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urtl\OneDrive\Skrivebord\Inputs\"/>
    </mc:Choice>
  </mc:AlternateContent>
  <xr:revisionPtr revIDLastSave="0" documentId="13_ncr:1_{BC588D26-8F20-4942-8D3D-53762E49C4CC}" xr6:coauthVersionLast="47" xr6:coauthVersionMax="47" xr10:uidLastSave="{00000000-0000-0000-0000-000000000000}"/>
  <bookViews>
    <workbookView xWindow="-120" yWindow="-120" windowWidth="29040" windowHeight="15720" tabRatio="903" firstSheet="4" activeTab="4" xr2:uid="{00000000-000D-0000-FFFF-FFFF00000000}"/>
  </bookViews>
  <sheets>
    <sheet name="Returns" sheetId="27" r:id="rId1"/>
    <sheet name="Excess" sheetId="30" r:id="rId2"/>
    <sheet name="Returns (Transpoed)" sheetId="26" r:id="rId3"/>
    <sheet name="RMW" sheetId="56" r:id="rId4"/>
    <sheet name="Stocks 2002" sheetId="29" r:id="rId5"/>
    <sheet name="2002" sheetId="31" r:id="rId6"/>
    <sheet name="Stocks 2003" sheetId="2" r:id="rId7"/>
    <sheet name="2003" sheetId="32" r:id="rId8"/>
    <sheet name="Stocks 2004" sheetId="3" r:id="rId9"/>
    <sheet name="2004" sheetId="33" r:id="rId10"/>
    <sheet name="Stocks 2005" sheetId="5" r:id="rId11"/>
    <sheet name="2005" sheetId="35" r:id="rId12"/>
    <sheet name="Stocks 2006" sheetId="6" r:id="rId13"/>
    <sheet name="2006" sheetId="36" r:id="rId14"/>
    <sheet name="Stocks 2007" sheetId="7" r:id="rId15"/>
    <sheet name="2007" sheetId="37" r:id="rId16"/>
    <sheet name="2008" sheetId="38" r:id="rId17"/>
    <sheet name="Stocks 2008" sheetId="8" r:id="rId18"/>
    <sheet name="Stocks 2009" sheetId="9" r:id="rId19"/>
    <sheet name="2009" sheetId="39" r:id="rId20"/>
    <sheet name="Stocks 2010" sheetId="10" r:id="rId21"/>
    <sheet name="2010" sheetId="40" r:id="rId22"/>
    <sheet name="Stocks 2011" sheetId="11" r:id="rId23"/>
    <sheet name="2011" sheetId="41" r:id="rId24"/>
    <sheet name="Stocks 2012" sheetId="12" r:id="rId25"/>
    <sheet name="2012" sheetId="42" r:id="rId26"/>
    <sheet name="Stocks 2013" sheetId="13" r:id="rId27"/>
    <sheet name="2013" sheetId="43" r:id="rId28"/>
    <sheet name="Stocks 2014" sheetId="14" r:id="rId29"/>
    <sheet name="2014" sheetId="44" r:id="rId30"/>
    <sheet name="Stocks 2015" sheetId="15" r:id="rId31"/>
    <sheet name="2015" sheetId="45" r:id="rId32"/>
    <sheet name="Stocks 2016" sheetId="16" r:id="rId33"/>
    <sheet name="2016" sheetId="46" r:id="rId34"/>
    <sheet name="Stocks 2017" sheetId="17" r:id="rId35"/>
    <sheet name="2017" sheetId="47" r:id="rId36"/>
    <sheet name="Stocks 2018" sheetId="18" r:id="rId37"/>
    <sheet name="2018" sheetId="48" r:id="rId38"/>
    <sheet name="Stocks 2019" sheetId="19" r:id="rId39"/>
    <sheet name="2019" sheetId="49" r:id="rId40"/>
    <sheet name="Stocks 2020" sheetId="20" r:id="rId41"/>
    <sheet name="2020" sheetId="51" r:id="rId42"/>
    <sheet name="Stocks 2021" sheetId="21" r:id="rId43"/>
    <sheet name="2021" sheetId="50" r:id="rId44"/>
    <sheet name="Stocks 2022" sheetId="22" r:id="rId45"/>
    <sheet name="2022" sheetId="52" r:id="rId4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" i="52" l="1"/>
  <c r="C55" i="52"/>
  <c r="C54" i="52"/>
  <c r="C53" i="52"/>
  <c r="C52" i="52"/>
  <c r="C51" i="52"/>
  <c r="C50" i="52"/>
  <c r="C49" i="52"/>
  <c r="C48" i="52"/>
  <c r="C47" i="52"/>
  <c r="C46" i="52"/>
  <c r="C45" i="52"/>
  <c r="C44" i="52"/>
  <c r="C43" i="52"/>
  <c r="C42" i="52"/>
  <c r="C41" i="52"/>
  <c r="C40" i="52"/>
  <c r="C39" i="52"/>
  <c r="C38" i="52"/>
  <c r="C37" i="52"/>
  <c r="C36" i="52"/>
  <c r="C35" i="52"/>
  <c r="C34" i="52"/>
  <c r="C33" i="52"/>
  <c r="C32" i="52"/>
  <c r="C31" i="52"/>
  <c r="C30" i="52"/>
  <c r="C29" i="52"/>
  <c r="C28" i="52"/>
  <c r="C27" i="52"/>
  <c r="C26" i="52"/>
  <c r="C25" i="52"/>
  <c r="C24" i="52"/>
  <c r="C23" i="52"/>
  <c r="C22" i="52"/>
  <c r="C21" i="52"/>
  <c r="C20" i="52"/>
  <c r="C19" i="52"/>
  <c r="C18" i="52"/>
  <c r="C17" i="52"/>
  <c r="C16" i="52"/>
  <c r="C15" i="52"/>
  <c r="C14" i="52"/>
  <c r="C13" i="52"/>
  <c r="C12" i="52"/>
  <c r="C11" i="52"/>
  <c r="C10" i="52"/>
  <c r="C9" i="52"/>
  <c r="C8" i="52"/>
  <c r="C7" i="52"/>
  <c r="C6" i="52"/>
  <c r="C5" i="52"/>
  <c r="C4" i="52"/>
  <c r="C3" i="52"/>
  <c r="C2" i="52"/>
  <c r="C134" i="22"/>
  <c r="C133" i="22"/>
  <c r="C132" i="22"/>
  <c r="C131" i="22"/>
  <c r="C130" i="22"/>
  <c r="C129" i="22"/>
  <c r="C128" i="22"/>
  <c r="C127" i="22"/>
  <c r="C126" i="22"/>
  <c r="C125" i="22"/>
  <c r="C124" i="22"/>
  <c r="C123" i="22"/>
  <c r="C122" i="22"/>
  <c r="C121" i="22"/>
  <c r="C120" i="22"/>
  <c r="C119" i="22"/>
  <c r="C118" i="22"/>
  <c r="C117" i="22"/>
  <c r="C116" i="22"/>
  <c r="C115" i="22"/>
  <c r="C114" i="22"/>
  <c r="C113" i="22"/>
  <c r="C112" i="22"/>
  <c r="C111" i="22"/>
  <c r="C110" i="22"/>
  <c r="C109" i="22"/>
  <c r="C108" i="22"/>
  <c r="C107" i="22"/>
  <c r="C106" i="22"/>
  <c r="C105" i="22"/>
  <c r="C104" i="22"/>
  <c r="C103" i="22"/>
  <c r="C102" i="22"/>
  <c r="C101" i="22"/>
  <c r="C100" i="22"/>
  <c r="C99" i="22"/>
  <c r="C98" i="22"/>
  <c r="C97" i="22"/>
  <c r="C96" i="22"/>
  <c r="C95" i="22"/>
  <c r="C94" i="22"/>
  <c r="C93" i="22"/>
  <c r="C92" i="22"/>
  <c r="C91" i="22"/>
  <c r="C90" i="22"/>
  <c r="C89" i="22"/>
  <c r="C88" i="22"/>
  <c r="C87" i="22"/>
  <c r="C86" i="22"/>
  <c r="C85" i="22"/>
  <c r="C84" i="22"/>
  <c r="C83" i="22"/>
  <c r="C82" i="22"/>
  <c r="C81" i="22"/>
  <c r="C80" i="22"/>
  <c r="C79" i="22"/>
  <c r="C78" i="22"/>
  <c r="C77" i="22"/>
  <c r="C76" i="22"/>
  <c r="C75" i="22"/>
  <c r="C74" i="22"/>
  <c r="C73" i="22"/>
  <c r="C72" i="22"/>
  <c r="C71" i="22"/>
  <c r="C70" i="22"/>
  <c r="C69" i="22"/>
  <c r="C68" i="22"/>
  <c r="C67" i="22"/>
  <c r="C66" i="22"/>
  <c r="C65" i="22"/>
  <c r="C64" i="22"/>
  <c r="C63" i="22"/>
  <c r="C62" i="22"/>
  <c r="C61" i="22"/>
  <c r="C60" i="22"/>
  <c r="C59" i="22"/>
  <c r="C58" i="22"/>
  <c r="C57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6" i="22"/>
  <c r="C5" i="22"/>
  <c r="C4" i="22"/>
  <c r="C3" i="22"/>
  <c r="C2" i="22"/>
  <c r="C62" i="50"/>
  <c r="C61" i="50"/>
  <c r="C60" i="50"/>
  <c r="C59" i="50"/>
  <c r="C58" i="50"/>
  <c r="C57" i="50"/>
  <c r="C56" i="50"/>
  <c r="C55" i="50"/>
  <c r="C54" i="50"/>
  <c r="C53" i="50"/>
  <c r="C52" i="50"/>
  <c r="C51" i="50"/>
  <c r="C50" i="50"/>
  <c r="C49" i="50"/>
  <c r="C48" i="50"/>
  <c r="C47" i="50"/>
  <c r="C46" i="50"/>
  <c r="C45" i="50"/>
  <c r="C44" i="50"/>
  <c r="C43" i="50"/>
  <c r="C42" i="50"/>
  <c r="C41" i="50"/>
  <c r="C40" i="50"/>
  <c r="C39" i="50"/>
  <c r="C38" i="50"/>
  <c r="C37" i="50"/>
  <c r="C36" i="50"/>
  <c r="C35" i="50"/>
  <c r="C34" i="50"/>
  <c r="C33" i="50"/>
  <c r="C32" i="50"/>
  <c r="C31" i="50"/>
  <c r="C30" i="50"/>
  <c r="C29" i="50"/>
  <c r="C28" i="50"/>
  <c r="C27" i="50"/>
  <c r="C26" i="50"/>
  <c r="C25" i="50"/>
  <c r="C24" i="50"/>
  <c r="C23" i="50"/>
  <c r="C22" i="50"/>
  <c r="C21" i="50"/>
  <c r="C20" i="50"/>
  <c r="C19" i="50"/>
  <c r="C18" i="50"/>
  <c r="C17" i="50"/>
  <c r="C16" i="50"/>
  <c r="C15" i="50"/>
  <c r="C14" i="50"/>
  <c r="C13" i="50"/>
  <c r="C12" i="50"/>
  <c r="C11" i="50"/>
  <c r="C10" i="50"/>
  <c r="C9" i="50"/>
  <c r="C8" i="50"/>
  <c r="C7" i="50"/>
  <c r="C6" i="50"/>
  <c r="C5" i="50"/>
  <c r="C4" i="50"/>
  <c r="C3" i="50"/>
  <c r="C2" i="50"/>
  <c r="C179" i="21"/>
  <c r="C178" i="21"/>
  <c r="C177" i="21"/>
  <c r="C176" i="21"/>
  <c r="C175" i="21"/>
  <c r="C174" i="21"/>
  <c r="C173" i="21"/>
  <c r="C172" i="21"/>
  <c r="C171" i="21"/>
  <c r="C170" i="21"/>
  <c r="C169" i="21"/>
  <c r="C168" i="21"/>
  <c r="C167" i="21"/>
  <c r="C166" i="21"/>
  <c r="C165" i="21"/>
  <c r="C164" i="21"/>
  <c r="C163" i="21"/>
  <c r="C162" i="21"/>
  <c r="C161" i="21"/>
  <c r="C160" i="21"/>
  <c r="C159" i="21"/>
  <c r="C158" i="21"/>
  <c r="C157" i="21"/>
  <c r="C156" i="21"/>
  <c r="C155" i="21"/>
  <c r="C154" i="21"/>
  <c r="C153" i="21"/>
  <c r="C152" i="21"/>
  <c r="C151" i="21"/>
  <c r="C150" i="21"/>
  <c r="C149" i="21"/>
  <c r="C148" i="21"/>
  <c r="C147" i="21"/>
  <c r="C146" i="21"/>
  <c r="C145" i="21"/>
  <c r="C144" i="21"/>
  <c r="C143" i="21"/>
  <c r="C142" i="21"/>
  <c r="C141" i="21"/>
  <c r="C140" i="21"/>
  <c r="C139" i="21"/>
  <c r="C138" i="21"/>
  <c r="C137" i="21"/>
  <c r="C136" i="21"/>
  <c r="C135" i="21"/>
  <c r="C134" i="21"/>
  <c r="C133" i="21"/>
  <c r="C132" i="21"/>
  <c r="C131" i="21"/>
  <c r="C130" i="21"/>
  <c r="C129" i="21"/>
  <c r="C128" i="21"/>
  <c r="C127" i="21"/>
  <c r="C126" i="21"/>
  <c r="C125" i="21"/>
  <c r="C124" i="21"/>
  <c r="C123" i="21"/>
  <c r="C122" i="21"/>
  <c r="C121" i="21"/>
  <c r="C120" i="21"/>
  <c r="C119" i="21"/>
  <c r="C118" i="21"/>
  <c r="C117" i="21"/>
  <c r="C116" i="21"/>
  <c r="C115" i="21"/>
  <c r="C114" i="21"/>
  <c r="C113" i="21"/>
  <c r="C112" i="21"/>
  <c r="C111" i="21"/>
  <c r="C110" i="21"/>
  <c r="C109" i="21"/>
  <c r="C108" i="21"/>
  <c r="C107" i="21"/>
  <c r="C106" i="21"/>
  <c r="C105" i="21"/>
  <c r="C104" i="21"/>
  <c r="C103" i="21"/>
  <c r="C102" i="21"/>
  <c r="C101" i="21"/>
  <c r="C100" i="21"/>
  <c r="C99" i="21"/>
  <c r="C98" i="21"/>
  <c r="C97" i="21"/>
  <c r="C96" i="21"/>
  <c r="C95" i="21"/>
  <c r="C94" i="21"/>
  <c r="C93" i="21"/>
  <c r="C92" i="21"/>
  <c r="C91" i="21"/>
  <c r="C90" i="21"/>
  <c r="C89" i="21"/>
  <c r="C88" i="21"/>
  <c r="C87" i="21"/>
  <c r="C86" i="21"/>
  <c r="C85" i="21"/>
  <c r="C84" i="21"/>
  <c r="C83" i="21"/>
  <c r="C82" i="21"/>
  <c r="C81" i="21"/>
  <c r="C80" i="21"/>
  <c r="C79" i="21"/>
  <c r="C78" i="21"/>
  <c r="C77" i="21"/>
  <c r="C76" i="21"/>
  <c r="C75" i="21"/>
  <c r="C74" i="21"/>
  <c r="C73" i="21"/>
  <c r="C72" i="21"/>
  <c r="C71" i="21"/>
  <c r="C70" i="21"/>
  <c r="C69" i="21"/>
  <c r="C68" i="21"/>
  <c r="C67" i="21"/>
  <c r="C66" i="21"/>
  <c r="C65" i="21"/>
  <c r="C64" i="21"/>
  <c r="C63" i="21"/>
  <c r="C62" i="21"/>
  <c r="C61" i="21"/>
  <c r="C60" i="21"/>
  <c r="C59" i="21"/>
  <c r="C58" i="21"/>
  <c r="C57" i="21"/>
  <c r="C56" i="21"/>
  <c r="C55" i="21"/>
  <c r="C54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6" i="21"/>
  <c r="C5" i="21"/>
  <c r="C4" i="21"/>
  <c r="C3" i="21"/>
  <c r="C2" i="21"/>
  <c r="C61" i="51"/>
  <c r="C60" i="51"/>
  <c r="C59" i="51"/>
  <c r="C58" i="51"/>
  <c r="C57" i="51"/>
  <c r="C56" i="51"/>
  <c r="C55" i="51"/>
  <c r="C54" i="51"/>
  <c r="C53" i="51"/>
  <c r="C52" i="51"/>
  <c r="C51" i="51"/>
  <c r="C50" i="51"/>
  <c r="C49" i="51"/>
  <c r="C48" i="51"/>
  <c r="C47" i="51"/>
  <c r="C46" i="51"/>
  <c r="C45" i="51"/>
  <c r="C44" i="51"/>
  <c r="C43" i="51"/>
  <c r="C42" i="51"/>
  <c r="C41" i="51"/>
  <c r="C40" i="51"/>
  <c r="C39" i="51"/>
  <c r="C38" i="51"/>
  <c r="C37" i="51"/>
  <c r="C36" i="51"/>
  <c r="C35" i="51"/>
  <c r="C34" i="51"/>
  <c r="C33" i="51"/>
  <c r="C32" i="51"/>
  <c r="C31" i="51"/>
  <c r="C30" i="51"/>
  <c r="C29" i="51"/>
  <c r="C28" i="51"/>
  <c r="C27" i="51"/>
  <c r="C26" i="51"/>
  <c r="C25" i="51"/>
  <c r="C24" i="51"/>
  <c r="C23" i="51"/>
  <c r="C22" i="51"/>
  <c r="C21" i="51"/>
  <c r="C20" i="51"/>
  <c r="C19" i="51"/>
  <c r="C18" i="51"/>
  <c r="C17" i="51"/>
  <c r="C16" i="51"/>
  <c r="C15" i="51"/>
  <c r="C14" i="51"/>
  <c r="C13" i="51"/>
  <c r="C12" i="51"/>
  <c r="C11" i="51"/>
  <c r="C10" i="51"/>
  <c r="C9" i="51"/>
  <c r="C8" i="51"/>
  <c r="C7" i="51"/>
  <c r="C6" i="51"/>
  <c r="C5" i="51"/>
  <c r="C4" i="51"/>
  <c r="C3" i="51"/>
  <c r="C2" i="51"/>
  <c r="C158" i="20"/>
  <c r="C157" i="20"/>
  <c r="C156" i="20"/>
  <c r="C155" i="20"/>
  <c r="C154" i="20"/>
  <c r="C153" i="20"/>
  <c r="C152" i="20"/>
  <c r="C151" i="20"/>
  <c r="C150" i="20"/>
  <c r="C149" i="20"/>
  <c r="C148" i="20"/>
  <c r="C147" i="20"/>
  <c r="C146" i="20"/>
  <c r="C145" i="20"/>
  <c r="C144" i="20"/>
  <c r="C143" i="20"/>
  <c r="C142" i="20"/>
  <c r="C141" i="20"/>
  <c r="C140" i="20"/>
  <c r="C139" i="20"/>
  <c r="C138" i="20"/>
  <c r="C137" i="20"/>
  <c r="C136" i="20"/>
  <c r="C135" i="20"/>
  <c r="C134" i="20"/>
  <c r="C133" i="20"/>
  <c r="C132" i="20"/>
  <c r="C131" i="20"/>
  <c r="C130" i="20"/>
  <c r="C129" i="20"/>
  <c r="C128" i="20"/>
  <c r="C127" i="20"/>
  <c r="C126" i="20"/>
  <c r="C125" i="20"/>
  <c r="C124" i="20"/>
  <c r="C123" i="20"/>
  <c r="C122" i="20"/>
  <c r="C121" i="20"/>
  <c r="C120" i="20"/>
  <c r="C119" i="20"/>
  <c r="C118" i="20"/>
  <c r="C117" i="20"/>
  <c r="C116" i="20"/>
  <c r="C115" i="20"/>
  <c r="C114" i="20"/>
  <c r="C113" i="20"/>
  <c r="C112" i="20"/>
  <c r="C111" i="20"/>
  <c r="C110" i="20"/>
  <c r="C109" i="20"/>
  <c r="C108" i="20"/>
  <c r="C107" i="20"/>
  <c r="C106" i="20"/>
  <c r="C105" i="20"/>
  <c r="C104" i="20"/>
  <c r="C103" i="20"/>
  <c r="C102" i="20"/>
  <c r="C101" i="20"/>
  <c r="C100" i="20"/>
  <c r="C99" i="20"/>
  <c r="C98" i="20"/>
  <c r="C97" i="20"/>
  <c r="C96" i="20"/>
  <c r="C95" i="20"/>
  <c r="C94" i="20"/>
  <c r="C93" i="20"/>
  <c r="C92" i="20"/>
  <c r="C91" i="20"/>
  <c r="C90" i="20"/>
  <c r="C89" i="20"/>
  <c r="C88" i="20"/>
  <c r="C87" i="20"/>
  <c r="C86" i="20"/>
  <c r="C85" i="20"/>
  <c r="C84" i="20"/>
  <c r="C83" i="20"/>
  <c r="C82" i="20"/>
  <c r="C81" i="20"/>
  <c r="C80" i="20"/>
  <c r="C79" i="20"/>
  <c r="C78" i="20"/>
  <c r="C77" i="20"/>
  <c r="C76" i="20"/>
  <c r="C75" i="20"/>
  <c r="C74" i="20"/>
  <c r="C73" i="20"/>
  <c r="C72" i="20"/>
  <c r="C71" i="20"/>
  <c r="C70" i="20"/>
  <c r="C69" i="20"/>
  <c r="C68" i="20"/>
  <c r="C67" i="20"/>
  <c r="C66" i="20"/>
  <c r="C65" i="20"/>
  <c r="C64" i="20"/>
  <c r="C63" i="20"/>
  <c r="C62" i="20"/>
  <c r="C61" i="20"/>
  <c r="C60" i="20"/>
  <c r="C59" i="20"/>
  <c r="C58" i="20"/>
  <c r="C57" i="20"/>
  <c r="C56" i="20"/>
  <c r="C55" i="20"/>
  <c r="C54" i="20"/>
  <c r="C53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6" i="20"/>
  <c r="C5" i="20"/>
  <c r="C4" i="20"/>
  <c r="C3" i="20"/>
  <c r="C2" i="20"/>
  <c r="C78" i="49"/>
  <c r="C77" i="49"/>
  <c r="C76" i="49"/>
  <c r="C75" i="49"/>
  <c r="C74" i="49"/>
  <c r="C73" i="49"/>
  <c r="C72" i="49"/>
  <c r="C71" i="49"/>
  <c r="C70" i="49"/>
  <c r="C69" i="49"/>
  <c r="C68" i="49"/>
  <c r="C67" i="49"/>
  <c r="C66" i="49"/>
  <c r="C65" i="49"/>
  <c r="C64" i="49"/>
  <c r="C63" i="49"/>
  <c r="C62" i="49"/>
  <c r="C61" i="49"/>
  <c r="C60" i="49"/>
  <c r="C59" i="49"/>
  <c r="C58" i="49"/>
  <c r="C57" i="49"/>
  <c r="C56" i="49"/>
  <c r="C55" i="49"/>
  <c r="C54" i="49"/>
  <c r="C53" i="49"/>
  <c r="C52" i="49"/>
  <c r="C51" i="49"/>
  <c r="C50" i="49"/>
  <c r="C49" i="49"/>
  <c r="C48" i="49"/>
  <c r="C47" i="49"/>
  <c r="C46" i="49"/>
  <c r="C45" i="49"/>
  <c r="C44" i="49"/>
  <c r="C43" i="49"/>
  <c r="C42" i="49"/>
  <c r="C41" i="49"/>
  <c r="C40" i="49"/>
  <c r="C39" i="49"/>
  <c r="C38" i="49"/>
  <c r="C37" i="49"/>
  <c r="C36" i="49"/>
  <c r="C35" i="49"/>
  <c r="C34" i="49"/>
  <c r="C33" i="49"/>
  <c r="C32" i="49"/>
  <c r="C31" i="49"/>
  <c r="C30" i="49"/>
  <c r="C29" i="49"/>
  <c r="C28" i="49"/>
  <c r="C27" i="49"/>
  <c r="C26" i="49"/>
  <c r="C25" i="49"/>
  <c r="C24" i="49"/>
  <c r="C23" i="49"/>
  <c r="C22" i="49"/>
  <c r="C21" i="49"/>
  <c r="C20" i="49"/>
  <c r="C19" i="49"/>
  <c r="C18" i="49"/>
  <c r="C17" i="49"/>
  <c r="C16" i="49"/>
  <c r="C15" i="49"/>
  <c r="C14" i="49"/>
  <c r="C13" i="49"/>
  <c r="C12" i="49"/>
  <c r="C11" i="49"/>
  <c r="C10" i="49"/>
  <c r="C9" i="49"/>
  <c r="C8" i="49"/>
  <c r="C7" i="49"/>
  <c r="C6" i="49"/>
  <c r="C5" i="49"/>
  <c r="C4" i="49"/>
  <c r="C3" i="49"/>
  <c r="C2" i="49"/>
  <c r="C117" i="19"/>
  <c r="C116" i="19"/>
  <c r="C115" i="19"/>
  <c r="C114" i="19"/>
  <c r="C113" i="19"/>
  <c r="C112" i="19"/>
  <c r="C111" i="19"/>
  <c r="C110" i="19"/>
  <c r="C109" i="19"/>
  <c r="C108" i="19"/>
  <c r="C107" i="19"/>
  <c r="C106" i="19"/>
  <c r="C105" i="19"/>
  <c r="C104" i="19"/>
  <c r="C103" i="19"/>
  <c r="C102" i="19"/>
  <c r="C101" i="19"/>
  <c r="C100" i="19"/>
  <c r="C99" i="19"/>
  <c r="C98" i="19"/>
  <c r="C97" i="19"/>
  <c r="C96" i="19"/>
  <c r="C95" i="19"/>
  <c r="C94" i="19"/>
  <c r="C93" i="19"/>
  <c r="C92" i="19"/>
  <c r="C91" i="19"/>
  <c r="C90" i="19"/>
  <c r="C89" i="19"/>
  <c r="C88" i="19"/>
  <c r="C87" i="19"/>
  <c r="C86" i="19"/>
  <c r="C85" i="19"/>
  <c r="C84" i="19"/>
  <c r="C83" i="19"/>
  <c r="C82" i="19"/>
  <c r="C81" i="19"/>
  <c r="C80" i="19"/>
  <c r="C79" i="19"/>
  <c r="C78" i="19"/>
  <c r="C77" i="19"/>
  <c r="C76" i="19"/>
  <c r="C75" i="19"/>
  <c r="C74" i="19"/>
  <c r="C73" i="19"/>
  <c r="C72" i="19"/>
  <c r="C71" i="19"/>
  <c r="C70" i="19"/>
  <c r="C69" i="19"/>
  <c r="C68" i="19"/>
  <c r="C67" i="19"/>
  <c r="C66" i="19"/>
  <c r="C65" i="19"/>
  <c r="C64" i="19"/>
  <c r="C63" i="19"/>
  <c r="C62" i="19"/>
  <c r="C61" i="19"/>
  <c r="C60" i="19"/>
  <c r="C59" i="19"/>
  <c r="C58" i="19"/>
  <c r="C57" i="19"/>
  <c r="C56" i="19"/>
  <c r="C55" i="19"/>
  <c r="C54" i="19"/>
  <c r="C53" i="19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C9" i="19"/>
  <c r="C8" i="19"/>
  <c r="C7" i="19"/>
  <c r="C6" i="19"/>
  <c r="C5" i="19"/>
  <c r="C4" i="19"/>
  <c r="C3" i="19"/>
  <c r="C2" i="19"/>
  <c r="C54" i="48"/>
  <c r="C53" i="48"/>
  <c r="C52" i="48"/>
  <c r="C51" i="48"/>
  <c r="C50" i="48"/>
  <c r="C49" i="48"/>
  <c r="C48" i="48"/>
  <c r="C47" i="48"/>
  <c r="C46" i="48"/>
  <c r="C45" i="48"/>
  <c r="C44" i="48"/>
  <c r="C43" i="48"/>
  <c r="C42" i="48"/>
  <c r="C41" i="48"/>
  <c r="C40" i="48"/>
  <c r="C39" i="48"/>
  <c r="C38" i="48"/>
  <c r="C37" i="48"/>
  <c r="C36" i="48"/>
  <c r="C35" i="48"/>
  <c r="C34" i="48"/>
  <c r="C33" i="48"/>
  <c r="C32" i="48"/>
  <c r="C31" i="48"/>
  <c r="C30" i="48"/>
  <c r="C29" i="48"/>
  <c r="C28" i="48"/>
  <c r="C27" i="48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C11" i="48"/>
  <c r="C10" i="48"/>
  <c r="C9" i="48"/>
  <c r="C8" i="48"/>
  <c r="C7" i="48"/>
  <c r="C6" i="48"/>
  <c r="C5" i="48"/>
  <c r="C4" i="48"/>
  <c r="C3" i="48"/>
  <c r="C2" i="48"/>
  <c r="C142" i="18"/>
  <c r="C141" i="18"/>
  <c r="C140" i="18"/>
  <c r="C139" i="18"/>
  <c r="C138" i="18"/>
  <c r="C137" i="18"/>
  <c r="C136" i="18"/>
  <c r="C135" i="18"/>
  <c r="C134" i="18"/>
  <c r="C133" i="18"/>
  <c r="C132" i="18"/>
  <c r="C131" i="18"/>
  <c r="C130" i="18"/>
  <c r="C129" i="18"/>
  <c r="C128" i="18"/>
  <c r="C127" i="18"/>
  <c r="C126" i="18"/>
  <c r="C125" i="18"/>
  <c r="C124" i="18"/>
  <c r="C123" i="18"/>
  <c r="C122" i="18"/>
  <c r="C121" i="18"/>
  <c r="C120" i="18"/>
  <c r="C119" i="18"/>
  <c r="C118" i="18"/>
  <c r="C117" i="18"/>
  <c r="C116" i="18"/>
  <c r="C115" i="18"/>
  <c r="C114" i="18"/>
  <c r="C113" i="18"/>
  <c r="C112" i="18"/>
  <c r="C111" i="18"/>
  <c r="C110" i="18"/>
  <c r="C109" i="18"/>
  <c r="C108" i="18"/>
  <c r="C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C94" i="18"/>
  <c r="C93" i="18"/>
  <c r="C92" i="18"/>
  <c r="C91" i="18"/>
  <c r="C90" i="18"/>
  <c r="C89" i="18"/>
  <c r="C88" i="18"/>
  <c r="C87" i="18"/>
  <c r="C86" i="18"/>
  <c r="C85" i="18"/>
  <c r="C84" i="18"/>
  <c r="C83" i="18"/>
  <c r="C82" i="18"/>
  <c r="C81" i="18"/>
  <c r="C80" i="18"/>
  <c r="C79" i="18"/>
  <c r="C78" i="18"/>
  <c r="C77" i="18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C3" i="18"/>
  <c r="C2" i="18"/>
  <c r="C54" i="47"/>
  <c r="C53" i="47"/>
  <c r="C52" i="47"/>
  <c r="C51" i="47"/>
  <c r="C50" i="47"/>
  <c r="C49" i="47"/>
  <c r="C48" i="47"/>
  <c r="C47" i="47"/>
  <c r="C46" i="47"/>
  <c r="C45" i="47"/>
  <c r="C44" i="47"/>
  <c r="C43" i="47"/>
  <c r="C42" i="47"/>
  <c r="C41" i="47"/>
  <c r="C40" i="47"/>
  <c r="C39" i="47"/>
  <c r="C38" i="47"/>
  <c r="C37" i="47"/>
  <c r="C36" i="47"/>
  <c r="C35" i="47"/>
  <c r="C34" i="47"/>
  <c r="C33" i="47"/>
  <c r="C32" i="47"/>
  <c r="C31" i="47"/>
  <c r="C30" i="47"/>
  <c r="C29" i="47"/>
  <c r="C28" i="47"/>
  <c r="C27" i="47"/>
  <c r="C26" i="47"/>
  <c r="C25" i="47"/>
  <c r="C24" i="47"/>
  <c r="C23" i="47"/>
  <c r="C22" i="47"/>
  <c r="C21" i="47"/>
  <c r="C20" i="47"/>
  <c r="C19" i="47"/>
  <c r="C18" i="47"/>
  <c r="C17" i="47"/>
  <c r="C16" i="47"/>
  <c r="C15" i="47"/>
  <c r="C14" i="47"/>
  <c r="C13" i="47"/>
  <c r="C12" i="47"/>
  <c r="C11" i="47"/>
  <c r="C10" i="47"/>
  <c r="C9" i="47"/>
  <c r="C8" i="47"/>
  <c r="C7" i="47"/>
  <c r="C6" i="47"/>
  <c r="C5" i="47"/>
  <c r="C4" i="47"/>
  <c r="C3" i="47"/>
  <c r="C2" i="47"/>
  <c r="C123" i="17"/>
  <c r="C122" i="17"/>
  <c r="C121" i="17"/>
  <c r="C120" i="17"/>
  <c r="C119" i="17"/>
  <c r="C118" i="17"/>
  <c r="C117" i="17"/>
  <c r="C116" i="17"/>
  <c r="C115" i="17"/>
  <c r="C114" i="17"/>
  <c r="C113" i="17"/>
  <c r="C112" i="17"/>
  <c r="C111" i="17"/>
  <c r="C110" i="17"/>
  <c r="C109" i="17"/>
  <c r="C108" i="17"/>
  <c r="C107" i="17"/>
  <c r="C106" i="17"/>
  <c r="C105" i="17"/>
  <c r="C104" i="17"/>
  <c r="C103" i="17"/>
  <c r="C102" i="17"/>
  <c r="C101" i="17"/>
  <c r="C100" i="17"/>
  <c r="C99" i="17"/>
  <c r="C98" i="17"/>
  <c r="C97" i="17"/>
  <c r="C96" i="17"/>
  <c r="C95" i="17"/>
  <c r="C94" i="17"/>
  <c r="C93" i="17"/>
  <c r="C92" i="17"/>
  <c r="C91" i="17"/>
  <c r="C90" i="17"/>
  <c r="C89" i="17"/>
  <c r="C88" i="17"/>
  <c r="C87" i="17"/>
  <c r="C86" i="17"/>
  <c r="C85" i="17"/>
  <c r="C84" i="17"/>
  <c r="C83" i="17"/>
  <c r="C82" i="17"/>
  <c r="C81" i="17"/>
  <c r="C80" i="17"/>
  <c r="C79" i="17"/>
  <c r="C78" i="17"/>
  <c r="C77" i="17"/>
  <c r="C76" i="17"/>
  <c r="C75" i="17"/>
  <c r="C74" i="17"/>
  <c r="C73" i="17"/>
  <c r="C72" i="17"/>
  <c r="C71" i="17"/>
  <c r="C70" i="17"/>
  <c r="C69" i="17"/>
  <c r="C68" i="17"/>
  <c r="C67" i="17"/>
  <c r="C66" i="17"/>
  <c r="C65" i="17"/>
  <c r="C64" i="17"/>
  <c r="C63" i="17"/>
  <c r="C62" i="17"/>
  <c r="C61" i="17"/>
  <c r="C60" i="17"/>
  <c r="C59" i="17"/>
  <c r="C58" i="17"/>
  <c r="C57" i="17"/>
  <c r="C56" i="17"/>
  <c r="C55" i="17"/>
  <c r="C54" i="17"/>
  <c r="C53" i="17"/>
  <c r="C52" i="17"/>
  <c r="C51" i="17"/>
  <c r="C50" i="17"/>
  <c r="C49" i="17"/>
  <c r="C48" i="17"/>
  <c r="C47" i="17"/>
  <c r="C46" i="17"/>
  <c r="C45" i="17"/>
  <c r="C44" i="17"/>
  <c r="C43" i="17"/>
  <c r="C42" i="17"/>
  <c r="C41" i="17"/>
  <c r="C40" i="17"/>
  <c r="C39" i="17"/>
  <c r="C38" i="17"/>
  <c r="C37" i="17"/>
  <c r="C36" i="17"/>
  <c r="C35" i="17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C3" i="17"/>
  <c r="C2" i="17"/>
  <c r="C66" i="46"/>
  <c r="C65" i="46"/>
  <c r="C64" i="46"/>
  <c r="C63" i="46"/>
  <c r="C62" i="46"/>
  <c r="C61" i="46"/>
  <c r="C60" i="46"/>
  <c r="C59" i="46"/>
  <c r="C58" i="46"/>
  <c r="C57" i="46"/>
  <c r="C56" i="46"/>
  <c r="C55" i="46"/>
  <c r="C54" i="46"/>
  <c r="C53" i="46"/>
  <c r="C52" i="46"/>
  <c r="C51" i="46"/>
  <c r="C50" i="46"/>
  <c r="C49" i="46"/>
  <c r="C48" i="46"/>
  <c r="C47" i="46"/>
  <c r="C46" i="46"/>
  <c r="C45" i="46"/>
  <c r="C44" i="46"/>
  <c r="C43" i="46"/>
  <c r="C42" i="46"/>
  <c r="C41" i="46"/>
  <c r="C40" i="46"/>
  <c r="C39" i="46"/>
  <c r="C38" i="46"/>
  <c r="C37" i="46"/>
  <c r="C36" i="46"/>
  <c r="C35" i="46"/>
  <c r="C34" i="46"/>
  <c r="C33" i="46"/>
  <c r="C32" i="46"/>
  <c r="C31" i="46"/>
  <c r="C30" i="46"/>
  <c r="C29" i="46"/>
  <c r="C28" i="46"/>
  <c r="C27" i="46"/>
  <c r="C26" i="46"/>
  <c r="C25" i="46"/>
  <c r="C24" i="46"/>
  <c r="C23" i="46"/>
  <c r="C22" i="46"/>
  <c r="C21" i="46"/>
  <c r="C20" i="46"/>
  <c r="C19" i="46"/>
  <c r="C18" i="46"/>
  <c r="C17" i="46"/>
  <c r="C16" i="46"/>
  <c r="C15" i="46"/>
  <c r="C14" i="46"/>
  <c r="C13" i="46"/>
  <c r="C12" i="46"/>
  <c r="C11" i="46"/>
  <c r="C10" i="46"/>
  <c r="C9" i="46"/>
  <c r="C8" i="46"/>
  <c r="C7" i="46"/>
  <c r="C6" i="46"/>
  <c r="C5" i="46"/>
  <c r="C4" i="46"/>
  <c r="C3" i="46"/>
  <c r="C2" i="46"/>
  <c r="C104" i="16"/>
  <c r="C103" i="16"/>
  <c r="C102" i="16"/>
  <c r="C101" i="16"/>
  <c r="C100" i="16"/>
  <c r="C99" i="16"/>
  <c r="C98" i="16"/>
  <c r="C97" i="16"/>
  <c r="C96" i="16"/>
  <c r="C95" i="16"/>
  <c r="C94" i="16"/>
  <c r="C93" i="16"/>
  <c r="C92" i="16"/>
  <c r="C91" i="16"/>
  <c r="C90" i="16"/>
  <c r="C89" i="16"/>
  <c r="C88" i="16"/>
  <c r="C87" i="16"/>
  <c r="C86" i="16"/>
  <c r="C85" i="16"/>
  <c r="C84" i="16"/>
  <c r="C83" i="16"/>
  <c r="C82" i="16"/>
  <c r="C81" i="16"/>
  <c r="C80" i="16"/>
  <c r="C79" i="16"/>
  <c r="C78" i="16"/>
  <c r="C77" i="16"/>
  <c r="C76" i="16"/>
  <c r="C75" i="16"/>
  <c r="C74" i="16"/>
  <c r="C73" i="16"/>
  <c r="C72" i="16"/>
  <c r="C71" i="16"/>
  <c r="C70" i="16"/>
  <c r="C69" i="16"/>
  <c r="C68" i="16"/>
  <c r="C67" i="16"/>
  <c r="C66" i="16"/>
  <c r="C65" i="16"/>
  <c r="C64" i="16"/>
  <c r="C63" i="16"/>
  <c r="C62" i="16"/>
  <c r="C61" i="16"/>
  <c r="C60" i="16"/>
  <c r="C59" i="16"/>
  <c r="C58" i="16"/>
  <c r="C57" i="16"/>
  <c r="C56" i="16"/>
  <c r="C55" i="16"/>
  <c r="C54" i="16"/>
  <c r="C53" i="16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C4" i="16"/>
  <c r="C3" i="16"/>
  <c r="C2" i="16"/>
  <c r="C46" i="45"/>
  <c r="C45" i="45"/>
  <c r="C44" i="45"/>
  <c r="C43" i="45"/>
  <c r="C42" i="45"/>
  <c r="C41" i="45"/>
  <c r="C40" i="45"/>
  <c r="C39" i="45"/>
  <c r="C38" i="45"/>
  <c r="C37" i="45"/>
  <c r="C36" i="45"/>
  <c r="C35" i="45"/>
  <c r="C34" i="45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3" i="45"/>
  <c r="C12" i="45"/>
  <c r="C11" i="45"/>
  <c r="C10" i="45"/>
  <c r="C9" i="45"/>
  <c r="C8" i="45"/>
  <c r="C7" i="45"/>
  <c r="C6" i="45"/>
  <c r="C5" i="45"/>
  <c r="C4" i="45"/>
  <c r="C3" i="45"/>
  <c r="C2" i="4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6" i="15"/>
  <c r="C5" i="15"/>
  <c r="C4" i="15"/>
  <c r="C3" i="15"/>
  <c r="C2" i="15"/>
  <c r="C44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C10" i="44"/>
  <c r="C9" i="44"/>
  <c r="C8" i="44"/>
  <c r="C7" i="44"/>
  <c r="C6" i="44"/>
  <c r="C5" i="44"/>
  <c r="C4" i="44"/>
  <c r="C3" i="44"/>
  <c r="C2" i="44"/>
  <c r="C89" i="14"/>
  <c r="C88" i="14"/>
  <c r="C87" i="14"/>
  <c r="C86" i="14"/>
  <c r="C85" i="14"/>
  <c r="C84" i="14"/>
  <c r="C83" i="14"/>
  <c r="C82" i="14"/>
  <c r="C81" i="14"/>
  <c r="C80" i="14"/>
  <c r="C79" i="14"/>
  <c r="C78" i="14"/>
  <c r="C77" i="14"/>
  <c r="C76" i="14"/>
  <c r="C75" i="14"/>
  <c r="C74" i="14"/>
  <c r="C73" i="14"/>
  <c r="C72" i="14"/>
  <c r="C71" i="14"/>
  <c r="C70" i="14"/>
  <c r="C69" i="14"/>
  <c r="C68" i="14"/>
  <c r="C67" i="14"/>
  <c r="C66" i="14"/>
  <c r="C65" i="14"/>
  <c r="C64" i="14"/>
  <c r="C63" i="14"/>
  <c r="C62" i="14"/>
  <c r="C61" i="14"/>
  <c r="C60" i="14"/>
  <c r="C59" i="14"/>
  <c r="C58" i="14"/>
  <c r="C57" i="14"/>
  <c r="C56" i="14"/>
  <c r="C55" i="14"/>
  <c r="C54" i="14"/>
  <c r="C53" i="14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C4" i="14"/>
  <c r="C3" i="14"/>
  <c r="C2" i="14"/>
  <c r="C41" i="43"/>
  <c r="C40" i="43"/>
  <c r="C39" i="43"/>
  <c r="C38" i="43"/>
  <c r="C37" i="43"/>
  <c r="C36" i="43"/>
  <c r="C35" i="43"/>
  <c r="C34" i="43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3" i="43"/>
  <c r="C12" i="43"/>
  <c r="C11" i="43"/>
  <c r="C10" i="43"/>
  <c r="C9" i="43"/>
  <c r="C8" i="43"/>
  <c r="C7" i="43"/>
  <c r="C6" i="43"/>
  <c r="C5" i="43"/>
  <c r="C4" i="43"/>
  <c r="C3" i="43"/>
  <c r="C2" i="4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C3" i="13"/>
  <c r="C2" i="13"/>
  <c r="C44" i="42"/>
  <c r="C43" i="42"/>
  <c r="C42" i="42"/>
  <c r="C41" i="42"/>
  <c r="C39" i="42"/>
  <c r="C38" i="42"/>
  <c r="C37" i="42"/>
  <c r="C36" i="42"/>
  <c r="C35" i="42"/>
  <c r="C34" i="42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14" i="42"/>
  <c r="C13" i="42"/>
  <c r="C12" i="42"/>
  <c r="C11" i="42"/>
  <c r="C10" i="42"/>
  <c r="C9" i="42"/>
  <c r="C8" i="42"/>
  <c r="C7" i="42"/>
  <c r="C6" i="42"/>
  <c r="C5" i="42"/>
  <c r="C4" i="42"/>
  <c r="C3" i="42"/>
  <c r="C2" i="4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73" i="12"/>
  <c r="C72" i="12"/>
  <c r="C71" i="12"/>
  <c r="C70" i="12"/>
  <c r="C69" i="12"/>
  <c r="C68" i="12"/>
  <c r="C67" i="12"/>
  <c r="C66" i="12"/>
  <c r="C65" i="12"/>
  <c r="C64" i="12"/>
  <c r="C63" i="12"/>
  <c r="C62" i="12"/>
  <c r="C61" i="12"/>
  <c r="C60" i="12"/>
  <c r="C59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4" i="12"/>
  <c r="C3" i="12"/>
  <c r="C2" i="12"/>
  <c r="C45" i="41"/>
  <c r="C44" i="41"/>
  <c r="C38" i="41"/>
  <c r="C37" i="41"/>
  <c r="C36" i="41"/>
  <c r="C35" i="41"/>
  <c r="C34" i="41"/>
  <c r="C33" i="41"/>
  <c r="C32" i="41"/>
  <c r="C31" i="41"/>
  <c r="C30" i="41"/>
  <c r="C29" i="41"/>
  <c r="C28" i="41"/>
  <c r="C27" i="41"/>
  <c r="C26" i="41"/>
  <c r="C25" i="41"/>
  <c r="C24" i="41"/>
  <c r="C23" i="41"/>
  <c r="C22" i="41"/>
  <c r="C21" i="41"/>
  <c r="C20" i="41"/>
  <c r="C19" i="41"/>
  <c r="C18" i="41"/>
  <c r="C17" i="41"/>
  <c r="C16" i="41"/>
  <c r="C15" i="41"/>
  <c r="C14" i="41"/>
  <c r="C13" i="41"/>
  <c r="C12" i="41"/>
  <c r="C11" i="41"/>
  <c r="C10" i="41"/>
  <c r="C9" i="41"/>
  <c r="C8" i="41"/>
  <c r="C7" i="41"/>
  <c r="C6" i="41"/>
  <c r="C5" i="41"/>
  <c r="C4" i="41"/>
  <c r="C3" i="41"/>
  <c r="C2" i="4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2" i="11"/>
  <c r="C37" i="40"/>
  <c r="C35" i="40"/>
  <c r="C34" i="40"/>
  <c r="C33" i="40"/>
  <c r="C32" i="40"/>
  <c r="C31" i="40"/>
  <c r="C30" i="40"/>
  <c r="C29" i="40"/>
  <c r="C28" i="40"/>
  <c r="C27" i="40"/>
  <c r="C26" i="40"/>
  <c r="C25" i="40"/>
  <c r="C24" i="40"/>
  <c r="C23" i="40"/>
  <c r="C22" i="40"/>
  <c r="C21" i="40"/>
  <c r="C20" i="40"/>
  <c r="C19" i="40"/>
  <c r="C18" i="40"/>
  <c r="C17" i="40"/>
  <c r="C16" i="40"/>
  <c r="C15" i="40"/>
  <c r="C14" i="40"/>
  <c r="C13" i="40"/>
  <c r="C12" i="40"/>
  <c r="C11" i="40"/>
  <c r="C10" i="40"/>
  <c r="C9" i="40"/>
  <c r="C8" i="40"/>
  <c r="C7" i="40"/>
  <c r="C6" i="40"/>
  <c r="C5" i="40"/>
  <c r="C4" i="40"/>
  <c r="C3" i="40"/>
  <c r="C2" i="40"/>
  <c r="C82" i="10"/>
  <c r="C81" i="10"/>
  <c r="C80" i="10"/>
  <c r="C79" i="10"/>
  <c r="C78" i="10"/>
  <c r="C77" i="10"/>
  <c r="C76" i="10"/>
  <c r="C75" i="10"/>
  <c r="C74" i="10"/>
  <c r="C73" i="10"/>
  <c r="C72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3" i="10"/>
  <c r="C2" i="10"/>
  <c r="C36" i="39"/>
  <c r="C35" i="39"/>
  <c r="C34" i="39"/>
  <c r="C33" i="39"/>
  <c r="C32" i="39"/>
  <c r="C31" i="39"/>
  <c r="C30" i="39"/>
  <c r="C29" i="39"/>
  <c r="C28" i="39"/>
  <c r="C27" i="39"/>
  <c r="C26" i="39"/>
  <c r="C25" i="39"/>
  <c r="C24" i="39"/>
  <c r="C23" i="39"/>
  <c r="C22" i="39"/>
  <c r="C21" i="39"/>
  <c r="C20" i="39"/>
  <c r="C19" i="39"/>
  <c r="C18" i="39"/>
  <c r="C17" i="39"/>
  <c r="C16" i="39"/>
  <c r="C15" i="39"/>
  <c r="C14" i="39"/>
  <c r="C13" i="39"/>
  <c r="C12" i="39"/>
  <c r="C11" i="39"/>
  <c r="C10" i="39"/>
  <c r="C9" i="39"/>
  <c r="C8" i="39"/>
  <c r="C7" i="39"/>
  <c r="C6" i="39"/>
  <c r="C5" i="39"/>
  <c r="C4" i="39"/>
  <c r="C3" i="39"/>
  <c r="C2" i="3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53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C3" i="9"/>
  <c r="C2" i="9"/>
  <c r="C90" i="8"/>
  <c r="C89" i="8"/>
  <c r="C88" i="8"/>
  <c r="C87" i="8"/>
  <c r="C86" i="8"/>
  <c r="C85" i="8"/>
  <c r="C84" i="8"/>
  <c r="C83" i="8"/>
  <c r="C82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C2" i="8"/>
  <c r="C48" i="38"/>
  <c r="C47" i="38"/>
  <c r="C46" i="38"/>
  <c r="C45" i="38"/>
  <c r="C44" i="38"/>
  <c r="C43" i="38"/>
  <c r="C42" i="38"/>
  <c r="C41" i="38"/>
  <c r="C40" i="38"/>
  <c r="C38" i="38"/>
  <c r="C37" i="38"/>
  <c r="C36" i="38"/>
  <c r="C33" i="38"/>
  <c r="C32" i="38"/>
  <c r="C31" i="38"/>
  <c r="C30" i="38"/>
  <c r="C29" i="38"/>
  <c r="C28" i="38"/>
  <c r="C27" i="38"/>
  <c r="C26" i="38"/>
  <c r="C25" i="38"/>
  <c r="C24" i="38"/>
  <c r="C23" i="38"/>
  <c r="C22" i="38"/>
  <c r="C21" i="38"/>
  <c r="C20" i="38"/>
  <c r="C19" i="38"/>
  <c r="C18" i="38"/>
  <c r="C17" i="38"/>
  <c r="C16" i="38"/>
  <c r="C15" i="38"/>
  <c r="C14" i="38"/>
  <c r="C13" i="38"/>
  <c r="C12" i="38"/>
  <c r="C11" i="38"/>
  <c r="C10" i="38"/>
  <c r="C9" i="38"/>
  <c r="C8" i="38"/>
  <c r="C7" i="38"/>
  <c r="C6" i="38"/>
  <c r="C5" i="38"/>
  <c r="C4" i="38"/>
  <c r="C3" i="38"/>
  <c r="C2" i="38"/>
  <c r="C31" i="37"/>
  <c r="C30" i="37"/>
  <c r="C29" i="37"/>
  <c r="C28" i="37"/>
  <c r="C27" i="37"/>
  <c r="C26" i="37"/>
  <c r="C25" i="37"/>
  <c r="C24" i="37"/>
  <c r="C23" i="37"/>
  <c r="C22" i="37"/>
  <c r="C21" i="37"/>
  <c r="C20" i="37"/>
  <c r="C19" i="37"/>
  <c r="C18" i="37"/>
  <c r="C17" i="37"/>
  <c r="C16" i="37"/>
  <c r="C15" i="37"/>
  <c r="C14" i="37"/>
  <c r="C13" i="37"/>
  <c r="C12" i="37"/>
  <c r="C11" i="37"/>
  <c r="C10" i="37"/>
  <c r="C9" i="37"/>
  <c r="C8" i="37"/>
  <c r="C7" i="37"/>
  <c r="C6" i="37"/>
  <c r="C5" i="37"/>
  <c r="C4" i="37"/>
  <c r="C3" i="37"/>
  <c r="C2" i="3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2" i="7"/>
  <c r="C44" i="36"/>
  <c r="C43" i="36"/>
  <c r="C31" i="36"/>
  <c r="C30" i="36"/>
  <c r="C29" i="36"/>
  <c r="C28" i="36"/>
  <c r="C27" i="36"/>
  <c r="C26" i="36"/>
  <c r="C25" i="36"/>
  <c r="C24" i="36"/>
  <c r="C23" i="36"/>
  <c r="C22" i="36"/>
  <c r="C21" i="36"/>
  <c r="C20" i="36"/>
  <c r="C19" i="36"/>
  <c r="C18" i="36"/>
  <c r="C17" i="36"/>
  <c r="C16" i="36"/>
  <c r="C15" i="36"/>
  <c r="C14" i="36"/>
  <c r="C13" i="36"/>
  <c r="C12" i="36"/>
  <c r="C11" i="36"/>
  <c r="C10" i="36"/>
  <c r="C9" i="36"/>
  <c r="C8" i="36"/>
  <c r="C7" i="36"/>
  <c r="C6" i="36"/>
  <c r="C5" i="36"/>
  <c r="C4" i="36"/>
  <c r="C3" i="36"/>
  <c r="C2" i="3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C42" i="35"/>
  <c r="C30" i="35"/>
  <c r="C29" i="35"/>
  <c r="C28" i="35"/>
  <c r="C27" i="35"/>
  <c r="C26" i="35"/>
  <c r="C25" i="35"/>
  <c r="C24" i="35"/>
  <c r="C23" i="35"/>
  <c r="C22" i="35"/>
  <c r="C21" i="35"/>
  <c r="C20" i="35"/>
  <c r="C19" i="35"/>
  <c r="C18" i="35"/>
  <c r="C17" i="35"/>
  <c r="C16" i="35"/>
  <c r="C15" i="35"/>
  <c r="C14" i="35"/>
  <c r="C13" i="35"/>
  <c r="C12" i="35"/>
  <c r="C11" i="35"/>
  <c r="C10" i="35"/>
  <c r="C9" i="35"/>
  <c r="C8" i="35"/>
  <c r="C7" i="35"/>
  <c r="C6" i="35"/>
  <c r="C5" i="35"/>
  <c r="C4" i="35"/>
  <c r="C3" i="35"/>
  <c r="C2" i="3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C4" i="33"/>
  <c r="C3" i="33"/>
  <c r="C2" i="3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C31" i="32"/>
  <c r="C30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C4" i="32"/>
  <c r="C3" i="32"/>
  <c r="C2" i="3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C25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C3" i="31"/>
  <c r="C2" i="31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C3" i="29"/>
  <c r="C2" i="29"/>
  <c r="F3" i="29"/>
  <c r="F3" i="2"/>
  <c r="F3" i="3"/>
  <c r="F3" i="5"/>
  <c r="F3" i="8"/>
  <c r="F3" i="9"/>
  <c r="F3" i="10"/>
  <c r="F3" i="11"/>
  <c r="F3" i="12"/>
  <c r="F3" i="13"/>
  <c r="F3" i="14"/>
  <c r="F3" i="15"/>
  <c r="F3" i="16"/>
  <c r="F3" i="17"/>
  <c r="F3" i="18"/>
  <c r="F3" i="19"/>
  <c r="F3" i="20"/>
  <c r="F3" i="21"/>
  <c r="E3" i="22"/>
  <c r="F2" i="22"/>
  <c r="F1" i="22"/>
  <c r="B184" i="22"/>
  <c r="F2" i="21"/>
  <c r="F1" i="21"/>
  <c r="B188" i="21"/>
  <c r="F2" i="20"/>
  <c r="F1" i="20"/>
  <c r="B188" i="20"/>
  <c r="F2" i="19"/>
  <c r="F1" i="19"/>
  <c r="B258" i="19"/>
  <c r="F2" i="18"/>
  <c r="F1" i="18"/>
  <c r="B179" i="18"/>
  <c r="F2" i="17"/>
  <c r="F1" i="17"/>
  <c r="B175" i="17"/>
  <c r="F2" i="16"/>
  <c r="F1" i="16"/>
  <c r="B220" i="16"/>
  <c r="F1" i="15"/>
  <c r="F2" i="15"/>
  <c r="B152" i="15"/>
  <c r="F1" i="14"/>
  <c r="F2" i="14"/>
  <c r="B145" i="14"/>
  <c r="F2" i="13"/>
  <c r="F1" i="13"/>
  <c r="B134" i="13"/>
  <c r="F2" i="12"/>
  <c r="F1" i="12"/>
  <c r="B130" i="12"/>
  <c r="F1" i="11"/>
  <c r="F2" i="11"/>
  <c r="B127" i="11"/>
  <c r="F2" i="10"/>
  <c r="F1" i="10"/>
  <c r="B116" i="10"/>
  <c r="F2" i="9"/>
  <c r="F1" i="9"/>
  <c r="B114" i="9"/>
  <c r="F2" i="8"/>
  <c r="F1" i="8"/>
  <c r="B109" i="8"/>
  <c r="F2" i="7"/>
  <c r="F1" i="7"/>
  <c r="B103" i="7"/>
  <c r="F2" i="6"/>
  <c r="F1" i="3"/>
  <c r="F2" i="5"/>
  <c r="F1" i="5"/>
  <c r="F1" i="6"/>
  <c r="B102" i="6"/>
  <c r="B98" i="5"/>
  <c r="F2" i="3"/>
  <c r="B95" i="3"/>
  <c r="F2" i="2"/>
  <c r="F1" i="29"/>
  <c r="F2" i="29"/>
  <c r="F1" i="2"/>
  <c r="B87" i="2"/>
  <c r="B77" i="29"/>
</calcChain>
</file>

<file path=xl/sharedStrings.xml><?xml version="1.0" encoding="utf-8"?>
<sst xmlns="http://schemas.openxmlformats.org/spreadsheetml/2006/main" count="77621" uniqueCount="7618">
  <si>
    <t>Median</t>
  </si>
  <si>
    <t>Date</t>
  </si>
  <si>
    <t>19.97%</t>
  </si>
  <si>
    <t>0.00%</t>
  </si>
  <si>
    <t>9.45%</t>
  </si>
  <si>
    <t>5.58%</t>
  </si>
  <si>
    <t>5.66%</t>
  </si>
  <si>
    <t>3.58%</t>
  </si>
  <si>
    <t>11.89%</t>
  </si>
  <si>
    <t>2.22%</t>
  </si>
  <si>
    <t>3.67%</t>
  </si>
  <si>
    <t>5.07%</t>
  </si>
  <si>
    <t>-7.14%</t>
  </si>
  <si>
    <t>8.13%</t>
  </si>
  <si>
    <t>-10.00%</t>
  </si>
  <si>
    <t>11.74%</t>
  </si>
  <si>
    <t>9.10%</t>
  </si>
  <si>
    <t>4.70%</t>
  </si>
  <si>
    <t>10.29%</t>
  </si>
  <si>
    <t>7.41%</t>
  </si>
  <si>
    <t>33.35%</t>
  </si>
  <si>
    <t>6.26%</t>
  </si>
  <si>
    <t>5.93%</t>
  </si>
  <si>
    <t>-9.14%</t>
  </si>
  <si>
    <t>25.00%</t>
  </si>
  <si>
    <t>-25.00%</t>
  </si>
  <si>
    <t>2.59%</t>
  </si>
  <si>
    <t>8.93%</t>
  </si>
  <si>
    <t>-10.27%</t>
  </si>
  <si>
    <t>-5.93%</t>
  </si>
  <si>
    <t>9.83%</t>
  </si>
  <si>
    <t>25.30%</t>
  </si>
  <si>
    <t>38.46%</t>
  </si>
  <si>
    <t>9.97%</t>
  </si>
  <si>
    <t>20.63%</t>
  </si>
  <si>
    <t>23.73%</t>
  </si>
  <si>
    <t>-3.20%</t>
  </si>
  <si>
    <t>-2.67%</t>
  </si>
  <si>
    <t>12.81%</t>
  </si>
  <si>
    <t>12.48%</t>
  </si>
  <si>
    <t>23.75%</t>
  </si>
  <si>
    <t>60.00%</t>
  </si>
  <si>
    <t>56.00%</t>
  </si>
  <si>
    <t>3.70%</t>
  </si>
  <si>
    <t>18.18%</t>
  </si>
  <si>
    <t>22.73%</t>
  </si>
  <si>
    <t>2.06%</t>
  </si>
  <si>
    <t>4.92%</t>
  </si>
  <si>
    <t>13.98%</t>
  </si>
  <si>
    <t>8.80%</t>
  </si>
  <si>
    <t>-8.22%</t>
  </si>
  <si>
    <t>8.95%</t>
  </si>
  <si>
    <t>12.68%</t>
  </si>
  <si>
    <t>8.68%</t>
  </si>
  <si>
    <t>-9.21%</t>
  </si>
  <si>
    <t>11.78%</t>
  </si>
  <si>
    <t>24.00%</t>
  </si>
  <si>
    <t>26.03%</t>
  </si>
  <si>
    <t>3.06%</t>
  </si>
  <si>
    <t>20.37%</t>
  </si>
  <si>
    <t>-6.24%</t>
  </si>
  <si>
    <t>21.74%</t>
  </si>
  <si>
    <t>20.00%</t>
  </si>
  <si>
    <t>7.69%</t>
  </si>
  <si>
    <t>22.22%</t>
  </si>
  <si>
    <t>2.47%</t>
  </si>
  <si>
    <t>15.56%</t>
  </si>
  <si>
    <t>17.19%</t>
  </si>
  <si>
    <t>17.16%</t>
  </si>
  <si>
    <t>-5.37%</t>
  </si>
  <si>
    <t>5.81%</t>
  </si>
  <si>
    <t>21.34%</t>
  </si>
  <si>
    <t>-5.80%</t>
  </si>
  <si>
    <t>1.96%</t>
  </si>
  <si>
    <t>6.25%</t>
  </si>
  <si>
    <t>19.57%</t>
  </si>
  <si>
    <t>7.00%</t>
  </si>
  <si>
    <t>-3.95%</t>
  </si>
  <si>
    <t>-7.70%</t>
  </si>
  <si>
    <t>14.58%</t>
  </si>
  <si>
    <t>-16.69%</t>
  </si>
  <si>
    <t>-21.05%</t>
  </si>
  <si>
    <t>7.14%</t>
  </si>
  <si>
    <t>12.12%</t>
  </si>
  <si>
    <t>5.26%</t>
  </si>
  <si>
    <t>18.87%</t>
  </si>
  <si>
    <t>8.62%</t>
  </si>
  <si>
    <t>9.80%</t>
  </si>
  <si>
    <t>-3.18%</t>
  </si>
  <si>
    <t>-4.05%</t>
  </si>
  <si>
    <t>2.57%</t>
  </si>
  <si>
    <t>12.50%</t>
  </si>
  <si>
    <t>-9.67%</t>
  </si>
  <si>
    <t>-5.38%</t>
  </si>
  <si>
    <t>-1.92%</t>
  </si>
  <si>
    <t>-4.12%</t>
  </si>
  <si>
    <t>6.75%</t>
  </si>
  <si>
    <t>6.36%</t>
  </si>
  <si>
    <t>2.18%</t>
  </si>
  <si>
    <t>11.67%</t>
  </si>
  <si>
    <t>-9.09%</t>
  </si>
  <si>
    <t>11.44%</t>
  </si>
  <si>
    <t>40.00%</t>
  </si>
  <si>
    <t>-6.67%</t>
  </si>
  <si>
    <t>-3.24%</t>
  </si>
  <si>
    <t>-1.14%</t>
  </si>
  <si>
    <t>12.70%</t>
  </si>
  <si>
    <t>7.08%</t>
  </si>
  <si>
    <t>26.32%</t>
  </si>
  <si>
    <t>7.12%</t>
  </si>
  <si>
    <t>-6.28%</t>
  </si>
  <si>
    <t>3.03%</t>
  </si>
  <si>
    <t>-3.81%</t>
  </si>
  <si>
    <t>-10.57%</t>
  </si>
  <si>
    <t>9.56%</t>
  </si>
  <si>
    <t>1.23%</t>
  </si>
  <si>
    <t>23.93%</t>
  </si>
  <si>
    <t>10.45%</t>
  </si>
  <si>
    <t>18.34%</t>
  </si>
  <si>
    <t>-1.96%</t>
  </si>
  <si>
    <t>52.00%</t>
  </si>
  <si>
    <t>-9.52%</t>
  </si>
  <si>
    <t>3.35%</t>
  </si>
  <si>
    <t>9.26%</t>
  </si>
  <si>
    <t>19.72%</t>
  </si>
  <si>
    <t>22.35%</t>
  </si>
  <si>
    <t>20.80%</t>
  </si>
  <si>
    <t>9.38%</t>
  </si>
  <si>
    <t>-7.21%</t>
  </si>
  <si>
    <t>-12.29%</t>
  </si>
  <si>
    <t>5.19%</t>
  </si>
  <si>
    <t>18.41%</t>
  </si>
  <si>
    <t>19.09%</t>
  </si>
  <si>
    <t>4.25%</t>
  </si>
  <si>
    <t>7.38%</t>
  </si>
  <si>
    <t>6.90%</t>
  </si>
  <si>
    <t>3.19%</t>
  </si>
  <si>
    <t>24.50%</t>
  </si>
  <si>
    <t>5.41%</t>
  </si>
  <si>
    <t>18.31%</t>
  </si>
  <si>
    <t>-6.58%</t>
  </si>
  <si>
    <t>1.21%</t>
  </si>
  <si>
    <t>1.54%</t>
  </si>
  <si>
    <t>-13.24%</t>
  </si>
  <si>
    <t>-8.11%</t>
  </si>
  <si>
    <t>-3.42%</t>
  </si>
  <si>
    <t>6.67%</t>
  </si>
  <si>
    <t>10.80%</t>
  </si>
  <si>
    <t>-6.54%</t>
  </si>
  <si>
    <t>8.41%</t>
  </si>
  <si>
    <t>16.18%</t>
  </si>
  <si>
    <t>18.32%</t>
  </si>
  <si>
    <t>-10.63%</t>
  </si>
  <si>
    <t>-7.74%</t>
  </si>
  <si>
    <t>1.93%</t>
  </si>
  <si>
    <t>12.09%</t>
  </si>
  <si>
    <t>2.58%</t>
  </si>
  <si>
    <t>-9.51%</t>
  </si>
  <si>
    <t>-5.71%</t>
  </si>
  <si>
    <t>1.41%</t>
  </si>
  <si>
    <t>0.25%</t>
  </si>
  <si>
    <t>-20.83%</t>
  </si>
  <si>
    <t>-33.33%</t>
  </si>
  <si>
    <t>-3.85%</t>
  </si>
  <si>
    <t>-0.57%</t>
  </si>
  <si>
    <t>1.47%</t>
  </si>
  <si>
    <t>-3.57%</t>
  </si>
  <si>
    <t>9.64%</t>
  </si>
  <si>
    <t>10.19%</t>
  </si>
  <si>
    <t>15.16%</t>
  </si>
  <si>
    <t>-7.49%</t>
  </si>
  <si>
    <t>-0.65%</t>
  </si>
  <si>
    <t>-12.79%</t>
  </si>
  <si>
    <t>-14.96%</t>
  </si>
  <si>
    <t>-4.20%</t>
  </si>
  <si>
    <t>-4.90%</t>
  </si>
  <si>
    <t>18.75%</t>
  </si>
  <si>
    <t>8.11%</t>
  </si>
  <si>
    <t>-7.92%</t>
  </si>
  <si>
    <t>3.79%</t>
  </si>
  <si>
    <t>-4.17%</t>
  </si>
  <si>
    <t>22.07%</t>
  </si>
  <si>
    <t>-2.63%</t>
  </si>
  <si>
    <t>-4.00%</t>
  </si>
  <si>
    <t>11.93%</t>
  </si>
  <si>
    <t>11.39%</t>
  </si>
  <si>
    <t>13.04%</t>
  </si>
  <si>
    <t>10.69%</t>
  </si>
  <si>
    <t>8.33%</t>
  </si>
  <si>
    <t>15.78%</t>
  </si>
  <si>
    <t>-10.64%</t>
  </si>
  <si>
    <t>-5.51%</t>
  </si>
  <si>
    <t>14.51%</t>
  </si>
  <si>
    <t>14.94%</t>
  </si>
  <si>
    <t>2.26%</t>
  </si>
  <si>
    <t>17.60%</t>
  </si>
  <si>
    <t>9.49%</t>
  </si>
  <si>
    <t>8.82%</t>
  </si>
  <si>
    <t>-6.70%</t>
  </si>
  <si>
    <t>4.45%</t>
  </si>
  <si>
    <t>-11.42%</t>
  </si>
  <si>
    <t>-10.22%</t>
  </si>
  <si>
    <t>-3.90%</t>
  </si>
  <si>
    <t>24.32%</t>
  </si>
  <si>
    <t>-4.01%</t>
  </si>
  <si>
    <t>-3.41%</t>
  </si>
  <si>
    <t>-0.67%</t>
  </si>
  <si>
    <t>-4.49%</t>
  </si>
  <si>
    <t>-8.55%</t>
  </si>
  <si>
    <t>-3.36%</t>
  </si>
  <si>
    <t>-10.98%</t>
  </si>
  <si>
    <t>-2.38%</t>
  </si>
  <si>
    <t>-5.32%</t>
  </si>
  <si>
    <t>-5.36%</t>
  </si>
  <si>
    <t>-9.04%</t>
  </si>
  <si>
    <t>5.70%</t>
  </si>
  <si>
    <t>32.53%</t>
  </si>
  <si>
    <t>2.12%</t>
  </si>
  <si>
    <t>-3.22%</t>
  </si>
  <si>
    <t>0.81%</t>
  </si>
  <si>
    <t>-21.54%</t>
  </si>
  <si>
    <t>-14.22%</t>
  </si>
  <si>
    <t>-13.04%</t>
  </si>
  <si>
    <t>3.13%</t>
  </si>
  <si>
    <t>4.17%</t>
  </si>
  <si>
    <t>2.13%</t>
  </si>
  <si>
    <t>13.58%</t>
  </si>
  <si>
    <t>16.86%</t>
  </si>
  <si>
    <t>10.98%</t>
  </si>
  <si>
    <t>7.93%</t>
  </si>
  <si>
    <t>-7.32%</t>
  </si>
  <si>
    <t>4.42%</t>
  </si>
  <si>
    <t>-1.31%</t>
  </si>
  <si>
    <t>24.22%</t>
  </si>
  <si>
    <t>15.65%</t>
  </si>
  <si>
    <t>13.22%</t>
  </si>
  <si>
    <t>4.44%</t>
  </si>
  <si>
    <t>6.87%</t>
  </si>
  <si>
    <t>30.21%</t>
  </si>
  <si>
    <t>13.32%</t>
  </si>
  <si>
    <t>17.74%</t>
  </si>
  <si>
    <t>33.33%</t>
  </si>
  <si>
    <t>24.24%</t>
  </si>
  <si>
    <t>10.00%</t>
  </si>
  <si>
    <t>-2.00%</t>
  </si>
  <si>
    <t>7.56%</t>
  </si>
  <si>
    <t>18.43%</t>
  </si>
  <si>
    <t>-5.88%</t>
  </si>
  <si>
    <t>13.64%</t>
  </si>
  <si>
    <t>14.48%</t>
  </si>
  <si>
    <t>15.52%</t>
  </si>
  <si>
    <t>3.22%</t>
  </si>
  <si>
    <t>14.29%</t>
  </si>
  <si>
    <t>21.05%</t>
  </si>
  <si>
    <t>12.71%</t>
  </si>
  <si>
    <t>-0.76%</t>
  </si>
  <si>
    <t>-3.00%</t>
  </si>
  <si>
    <t>27.07%</t>
  </si>
  <si>
    <t>-8.34%</t>
  </si>
  <si>
    <t>3.55%</t>
  </si>
  <si>
    <t>2.86%</t>
  </si>
  <si>
    <t>5.10%</t>
  </si>
  <si>
    <t>15.00%</t>
  </si>
  <si>
    <t>-2.40%</t>
  </si>
  <si>
    <t>-4.11%</t>
  </si>
  <si>
    <t>-7.12%</t>
  </si>
  <si>
    <t>-6.82%</t>
  </si>
  <si>
    <t>-16.67%</t>
  </si>
  <si>
    <t>-2.04%</t>
  </si>
  <si>
    <t>2.94%</t>
  </si>
  <si>
    <t>4.69%</t>
  </si>
  <si>
    <t>7.48%</t>
  </si>
  <si>
    <t>7.07%</t>
  </si>
  <si>
    <t>-2.99%</t>
  </si>
  <si>
    <t>-0.31%</t>
  </si>
  <si>
    <t>-8.70%</t>
  </si>
  <si>
    <t>2.49%</t>
  </si>
  <si>
    <t>-4.77%</t>
  </si>
  <si>
    <t>-3.09%</t>
  </si>
  <si>
    <t>1.18%</t>
  </si>
  <si>
    <t>-3.47%</t>
  </si>
  <si>
    <t>-14.68%</t>
  </si>
  <si>
    <t>-2.15%</t>
  </si>
  <si>
    <t>-6.56%</t>
  </si>
  <si>
    <t>-5.41%</t>
  </si>
  <si>
    <t>-15.39%</t>
  </si>
  <si>
    <t>16.92%</t>
  </si>
  <si>
    <t>-2.03%</t>
  </si>
  <si>
    <t>-11.91%</t>
  </si>
  <si>
    <t>-4.48%</t>
  </si>
  <si>
    <t>-3.72%</t>
  </si>
  <si>
    <t>-3.32%</t>
  </si>
  <si>
    <t>-14.86%</t>
  </si>
  <si>
    <t>1.13%</t>
  </si>
  <si>
    <t>-3.87%</t>
  </si>
  <si>
    <t>-8.19%</t>
  </si>
  <si>
    <t>-1.67%</t>
  </si>
  <si>
    <t>-1.43%</t>
  </si>
  <si>
    <t>-0.72%</t>
  </si>
  <si>
    <t>-17.67%</t>
  </si>
  <si>
    <t>-1.10%</t>
  </si>
  <si>
    <t>2.63%</t>
  </si>
  <si>
    <t>1.69%</t>
  </si>
  <si>
    <t>6.06%</t>
  </si>
  <si>
    <t>13.34%</t>
  </si>
  <si>
    <t>-2.44%</t>
  </si>
  <si>
    <t>12.42%</t>
  </si>
  <si>
    <t>3.89%</t>
  </si>
  <si>
    <t>-12.50%</t>
  </si>
  <si>
    <t>0.97%</t>
  </si>
  <si>
    <t>-2.42%</t>
  </si>
  <si>
    <t>-14.53%</t>
  </si>
  <si>
    <t>-8.08%</t>
  </si>
  <si>
    <t>10.57%</t>
  </si>
  <si>
    <t>-12.36%</t>
  </si>
  <si>
    <t>-9.57%</t>
  </si>
  <si>
    <t>-5.99%</t>
  </si>
  <si>
    <t>0.35%</t>
  </si>
  <si>
    <t>-7.65%</t>
  </si>
  <si>
    <t>-2.56%</t>
  </si>
  <si>
    <t>-8.21%</t>
  </si>
  <si>
    <t>-13.12%</t>
  </si>
  <si>
    <t>2.70%</t>
  </si>
  <si>
    <t>-2.08%</t>
  </si>
  <si>
    <t>-4.60%</t>
  </si>
  <si>
    <t>-1.56%</t>
  </si>
  <si>
    <t>7.20%</t>
  </si>
  <si>
    <t>12.00%</t>
  </si>
  <si>
    <t>3.00%</t>
  </si>
  <si>
    <t>6.09%</t>
  </si>
  <si>
    <t>-5.56%</t>
  </si>
  <si>
    <t>-15.96%</t>
  </si>
  <si>
    <t>10.54%</t>
  </si>
  <si>
    <t>-2.35%</t>
  </si>
  <si>
    <t>-5.15%</t>
  </si>
  <si>
    <t>3.26%</t>
  </si>
  <si>
    <t>2.17%</t>
  </si>
  <si>
    <t>-21.62%</t>
  </si>
  <si>
    <t>3.75%</t>
  </si>
  <si>
    <t>-7.89%</t>
  </si>
  <si>
    <t>-10.37%</t>
  </si>
  <si>
    <t>-2.14%</t>
  </si>
  <si>
    <t>-2.78%</t>
  </si>
  <si>
    <t>-3.19%</t>
  </si>
  <si>
    <t>-9.29%</t>
  </si>
  <si>
    <t>-2.86%</t>
  </si>
  <si>
    <t>-4.46%</t>
  </si>
  <si>
    <t>-14.08%</t>
  </si>
  <si>
    <t>-8.66%</t>
  </si>
  <si>
    <t>-9.82%</t>
  </si>
  <si>
    <t>-11.76%</t>
  </si>
  <si>
    <t>5.42%</t>
  </si>
  <si>
    <t>-14.00%</t>
  </si>
  <si>
    <t>-15.26%</t>
  </si>
  <si>
    <t>-5.59%</t>
  </si>
  <si>
    <t>-4.96%</t>
  </si>
  <si>
    <t>8.51%</t>
  </si>
  <si>
    <t>11.42%</t>
  </si>
  <si>
    <t>2.48%</t>
  </si>
  <si>
    <t>-11.68%</t>
  </si>
  <si>
    <t>5.03%</t>
  </si>
  <si>
    <t>8.57%</t>
  </si>
  <si>
    <t>-15.79%</t>
  </si>
  <si>
    <t>1.10%</t>
  </si>
  <si>
    <t>3.59%</t>
  </si>
  <si>
    <t>15.40%</t>
  </si>
  <si>
    <t>-10.29%</t>
  </si>
  <si>
    <t>2.80%</t>
  </si>
  <si>
    <t>1.89%</t>
  </si>
  <si>
    <t>3.95%</t>
  </si>
  <si>
    <t>12.27%</t>
  </si>
  <si>
    <t>23.77%</t>
  </si>
  <si>
    <t>3.92%</t>
  </si>
  <si>
    <t>4.00%</t>
  </si>
  <si>
    <t>-12.13%</t>
  </si>
  <si>
    <t>3.73%</t>
  </si>
  <si>
    <t>-11.88%</t>
  </si>
  <si>
    <t>-10.34%</t>
  </si>
  <si>
    <t>-6.45%</t>
  </si>
  <si>
    <t>1.88%</t>
  </si>
  <si>
    <t>1.77%</t>
  </si>
  <si>
    <t>-6.80%</t>
  </si>
  <si>
    <t>1.60%</t>
  </si>
  <si>
    <t>-11.48%</t>
  </si>
  <si>
    <t>-2.73%</t>
  </si>
  <si>
    <t>-1.85%</t>
  </si>
  <si>
    <t>-2.17%</t>
  </si>
  <si>
    <t>-8.91%</t>
  </si>
  <si>
    <t>8.00%</t>
  </si>
  <si>
    <t>4.29%</t>
  </si>
  <si>
    <t>4.95%</t>
  </si>
  <si>
    <t>-9.64%</t>
  </si>
  <si>
    <t>-2.82%</t>
  </si>
  <si>
    <t>-1.06%</t>
  </si>
  <si>
    <t>-15.63%</t>
  </si>
  <si>
    <t>-2.41%</t>
  </si>
  <si>
    <t>3.94%</t>
  </si>
  <si>
    <t>5.74%</t>
  </si>
  <si>
    <t>-5.17%</t>
  </si>
  <si>
    <t>-7.39%</t>
  </si>
  <si>
    <t>-9.42%</t>
  </si>
  <si>
    <t>-13.16%</t>
  </si>
  <si>
    <t>7.89%</t>
  </si>
  <si>
    <t>-4.26%</t>
  </si>
  <si>
    <t>-11.71%</t>
  </si>
  <si>
    <t>-3.28%</t>
  </si>
  <si>
    <t>-12.96%</t>
  </si>
  <si>
    <t>-3.74%</t>
  </si>
  <si>
    <t>-5.66%</t>
  </si>
  <si>
    <t>-14.21%</t>
  </si>
  <si>
    <t>-2.50%</t>
  </si>
  <si>
    <t>5.18%</t>
  </si>
  <si>
    <t>-10.70%</t>
  </si>
  <si>
    <t>-1.57%</t>
  </si>
  <si>
    <t>-0.84%</t>
  </si>
  <si>
    <t>-6.92%</t>
  </si>
  <si>
    <t>1.28%</t>
  </si>
  <si>
    <t>-11.38%</t>
  </si>
  <si>
    <t>-5.43%</t>
  </si>
  <si>
    <t>-6.06%</t>
  </si>
  <si>
    <t>5.33%</t>
  </si>
  <si>
    <t>-0.78%</t>
  </si>
  <si>
    <t>3.62%</t>
  </si>
  <si>
    <t>4.26%</t>
  </si>
  <si>
    <t>5.00%</t>
  </si>
  <si>
    <t>6.17%</t>
  </si>
  <si>
    <t>-1.53%</t>
  </si>
  <si>
    <t>24.53%</t>
  </si>
  <si>
    <t>2.56%</t>
  </si>
  <si>
    <t>-4.92%</t>
  </si>
  <si>
    <t>1.78%</t>
  </si>
  <si>
    <t>11.98%</t>
  </si>
  <si>
    <t>3.72%</t>
  </si>
  <si>
    <t>-5.70%</t>
  </si>
  <si>
    <t>2.04%</t>
  </si>
  <si>
    <t>-0.77%</t>
  </si>
  <si>
    <t>1.56%</t>
  </si>
  <si>
    <t>6.94%</t>
  </si>
  <si>
    <t>8.56%</t>
  </si>
  <si>
    <t>1.19%</t>
  </si>
  <si>
    <t>6.45%</t>
  </si>
  <si>
    <t>-5.26%</t>
  </si>
  <si>
    <t>9.70%</t>
  </si>
  <si>
    <t>-3.44%</t>
  </si>
  <si>
    <t>11.64%</t>
  </si>
  <si>
    <t>-0.43%</t>
  </si>
  <si>
    <t>-14.29%</t>
  </si>
  <si>
    <t>10.58%</t>
  </si>
  <si>
    <t>5.71%</t>
  </si>
  <si>
    <t>4.65%</t>
  </si>
  <si>
    <t>15.75%</t>
  </si>
  <si>
    <t>-7.88%</t>
  </si>
  <si>
    <t>22.50%</t>
  </si>
  <si>
    <t>-5.84%</t>
  </si>
  <si>
    <t>4.48%</t>
  </si>
  <si>
    <t>13.75%</t>
  </si>
  <si>
    <t>0.51%</t>
  </si>
  <si>
    <t>-12.08%</t>
  </si>
  <si>
    <t>-14.01%</t>
  </si>
  <si>
    <t>11.22%</t>
  </si>
  <si>
    <t>8.46%</t>
  </si>
  <si>
    <t>4.91%</t>
  </si>
  <si>
    <t>-5.98%</t>
  </si>
  <si>
    <t>11.21%</t>
  </si>
  <si>
    <t>19.44%</t>
  </si>
  <si>
    <t>19.23%</t>
  </si>
  <si>
    <t>2.25%</t>
  </si>
  <si>
    <t>4.51%</t>
  </si>
  <si>
    <t>16.67%</t>
  </si>
  <si>
    <t>2.61%</t>
  </si>
  <si>
    <t>3.60%</t>
  </si>
  <si>
    <t>-3.33%</t>
  </si>
  <si>
    <t>13.61%</t>
  </si>
  <si>
    <t>-6.12%</t>
  </si>
  <si>
    <t>7.55%</t>
  </si>
  <si>
    <t>1.30%</t>
  </si>
  <si>
    <t>9.91%</t>
  </si>
  <si>
    <t>-3.06%</t>
  </si>
  <si>
    <t>11.51%</t>
  </si>
  <si>
    <t>12.77%</t>
  </si>
  <si>
    <t>-12.67%</t>
  </si>
  <si>
    <t>-2.30%</t>
  </si>
  <si>
    <t>-9.63%</t>
  </si>
  <si>
    <t>6.93%</t>
  </si>
  <si>
    <t>-3.23%</t>
  </si>
  <si>
    <t>-6.98%</t>
  </si>
  <si>
    <t>-10.06%</t>
  </si>
  <si>
    <t>2.07%</t>
  </si>
  <si>
    <t>-0.41%</t>
  </si>
  <si>
    <t>-13.27%</t>
  </si>
  <si>
    <t>1.74%</t>
  </si>
  <si>
    <t>19.53%</t>
  </si>
  <si>
    <t>-10.23%</t>
  </si>
  <si>
    <t>1.20%</t>
  </si>
  <si>
    <t>2.89%</t>
  </si>
  <si>
    <t>11.05%</t>
  </si>
  <si>
    <t>3.30%</t>
  </si>
  <si>
    <t>-7.83%</t>
  </si>
  <si>
    <t>-7.22%</t>
  </si>
  <si>
    <t>6.62%</t>
  </si>
  <si>
    <t>2.35%</t>
  </si>
  <si>
    <t>-12.17%</t>
  </si>
  <si>
    <t>-9.26%</t>
  </si>
  <si>
    <t>5.98%</t>
  </si>
  <si>
    <t>-6.04%</t>
  </si>
  <si>
    <t>-13.33%</t>
  </si>
  <si>
    <t>-5.00%</t>
  </si>
  <si>
    <t>-0.81%</t>
  </si>
  <si>
    <t>-3.51%</t>
  </si>
  <si>
    <t>-8.59%</t>
  </si>
  <si>
    <t>8.24%</t>
  </si>
  <si>
    <t>0.83%</t>
  </si>
  <si>
    <t>5.13%</t>
  </si>
  <si>
    <t>0.39%</t>
  </si>
  <si>
    <t>-5.89%</t>
  </si>
  <si>
    <t>2.85%</t>
  </si>
  <si>
    <t>1.73%</t>
  </si>
  <si>
    <t>-0.94%</t>
  </si>
  <si>
    <t>8.53%</t>
  </si>
  <si>
    <t>-5.07%</t>
  </si>
  <si>
    <t>-4.75%</t>
  </si>
  <si>
    <t>0.49%</t>
  </si>
  <si>
    <t>-1.54%</t>
  </si>
  <si>
    <t>6.41%</t>
  </si>
  <si>
    <t>-4.04%</t>
  </si>
  <si>
    <t>-19.23%</t>
  </si>
  <si>
    <t>-8.94%</t>
  </si>
  <si>
    <t>-8.09%</t>
  </si>
  <si>
    <t>-8.95%</t>
  </si>
  <si>
    <t>-5.86%</t>
  </si>
  <si>
    <t>-4.13%</t>
  </si>
  <si>
    <t>-5.69%</t>
  </si>
  <si>
    <t>4.12%</t>
  </si>
  <si>
    <t>0.87%</t>
  </si>
  <si>
    <t>-4.51%</t>
  </si>
  <si>
    <t>9.41%</t>
  </si>
  <si>
    <t>1.36%</t>
  </si>
  <si>
    <t>1.39%</t>
  </si>
  <si>
    <t>9.23%</t>
  </si>
  <si>
    <t>-13.47%</t>
  </si>
  <si>
    <t>-4.64%</t>
  </si>
  <si>
    <t>8.42%</t>
  </si>
  <si>
    <t>-0.49%</t>
  </si>
  <si>
    <t>12.51%</t>
  </si>
  <si>
    <t>-6.02%</t>
  </si>
  <si>
    <t>5.84%</t>
  </si>
  <si>
    <t>9.98%</t>
  </si>
  <si>
    <t>4.76%</t>
  </si>
  <si>
    <t>6.03%</t>
  </si>
  <si>
    <t>2.14%</t>
  </si>
  <si>
    <t>10.73%</t>
  </si>
  <si>
    <t>12.39%</t>
  </si>
  <si>
    <t>23.64%</t>
  </si>
  <si>
    <t>4.84%</t>
  </si>
  <si>
    <t>2.78%</t>
  </si>
  <si>
    <t>7.35%</t>
  </si>
  <si>
    <t>1.61%</t>
  </si>
  <si>
    <t>1.49%</t>
  </si>
  <si>
    <t>-2.80%</t>
  </si>
  <si>
    <t>2.30%</t>
  </si>
  <si>
    <t>-5.57%</t>
  </si>
  <si>
    <t>10.66%</t>
  </si>
  <si>
    <t>-2.13%</t>
  </si>
  <si>
    <t>10.53%</t>
  </si>
  <si>
    <t>31.03%</t>
  </si>
  <si>
    <t>11.11%</t>
  </si>
  <si>
    <t>-6.29%</t>
  </si>
  <si>
    <t>-11.36%</t>
  </si>
  <si>
    <t>-1.70%</t>
  </si>
  <si>
    <t>17.95%</t>
  </si>
  <si>
    <t>5.59%</t>
  </si>
  <si>
    <t>-7.72%</t>
  </si>
  <si>
    <t>1.45%</t>
  </si>
  <si>
    <t>0.74%</t>
  </si>
  <si>
    <t>-6.39%</t>
  </si>
  <si>
    <t>-0.88%</t>
  </si>
  <si>
    <t>-7.68%</t>
  </si>
  <si>
    <t>26.09%</t>
  </si>
  <si>
    <t>5.34%</t>
  </si>
  <si>
    <t>3.71%</t>
  </si>
  <si>
    <t>-19.05%</t>
  </si>
  <si>
    <t>3.36%</t>
  </si>
  <si>
    <t>5.37%</t>
  </si>
  <si>
    <t>4.41%</t>
  </si>
  <si>
    <t>43.59%</t>
  </si>
  <si>
    <t>-5.65%</t>
  </si>
  <si>
    <t>-6.61%</t>
  </si>
  <si>
    <t>6.47%</t>
  </si>
  <si>
    <t>1.71%</t>
  </si>
  <si>
    <t>-2.61%</t>
  </si>
  <si>
    <t>-1.90%</t>
  </si>
  <si>
    <t>6.27%</t>
  </si>
  <si>
    <t>10.04%</t>
  </si>
  <si>
    <t>-1.80%</t>
  </si>
  <si>
    <t>2.19%</t>
  </si>
  <si>
    <t>2.73%</t>
  </si>
  <si>
    <t>3.24%</t>
  </si>
  <si>
    <t>8.87%</t>
  </si>
  <si>
    <t>4.16%</t>
  </si>
  <si>
    <t>4.31%</t>
  </si>
  <si>
    <t>4.20%</t>
  </si>
  <si>
    <t>5.88%</t>
  </si>
  <si>
    <t>36.84%</t>
  </si>
  <si>
    <t>3.25%</t>
  </si>
  <si>
    <t>-0.83%</t>
  </si>
  <si>
    <t>10.28%</t>
  </si>
  <si>
    <t>6.20%</t>
  </si>
  <si>
    <t>28.57%</t>
  </si>
  <si>
    <t>3.54%</t>
  </si>
  <si>
    <t>-1.69%</t>
  </si>
  <si>
    <t>16.96%</t>
  </si>
  <si>
    <t>-1.89%</t>
  </si>
  <si>
    <t>-1.48%</t>
  </si>
  <si>
    <t>16.56%</t>
  </si>
  <si>
    <t>4.81%</t>
  </si>
  <si>
    <t>4.74%</t>
  </si>
  <si>
    <t>14.05%</t>
  </si>
  <si>
    <t>-11.03%</t>
  </si>
  <si>
    <t>-3.43%</t>
  </si>
  <si>
    <t>-22.22%</t>
  </si>
  <si>
    <t>-7.99%</t>
  </si>
  <si>
    <t>-2.01%</t>
  </si>
  <si>
    <t>-1.68%</t>
  </si>
  <si>
    <t>-8.57%</t>
  </si>
  <si>
    <t>3.85%</t>
  </si>
  <si>
    <t>-2.28%</t>
  </si>
  <si>
    <t>15.27%</t>
  </si>
  <si>
    <t>-6.49%</t>
  </si>
  <si>
    <t>5.69%</t>
  </si>
  <si>
    <t>15.21%</t>
  </si>
  <si>
    <t>6.53%</t>
  </si>
  <si>
    <t>10.01%</t>
  </si>
  <si>
    <t>4.90%</t>
  </si>
  <si>
    <t>-4.29%</t>
  </si>
  <si>
    <t>13.33%</t>
  </si>
  <si>
    <t>18.69%</t>
  </si>
  <si>
    <t>8.32%</t>
  </si>
  <si>
    <t>2.37%</t>
  </si>
  <si>
    <t>-1.39%</t>
  </si>
  <si>
    <t>-13.29%</t>
  </si>
  <si>
    <t>-1.78%</t>
  </si>
  <si>
    <t>15.73%</t>
  </si>
  <si>
    <t>0.21%</t>
  </si>
  <si>
    <t>-7.69%</t>
  </si>
  <si>
    <t>-6.43%</t>
  </si>
  <si>
    <t>-8.77%</t>
  </si>
  <si>
    <t>2.65%</t>
  </si>
  <si>
    <t>-3.39%</t>
  </si>
  <si>
    <t>-0.34%</t>
  </si>
  <si>
    <t>1.55%</t>
  </si>
  <si>
    <t>5.46%</t>
  </si>
  <si>
    <t>-9.33%</t>
  </si>
  <si>
    <t>5.55%</t>
  </si>
  <si>
    <t>-15.42%</t>
  </si>
  <si>
    <t>-8.15%</t>
  </si>
  <si>
    <t>9.88%</t>
  </si>
  <si>
    <t>-1.41%</t>
  </si>
  <si>
    <t>-7.13%</t>
  </si>
  <si>
    <t>-11.72%</t>
  </si>
  <si>
    <t>-8.20%</t>
  </si>
  <si>
    <t>-10.75%</t>
  </si>
  <si>
    <t>6.73%</t>
  </si>
  <si>
    <t>-24.36%</t>
  </si>
  <si>
    <t>-9.68%</t>
  </si>
  <si>
    <t>-0.69%</t>
  </si>
  <si>
    <t>17.34%</t>
  </si>
  <si>
    <t>-11.11%</t>
  </si>
  <si>
    <t>-25.78%</t>
  </si>
  <si>
    <t>3.99%</t>
  </si>
  <si>
    <t>-1.20%</t>
  </si>
  <si>
    <t>-18.75%</t>
  </si>
  <si>
    <t>5.62%</t>
  </si>
  <si>
    <t>1.43%</t>
  </si>
  <si>
    <t>3.87%</t>
  </si>
  <si>
    <t>1.95%</t>
  </si>
  <si>
    <t>6.37%</t>
  </si>
  <si>
    <t>5.06%</t>
  </si>
  <si>
    <t>3.38%</t>
  </si>
  <si>
    <t>-4.62%</t>
  </si>
  <si>
    <t>5.08%</t>
  </si>
  <si>
    <t>2.15%</t>
  </si>
  <si>
    <t>20.85%</t>
  </si>
  <si>
    <t>-2.97%</t>
  </si>
  <si>
    <t>-5.60%</t>
  </si>
  <si>
    <t>4.21%</t>
  </si>
  <si>
    <t>-4.06%</t>
  </si>
  <si>
    <t>-4.54%</t>
  </si>
  <si>
    <t>5.30%</t>
  </si>
  <si>
    <t>3.84%</t>
  </si>
  <si>
    <t>0.57%</t>
  </si>
  <si>
    <t>21.28%</t>
  </si>
  <si>
    <t>-4.23%</t>
  </si>
  <si>
    <t>-15.65%</t>
  </si>
  <si>
    <t>3.82%</t>
  </si>
  <si>
    <t>-9.32%</t>
  </si>
  <si>
    <t>2.34%</t>
  </si>
  <si>
    <t>21.43%</t>
  </si>
  <si>
    <t>-5.05%</t>
  </si>
  <si>
    <t>-1.87%</t>
  </si>
  <si>
    <t>1.98%</t>
  </si>
  <si>
    <t>1.15%</t>
  </si>
  <si>
    <t>0.68%</t>
  </si>
  <si>
    <t>3.45%</t>
  </si>
  <si>
    <t>6.78%</t>
  </si>
  <si>
    <t>9.65%</t>
  </si>
  <si>
    <t>-10.10%</t>
  </si>
  <si>
    <t>-6.00%</t>
  </si>
  <si>
    <t>-20.42%</t>
  </si>
  <si>
    <t>5.76%</t>
  </si>
  <si>
    <t>6.66%</t>
  </si>
  <si>
    <t>100.00%</t>
  </si>
  <si>
    <t>-2.94%</t>
  </si>
  <si>
    <t>15.90%</t>
  </si>
  <si>
    <t>8.81%</t>
  </si>
  <si>
    <t>1.31%</t>
  </si>
  <si>
    <t>5.39%</t>
  </si>
  <si>
    <t>17.14%</t>
  </si>
  <si>
    <t>-3.53%</t>
  </si>
  <si>
    <t>-10.83%</t>
  </si>
  <si>
    <t>21.31%</t>
  </si>
  <si>
    <t>4.09%</t>
  </si>
  <si>
    <t>9.86%</t>
  </si>
  <si>
    <t>5.56%</t>
  </si>
  <si>
    <t>5.60%</t>
  </si>
  <si>
    <t>0.88%</t>
  </si>
  <si>
    <t>12.93%</t>
  </si>
  <si>
    <t>23.99%</t>
  </si>
  <si>
    <t>19.21%</t>
  </si>
  <si>
    <t>-3.03%</t>
  </si>
  <si>
    <t>-9.15%</t>
  </si>
  <si>
    <t>3.69%</t>
  </si>
  <si>
    <t>-2.47%</t>
  </si>
  <si>
    <t>1.63%</t>
  </si>
  <si>
    <t>-2.09%</t>
  </si>
  <si>
    <t>-4.44%</t>
  </si>
  <si>
    <t>27.03%</t>
  </si>
  <si>
    <t>6.15%</t>
  </si>
  <si>
    <t>6.80%</t>
  </si>
  <si>
    <t>-4.63%</t>
  </si>
  <si>
    <t>-9.27%</t>
  </si>
  <si>
    <t>-4.19%</t>
  </si>
  <si>
    <t>-1.75%</t>
  </si>
  <si>
    <t>4.87%</t>
  </si>
  <si>
    <t>-5.24%</t>
  </si>
  <si>
    <t>-7.41%</t>
  </si>
  <si>
    <t>-3.13%</t>
  </si>
  <si>
    <t>-13.92%</t>
  </si>
  <si>
    <t>0.86%</t>
  </si>
  <si>
    <t>4.54%</t>
  </si>
  <si>
    <t>1.53%</t>
  </si>
  <si>
    <t>-7.20%</t>
  </si>
  <si>
    <t>-1.22%</t>
  </si>
  <si>
    <t>10.21%</t>
  </si>
  <si>
    <t>-3.10%</t>
  </si>
  <si>
    <t>-8.43%</t>
  </si>
  <si>
    <t>-8.32%</t>
  </si>
  <si>
    <t>-12.07%</t>
  </si>
  <si>
    <t>-2.81%</t>
  </si>
  <si>
    <t>-0.74%</t>
  </si>
  <si>
    <t>16.02%</t>
  </si>
  <si>
    <t>8.67%</t>
  </si>
  <si>
    <t>15.17%</t>
  </si>
  <si>
    <t>1.92%</t>
  </si>
  <si>
    <t>-7.71%</t>
  </si>
  <si>
    <t>-5.48%</t>
  </si>
  <si>
    <t>-11.77%</t>
  </si>
  <si>
    <t>3.18%</t>
  </si>
  <si>
    <t>-4.71%</t>
  </si>
  <si>
    <t>6.21%</t>
  </si>
  <si>
    <t>11.54%</t>
  </si>
  <si>
    <t>9.90%</t>
  </si>
  <si>
    <t>5.17%</t>
  </si>
  <si>
    <t>9.18%</t>
  </si>
  <si>
    <t>30.25%</t>
  </si>
  <si>
    <t>-0.80%</t>
  </si>
  <si>
    <t>10.33%</t>
  </si>
  <si>
    <t>17.47%</t>
  </si>
  <si>
    <t>2.29%</t>
  </si>
  <si>
    <t>15.24%</t>
  </si>
  <si>
    <t>1.79%</t>
  </si>
  <si>
    <t>-6.34%</t>
  </si>
  <si>
    <t>4.03%</t>
  </si>
  <si>
    <t>20.15%</t>
  </si>
  <si>
    <t>2.53%</t>
  </si>
  <si>
    <t>5.79%</t>
  </si>
  <si>
    <t>-15.38%</t>
  </si>
  <si>
    <t>-1.28%</t>
  </si>
  <si>
    <t>12.15%</t>
  </si>
  <si>
    <t>3.01%</t>
  </si>
  <si>
    <t>11.16%</t>
  </si>
  <si>
    <t>-1.64%</t>
  </si>
  <si>
    <t>0.78%</t>
  </si>
  <si>
    <t>-4.74%</t>
  </si>
  <si>
    <t>22.92%</t>
  </si>
  <si>
    <t>-10.95%</t>
  </si>
  <si>
    <t>-4.09%</t>
  </si>
  <si>
    <t>-1.29%</t>
  </si>
  <si>
    <t>-1.83%</t>
  </si>
  <si>
    <t>5.80%</t>
  </si>
  <si>
    <t>-6.37%</t>
  </si>
  <si>
    <t>3.23%</t>
  </si>
  <si>
    <t>8.52%</t>
  </si>
  <si>
    <t>6.70%</t>
  </si>
  <si>
    <t>-5.42%</t>
  </si>
  <si>
    <t>-14.97%</t>
  </si>
  <si>
    <t>-5.63%</t>
  </si>
  <si>
    <t>3.40%</t>
  </si>
  <si>
    <t>8.43%</t>
  </si>
  <si>
    <t>7.44%</t>
  </si>
  <si>
    <t>9.40%</t>
  </si>
  <si>
    <t>16.30%</t>
  </si>
  <si>
    <t>-1.74%</t>
  </si>
  <si>
    <t>-6.20%</t>
  </si>
  <si>
    <t>5.54%</t>
  </si>
  <si>
    <t>1.86%</t>
  </si>
  <si>
    <t>5.51%</t>
  </si>
  <si>
    <t>10.27%</t>
  </si>
  <si>
    <t>-15.74%</t>
  </si>
  <si>
    <t>-0.97%</t>
  </si>
  <si>
    <t>-0.62%</t>
  </si>
  <si>
    <t>12.22%</t>
  </si>
  <si>
    <t>-2.62%</t>
  </si>
  <si>
    <t>-9.92%</t>
  </si>
  <si>
    <t>2.83%</t>
  </si>
  <si>
    <t>-5.97%</t>
  </si>
  <si>
    <t>-12.70%</t>
  </si>
  <si>
    <t>-10.74%</t>
  </si>
  <si>
    <t>-4.69%</t>
  </si>
  <si>
    <t>-8.85%</t>
  </si>
  <si>
    <t>-2.55%</t>
  </si>
  <si>
    <t>-5.08%</t>
  </si>
  <si>
    <t>10.14%</t>
  </si>
  <si>
    <t>5.14%</t>
  </si>
  <si>
    <t>-5.79%</t>
  </si>
  <si>
    <t>6.76%</t>
  </si>
  <si>
    <t>-6.31%</t>
  </si>
  <si>
    <t>-10.26%</t>
  </si>
  <si>
    <t>-2.76%</t>
  </si>
  <si>
    <t>-3.73%</t>
  </si>
  <si>
    <t>12.63%</t>
  </si>
  <si>
    <t>0.98%</t>
  </si>
  <si>
    <t>19.49%</t>
  </si>
  <si>
    <t>-8.74%</t>
  </si>
  <si>
    <t>12.90%</t>
  </si>
  <si>
    <t>3.98%</t>
  </si>
  <si>
    <t>-3.14%</t>
  </si>
  <si>
    <t>2.98%</t>
  </si>
  <si>
    <t>6.28%</t>
  </si>
  <si>
    <t>14.52%</t>
  </si>
  <si>
    <t>-9.60%</t>
  </si>
  <si>
    <t>3.27%</t>
  </si>
  <si>
    <t>-8.93%</t>
  </si>
  <si>
    <t>9.62%</t>
  </si>
  <si>
    <t>1.75%</t>
  </si>
  <si>
    <t>12.66%</t>
  </si>
  <si>
    <t>0.69%</t>
  </si>
  <si>
    <t>4.79%</t>
  </si>
  <si>
    <t>10.48%</t>
  </si>
  <si>
    <t>1.27%</t>
  </si>
  <si>
    <t>-14.80%</t>
  </si>
  <si>
    <t>34.29%</t>
  </si>
  <si>
    <t>-8.53%</t>
  </si>
  <si>
    <t>-11.20%</t>
  </si>
  <si>
    <t>-8.50%</t>
  </si>
  <si>
    <t>6.74%</t>
  </si>
  <si>
    <t>-1.81%</t>
  </si>
  <si>
    <t>-3.54%</t>
  </si>
  <si>
    <t>-6.25%</t>
  </si>
  <si>
    <t>1.67%</t>
  </si>
  <si>
    <t>2.81%</t>
  </si>
  <si>
    <t>-1.58%</t>
  </si>
  <si>
    <t>-11.21%</t>
  </si>
  <si>
    <t>-1.97%</t>
  </si>
  <si>
    <t>4.99%</t>
  </si>
  <si>
    <t>9.81%</t>
  </si>
  <si>
    <t>-11.05%</t>
  </si>
  <si>
    <t>8.79%</t>
  </si>
  <si>
    <t>-4.76%</t>
  </si>
  <si>
    <t>5.32%</t>
  </si>
  <si>
    <t>-7.40%</t>
  </si>
  <si>
    <t>3.47%</t>
  </si>
  <si>
    <t>4.98%</t>
  </si>
  <si>
    <t>13.68%</t>
  </si>
  <si>
    <t>-4.35%</t>
  </si>
  <si>
    <t>15.50%</t>
  </si>
  <si>
    <t>2.75%</t>
  </si>
  <si>
    <t>0.95%</t>
  </si>
  <si>
    <t>14.83%</t>
  </si>
  <si>
    <t>2.91%</t>
  </si>
  <si>
    <t>9.75%</t>
  </si>
  <si>
    <t>21.62%</t>
  </si>
  <si>
    <t>10.79%</t>
  </si>
  <si>
    <t>4.52%</t>
  </si>
  <si>
    <t>23.00%</t>
  </si>
  <si>
    <t>7.53%</t>
  </si>
  <si>
    <t>18.64%</t>
  </si>
  <si>
    <t>-4.27%</t>
  </si>
  <si>
    <t>10.20%</t>
  </si>
  <si>
    <t>15.74%</t>
  </si>
  <si>
    <t>10.78%</t>
  </si>
  <si>
    <t>3.57%</t>
  </si>
  <si>
    <t>6.60%</t>
  </si>
  <si>
    <t>17.97%</t>
  </si>
  <si>
    <t>5.57%</t>
  </si>
  <si>
    <t>11.29%</t>
  </si>
  <si>
    <t>-7.07%</t>
  </si>
  <si>
    <t>5.78%</t>
  </si>
  <si>
    <t>-0.28%</t>
  </si>
  <si>
    <t>0.73%</t>
  </si>
  <si>
    <t>8.75%</t>
  </si>
  <si>
    <t>-4.88%</t>
  </si>
  <si>
    <t>-1.49%</t>
  </si>
  <si>
    <t>15.94%</t>
  </si>
  <si>
    <t>-11.22%</t>
  </si>
  <si>
    <t>15.38%</t>
  </si>
  <si>
    <t>8.39%</t>
  </si>
  <si>
    <t>12.10%</t>
  </si>
  <si>
    <t>-13.07%</t>
  </si>
  <si>
    <t>-1.60%</t>
  </si>
  <si>
    <t>5.40%</t>
  </si>
  <si>
    <t>6.19%</t>
  </si>
  <si>
    <t>1.99%</t>
  </si>
  <si>
    <t>3.11%</t>
  </si>
  <si>
    <t>4.35%</t>
  </si>
  <si>
    <t>-3.71%</t>
  </si>
  <si>
    <t>-3.15%</t>
  </si>
  <si>
    <t>3.15%</t>
  </si>
  <si>
    <t>9.03%</t>
  </si>
  <si>
    <t>1.72%</t>
  </si>
  <si>
    <t>3.51%</t>
  </si>
  <si>
    <t>21.39%</t>
  </si>
  <si>
    <t>36.75%</t>
  </si>
  <si>
    <t>6.04%</t>
  </si>
  <si>
    <t>11.87%</t>
  </si>
  <si>
    <t>23.83%</t>
  </si>
  <si>
    <t>19.54%</t>
  </si>
  <si>
    <t>15.03%</t>
  </si>
  <si>
    <t>26.02%</t>
  </si>
  <si>
    <t>7.79%</t>
  </si>
  <si>
    <t>29.81%</t>
  </si>
  <si>
    <t>20.16%</t>
  </si>
  <si>
    <t>12.85%</t>
  </si>
  <si>
    <t>26.99%</t>
  </si>
  <si>
    <t>20.83%</t>
  </si>
  <si>
    <t>19.15%</t>
  </si>
  <si>
    <t>16.10%</t>
  </si>
  <si>
    <t>4.05%</t>
  </si>
  <si>
    <t>26.13%</t>
  </si>
  <si>
    <t>10.92%</t>
  </si>
  <si>
    <t>0.72%</t>
  </si>
  <si>
    <t>5.65%</t>
  </si>
  <si>
    <t>-2.91%</t>
  </si>
  <si>
    <t>4.64%</t>
  </si>
  <si>
    <t>21.45%</t>
  </si>
  <si>
    <t>8.45%</t>
  </si>
  <si>
    <t>-20.49%</t>
  </si>
  <si>
    <t>-8.16%</t>
  </si>
  <si>
    <t>-4.79%</t>
  </si>
  <si>
    <t>-5.81%</t>
  </si>
  <si>
    <t>5.50%</t>
  </si>
  <si>
    <t>-9.55%</t>
  </si>
  <si>
    <t>-12.75%</t>
  </si>
  <si>
    <t>-9.95%</t>
  </si>
  <si>
    <t>2.62%</t>
  </si>
  <si>
    <t>-12.56%</t>
  </si>
  <si>
    <t>-10.35%</t>
  </si>
  <si>
    <t>2.02%</t>
  </si>
  <si>
    <t>-7.30%</t>
  </si>
  <si>
    <t>3.28%</t>
  </si>
  <si>
    <t>-3.48%</t>
  </si>
  <si>
    <t>-7.00%</t>
  </si>
  <si>
    <t>-5.12%</t>
  </si>
  <si>
    <t>-10.59%</t>
  </si>
  <si>
    <t>11.34%</t>
  </si>
  <si>
    <t>9.08%</t>
  </si>
  <si>
    <t>-1.04%</t>
  </si>
  <si>
    <t>-5.91%</t>
  </si>
  <si>
    <t>-4.58%</t>
  </si>
  <si>
    <t>-4.02%</t>
  </si>
  <si>
    <t>0.70%</t>
  </si>
  <si>
    <t>-0.55%</t>
  </si>
  <si>
    <t>-8.51%</t>
  </si>
  <si>
    <t>-9.83%</t>
  </si>
  <si>
    <t>-0.90%</t>
  </si>
  <si>
    <t>4.66%</t>
  </si>
  <si>
    <t>0.56%</t>
  </si>
  <si>
    <t>-2.06%</t>
  </si>
  <si>
    <t>9.11%</t>
  </si>
  <si>
    <t>-7.80%</t>
  </si>
  <si>
    <t>-0.50%</t>
  </si>
  <si>
    <t>2.88%</t>
  </si>
  <si>
    <t>11.84%</t>
  </si>
  <si>
    <t>-8.24%</t>
  </si>
  <si>
    <t>-1.79%</t>
  </si>
  <si>
    <t>-2.11%</t>
  </si>
  <si>
    <t>-15.29%</t>
  </si>
  <si>
    <t>9.60%</t>
  </si>
  <si>
    <t>-3.91%</t>
  </si>
  <si>
    <t>3.91%</t>
  </si>
  <si>
    <t>-0.52%</t>
  </si>
  <si>
    <t>15.95%</t>
  </si>
  <si>
    <t>-4.66%</t>
  </si>
  <si>
    <t>3.56%</t>
  </si>
  <si>
    <t>-1.24%</t>
  </si>
  <si>
    <t>0.89%</t>
  </si>
  <si>
    <t>6.58%</t>
  </si>
  <si>
    <t>2.21%</t>
  </si>
  <si>
    <t>17.37%</t>
  </si>
  <si>
    <t>10.77%</t>
  </si>
  <si>
    <t>6.98%</t>
  </si>
  <si>
    <t>11.76%</t>
  </si>
  <si>
    <t>26.33%</t>
  </si>
  <si>
    <t>8.98%</t>
  </si>
  <si>
    <t>38.10%</t>
  </si>
  <si>
    <t>-3.27%</t>
  </si>
  <si>
    <t>3.81%</t>
  </si>
  <si>
    <t>-7.31%</t>
  </si>
  <si>
    <t>7.70%</t>
  </si>
  <si>
    <t>4.94%</t>
  </si>
  <si>
    <t>21.27%</t>
  </si>
  <si>
    <t>3.76%</t>
  </si>
  <si>
    <t>4.55%</t>
  </si>
  <si>
    <t>3.14%</t>
  </si>
  <si>
    <t>8.99%</t>
  </si>
  <si>
    <t>27.73%</t>
  </si>
  <si>
    <t>-15.90%</t>
  </si>
  <si>
    <t>8.22%</t>
  </si>
  <si>
    <t>10.99%</t>
  </si>
  <si>
    <t>9.24%</t>
  </si>
  <si>
    <t>16.64%</t>
  </si>
  <si>
    <t>16.40%</t>
  </si>
  <si>
    <t>13.51%</t>
  </si>
  <si>
    <t>10.76%</t>
  </si>
  <si>
    <t>4.33%</t>
  </si>
  <si>
    <t>1.01%</t>
  </si>
  <si>
    <t>-1.32%</t>
  </si>
  <si>
    <t>-12.65%</t>
  </si>
  <si>
    <t>-13.79%</t>
  </si>
  <si>
    <t>1.50%</t>
  </si>
  <si>
    <t>-3.70%</t>
  </si>
  <si>
    <t>-12.83%</t>
  </si>
  <si>
    <t>-1.42%</t>
  </si>
  <si>
    <t>-6.07%</t>
  </si>
  <si>
    <t>9.05%</t>
  </si>
  <si>
    <t>-0.75%</t>
  </si>
  <si>
    <t>-1.45%</t>
  </si>
  <si>
    <t>-13.32%</t>
  </si>
  <si>
    <t>16.17%</t>
  </si>
  <si>
    <t>32.89%</t>
  </si>
  <si>
    <t>-8.54%</t>
  </si>
  <si>
    <t>12.94%</t>
  </si>
  <si>
    <t>4.75%</t>
  </si>
  <si>
    <t>-8.64%</t>
  </si>
  <si>
    <t>-7.46%</t>
  </si>
  <si>
    <t>0.59%</t>
  </si>
  <si>
    <t>-1.62%</t>
  </si>
  <si>
    <t>6.97%</t>
  </si>
  <si>
    <t>14.49%</t>
  </si>
  <si>
    <t>27.20%</t>
  </si>
  <si>
    <t>13.60%</t>
  </si>
  <si>
    <t>18.52%</t>
  </si>
  <si>
    <t>8.05%</t>
  </si>
  <si>
    <t>27.50%</t>
  </si>
  <si>
    <t>0.23%</t>
  </si>
  <si>
    <t>-0.38%</t>
  </si>
  <si>
    <t>15.71%</t>
  </si>
  <si>
    <t>21.32%</t>
  </si>
  <si>
    <t>-0.48%</t>
  </si>
  <si>
    <t>1.29%</t>
  </si>
  <si>
    <t>-5.45%</t>
  </si>
  <si>
    <t>-6.99%</t>
  </si>
  <si>
    <t>10.15%</t>
  </si>
  <si>
    <t>64.63%</t>
  </si>
  <si>
    <t>2.90%</t>
  </si>
  <si>
    <t>16.52%</t>
  </si>
  <si>
    <t>17.33%</t>
  </si>
  <si>
    <t>-7.96%</t>
  </si>
  <si>
    <t>16.87%</t>
  </si>
  <si>
    <t>14.04%</t>
  </si>
  <si>
    <t>-5.28%</t>
  </si>
  <si>
    <t>13.24%</t>
  </si>
  <si>
    <t>-4.34%</t>
  </si>
  <si>
    <t>15.49%</t>
  </si>
  <si>
    <t>-10.94%</t>
  </si>
  <si>
    <t>-24.71%</t>
  </si>
  <si>
    <t>18.44%</t>
  </si>
  <si>
    <t>-6.81%</t>
  </si>
  <si>
    <t>3.29%</t>
  </si>
  <si>
    <t>7.17%</t>
  </si>
  <si>
    <t>0.62%</t>
  </si>
  <si>
    <t>-3.84%</t>
  </si>
  <si>
    <t>5.68%</t>
  </si>
  <si>
    <t>-13.46%</t>
  </si>
  <si>
    <t>-3.76%</t>
  </si>
  <si>
    <t>8.88%</t>
  </si>
  <si>
    <t>0.75%</t>
  </si>
  <si>
    <t>2.27%</t>
  </si>
  <si>
    <t>-9.25%</t>
  </si>
  <si>
    <t>10.16%</t>
  </si>
  <si>
    <t>1.11%</t>
  </si>
  <si>
    <t>12.95%</t>
  </si>
  <si>
    <t>-4.53%</t>
  </si>
  <si>
    <t>12.20%</t>
  </si>
  <si>
    <t>-19.31%</t>
  </si>
  <si>
    <t>-9.43%</t>
  </si>
  <si>
    <t>16.00%</t>
  </si>
  <si>
    <t>12.86%</t>
  </si>
  <si>
    <t>1.70%</t>
  </si>
  <si>
    <t>2.82%</t>
  </si>
  <si>
    <t>-1.23%</t>
  </si>
  <si>
    <t>18.35%</t>
  </si>
  <si>
    <t>7.74%</t>
  </si>
  <si>
    <t>16.58%</t>
  </si>
  <si>
    <t>7.99%</t>
  </si>
  <si>
    <t>9.63%</t>
  </si>
  <si>
    <t>8.25%</t>
  </si>
  <si>
    <t>-2.70%</t>
  </si>
  <si>
    <t>13.59%</t>
  </si>
  <si>
    <t>-7.34%</t>
  </si>
  <si>
    <t>-6.73%</t>
  </si>
  <si>
    <t>-3.29%</t>
  </si>
  <si>
    <t>7.82%</t>
  </si>
  <si>
    <t>10.91%</t>
  </si>
  <si>
    <t>-3.08%</t>
  </si>
  <si>
    <t>-19.62%</t>
  </si>
  <si>
    <t>-9.38%</t>
  </si>
  <si>
    <t>10.35%</t>
  </si>
  <si>
    <t>6.33%</t>
  </si>
  <si>
    <t>-6.96%</t>
  </si>
  <si>
    <t>-6.85%</t>
  </si>
  <si>
    <t>12.07%</t>
  </si>
  <si>
    <t>-8.33%</t>
  </si>
  <si>
    <t>3.65%</t>
  </si>
  <si>
    <t>-3.77%</t>
  </si>
  <si>
    <t>3.83%</t>
  </si>
  <si>
    <t>13.25%</t>
  </si>
  <si>
    <t>16.55%</t>
  </si>
  <si>
    <t>0.92%</t>
  </si>
  <si>
    <t>-2.59%</t>
  </si>
  <si>
    <t>-12.37%</t>
  </si>
  <si>
    <t>13.63%</t>
  </si>
  <si>
    <t>-17.72%</t>
  </si>
  <si>
    <t>-2.16%</t>
  </si>
  <si>
    <t>-9.24%</t>
  </si>
  <si>
    <t>-5.06%</t>
  </si>
  <si>
    <t>-1.34%</t>
  </si>
  <si>
    <t>-13.43%</t>
  </si>
  <si>
    <t>-8.82%</t>
  </si>
  <si>
    <t>-13.84%</t>
  </si>
  <si>
    <t>-1.88%</t>
  </si>
  <si>
    <t>-2.22%</t>
  </si>
  <si>
    <t>-7.76%</t>
  </si>
  <si>
    <t>-12.09%</t>
  </si>
  <si>
    <t>-1.33%</t>
  </si>
  <si>
    <t>-7.97%</t>
  </si>
  <si>
    <t>-1.08%</t>
  </si>
  <si>
    <t>-17.71%</t>
  </si>
  <si>
    <t>-10.66%</t>
  </si>
  <si>
    <t>-20.71%</t>
  </si>
  <si>
    <t>-8.72%</t>
  </si>
  <si>
    <t>-1.17%</t>
  </si>
  <si>
    <t>-16.77%</t>
  </si>
  <si>
    <t>-1.18%</t>
  </si>
  <si>
    <t>-1.99%</t>
  </si>
  <si>
    <t>5.15%</t>
  </si>
  <si>
    <t>-8.98%</t>
  </si>
  <si>
    <t>4.07%</t>
  </si>
  <si>
    <t>-4.82%</t>
  </si>
  <si>
    <t>17.50%</t>
  </si>
  <si>
    <t>-1.26%</t>
  </si>
  <si>
    <t>-32.26%</t>
  </si>
  <si>
    <t>1.12%</t>
  </si>
  <si>
    <t>0.80%</t>
  </si>
  <si>
    <t>0.22%</t>
  </si>
  <si>
    <t>-9.71%</t>
  </si>
  <si>
    <t>7.34%</t>
  </si>
  <si>
    <t>-27.47%</t>
  </si>
  <si>
    <t>-11.39%</t>
  </si>
  <si>
    <t>-10.81%</t>
  </si>
  <si>
    <t>4.73%</t>
  </si>
  <si>
    <t>-1.59%</t>
  </si>
  <si>
    <t>-8.00%</t>
  </si>
  <si>
    <t>17.32%</t>
  </si>
  <si>
    <t>-15.57%</t>
  </si>
  <si>
    <t>12.24%</t>
  </si>
  <si>
    <t>21.67%</t>
  </si>
  <si>
    <t>-9.80%</t>
  </si>
  <si>
    <t>-11.61%</t>
  </si>
  <si>
    <t>-9.97%</t>
  </si>
  <si>
    <t>6.38%</t>
  </si>
  <si>
    <t>-17.86%</t>
  </si>
  <si>
    <t>-9.30%</t>
  </si>
  <si>
    <t>-8.80%</t>
  </si>
  <si>
    <t>0.84%</t>
  </si>
  <si>
    <t>-5.29%</t>
  </si>
  <si>
    <t>-15.19%</t>
  </si>
  <si>
    <t>14.81%</t>
  </si>
  <si>
    <t>0.40%</t>
  </si>
  <si>
    <t>-2.07%</t>
  </si>
  <si>
    <t>-7.27%</t>
  </si>
  <si>
    <t>3.02%</t>
  </si>
  <si>
    <t>18.57%</t>
  </si>
  <si>
    <t>-5.14%</t>
  </si>
  <si>
    <t>3.05%</t>
  </si>
  <si>
    <t>-11.29%</t>
  </si>
  <si>
    <t>-8.03%</t>
  </si>
  <si>
    <t>6.11%</t>
  </si>
  <si>
    <t>-2.64%</t>
  </si>
  <si>
    <t>21.48%</t>
  </si>
  <si>
    <t>14.55%</t>
  </si>
  <si>
    <t>16.44%</t>
  </si>
  <si>
    <t>-10.18%</t>
  </si>
  <si>
    <t>-4.07%</t>
  </si>
  <si>
    <t>13.12%</t>
  </si>
  <si>
    <t>-6.14%</t>
  </si>
  <si>
    <t>16.21%</t>
  </si>
  <si>
    <t>-7.67%</t>
  </si>
  <si>
    <t>16.88%</t>
  </si>
  <si>
    <t>-5.53%</t>
  </si>
  <si>
    <t>-0.64%</t>
  </si>
  <si>
    <t>4.24%</t>
  </si>
  <si>
    <t>20.45%</t>
  </si>
  <si>
    <t>9.25%</t>
  </si>
  <si>
    <t>-1.09%</t>
  </si>
  <si>
    <t>9.54%</t>
  </si>
  <si>
    <t>-1.65%</t>
  </si>
  <si>
    <t>-14.37%</t>
  </si>
  <si>
    <t>-10.25%</t>
  </si>
  <si>
    <t>15.44%</t>
  </si>
  <si>
    <t>11.72%</t>
  </si>
  <si>
    <t>3.74%</t>
  </si>
  <si>
    <t>8.27%</t>
  </si>
  <si>
    <t>7.78%</t>
  </si>
  <si>
    <t>13.35%</t>
  </si>
  <si>
    <t>8.70%</t>
  </si>
  <si>
    <t>6.31%</t>
  </si>
  <si>
    <t>24.27%</t>
  </si>
  <si>
    <t>9.09%</t>
  </si>
  <si>
    <t>3.68%</t>
  </si>
  <si>
    <t>4.80%</t>
  </si>
  <si>
    <t>-1.66%</t>
  </si>
  <si>
    <t>4.56%</t>
  </si>
  <si>
    <t>-4.21%</t>
  </si>
  <si>
    <t>-2.90%</t>
  </si>
  <si>
    <t>-2.34%</t>
  </si>
  <si>
    <t>7.02%</t>
  </si>
  <si>
    <t>-1.50%</t>
  </si>
  <si>
    <t>22.00%</t>
  </si>
  <si>
    <t>-22.14%</t>
  </si>
  <si>
    <t>6.12%</t>
  </si>
  <si>
    <t>-1.46%</t>
  </si>
  <si>
    <t>-3.60%</t>
  </si>
  <si>
    <t>10.62%</t>
  </si>
  <si>
    <t>-0.59%</t>
  </si>
  <si>
    <t>2.76%</t>
  </si>
  <si>
    <t>3.09%</t>
  </si>
  <si>
    <t>-7.47%</t>
  </si>
  <si>
    <t>7.98%</t>
  </si>
  <si>
    <t>3.12%</t>
  </si>
  <si>
    <t>25.07%</t>
  </si>
  <si>
    <t>11.61%</t>
  </si>
  <si>
    <t>15.96%</t>
  </si>
  <si>
    <t>31.87%</t>
  </si>
  <si>
    <t>4.61%</t>
  </si>
  <si>
    <t>-7.45%</t>
  </si>
  <si>
    <t>12.23%</t>
  </si>
  <si>
    <t>-22.00%</t>
  </si>
  <si>
    <t>-6.77%</t>
  </si>
  <si>
    <t>3.33%</t>
  </si>
  <si>
    <t>-11.94%</t>
  </si>
  <si>
    <t>-23.15%</t>
  </si>
  <si>
    <t>-8.07%</t>
  </si>
  <si>
    <t>-17.65%</t>
  </si>
  <si>
    <t>1.85%</t>
  </si>
  <si>
    <t>-22.40%</t>
  </si>
  <si>
    <t>2.69%</t>
  </si>
  <si>
    <t>-14.09%</t>
  </si>
  <si>
    <t>-3.65%</t>
  </si>
  <si>
    <t>-0.71%</t>
  </si>
  <si>
    <t>-7.02%</t>
  </si>
  <si>
    <t>-15.92%</t>
  </si>
  <si>
    <t>-6.64%</t>
  </si>
  <si>
    <t>-8.92%</t>
  </si>
  <si>
    <t>-15.69%</t>
  </si>
  <si>
    <t>-1.82%</t>
  </si>
  <si>
    <t>-23.44%</t>
  </si>
  <si>
    <t>-34.93%</t>
  </si>
  <si>
    <t>6.43%</t>
  </si>
  <si>
    <t>0.32%</t>
  </si>
  <si>
    <t>-11.82%</t>
  </si>
  <si>
    <t>-3.67%</t>
  </si>
  <si>
    <t>9.06%</t>
  </si>
  <si>
    <t>-18.18%</t>
  </si>
  <si>
    <t>6.95%</t>
  </si>
  <si>
    <t>-2.88%</t>
  </si>
  <si>
    <t>-12.88%</t>
  </si>
  <si>
    <t>-0.85%</t>
  </si>
  <si>
    <t>2.00%</t>
  </si>
  <si>
    <t>-12.28%</t>
  </si>
  <si>
    <t>-4.80%</t>
  </si>
  <si>
    <t>-8.78%</t>
  </si>
  <si>
    <t>-16.53%</t>
  </si>
  <si>
    <t>1.22%</t>
  </si>
  <si>
    <t>-3.25%</t>
  </si>
  <si>
    <t>2.87%</t>
  </si>
  <si>
    <t>33.56%</t>
  </si>
  <si>
    <t>4.96%</t>
  </si>
  <si>
    <t>-4.41%</t>
  </si>
  <si>
    <t>-20.00%</t>
  </si>
  <si>
    <t>1.58%</t>
  </si>
  <si>
    <t>3.20%</t>
  </si>
  <si>
    <t>-11.43%</t>
  </si>
  <si>
    <t>-17.17%</t>
  </si>
  <si>
    <t>-22.86%</t>
  </si>
  <si>
    <t>-15.53%</t>
  </si>
  <si>
    <t>-21.79%</t>
  </si>
  <si>
    <t>-35.29%</t>
  </si>
  <si>
    <t>-14.81%</t>
  </si>
  <si>
    <t>-25.13%</t>
  </si>
  <si>
    <t>-19.02%</t>
  </si>
  <si>
    <t>-12.45%</t>
  </si>
  <si>
    <t>-27.27%</t>
  </si>
  <si>
    <t>-17.41%</t>
  </si>
  <si>
    <t>-13.98%</t>
  </si>
  <si>
    <t>-31.58%</t>
  </si>
  <si>
    <t>-31.48%</t>
  </si>
  <si>
    <t>-27.35%</t>
  </si>
  <si>
    <t>-18.33%</t>
  </si>
  <si>
    <t>-23.08%</t>
  </si>
  <si>
    <t>-13.71%</t>
  </si>
  <si>
    <t>-8.47%</t>
  </si>
  <si>
    <t>-8.06%</t>
  </si>
  <si>
    <t>-13.89%</t>
  </si>
  <si>
    <t>13.11%</t>
  </si>
  <si>
    <t>-17.94%</t>
  </si>
  <si>
    <t>-30.00%</t>
  </si>
  <si>
    <t>-4.85%</t>
  </si>
  <si>
    <t>-6.71%</t>
  </si>
  <si>
    <t>3.41%</t>
  </si>
  <si>
    <t>-7.05%</t>
  </si>
  <si>
    <t>-10.84%</t>
  </si>
  <si>
    <t>10.60%</t>
  </si>
  <si>
    <t>-9.91%</t>
  </si>
  <si>
    <t>-25.64%</t>
  </si>
  <si>
    <t>15.12%</t>
  </si>
  <si>
    <t>-19.44%</t>
  </si>
  <si>
    <t>-10.73%</t>
  </si>
  <si>
    <t>9.67%</t>
  </si>
  <si>
    <t>-21.21%</t>
  </si>
  <si>
    <t>-15.00%</t>
  </si>
  <si>
    <t>-11.33%</t>
  </si>
  <si>
    <t>-7.48%</t>
  </si>
  <si>
    <t>-19.99%</t>
  </si>
  <si>
    <t>-14.82%</t>
  </si>
  <si>
    <t>25.81%</t>
  </si>
  <si>
    <t>-4.97%</t>
  </si>
  <si>
    <t>25.91%</t>
  </si>
  <si>
    <t>10.61%</t>
  </si>
  <si>
    <t>-16.48%</t>
  </si>
  <si>
    <t>8.92%</t>
  </si>
  <si>
    <t>-28.10%</t>
  </si>
  <si>
    <t>-10.53%</t>
  </si>
  <si>
    <t>-17.95%</t>
  </si>
  <si>
    <t>24.14%</t>
  </si>
  <si>
    <t>-42.86%</t>
  </si>
  <si>
    <t>13.79%</t>
  </si>
  <si>
    <t>-9.46%</t>
  </si>
  <si>
    <t>17.96%</t>
  </si>
  <si>
    <t>11.38%</t>
  </si>
  <si>
    <t>21.82%</t>
  </si>
  <si>
    <t>17.65%</t>
  </si>
  <si>
    <t>10.56%</t>
  </si>
  <si>
    <t>-18.71%</t>
  </si>
  <si>
    <t>13.07%</t>
  </si>
  <si>
    <t>-3.92%</t>
  </si>
  <si>
    <t>-14.47%</t>
  </si>
  <si>
    <t>-22.81%</t>
  </si>
  <si>
    <t>-35.71%</t>
  </si>
  <si>
    <t>-9.96%</t>
  </si>
  <si>
    <t>-22.18%</t>
  </si>
  <si>
    <t>-14.24%</t>
  </si>
  <si>
    <t>-6.35%</t>
  </si>
  <si>
    <t>-36.11%</t>
  </si>
  <si>
    <t>4.89%</t>
  </si>
  <si>
    <t>-2.49%</t>
  </si>
  <si>
    <t>-8.69%</t>
  </si>
  <si>
    <t>5.28%</t>
  </si>
  <si>
    <t>-1.01%</t>
  </si>
  <si>
    <t>1.52%</t>
  </si>
  <si>
    <t>-10.71%</t>
  </si>
  <si>
    <t>-27.75%</t>
  </si>
  <si>
    <t>-2.95%</t>
  </si>
  <si>
    <t>-20.41%</t>
  </si>
  <si>
    <t>20.81%</t>
  </si>
  <si>
    <t>-3.79%</t>
  </si>
  <si>
    <t>-18.55%</t>
  </si>
  <si>
    <t>-11.64%</t>
  </si>
  <si>
    <t>7.24%</t>
  </si>
  <si>
    <t>-6.18%</t>
  </si>
  <si>
    <t>-10.77%</t>
  </si>
  <si>
    <t>9.71%</t>
  </si>
  <si>
    <t>-3.80%</t>
  </si>
  <si>
    <t>-22.61%</t>
  </si>
  <si>
    <t>12.29%</t>
  </si>
  <si>
    <t>-21.51%</t>
  </si>
  <si>
    <t>9.52%</t>
  </si>
  <si>
    <t>-29.41%</t>
  </si>
  <si>
    <t>19.05%</t>
  </si>
  <si>
    <t>-11.97%</t>
  </si>
  <si>
    <t>-9.53%</t>
  </si>
  <si>
    <t>-1.02%</t>
  </si>
  <si>
    <t>21.33%</t>
  </si>
  <si>
    <t>17.11%</t>
  </si>
  <si>
    <t>25.11%</t>
  </si>
  <si>
    <t>28.28%</t>
  </si>
  <si>
    <t>-6.75%</t>
  </si>
  <si>
    <t>19.10%</t>
  </si>
  <si>
    <t>49.49%</t>
  </si>
  <si>
    <t>16.68%</t>
  </si>
  <si>
    <t>5.77%</t>
  </si>
  <si>
    <t>19.18%</t>
  </si>
  <si>
    <t>13.55%</t>
  </si>
  <si>
    <t>5.27%</t>
  </si>
  <si>
    <t>-9.89%</t>
  </si>
  <si>
    <t>-5.76%</t>
  </si>
  <si>
    <t>-10.44%</t>
  </si>
  <si>
    <t>-27.08%</t>
  </si>
  <si>
    <t>-16.40%</t>
  </si>
  <si>
    <t>-14.88%</t>
  </si>
  <si>
    <t>29.03%</t>
  </si>
  <si>
    <t>-8.45%</t>
  </si>
  <si>
    <t>0.54%</t>
  </si>
  <si>
    <t>-10.41%</t>
  </si>
  <si>
    <t>5.45%</t>
  </si>
  <si>
    <t>-1.47%</t>
  </si>
  <si>
    <t>-15.24%</t>
  </si>
  <si>
    <t>-4.65%</t>
  </si>
  <si>
    <t>-11.44%</t>
  </si>
  <si>
    <t>-10.38%</t>
  </si>
  <si>
    <t>-13.86%</t>
  </si>
  <si>
    <t>-33.78%</t>
  </si>
  <si>
    <t>-15.91%</t>
  </si>
  <si>
    <t>9.20%</t>
  </si>
  <si>
    <t>2.50%</t>
  </si>
  <si>
    <t>-3.69%</t>
  </si>
  <si>
    <t>6.39%</t>
  </si>
  <si>
    <t>-1.84%</t>
  </si>
  <si>
    <t>-9.47%</t>
  </si>
  <si>
    <t>40.24%</t>
  </si>
  <si>
    <t>2.99%</t>
  </si>
  <si>
    <t>-14.72%</t>
  </si>
  <si>
    <t>18.06%</t>
  </si>
  <si>
    <t>-7.66%</t>
  </si>
  <si>
    <t>1.05%</t>
  </si>
  <si>
    <t>47.83%</t>
  </si>
  <si>
    <t>-17.62%</t>
  </si>
  <si>
    <t>-27.50%</t>
  </si>
  <si>
    <t>4.28%</t>
  </si>
  <si>
    <t>23.49%</t>
  </si>
  <si>
    <t>7.16%</t>
  </si>
  <si>
    <t>6.81%</t>
  </si>
  <si>
    <t>15.84%</t>
  </si>
  <si>
    <t>13.48%</t>
  </si>
  <si>
    <t>3.90%</t>
  </si>
  <si>
    <t>13.40%</t>
  </si>
  <si>
    <t>18.95%</t>
  </si>
  <si>
    <t>35.63%</t>
  </si>
  <si>
    <t>10.81%</t>
  </si>
  <si>
    <t>-7.56%</t>
  </si>
  <si>
    <t>4.93%</t>
  </si>
  <si>
    <t>7.72%</t>
  </si>
  <si>
    <t>10.47%</t>
  </si>
  <si>
    <t>-3.78%</t>
  </si>
  <si>
    <t>5.92%</t>
  </si>
  <si>
    <t>7.37%</t>
  </si>
  <si>
    <t>10.07%</t>
  </si>
  <si>
    <t>-5.96%</t>
  </si>
  <si>
    <t>31.18%</t>
  </si>
  <si>
    <t>6.22%</t>
  </si>
  <si>
    <t>10.42%</t>
  </si>
  <si>
    <t>5.64%</t>
  </si>
  <si>
    <t>18.82%</t>
  </si>
  <si>
    <t>17.93%</t>
  </si>
  <si>
    <t>6.24%</t>
  </si>
  <si>
    <t>8.20%</t>
  </si>
  <si>
    <t>13.92%</t>
  </si>
  <si>
    <t>-7.08%</t>
  </si>
  <si>
    <t>13.56%</t>
  </si>
  <si>
    <t>-3.94%</t>
  </si>
  <si>
    <t>28.20%</t>
  </si>
  <si>
    <t>4.08%</t>
  </si>
  <si>
    <t>5.44%</t>
  </si>
  <si>
    <t>19.76%</t>
  </si>
  <si>
    <t>4.36%</t>
  </si>
  <si>
    <t>9.72%</t>
  </si>
  <si>
    <t>7.60%</t>
  </si>
  <si>
    <t>6.18%</t>
  </si>
  <si>
    <t>37.50%</t>
  </si>
  <si>
    <t>9.57%</t>
  </si>
  <si>
    <t>50.00%</t>
  </si>
  <si>
    <t>-3.59%</t>
  </si>
  <si>
    <t>-1.95%</t>
  </si>
  <si>
    <t>9.37%</t>
  </si>
  <si>
    <t>-1.38%</t>
  </si>
  <si>
    <t>-9.65%</t>
  </si>
  <si>
    <t>-3.62%</t>
  </si>
  <si>
    <t>-10.13%</t>
  </si>
  <si>
    <t>-14.36%</t>
  </si>
  <si>
    <t>6.71%</t>
  </si>
  <si>
    <t>-5.22%</t>
  </si>
  <si>
    <t>18.03%</t>
  </si>
  <si>
    <t>8.78%</t>
  </si>
  <si>
    <t>1.83%</t>
  </si>
  <si>
    <t>-4.84%</t>
  </si>
  <si>
    <t>-4.39%</t>
  </si>
  <si>
    <t>-5.68%</t>
  </si>
  <si>
    <t>17.41%</t>
  </si>
  <si>
    <t>10.55%</t>
  </si>
  <si>
    <t>8.47%</t>
  </si>
  <si>
    <t>-12.73%</t>
  </si>
  <si>
    <t>-6.27%</t>
  </si>
  <si>
    <t>-2.33%</t>
  </si>
  <si>
    <t>-5.54%</t>
  </si>
  <si>
    <t>-13.85%</t>
  </si>
  <si>
    <t>3.96%</t>
  </si>
  <si>
    <t>11.40%</t>
  </si>
  <si>
    <t>12.62%</t>
  </si>
  <si>
    <t>29.91%</t>
  </si>
  <si>
    <t>13.13%</t>
  </si>
  <si>
    <t>-3.50%</t>
  </si>
  <si>
    <t>0.45%</t>
  </si>
  <si>
    <t>-0.92%</t>
  </si>
  <si>
    <t>-6.01%</t>
  </si>
  <si>
    <t>6.82%</t>
  </si>
  <si>
    <t>26.67%</t>
  </si>
  <si>
    <t>18.16%</t>
  </si>
  <si>
    <t>2.28%</t>
  </si>
  <si>
    <t>6.49%</t>
  </si>
  <si>
    <t>-5.18%</t>
  </si>
  <si>
    <t>3.17%</t>
  </si>
  <si>
    <t>5.04%</t>
  </si>
  <si>
    <t>-5.44%</t>
  </si>
  <si>
    <t>7.80%</t>
  </si>
  <si>
    <t>-3.11%</t>
  </si>
  <si>
    <t>-8.62%</t>
  </si>
  <si>
    <t>-4.45%</t>
  </si>
  <si>
    <t>7.87%</t>
  </si>
  <si>
    <t>30.00%</t>
  </si>
  <si>
    <t>-0.56%</t>
  </si>
  <si>
    <t>13.95%</t>
  </si>
  <si>
    <t>-8.84%</t>
  </si>
  <si>
    <t>-2.57%</t>
  </si>
  <si>
    <t>-22.34%</t>
  </si>
  <si>
    <t>-13.20%</t>
  </si>
  <si>
    <t>18.60%</t>
  </si>
  <si>
    <t>2.44%</t>
  </si>
  <si>
    <t>-10.11%</t>
  </si>
  <si>
    <t>3.08%</t>
  </si>
  <si>
    <t>-13.11%</t>
  </si>
  <si>
    <t>3.88%</t>
  </si>
  <si>
    <t>7.22%</t>
  </si>
  <si>
    <t>-24.24%</t>
  </si>
  <si>
    <t>7.50%</t>
  </si>
  <si>
    <t>2.32%</t>
  </si>
  <si>
    <t>1.90%</t>
  </si>
  <si>
    <t>6.13%</t>
  </si>
  <si>
    <t>4.23%</t>
  </si>
  <si>
    <t>-16.06%</t>
  </si>
  <si>
    <t>-10.61%</t>
  </si>
  <si>
    <t>8.89%</t>
  </si>
  <si>
    <t>9.93%</t>
  </si>
  <si>
    <t>2.54%</t>
  </si>
  <si>
    <t>22.36%</t>
  </si>
  <si>
    <t>-10.14%</t>
  </si>
  <si>
    <t>9.29%</t>
  </si>
  <si>
    <t>-8.89%</t>
  </si>
  <si>
    <t>-12.90%</t>
  </si>
  <si>
    <t>-0.30%</t>
  </si>
  <si>
    <t>26.35%</t>
  </si>
  <si>
    <t>-22.91%</t>
  </si>
  <si>
    <t>7.75%</t>
  </si>
  <si>
    <t>-10.89%</t>
  </si>
  <si>
    <t>-4.95%</t>
  </si>
  <si>
    <t>0.17%</t>
  </si>
  <si>
    <t>11.63%</t>
  </si>
  <si>
    <t>-5.01%</t>
  </si>
  <si>
    <t>-8.41%</t>
  </si>
  <si>
    <t>-12.23%</t>
  </si>
  <si>
    <t>-4.73%</t>
  </si>
  <si>
    <t>-5.03%</t>
  </si>
  <si>
    <t>-0.82%</t>
  </si>
  <si>
    <t>-0.89%</t>
  </si>
  <si>
    <t>-14.42%</t>
  </si>
  <si>
    <t>-6.60%</t>
  </si>
  <si>
    <t>3.46%</t>
  </si>
  <si>
    <t>-6.19%</t>
  </si>
  <si>
    <t>-5.13%</t>
  </si>
  <si>
    <t>-14.10%</t>
  </si>
  <si>
    <t>-9.87%</t>
  </si>
  <si>
    <t>-2.12%</t>
  </si>
  <si>
    <t>-15.25%</t>
  </si>
  <si>
    <t>8.97%</t>
  </si>
  <si>
    <t>-26.85%</t>
  </si>
  <si>
    <t>-14.16%</t>
  </si>
  <si>
    <t>-0.79%</t>
  </si>
  <si>
    <t>-26.09%</t>
  </si>
  <si>
    <t>-7.77%</t>
  </si>
  <si>
    <t>-6.65%</t>
  </si>
  <si>
    <t>-2.48%</t>
  </si>
  <si>
    <t>-19.86%</t>
  </si>
  <si>
    <t>-10.56%</t>
  </si>
  <si>
    <t>13.16%</t>
  </si>
  <si>
    <t>5.43%</t>
  </si>
  <si>
    <t>-6.88%</t>
  </si>
  <si>
    <t>-6.72%</t>
  </si>
  <si>
    <t>8.12%</t>
  </si>
  <si>
    <t>1.25%</t>
  </si>
  <si>
    <t>21.64%</t>
  </si>
  <si>
    <t>-22.50%</t>
  </si>
  <si>
    <t>-11.24%</t>
  </si>
  <si>
    <t>-6.41%</t>
  </si>
  <si>
    <t>4.32%</t>
  </si>
  <si>
    <t>5.94%</t>
  </si>
  <si>
    <t>30.67%</t>
  </si>
  <si>
    <t>-2.98%</t>
  </si>
  <si>
    <t>-18.00%</t>
  </si>
  <si>
    <t>14.02%</t>
  </si>
  <si>
    <t>-14.13%</t>
  </si>
  <si>
    <t>22.86%</t>
  </si>
  <si>
    <t>-11.95%</t>
  </si>
  <si>
    <t>14.78%</t>
  </si>
  <si>
    <t>40.12%</t>
  </si>
  <si>
    <t>12.61%</t>
  </si>
  <si>
    <t>2.24%</t>
  </si>
  <si>
    <t>0.90%</t>
  </si>
  <si>
    <t>35.38%</t>
  </si>
  <si>
    <t>-7.17%</t>
  </si>
  <si>
    <t>7.32%</t>
  </si>
  <si>
    <t>1.00%</t>
  </si>
  <si>
    <t>1.24%</t>
  </si>
  <si>
    <t>26.38%</t>
  </si>
  <si>
    <t>4.11%</t>
  </si>
  <si>
    <t>14.75%</t>
  </si>
  <si>
    <t>13.85%</t>
  </si>
  <si>
    <t>6.89%</t>
  </si>
  <si>
    <t>24.51%</t>
  </si>
  <si>
    <t>6.85%</t>
  </si>
  <si>
    <t>0.55%</t>
  </si>
  <si>
    <t>19.80%</t>
  </si>
  <si>
    <t>10.23%</t>
  </si>
  <si>
    <t>1.82%</t>
  </si>
  <si>
    <t>15.63%</t>
  </si>
  <si>
    <t>26.14%</t>
  </si>
  <si>
    <t>9.82%</t>
  </si>
  <si>
    <t>-9.00%</t>
  </si>
  <si>
    <t>18.80%</t>
  </si>
  <si>
    <t>-1.44%</t>
  </si>
  <si>
    <t>6.08%</t>
  </si>
  <si>
    <t>-7.50%</t>
  </si>
  <si>
    <t>-10.68%</t>
  </si>
  <si>
    <t>15.79%</t>
  </si>
  <si>
    <t>-10.65%</t>
  </si>
  <si>
    <t>-37.46%</t>
  </si>
  <si>
    <t>9.33%</t>
  </si>
  <si>
    <t>-12.14%</t>
  </si>
  <si>
    <t>-14.18%</t>
  </si>
  <si>
    <t>5.11%</t>
  </si>
  <si>
    <t>24.11%</t>
  </si>
  <si>
    <t>15.31%</t>
  </si>
  <si>
    <t>11.00%</t>
  </si>
  <si>
    <t>-1.63%</t>
  </si>
  <si>
    <t>-13.40%</t>
  </si>
  <si>
    <t>-9.35%</t>
  </si>
  <si>
    <t>1.65%</t>
  </si>
  <si>
    <t>2.43%</t>
  </si>
  <si>
    <t>-13.01%</t>
  </si>
  <si>
    <t>16.76%</t>
  </si>
  <si>
    <t>-16.56%</t>
  </si>
  <si>
    <t>-12.78%</t>
  </si>
  <si>
    <t>3.78%</t>
  </si>
  <si>
    <t>31.21%</t>
  </si>
  <si>
    <t>15.53%</t>
  </si>
  <si>
    <t>9.78%</t>
  </si>
  <si>
    <t>-2.27%</t>
  </si>
  <si>
    <t>23.84%</t>
  </si>
  <si>
    <t>0.31%</t>
  </si>
  <si>
    <t>-11.89%</t>
  </si>
  <si>
    <t>30.34%</t>
  </si>
  <si>
    <t>-17.07%</t>
  </si>
  <si>
    <t>20.43%</t>
  </si>
  <si>
    <t>-1.52%</t>
  </si>
  <si>
    <t>15.42%</t>
  </si>
  <si>
    <t>4.60%</t>
  </si>
  <si>
    <t>-5.16%</t>
  </si>
  <si>
    <t>11.71%</t>
  </si>
  <si>
    <t>-3.31%</t>
  </si>
  <si>
    <t>-13.39%</t>
  </si>
  <si>
    <t>12.30%</t>
  </si>
  <si>
    <t>8.71%</t>
  </si>
  <si>
    <t>-3.16%</t>
  </si>
  <si>
    <t>43.64%</t>
  </si>
  <si>
    <t>-2.79%</t>
  </si>
  <si>
    <t>-9.90%</t>
  </si>
  <si>
    <t>-1.94%</t>
  </si>
  <si>
    <t>-7.90%</t>
  </si>
  <si>
    <t>8.14%</t>
  </si>
  <si>
    <t>-6.42%</t>
  </si>
  <si>
    <t>4.97%</t>
  </si>
  <si>
    <t>20.69%</t>
  </si>
  <si>
    <t>-19.75%</t>
  </si>
  <si>
    <t>29.41%</t>
  </si>
  <si>
    <t>-39.11%</t>
  </si>
  <si>
    <t>4.72%</t>
  </si>
  <si>
    <t>18.61%</t>
  </si>
  <si>
    <t>3.37%</t>
  </si>
  <si>
    <t>6.01%</t>
  </si>
  <si>
    <t>-10.55%</t>
  </si>
  <si>
    <t>9.00%</t>
  </si>
  <si>
    <t>9.01%</t>
  </si>
  <si>
    <t>-5.50%</t>
  </si>
  <si>
    <t>2.67%</t>
  </si>
  <si>
    <t>-7.62%</t>
  </si>
  <si>
    <t>-1.98%</t>
  </si>
  <si>
    <t>-20.13%</t>
  </si>
  <si>
    <t>-9.73%</t>
  </si>
  <si>
    <t>-9.85%</t>
  </si>
  <si>
    <t>0.65%</t>
  </si>
  <si>
    <t>-9.08%</t>
  </si>
  <si>
    <t>1.66%</t>
  </si>
  <si>
    <t>4.14%</t>
  </si>
  <si>
    <t>-4.81%</t>
  </si>
  <si>
    <t>-8.81%</t>
  </si>
  <si>
    <t>-12.40%</t>
  </si>
  <si>
    <t>-3.88%</t>
  </si>
  <si>
    <t>9.16%</t>
  </si>
  <si>
    <t>-6.59%</t>
  </si>
  <si>
    <t>-17.19%</t>
  </si>
  <si>
    <t>2.55%</t>
  </si>
  <si>
    <t>21.25%</t>
  </si>
  <si>
    <t>-11.08%</t>
  </si>
  <si>
    <t>-11.67%</t>
  </si>
  <si>
    <t>-13.48%</t>
  </si>
  <si>
    <t>6.14%</t>
  </si>
  <si>
    <t>13.93%</t>
  </si>
  <si>
    <t>16.95%</t>
  </si>
  <si>
    <t>-14.67%</t>
  </si>
  <si>
    <t>-1.36%</t>
  </si>
  <si>
    <t>2.68%</t>
  </si>
  <si>
    <t>22.64%</t>
  </si>
  <si>
    <t>6.79%</t>
  </si>
  <si>
    <t>-0.61%</t>
  </si>
  <si>
    <t>-11.32%</t>
  </si>
  <si>
    <t>-8.99%</t>
  </si>
  <si>
    <t>3.80%</t>
  </si>
  <si>
    <t>14.44%</t>
  </si>
  <si>
    <t>-7.38%</t>
  </si>
  <si>
    <t>5.67%</t>
  </si>
  <si>
    <t>-10.47%</t>
  </si>
  <si>
    <t>-8.68%</t>
  </si>
  <si>
    <t>7.42%</t>
  </si>
  <si>
    <t>-4.55%</t>
  </si>
  <si>
    <t>-1.16%</t>
  </si>
  <si>
    <t>-7.25%</t>
  </si>
  <si>
    <t>8.69%</t>
  </si>
  <si>
    <t>-2.54%</t>
  </si>
  <si>
    <t>20.97%</t>
  </si>
  <si>
    <t>-14.30%</t>
  </si>
  <si>
    <t>-6.38%</t>
  </si>
  <si>
    <t>-6.21%</t>
  </si>
  <si>
    <t>-2.65%</t>
  </si>
  <si>
    <t>5.86%</t>
  </si>
  <si>
    <t>-4.42%</t>
  </si>
  <si>
    <t>-7.04%</t>
  </si>
  <si>
    <t>3.44%</t>
  </si>
  <si>
    <t>-10.05%</t>
  </si>
  <si>
    <t>-4.16%</t>
  </si>
  <si>
    <t>-16.29%</t>
  </si>
  <si>
    <t>-6.51%</t>
  </si>
  <si>
    <t>-8.26%</t>
  </si>
  <si>
    <t>1.33%</t>
  </si>
  <si>
    <t>-1.61%</t>
  </si>
  <si>
    <t>6.07%</t>
  </si>
  <si>
    <t>9.68%</t>
  </si>
  <si>
    <t>5.22%</t>
  </si>
  <si>
    <t>-7.35%</t>
  </si>
  <si>
    <t>60.31%</t>
  </si>
  <si>
    <t>23.15%</t>
  </si>
  <si>
    <t>8.36%</t>
  </si>
  <si>
    <t>11.92%</t>
  </si>
  <si>
    <t>11.36%</t>
  </si>
  <si>
    <t>34.56%</t>
  </si>
  <si>
    <t>-11.18%</t>
  </si>
  <si>
    <t>12.37%</t>
  </si>
  <si>
    <t>35.00%</t>
  </si>
  <si>
    <t>17.79%</t>
  </si>
  <si>
    <t>9.42%</t>
  </si>
  <si>
    <t>12.40%</t>
  </si>
  <si>
    <t>19.47%</t>
  </si>
  <si>
    <t>23.33%</t>
  </si>
  <si>
    <t>-3.63%</t>
  </si>
  <si>
    <t>-10.67%</t>
  </si>
  <si>
    <t>-2.52%</t>
  </si>
  <si>
    <t>-25.66%</t>
  </si>
  <si>
    <t>-2.23%</t>
  </si>
  <si>
    <t>2.71%</t>
  </si>
  <si>
    <t>-5.34%</t>
  </si>
  <si>
    <t>23.81%</t>
  </si>
  <si>
    <t>-9.77%</t>
  </si>
  <si>
    <t>1.64%</t>
  </si>
  <si>
    <t>-2.68%</t>
  </si>
  <si>
    <t>-7.94%</t>
  </si>
  <si>
    <t>-14.51%</t>
  </si>
  <si>
    <t>-12.68%</t>
  </si>
  <si>
    <t>-17.28%</t>
  </si>
  <si>
    <t>5.23%</t>
  </si>
  <si>
    <t>-6.57%</t>
  </si>
  <si>
    <t>1.68%</t>
  </si>
  <si>
    <t>9.94%</t>
  </si>
  <si>
    <t>-9.13%</t>
  </si>
  <si>
    <t>-0.95%</t>
  </si>
  <si>
    <t>-8.79%</t>
  </si>
  <si>
    <t>-7.78%</t>
  </si>
  <si>
    <t>-3.96%</t>
  </si>
  <si>
    <t>-15.56%</t>
  </si>
  <si>
    <t>-3.12%</t>
  </si>
  <si>
    <t>-2.25%</t>
  </si>
  <si>
    <t>-18.15%</t>
  </si>
  <si>
    <t>-22.41%</t>
  </si>
  <si>
    <t>-21.43%</t>
  </si>
  <si>
    <t>-6.93%</t>
  </si>
  <si>
    <t>-0.42%</t>
  </si>
  <si>
    <t>26.89%</t>
  </si>
  <si>
    <t>0.91%</t>
  </si>
  <si>
    <t>-0.58%</t>
  </si>
  <si>
    <t>-3.45%</t>
  </si>
  <si>
    <t>-15.15%</t>
  </si>
  <si>
    <t>-16.66%</t>
  </si>
  <si>
    <t>-12.42%</t>
  </si>
  <si>
    <t>-14.19%</t>
  </si>
  <si>
    <t>-12.33%</t>
  </si>
  <si>
    <t>-12.55%</t>
  </si>
  <si>
    <t>-5.47%</t>
  </si>
  <si>
    <t>-11.54%</t>
  </si>
  <si>
    <t>-2.60%</t>
  </si>
  <si>
    <t>7.63%</t>
  </si>
  <si>
    <t>1.17%</t>
  </si>
  <si>
    <t>-1.72%</t>
  </si>
  <si>
    <t>-19.67%</t>
  </si>
  <si>
    <t>-19.71%</t>
  </si>
  <si>
    <t>-13.64%</t>
  </si>
  <si>
    <t>-9.88%</t>
  </si>
  <si>
    <t>-4.31%</t>
  </si>
  <si>
    <t>-1.55%</t>
  </si>
  <si>
    <t>-10.79%</t>
  </si>
  <si>
    <t>-5.09%</t>
  </si>
  <si>
    <t>-4.47%</t>
  </si>
  <si>
    <t>-9.50%</t>
  </si>
  <si>
    <t>-16.00%</t>
  </si>
  <si>
    <t>-8.46%</t>
  </si>
  <si>
    <t>16.57%</t>
  </si>
  <si>
    <t>1.40%</t>
  </si>
  <si>
    <t>5.90%</t>
  </si>
  <si>
    <t>0.58%</t>
  </si>
  <si>
    <t>13.73%</t>
  </si>
  <si>
    <t>-25.51%</t>
  </si>
  <si>
    <t>-24.67%</t>
  </si>
  <si>
    <t>-8.05%</t>
  </si>
  <si>
    <t>-1.00%</t>
  </si>
  <si>
    <t>-15.62%</t>
  </si>
  <si>
    <t>2.74%</t>
  </si>
  <si>
    <t>-8.42%</t>
  </si>
  <si>
    <t>-12.61%</t>
  </si>
  <si>
    <t>51.52%</t>
  </si>
  <si>
    <t>36.36%</t>
  </si>
  <si>
    <t>-3.17%</t>
  </si>
  <si>
    <t>-22.33%</t>
  </si>
  <si>
    <t>10.34%</t>
  </si>
  <si>
    <t>-10.40%</t>
  </si>
  <si>
    <t>19.38%</t>
  </si>
  <si>
    <t>34.24%</t>
  </si>
  <si>
    <t>-9.93%</t>
  </si>
  <si>
    <t>22.30%</t>
  </si>
  <si>
    <t>16.13%</t>
  </si>
  <si>
    <t>3.04%</t>
  </si>
  <si>
    <t>18.23%</t>
  </si>
  <si>
    <t>3.16%</t>
  </si>
  <si>
    <t>4.30%</t>
  </si>
  <si>
    <t>-23.33%</t>
  </si>
  <si>
    <t>-5.23%</t>
  </si>
  <si>
    <t>13.78%</t>
  </si>
  <si>
    <t>-23.88%</t>
  </si>
  <si>
    <t>1.84%</t>
  </si>
  <si>
    <t>-15.97%</t>
  </si>
  <si>
    <t>1.97%</t>
  </si>
  <si>
    <t>-3.97%</t>
  </si>
  <si>
    <t>11.32%</t>
  </si>
  <si>
    <t>14.67%</t>
  </si>
  <si>
    <t>-4.68%</t>
  </si>
  <si>
    <t>-13.78%</t>
  </si>
  <si>
    <t>63.59%</t>
  </si>
  <si>
    <t>-11.00%</t>
  </si>
  <si>
    <t>-20.32%</t>
  </si>
  <si>
    <t>-10.58%</t>
  </si>
  <si>
    <t>-1.07%</t>
  </si>
  <si>
    <t>-6.86%</t>
  </si>
  <si>
    <t>-12.06%</t>
  </si>
  <si>
    <t>8.48%</t>
  </si>
  <si>
    <t>-11.57%</t>
  </si>
  <si>
    <t>10.17%</t>
  </si>
  <si>
    <t>-4.87%</t>
  </si>
  <si>
    <t>-13.14%</t>
  </si>
  <si>
    <t>-11.84%</t>
  </si>
  <si>
    <t>-2.87%</t>
  </si>
  <si>
    <t>1.16%</t>
  </si>
  <si>
    <t>21.18%</t>
  </si>
  <si>
    <t>-9.10%</t>
  </si>
  <si>
    <t>-7.86%</t>
  </si>
  <si>
    <t>10.74%</t>
  </si>
  <si>
    <t>3.39%</t>
  </si>
  <si>
    <t>-1.91%</t>
  </si>
  <si>
    <t>30.77%</t>
  </si>
  <si>
    <t>-5.30%</t>
  </si>
  <si>
    <t>-0.86%</t>
  </si>
  <si>
    <t>0.71%</t>
  </si>
  <si>
    <t>14.11%</t>
  </si>
  <si>
    <t>19.17%</t>
  </si>
  <si>
    <t>-0.87%</t>
  </si>
  <si>
    <t>9.34%</t>
  </si>
  <si>
    <t>15.09%</t>
  </si>
  <si>
    <t>8.02%</t>
  </si>
  <si>
    <t>-7.51%</t>
  </si>
  <si>
    <t>26.92%</t>
  </si>
  <si>
    <t>-0.29%</t>
  </si>
  <si>
    <t>-0.46%</t>
  </si>
  <si>
    <t>-11.86%</t>
  </si>
  <si>
    <t>-13.99%</t>
  </si>
  <si>
    <t>-21.08%</t>
  </si>
  <si>
    <t>5.82%</t>
  </si>
  <si>
    <t>6.99%</t>
  </si>
  <si>
    <t>10.68%</t>
  </si>
  <si>
    <t>-3.89%</t>
  </si>
  <si>
    <t>-3.26%</t>
  </si>
  <si>
    <t>-1.76%</t>
  </si>
  <si>
    <t>-14.12%</t>
  </si>
  <si>
    <t>17.39%</t>
  </si>
  <si>
    <t>15.34%</t>
  </si>
  <si>
    <t>-10.49%</t>
  </si>
  <si>
    <t>-11.58%</t>
  </si>
  <si>
    <t>20.39%</t>
  </si>
  <si>
    <t>19.65%</t>
  </si>
  <si>
    <t>7.15%</t>
  </si>
  <si>
    <t>-4.89%</t>
  </si>
  <si>
    <t>11.81%</t>
  </si>
  <si>
    <t>7.49%</t>
  </si>
  <si>
    <t>-32.35%</t>
  </si>
  <si>
    <t>9.53%</t>
  </si>
  <si>
    <t>-3.61%</t>
  </si>
  <si>
    <t>-7.43%</t>
  </si>
  <si>
    <t>-11.40%</t>
  </si>
  <si>
    <t>-4.30%</t>
  </si>
  <si>
    <t>-17.98%</t>
  </si>
  <si>
    <t>2.41%</t>
  </si>
  <si>
    <t>-12.84%</t>
  </si>
  <si>
    <t>-17.12%</t>
  </si>
  <si>
    <t>-34.29%</t>
  </si>
  <si>
    <t>-9.56%</t>
  </si>
  <si>
    <t>-17.04%</t>
  </si>
  <si>
    <t>-11.14%</t>
  </si>
  <si>
    <t>-11.41%</t>
  </si>
  <si>
    <t>-3.82%</t>
  </si>
  <si>
    <t>4.50%</t>
  </si>
  <si>
    <t>-2.21%</t>
  </si>
  <si>
    <t>-7.61%</t>
  </si>
  <si>
    <t>2.03%</t>
  </si>
  <si>
    <t>-16.44%</t>
  </si>
  <si>
    <t>-3.37%</t>
  </si>
  <si>
    <t>-6.32%</t>
  </si>
  <si>
    <t>0.82%</t>
  </si>
  <si>
    <t>-14.28%</t>
  </si>
  <si>
    <t>7.52%</t>
  </si>
  <si>
    <t>3.66%</t>
  </si>
  <si>
    <t>-20.76%</t>
  </si>
  <si>
    <t>4.18%</t>
  </si>
  <si>
    <t>-13.88%</t>
  </si>
  <si>
    <t>8.40%</t>
  </si>
  <si>
    <t>-9.02%</t>
  </si>
  <si>
    <t>-8.71%</t>
  </si>
  <si>
    <t>-22.79%</t>
  </si>
  <si>
    <t>2.23%</t>
  </si>
  <si>
    <t>-36.27%</t>
  </si>
  <si>
    <t>-2.93%</t>
  </si>
  <si>
    <t>-5.55%</t>
  </si>
  <si>
    <t>-4.10%</t>
  </si>
  <si>
    <t>-2.26%</t>
  </si>
  <si>
    <t>-5.83%</t>
  </si>
  <si>
    <t>-20.82%</t>
  </si>
  <si>
    <t>12.73%</t>
  </si>
  <si>
    <t>-4.91%</t>
  </si>
  <si>
    <t>-21.88%</t>
  </si>
  <si>
    <t>-11.46%</t>
  </si>
  <si>
    <t>-21.99%</t>
  </si>
  <si>
    <t>-17.89%</t>
  </si>
  <si>
    <t>-16.16%</t>
  </si>
  <si>
    <t>-17.37%</t>
  </si>
  <si>
    <t>-30.92%</t>
  </si>
  <si>
    <t>-21.42%</t>
  </si>
  <si>
    <t>-7.44%</t>
  </si>
  <si>
    <t>-31.95%</t>
  </si>
  <si>
    <t>-5.19%</t>
  </si>
  <si>
    <t>-19.93%</t>
  </si>
  <si>
    <t>-18.47%</t>
  </si>
  <si>
    <t>-26.92%</t>
  </si>
  <si>
    <t>-14.11%</t>
  </si>
  <si>
    <t>-25.40%</t>
  </si>
  <si>
    <t>-6.90%</t>
  </si>
  <si>
    <t>-8.04%</t>
  </si>
  <si>
    <t>1.04%</t>
  </si>
  <si>
    <t>3.10%</t>
  </si>
  <si>
    <t>21.02%</t>
  </si>
  <si>
    <t>-4.15%</t>
  </si>
  <si>
    <t>8.04%</t>
  </si>
  <si>
    <t>17.12%</t>
  </si>
  <si>
    <t>-7.55%</t>
  </si>
  <si>
    <t>19.78%</t>
  </si>
  <si>
    <t>-24.60%</t>
  </si>
  <si>
    <t>-5.33%</t>
  </si>
  <si>
    <t>19.99%</t>
  </si>
  <si>
    <t>-14.58%</t>
  </si>
  <si>
    <t>-1.25%</t>
  </si>
  <si>
    <t>-10.62%</t>
  </si>
  <si>
    <t>14.91%</t>
  </si>
  <si>
    <t>-14.74%</t>
  </si>
  <si>
    <t>-1.27%</t>
  </si>
  <si>
    <t>4.04%</t>
  </si>
  <si>
    <t>11.96%</t>
  </si>
  <si>
    <t>2.09%</t>
  </si>
  <si>
    <t>12.28%</t>
  </si>
  <si>
    <t>14.70%</t>
  </si>
  <si>
    <t>20.02%</t>
  </si>
  <si>
    <t>14.01%</t>
  </si>
  <si>
    <t>-10.92%</t>
  </si>
  <si>
    <t>36.59%</t>
  </si>
  <si>
    <t>2.51%</t>
  </si>
  <si>
    <t>-2.71%</t>
  </si>
  <si>
    <t>3.86%</t>
  </si>
  <si>
    <t>-12.24%</t>
  </si>
  <si>
    <t>17.83%</t>
  </si>
  <si>
    <t>12.16%</t>
  </si>
  <si>
    <t>-15.58%</t>
  </si>
  <si>
    <t>12.98%</t>
  </si>
  <si>
    <t>-23.45%</t>
  </si>
  <si>
    <t>13.94%</t>
  </si>
  <si>
    <t>1.07%</t>
  </si>
  <si>
    <t>12.67%</t>
  </si>
  <si>
    <t>10.10%</t>
  </si>
  <si>
    <t>-13.44%</t>
  </si>
  <si>
    <t>7.06%</t>
  </si>
  <si>
    <t>4.46%</t>
  </si>
  <si>
    <t>13.00%</t>
  </si>
  <si>
    <t>-31.44%</t>
  </si>
  <si>
    <t>9.47%</t>
  </si>
  <si>
    <t>-13.34%</t>
  </si>
  <si>
    <t>-12.00%</t>
  </si>
  <si>
    <t>-13.94%</t>
  </si>
  <si>
    <t>3.07%</t>
  </si>
  <si>
    <t>-10.42%</t>
  </si>
  <si>
    <t>13.26%</t>
  </si>
  <si>
    <t>-3.99%</t>
  </si>
  <si>
    <t>6.32%</t>
  </si>
  <si>
    <t>35.72%</t>
  </si>
  <si>
    <t>4.01%</t>
  </si>
  <si>
    <t>-9.07%</t>
  </si>
  <si>
    <t>16.81%</t>
  </si>
  <si>
    <t>23.08%</t>
  </si>
  <si>
    <t>48.00%</t>
  </si>
  <si>
    <t>-6.46%</t>
  </si>
  <si>
    <t>-23.41%</t>
  </si>
  <si>
    <t>41.07%</t>
  </si>
  <si>
    <t>13.70%</t>
  </si>
  <si>
    <t>-5.49%</t>
  </si>
  <si>
    <t>-8.96%</t>
  </si>
  <si>
    <t>0.26%</t>
  </si>
  <si>
    <t>-11.53%</t>
  </si>
  <si>
    <t>-0.45%</t>
  </si>
  <si>
    <t>21.83%</t>
  </si>
  <si>
    <t>-14.87%</t>
  </si>
  <si>
    <t>-5.27%</t>
  </si>
  <si>
    <t>1.32%</t>
  </si>
  <si>
    <t>-6.47%</t>
  </si>
  <si>
    <t>-32.43%</t>
  </si>
  <si>
    <t>18.26%</t>
  </si>
  <si>
    <t>0.96%</t>
  </si>
  <si>
    <t>30.57%</t>
  </si>
  <si>
    <t>-20.25%</t>
  </si>
  <si>
    <t>4.02%</t>
  </si>
  <si>
    <t>-30.23%</t>
  </si>
  <si>
    <t>7.86%</t>
  </si>
  <si>
    <t>2.38%</t>
  </si>
  <si>
    <t>-28.50%</t>
  </si>
  <si>
    <t>-12.91%</t>
  </si>
  <si>
    <t>7.64%</t>
  </si>
  <si>
    <t>23.56%</t>
  </si>
  <si>
    <t>-56.55%</t>
  </si>
  <si>
    <t>-9.17%</t>
  </si>
  <si>
    <t>6.23%</t>
  </si>
  <si>
    <t>-12.86%</t>
  </si>
  <si>
    <t>-0.68%</t>
  </si>
  <si>
    <t>-31.73%</t>
  </si>
  <si>
    <t>-26.62%</t>
  </si>
  <si>
    <t>-8.27%</t>
  </si>
  <si>
    <t>2.46%</t>
  </si>
  <si>
    <t>28.00%</t>
  </si>
  <si>
    <t>-5.87%</t>
  </si>
  <si>
    <t>1.14%</t>
  </si>
  <si>
    <t>-68.28%</t>
  </si>
  <si>
    <t>18.33%</t>
  </si>
  <si>
    <t>5.47%</t>
  </si>
  <si>
    <t>19.81%</t>
  </si>
  <si>
    <t>18.56%</t>
  </si>
  <si>
    <t>11.14%</t>
  </si>
  <si>
    <t>6.88%</t>
  </si>
  <si>
    <t>20.27%</t>
  </si>
  <si>
    <t>-6.05%</t>
  </si>
  <si>
    <t>3.64%</t>
  </si>
  <si>
    <t>11.86%</t>
  </si>
  <si>
    <t>-7.42%</t>
  </si>
  <si>
    <t>12.99%</t>
  </si>
  <si>
    <t>2.20%</t>
  </si>
  <si>
    <t>11.33%</t>
  </si>
  <si>
    <t>-4.40%</t>
  </si>
  <si>
    <t>-3.34%</t>
  </si>
  <si>
    <t>7.21%</t>
  </si>
  <si>
    <t>-0.37%</t>
  </si>
  <si>
    <t>11.99%</t>
  </si>
  <si>
    <t>14.71%</t>
  </si>
  <si>
    <t>-3.07%</t>
  </si>
  <si>
    <t>-4.72%</t>
  </si>
  <si>
    <t>-17.50%</t>
  </si>
  <si>
    <t>-10.78%</t>
  </si>
  <si>
    <t>22.58%</t>
  </si>
  <si>
    <t>-4.08%</t>
  </si>
  <si>
    <t>-42.81%</t>
  </si>
  <si>
    <t>-13.87%</t>
  </si>
  <si>
    <t>36.21%</t>
  </si>
  <si>
    <t>2.77%</t>
  </si>
  <si>
    <t>-10.90%</t>
  </si>
  <si>
    <t>-21.95%</t>
  </si>
  <si>
    <t>18.40%</t>
  </si>
  <si>
    <t>-34.00%</t>
  </si>
  <si>
    <t>-0.09%</t>
  </si>
  <si>
    <t>-41.96%</t>
  </si>
  <si>
    <t>-25.67%</t>
  </si>
  <si>
    <t>-20.40%</t>
  </si>
  <si>
    <t>20.92%</t>
  </si>
  <si>
    <t>-8.86%</t>
  </si>
  <si>
    <t>-15.10%</t>
  </si>
  <si>
    <t>-8.65%</t>
  </si>
  <si>
    <t>-16.18%</t>
  </si>
  <si>
    <t>-4.14%</t>
  </si>
  <si>
    <t>-7.98%</t>
  </si>
  <si>
    <t>-39.44%</t>
  </si>
  <si>
    <t>-10.72%</t>
  </si>
  <si>
    <t>-23.00%</t>
  </si>
  <si>
    <t>-13.51%</t>
  </si>
  <si>
    <t>-5.04%</t>
  </si>
  <si>
    <t>2.40%</t>
  </si>
  <si>
    <t>0.48%</t>
  </si>
  <si>
    <t>-2.83%</t>
  </si>
  <si>
    <t>-34.54%</t>
  </si>
  <si>
    <t>-37.65%</t>
  </si>
  <si>
    <t>-12.97%</t>
  </si>
  <si>
    <t>-23.68%</t>
  </si>
  <si>
    <t>-3.01%</t>
  </si>
  <si>
    <t>-20.96%</t>
  </si>
  <si>
    <t>-26.67%</t>
  </si>
  <si>
    <t>-30.12%</t>
  </si>
  <si>
    <t>-13.67%</t>
  </si>
  <si>
    <t>0.46%</t>
  </si>
  <si>
    <t>-15.13%</t>
  </si>
  <si>
    <t>-23.93%</t>
  </si>
  <si>
    <t>-11.19%</t>
  </si>
  <si>
    <t>-4.67%</t>
  </si>
  <si>
    <t>-19.85%</t>
  </si>
  <si>
    <t>-29.22%</t>
  </si>
  <si>
    <t>-10.24%</t>
  </si>
  <si>
    <t>-9.72%</t>
  </si>
  <si>
    <t>-12.53%</t>
  </si>
  <si>
    <t>-37.50%</t>
  </si>
  <si>
    <t>-2.36%</t>
  </si>
  <si>
    <t>20.50%</t>
  </si>
  <si>
    <t>-20.69%</t>
  </si>
  <si>
    <t>-14.60%</t>
  </si>
  <si>
    <t>-12.12%</t>
  </si>
  <si>
    <t>10.43%</t>
  </si>
  <si>
    <t>23.63%</t>
  </si>
  <si>
    <t>44.44%</t>
  </si>
  <si>
    <t>-0.91%</t>
  </si>
  <si>
    <t>-9.86%</t>
  </si>
  <si>
    <t>-81.97%</t>
  </si>
  <si>
    <t>-19.34%</t>
  </si>
  <si>
    <t>-6.30%</t>
  </si>
  <si>
    <t>-6.95%</t>
  </si>
  <si>
    <t>-7.37%</t>
  </si>
  <si>
    <t>-10.09%</t>
  </si>
  <si>
    <t>-33.49%</t>
  </si>
  <si>
    <t>5.96%</t>
  </si>
  <si>
    <t>14.09%</t>
  </si>
  <si>
    <t>5.75%</t>
  </si>
  <si>
    <t>44.00%</t>
  </si>
  <si>
    <t>-18.64%</t>
  </si>
  <si>
    <t>67.36%</t>
  </si>
  <si>
    <t>-5.62%</t>
  </si>
  <si>
    <t>0.79%</t>
  </si>
  <si>
    <t>-16.52%</t>
  </si>
  <si>
    <t>-20.22%</t>
  </si>
  <si>
    <t>-13.70%</t>
  </si>
  <si>
    <t>-6.15%</t>
  </si>
  <si>
    <t>-79.66%</t>
  </si>
  <si>
    <t>1.09%</t>
  </si>
  <si>
    <t>-9.23%</t>
  </si>
  <si>
    <t>-13.36%</t>
  </si>
  <si>
    <t>-1.13%</t>
  </si>
  <si>
    <t>-45.83%</t>
  </si>
  <si>
    <t>7.67%</t>
  </si>
  <si>
    <t>-24.01%</t>
  </si>
  <si>
    <t>-15.89%</t>
  </si>
  <si>
    <t>19.55%</t>
  </si>
  <si>
    <t>-6.22%</t>
  </si>
  <si>
    <t>5.01%</t>
  </si>
  <si>
    <t>-37.93%</t>
  </si>
  <si>
    <t>-12.26%</t>
  </si>
  <si>
    <t>-20.80%</t>
  </si>
  <si>
    <t>1.87%</t>
  </si>
  <si>
    <t>-30.56%</t>
  </si>
  <si>
    <t>-6.91%</t>
  </si>
  <si>
    <t>-17.56%</t>
  </si>
  <si>
    <t>-12.95%</t>
  </si>
  <si>
    <t>-14.84%</t>
  </si>
  <si>
    <t>-35.42%</t>
  </si>
  <si>
    <t>38.71%</t>
  </si>
  <si>
    <t>-28.77%</t>
  </si>
  <si>
    <t>-10.32%</t>
  </si>
  <si>
    <t>-53.75%</t>
  </si>
  <si>
    <t>-13.60%</t>
  </si>
  <si>
    <t>-30.51%</t>
  </si>
  <si>
    <t>-9.48%</t>
  </si>
  <si>
    <t>1.06%</t>
  </si>
  <si>
    <t>-8.02%</t>
  </si>
  <si>
    <t>-29.23%</t>
  </si>
  <si>
    <t>-15.32%</t>
  </si>
  <si>
    <t>-39.48%</t>
  </si>
  <si>
    <t>-25.93%</t>
  </si>
  <si>
    <t>-31.02%</t>
  </si>
  <si>
    <t>-32.49%</t>
  </si>
  <si>
    <t>-11.10%</t>
  </si>
  <si>
    <t>-35.87%</t>
  </si>
  <si>
    <t>-29.43%</t>
  </si>
  <si>
    <t>-18.45%</t>
  </si>
  <si>
    <t>-62.02%</t>
  </si>
  <si>
    <t>-34.45%</t>
  </si>
  <si>
    <t>-27.40%</t>
  </si>
  <si>
    <t>-17.42%</t>
  </si>
  <si>
    <t>-3.02%</t>
  </si>
  <si>
    <t>-17.16%</t>
  </si>
  <si>
    <t>11.60%</t>
  </si>
  <si>
    <t>29.99%</t>
  </si>
  <si>
    <t>9.22%</t>
  </si>
  <si>
    <t>14.20%</t>
  </si>
  <si>
    <t>37.09%</t>
  </si>
  <si>
    <t>16.28%</t>
  </si>
  <si>
    <t>8.65%</t>
  </si>
  <si>
    <t>-11.63%</t>
  </si>
  <si>
    <t>-28.57%</t>
  </si>
  <si>
    <t>-11.02%</t>
  </si>
  <si>
    <t>6.52%</t>
  </si>
  <si>
    <t>-18.17%</t>
  </si>
  <si>
    <t>17.40%</t>
  </si>
  <si>
    <t>-8.39%</t>
  </si>
  <si>
    <t>23.74%</t>
  </si>
  <si>
    <t>-21.33%</t>
  </si>
  <si>
    <t>0.85%</t>
  </si>
  <si>
    <t>16.15%</t>
  </si>
  <si>
    <t>-25.18%</t>
  </si>
  <si>
    <t>19.83%</t>
  </si>
  <si>
    <t>8.91%</t>
  </si>
  <si>
    <t>20.30%</t>
  </si>
  <si>
    <t>17.06%</t>
  </si>
  <si>
    <t>-79.31%</t>
  </si>
  <si>
    <t>37.34%</t>
  </si>
  <si>
    <t>5.48%</t>
  </si>
  <si>
    <t>10.88%</t>
  </si>
  <si>
    <t>25.88%</t>
  </si>
  <si>
    <t>31.86%</t>
  </si>
  <si>
    <t>7.27%</t>
  </si>
  <si>
    <t>12.26%</t>
  </si>
  <si>
    <t>6.65%</t>
  </si>
  <si>
    <t>-53.50%</t>
  </si>
  <si>
    <t>-27.22%</t>
  </si>
  <si>
    <t>38.89%</t>
  </si>
  <si>
    <t>-36.21%</t>
  </si>
  <si>
    <t>0.47%</t>
  </si>
  <si>
    <t>-38.78%</t>
  </si>
  <si>
    <t>-24.35%</t>
  </si>
  <si>
    <t>42.59%</t>
  </si>
  <si>
    <t>-25.80%</t>
  </si>
  <si>
    <t>14.39%</t>
  </si>
  <si>
    <t>7.94%</t>
  </si>
  <si>
    <t>-12.41%</t>
  </si>
  <si>
    <t>-15.70%</t>
  </si>
  <si>
    <t>21.20%</t>
  </si>
  <si>
    <t>-9.58%</t>
  </si>
  <si>
    <t>17.29%</t>
  </si>
  <si>
    <t>16.79%</t>
  </si>
  <si>
    <t>-8.18%</t>
  </si>
  <si>
    <t>22.08%</t>
  </si>
  <si>
    <t>1.34%</t>
  </si>
  <si>
    <t>-16.80%</t>
  </si>
  <si>
    <t>-24.06%</t>
  </si>
  <si>
    <t>-22.08%</t>
  </si>
  <si>
    <t>-3.98%</t>
  </si>
  <si>
    <t>-16.58%</t>
  </si>
  <si>
    <t>-11.16%</t>
  </si>
  <si>
    <t>13.08%</t>
  </si>
  <si>
    <t>-17.48%</t>
  </si>
  <si>
    <t>-31.54%</t>
  </si>
  <si>
    <t>-24.32%</t>
  </si>
  <si>
    <t>-29.03%</t>
  </si>
  <si>
    <t>-6.87%</t>
  </si>
  <si>
    <t>-52.00%</t>
  </si>
  <si>
    <t>-46.49%</t>
  </si>
  <si>
    <t>3.77%</t>
  </si>
  <si>
    <t>6.30%</t>
  </si>
  <si>
    <t>-66.67%</t>
  </si>
  <si>
    <t>-6.48%</t>
  </si>
  <si>
    <t>-1.05%</t>
  </si>
  <si>
    <t>-21.06%</t>
  </si>
  <si>
    <t>21.73%</t>
  </si>
  <si>
    <t>-11.96%</t>
  </si>
  <si>
    <t>-15.87%</t>
  </si>
  <si>
    <t>-22.49%</t>
  </si>
  <si>
    <t>-7.06%</t>
  </si>
  <si>
    <t>-15.07%</t>
  </si>
  <si>
    <t>-7.59%</t>
  </si>
  <si>
    <t>-28.41%</t>
  </si>
  <si>
    <t>13.37%</t>
  </si>
  <si>
    <t>-6.66%</t>
  </si>
  <si>
    <t>57.51%</t>
  </si>
  <si>
    <t>5.20%</t>
  </si>
  <si>
    <t>-9.40%</t>
  </si>
  <si>
    <t>9.92%</t>
  </si>
  <si>
    <t>26.47%</t>
  </si>
  <si>
    <t>-26.56%</t>
  </si>
  <si>
    <t>-48.94%</t>
  </si>
  <si>
    <t>33.61%</t>
  </si>
  <si>
    <t>47.98%</t>
  </si>
  <si>
    <t>11.82%</t>
  </si>
  <si>
    <t>13.23%</t>
  </si>
  <si>
    <t>-5.58%</t>
  </si>
  <si>
    <t>-2.24%</t>
  </si>
  <si>
    <t>24.72%</t>
  </si>
  <si>
    <t>-20.84%</t>
  </si>
  <si>
    <t>-4.86%</t>
  </si>
  <si>
    <t>-7.81%</t>
  </si>
  <si>
    <t>-18.42%</t>
  </si>
  <si>
    <t>-7.57%</t>
  </si>
  <si>
    <t>3.21%</t>
  </si>
  <si>
    <t>-16.92%</t>
  </si>
  <si>
    <t>-2.53%</t>
  </si>
  <si>
    <t>16.54%</t>
  </si>
  <si>
    <t>-14.71%</t>
  </si>
  <si>
    <t>-8.40%</t>
  </si>
  <si>
    <t>-51.79%</t>
  </si>
  <si>
    <t>-13.35%</t>
  </si>
  <si>
    <t>-51.72%</t>
  </si>
  <si>
    <t>-19.63%</t>
  </si>
  <si>
    <t>-27.20%</t>
  </si>
  <si>
    <t>-16.68%</t>
  </si>
  <si>
    <t>-16.39%</t>
  </si>
  <si>
    <t>-41.70%</t>
  </si>
  <si>
    <t>-25.71%</t>
  </si>
  <si>
    <t>-15.16%</t>
  </si>
  <si>
    <t>-2.45%</t>
  </si>
  <si>
    <t>8.77%</t>
  </si>
  <si>
    <t>-14.85%</t>
  </si>
  <si>
    <t>-12.39%</t>
  </si>
  <si>
    <t>33.34%</t>
  </si>
  <si>
    <t>-32.96%</t>
  </si>
  <si>
    <t>-19.88%</t>
  </si>
  <si>
    <t>-7.79%</t>
  </si>
  <si>
    <t>-2.58%</t>
  </si>
  <si>
    <t>0.93%</t>
  </si>
  <si>
    <t>2.01%</t>
  </si>
  <si>
    <t>9.89%</t>
  </si>
  <si>
    <t>11.24%</t>
  </si>
  <si>
    <t>7.04%</t>
  </si>
  <si>
    <t>-21.28%</t>
  </si>
  <si>
    <t>-22.94%</t>
  </si>
  <si>
    <t>-14.61%</t>
  </si>
  <si>
    <t>27.78%</t>
  </si>
  <si>
    <t>10.59%</t>
  </si>
  <si>
    <t>105.00%</t>
  </si>
  <si>
    <t>36.54%</t>
  </si>
  <si>
    <t>51.31%</t>
  </si>
  <si>
    <t>35.49%</t>
  </si>
  <si>
    <t>63.69%</t>
  </si>
  <si>
    <t>18.10%</t>
  </si>
  <si>
    <t>9.17%</t>
  </si>
  <si>
    <t>16.22%</t>
  </si>
  <si>
    <t>99.97%</t>
  </si>
  <si>
    <t>17.64%</t>
  </si>
  <si>
    <t>46.91%</t>
  </si>
  <si>
    <t>12.92%</t>
  </si>
  <si>
    <t>31.25%</t>
  </si>
  <si>
    <t>14.26%</t>
  </si>
  <si>
    <t>19.22%</t>
  </si>
  <si>
    <t>-7.91%</t>
  </si>
  <si>
    <t>46.97%</t>
  </si>
  <si>
    <t>46.74%</t>
  </si>
  <si>
    <t>20.65%</t>
  </si>
  <si>
    <t>23.85%</t>
  </si>
  <si>
    <t>9.55%</t>
  </si>
  <si>
    <t>20.71%</t>
  </si>
  <si>
    <t>10.22%</t>
  </si>
  <si>
    <t>5.25%</t>
  </si>
  <si>
    <t>23.17%</t>
  </si>
  <si>
    <t>26.91%</t>
  </si>
  <si>
    <t>11.95%</t>
  </si>
  <si>
    <t>33.79%</t>
  </si>
  <si>
    <t>18.92%</t>
  </si>
  <si>
    <t>8.28%</t>
  </si>
  <si>
    <t>17.35%</t>
  </si>
  <si>
    <t>28.23%</t>
  </si>
  <si>
    <t>73.95%</t>
  </si>
  <si>
    <t>3.42%</t>
  </si>
  <si>
    <t>94.01%</t>
  </si>
  <si>
    <t>43.61%</t>
  </si>
  <si>
    <t>16.66%</t>
  </si>
  <si>
    <t>15.15%</t>
  </si>
  <si>
    <t>-17.78%</t>
  </si>
  <si>
    <t>9.31%</t>
  </si>
  <si>
    <t>1.51%</t>
  </si>
  <si>
    <t>-1.40%</t>
  </si>
  <si>
    <t>22.98%</t>
  </si>
  <si>
    <t>5.61%</t>
  </si>
  <si>
    <t>9.50%</t>
  </si>
  <si>
    <t>36.25%</t>
  </si>
  <si>
    <t>-23.51%</t>
  </si>
  <si>
    <t>4.47%</t>
  </si>
  <si>
    <t>13.86%</t>
  </si>
  <si>
    <t>22.71%</t>
  </si>
  <si>
    <t>-15.22%</t>
  </si>
  <si>
    <t>-18.76%</t>
  </si>
  <si>
    <t>5.97%</t>
  </si>
  <si>
    <t>19.64%</t>
  </si>
  <si>
    <t>13.72%</t>
  </si>
  <si>
    <t>-0.40%</t>
  </si>
  <si>
    <t>49.37%</t>
  </si>
  <si>
    <t>15.39%</t>
  </si>
  <si>
    <t>-5.72%</t>
  </si>
  <si>
    <t>178.95%</t>
  </si>
  <si>
    <t>-15.66%</t>
  </si>
  <si>
    <t>5.85%</t>
  </si>
  <si>
    <t>-5.95%</t>
  </si>
  <si>
    <t>6.56%</t>
  </si>
  <si>
    <t>4.37%</t>
  </si>
  <si>
    <t>28.44%</t>
  </si>
  <si>
    <t>30.42%</t>
  </si>
  <si>
    <t>32.30%</t>
  </si>
  <si>
    <t>7.83%</t>
  </si>
  <si>
    <t>31.15%</t>
  </si>
  <si>
    <t>19.42%</t>
  </si>
  <si>
    <t>14.46%</t>
  </si>
  <si>
    <t>70.73%</t>
  </si>
  <si>
    <t>11.18%</t>
  </si>
  <si>
    <t>10.84%</t>
  </si>
  <si>
    <t>29.57%</t>
  </si>
  <si>
    <t>34.25%</t>
  </si>
  <si>
    <t>14.85%</t>
  </si>
  <si>
    <t>61.56%</t>
  </si>
  <si>
    <t>20.90%</t>
  </si>
  <si>
    <t>10.05%</t>
  </si>
  <si>
    <t>7.91%</t>
  </si>
  <si>
    <t>100.01%</t>
  </si>
  <si>
    <t>26.63%</t>
  </si>
  <si>
    <t>8.34%</t>
  </si>
  <si>
    <t>30.31%</t>
  </si>
  <si>
    <t>23.90%</t>
  </si>
  <si>
    <t>18.00%</t>
  </si>
  <si>
    <t>32.72%</t>
  </si>
  <si>
    <t>10.25%</t>
  </si>
  <si>
    <t>18.67%</t>
  </si>
  <si>
    <t>4.86%</t>
  </si>
  <si>
    <t>12.31%</t>
  </si>
  <si>
    <t>14.17%</t>
  </si>
  <si>
    <t>30.30%</t>
  </si>
  <si>
    <t>20.74%</t>
  </si>
  <si>
    <t>35.71%</t>
  </si>
  <si>
    <t>26.68%</t>
  </si>
  <si>
    <t>73.08%</t>
  </si>
  <si>
    <t>-9.78%</t>
  </si>
  <si>
    <t>-7.93%</t>
  </si>
  <si>
    <t>66.57%</t>
  </si>
  <si>
    <t>30.08%</t>
  </si>
  <si>
    <t>6.84%</t>
  </si>
  <si>
    <t>51.46%</t>
  </si>
  <si>
    <t>74.42%</t>
  </si>
  <si>
    <t>13.29%</t>
  </si>
  <si>
    <t>23.34%</t>
  </si>
  <si>
    <t>-40.82%</t>
  </si>
  <si>
    <t>-13.95%</t>
  </si>
  <si>
    <t>-4.78%</t>
  </si>
  <si>
    <t>-13.90%</t>
  </si>
  <si>
    <t>3.61%</t>
  </si>
  <si>
    <t>-7.64%</t>
  </si>
  <si>
    <t>42.58%</t>
  </si>
  <si>
    <t>-21.65%</t>
  </si>
  <si>
    <t>30.53%</t>
  </si>
  <si>
    <t>-35.77%</t>
  </si>
  <si>
    <t>-4.38%</t>
  </si>
  <si>
    <t>44.91%</t>
  </si>
  <si>
    <t>-22.67%</t>
  </si>
  <si>
    <t>-10.07%</t>
  </si>
  <si>
    <t>-0.66%</t>
  </si>
  <si>
    <t>-43.23%</t>
  </si>
  <si>
    <t>-23.91%</t>
  </si>
  <si>
    <t>20.26%</t>
  </si>
  <si>
    <t>9.35%</t>
  </si>
  <si>
    <t>48.85%</t>
  </si>
  <si>
    <t>11.08%</t>
  </si>
  <si>
    <t>30.52%</t>
  </si>
  <si>
    <t>-19.83%</t>
  </si>
  <si>
    <t>25.46%</t>
  </si>
  <si>
    <t>24.64%</t>
  </si>
  <si>
    <t>13.81%</t>
  </si>
  <si>
    <t>-3.49%</t>
  </si>
  <si>
    <t>11.28%</t>
  </si>
  <si>
    <t>43.62%</t>
  </si>
  <si>
    <t>18.20%</t>
  </si>
  <si>
    <t>16.77%</t>
  </si>
  <si>
    <t>10.85%</t>
  </si>
  <si>
    <t>11.91%</t>
  </si>
  <si>
    <t>24.29%</t>
  </si>
  <si>
    <t>7.23%</t>
  </si>
  <si>
    <t>10.18%</t>
  </si>
  <si>
    <t>10.26%</t>
  </si>
  <si>
    <t>17.42%</t>
  </si>
  <si>
    <t>10.63%</t>
  </si>
  <si>
    <t>21.86%</t>
  </si>
  <si>
    <t>21.07%</t>
  </si>
  <si>
    <t>12.58%</t>
  </si>
  <si>
    <t>14.08%</t>
  </si>
  <si>
    <t>-6.10%</t>
  </si>
  <si>
    <t>-2.77%</t>
  </si>
  <si>
    <t>-5.10%</t>
  </si>
  <si>
    <t>1.46%</t>
  </si>
  <si>
    <t>-0.73%</t>
  </si>
  <si>
    <t>25.58%</t>
  </si>
  <si>
    <t>31.76%</t>
  </si>
  <si>
    <t>70.56%</t>
  </si>
  <si>
    <t>-43.33%</t>
  </si>
  <si>
    <t>27.93%</t>
  </si>
  <si>
    <t>8.37%</t>
  </si>
  <si>
    <t>-40.00%</t>
  </si>
  <si>
    <t>22.29%</t>
  </si>
  <si>
    <t>-0.60%</t>
  </si>
  <si>
    <t>13.31%</t>
  </si>
  <si>
    <t>-0.98%</t>
  </si>
  <si>
    <t>18.42%</t>
  </si>
  <si>
    <t>16.42%</t>
  </si>
  <si>
    <t>30.43%</t>
  </si>
  <si>
    <t>9.30%</t>
  </si>
  <si>
    <t>3.93%</t>
  </si>
  <si>
    <t>7.01%</t>
  </si>
  <si>
    <t>-9.44%</t>
  </si>
  <si>
    <t>43.66%</t>
  </si>
  <si>
    <t>-2.31%</t>
  </si>
  <si>
    <t>6.40%</t>
  </si>
  <si>
    <t>15.13%</t>
  </si>
  <si>
    <t>-5.92%</t>
  </si>
  <si>
    <t>41.67%</t>
  </si>
  <si>
    <t>-1.71%</t>
  </si>
  <si>
    <t>13.41%</t>
  </si>
  <si>
    <t>21.90%</t>
  </si>
  <si>
    <t>24.86%</t>
  </si>
  <si>
    <t>22.09%</t>
  </si>
  <si>
    <t>16.91%</t>
  </si>
  <si>
    <t>41.02%</t>
  </si>
  <si>
    <t>52.96%</t>
  </si>
  <si>
    <t>6.77%</t>
  </si>
  <si>
    <t>8.17%</t>
  </si>
  <si>
    <t>35.79%</t>
  </si>
  <si>
    <t>-6.52%</t>
  </si>
  <si>
    <t>19.71%</t>
  </si>
  <si>
    <t>33.77%</t>
  </si>
  <si>
    <t>42.62%</t>
  </si>
  <si>
    <t>1.91%</t>
  </si>
  <si>
    <t>49.97%</t>
  </si>
  <si>
    <t>44.17%</t>
  </si>
  <si>
    <t>4.40%</t>
  </si>
  <si>
    <t>78.74%</t>
  </si>
  <si>
    <t>28.38%</t>
  </si>
  <si>
    <t>26.15%</t>
  </si>
  <si>
    <t>66.66%</t>
  </si>
  <si>
    <t>18.08%</t>
  </si>
  <si>
    <t>14.36%</t>
  </si>
  <si>
    <t>78.82%</t>
  </si>
  <si>
    <t>0.61%</t>
  </si>
  <si>
    <t>41.41%</t>
  </si>
  <si>
    <t>23.82%</t>
  </si>
  <si>
    <t>76.24%</t>
  </si>
  <si>
    <t>36.00%</t>
  </si>
  <si>
    <t>-11.09%</t>
  </si>
  <si>
    <t>36.85%</t>
  </si>
  <si>
    <t>46.53%</t>
  </si>
  <si>
    <t>6.55%</t>
  </si>
  <si>
    <t>-16.36%</t>
  </si>
  <si>
    <t>28.72%</t>
  </si>
  <si>
    <t>27.91%</t>
  </si>
  <si>
    <t>13.49%</t>
  </si>
  <si>
    <t>9.44%</t>
  </si>
  <si>
    <t>14.56%</t>
  </si>
  <si>
    <t>66.25%</t>
  </si>
  <si>
    <t>-33.32%</t>
  </si>
  <si>
    <t>17.45%</t>
  </si>
  <si>
    <t>-53.85%</t>
  </si>
  <si>
    <t>20.67%</t>
  </si>
  <si>
    <t>-5.78%</t>
  </si>
  <si>
    <t>32.16%</t>
  </si>
  <si>
    <t>12.72%</t>
  </si>
  <si>
    <t>28.78%</t>
  </si>
  <si>
    <t>-17.10%</t>
  </si>
  <si>
    <t>25.14%</t>
  </si>
  <si>
    <t>8.29%</t>
  </si>
  <si>
    <t>34.39%</t>
  </si>
  <si>
    <t>56.74%</t>
  </si>
  <si>
    <t>14.69%</t>
  </si>
  <si>
    <t>-16.10%</t>
  </si>
  <si>
    <t>-1.21%</t>
  </si>
  <si>
    <t>-4.36%</t>
  </si>
  <si>
    <t>-26.43%</t>
  </si>
  <si>
    <t>-10.60%</t>
  </si>
  <si>
    <t>47.16%</t>
  </si>
  <si>
    <t>-3.64%</t>
  </si>
  <si>
    <t>-11.35%</t>
  </si>
  <si>
    <t>-11.04%</t>
  </si>
  <si>
    <t>25.26%</t>
  </si>
  <si>
    <t>-25.27%</t>
  </si>
  <si>
    <t>-50.00%</t>
  </si>
  <si>
    <t>-27.02%</t>
  </si>
  <si>
    <t>-18.27%</t>
  </si>
  <si>
    <t>-11.17%</t>
  </si>
  <si>
    <t>-10.45%</t>
  </si>
  <si>
    <t>-14.79%</t>
  </si>
  <si>
    <t>-19.09%</t>
  </si>
  <si>
    <t>-27.96%</t>
  </si>
  <si>
    <t>-5.40%</t>
  </si>
  <si>
    <t>-24.95%</t>
  </si>
  <si>
    <t>-17.51%</t>
  </si>
  <si>
    <t>-7.28%</t>
  </si>
  <si>
    <t>-23.90%</t>
  </si>
  <si>
    <t>-33.86%</t>
  </si>
  <si>
    <t>-18.92%</t>
  </si>
  <si>
    <t>-3.66%</t>
  </si>
  <si>
    <t>-5.25%</t>
  </si>
  <si>
    <t>-37.20%</t>
  </si>
  <si>
    <t>-9.03%</t>
  </si>
  <si>
    <t>-16.41%</t>
  </si>
  <si>
    <t>-22.73%</t>
  </si>
  <si>
    <t>-49.00%</t>
  </si>
  <si>
    <t>-3.83%</t>
  </si>
  <si>
    <t>-12.85%</t>
  </si>
  <si>
    <t>-6.74%</t>
  </si>
  <si>
    <t>-11.59%</t>
  </si>
  <si>
    <t>-13.93%</t>
  </si>
  <si>
    <t>-16.38%</t>
  </si>
  <si>
    <t>-7.26%</t>
  </si>
  <si>
    <t>-13.50%</t>
  </si>
  <si>
    <t>-4.56%</t>
  </si>
  <si>
    <t>-1.30%</t>
  </si>
  <si>
    <t>2.79%</t>
  </si>
  <si>
    <t>4.13%</t>
  </si>
  <si>
    <t>38.20%</t>
  </si>
  <si>
    <t>0.52%</t>
  </si>
  <si>
    <t>-4.94%</t>
  </si>
  <si>
    <t>-38.38%</t>
  </si>
  <si>
    <t>2.11%</t>
  </si>
  <si>
    <t>9.39%</t>
  </si>
  <si>
    <t>-18.06%</t>
  </si>
  <si>
    <t>-3.04%</t>
  </si>
  <si>
    <t>-15.09%</t>
  </si>
  <si>
    <t>-4.61%</t>
  </si>
  <si>
    <t>2.36%</t>
  </si>
  <si>
    <t>2.08%</t>
  </si>
  <si>
    <t>20.24%</t>
  </si>
  <si>
    <t>10.49%</t>
  </si>
  <si>
    <t>13.46%</t>
  </si>
  <si>
    <t>-11.92%</t>
  </si>
  <si>
    <t>14.35%</t>
  </si>
  <si>
    <t>1.44%</t>
  </si>
  <si>
    <t>20.29%</t>
  </si>
  <si>
    <t>11.43%</t>
  </si>
  <si>
    <t>-8.44%</t>
  </si>
  <si>
    <t>24.44%</t>
  </si>
  <si>
    <t>15.05%</t>
  </si>
  <si>
    <t>13.76%</t>
  </si>
  <si>
    <t>5.72%</t>
  </si>
  <si>
    <t>-7.84%</t>
  </si>
  <si>
    <t>6.61%</t>
  </si>
  <si>
    <t>10.50%</t>
  </si>
  <si>
    <t>8.23%</t>
  </si>
  <si>
    <t>7.13%</t>
  </si>
  <si>
    <t>23.39%</t>
  </si>
  <si>
    <t>13.21%</t>
  </si>
  <si>
    <t>11.01%</t>
  </si>
  <si>
    <t>12.76%</t>
  </si>
  <si>
    <t>-14.14%</t>
  </si>
  <si>
    <t>-21.57%</t>
  </si>
  <si>
    <t>-49.26%</t>
  </si>
  <si>
    <t>-0.96%</t>
  </si>
  <si>
    <t>13.10%</t>
  </si>
  <si>
    <t>-0.70%</t>
  </si>
  <si>
    <t>0.42%</t>
  </si>
  <si>
    <t>-16.12%</t>
  </si>
  <si>
    <t>-14.89%</t>
  </si>
  <si>
    <t>12.18%</t>
  </si>
  <si>
    <t>1.03%</t>
  </si>
  <si>
    <t>3.53%</t>
  </si>
  <si>
    <t>-6.84%</t>
  </si>
  <si>
    <t>8.01%</t>
  </si>
  <si>
    <t>-33.72%</t>
  </si>
  <si>
    <t>41.62%</t>
  </si>
  <si>
    <t>-18.72%</t>
  </si>
  <si>
    <t>9.27%</t>
  </si>
  <si>
    <t>-13.45%</t>
  </si>
  <si>
    <t>-31.16%</t>
  </si>
  <si>
    <t>13.69%</t>
  </si>
  <si>
    <t>12.34%</t>
  </si>
  <si>
    <t>5.52%</t>
  </si>
  <si>
    <t>8.96%</t>
  </si>
  <si>
    <t>-11.85%</t>
  </si>
  <si>
    <t>43.75%</t>
  </si>
  <si>
    <t>18.04%</t>
  </si>
  <si>
    <t>-0.21%</t>
  </si>
  <si>
    <t>18.70%</t>
  </si>
  <si>
    <t>11.58%</t>
  </si>
  <si>
    <t>5.09%</t>
  </si>
  <si>
    <t>-9.12%</t>
  </si>
  <si>
    <t>-17.44%</t>
  </si>
  <si>
    <t>197.10%</t>
  </si>
  <si>
    <t>-3.75%</t>
  </si>
  <si>
    <t>10.03%</t>
  </si>
  <si>
    <t>13.87%</t>
  </si>
  <si>
    <t>14.88%</t>
  </si>
  <si>
    <t>13.97%</t>
  </si>
  <si>
    <t>9.84%</t>
  </si>
  <si>
    <t>7.54%</t>
  </si>
  <si>
    <t>22.27%</t>
  </si>
  <si>
    <t>19.06%</t>
  </si>
  <si>
    <t>8.61%</t>
  </si>
  <si>
    <t>3.63%</t>
  </si>
  <si>
    <t>15.46%</t>
  </si>
  <si>
    <t>17.67%</t>
  </si>
  <si>
    <t>-0.36%</t>
  </si>
  <si>
    <t>23.70%</t>
  </si>
  <si>
    <t>4.49%</t>
  </si>
  <si>
    <t>-2.19%</t>
  </si>
  <si>
    <t>-20.75%</t>
  </si>
  <si>
    <t>1.42%</t>
  </si>
  <si>
    <t>-0.32%</t>
  </si>
  <si>
    <t>-20.55%</t>
  </si>
  <si>
    <t>-16.33%</t>
  </si>
  <si>
    <t>-2.92%</t>
  </si>
  <si>
    <t>3.31%</t>
  </si>
  <si>
    <t>-8.76%</t>
  </si>
  <si>
    <t>-13.19%</t>
  </si>
  <si>
    <t>-9.36%</t>
  </si>
  <si>
    <t>3.32%</t>
  </si>
  <si>
    <t>-4.24%</t>
  </si>
  <si>
    <t>9.77%</t>
  </si>
  <si>
    <t>6.34%</t>
  </si>
  <si>
    <t>-7.95%</t>
  </si>
  <si>
    <t>19.00%</t>
  </si>
  <si>
    <t>43.94%</t>
  </si>
  <si>
    <t>20.88%</t>
  </si>
  <si>
    <t>14.32%</t>
  </si>
  <si>
    <t>34.71%</t>
  </si>
  <si>
    <t>7.96%</t>
  </si>
  <si>
    <t>7.97%</t>
  </si>
  <si>
    <t>21.98%</t>
  </si>
  <si>
    <t>66.67%</t>
  </si>
  <si>
    <t>37.03%</t>
  </si>
  <si>
    <t>16.33%</t>
  </si>
  <si>
    <t>19.33%</t>
  </si>
  <si>
    <t>20.73%</t>
  </si>
  <si>
    <t>56.10%</t>
  </si>
  <si>
    <t>39.41%</t>
  </si>
  <si>
    <t>41.84%</t>
  </si>
  <si>
    <t>41.55%</t>
  </si>
  <si>
    <t>10.12%</t>
  </si>
  <si>
    <t>-14.99%</t>
  </si>
  <si>
    <t>24.99%</t>
  </si>
  <si>
    <t>2.60%</t>
  </si>
  <si>
    <t>28.21%</t>
  </si>
  <si>
    <t>11.41%</t>
  </si>
  <si>
    <t>74.40%</t>
  </si>
  <si>
    <t>22.97%</t>
  </si>
  <si>
    <t>2.92%</t>
  </si>
  <si>
    <t>31.11%</t>
  </si>
  <si>
    <t>8.94%</t>
  </si>
  <si>
    <t>7.39%</t>
  </si>
  <si>
    <t>16.26%</t>
  </si>
  <si>
    <t>21.00%</t>
  </si>
  <si>
    <t>29.09%</t>
  </si>
  <si>
    <t>28.37%</t>
  </si>
  <si>
    <t>18.66%</t>
  </si>
  <si>
    <t>21.51%</t>
  </si>
  <si>
    <t>11.46%</t>
  </si>
  <si>
    <t>16.61%</t>
  </si>
  <si>
    <t>20.08%</t>
  </si>
  <si>
    <t>-6.44%</t>
  </si>
  <si>
    <t>4.67%</t>
  </si>
  <si>
    <t>8.74%</t>
  </si>
  <si>
    <t>0.44%</t>
  </si>
  <si>
    <t>3.48%</t>
  </si>
  <si>
    <t>-27.61%</t>
  </si>
  <si>
    <t>28.89%</t>
  </si>
  <si>
    <t>23.50%</t>
  </si>
  <si>
    <t>-9.19%</t>
  </si>
  <si>
    <t>48.44%</t>
  </si>
  <si>
    <t>22.17%</t>
  </si>
  <si>
    <t>27.14%</t>
  </si>
  <si>
    <t>2.64%</t>
  </si>
  <si>
    <t>4.71%</t>
  </si>
  <si>
    <t>-17.80%</t>
  </si>
  <si>
    <t>12.19%</t>
  </si>
  <si>
    <t>29.36%</t>
  </si>
  <si>
    <t>6.91%</t>
  </si>
  <si>
    <t>63.29%</t>
  </si>
  <si>
    <t>12.36%</t>
  </si>
  <si>
    <t>9.07%</t>
  </si>
  <si>
    <t>4.43%</t>
  </si>
  <si>
    <t>0.63%</t>
  </si>
  <si>
    <t>-13.25%</t>
  </si>
  <si>
    <t>30.58%</t>
  </si>
  <si>
    <t>-2.51%</t>
  </si>
  <si>
    <t>4.77%</t>
  </si>
  <si>
    <t>25.34%</t>
  </si>
  <si>
    <t>1.08%</t>
  </si>
  <si>
    <t>33.29%</t>
  </si>
  <si>
    <t>8.38%</t>
  </si>
  <si>
    <t>51.04%</t>
  </si>
  <si>
    <t>11.70%</t>
  </si>
  <si>
    <t>14.33%</t>
  </si>
  <si>
    <t>16.25%</t>
  </si>
  <si>
    <t>19.77%</t>
  </si>
  <si>
    <t>16.78%</t>
  </si>
  <si>
    <t>5.24%</t>
  </si>
  <si>
    <t>14.07%</t>
  </si>
  <si>
    <t>1.94%</t>
  </si>
  <si>
    <t>25.56%</t>
  </si>
  <si>
    <t>12.47%</t>
  </si>
  <si>
    <t>0.29%</t>
  </si>
  <si>
    <t>8.85%</t>
  </si>
  <si>
    <t>15.48%</t>
  </si>
  <si>
    <t>19.28%</t>
  </si>
  <si>
    <t>-15.64%</t>
  </si>
  <si>
    <t>21.55%</t>
  </si>
  <si>
    <t>21.40%</t>
  </si>
  <si>
    <t>8.19%</t>
  </si>
  <si>
    <t>29.44%</t>
  </si>
  <si>
    <t>12.91%</t>
  </si>
  <si>
    <t>18.37%</t>
  </si>
  <si>
    <t>-15.95%</t>
  </si>
  <si>
    <t>18.27%</t>
  </si>
  <si>
    <t>33.92%</t>
  </si>
  <si>
    <t>21.38%</t>
  </si>
  <si>
    <t>-20.93%</t>
  </si>
  <si>
    <t>7.84%</t>
  </si>
  <si>
    <t>55.83%</t>
  </si>
  <si>
    <t>13.17%</t>
  </si>
  <si>
    <t>-14.06%</t>
  </si>
  <si>
    <t>-9.84%</t>
  </si>
  <si>
    <t>15.70%</t>
  </si>
  <si>
    <t>4.63%</t>
  </si>
  <si>
    <t>-12.43%</t>
  </si>
  <si>
    <t>-17.35%</t>
  </si>
  <si>
    <t>17.31%</t>
  </si>
  <si>
    <t>-18.95%</t>
  </si>
  <si>
    <t>-2.74%</t>
  </si>
  <si>
    <t>22.55%</t>
  </si>
  <si>
    <t>11.52%</t>
  </si>
  <si>
    <t>15.99%</t>
  </si>
  <si>
    <t>8.63%</t>
  </si>
  <si>
    <t>-1.35%</t>
  </si>
  <si>
    <t>-5.64%</t>
  </si>
  <si>
    <t>2.84%</t>
  </si>
  <si>
    <t>10.86%</t>
  </si>
  <si>
    <t>163.66%</t>
  </si>
  <si>
    <t>8.26%</t>
  </si>
  <si>
    <t>-49.49%</t>
  </si>
  <si>
    <t>9.12%</t>
  </si>
  <si>
    <t>-10.01%</t>
  </si>
  <si>
    <t>10.96%</t>
  </si>
  <si>
    <t>2.93%</t>
  </si>
  <si>
    <t>48.21%</t>
  </si>
  <si>
    <t>-40.24%</t>
  </si>
  <si>
    <t>-29.73%</t>
  </si>
  <si>
    <t>34.84%</t>
  </si>
  <si>
    <t>-11.78%</t>
  </si>
  <si>
    <t>-14.07%</t>
  </si>
  <si>
    <t>4.62%</t>
  </si>
  <si>
    <t>-14.92%</t>
  </si>
  <si>
    <t>0.50%</t>
  </si>
  <si>
    <t>-5.52%</t>
  </si>
  <si>
    <t>-18.94%</t>
  </si>
  <si>
    <t>-13.53%</t>
  </si>
  <si>
    <t>-10.33%</t>
  </si>
  <si>
    <t>-8.87%</t>
  </si>
  <si>
    <t>-8.90%</t>
  </si>
  <si>
    <t>7.65%</t>
  </si>
  <si>
    <t>-4.18%</t>
  </si>
  <si>
    <t>-9.54%</t>
  </si>
  <si>
    <t>-11.69%</t>
  </si>
  <si>
    <t>-8.60%</t>
  </si>
  <si>
    <t>-20.17%</t>
  </si>
  <si>
    <t>-9.06%</t>
  </si>
  <si>
    <t>-8.23%</t>
  </si>
  <si>
    <t>-15.28%</t>
  </si>
  <si>
    <t>11.17%</t>
  </si>
  <si>
    <t>23.97%</t>
  </si>
  <si>
    <t>33.43%</t>
  </si>
  <si>
    <t>10.95%</t>
  </si>
  <si>
    <t>11.30%</t>
  </si>
  <si>
    <t>16.99%</t>
  </si>
  <si>
    <t>14.66%</t>
  </si>
  <si>
    <t>16.29%</t>
  </si>
  <si>
    <t>11.59%</t>
  </si>
  <si>
    <t>13.14%</t>
  </si>
  <si>
    <t>7.26%</t>
  </si>
  <si>
    <t>7.29%</t>
  </si>
  <si>
    <t>1.38%</t>
  </si>
  <si>
    <t>34.03%</t>
  </si>
  <si>
    <t>38.27%</t>
  </si>
  <si>
    <t>25.64%</t>
  </si>
  <si>
    <t>-12.02%</t>
  </si>
  <si>
    <t>4.58%</t>
  </si>
  <si>
    <t>29.23%</t>
  </si>
  <si>
    <t>11.19%</t>
  </si>
  <si>
    <t>32.32%</t>
  </si>
  <si>
    <t>13.99%</t>
  </si>
  <si>
    <t>5.31%</t>
  </si>
  <si>
    <t>10.46%</t>
  </si>
  <si>
    <t>7.77%</t>
  </si>
  <si>
    <t>-0.22%</t>
  </si>
  <si>
    <t>8.44%</t>
  </si>
  <si>
    <t>4.15%</t>
  </si>
  <si>
    <t>0.36%</t>
  </si>
  <si>
    <t>8.90%</t>
  </si>
  <si>
    <t>17.27%</t>
  </si>
  <si>
    <t>17.17%</t>
  </si>
  <si>
    <t>15.37%</t>
  </si>
  <si>
    <t>22.82%</t>
  </si>
  <si>
    <t>16.46%</t>
  </si>
  <si>
    <t>-11.56%</t>
  </si>
  <si>
    <t>32.20%</t>
  </si>
  <si>
    <t>-14.34%</t>
  </si>
  <si>
    <t>49.09%</t>
  </si>
  <si>
    <t>7.45%</t>
  </si>
  <si>
    <t>11.31%</t>
  </si>
  <si>
    <t>5.99%</t>
  </si>
  <si>
    <t>2.31%</t>
  </si>
  <si>
    <t>25.70%</t>
  </si>
  <si>
    <t>14.50%</t>
  </si>
  <si>
    <t>3.49%</t>
  </si>
  <si>
    <t>4.10%</t>
  </si>
  <si>
    <t>25.96%</t>
  </si>
  <si>
    <t>0.30%</t>
  </si>
  <si>
    <t>17.59%</t>
  </si>
  <si>
    <t>17.89%</t>
  </si>
  <si>
    <t>-2.46%</t>
  </si>
  <si>
    <t>-0.39%</t>
  </si>
  <si>
    <t>27.61%</t>
  </si>
  <si>
    <t>38.03%</t>
  </si>
  <si>
    <t>25.27%</t>
  </si>
  <si>
    <t>30.95%</t>
  </si>
  <si>
    <t>23.03%</t>
  </si>
  <si>
    <t>34.78%</t>
  </si>
  <si>
    <t>45.56%</t>
  </si>
  <si>
    <t>63.79%</t>
  </si>
  <si>
    <t>12.06%</t>
  </si>
  <si>
    <t>11.07%</t>
  </si>
  <si>
    <t>31.47%</t>
  </si>
  <si>
    <t>14.79%</t>
  </si>
  <si>
    <t>40.89%</t>
  </si>
  <si>
    <t>5.63%</t>
  </si>
  <si>
    <t>26.19%</t>
  </si>
  <si>
    <t>-4.33%</t>
  </si>
  <si>
    <t>10.83%</t>
  </si>
  <si>
    <t>49.66%</t>
  </si>
  <si>
    <t>29.01%</t>
  </si>
  <si>
    <t>86.94%</t>
  </si>
  <si>
    <t>14.53%</t>
  </si>
  <si>
    <t>83.87%</t>
  </si>
  <si>
    <t>10.36%</t>
  </si>
  <si>
    <t>-0.54%</t>
  </si>
  <si>
    <t>18.90%</t>
  </si>
  <si>
    <t>-7.23%</t>
  </si>
  <si>
    <t>34.34%</t>
  </si>
  <si>
    <t>16.14%</t>
  </si>
  <si>
    <t>7.95%</t>
  </si>
  <si>
    <t>45.04%</t>
  </si>
  <si>
    <t>22.05%</t>
  </si>
  <si>
    <t>1.48%</t>
  </si>
  <si>
    <t>250.00%</t>
  </si>
  <si>
    <t>-5.31%</t>
  </si>
  <si>
    <t>48.26%</t>
  </si>
  <si>
    <t>-5.46%</t>
  </si>
  <si>
    <t>7.25%</t>
  </si>
  <si>
    <t>-12.63%</t>
  </si>
  <si>
    <t>34.91%</t>
  </si>
  <si>
    <t>-12.89%</t>
  </si>
  <si>
    <t>46.30%</t>
  </si>
  <si>
    <t>76.52%</t>
  </si>
  <si>
    <t>-4.83%</t>
  </si>
  <si>
    <t>43.11%</t>
  </si>
  <si>
    <t>28.95%</t>
  </si>
  <si>
    <t>-2.69%</t>
  </si>
  <si>
    <t>24.90%</t>
  </si>
  <si>
    <t>20.41%</t>
  </si>
  <si>
    <t>15.88%</t>
  </si>
  <si>
    <t>4.06%</t>
  </si>
  <si>
    <t>9.95%</t>
  </si>
  <si>
    <t>-15.37%</t>
  </si>
  <si>
    <t>-15.68%</t>
  </si>
  <si>
    <t>-24.44%</t>
  </si>
  <si>
    <t>-24.21%</t>
  </si>
  <si>
    <t>-19.06%</t>
  </si>
  <si>
    <t>-18.62%</t>
  </si>
  <si>
    <t>28.06%</t>
  </si>
  <si>
    <t>-2.20%</t>
  </si>
  <si>
    <t>-22.88%</t>
  </si>
  <si>
    <t>-12.44%</t>
  </si>
  <si>
    <t>-27.01%</t>
  </si>
  <si>
    <t>-18.83%</t>
  </si>
  <si>
    <t>-7.60%</t>
  </si>
  <si>
    <t>-31.05%</t>
  </si>
  <si>
    <t>-1.15%</t>
  </si>
  <si>
    <t>-16.50%</t>
  </si>
  <si>
    <t>-14.39%</t>
  </si>
  <si>
    <t>-25.34%</t>
  </si>
  <si>
    <t>-22.37%</t>
  </si>
  <si>
    <t>-22.99%</t>
  </si>
  <si>
    <t>-12.22%</t>
  </si>
  <si>
    <t>-26.54%</t>
  </si>
  <si>
    <t>-15.93%</t>
  </si>
  <si>
    <t>-12.77%</t>
  </si>
  <si>
    <t>7.88%</t>
  </si>
  <si>
    <t>12.55%</t>
  </si>
  <si>
    <t>16.62%</t>
  </si>
  <si>
    <t>-8.49%</t>
  </si>
  <si>
    <t>31.79%</t>
  </si>
  <si>
    <t>12.43%</t>
  </si>
  <si>
    <t>-12.72%</t>
  </si>
  <si>
    <t>-0.33%</t>
  </si>
  <si>
    <t>-3.38%</t>
  </si>
  <si>
    <t>7.61%</t>
  </si>
  <si>
    <t>2.33%</t>
  </si>
  <si>
    <t>65.25%</t>
  </si>
  <si>
    <t>20.60%</t>
  </si>
  <si>
    <t>5.02%</t>
  </si>
  <si>
    <t>2.52%</t>
  </si>
  <si>
    <t>6.44%</t>
  </si>
  <si>
    <t>49.67%</t>
  </si>
  <si>
    <t>20.99%</t>
  </si>
  <si>
    <t>0.77%</t>
  </si>
  <si>
    <t>11.35%</t>
  </si>
  <si>
    <t>14.13%</t>
  </si>
  <si>
    <t>15.10%</t>
  </si>
  <si>
    <t>18.59%</t>
  </si>
  <si>
    <t>33.53%</t>
  </si>
  <si>
    <t>32.12%</t>
  </si>
  <si>
    <t>4.22%</t>
  </si>
  <si>
    <t>81.01%</t>
  </si>
  <si>
    <t>21.70%</t>
  </si>
  <si>
    <t>-3.93%</t>
  </si>
  <si>
    <t>-4.99%</t>
  </si>
  <si>
    <t>-10.50%</t>
  </si>
  <si>
    <t>5.38%</t>
  </si>
  <si>
    <t>21.52%</t>
  </si>
  <si>
    <t>67.18%</t>
  </si>
  <si>
    <t>18.01%</t>
  </si>
  <si>
    <t>9.51%</t>
  </si>
  <si>
    <t>7.51%</t>
  </si>
  <si>
    <t>8.07%</t>
  </si>
  <si>
    <t>3.50%</t>
  </si>
  <si>
    <t>25.62%</t>
  </si>
  <si>
    <t>-5.73%</t>
  </si>
  <si>
    <t>-4.59%</t>
  </si>
  <si>
    <t>9.61%</t>
  </si>
  <si>
    <t>-11.25%</t>
  </si>
  <si>
    <t>-1.03%</t>
  </si>
  <si>
    <t>-18.68%</t>
  </si>
  <si>
    <t>0.99%</t>
  </si>
  <si>
    <t>5.49%</t>
  </si>
  <si>
    <t>19.59%</t>
  </si>
  <si>
    <t>18.73%</t>
  </si>
  <si>
    <t>-4.98%</t>
  </si>
  <si>
    <t>13.80%</t>
  </si>
  <si>
    <t>18.45%</t>
  </si>
  <si>
    <t>8.30%</t>
  </si>
  <si>
    <t>16.12%</t>
  </si>
  <si>
    <t>21.14%</t>
  </si>
  <si>
    <t>40.36%</t>
  </si>
  <si>
    <t>47.37%</t>
  </si>
  <si>
    <t>63.08%</t>
  </si>
  <si>
    <t>-8.17%</t>
  </si>
  <si>
    <t>27.27%</t>
  </si>
  <si>
    <t>-18.58%</t>
  </si>
  <si>
    <t>-5.35%</t>
  </si>
  <si>
    <t>-2.85%</t>
  </si>
  <si>
    <t>-9.28%</t>
  </si>
  <si>
    <t>13.91%</t>
  </si>
  <si>
    <t>-2.96%</t>
  </si>
  <si>
    <t>0.43%</t>
  </si>
  <si>
    <t>-4.28%</t>
  </si>
  <si>
    <t>9.73%</t>
  </si>
  <si>
    <t>9.02%</t>
  </si>
  <si>
    <t>28.58%</t>
  </si>
  <si>
    <t>-0.93%</t>
  </si>
  <si>
    <t>2.97%</t>
  </si>
  <si>
    <t>1.80%</t>
  </si>
  <si>
    <t>18.29%</t>
  </si>
  <si>
    <t>50.79%</t>
  </si>
  <si>
    <t>-4.22%</t>
  </si>
  <si>
    <t>69.23%</t>
  </si>
  <si>
    <t>16.72%</t>
  </si>
  <si>
    <t>3.43%</t>
  </si>
  <si>
    <t>-14.55%</t>
  </si>
  <si>
    <t>197.59%</t>
  </si>
  <si>
    <t>29.35%</t>
  </si>
  <si>
    <t>98.29%</t>
  </si>
  <si>
    <t>7.03%</t>
  </si>
  <si>
    <t>-0.25%</t>
  </si>
  <si>
    <t>22.56%</t>
  </si>
  <si>
    <t>47.89%</t>
  </si>
  <si>
    <t>0.28%</t>
  </si>
  <si>
    <t>34.20%</t>
  </si>
  <si>
    <t>11.56%</t>
  </si>
  <si>
    <t>-1.37%</t>
  </si>
  <si>
    <t>12.14%</t>
  </si>
  <si>
    <t>-6.78%</t>
  </si>
  <si>
    <t>-6.55%</t>
  </si>
  <si>
    <t>6.57%</t>
  </si>
  <si>
    <t>25.75%</t>
  </si>
  <si>
    <t>-11.27%</t>
  </si>
  <si>
    <t>30.93%</t>
  </si>
  <si>
    <t>-24.99%</t>
  </si>
  <si>
    <t>-25.55%</t>
  </si>
  <si>
    <t>-2.75%</t>
  </si>
  <si>
    <t>5.16%</t>
  </si>
  <si>
    <t>-7.52%</t>
  </si>
  <si>
    <t>-7.87%</t>
  </si>
  <si>
    <t>-14.76%</t>
  </si>
  <si>
    <t>-21.94%</t>
  </si>
  <si>
    <t>-18.29%</t>
  </si>
  <si>
    <t>-7.82%</t>
  </si>
  <si>
    <t>-14.20%</t>
  </si>
  <si>
    <t>-9.01%</t>
  </si>
  <si>
    <t>-13.05%</t>
  </si>
  <si>
    <t>-20.23%</t>
  </si>
  <si>
    <t>7.43%</t>
  </si>
  <si>
    <t>15.26%</t>
  </si>
  <si>
    <t>-16.09%</t>
  </si>
  <si>
    <t>2.96%</t>
  </si>
  <si>
    <t>-8.01%</t>
  </si>
  <si>
    <t>-0.16%</t>
  </si>
  <si>
    <t>-17.70%</t>
  </si>
  <si>
    <t>-16.35%</t>
  </si>
  <si>
    <t>-1.12%</t>
  </si>
  <si>
    <t>-9.37%</t>
  </si>
  <si>
    <t>-4.37%</t>
  </si>
  <si>
    <t>-19.29%</t>
  </si>
  <si>
    <t>-13.49%</t>
  </si>
  <si>
    <t>12.80%</t>
  </si>
  <si>
    <t>7.05%</t>
  </si>
  <si>
    <t>13.66%</t>
  </si>
  <si>
    <t>0.76%</t>
  </si>
  <si>
    <t>20.56%</t>
  </si>
  <si>
    <t>20.28%</t>
  </si>
  <si>
    <t>-8.14%</t>
  </si>
  <si>
    <t>33.80%</t>
  </si>
  <si>
    <t>-1.51%</t>
  </si>
  <si>
    <t>-7.54%</t>
  </si>
  <si>
    <t>-11.75%</t>
  </si>
  <si>
    <t>-12.27%</t>
  </si>
  <si>
    <t>-0.53%</t>
  </si>
  <si>
    <t>2.42%</t>
  </si>
  <si>
    <t>-11.98%</t>
  </si>
  <si>
    <t>0.24%</t>
  </si>
  <si>
    <t>-12.62%</t>
  </si>
  <si>
    <t>-18.13%</t>
  </si>
  <si>
    <t>-12.46%</t>
  </si>
  <si>
    <t>-8.12%</t>
  </si>
  <si>
    <t>7.85%</t>
  </si>
  <si>
    <t>17.48%</t>
  </si>
  <si>
    <t>-2.32%</t>
  </si>
  <si>
    <t>10.39%</t>
  </si>
  <si>
    <t>6.05%</t>
  </si>
  <si>
    <t>-8.28%</t>
  </si>
  <si>
    <t>11.45%</t>
  </si>
  <si>
    <t>13.71%</t>
  </si>
  <si>
    <t>-10.39%</t>
  </si>
  <si>
    <t>-13.38%</t>
  </si>
  <si>
    <t>28.04%</t>
  </si>
  <si>
    <t>-29.92%</t>
  </si>
  <si>
    <t>17.78%</t>
  </si>
  <si>
    <t>-10.96%</t>
  </si>
  <si>
    <t>6.63%</t>
  </si>
  <si>
    <t>-32.99%</t>
  </si>
  <si>
    <t>5.73%</t>
  </si>
  <si>
    <t>13.57%</t>
  </si>
  <si>
    <t>1.35%</t>
  </si>
  <si>
    <t>20.66%</t>
  </si>
  <si>
    <t>40.95%</t>
  </si>
  <si>
    <t>2.16%</t>
  </si>
  <si>
    <t>0.94%</t>
  </si>
  <si>
    <t>-14.48%</t>
  </si>
  <si>
    <t>-2.02%</t>
  </si>
  <si>
    <t>-19.64%</t>
  </si>
  <si>
    <t>7.62%</t>
  </si>
  <si>
    <t>9.87%</t>
  </si>
  <si>
    <t>-8.61%</t>
  </si>
  <si>
    <t>31.23%</t>
  </si>
  <si>
    <t>-6.79%</t>
  </si>
  <si>
    <t>10.24%</t>
  </si>
  <si>
    <t>0.16%</t>
  </si>
  <si>
    <t>7.31%</t>
  </si>
  <si>
    <t>-3.35%</t>
  </si>
  <si>
    <t>12.21%</t>
  </si>
  <si>
    <t>7.19%</t>
  </si>
  <si>
    <t>9.59%</t>
  </si>
  <si>
    <t>-0.44%</t>
  </si>
  <si>
    <t>4.34%</t>
  </si>
  <si>
    <t>17.63%</t>
  </si>
  <si>
    <t>20.79%</t>
  </si>
  <si>
    <t>28.92%</t>
  </si>
  <si>
    <t>1.59%</t>
  </si>
  <si>
    <t>14.92%</t>
  </si>
  <si>
    <t>21.10%</t>
  </si>
  <si>
    <t>12.35%</t>
  </si>
  <si>
    <t>33.24%</t>
  </si>
  <si>
    <t>10.08%</t>
  </si>
  <si>
    <t>-0.15%</t>
  </si>
  <si>
    <t>16.36%</t>
  </si>
  <si>
    <t>18.84%</t>
  </si>
  <si>
    <t>15.35%</t>
  </si>
  <si>
    <t>17.86%</t>
  </si>
  <si>
    <t>-19.18%</t>
  </si>
  <si>
    <t>20.84%</t>
  </si>
  <si>
    <t>10.89%</t>
  </si>
  <si>
    <t>10.37%</t>
  </si>
  <si>
    <t>14.10%</t>
  </si>
  <si>
    <t>9.04%</t>
  </si>
  <si>
    <t>48.15%</t>
  </si>
  <si>
    <t>19.12%</t>
  </si>
  <si>
    <t>20.89%</t>
  </si>
  <si>
    <t>1.37%</t>
  </si>
  <si>
    <t>6.72%</t>
  </si>
  <si>
    <t>-0.23%</t>
  </si>
  <si>
    <t>12.64%</t>
  </si>
  <si>
    <t>4.57%</t>
  </si>
  <si>
    <t>11.10%</t>
  </si>
  <si>
    <t>30.04%</t>
  </si>
  <si>
    <t>-1.77%</t>
  </si>
  <si>
    <t>32.00%</t>
  </si>
  <si>
    <t>6.02%</t>
  </si>
  <si>
    <t>9.21%</t>
  </si>
  <si>
    <t>32.66%</t>
  </si>
  <si>
    <t>35.09%</t>
  </si>
  <si>
    <t>4.27%</t>
  </si>
  <si>
    <t>11.69%</t>
  </si>
  <si>
    <t>14.76%</t>
  </si>
  <si>
    <t>28.80%</t>
  </si>
  <si>
    <t>23.67%</t>
  </si>
  <si>
    <t>-3.05%</t>
  </si>
  <si>
    <t>5.91%</t>
  </si>
  <si>
    <t>13.18%</t>
  </si>
  <si>
    <t>27.45%</t>
  </si>
  <si>
    <t>7.90%</t>
  </si>
  <si>
    <t>22.83%</t>
  </si>
  <si>
    <t>43.03%</t>
  </si>
  <si>
    <t>-6.11%</t>
  </si>
  <si>
    <t>20.03%</t>
  </si>
  <si>
    <t>-11.62%</t>
  </si>
  <si>
    <t>43.47%</t>
  </si>
  <si>
    <t>15.66%</t>
  </si>
  <si>
    <t>-9.22%</t>
  </si>
  <si>
    <t>6.96%</t>
  </si>
  <si>
    <t>-19.22%</t>
  </si>
  <si>
    <t>28.73%</t>
  </si>
  <si>
    <t>13.05%</t>
  </si>
  <si>
    <t>17.18%</t>
  </si>
  <si>
    <t>26.87%</t>
  </si>
  <si>
    <t>13.43%</t>
  </si>
  <si>
    <t>8.66%</t>
  </si>
  <si>
    <t>0.34%</t>
  </si>
  <si>
    <t>-7.53%</t>
  </si>
  <si>
    <t>-6.83%</t>
  </si>
  <si>
    <t>37.72%</t>
  </si>
  <si>
    <t>17.68%</t>
  </si>
  <si>
    <t>10.02%</t>
  </si>
  <si>
    <t>10.97%</t>
  </si>
  <si>
    <t>-4.25%</t>
  </si>
  <si>
    <t>-7.63%</t>
  </si>
  <si>
    <t>-7.09%</t>
  </si>
  <si>
    <t>-16.34%</t>
  </si>
  <si>
    <t>-5.11%</t>
  </si>
  <si>
    <t>-11.79%</t>
  </si>
  <si>
    <t>-14.69%</t>
  </si>
  <si>
    <t>-9.66%</t>
  </si>
  <si>
    <t>11.20%</t>
  </si>
  <si>
    <t>7.33%</t>
  </si>
  <si>
    <t>-4.32%</t>
  </si>
  <si>
    <t>-2.89%</t>
  </si>
  <si>
    <t>-19.11%</t>
  </si>
  <si>
    <t>25.39%</t>
  </si>
  <si>
    <t>-1.11%</t>
  </si>
  <si>
    <t>12.41%</t>
  </si>
  <si>
    <t>9.79%</t>
  </si>
  <si>
    <t>22.80%</t>
  </si>
  <si>
    <t>-0.63%</t>
  </si>
  <si>
    <t>7.28%</t>
  </si>
  <si>
    <t>14.43%</t>
  </si>
  <si>
    <t>22.19%</t>
  </si>
  <si>
    <t>14.90%</t>
  </si>
  <si>
    <t>24.71%</t>
  </si>
  <si>
    <t>16.20%</t>
  </si>
  <si>
    <t>8.64%</t>
  </si>
  <si>
    <t>30.84%</t>
  </si>
  <si>
    <t>20.09%</t>
  </si>
  <si>
    <t>5.95%</t>
  </si>
  <si>
    <t>9.43%</t>
  </si>
  <si>
    <t>7.81%</t>
  </si>
  <si>
    <t>6.50%</t>
  </si>
  <si>
    <t>11.03%</t>
  </si>
  <si>
    <t>9.99%</t>
  </si>
  <si>
    <t>16.94%</t>
  </si>
  <si>
    <t>6.00%</t>
  </si>
  <si>
    <t>6.42%</t>
  </si>
  <si>
    <t>10.11%</t>
  </si>
  <si>
    <t>13.53%</t>
  </si>
  <si>
    <t>21.47%</t>
  </si>
  <si>
    <t>18.51%</t>
  </si>
  <si>
    <t>10.06%</t>
  </si>
  <si>
    <t>24.40%</t>
  </si>
  <si>
    <t>8.16%</t>
  </si>
  <si>
    <t>-7.73%</t>
  </si>
  <si>
    <t>-8.88%</t>
  </si>
  <si>
    <t>17.23%</t>
  </si>
  <si>
    <t>-10.43%</t>
  </si>
  <si>
    <t>-9.62%</t>
  </si>
  <si>
    <t>25.68%</t>
  </si>
  <si>
    <t>17.49%</t>
  </si>
  <si>
    <t>9.36%</t>
  </si>
  <si>
    <t>25.09%</t>
  </si>
  <si>
    <t>19.13%</t>
  </si>
  <si>
    <t>19.43%</t>
  </si>
  <si>
    <t>23.29%</t>
  </si>
  <si>
    <t>10.09%</t>
  </si>
  <si>
    <t>-4.52%</t>
  </si>
  <si>
    <t>3.34%</t>
  </si>
  <si>
    <t>23.01%</t>
  </si>
  <si>
    <t>-11.73%</t>
  </si>
  <si>
    <t>-6.62%</t>
  </si>
  <si>
    <t>26.30%</t>
  </si>
  <si>
    <t>24.62%</t>
  </si>
  <si>
    <t>1.02%</t>
  </si>
  <si>
    <t>10.30%</t>
  </si>
  <si>
    <t>-3.55%</t>
  </si>
  <si>
    <t>12.84%</t>
  </si>
  <si>
    <t>22.88%</t>
  </si>
  <si>
    <t>18.05%</t>
  </si>
  <si>
    <t>-7.75%</t>
  </si>
  <si>
    <t>17.10%</t>
  </si>
  <si>
    <t>33.91%</t>
  </si>
  <si>
    <t>26.06%</t>
  </si>
  <si>
    <t>-10.87%</t>
  </si>
  <si>
    <t>38.31%</t>
  </si>
  <si>
    <t>21.11%</t>
  </si>
  <si>
    <t>8.83%</t>
  </si>
  <si>
    <t>-2.43%</t>
  </si>
  <si>
    <t>0.37%</t>
  </si>
  <si>
    <t>0.38%</t>
  </si>
  <si>
    <t>-8.35%</t>
  </si>
  <si>
    <t>-15.31%</t>
  </si>
  <si>
    <t>98.49%</t>
  </si>
  <si>
    <t>42.01%</t>
  </si>
  <si>
    <t>-11.55%</t>
  </si>
  <si>
    <t>-1.93%</t>
  </si>
  <si>
    <t>22.06%</t>
  </si>
  <si>
    <t>-16.94%</t>
  </si>
  <si>
    <t>4.85%</t>
  </si>
  <si>
    <t>-6.26%</t>
  </si>
  <si>
    <t>-14.32%</t>
  </si>
  <si>
    <t>14.89%</t>
  </si>
  <si>
    <t>-10.30%</t>
  </si>
  <si>
    <t>-16.21%</t>
  </si>
  <si>
    <t>11.53%</t>
  </si>
  <si>
    <t>-15.61%</t>
  </si>
  <si>
    <t>-24.11%</t>
  </si>
  <si>
    <t>11.49%</t>
  </si>
  <si>
    <t>-10.12%</t>
  </si>
  <si>
    <t>17.61%</t>
  </si>
  <si>
    <t>-11.66%</t>
  </si>
  <si>
    <t>4.88%</t>
  </si>
  <si>
    <t>-13.00%</t>
  </si>
  <si>
    <t>-8.30%</t>
  </si>
  <si>
    <t>-19.43%</t>
  </si>
  <si>
    <t>-26.74%</t>
  </si>
  <si>
    <t>-7.11%</t>
  </si>
  <si>
    <t>-17.01%</t>
  </si>
  <si>
    <t>-8.56%</t>
  </si>
  <si>
    <t>6.92%</t>
  </si>
  <si>
    <t>8.49%</t>
  </si>
  <si>
    <t>-15.41%</t>
  </si>
  <si>
    <t>12.60%</t>
  </si>
  <si>
    <t>-13.57%</t>
  </si>
  <si>
    <t>-27.57%</t>
  </si>
  <si>
    <t>26.39%</t>
  </si>
  <si>
    <t>-11.87%</t>
  </si>
  <si>
    <t>16.24%</t>
  </si>
  <si>
    <t>-9.81%</t>
  </si>
  <si>
    <t>-0.24%</t>
  </si>
  <si>
    <t>-15.17%</t>
  </si>
  <si>
    <t>-15.20%</t>
  </si>
  <si>
    <t>-7.29%</t>
  </si>
  <si>
    <t>-16.20%</t>
  </si>
  <si>
    <t>12.79%</t>
  </si>
  <si>
    <t>10.65%</t>
  </si>
  <si>
    <t>0.13%</t>
  </si>
  <si>
    <t>-13.81%</t>
  </si>
  <si>
    <t>-19.20%</t>
  </si>
  <si>
    <t>-16.17%</t>
  </si>
  <si>
    <t>-8.83%</t>
  </si>
  <si>
    <t>1.57%</t>
  </si>
  <si>
    <t>22.84%</t>
  </si>
  <si>
    <t>15.04%</t>
  </si>
  <si>
    <t>-21.63%</t>
  </si>
  <si>
    <t>23.25%</t>
  </si>
  <si>
    <t>-0.20%</t>
  </si>
  <si>
    <t>-1.73%</t>
  </si>
  <si>
    <t>12.97%</t>
  </si>
  <si>
    <t>-2.37%</t>
  </si>
  <si>
    <t>-21.69%</t>
  </si>
  <si>
    <t>-6.03%</t>
  </si>
  <si>
    <t>14.68%</t>
  </si>
  <si>
    <t>-21.07%</t>
  </si>
  <si>
    <t>12.38%</t>
  </si>
  <si>
    <t>-3.56%</t>
  </si>
  <si>
    <t>5.35%</t>
  </si>
  <si>
    <t>12.05%</t>
  </si>
  <si>
    <t>22.33%</t>
  </si>
  <si>
    <t>-11.99%</t>
  </si>
  <si>
    <t>-17.54%</t>
  </si>
  <si>
    <t>-37.01%</t>
  </si>
  <si>
    <t>-5.21%</t>
  </si>
  <si>
    <t>-44.24%</t>
  </si>
  <si>
    <t>-36.47%</t>
  </si>
  <si>
    <t>-24.23%</t>
  </si>
  <si>
    <t>-27.29%</t>
  </si>
  <si>
    <t>-16.99%</t>
  </si>
  <si>
    <t>-25.29%</t>
  </si>
  <si>
    <t>-33.46%</t>
  </si>
  <si>
    <t>-8.52%</t>
  </si>
  <si>
    <t>-13.26%</t>
  </si>
  <si>
    <t>-22.78%</t>
  </si>
  <si>
    <t>-19.32%</t>
  </si>
  <si>
    <t>0.53%</t>
  </si>
  <si>
    <t>-9.18%</t>
  </si>
  <si>
    <t>-19.73%</t>
  </si>
  <si>
    <t>-18.40%</t>
  </si>
  <si>
    <t>-5.77%</t>
  </si>
  <si>
    <t>-21.30%</t>
  </si>
  <si>
    <t>-3.68%</t>
  </si>
  <si>
    <t>-0.99%</t>
  </si>
  <si>
    <t>0.15%</t>
  </si>
  <si>
    <t>8.06%</t>
  </si>
  <si>
    <t>2.10%</t>
  </si>
  <si>
    <t>-7.19%</t>
  </si>
  <si>
    <t>4.82%</t>
  </si>
  <si>
    <t>18.13%</t>
  </si>
  <si>
    <t>2.66%</t>
  </si>
  <si>
    <t>7.30%</t>
  </si>
  <si>
    <t>35.44%</t>
  </si>
  <si>
    <t>20.62%</t>
  </si>
  <si>
    <t>-33.21%</t>
  </si>
  <si>
    <t>-17.11%</t>
  </si>
  <si>
    <t>-10.04%</t>
  </si>
  <si>
    <t>-18.69%</t>
  </si>
  <si>
    <t>-16.46%</t>
  </si>
  <si>
    <t>-20.51%</t>
  </si>
  <si>
    <t>-23.40%</t>
  </si>
  <si>
    <t>-34.33%</t>
  </si>
  <si>
    <t>-9.39%</t>
  </si>
  <si>
    <t>-21.83%</t>
  </si>
  <si>
    <t>-29.76%</t>
  </si>
  <si>
    <t>-31.55%</t>
  </si>
  <si>
    <t>-37.25%</t>
  </si>
  <si>
    <t>-24.05%</t>
  </si>
  <si>
    <t>74.18%</t>
  </si>
  <si>
    <t>-17.23%</t>
  </si>
  <si>
    <t>-11.80%</t>
  </si>
  <si>
    <t>-23.18%</t>
  </si>
  <si>
    <t>-24.09%</t>
  </si>
  <si>
    <t>-27.99%</t>
  </si>
  <si>
    <t>-23.71%</t>
  </si>
  <si>
    <t>-12.76%</t>
  </si>
  <si>
    <t>-19.53%</t>
  </si>
  <si>
    <t>-13.03%</t>
  </si>
  <si>
    <t>-22.55%</t>
  </si>
  <si>
    <t>-27.10%</t>
  </si>
  <si>
    <t>-16.72%</t>
  </si>
  <si>
    <t>-24.17%</t>
  </si>
  <si>
    <t>-34.69%</t>
  </si>
  <si>
    <t>-49.28%</t>
  </si>
  <si>
    <t>-20.73%</t>
  </si>
  <si>
    <t>-17.99%</t>
  </si>
  <si>
    <t>-28.24%</t>
  </si>
  <si>
    <t>-10.19%</t>
  </si>
  <si>
    <t>-22.31%</t>
  </si>
  <si>
    <t>-14.64%</t>
  </si>
  <si>
    <t>-14.70%</t>
  </si>
  <si>
    <t>28.46%</t>
  </si>
  <si>
    <t>-3.21%</t>
  </si>
  <si>
    <t>0.27%</t>
  </si>
  <si>
    <t>7.58%</t>
  </si>
  <si>
    <t>44.16%</t>
  </si>
  <si>
    <t>-31.25%</t>
  </si>
  <si>
    <t>-20.59%</t>
  </si>
  <si>
    <t>7.36%</t>
  </si>
  <si>
    <t>-6.63%</t>
  </si>
  <si>
    <t>7.46%</t>
  </si>
  <si>
    <t>11.09%</t>
  </si>
  <si>
    <t>-12.87%</t>
  </si>
  <si>
    <t>-19.78%</t>
  </si>
  <si>
    <t>-26.32%</t>
  </si>
  <si>
    <t>-18.03%</t>
  </si>
  <si>
    <t>8.21%</t>
  </si>
  <si>
    <t>-2.29%</t>
  </si>
  <si>
    <t>-14.44%</t>
  </si>
  <si>
    <t>-1.19%</t>
  </si>
  <si>
    <t>39.39%</t>
  </si>
  <si>
    <t>4.59%</t>
  </si>
  <si>
    <t>28.79%</t>
  </si>
  <si>
    <t>14.86%</t>
  </si>
  <si>
    <t>-10.86%</t>
  </si>
  <si>
    <t>28.29%</t>
  </si>
  <si>
    <t>12.08%</t>
  </si>
  <si>
    <t>1.62%</t>
  </si>
  <si>
    <t>14.41%</t>
  </si>
  <si>
    <t>-2.84%</t>
  </si>
  <si>
    <t>7.40%</t>
  </si>
  <si>
    <t>8.60%</t>
  </si>
  <si>
    <t>7.59%</t>
  </si>
  <si>
    <t>-3.52%</t>
  </si>
  <si>
    <t>17.94%</t>
  </si>
  <si>
    <t>-19.57%</t>
  </si>
  <si>
    <t>47.88%</t>
  </si>
  <si>
    <t>-12.59%</t>
  </si>
  <si>
    <t>19.03%</t>
  </si>
  <si>
    <t>-18.44%</t>
  </si>
  <si>
    <t>31.80%</t>
  </si>
  <si>
    <t>-30.94%</t>
  </si>
  <si>
    <t>-15.44%</t>
  </si>
  <si>
    <t>-18.70%</t>
  </si>
  <si>
    <t>24.79%</t>
  </si>
  <si>
    <t>16.53%</t>
  </si>
  <si>
    <t>7.76%</t>
  </si>
  <si>
    <t>379.91%</t>
  </si>
  <si>
    <t>16.19%</t>
  </si>
  <si>
    <t>18.17%</t>
  </si>
  <si>
    <t>9.14%</t>
  </si>
  <si>
    <t>27.74%</t>
  </si>
  <si>
    <t>-21.82%</t>
  </si>
  <si>
    <t>28.33%</t>
  </si>
  <si>
    <t>11.57%</t>
  </si>
  <si>
    <t>-22.38%</t>
  </si>
  <si>
    <t>14.37%</t>
  </si>
  <si>
    <t>-6.08%</t>
  </si>
  <si>
    <t>32.50%</t>
  </si>
  <si>
    <t>-0.26%</t>
  </si>
  <si>
    <t>45.26%</t>
  </si>
  <si>
    <t>179.07%</t>
  </si>
  <si>
    <t>15.58%</t>
  </si>
  <si>
    <t>-9.34%</t>
  </si>
  <si>
    <t>-2.18%</t>
  </si>
  <si>
    <t>-15.01%</t>
  </si>
  <si>
    <t>-16.43%</t>
  </si>
  <si>
    <t>-57.13%</t>
  </si>
  <si>
    <t>-18.35%</t>
  </si>
  <si>
    <t>-32.65%</t>
  </si>
  <si>
    <t>-20.89%</t>
  </si>
  <si>
    <t>-24.64%</t>
  </si>
  <si>
    <t>-19.17%</t>
  </si>
  <si>
    <t>-31.12%</t>
  </si>
  <si>
    <t>-18.57%</t>
  </si>
  <si>
    <t>-34.21%</t>
  </si>
  <si>
    <t>-41.29%</t>
  </si>
  <si>
    <t>-12.18%</t>
  </si>
  <si>
    <t>-19.66%</t>
  </si>
  <si>
    <t>-18.86%</t>
  </si>
  <si>
    <t>-34.78%</t>
  </si>
  <si>
    <t>-21.36%</t>
  </si>
  <si>
    <t>-8.75%</t>
  </si>
  <si>
    <t>-8.73%</t>
  </si>
  <si>
    <t>-27.87%</t>
  </si>
  <si>
    <t>-14.56%</t>
  </si>
  <si>
    <t>-10.03%</t>
  </si>
  <si>
    <t>11.37%</t>
  </si>
  <si>
    <t>-17.58%</t>
  </si>
  <si>
    <t>-21.46%</t>
  </si>
  <si>
    <t>-29.31%</t>
  </si>
  <si>
    <t>-15.78%</t>
  </si>
  <si>
    <t>-7.03%</t>
  </si>
  <si>
    <t>25.73%</t>
  </si>
  <si>
    <t>11.90%</t>
  </si>
  <si>
    <t>-16.64%</t>
  </si>
  <si>
    <t>1.76%</t>
  </si>
  <si>
    <t>-10.76%</t>
  </si>
  <si>
    <t>14.06%</t>
  </si>
  <si>
    <t>44.63%</t>
  </si>
  <si>
    <t>-11.74%</t>
  </si>
  <si>
    <t>-23.58%</t>
  </si>
  <si>
    <t>-15.08%</t>
  </si>
  <si>
    <t>-6.69%</t>
  </si>
  <si>
    <t>-11.90%</t>
  </si>
  <si>
    <t>-38.04%</t>
  </si>
  <si>
    <t>-24.39%</t>
  </si>
  <si>
    <t>-14.57%</t>
  </si>
  <si>
    <t>-17.53%</t>
  </si>
  <si>
    <t>-19.12%</t>
  </si>
  <si>
    <t>12.13%</t>
  </si>
  <si>
    <t>-17.69%</t>
  </si>
  <si>
    <t>16.04%</t>
  </si>
  <si>
    <t>-6.50%</t>
  </si>
  <si>
    <t>-3.58%</t>
  </si>
  <si>
    <t>-7.58%</t>
  </si>
  <si>
    <t>-28.70%</t>
  </si>
  <si>
    <t>-28.31%</t>
  </si>
  <si>
    <t>-11.31%</t>
  </si>
  <si>
    <t>-5.02%</t>
  </si>
  <si>
    <t>-22.25%</t>
  </si>
  <si>
    <t>-12.10%</t>
  </si>
  <si>
    <t>-43.00%</t>
  </si>
  <si>
    <t>-24.78%</t>
  </si>
  <si>
    <t>-10.99%</t>
  </si>
  <si>
    <t>-43.18%</t>
  </si>
  <si>
    <t>-53.21%</t>
  </si>
  <si>
    <t>-36.65%</t>
  </si>
  <si>
    <t>-27.70%</t>
  </si>
  <si>
    <t>-22.97%</t>
  </si>
  <si>
    <t>-27.30%</t>
  </si>
  <si>
    <t>-29.65%</t>
  </si>
  <si>
    <t>-33.53%</t>
  </si>
  <si>
    <t>-35.48%</t>
  </si>
  <si>
    <t>-21.47%</t>
  </si>
  <si>
    <t>-16.47%</t>
  </si>
  <si>
    <t>-66.02%</t>
  </si>
  <si>
    <t>-22.65%</t>
  </si>
  <si>
    <t>-21.25%</t>
  </si>
  <si>
    <t>-20.12%</t>
  </si>
  <si>
    <t>-26.07%</t>
  </si>
  <si>
    <t>-37.02%</t>
  </si>
  <si>
    <t>-58.33%</t>
  </si>
  <si>
    <t>-60.75%</t>
  </si>
  <si>
    <t>-16.19%</t>
  </si>
  <si>
    <t>-64.02%</t>
  </si>
  <si>
    <t>-27.86%</t>
  </si>
  <si>
    <t>-27.82%</t>
  </si>
  <si>
    <t>-36.74%</t>
  </si>
  <si>
    <t>-19.80%</t>
  </si>
  <si>
    <t>-29.69%</t>
  </si>
  <si>
    <t>-33.79%</t>
  </si>
  <si>
    <t>-35.16%</t>
  </si>
  <si>
    <t>-27.15%</t>
  </si>
  <si>
    <t>-30.45%</t>
  </si>
  <si>
    <t>-15.45%</t>
  </si>
  <si>
    <t>-20.53%</t>
  </si>
  <si>
    <t>-26.78%</t>
  </si>
  <si>
    <t>-43.37%</t>
  </si>
  <si>
    <t>-31.19%</t>
  </si>
  <si>
    <t>-36.00%</t>
  </si>
  <si>
    <t>-33.05%</t>
  </si>
  <si>
    <t>-24.07%</t>
  </si>
  <si>
    <t>-27.64%</t>
  </si>
  <si>
    <t>-36.83%</t>
  </si>
  <si>
    <t>-17.15%</t>
  </si>
  <si>
    <t>-28.43%</t>
  </si>
  <si>
    <t>-23.48%</t>
  </si>
  <si>
    <t>-22.51%</t>
  </si>
  <si>
    <t>-34.60%</t>
  </si>
  <si>
    <t>-38.90%</t>
  </si>
  <si>
    <t>-23.94%</t>
  </si>
  <si>
    <t>-27.71%</t>
  </si>
  <si>
    <t>-26.47%</t>
  </si>
  <si>
    <t>-42.48%</t>
  </si>
  <si>
    <t>-55.91%</t>
  </si>
  <si>
    <t>-31.57%</t>
  </si>
  <si>
    <t>-22.87%</t>
  </si>
  <si>
    <t>-32.11%</t>
  </si>
  <si>
    <t>-6.17%</t>
  </si>
  <si>
    <t>35.48%</t>
  </si>
  <si>
    <t>-22.48%</t>
  </si>
  <si>
    <t>-26.48%</t>
  </si>
  <si>
    <t>-50.70%</t>
  </si>
  <si>
    <t>-21.00%</t>
  </si>
  <si>
    <t>-25.09%</t>
  </si>
  <si>
    <t>-42.53%</t>
  </si>
  <si>
    <t>-48.89%</t>
  </si>
  <si>
    <t>-24.81%</t>
  </si>
  <si>
    <t>-43.08%</t>
  </si>
  <si>
    <t>-36.77%</t>
  </si>
  <si>
    <t>-25.54%</t>
  </si>
  <si>
    <t>-59.93%</t>
  </si>
  <si>
    <t>-44.87%</t>
  </si>
  <si>
    <t>-33.16%</t>
  </si>
  <si>
    <t>-20.15%</t>
  </si>
  <si>
    <t>-20.79%</t>
  </si>
  <si>
    <t>-48.11%</t>
  </si>
  <si>
    <t>-51.11%</t>
  </si>
  <si>
    <t>-27.13%</t>
  </si>
  <si>
    <t>-34.24%</t>
  </si>
  <si>
    <t>-18.16%</t>
  </si>
  <si>
    <t>-32.30%</t>
  </si>
  <si>
    <t>-29.55%</t>
  </si>
  <si>
    <t>-45.05%</t>
  </si>
  <si>
    <t>-25.58%</t>
  </si>
  <si>
    <t>-11.81%</t>
  </si>
  <si>
    <t>-44.44%</t>
  </si>
  <si>
    <t>-43.57%</t>
  </si>
  <si>
    <t>-32.00%</t>
  </si>
  <si>
    <t>-13.75%</t>
  </si>
  <si>
    <t>-30.26%</t>
  </si>
  <si>
    <t>-13.61%</t>
  </si>
  <si>
    <t>-12.82%</t>
  </si>
  <si>
    <t>-17.05%</t>
  </si>
  <si>
    <t>-23.89%</t>
  </si>
  <si>
    <t>-33.63%</t>
  </si>
  <si>
    <t>-17.24%</t>
  </si>
  <si>
    <t>4.39%</t>
  </si>
  <si>
    <t>-35.13%</t>
  </si>
  <si>
    <t>-20.45%</t>
  </si>
  <si>
    <t>-35.40%</t>
  </si>
  <si>
    <t>-32.91%</t>
  </si>
  <si>
    <t>-28.33%</t>
  </si>
  <si>
    <t>-20.48%</t>
  </si>
  <si>
    <t>-48.67%</t>
  </si>
  <si>
    <t>-8.25%</t>
  </si>
  <si>
    <t>-34.84%</t>
  </si>
  <si>
    <t>-44.90%</t>
  </si>
  <si>
    <t>-23.73%</t>
  </si>
  <si>
    <t>-45.93%</t>
  </si>
  <si>
    <t>2.05%</t>
  </si>
  <si>
    <t>-26.13%</t>
  </si>
  <si>
    <t>-38.84%</t>
  </si>
  <si>
    <t>-27.06%</t>
  </si>
  <si>
    <t>23.76%</t>
  </si>
  <si>
    <t>-22.07%</t>
  </si>
  <si>
    <t>-21.37%</t>
  </si>
  <si>
    <t>10.71%</t>
  </si>
  <si>
    <t>-27.32%</t>
  </si>
  <si>
    <t>-22.47%</t>
  </si>
  <si>
    <t>-47.37%</t>
  </si>
  <si>
    <t>-22.16%</t>
  </si>
  <si>
    <t>-23.63%</t>
  </si>
  <si>
    <t>-34.38%</t>
  </si>
  <si>
    <t>-6.97%</t>
  </si>
  <si>
    <t>-17.33%</t>
  </si>
  <si>
    <t>-24.26%</t>
  </si>
  <si>
    <t>-44.98%</t>
  </si>
  <si>
    <t>20.55%</t>
  </si>
  <si>
    <t>-21.16%</t>
  </si>
  <si>
    <t>24.15%</t>
  </si>
  <si>
    <t>21.97%</t>
  </si>
  <si>
    <t>-20.37%</t>
  </si>
  <si>
    <t>-41.86%</t>
  </si>
  <si>
    <t>-51.95%</t>
  </si>
  <si>
    <t>-19.77%</t>
  </si>
  <si>
    <t>62.13%</t>
  </si>
  <si>
    <t>-17.43%</t>
  </si>
  <si>
    <t>23.54%</t>
  </si>
  <si>
    <t>26.37%</t>
  </si>
  <si>
    <t>16.32%</t>
  </si>
  <si>
    <t>-17.93%</t>
  </si>
  <si>
    <t>26.07%</t>
  </si>
  <si>
    <t>18.86%</t>
  </si>
  <si>
    <t>-27.03%</t>
  </si>
  <si>
    <t>16.85%</t>
  </si>
  <si>
    <t>-16.13%</t>
  </si>
  <si>
    <t>33.45%</t>
  </si>
  <si>
    <t>25.76%</t>
  </si>
  <si>
    <t>48.89%</t>
  </si>
  <si>
    <t>6.83%</t>
  </si>
  <si>
    <t>-48.00%</t>
  </si>
  <si>
    <t>26.85%</t>
  </si>
  <si>
    <t>-14.66%</t>
  </si>
  <si>
    <t>44.42%</t>
  </si>
  <si>
    <t>12.82%</t>
  </si>
  <si>
    <t>-34.74%</t>
  </si>
  <si>
    <t>-40.29%</t>
  </si>
  <si>
    <t>20.91%</t>
  </si>
  <si>
    <t>-24.00%</t>
  </si>
  <si>
    <t>9.28%</t>
  </si>
  <si>
    <t>16.39%</t>
  </si>
  <si>
    <t>29.73%</t>
  </si>
  <si>
    <t>49.70%</t>
  </si>
  <si>
    <t>-15.27%</t>
  </si>
  <si>
    <t>21.58%</t>
  </si>
  <si>
    <t>26.05%</t>
  </si>
  <si>
    <t>-38.74%</t>
  </si>
  <si>
    <t>-30.82%</t>
  </si>
  <si>
    <t>4.53%</t>
  </si>
  <si>
    <t>-9.76%</t>
  </si>
  <si>
    <t>-31.43%</t>
  </si>
  <si>
    <t>51.11%</t>
  </si>
  <si>
    <t>17.69%</t>
  </si>
  <si>
    <t>19.79%</t>
  </si>
  <si>
    <t>-23.34%</t>
  </si>
  <si>
    <t>-60.02%</t>
  </si>
  <si>
    <t>-13.28%</t>
  </si>
  <si>
    <t>-16.26%</t>
  </si>
  <si>
    <t>-25.53%</t>
  </si>
  <si>
    <t>47.87%</t>
  </si>
  <si>
    <t>-19.60%</t>
  </si>
  <si>
    <t>-32.78%</t>
  </si>
  <si>
    <t>14.62%</t>
  </si>
  <si>
    <t>-0.14%</t>
  </si>
  <si>
    <t>-21.67%</t>
  </si>
  <si>
    <t>-27.81%</t>
  </si>
  <si>
    <t>-59.33%</t>
  </si>
  <si>
    <t>-7.36%</t>
  </si>
  <si>
    <t>6.48%</t>
  </si>
  <si>
    <t>11.62%</t>
  </si>
  <si>
    <t>-40.20%</t>
  </si>
  <si>
    <t>-24.49%</t>
  </si>
  <si>
    <t>-47.66%</t>
  </si>
  <si>
    <t>-35.35%</t>
  </si>
  <si>
    <t>32.93%</t>
  </si>
  <si>
    <t>79.74%</t>
  </si>
  <si>
    <t>-16.15%</t>
  </si>
  <si>
    <t>-19.50%</t>
  </si>
  <si>
    <t>21.35%</t>
  </si>
  <si>
    <t>-18.78%</t>
  </si>
  <si>
    <t>14.00%</t>
  </si>
  <si>
    <t>-23.53%</t>
  </si>
  <si>
    <t>34.18%</t>
  </si>
  <si>
    <t>40.33%</t>
  </si>
  <si>
    <t>-15.43%</t>
  </si>
  <si>
    <t>34.33%</t>
  </si>
  <si>
    <t>5.29%</t>
  </si>
  <si>
    <t>39.13%</t>
  </si>
  <si>
    <t>29.79%</t>
  </si>
  <si>
    <t>-20.97%</t>
  </si>
  <si>
    <t>30.41%</t>
  </si>
  <si>
    <t>33.21%</t>
  </si>
  <si>
    <t>-67.87%</t>
  </si>
  <si>
    <t>-18.96%</t>
  </si>
  <si>
    <t>17.70%</t>
  </si>
  <si>
    <t>13.54%</t>
  </si>
  <si>
    <t>-21.56%</t>
  </si>
  <si>
    <t>33.40%</t>
  </si>
  <si>
    <t>24.83%</t>
  </si>
  <si>
    <t>-25.77%</t>
  </si>
  <si>
    <t>26.50%</t>
  </si>
  <si>
    <t>24.30%</t>
  </si>
  <si>
    <t>20.61%</t>
  </si>
  <si>
    <t>12.89%</t>
  </si>
  <si>
    <t>10.87%</t>
  </si>
  <si>
    <t>-2.66%</t>
  </si>
  <si>
    <t>38.53%</t>
  </si>
  <si>
    <t>36.20%</t>
  </si>
  <si>
    <t>-16.07%</t>
  </si>
  <si>
    <t>22.66%</t>
  </si>
  <si>
    <t>25.79%</t>
  </si>
  <si>
    <t>29.18%</t>
  </si>
  <si>
    <t>44.12%</t>
  </si>
  <si>
    <t>29.63%</t>
  </si>
  <si>
    <t>-34.07%</t>
  </si>
  <si>
    <t>61.33%</t>
  </si>
  <si>
    <t>39.04%</t>
  </si>
  <si>
    <t>40.77%</t>
  </si>
  <si>
    <t>41.45%</t>
  </si>
  <si>
    <t>12.96%</t>
  </si>
  <si>
    <t>27.12%</t>
  </si>
  <si>
    <t>34.53%</t>
  </si>
  <si>
    <t>-34.44%</t>
  </si>
  <si>
    <t>23.22%</t>
  </si>
  <si>
    <t>65.80%</t>
  </si>
  <si>
    <t>13.67%</t>
  </si>
  <si>
    <t>22.53%</t>
  </si>
  <si>
    <t>30.14%</t>
  </si>
  <si>
    <t>39.44%</t>
  </si>
  <si>
    <t>14.73%</t>
  </si>
  <si>
    <t>21.77%</t>
  </si>
  <si>
    <t>26.86%</t>
  </si>
  <si>
    <t>36.35%</t>
  </si>
  <si>
    <t>10.64%</t>
  </si>
  <si>
    <t>46.25%</t>
  </si>
  <si>
    <t>5.36%</t>
  </si>
  <si>
    <t>34.04%</t>
  </si>
  <si>
    <t>23.57%</t>
  </si>
  <si>
    <t>15.83%</t>
  </si>
  <si>
    <t>19.35%</t>
  </si>
  <si>
    <t>24.69%</t>
  </si>
  <si>
    <t>24.57%</t>
  </si>
  <si>
    <t>43.13%</t>
  </si>
  <si>
    <t>50.97%</t>
  </si>
  <si>
    <t>90.07%</t>
  </si>
  <si>
    <t>18.85%</t>
  </si>
  <si>
    <t>18.71%</t>
  </si>
  <si>
    <t>41.34%</t>
  </si>
  <si>
    <t>22.67%</t>
  </si>
  <si>
    <t>13.36%</t>
  </si>
  <si>
    <t>-41.85%</t>
  </si>
  <si>
    <t>14.24%</t>
  </si>
  <si>
    <t>63.42%</t>
  </si>
  <si>
    <t>48.67%</t>
  </si>
  <si>
    <t>24.70%</t>
  </si>
  <si>
    <t>42.86%</t>
  </si>
  <si>
    <t>30.23%</t>
  </si>
  <si>
    <t>9.48%</t>
  </si>
  <si>
    <t>28.64%</t>
  </si>
  <si>
    <t>19.40%</t>
  </si>
  <si>
    <t>15.36%</t>
  </si>
  <si>
    <t>26.94%</t>
  </si>
  <si>
    <t>-17.84%</t>
  </si>
  <si>
    <t>24.43%</t>
  </si>
  <si>
    <t>8.10%</t>
  </si>
  <si>
    <t>79.55%</t>
  </si>
  <si>
    <t>94.34%</t>
  </si>
  <si>
    <t>5.53%</t>
  </si>
  <si>
    <t>30.68%</t>
  </si>
  <si>
    <t>73.16%</t>
  </si>
  <si>
    <t>40.27%</t>
  </si>
  <si>
    <t>16.73%</t>
  </si>
  <si>
    <t>-37.86%</t>
  </si>
  <si>
    <t>20.59%</t>
  </si>
  <si>
    <t>19.50%</t>
  </si>
  <si>
    <t>7.57%</t>
  </si>
  <si>
    <t>-15.98%</t>
  </si>
  <si>
    <t>14.45%</t>
  </si>
  <si>
    <t>29.78%</t>
  </si>
  <si>
    <t>9.15%</t>
  </si>
  <si>
    <t>8.50%</t>
  </si>
  <si>
    <t>-11.50%</t>
  </si>
  <si>
    <t>-13.65%</t>
  </si>
  <si>
    <t>11.27%</t>
  </si>
  <si>
    <t>-7.33%</t>
  </si>
  <si>
    <t>-5.67%</t>
  </si>
  <si>
    <t>-31.27%</t>
  </si>
  <si>
    <t>-44.56%</t>
  </si>
  <si>
    <t>-11.65%</t>
  </si>
  <si>
    <t>17.51%</t>
  </si>
  <si>
    <t>33.16%</t>
  </si>
  <si>
    <t>25.83%</t>
  </si>
  <si>
    <t>-13.41%</t>
  </si>
  <si>
    <t>34.21%</t>
  </si>
  <si>
    <t>17.00%</t>
  </si>
  <si>
    <t>-14.77%</t>
  </si>
  <si>
    <t>20.75%</t>
  </si>
  <si>
    <t>-4.57%</t>
  </si>
  <si>
    <t>15.45%</t>
  </si>
  <si>
    <t>17.99%</t>
  </si>
  <si>
    <t>-19.15%</t>
  </si>
  <si>
    <t>-13.91%</t>
  </si>
  <si>
    <t>25.23%</t>
  </si>
  <si>
    <t>14.16%</t>
  </si>
  <si>
    <t>22.60%</t>
  </si>
  <si>
    <t>-18.38%</t>
  </si>
  <si>
    <t>-29.38%</t>
  </si>
  <si>
    <t>15.81%</t>
  </si>
  <si>
    <t>-32.18%</t>
  </si>
  <si>
    <t>-12.38%</t>
  </si>
  <si>
    <t>13.89%</t>
  </si>
  <si>
    <t>21.61%</t>
  </si>
  <si>
    <t>-9.94%</t>
  </si>
  <si>
    <t>11.79%</t>
  </si>
  <si>
    <t>-17.52%</t>
  </si>
  <si>
    <t>-15.23%</t>
  </si>
  <si>
    <t>42.65%</t>
  </si>
  <si>
    <t>18.91%</t>
  </si>
  <si>
    <t>-22.15%</t>
  </si>
  <si>
    <t>-39.79%</t>
  </si>
  <si>
    <t>78.41%</t>
  </si>
  <si>
    <t>18.24%</t>
  </si>
  <si>
    <t>-17.13%</t>
  </si>
  <si>
    <t>-4.43%</t>
  </si>
  <si>
    <t>49.02%</t>
  </si>
  <si>
    <t>63.84%</t>
  </si>
  <si>
    <t>-60.50%</t>
  </si>
  <si>
    <t>17.05%</t>
  </si>
  <si>
    <t>15.60%</t>
  </si>
  <si>
    <t>19.94%</t>
  </si>
  <si>
    <t>11.55%</t>
  </si>
  <si>
    <t>15.43%</t>
  </si>
  <si>
    <t>23.94%</t>
  </si>
  <si>
    <t>-2.72%</t>
  </si>
  <si>
    <t>-16.88%</t>
  </si>
  <si>
    <t>48.36%</t>
  </si>
  <si>
    <t>20.11%</t>
  </si>
  <si>
    <t>3.97%</t>
  </si>
  <si>
    <t>13.47%</t>
  </si>
  <si>
    <t>-0.47%</t>
  </si>
  <si>
    <t>26.72%</t>
  </si>
  <si>
    <t>-39.29%</t>
  </si>
  <si>
    <t>30.37%</t>
  </si>
  <si>
    <t>43.24%</t>
  </si>
  <si>
    <t>-17.00%</t>
  </si>
  <si>
    <t>43.90%</t>
  </si>
  <si>
    <t>30.27%</t>
  </si>
  <si>
    <t>10.67%</t>
  </si>
  <si>
    <t>-31.33%</t>
  </si>
  <si>
    <t>65.84%</t>
  </si>
  <si>
    <t>15.32%</t>
  </si>
  <si>
    <t>6.69%</t>
  </si>
  <si>
    <t>-88.21%</t>
  </si>
  <si>
    <t>11.48%</t>
  </si>
  <si>
    <t>20.14%</t>
  </si>
  <si>
    <t>54.05%</t>
  </si>
  <si>
    <t>8.15%</t>
  </si>
  <si>
    <t>64.71%</t>
  </si>
  <si>
    <t>-18.80%</t>
  </si>
  <si>
    <t>17.26%</t>
  </si>
  <si>
    <t>39.68%</t>
  </si>
  <si>
    <t>34.08%</t>
  </si>
  <si>
    <t>-11.70%</t>
  </si>
  <si>
    <t>95.00%</t>
  </si>
  <si>
    <t>6.86%</t>
  </si>
  <si>
    <t>12.11%</t>
  </si>
  <si>
    <t>-0.10%</t>
  </si>
  <si>
    <t>-15.21%</t>
  </si>
  <si>
    <t>52.22%</t>
  </si>
  <si>
    <t>14.27%</t>
  </si>
  <si>
    <t>31.93%</t>
  </si>
  <si>
    <t>-0.35%</t>
  </si>
  <si>
    <t>10.38%</t>
  </si>
  <si>
    <t>7.47%</t>
  </si>
  <si>
    <t>-31.38%</t>
  </si>
  <si>
    <t>18.89%</t>
  </si>
  <si>
    <t>14.63%</t>
  </si>
  <si>
    <t>4.19%</t>
  </si>
  <si>
    <t>21.41%</t>
  </si>
  <si>
    <t>14.42%</t>
  </si>
  <si>
    <t>8.73%</t>
  </si>
  <si>
    <t>67.86%</t>
  </si>
  <si>
    <t>56.14%</t>
  </si>
  <si>
    <t>-3.46%</t>
  </si>
  <si>
    <t>0.60%</t>
  </si>
  <si>
    <t>-23.22%</t>
  </si>
  <si>
    <t>36.73%</t>
  </si>
  <si>
    <t>26.52%</t>
  </si>
  <si>
    <t>14.80%</t>
  </si>
  <si>
    <t>21.24%</t>
  </si>
  <si>
    <t>9.85%</t>
  </si>
  <si>
    <t>-5.39%</t>
  </si>
  <si>
    <t>-6.09%</t>
  </si>
  <si>
    <t>-12.32%</t>
  </si>
  <si>
    <t>40.43%</t>
  </si>
  <si>
    <t>14.21%</t>
  </si>
  <si>
    <t>8.84%</t>
  </si>
  <si>
    <t>10.93%</t>
  </si>
  <si>
    <t>13.02%</t>
  </si>
  <si>
    <t>13.28%</t>
  </si>
  <si>
    <t>-16.49%</t>
  </si>
  <si>
    <t>23.61%</t>
  </si>
  <si>
    <t>-6.16%</t>
  </si>
  <si>
    <t>127.30%</t>
  </si>
  <si>
    <t>-10.54%</t>
  </si>
  <si>
    <t>0.67%</t>
  </si>
  <si>
    <t>1.81%</t>
  </si>
  <si>
    <t>0.66%</t>
  </si>
  <si>
    <t>-0.13%</t>
  </si>
  <si>
    <t>-28.37%</t>
  </si>
  <si>
    <t>0.20%</t>
  </si>
  <si>
    <t>-13.58%</t>
  </si>
  <si>
    <t>22.16%</t>
  </si>
  <si>
    <t>6.35%</t>
  </si>
  <si>
    <t>17.07%</t>
  </si>
  <si>
    <t>-13.52%</t>
  </si>
  <si>
    <t>-22.20%</t>
  </si>
  <si>
    <t>-0.19%</t>
  </si>
  <si>
    <t>-15.81%</t>
  </si>
  <si>
    <t>-27.54%</t>
  </si>
  <si>
    <t>10.32%</t>
  </si>
  <si>
    <t>-33.93%</t>
  </si>
  <si>
    <t>33.51%</t>
  </si>
  <si>
    <t>-43.50%</t>
  </si>
  <si>
    <t>-33.02%</t>
  </si>
  <si>
    <t>-16.89%</t>
  </si>
  <si>
    <t>0.33%</t>
  </si>
  <si>
    <t>42.00%</t>
  </si>
  <si>
    <t>22.12%</t>
  </si>
  <si>
    <t>21.19%</t>
  </si>
  <si>
    <t>35.58%</t>
  </si>
  <si>
    <t>13.52%</t>
  </si>
  <si>
    <t>14.12%</t>
  </si>
  <si>
    <t>21.44%</t>
  </si>
  <si>
    <t>31.36%</t>
  </si>
  <si>
    <t>36.69%</t>
  </si>
  <si>
    <t>13.20%</t>
  </si>
  <si>
    <t>0.64%</t>
  </si>
  <si>
    <t>25.41%</t>
  </si>
  <si>
    <t>38.87%</t>
  </si>
  <si>
    <t>-29.37%</t>
  </si>
  <si>
    <t>19.62%</t>
  </si>
  <si>
    <t>17.25%</t>
  </si>
  <si>
    <t>-19.72%</t>
  </si>
  <si>
    <t>-22.35%</t>
  </si>
  <si>
    <t>15.82%</t>
  </si>
  <si>
    <t>8.76%</t>
  </si>
  <si>
    <t>56.88%</t>
  </si>
  <si>
    <t>56.40%</t>
  </si>
  <si>
    <t>-15.52%</t>
  </si>
  <si>
    <t>14.38%</t>
  </si>
  <si>
    <t>22.32%</t>
  </si>
  <si>
    <t>-9.49%</t>
  </si>
  <si>
    <t>-9.99%</t>
  </si>
  <si>
    <t>-18.60%</t>
  </si>
  <si>
    <t>-22.43%</t>
  </si>
  <si>
    <t>-16.95%</t>
  </si>
  <si>
    <t>-19.59%</t>
  </si>
  <si>
    <t>-28.07%</t>
  </si>
  <si>
    <t>-19.16%</t>
  </si>
  <si>
    <t>-17.14%</t>
  </si>
  <si>
    <t>23.23%</t>
  </si>
  <si>
    <t>-12.64%</t>
  </si>
  <si>
    <t>-11.06%</t>
  </si>
  <si>
    <t>-36.46%</t>
  </si>
  <si>
    <t>-14.49%</t>
  </si>
  <si>
    <t>104.00%</t>
  </si>
  <si>
    <t>-10.31%</t>
  </si>
  <si>
    <t>-10.48%</t>
  </si>
  <si>
    <t>-26.36%</t>
  </si>
  <si>
    <t>-23.12%</t>
  </si>
  <si>
    <t>-23.98%</t>
  </si>
  <si>
    <t>-17.97%</t>
  </si>
  <si>
    <t>-17.38%</t>
  </si>
  <si>
    <t>-27.80%</t>
  </si>
  <si>
    <t>-24.30%</t>
  </si>
  <si>
    <t>-13.63%</t>
  </si>
  <si>
    <t>-10.17%</t>
  </si>
  <si>
    <t>-15.04%</t>
  </si>
  <si>
    <t>-28.25%</t>
  </si>
  <si>
    <t>-19.52%</t>
  </si>
  <si>
    <t>-23.43%</t>
  </si>
  <si>
    <t>-20.46%</t>
  </si>
  <si>
    <t>-8.10%</t>
  </si>
  <si>
    <t>-17.96%</t>
  </si>
  <si>
    <t>-19.74%</t>
  </si>
  <si>
    <t>-15.03%</t>
  </si>
  <si>
    <t>-17.09%</t>
  </si>
  <si>
    <t>-13.09%</t>
  </si>
  <si>
    <t>28.41%</t>
  </si>
  <si>
    <t>-38.46%</t>
  </si>
  <si>
    <t>-26.90%</t>
  </si>
  <si>
    <t>-39.13%</t>
  </si>
  <si>
    <t>-19.25%</t>
  </si>
  <si>
    <t>-33.56%</t>
  </si>
  <si>
    <t>-17.73%</t>
  </si>
  <si>
    <t>-28.54%</t>
  </si>
  <si>
    <t>-17.75%</t>
  </si>
  <si>
    <t>-18.19%</t>
  </si>
  <si>
    <t>-14.63%</t>
  </si>
  <si>
    <t>-8.58%</t>
  </si>
  <si>
    <t>-28.82%</t>
  </si>
  <si>
    <t>-15.12%</t>
  </si>
  <si>
    <t>-8.37%</t>
  </si>
  <si>
    <t>-16.98%</t>
  </si>
  <si>
    <t>-9.31%</t>
  </si>
  <si>
    <t>-32.15%</t>
  </si>
  <si>
    <t>-14.73%</t>
  </si>
  <si>
    <t>20.52%</t>
  </si>
  <si>
    <t>26.21%</t>
  </si>
  <si>
    <t>17.84%</t>
  </si>
  <si>
    <t>28.51%</t>
  </si>
  <si>
    <t>13.83%</t>
  </si>
  <si>
    <t>19.82%</t>
  </si>
  <si>
    <t>24.92%</t>
  </si>
  <si>
    <t>27.71%</t>
  </si>
  <si>
    <t>41.71%</t>
  </si>
  <si>
    <t>18.78%</t>
  </si>
  <si>
    <t>38.93%</t>
  </si>
  <si>
    <t>40.29%</t>
  </si>
  <si>
    <t>18.53%</t>
  </si>
  <si>
    <t>47.75%</t>
  </si>
  <si>
    <t>16.51%</t>
  </si>
  <si>
    <t>40.61%</t>
  </si>
  <si>
    <t>21.65%</t>
  </si>
  <si>
    <t>17.58%</t>
  </si>
  <si>
    <t>19.84%</t>
  </si>
  <si>
    <t>26.10%</t>
  </si>
  <si>
    <t>18.81%</t>
  </si>
  <si>
    <t>13.30%</t>
  </si>
  <si>
    <t>-50.01%</t>
  </si>
  <si>
    <t>23.89%</t>
  </si>
  <si>
    <t>27.00%</t>
  </si>
  <si>
    <t>18.36%</t>
  </si>
  <si>
    <t>34.73%</t>
  </si>
  <si>
    <t>34.38%</t>
  </si>
  <si>
    <t>18.25%</t>
  </si>
  <si>
    <t>-20.57%</t>
  </si>
  <si>
    <t>-11.93%</t>
  </si>
  <si>
    <t>61.29%</t>
  </si>
  <si>
    <t>0.41%</t>
  </si>
  <si>
    <t>3.52%</t>
  </si>
  <si>
    <t>18.68%</t>
  </si>
  <si>
    <t>14.18%</t>
  </si>
  <si>
    <t>-50.37%</t>
  </si>
  <si>
    <t>-45.99%</t>
  </si>
  <si>
    <t>-18.31%</t>
  </si>
  <si>
    <t>-18.43%</t>
  </si>
  <si>
    <t>-32.38%</t>
  </si>
  <si>
    <t>-7.18%</t>
  </si>
  <si>
    <t>49.07%</t>
  </si>
  <si>
    <t>-15.67%</t>
  </si>
  <si>
    <t>-8.67%</t>
  </si>
  <si>
    <t>27.09%</t>
  </si>
  <si>
    <t>18.88%</t>
  </si>
  <si>
    <t>12.56%</t>
  </si>
  <si>
    <t>-24.14%</t>
  </si>
  <si>
    <t>42.11%</t>
  </si>
  <si>
    <t>37.04%</t>
  </si>
  <si>
    <t>17.01%</t>
  </si>
  <si>
    <t>-8.31%</t>
  </si>
  <si>
    <t>14.93%</t>
  </si>
  <si>
    <t>-19.42%</t>
  </si>
  <si>
    <t>5.05%</t>
  </si>
  <si>
    <t>-0.27%</t>
  </si>
  <si>
    <t>10.51%</t>
  </si>
  <si>
    <t>12.69%</t>
  </si>
  <si>
    <t>15.54%</t>
  </si>
  <si>
    <t>55.74%</t>
  </si>
  <si>
    <t>7.73%</t>
  </si>
  <si>
    <t>2.95%</t>
  </si>
  <si>
    <t>29.45%</t>
  </si>
  <si>
    <t>-13.54%</t>
  </si>
  <si>
    <t>35.32%</t>
  </si>
  <si>
    <t>2.72%</t>
  </si>
  <si>
    <t>24.58%</t>
  </si>
  <si>
    <t>15.18%</t>
  </si>
  <si>
    <t>-18.20%</t>
  </si>
  <si>
    <t>13.82%</t>
  </si>
  <si>
    <t>4.68%</t>
  </si>
  <si>
    <t>24.41%</t>
  </si>
  <si>
    <t>17.56%</t>
  </si>
  <si>
    <t>10.82%</t>
  </si>
  <si>
    <t>14.31%</t>
  </si>
  <si>
    <t>31.99%</t>
  </si>
  <si>
    <t>23.05%</t>
  </si>
  <si>
    <t>44.58%</t>
  </si>
  <si>
    <t>35.75%</t>
  </si>
  <si>
    <t>-38.96%</t>
  </si>
  <si>
    <t>-17.83%</t>
  </si>
  <si>
    <t>-22.44%</t>
  </si>
  <si>
    <t>-25.25%</t>
  </si>
  <si>
    <t>21.49%</t>
  </si>
  <si>
    <t>11.73%</t>
  </si>
  <si>
    <t>34.09%</t>
  </si>
  <si>
    <t>5.21%</t>
  </si>
  <si>
    <t>144.99%</t>
  </si>
  <si>
    <t>11.94%</t>
  </si>
  <si>
    <t>-6.36%</t>
  </si>
  <si>
    <t>7.92%</t>
  </si>
  <si>
    <t>-43.14%</t>
  </si>
  <si>
    <t>27.63%</t>
  </si>
  <si>
    <t>33.25%</t>
  </si>
  <si>
    <t>37.48%</t>
  </si>
  <si>
    <t>32.95%</t>
  </si>
  <si>
    <t>42.27%</t>
  </si>
  <si>
    <t>15.72%</t>
  </si>
  <si>
    <t>11.65%</t>
  </si>
  <si>
    <t>22.10%</t>
  </si>
  <si>
    <t>20.25%</t>
  </si>
  <si>
    <t>24.09%</t>
  </si>
  <si>
    <t>11.80%</t>
  </si>
  <si>
    <t>26.90%</t>
  </si>
  <si>
    <t>16.83%</t>
  </si>
  <si>
    <t>40.63%</t>
  </si>
  <si>
    <t>-6.40%</t>
  </si>
  <si>
    <t>8.55%</t>
  </si>
  <si>
    <t>30.46%</t>
  </si>
  <si>
    <t>26.98%</t>
  </si>
  <si>
    <t>-11.15%</t>
  </si>
  <si>
    <t>82.38%</t>
  </si>
  <si>
    <t>-20.77%</t>
  </si>
  <si>
    <t>6.29%</t>
  </si>
  <si>
    <t>0.06%</t>
  </si>
  <si>
    <t>9.96%</t>
  </si>
  <si>
    <t>-15.30%</t>
  </si>
  <si>
    <t>18.07%</t>
  </si>
  <si>
    <t>-60.00%</t>
  </si>
  <si>
    <t>38.14%</t>
  </si>
  <si>
    <t>-7.24%</t>
  </si>
  <si>
    <t>17.38%</t>
  </si>
  <si>
    <t>-15.47%</t>
  </si>
  <si>
    <t>-63.00%</t>
  </si>
  <si>
    <t>-28.93%</t>
  </si>
  <si>
    <t>23.91%</t>
  </si>
  <si>
    <t>-12.19%</t>
  </si>
  <si>
    <t>8.86%</t>
  </si>
  <si>
    <t>-19.13%</t>
  </si>
  <si>
    <t>32.70%</t>
  </si>
  <si>
    <t>-20.07%</t>
  </si>
  <si>
    <t>-5.75%</t>
  </si>
  <si>
    <t>49.69%</t>
  </si>
  <si>
    <t>-1.86%</t>
  </si>
  <si>
    <t>-10.52%</t>
  </si>
  <si>
    <t>-26.18%</t>
  </si>
  <si>
    <t>19.14%</t>
  </si>
  <si>
    <t>1.26%</t>
  </si>
  <si>
    <t>-11.37%</t>
  </si>
  <si>
    <t>-14.04%</t>
  </si>
  <si>
    <t>24.07%</t>
  </si>
  <si>
    <t>-16.25%</t>
  </si>
  <si>
    <t>-41.08%</t>
  </si>
  <si>
    <t>14.47%</t>
  </si>
  <si>
    <t>27.30%</t>
  </si>
  <si>
    <t>0.14%</t>
  </si>
  <si>
    <t>-7.85%</t>
  </si>
  <si>
    <t>-17.91%</t>
  </si>
  <si>
    <t>-6.33%</t>
  </si>
  <si>
    <t>-12.69%</t>
  </si>
  <si>
    <t>-14.02%</t>
  </si>
  <si>
    <t>-6.23%</t>
  </si>
  <si>
    <t>-5.85%</t>
  </si>
  <si>
    <t>-20.21%</t>
  </si>
  <si>
    <t>10.40%</t>
  </si>
  <si>
    <t>-9.16%</t>
  </si>
  <si>
    <t>-18.82%</t>
  </si>
  <si>
    <t>-16.27%</t>
  </si>
  <si>
    <t>-15.76%</t>
  </si>
  <si>
    <t>22.25%</t>
  </si>
  <si>
    <t>-28.95%</t>
  </si>
  <si>
    <t>-80.37%</t>
  </si>
  <si>
    <t>-18.22%</t>
  </si>
  <si>
    <t>-24.51%</t>
  </si>
  <si>
    <t>19.67%</t>
  </si>
  <si>
    <t>-46.94%</t>
  </si>
  <si>
    <t>0.11%</t>
  </si>
  <si>
    <t>-50.27%</t>
  </si>
  <si>
    <t>-35.11%</t>
  </si>
  <si>
    <t>-14.38%</t>
  </si>
  <si>
    <t>29.64%</t>
  </si>
  <si>
    <t>-19.46%</t>
  </si>
  <si>
    <t>-41.63%</t>
  </si>
  <si>
    <t>-18.65%</t>
  </si>
  <si>
    <t>-27.78%</t>
  </si>
  <si>
    <t>-19.79%</t>
  </si>
  <si>
    <t>-24.20%</t>
  </si>
  <si>
    <t>-22.60%</t>
  </si>
  <si>
    <t>-38.88%</t>
  </si>
  <si>
    <t>-14.35%</t>
  </si>
  <si>
    <t>-6.76%</t>
  </si>
  <si>
    <t>-16.59%</t>
  </si>
  <si>
    <t>-18.49%</t>
  </si>
  <si>
    <t>-9.75%</t>
  </si>
  <si>
    <t>-2.05%</t>
  </si>
  <si>
    <t>-2.10%</t>
  </si>
  <si>
    <t>-6.13%</t>
  </si>
  <si>
    <t>-11.30%</t>
  </si>
  <si>
    <t>-26.33%</t>
  </si>
  <si>
    <t>-5.61%</t>
  </si>
  <si>
    <t>-17.39%</t>
  </si>
  <si>
    <t>23.88%</t>
  </si>
  <si>
    <t>-31.40%</t>
  </si>
  <si>
    <t>-10.15%</t>
  </si>
  <si>
    <t>11.25%</t>
  </si>
  <si>
    <t>-25.86%</t>
  </si>
  <si>
    <t>-22.02%</t>
  </si>
  <si>
    <t>-0.51%</t>
  </si>
  <si>
    <t>-10.08%</t>
  </si>
  <si>
    <t>-20.88%</t>
  </si>
  <si>
    <t>-22.11%</t>
  </si>
  <si>
    <t>62.72%</t>
  </si>
  <si>
    <t>-27.67%</t>
  </si>
  <si>
    <t>-13.15%</t>
  </si>
  <si>
    <t>-26.79%</t>
  </si>
  <si>
    <t>-7.15%</t>
  </si>
  <si>
    <t>-22.92%</t>
  </si>
  <si>
    <t>32.55%</t>
  </si>
  <si>
    <t>-33.81%</t>
  </si>
  <si>
    <t>-13.97%</t>
  </si>
  <si>
    <t>-23.78%</t>
  </si>
  <si>
    <t>-19.00%</t>
  </si>
  <si>
    <t>-15.40%</t>
  </si>
  <si>
    <t>-16.76%</t>
  </si>
  <si>
    <t>-13.13%</t>
  </si>
  <si>
    <t>-25.56%</t>
  </si>
  <si>
    <t>-19.87%</t>
  </si>
  <si>
    <t>-39.33%</t>
  </si>
  <si>
    <t>-23.79%</t>
  </si>
  <si>
    <t>-52.07%</t>
  </si>
  <si>
    <t>-51.13%</t>
  </si>
  <si>
    <t>-14.78%</t>
  </si>
  <si>
    <t>-19.10%</t>
  </si>
  <si>
    <t>-12.51%</t>
  </si>
  <si>
    <t>-13.30%</t>
  </si>
  <si>
    <t>-3.30%</t>
  </si>
  <si>
    <t>-25.96%</t>
  </si>
  <si>
    <t>-18.02%</t>
  </si>
  <si>
    <t>-31.26%</t>
  </si>
  <si>
    <t>-18.04%</t>
  </si>
  <si>
    <t>-21.48%</t>
  </si>
  <si>
    <t>-13.69%</t>
  </si>
  <si>
    <t>-36.55%</t>
  </si>
  <si>
    <t>-22.06%</t>
  </si>
  <si>
    <t>-19.84%</t>
  </si>
  <si>
    <t>-37.51%</t>
  </si>
  <si>
    <t>-30.29%</t>
  </si>
  <si>
    <t>-34.96%</t>
  </si>
  <si>
    <t>-21.20%</t>
  </si>
  <si>
    <t>-16.93%</t>
  </si>
  <si>
    <t>19.68%</t>
  </si>
  <si>
    <t>-31.20%</t>
  </si>
  <si>
    <t>-21.75%</t>
  </si>
  <si>
    <t>-34.65%</t>
  </si>
  <si>
    <t>-25.11%</t>
  </si>
  <si>
    <t>11.97%</t>
  </si>
  <si>
    <t>-18.26%</t>
  </si>
  <si>
    <t>-54.38%</t>
  </si>
  <si>
    <t>-23.75%</t>
  </si>
  <si>
    <t>-23.87%</t>
  </si>
  <si>
    <t>-43.36%</t>
  </si>
  <si>
    <t>-11.83%</t>
  </si>
  <si>
    <t>-20.68%</t>
  </si>
  <si>
    <t>-14.94%</t>
  </si>
  <si>
    <t>-22.13%</t>
  </si>
  <si>
    <t>-18.21%</t>
  </si>
  <si>
    <t>-26.76%</t>
  </si>
  <si>
    <t>33.62%</t>
  </si>
  <si>
    <t>80.88%</t>
  </si>
  <si>
    <t>46.93%</t>
  </si>
  <si>
    <t>0.10%</t>
  </si>
  <si>
    <t>34.92%</t>
  </si>
  <si>
    <t>63.36%</t>
  </si>
  <si>
    <t>11.12%</t>
  </si>
  <si>
    <t>-28.71%</t>
  </si>
  <si>
    <t>-20.39%</t>
  </si>
  <si>
    <t>-45.80%</t>
  </si>
  <si>
    <t>-37.95%</t>
  </si>
  <si>
    <t>47.99%</t>
  </si>
  <si>
    <t>43.91%</t>
  </si>
  <si>
    <t>44.10%</t>
  </si>
  <si>
    <t>-16.97%</t>
  </si>
  <si>
    <t>31.17%</t>
  </si>
  <si>
    <t>-28.36%</t>
  </si>
  <si>
    <t>26.42%</t>
  </si>
  <si>
    <t>9.76%</t>
  </si>
  <si>
    <t>-14.62%</t>
  </si>
  <si>
    <t>17.03%</t>
  </si>
  <si>
    <t>18.38%</t>
  </si>
  <si>
    <t>17.15%</t>
  </si>
  <si>
    <t>49.99%</t>
  </si>
  <si>
    <t>28.24%</t>
  </si>
  <si>
    <t>-24.79%</t>
  </si>
  <si>
    <t>-5.82%</t>
  </si>
  <si>
    <t>-35.01%</t>
  </si>
  <si>
    <t>-35.43%</t>
  </si>
  <si>
    <t>35.85%</t>
  </si>
  <si>
    <t>-24.88%</t>
  </si>
  <si>
    <t>-37.37%</t>
  </si>
  <si>
    <t>15.22%</t>
  </si>
  <si>
    <t>24.63%</t>
  </si>
  <si>
    <t>-22.70%</t>
  </si>
  <si>
    <t>-7.10%</t>
  </si>
  <si>
    <t>-42.38%</t>
  </si>
  <si>
    <t>6.54%</t>
  </si>
  <si>
    <t>-62.41%</t>
  </si>
  <si>
    <t>-12.25%</t>
  </si>
  <si>
    <t>-29.16%</t>
  </si>
  <si>
    <t>4.78%</t>
  </si>
  <si>
    <t>-6.53%</t>
  </si>
  <si>
    <t>-8.38%</t>
  </si>
  <si>
    <t>107.75%</t>
  </si>
  <si>
    <t>-5.74%</t>
  </si>
  <si>
    <t>-4.93%</t>
  </si>
  <si>
    <t>-18.52%</t>
  </si>
  <si>
    <t>-0.08%</t>
  </si>
  <si>
    <t>-8.63%</t>
  </si>
  <si>
    <t>17.80%</t>
  </si>
  <si>
    <t>-5.90%</t>
  </si>
  <si>
    <t>16.47%</t>
  </si>
  <si>
    <t>22.77%</t>
  </si>
  <si>
    <t>18.98%</t>
  </si>
  <si>
    <t>35.87%</t>
  </si>
  <si>
    <t>30.62%</t>
  </si>
  <si>
    <t>28.03%</t>
  </si>
  <si>
    <t>134.58%</t>
  </si>
  <si>
    <t>156.10%</t>
  </si>
  <si>
    <t>26.40%</t>
  </si>
  <si>
    <t>-28.03%</t>
  </si>
  <si>
    <t>12.33%</t>
  </si>
  <si>
    <t>51.19%</t>
  </si>
  <si>
    <t>42.68%</t>
  </si>
  <si>
    <t>31.94%</t>
  </si>
  <si>
    <t>9.69%</t>
  </si>
  <si>
    <t>38.05%</t>
  </si>
  <si>
    <t>68.75%</t>
  </si>
  <si>
    <t>31.05%</t>
  </si>
  <si>
    <t>21.60%</t>
  </si>
  <si>
    <t>42.39%</t>
  </si>
  <si>
    <t>26.51%</t>
  </si>
  <si>
    <t>25.04%</t>
  </si>
  <si>
    <t>-23.02%</t>
  </si>
  <si>
    <t>30.94%</t>
  </si>
  <si>
    <t>25.25%</t>
  </si>
  <si>
    <t>27.58%</t>
  </si>
  <si>
    <t>38.21%</t>
  </si>
  <si>
    <t>-19.30%</t>
  </si>
  <si>
    <t>20.42%</t>
  </si>
  <si>
    <t>44.92%</t>
  </si>
  <si>
    <t>-55.56%</t>
  </si>
  <si>
    <t>-18.48%</t>
  </si>
  <si>
    <t>173.08%</t>
  </si>
  <si>
    <t>31.44%</t>
  </si>
  <si>
    <t>42.99%</t>
  </si>
  <si>
    <t>31.12%</t>
  </si>
  <si>
    <t>13.15%</t>
  </si>
  <si>
    <t>-18.85%</t>
  </si>
  <si>
    <t>51.08%</t>
  </si>
  <si>
    <t>57.73%</t>
  </si>
  <si>
    <t>-15.94%</t>
  </si>
  <si>
    <t>-9.20%</t>
  </si>
  <si>
    <t>13.77%</t>
  </si>
  <si>
    <t>20.76%</t>
  </si>
  <si>
    <t>-31.13%</t>
  </si>
  <si>
    <t>0.07%</t>
  </si>
  <si>
    <t>-44.58%</t>
  </si>
  <si>
    <t>-13.62%</t>
  </si>
  <si>
    <t>20.77%</t>
  </si>
  <si>
    <t>8.08%</t>
  </si>
  <si>
    <t>-7.01%</t>
  </si>
  <si>
    <t>19.61%</t>
  </si>
  <si>
    <t>-31.07%</t>
  </si>
  <si>
    <t>-17.57%</t>
  </si>
  <si>
    <t>-16.22%</t>
  </si>
  <si>
    <t>-12.16%</t>
  </si>
  <si>
    <t>-30.11%</t>
  </si>
  <si>
    <t>-26.61%</t>
  </si>
  <si>
    <t>13.62%</t>
  </si>
  <si>
    <t>-16.83%</t>
  </si>
  <si>
    <t>-9.11%</t>
  </si>
  <si>
    <t>-26.88%</t>
  </si>
  <si>
    <t>-13.22%</t>
  </si>
  <si>
    <t>-45.10%</t>
  </si>
  <si>
    <t>-10.20%</t>
  </si>
  <si>
    <t>-29.58%</t>
  </si>
  <si>
    <t>-21.66%</t>
  </si>
  <si>
    <t>-74.29%</t>
  </si>
  <si>
    <t>-9.69%</t>
  </si>
  <si>
    <t>-12.15%</t>
  </si>
  <si>
    <t>-28.19%</t>
  </si>
  <si>
    <t>-25.63%</t>
  </si>
  <si>
    <t>-21.90%</t>
  </si>
  <si>
    <t>-31.30%</t>
  </si>
  <si>
    <t>-21.31%</t>
  </si>
  <si>
    <t>15.11%</t>
  </si>
  <si>
    <t>15.47%</t>
  </si>
  <si>
    <t>16.16%</t>
  </si>
  <si>
    <t>32.14%</t>
  </si>
  <si>
    <t>38.81%</t>
  </si>
  <si>
    <t>9.32%</t>
  </si>
  <si>
    <t>-30.60%</t>
  </si>
  <si>
    <t>-34.32%</t>
  </si>
  <si>
    <t>35.88%</t>
  </si>
  <si>
    <t>7.71%</t>
  </si>
  <si>
    <t>20.05%</t>
  </si>
  <si>
    <t>-0.04%</t>
  </si>
  <si>
    <t>32.85%</t>
  </si>
  <si>
    <t>-6.94%</t>
  </si>
  <si>
    <t>27.46%</t>
  </si>
  <si>
    <t>24.67%</t>
  </si>
  <si>
    <t>-21.26%</t>
  </si>
  <si>
    <t>57.14%</t>
  </si>
  <si>
    <t>29.07%</t>
  </si>
  <si>
    <t>19.48%</t>
  </si>
  <si>
    <t>14.23%</t>
  </si>
  <si>
    <t>23.27%</t>
  </si>
  <si>
    <t>-3.40%</t>
  </si>
  <si>
    <t>49.51%</t>
  </si>
  <si>
    <t>2.45%</t>
  </si>
  <si>
    <t>25.84%</t>
  </si>
  <si>
    <t>17.75%</t>
  </si>
  <si>
    <t>23.46%</t>
  </si>
  <si>
    <t>-21.50%</t>
  </si>
  <si>
    <t>29.88%</t>
  </si>
  <si>
    <t>-0.02%</t>
  </si>
  <si>
    <t>45.60%</t>
  </si>
  <si>
    <t>10.13%</t>
  </si>
  <si>
    <t>29.14%</t>
  </si>
  <si>
    <t>-14.26%</t>
  </si>
  <si>
    <t>29.31%</t>
  </si>
  <si>
    <t>19.46%</t>
  </si>
  <si>
    <t>6.68%</t>
  </si>
  <si>
    <t>11.26%</t>
  </si>
  <si>
    <t>-14.41%</t>
  </si>
  <si>
    <t>-18.01%</t>
  </si>
  <si>
    <t>7.11%</t>
  </si>
  <si>
    <t>16.69%</t>
  </si>
  <si>
    <t>-12.11%</t>
  </si>
  <si>
    <t>-14.27%</t>
  </si>
  <si>
    <t>-20.31%</t>
  </si>
  <si>
    <t>-9.74%</t>
  </si>
  <si>
    <t>-26.73%</t>
  </si>
  <si>
    <t>-32.90%</t>
  </si>
  <si>
    <t>-0.12%</t>
  </si>
  <si>
    <t>337.50%</t>
  </si>
  <si>
    <t>-43.46%</t>
  </si>
  <si>
    <t>-18.12%</t>
  </si>
  <si>
    <t>29.76%</t>
  </si>
  <si>
    <t>-28.87%</t>
  </si>
  <si>
    <t>-26.52%</t>
  </si>
  <si>
    <t>-9.45%</t>
  </si>
  <si>
    <t>-12.54%</t>
  </si>
  <si>
    <t>-30.08%</t>
  </si>
  <si>
    <t>-30.88%</t>
  </si>
  <si>
    <t>15.76%</t>
  </si>
  <si>
    <t>0.05%</t>
  </si>
  <si>
    <t>24.97%</t>
  </si>
  <si>
    <t>27.16%</t>
  </si>
  <si>
    <t>54.17%</t>
  </si>
  <si>
    <t>-34.64%</t>
  </si>
  <si>
    <t>35.59%</t>
  </si>
  <si>
    <t>-23.50%</t>
  </si>
  <si>
    <t>-45.22%</t>
  </si>
  <si>
    <t>38.60%</t>
  </si>
  <si>
    <t>14.03%</t>
  </si>
  <si>
    <t>19.32%</t>
  </si>
  <si>
    <t>14.60%</t>
  </si>
  <si>
    <t>-10.80%</t>
  </si>
  <si>
    <t>47.06%</t>
  </si>
  <si>
    <t>43.04%</t>
  </si>
  <si>
    <t>-26.75%</t>
  </si>
  <si>
    <t>11.23%</t>
  </si>
  <si>
    <t>44.21%</t>
  </si>
  <si>
    <t>29.92%</t>
  </si>
  <si>
    <t>-22.30%</t>
  </si>
  <si>
    <t>28.76%</t>
  </si>
  <si>
    <t>36.77%</t>
  </si>
  <si>
    <t>-10.69%</t>
  </si>
  <si>
    <t>25.51%</t>
  </si>
  <si>
    <t>22.01%</t>
  </si>
  <si>
    <t>18.76%</t>
  </si>
  <si>
    <t>41.57%</t>
  </si>
  <si>
    <t>57.05%</t>
  </si>
  <si>
    <t>75.69%</t>
  </si>
  <si>
    <t>-41.36%</t>
  </si>
  <si>
    <t>14.25%</t>
  </si>
  <si>
    <t>5.89%</t>
  </si>
  <si>
    <t>25.65%</t>
  </si>
  <si>
    <t>5.83%</t>
  </si>
  <si>
    <t>25.45%</t>
  </si>
  <si>
    <t>-13.37%</t>
  </si>
  <si>
    <t>15.14%</t>
  </si>
  <si>
    <t>-18.39%</t>
  </si>
  <si>
    <t>19.34%</t>
  </si>
  <si>
    <t>14.54%</t>
  </si>
  <si>
    <t>-17.87%</t>
  </si>
  <si>
    <t>-37.43%</t>
  </si>
  <si>
    <t>-15.36%</t>
  </si>
  <si>
    <t>-51.30%</t>
  </si>
  <si>
    <t>-12.03%</t>
  </si>
  <si>
    <t>12.03%</t>
  </si>
  <si>
    <t>15.28%</t>
  </si>
  <si>
    <t>-31.47%</t>
  </si>
  <si>
    <t>8.09%</t>
  </si>
  <si>
    <t>21.37%</t>
  </si>
  <si>
    <t>6.59%</t>
  </si>
  <si>
    <t>-17.18%</t>
  </si>
  <si>
    <t>18.09%</t>
  </si>
  <si>
    <t>2.39%</t>
  </si>
  <si>
    <t>39.29%</t>
  </si>
  <si>
    <t>-57.26%</t>
  </si>
  <si>
    <t>48.60%</t>
  </si>
  <si>
    <t>-10.21%</t>
  </si>
  <si>
    <t>21.87%</t>
  </si>
  <si>
    <t>246.45%</t>
  </si>
  <si>
    <t>-27.90%</t>
  </si>
  <si>
    <t>-5.94%</t>
  </si>
  <si>
    <t>17.28%</t>
  </si>
  <si>
    <t>-16.96%</t>
  </si>
  <si>
    <t>-29.91%</t>
  </si>
  <si>
    <t>30.97%</t>
  </si>
  <si>
    <t>-9.59%</t>
  </si>
  <si>
    <t>11.13%</t>
  </si>
  <si>
    <t>39.02%</t>
  </si>
  <si>
    <t>-18.74%</t>
  </si>
  <si>
    <t>15.57%</t>
  </si>
  <si>
    <t>-29.57%</t>
  </si>
  <si>
    <t>-7.16%</t>
  </si>
  <si>
    <t>78.86%</t>
  </si>
  <si>
    <t>6.46%</t>
  </si>
  <si>
    <t>-2.39%</t>
  </si>
  <si>
    <t>25.15%</t>
  </si>
  <si>
    <t>31.64%</t>
  </si>
  <si>
    <t>33.89%</t>
  </si>
  <si>
    <t>30.70%</t>
  </si>
  <si>
    <t>30.49%</t>
  </si>
  <si>
    <t>29.33%</t>
  </si>
  <si>
    <t>12.45%</t>
  </si>
  <si>
    <t>12.25%</t>
  </si>
  <si>
    <t>16.38%</t>
  </si>
  <si>
    <t>16.84%</t>
  </si>
  <si>
    <t>44.86%</t>
  </si>
  <si>
    <t>19.29%</t>
  </si>
  <si>
    <t>14.87%</t>
  </si>
  <si>
    <t>15.97%</t>
  </si>
  <si>
    <t>6.64%</t>
  </si>
  <si>
    <t>91.99%</t>
  </si>
  <si>
    <t>16.59%</t>
  </si>
  <si>
    <t>93.86%</t>
  </si>
  <si>
    <t>32.98%</t>
  </si>
  <si>
    <t>20.22%</t>
  </si>
  <si>
    <t>7.18%</t>
  </si>
  <si>
    <t>-35.94%</t>
  </si>
  <si>
    <t>-18.79%</t>
  </si>
  <si>
    <t>20.38%</t>
  </si>
  <si>
    <t>-17.29%</t>
  </si>
  <si>
    <t>-13.06%</t>
  </si>
  <si>
    <t>49.11%</t>
  </si>
  <si>
    <t>26.83%</t>
  </si>
  <si>
    <t>18.97%</t>
  </si>
  <si>
    <t>-37.99%</t>
  </si>
  <si>
    <t>21.99%</t>
  </si>
  <si>
    <t>-16.37%</t>
  </si>
  <si>
    <t>9.46%</t>
  </si>
  <si>
    <t>-43.52%</t>
  </si>
  <si>
    <t>-24.27%</t>
  </si>
  <si>
    <t>-24.28%</t>
  </si>
  <si>
    <t>128.31%</t>
  </si>
  <si>
    <t>26.79%</t>
  </si>
  <si>
    <t>16.75%</t>
  </si>
  <si>
    <t>-25.23%</t>
  </si>
  <si>
    <t>-63.46%</t>
  </si>
  <si>
    <t>34.64%</t>
  </si>
  <si>
    <t>40.31%</t>
  </si>
  <si>
    <t>26.46%</t>
  </si>
  <si>
    <t>88.52%</t>
  </si>
  <si>
    <t>19.30%</t>
  </si>
  <si>
    <t>13.45%</t>
  </si>
  <si>
    <t>22.89%</t>
  </si>
  <si>
    <t>-29.82%</t>
  </si>
  <si>
    <t>82.86%</t>
  </si>
  <si>
    <t>105.07%</t>
  </si>
  <si>
    <t>24.26%</t>
  </si>
  <si>
    <t>13.38%</t>
  </si>
  <si>
    <t>20.72%</t>
  </si>
  <si>
    <t>-73.89%</t>
  </si>
  <si>
    <t>52.08%</t>
  </si>
  <si>
    <t>30.38%</t>
  </si>
  <si>
    <t>27.70%</t>
  </si>
  <si>
    <t>-13.21%</t>
  </si>
  <si>
    <t>61.88%</t>
  </si>
  <si>
    <t>36.42%</t>
  </si>
  <si>
    <t>13.50%</t>
  </si>
  <si>
    <t>63.23%</t>
  </si>
  <si>
    <t>-25.49%</t>
  </si>
  <si>
    <t>-20.01%</t>
  </si>
  <si>
    <t>4.83%</t>
  </si>
  <si>
    <t>8.59%</t>
  </si>
  <si>
    <t>-17.36%</t>
  </si>
  <si>
    <t>-44.91%</t>
  </si>
  <si>
    <t>14.65%</t>
  </si>
  <si>
    <t>-0.18%</t>
  </si>
  <si>
    <t>24.08%</t>
  </si>
  <si>
    <t>33.57%</t>
  </si>
  <si>
    <t>13.42%</t>
  </si>
  <si>
    <t>30.61%</t>
  </si>
  <si>
    <t>45.34%</t>
  </si>
  <si>
    <t>27.43%</t>
  </si>
  <si>
    <t>13.74%</t>
  </si>
  <si>
    <t>51.45%</t>
  </si>
  <si>
    <t>4.38%</t>
  </si>
  <si>
    <t>12.53%</t>
  </si>
  <si>
    <t>-19.38%</t>
  </si>
  <si>
    <t>51.95%</t>
  </si>
  <si>
    <t>-71.71%</t>
  </si>
  <si>
    <t>20.18%</t>
  </si>
  <si>
    <t>22.31%</t>
  </si>
  <si>
    <t>-21.76%</t>
  </si>
  <si>
    <t>-20.09%</t>
  </si>
  <si>
    <t>13.96%</t>
  </si>
  <si>
    <t>17.57%</t>
  </si>
  <si>
    <t>32.41%</t>
  </si>
  <si>
    <t>24.65%</t>
  </si>
  <si>
    <t>5.87%</t>
  </si>
  <si>
    <t>-0.06%</t>
  </si>
  <si>
    <t>-3.86%</t>
  </si>
  <si>
    <t>-16.03%</t>
  </si>
  <si>
    <t>20.12%</t>
  </si>
  <si>
    <t>-15.99%</t>
  </si>
  <si>
    <t>22.02%</t>
  </si>
  <si>
    <t>-12.04%</t>
  </si>
  <si>
    <t>36.33%</t>
  </si>
  <si>
    <t>45.24%</t>
  </si>
  <si>
    <t>-10.02%</t>
  </si>
  <si>
    <t>22.40%</t>
  </si>
  <si>
    <t>-9.79%</t>
  </si>
  <si>
    <t>17.76%</t>
  </si>
  <si>
    <t>-14.50%</t>
  </si>
  <si>
    <t>-14.15%</t>
  </si>
  <si>
    <t>125.42%</t>
  </si>
  <si>
    <t>24.60%</t>
  </si>
  <si>
    <t>35.29%</t>
  </si>
  <si>
    <t>-17.61%</t>
  </si>
  <si>
    <t>-0.11%</t>
  </si>
  <si>
    <t>23.40%</t>
  </si>
  <si>
    <t>55.33%</t>
  </si>
  <si>
    <t>-22.85%</t>
  </si>
  <si>
    <t>-37.10%</t>
  </si>
  <si>
    <t>14.64%</t>
  </si>
  <si>
    <t>11.06%</t>
  </si>
  <si>
    <t>80.53%</t>
  </si>
  <si>
    <t>-26.82%</t>
  </si>
  <si>
    <t>49.22%</t>
  </si>
  <si>
    <t>-42.15%</t>
  </si>
  <si>
    <t>-0.07%</t>
  </si>
  <si>
    <t>31.19%</t>
  </si>
  <si>
    <t>-15.60%</t>
  </si>
  <si>
    <t>10.90%</t>
  </si>
  <si>
    <t>16.98%</t>
  </si>
  <si>
    <t>91.93%</t>
  </si>
  <si>
    <t>23.65%</t>
  </si>
  <si>
    <t>14.22%</t>
  </si>
  <si>
    <t>-18.24%</t>
  </si>
  <si>
    <t>-37.17%</t>
  </si>
  <si>
    <t>-16.57%</t>
  </si>
  <si>
    <t>-20.33%</t>
  </si>
  <si>
    <t>27.47%</t>
  </si>
  <si>
    <t>-30.41%</t>
  </si>
  <si>
    <t>-47.90%</t>
  </si>
  <si>
    <t>19.75%</t>
  </si>
  <si>
    <t>20.31%</t>
  </si>
  <si>
    <t>-13.55%</t>
  </si>
  <si>
    <t>45.45%</t>
  </si>
  <si>
    <t>19.85%</t>
  </si>
  <si>
    <t>-19.35%</t>
  </si>
  <si>
    <t>-13.18%</t>
  </si>
  <si>
    <t>12.44%</t>
  </si>
  <si>
    <t>-10.97%</t>
  </si>
  <si>
    <t>0.18%</t>
  </si>
  <si>
    <t>11.04%</t>
  </si>
  <si>
    <t>-15.86%</t>
  </si>
  <si>
    <t>14.77%</t>
  </si>
  <si>
    <t>15.91%</t>
  </si>
  <si>
    <t>-8.48%</t>
  </si>
  <si>
    <t>-19.82%</t>
  </si>
  <si>
    <t>-12.34%</t>
  </si>
  <si>
    <t>-21.22%</t>
  </si>
  <si>
    <t>37.51%</t>
  </si>
  <si>
    <t>-18.46%</t>
  </si>
  <si>
    <t>-21.74%</t>
  </si>
  <si>
    <t>-17.34%</t>
  </si>
  <si>
    <t>18.11%</t>
  </si>
  <si>
    <t>23.60%</t>
  </si>
  <si>
    <t>-16.04%</t>
  </si>
  <si>
    <t>-16.08%</t>
  </si>
  <si>
    <t>-29.64%</t>
  </si>
  <si>
    <t>-84.85%</t>
  </si>
  <si>
    <t>-21.11%</t>
  </si>
  <si>
    <t>-18.61%</t>
  </si>
  <si>
    <t>-21.12%</t>
  </si>
  <si>
    <t>20.19%</t>
  </si>
  <si>
    <t>-13.56%</t>
  </si>
  <si>
    <t>-26.70%</t>
  </si>
  <si>
    <t>-15.75%</t>
  </si>
  <si>
    <t>-20.05%</t>
  </si>
  <si>
    <t>-18.09%</t>
  </si>
  <si>
    <t>-33.10%</t>
  </si>
  <si>
    <t>-21.44%</t>
  </si>
  <si>
    <t>29.21%</t>
  </si>
  <si>
    <t>-34.58%</t>
  </si>
  <si>
    <t>20.07%</t>
  </si>
  <si>
    <t>23.68%</t>
  </si>
  <si>
    <t>-4.03%</t>
  </si>
  <si>
    <t>-63.38%</t>
  </si>
  <si>
    <t>-12.49%</t>
  </si>
  <si>
    <t>-13.42%</t>
  </si>
  <si>
    <t>-17.30%</t>
  </si>
  <si>
    <t>-20.18%</t>
  </si>
  <si>
    <t>-21.14%</t>
  </si>
  <si>
    <t>26.16%</t>
  </si>
  <si>
    <t>-24.40%</t>
  </si>
  <si>
    <t>-15.48%</t>
  </si>
  <si>
    <t>44.05%</t>
  </si>
  <si>
    <t>-19.96%</t>
  </si>
  <si>
    <t>-34.62%</t>
  </si>
  <si>
    <t>-14.75%</t>
  </si>
  <si>
    <t>21.12%</t>
  </si>
  <si>
    <t>39.62%</t>
  </si>
  <si>
    <t>6.51%</t>
  </si>
  <si>
    <t>-32.57%</t>
  </si>
  <si>
    <t>-21.45%</t>
  </si>
  <si>
    <t>7.10%</t>
  </si>
  <si>
    <t>-38.02%</t>
  </si>
  <si>
    <t>-17.26%</t>
  </si>
  <si>
    <t>41.72%</t>
  </si>
  <si>
    <t>38.02%</t>
  </si>
  <si>
    <t>-34.43%</t>
  </si>
  <si>
    <t>9.58%</t>
  </si>
  <si>
    <t>-10.16%</t>
  </si>
  <si>
    <t>19.45%</t>
  </si>
  <si>
    <t>14.57%</t>
  </si>
  <si>
    <t>17.22%</t>
  </si>
  <si>
    <t>-16.70%</t>
  </si>
  <si>
    <t>88.38%</t>
  </si>
  <si>
    <t>33.88%</t>
  </si>
  <si>
    <t>-16.81%</t>
  </si>
  <si>
    <t>-16.86%</t>
  </si>
  <si>
    <t>22.43%</t>
  </si>
  <si>
    <t>-39.52%</t>
  </si>
  <si>
    <t>-18.08%</t>
  </si>
  <si>
    <t>-30.95%</t>
  </si>
  <si>
    <t>-15.35%</t>
  </si>
  <si>
    <t>-26.55%</t>
  </si>
  <si>
    <t>47.65%</t>
  </si>
  <si>
    <t>106.25%</t>
  </si>
  <si>
    <t>-30.76%</t>
  </si>
  <si>
    <t>-26.39%</t>
  </si>
  <si>
    <t>25.90%</t>
  </si>
  <si>
    <t>57.66%</t>
  </si>
  <si>
    <t>37.45%</t>
  </si>
  <si>
    <t>17.62%</t>
  </si>
  <si>
    <t>38.57%</t>
  </si>
  <si>
    <t>-41.83%</t>
  </si>
  <si>
    <t>-75.79%</t>
  </si>
  <si>
    <t>14.72%</t>
  </si>
  <si>
    <t>28.55%</t>
  </si>
  <si>
    <t>19.88%</t>
  </si>
  <si>
    <t>-19.70%</t>
  </si>
  <si>
    <t>13.03%</t>
  </si>
  <si>
    <t>18.15%</t>
  </si>
  <si>
    <t>-21.24%</t>
  </si>
  <si>
    <t>15.93%</t>
  </si>
  <si>
    <t>25.43%</t>
  </si>
  <si>
    <t>9.13%</t>
  </si>
  <si>
    <t>22.76%</t>
  </si>
  <si>
    <t>14.82%</t>
  </si>
  <si>
    <t>-24.66%</t>
  </si>
  <si>
    <t>-45.55%</t>
  </si>
  <si>
    <t>27.97%</t>
  </si>
  <si>
    <t>-28.69%</t>
  </si>
  <si>
    <t>15.02%</t>
  </si>
  <si>
    <t>36.79%</t>
  </si>
  <si>
    <t>15.29%</t>
  </si>
  <si>
    <t>-25.06%</t>
  </si>
  <si>
    <t>-59.84%</t>
  </si>
  <si>
    <t>53.33%</t>
  </si>
  <si>
    <t>-14.17%</t>
  </si>
  <si>
    <t>-27.21%</t>
  </si>
  <si>
    <t>-16.74%</t>
  </si>
  <si>
    <t>-11.34%</t>
  </si>
  <si>
    <t>-21.17%</t>
  </si>
  <si>
    <t>-25.75%</t>
  </si>
  <si>
    <t>-8.29%</t>
  </si>
  <si>
    <t>20.23%</t>
  </si>
  <si>
    <t>-16.11%</t>
  </si>
  <si>
    <t>25.03%</t>
  </si>
  <si>
    <t>25.49%</t>
  </si>
  <si>
    <t>39.27%</t>
  </si>
  <si>
    <t>31.31%</t>
  </si>
  <si>
    <t>53.81%</t>
  </si>
  <si>
    <t>15.89%</t>
  </si>
  <si>
    <t>41.58%</t>
  </si>
  <si>
    <t>-6.89%</t>
  </si>
  <si>
    <t>28.30%</t>
  </si>
  <si>
    <t>42.16%</t>
  </si>
  <si>
    <t>-36.25%</t>
  </si>
  <si>
    <t>-22.69%</t>
  </si>
  <si>
    <t>-39.34%</t>
  </si>
  <si>
    <t>88.76%</t>
  </si>
  <si>
    <t>-4.50%</t>
  </si>
  <si>
    <t>16.11%</t>
  </si>
  <si>
    <t>-11.12%</t>
  </si>
  <si>
    <t>10.70%</t>
  </si>
  <si>
    <t>-23.65%</t>
  </si>
  <si>
    <t>52.38%</t>
  </si>
  <si>
    <t>-24.91%</t>
  </si>
  <si>
    <t>11.68%</t>
  </si>
  <si>
    <t>12.78%</t>
  </si>
  <si>
    <t>-20.98%</t>
  </si>
  <si>
    <t>-23.04%</t>
  </si>
  <si>
    <t>-9.70%</t>
  </si>
  <si>
    <t>41.18%</t>
  </si>
  <si>
    <t>27.62%</t>
  </si>
  <si>
    <t>-47.29%</t>
  </si>
  <si>
    <t>-26.08%</t>
  </si>
  <si>
    <t>-30.67%</t>
  </si>
  <si>
    <t>-24.82%</t>
  </si>
  <si>
    <t>-15.11%</t>
  </si>
  <si>
    <t>-28.42%</t>
  </si>
  <si>
    <t>-44.85%</t>
  </si>
  <si>
    <t>-8.97%</t>
  </si>
  <si>
    <t>51.92%</t>
  </si>
  <si>
    <t>46.84%</t>
  </si>
  <si>
    <t>-24.80%</t>
  </si>
  <si>
    <t>8.03%</t>
  </si>
  <si>
    <t>14.96%</t>
  </si>
  <si>
    <t>37.23%</t>
  </si>
  <si>
    <t>-10.82%</t>
  </si>
  <si>
    <t>-13.74%</t>
  </si>
  <si>
    <t>-94.67%</t>
  </si>
  <si>
    <t>-13.83%</t>
  </si>
  <si>
    <t>-14.83%</t>
  </si>
  <si>
    <t>-12.30%</t>
  </si>
  <si>
    <t>-38.69%</t>
  </si>
  <si>
    <t>78.15%</t>
  </si>
  <si>
    <t>-22.19%</t>
  </si>
  <si>
    <t>-33.58%</t>
  </si>
  <si>
    <t>-22.45%</t>
  </si>
  <si>
    <t>-32.76%</t>
  </si>
  <si>
    <t>-42.07%</t>
  </si>
  <si>
    <t>-32.67%</t>
  </si>
  <si>
    <t>-41.35%</t>
  </si>
  <si>
    <t>-27.56%</t>
  </si>
  <si>
    <t>-25.87%</t>
  </si>
  <si>
    <t>21.95%</t>
  </si>
  <si>
    <t>-30.47%</t>
  </si>
  <si>
    <t>-41.55%</t>
  </si>
  <si>
    <t>-26.00%</t>
  </si>
  <si>
    <t>-21.72%</t>
  </si>
  <si>
    <t>-28.32%</t>
  </si>
  <si>
    <t>-21.71%</t>
  </si>
  <si>
    <t>-17.20%</t>
  </si>
  <si>
    <t>-32.36%</t>
  </si>
  <si>
    <t>-17.47%</t>
  </si>
  <si>
    <t>-11.26%</t>
  </si>
  <si>
    <t>-20.78%</t>
  </si>
  <si>
    <t>-28.66%</t>
  </si>
  <si>
    <t>-22.58%</t>
  </si>
  <si>
    <t>-13.68%</t>
  </si>
  <si>
    <t>-13.31%</t>
  </si>
  <si>
    <t>-11.28%</t>
  </si>
  <si>
    <t>58.33%</t>
  </si>
  <si>
    <t>55.56%</t>
  </si>
  <si>
    <t>64.75%</t>
  </si>
  <si>
    <t>-36.81%</t>
  </si>
  <si>
    <t>-18.50%</t>
  </si>
  <si>
    <t>-18.53%</t>
  </si>
  <si>
    <t>11.02%</t>
  </si>
  <si>
    <t>19.37%</t>
  </si>
  <si>
    <t>-15.55%</t>
  </si>
  <si>
    <t>145.70%</t>
  </si>
  <si>
    <t>20.10%</t>
  </si>
  <si>
    <t>-24.77%</t>
  </si>
  <si>
    <t>-40.74%</t>
  </si>
  <si>
    <t>40.09%</t>
  </si>
  <si>
    <t>22.68%</t>
  </si>
  <si>
    <t>19.74%</t>
  </si>
  <si>
    <t>206.91%</t>
  </si>
  <si>
    <t>-17.32%</t>
  </si>
  <si>
    <t>12.83%</t>
  </si>
  <si>
    <t>-47.05%</t>
  </si>
  <si>
    <t>-43.60%</t>
  </si>
  <si>
    <t>-21.84%</t>
  </si>
  <si>
    <t>28.82%</t>
  </si>
  <si>
    <t>-15.34%</t>
  </si>
  <si>
    <t>-18.51%</t>
  </si>
  <si>
    <t>-25.08%</t>
  </si>
  <si>
    <t>-12.20%</t>
  </si>
  <si>
    <t>83.82%</t>
  </si>
  <si>
    <t>12.54%</t>
  </si>
  <si>
    <t>8.18%</t>
  </si>
  <si>
    <t>25.37%</t>
  </si>
  <si>
    <t>58.28%</t>
  </si>
  <si>
    <t>-26.40%</t>
  </si>
  <si>
    <t>30.81%</t>
  </si>
  <si>
    <t>45.27%</t>
  </si>
  <si>
    <t>42.54%</t>
  </si>
  <si>
    <t>-54.37%</t>
  </si>
  <si>
    <t>-14.33%</t>
  </si>
  <si>
    <t>-19.94%</t>
  </si>
  <si>
    <t>-26.37%</t>
  </si>
  <si>
    <t>17.53%</t>
  </si>
  <si>
    <t>50.38%</t>
  </si>
  <si>
    <t>46.96%</t>
  </si>
  <si>
    <t>-13.77%</t>
  </si>
  <si>
    <t>16.50%</t>
  </si>
  <si>
    <t>-29.75%</t>
  </si>
  <si>
    <t>24.10%</t>
  </si>
  <si>
    <t>-35.34%</t>
  </si>
  <si>
    <t>30.86%</t>
  </si>
  <si>
    <t>-24.53%</t>
  </si>
  <si>
    <t>-19.27%</t>
  </si>
  <si>
    <t>16.07%</t>
  </si>
  <si>
    <t>69.34%</t>
  </si>
  <si>
    <t>97.52%</t>
  </si>
  <si>
    <t>32.83%</t>
  </si>
  <si>
    <t>20.94%</t>
  </si>
  <si>
    <t>-32.42%</t>
  </si>
  <si>
    <t>-9.41%</t>
  </si>
  <si>
    <t>-10.88%</t>
  </si>
  <si>
    <t>-33.06%</t>
  </si>
  <si>
    <t>-20.16%</t>
  </si>
  <si>
    <t>87.97%</t>
  </si>
  <si>
    <t>-21.01%</t>
  </si>
  <si>
    <t>-19.21%</t>
  </si>
  <si>
    <t>-39.39%</t>
  </si>
  <si>
    <t>-34.37%</t>
  </si>
  <si>
    <t>-20.38%</t>
  </si>
  <si>
    <t>-32.01%</t>
  </si>
  <si>
    <t>-17.31%</t>
  </si>
  <si>
    <t>26.26%</t>
  </si>
  <si>
    <t>-29.02%</t>
  </si>
  <si>
    <t>-35.24%</t>
  </si>
  <si>
    <t>-31.68%</t>
  </si>
  <si>
    <t>37.16%</t>
  </si>
  <si>
    <t>29.29%</t>
  </si>
  <si>
    <t>-23.54%</t>
  </si>
  <si>
    <t>-35.25%</t>
  </si>
  <si>
    <t>-34.47%</t>
  </si>
  <si>
    <t>-24.25%</t>
  </si>
  <si>
    <t>11.47%</t>
  </si>
  <si>
    <t>-36.45%</t>
  </si>
  <si>
    <t>19.58%</t>
  </si>
  <si>
    <t>15.08%</t>
  </si>
  <si>
    <t>-22.03%</t>
  </si>
  <si>
    <t>21.81%</t>
  </si>
  <si>
    <t>57.78%</t>
  </si>
  <si>
    <t>-16.82%</t>
  </si>
  <si>
    <t>-23.16%</t>
  </si>
  <si>
    <t>-15.18%</t>
  </si>
  <si>
    <t>103.95%</t>
  </si>
  <si>
    <t>16.82%</t>
  </si>
  <si>
    <t>37.49%</t>
  </si>
  <si>
    <t>21.50%</t>
  </si>
  <si>
    <t>64.90%</t>
  </si>
  <si>
    <t>25.38%</t>
  </si>
  <si>
    <t>25.97%</t>
  </si>
  <si>
    <t>32.29%</t>
  </si>
  <si>
    <t>8.31%</t>
  </si>
  <si>
    <t>9.66%</t>
  </si>
  <si>
    <t>-55.79%</t>
  </si>
  <si>
    <t>-18.14%</t>
  </si>
  <si>
    <t>33.49%</t>
  </si>
  <si>
    <t>52.26%</t>
  </si>
  <si>
    <t>1050.10%</t>
  </si>
  <si>
    <t>17.52%</t>
  </si>
  <si>
    <t>68.18%</t>
  </si>
  <si>
    <t>35.10%</t>
  </si>
  <si>
    <t>25.10%</t>
  </si>
  <si>
    <t>37.99%</t>
  </si>
  <si>
    <t>21.03%</t>
  </si>
  <si>
    <t>-10.93%</t>
  </si>
  <si>
    <t>56.92%</t>
  </si>
  <si>
    <t>-11.52%</t>
  </si>
  <si>
    <t>31.42%</t>
  </si>
  <si>
    <t>15.33%</t>
  </si>
  <si>
    <t>34.93%</t>
  </si>
  <si>
    <t>29.48%</t>
  </si>
  <si>
    <t>21.21%</t>
  </si>
  <si>
    <t>23.48%</t>
  </si>
  <si>
    <t>14.95%</t>
  </si>
  <si>
    <t>-42.76%</t>
  </si>
  <si>
    <t>-28.02%</t>
  </si>
  <si>
    <t>32.35%</t>
  </si>
  <si>
    <t>167.44%</t>
  </si>
  <si>
    <t>-20.28%</t>
  </si>
  <si>
    <t>21.46%</t>
  </si>
  <si>
    <t>-33.68%</t>
  </si>
  <si>
    <t>-6.68%</t>
  </si>
  <si>
    <t>-34.53%</t>
  </si>
  <si>
    <t>-30.15%</t>
  </si>
  <si>
    <t>27.32%</t>
  </si>
  <si>
    <t>-26.97%</t>
  </si>
  <si>
    <t>12.02%</t>
  </si>
  <si>
    <t>22.57%</t>
  </si>
  <si>
    <t>34.16%</t>
  </si>
  <si>
    <t>24.16%</t>
  </si>
  <si>
    <t>-13.17%</t>
  </si>
  <si>
    <t>-23.60%</t>
  </si>
  <si>
    <t>-32.48%</t>
  </si>
  <si>
    <t>-27.41%</t>
  </si>
  <si>
    <t>24.35%</t>
  </si>
  <si>
    <t>-10.46%</t>
  </si>
  <si>
    <t>-15.05%</t>
  </si>
  <si>
    <t>71.32%</t>
  </si>
  <si>
    <t>-19.65%</t>
  </si>
  <si>
    <t>-19.07%</t>
  </si>
  <si>
    <t>-10.85%</t>
  </si>
  <si>
    <t>-18.93%</t>
  </si>
  <si>
    <t>-14.54%</t>
  </si>
  <si>
    <t>-70.89%</t>
  </si>
  <si>
    <t>-29.25%</t>
  </si>
  <si>
    <t>19.89%</t>
  </si>
  <si>
    <t>-5.20%</t>
  </si>
  <si>
    <t>24.77%</t>
  </si>
  <si>
    <t>24.21%</t>
  </si>
  <si>
    <t>-17.68%</t>
  </si>
  <si>
    <t>-12.52%</t>
  </si>
  <si>
    <t>76.68%</t>
  </si>
  <si>
    <t>44.04%</t>
  </si>
  <si>
    <t>6.10%</t>
  </si>
  <si>
    <t>-23.38%</t>
  </si>
  <si>
    <t>-41.09%</t>
  </si>
  <si>
    <t>8.58%</t>
  </si>
  <si>
    <t>-29.93%</t>
  </si>
  <si>
    <t>0.12%</t>
  </si>
  <si>
    <t>-39.96%</t>
  </si>
  <si>
    <t>46.21%</t>
  </si>
  <si>
    <t>-13.23%</t>
  </si>
  <si>
    <t>-34.80%</t>
  </si>
  <si>
    <t>-42.55%</t>
  </si>
  <si>
    <t>-23.27%</t>
  </si>
  <si>
    <t>43.96%</t>
  </si>
  <si>
    <t>-25.17%</t>
  </si>
  <si>
    <t>32.10%</t>
  </si>
  <si>
    <t>-74.63%</t>
  </si>
  <si>
    <t>24.02%</t>
  </si>
  <si>
    <t>9.74%</t>
  </si>
  <si>
    <t>-17.22%</t>
  </si>
  <si>
    <t>-19.81%</t>
  </si>
  <si>
    <t>14.99%</t>
  </si>
  <si>
    <t>18.21%</t>
  </si>
  <si>
    <t>19.52%</t>
  </si>
  <si>
    <t>46.77%</t>
  </si>
  <si>
    <t>-26.24%</t>
  </si>
  <si>
    <t>13.19%</t>
  </si>
  <si>
    <t>55.78%</t>
  </si>
  <si>
    <t>41.29%</t>
  </si>
  <si>
    <t>30.18%</t>
  </si>
  <si>
    <t>553.57%</t>
  </si>
  <si>
    <t>17.20%</t>
  </si>
  <si>
    <t>-11.01%</t>
  </si>
  <si>
    <t>27.52%</t>
  </si>
  <si>
    <t>-30.81%</t>
  </si>
  <si>
    <t>-13.10%</t>
  </si>
  <si>
    <t>-14.43%</t>
  </si>
  <si>
    <t>-28.84%</t>
  </si>
  <si>
    <t>62.11%</t>
  </si>
  <si>
    <t>-44.00%</t>
  </si>
  <si>
    <t>65.93%</t>
  </si>
  <si>
    <t>10.41%</t>
  </si>
  <si>
    <t>-24.16%</t>
  </si>
  <si>
    <t>53.53%</t>
  </si>
  <si>
    <t>41.30%</t>
  </si>
  <si>
    <t>-45.26%</t>
  </si>
  <si>
    <t>205.10%</t>
  </si>
  <si>
    <t>17.08%</t>
  </si>
  <si>
    <t>24.20%</t>
  </si>
  <si>
    <t>-22.72%</t>
  </si>
  <si>
    <t>12.32%</t>
  </si>
  <si>
    <t>36.16%</t>
  </si>
  <si>
    <t>114.89%</t>
  </si>
  <si>
    <t>40.20%</t>
  </si>
  <si>
    <t>123.90%</t>
  </si>
  <si>
    <t>40.55%</t>
  </si>
  <si>
    <t>36.01%</t>
  </si>
  <si>
    <t>121.17%</t>
  </si>
  <si>
    <t>49.24%</t>
  </si>
  <si>
    <t>320.86%</t>
  </si>
  <si>
    <t>16.89%</t>
  </si>
  <si>
    <t>-9.05%</t>
  </si>
  <si>
    <t>75.00%</t>
  </si>
  <si>
    <t>45.21%</t>
  </si>
  <si>
    <t>-22.98%</t>
  </si>
  <si>
    <t>78.11%</t>
  </si>
  <si>
    <t>57.19%</t>
  </si>
  <si>
    <t>256.61%</t>
  </si>
  <si>
    <t>34.13%</t>
  </si>
  <si>
    <t>14.61%</t>
  </si>
  <si>
    <t>-18.10%</t>
  </si>
  <si>
    <t>-22.74%</t>
  </si>
  <si>
    <t>50.21%</t>
  </si>
  <si>
    <t>-28.85%</t>
  </si>
  <si>
    <t>1014.70%</t>
  </si>
  <si>
    <t>20.21%</t>
  </si>
  <si>
    <t>16.93%</t>
  </si>
  <si>
    <t>-8.36%</t>
  </si>
  <si>
    <t>97.80%</t>
  </si>
  <si>
    <t>98.58%</t>
  </si>
  <si>
    <t>-23.59%</t>
  </si>
  <si>
    <t>27.17%</t>
  </si>
  <si>
    <t>-46.95%</t>
  </si>
  <si>
    <t>26.17%</t>
  </si>
  <si>
    <t>-15.59%</t>
  </si>
  <si>
    <t>58.06%</t>
  </si>
  <si>
    <t>18.14%</t>
  </si>
  <si>
    <t>43.55%</t>
  </si>
  <si>
    <t>38.36%</t>
  </si>
  <si>
    <t>24.46%</t>
  </si>
  <si>
    <t>-86.96%</t>
  </si>
  <si>
    <t>47.45%</t>
  </si>
  <si>
    <t>42.22%</t>
  </si>
  <si>
    <t>19.25%</t>
  </si>
  <si>
    <t>12.57%</t>
  </si>
  <si>
    <t>43.93%</t>
  </si>
  <si>
    <t>-54.05%</t>
  </si>
  <si>
    <t>-16.01%</t>
  </si>
  <si>
    <t>29.67%</t>
  </si>
  <si>
    <t>-10.91%</t>
  </si>
  <si>
    <t>0.08%</t>
  </si>
  <si>
    <t>-19.56%</t>
  </si>
  <si>
    <t>-11.60%</t>
  </si>
  <si>
    <t>-29.07%</t>
  </si>
  <si>
    <t>-15.14%</t>
  </si>
  <si>
    <t>-21.09%</t>
  </si>
  <si>
    <t>13.01%</t>
  </si>
  <si>
    <t>-21.70%</t>
  </si>
  <si>
    <t>8.35%</t>
  </si>
  <si>
    <t>-15.33%</t>
  </si>
  <si>
    <t>67.08%</t>
  </si>
  <si>
    <t>-21.19%</t>
  </si>
  <si>
    <t>10.31%</t>
  </si>
  <si>
    <t>-25.45%</t>
  </si>
  <si>
    <t>29.15%</t>
  </si>
  <si>
    <t>-27.25%</t>
  </si>
  <si>
    <t>-33.99%</t>
  </si>
  <si>
    <t>-38.15%</t>
  </si>
  <si>
    <t>-30.37%</t>
  </si>
  <si>
    <t>-27.84%</t>
  </si>
  <si>
    <t>-51.80%</t>
  </si>
  <si>
    <t>-31.60%</t>
  </si>
  <si>
    <t>-41.88%</t>
  </si>
  <si>
    <t>-18.99%</t>
  </si>
  <si>
    <t>16.70%</t>
  </si>
  <si>
    <t>-31.04%</t>
  </si>
  <si>
    <t>34.85%</t>
  </si>
  <si>
    <t>-4.70%</t>
  </si>
  <si>
    <t>15.67%</t>
  </si>
  <si>
    <t>11.85%</t>
  </si>
  <si>
    <t>18.72%</t>
  </si>
  <si>
    <t>34.74%</t>
  </si>
  <si>
    <t>-16.05%</t>
  </si>
  <si>
    <t>-60.41%</t>
  </si>
  <si>
    <t>-23.32%</t>
  </si>
  <si>
    <t>-34.77%</t>
  </si>
  <si>
    <t>26.74%</t>
  </si>
  <si>
    <t>11.50%</t>
  </si>
  <si>
    <t>-89.66%</t>
  </si>
  <si>
    <t>-26.72%</t>
  </si>
  <si>
    <t>48.18%</t>
  </si>
  <si>
    <t>16.03%</t>
  </si>
  <si>
    <t>17.30%</t>
  </si>
  <si>
    <t>22.90%</t>
  </si>
  <si>
    <t>-17.77%</t>
  </si>
  <si>
    <t>27.59%</t>
  </si>
  <si>
    <t>43.79%</t>
  </si>
  <si>
    <t>23.51%</t>
  </si>
  <si>
    <t>15.87%</t>
  </si>
  <si>
    <t>19.01%</t>
  </si>
  <si>
    <t>-13.73%</t>
  </si>
  <si>
    <t>57.77%</t>
  </si>
  <si>
    <t>21.80%</t>
  </si>
  <si>
    <t>32.88%</t>
  </si>
  <si>
    <t>29.56%</t>
  </si>
  <si>
    <t>16.31%</t>
  </si>
  <si>
    <t>-12.74%</t>
  </si>
  <si>
    <t>-10.28%</t>
  </si>
  <si>
    <t>-15.49%</t>
  </si>
  <si>
    <t>30.36%</t>
  </si>
  <si>
    <t>32.23%</t>
  </si>
  <si>
    <t>17.09%</t>
  </si>
  <si>
    <t>-11.47%</t>
  </si>
  <si>
    <t>29.38%</t>
  </si>
  <si>
    <t>25.89%</t>
  </si>
  <si>
    <t>-20.70%</t>
  </si>
  <si>
    <t>18.22%</t>
  </si>
  <si>
    <t>-35.76%</t>
  </si>
  <si>
    <t>18.99%</t>
  </si>
  <si>
    <t>26.01%</t>
  </si>
  <si>
    <t>21.54%</t>
  </si>
  <si>
    <t>11.66%</t>
  </si>
  <si>
    <t>19.39%</t>
  </si>
  <si>
    <t>15.62%</t>
  </si>
  <si>
    <t>31.60%</t>
  </si>
  <si>
    <t>22.54%</t>
  </si>
  <si>
    <t>-13.72%</t>
  </si>
  <si>
    <t>29.25%</t>
  </si>
  <si>
    <t>91.43%</t>
  </si>
  <si>
    <t>27.05%</t>
  </si>
  <si>
    <t>12.01%</t>
  </si>
  <si>
    <t>14.14%</t>
  </si>
  <si>
    <t>29.34%</t>
  </si>
  <si>
    <t>8.72%</t>
  </si>
  <si>
    <t>19.31%</t>
  </si>
  <si>
    <t>-89.29%</t>
  </si>
  <si>
    <t>94.02%</t>
  </si>
  <si>
    <t>64.25%</t>
  </si>
  <si>
    <t>20.04%</t>
  </si>
  <si>
    <t>28.47%</t>
  </si>
  <si>
    <t>21.13%</t>
  </si>
  <si>
    <t>45.96%</t>
  </si>
  <si>
    <t>-26.81%</t>
  </si>
  <si>
    <t>-12.21%</t>
  </si>
  <si>
    <t>-28.18%</t>
  </si>
  <si>
    <t>0.09%</t>
  </si>
  <si>
    <t>18.74%</t>
  </si>
  <si>
    <t>55.06%</t>
  </si>
  <si>
    <t>-21.78%</t>
  </si>
  <si>
    <t>29.40%</t>
  </si>
  <si>
    <t>47.82%</t>
  </si>
  <si>
    <t>31.52%</t>
  </si>
  <si>
    <t>-17.40%</t>
  </si>
  <si>
    <t>-18.05%</t>
  </si>
  <si>
    <t>-59.35%</t>
  </si>
  <si>
    <t>-16.71%</t>
  </si>
  <si>
    <t>39.30%</t>
  </si>
  <si>
    <t>25.28%</t>
  </si>
  <si>
    <t>-23.99%</t>
  </si>
  <si>
    <t>31.57%</t>
  </si>
  <si>
    <t>22.18%</t>
  </si>
  <si>
    <t>35.30%</t>
  </si>
  <si>
    <t>23.31%</t>
  </si>
  <si>
    <t>25.52%</t>
  </si>
  <si>
    <t>16.23%</t>
  </si>
  <si>
    <t>-11.07%</t>
  </si>
  <si>
    <t>80.36%</t>
  </si>
  <si>
    <t>78.57%</t>
  </si>
  <si>
    <t>42.90%</t>
  </si>
  <si>
    <t>0.03%</t>
  </si>
  <si>
    <t>17.24%</t>
  </si>
  <si>
    <t>-58.83%</t>
  </si>
  <si>
    <t>18.54%</t>
  </si>
  <si>
    <t>60.51%</t>
  </si>
  <si>
    <t>34.15%</t>
  </si>
  <si>
    <t>37.08%</t>
  </si>
  <si>
    <t>49.61%</t>
  </si>
  <si>
    <t>-25.32%</t>
  </si>
  <si>
    <t>-8.13%</t>
  </si>
  <si>
    <t>-32.54%</t>
  </si>
  <si>
    <t>-42.44%</t>
  </si>
  <si>
    <t>-30.02%</t>
  </si>
  <si>
    <t>110.92%</t>
  </si>
  <si>
    <t>-28.30%</t>
  </si>
  <si>
    <t>11.15%</t>
  </si>
  <si>
    <t>-46.62%</t>
  </si>
  <si>
    <t>-36.60%</t>
  </si>
  <si>
    <t>18.96%</t>
  </si>
  <si>
    <t>38.34%</t>
  </si>
  <si>
    <t>105.67%</t>
  </si>
  <si>
    <t>-48.73%</t>
  </si>
  <si>
    <t>-31.32%</t>
  </si>
  <si>
    <t>21.57%</t>
  </si>
  <si>
    <t>15.41%</t>
  </si>
  <si>
    <t>-23.55%</t>
  </si>
  <si>
    <t>6.16%</t>
  </si>
  <si>
    <t>-18.36%</t>
  </si>
  <si>
    <t>-55.63%</t>
  </si>
  <si>
    <t>35.31%</t>
  </si>
  <si>
    <t>23.21%</t>
  </si>
  <si>
    <t>-27.46%</t>
  </si>
  <si>
    <t>-16.65%</t>
  </si>
  <si>
    <t>65.44%</t>
  </si>
  <si>
    <t>53.48%</t>
  </si>
  <si>
    <t>-11.45%</t>
  </si>
  <si>
    <t>24.13%</t>
  </si>
  <si>
    <t>12.88%</t>
  </si>
  <si>
    <t>15.61%</t>
  </si>
  <si>
    <t>31.10%</t>
  </si>
  <si>
    <t>8.54%</t>
  </si>
  <si>
    <t>32.26%</t>
  </si>
  <si>
    <t>14.34%</t>
  </si>
  <si>
    <t>64.22%</t>
  </si>
  <si>
    <t>-32.37%</t>
  </si>
  <si>
    <t>77.78%</t>
  </si>
  <si>
    <t>-22.36%</t>
  </si>
  <si>
    <t>19.02%</t>
  </si>
  <si>
    <t>32.27%</t>
  </si>
  <si>
    <t>-17.45%</t>
  </si>
  <si>
    <t>-33.43%</t>
  </si>
  <si>
    <t>-20.85%</t>
  </si>
  <si>
    <t>18.28%</t>
  </si>
  <si>
    <t>-18.77%</t>
  </si>
  <si>
    <t>-25.97%</t>
  </si>
  <si>
    <t>-23.37%</t>
  </si>
  <si>
    <t>-12.66%</t>
  </si>
  <si>
    <t>-62.93%</t>
  </si>
  <si>
    <t>-31.85%</t>
  </si>
  <si>
    <t>-17.76%</t>
  </si>
  <si>
    <t>-32.34%</t>
  </si>
  <si>
    <t>-9.98%</t>
  </si>
  <si>
    <t>-20.99%</t>
  </si>
  <si>
    <t>-26.01%</t>
  </si>
  <si>
    <t>-33.19%</t>
  </si>
  <si>
    <t>18.55%</t>
  </si>
  <si>
    <t>22.48%</t>
  </si>
  <si>
    <t>-24.86%</t>
  </si>
  <si>
    <t>-28.74%</t>
  </si>
  <si>
    <t>20.36%</t>
  </si>
  <si>
    <t>-0.17%</t>
  </si>
  <si>
    <t>-29.72%</t>
  </si>
  <si>
    <t>-22.63%</t>
  </si>
  <si>
    <t>-54.97%</t>
  </si>
  <si>
    <t>-31.82%</t>
  </si>
  <si>
    <t>-16.55%</t>
  </si>
  <si>
    <t>-23.31%</t>
  </si>
  <si>
    <t>-30.30%</t>
  </si>
  <si>
    <t>-23.84%</t>
  </si>
  <si>
    <t>-29.04%</t>
  </si>
  <si>
    <t>18.12%</t>
  </si>
  <si>
    <t>16.05%</t>
  </si>
  <si>
    <t>-21.60%</t>
  </si>
  <si>
    <t>26.20%</t>
  </si>
  <si>
    <t>-31.53%</t>
  </si>
  <si>
    <t>-16.60%</t>
  </si>
  <si>
    <t>-29.34%</t>
  </si>
  <si>
    <t>-36.22%</t>
  </si>
  <si>
    <t>-55.43%</t>
  </si>
  <si>
    <t>-25.39%</t>
  </si>
  <si>
    <t>-19.28%</t>
  </si>
  <si>
    <t>-16.90%</t>
  </si>
  <si>
    <t>-29.54%</t>
  </si>
  <si>
    <t>-20.19%</t>
  </si>
  <si>
    <t>-19.61%</t>
  </si>
  <si>
    <t>-21.53%</t>
  </si>
  <si>
    <t>44.83%</t>
  </si>
  <si>
    <t>-21.02%</t>
  </si>
  <si>
    <t>-21.52%</t>
  </si>
  <si>
    <t>-27.73%</t>
  </si>
  <si>
    <t>-39.41%</t>
  </si>
  <si>
    <t>-24.13%</t>
  </si>
  <si>
    <t>-39.02%</t>
  </si>
  <si>
    <t>-17.60%</t>
  </si>
  <si>
    <t>-18.90%</t>
  </si>
  <si>
    <t>-19.14%</t>
  </si>
  <si>
    <t>-17.08%</t>
  </si>
  <si>
    <t>-37.58%</t>
  </si>
  <si>
    <t>26.84%</t>
  </si>
  <si>
    <t>26.97%</t>
  </si>
  <si>
    <t>27.53%</t>
  </si>
  <si>
    <t>49.65%</t>
  </si>
  <si>
    <t>26.56%</t>
  </si>
  <si>
    <t>28.68%</t>
  </si>
  <si>
    <t>12.52%</t>
  </si>
  <si>
    <t>21.85%</t>
  </si>
  <si>
    <t>19.27%</t>
  </si>
  <si>
    <t>30.48%</t>
  </si>
  <si>
    <t>21.26%</t>
  </si>
  <si>
    <t>-59.98%</t>
  </si>
  <si>
    <t>-23.81%</t>
  </si>
  <si>
    <t>33.73%</t>
  </si>
  <si>
    <t>62.76%</t>
  </si>
  <si>
    <t>27.33%</t>
  </si>
  <si>
    <t>15.25%</t>
  </si>
  <si>
    <t>50.98%</t>
  </si>
  <si>
    <t>185.57%</t>
  </si>
  <si>
    <t>32.81%</t>
  </si>
  <si>
    <t>-20.04%</t>
  </si>
  <si>
    <t>-36.86%</t>
  </si>
  <si>
    <t>22.69%</t>
  </si>
  <si>
    <t>-25.16%</t>
  </si>
  <si>
    <t>16.06%</t>
  </si>
  <si>
    <t>16.09%</t>
  </si>
  <si>
    <t>-24.63%</t>
  </si>
  <si>
    <t>-47.53%</t>
  </si>
  <si>
    <t>-29.27%</t>
  </si>
  <si>
    <t>51.22%</t>
  </si>
  <si>
    <t>0.02%</t>
  </si>
  <si>
    <t>63.54%</t>
  </si>
  <si>
    <t>37.80%</t>
  </si>
  <si>
    <t>-43.70%</t>
  </si>
  <si>
    <t>-70.10%</t>
  </si>
  <si>
    <t>23.42%</t>
  </si>
  <si>
    <t>23.30%</t>
  </si>
  <si>
    <t>30.85%</t>
  </si>
  <si>
    <t>22.13%</t>
  </si>
  <si>
    <t>-23.23%</t>
  </si>
  <si>
    <t>27.51%</t>
  </si>
  <si>
    <t>-21.73%</t>
  </si>
  <si>
    <t>-11.23%</t>
  </si>
  <si>
    <t>-54.45%</t>
  </si>
  <si>
    <t>-28.49%</t>
  </si>
  <si>
    <t>-23.86%</t>
  </si>
  <si>
    <t>-23.13%</t>
  </si>
  <si>
    <t>-23.82%</t>
  </si>
  <si>
    <t>-45.59%</t>
  </si>
  <si>
    <t>43.56%</t>
  </si>
  <si>
    <t>24.33%</t>
  </si>
  <si>
    <t>-19.97%</t>
  </si>
  <si>
    <t>-23.24%</t>
  </si>
  <si>
    <t>-21.23%</t>
  </si>
  <si>
    <t>-28.99%</t>
  </si>
  <si>
    <t>-30.03%</t>
  </si>
  <si>
    <t>-14.03%</t>
  </si>
  <si>
    <t>18.46%</t>
  </si>
  <si>
    <t>-38.33%</t>
  </si>
  <si>
    <t>27.98%</t>
  </si>
  <si>
    <t>15.85%</t>
  </si>
  <si>
    <t>-24.61%</t>
  </si>
  <si>
    <t>18.93%</t>
  </si>
  <si>
    <t>26.59%</t>
  </si>
  <si>
    <t>-43.90%</t>
  </si>
  <si>
    <t>-17.90%</t>
  </si>
  <si>
    <t>15.20%</t>
  </si>
  <si>
    <t>-0.03%</t>
  </si>
  <si>
    <t>33.03%</t>
  </si>
  <si>
    <t>39.70%</t>
  </si>
  <si>
    <t>40.87%</t>
  </si>
  <si>
    <t>47.51%</t>
  </si>
  <si>
    <t>43.57%</t>
  </si>
  <si>
    <t>16.43%</t>
  </si>
  <si>
    <t>-25.47%</t>
  </si>
  <si>
    <t>-14.40%</t>
  </si>
  <si>
    <t>28.52%</t>
  </si>
  <si>
    <t>-31.72%</t>
  </si>
  <si>
    <t>-16.87%</t>
  </si>
  <si>
    <t>23.92%</t>
  </si>
  <si>
    <t>-44.02%</t>
  </si>
  <si>
    <t>20.64%</t>
  </si>
  <si>
    <t>-54.55%</t>
  </si>
  <si>
    <t>-27.83%</t>
  </si>
  <si>
    <t>-16.84%</t>
  </si>
  <si>
    <t>-29.12%</t>
  </si>
  <si>
    <t>190.08%</t>
  </si>
  <si>
    <t>96.59%</t>
  </si>
  <si>
    <t>-25.79%</t>
  </si>
  <si>
    <t>-43.65%</t>
  </si>
  <si>
    <t>15.68%</t>
  </si>
  <si>
    <t>42.69%</t>
  </si>
  <si>
    <t>257.48%</t>
  </si>
  <si>
    <t>32.01%</t>
  </si>
  <si>
    <t>29.75%</t>
  </si>
  <si>
    <t>16.71%</t>
  </si>
  <si>
    <t>-62.86%</t>
  </si>
  <si>
    <t>34.99%</t>
  </si>
  <si>
    <t>33.84%</t>
  </si>
  <si>
    <t>24.36%</t>
  </si>
  <si>
    <t>-60.34%</t>
  </si>
  <si>
    <t>-29.89%</t>
  </si>
  <si>
    <t>45.32%</t>
  </si>
  <si>
    <t>-65.39%</t>
  </si>
  <si>
    <t>29.28%</t>
  </si>
  <si>
    <t>-18.11%</t>
  </si>
  <si>
    <t>24.28%</t>
  </si>
  <si>
    <t>37.98%</t>
  </si>
  <si>
    <t>25.99%</t>
  </si>
  <si>
    <t>26.12%</t>
  </si>
  <si>
    <t>-30.54%</t>
  </si>
  <si>
    <t>13.88%</t>
  </si>
  <si>
    <t>-19.90%</t>
  </si>
  <si>
    <t>-30.39%</t>
  </si>
  <si>
    <t>-28.39%</t>
  </si>
  <si>
    <t>-17.55%</t>
  </si>
  <si>
    <t>-26.23%</t>
  </si>
  <si>
    <t>28.75%</t>
  </si>
  <si>
    <t>80.99%</t>
  </si>
  <si>
    <t>-27.00%</t>
  </si>
  <si>
    <t>-20.63%</t>
  </si>
  <si>
    <t>-40.25%</t>
  </si>
  <si>
    <t>-40.47%</t>
  </si>
  <si>
    <t>112.50%</t>
  </si>
  <si>
    <t>44.65%</t>
  </si>
  <si>
    <t>-55.33%</t>
  </si>
  <si>
    <t>34.62%</t>
  </si>
  <si>
    <t>29.17%</t>
  </si>
  <si>
    <t>26.57%</t>
  </si>
  <si>
    <t>22.03%</t>
  </si>
  <si>
    <t>26.22%</t>
  </si>
  <si>
    <t>45.59%</t>
  </si>
  <si>
    <t>43.98%</t>
  </si>
  <si>
    <t>32.19%</t>
  </si>
  <si>
    <t>61.92%</t>
  </si>
  <si>
    <t>29.02%</t>
  </si>
  <si>
    <t>15.98%</t>
  </si>
  <si>
    <t>34.45%</t>
  </si>
  <si>
    <t>63.43%</t>
  </si>
  <si>
    <t>19.95%</t>
  </si>
  <si>
    <t>25.85%</t>
  </si>
  <si>
    <t>28.91%</t>
  </si>
  <si>
    <t>-35.28%</t>
  </si>
  <si>
    <t>17.46%</t>
  </si>
  <si>
    <t>26.45%</t>
  </si>
  <si>
    <t>41.49%</t>
  </si>
  <si>
    <t>12.65%</t>
  </si>
  <si>
    <t>45.73%</t>
  </si>
  <si>
    <t>-38.32%</t>
  </si>
  <si>
    <t>-27.77%</t>
  </si>
  <si>
    <t>-13.96%</t>
  </si>
  <si>
    <t>-16.78%</t>
  </si>
  <si>
    <t>-20.58%</t>
  </si>
  <si>
    <t>-22.82%</t>
  </si>
  <si>
    <t>75.86%</t>
  </si>
  <si>
    <t>32.62%</t>
  </si>
  <si>
    <t>85.07%</t>
  </si>
  <si>
    <t>-25.14%</t>
  </si>
  <si>
    <t>-24.41%</t>
  </si>
  <si>
    <t>51.53%</t>
  </si>
  <si>
    <t>-27.88%</t>
  </si>
  <si>
    <t>-24.58%</t>
  </si>
  <si>
    <t>-13.76%</t>
  </si>
  <si>
    <t>-31.78%</t>
  </si>
  <si>
    <t>-34.51%</t>
  </si>
  <si>
    <t>-21.91%</t>
  </si>
  <si>
    <t>-24.29%</t>
  </si>
  <si>
    <t>-63.29%</t>
  </si>
  <si>
    <t>-22.93%</t>
  </si>
  <si>
    <t>-30.70%</t>
  </si>
  <si>
    <t>-30.48%</t>
  </si>
  <si>
    <t>-41.24%</t>
  </si>
  <si>
    <t>-20.52%</t>
  </si>
  <si>
    <t>-46.61%</t>
  </si>
  <si>
    <t>-32.50%</t>
  </si>
  <si>
    <t>-39.25%</t>
  </si>
  <si>
    <t>-22.66%</t>
  </si>
  <si>
    <t>-30.19%</t>
  </si>
  <si>
    <t>-28.52%</t>
  </si>
  <si>
    <t>15.86%</t>
  </si>
  <si>
    <t>-25.82%</t>
  </si>
  <si>
    <t>-45.25%</t>
  </si>
  <si>
    <t>-45.92%</t>
  </si>
  <si>
    <t>-28.89%</t>
  </si>
  <si>
    <t>-32.83%</t>
  </si>
  <si>
    <t>-27.98%</t>
  </si>
  <si>
    <t>-18.23%</t>
  </si>
  <si>
    <t>-31.23%</t>
  </si>
  <si>
    <t>-25.72%</t>
  </si>
  <si>
    <t>-30.99%</t>
  </si>
  <si>
    <t>-28.45%</t>
  </si>
  <si>
    <t>-28.06%</t>
  </si>
  <si>
    <t>-53.10%</t>
  </si>
  <si>
    <t>-44.70%</t>
  </si>
  <si>
    <t>-42.98%</t>
  </si>
  <si>
    <t>-56.02%</t>
  </si>
  <si>
    <t>-30.72%</t>
  </si>
  <si>
    <t>-35.75%</t>
  </si>
  <si>
    <t>-40.78%</t>
  </si>
  <si>
    <t>-17.82%</t>
  </si>
  <si>
    <t>-44.38%</t>
  </si>
  <si>
    <t>-36.03%</t>
  </si>
  <si>
    <t>-33.76%</t>
  </si>
  <si>
    <t>-22.29%</t>
  </si>
  <si>
    <t>-67.95%</t>
  </si>
  <si>
    <t>-44.46%</t>
  </si>
  <si>
    <t>-48.76%</t>
  </si>
  <si>
    <t>-18.07%</t>
  </si>
  <si>
    <t>-27.19%</t>
  </si>
  <si>
    <t>-51.08%</t>
  </si>
  <si>
    <t>-54.62%</t>
  </si>
  <si>
    <t>-27.62%</t>
  </si>
  <si>
    <t>-40.63%</t>
  </si>
  <si>
    <t>46.95%</t>
  </si>
  <si>
    <t>-16.63%</t>
  </si>
  <si>
    <t>-21.64%</t>
  </si>
  <si>
    <t>-27.95%</t>
  </si>
  <si>
    <t>-48.37%</t>
  </si>
  <si>
    <t>-23.01%</t>
  </si>
  <si>
    <t>-17.59%</t>
  </si>
  <si>
    <t>-53.98%</t>
  </si>
  <si>
    <t>-43.31%</t>
  </si>
  <si>
    <t>-31.17%</t>
  </si>
  <si>
    <t>-33.20%</t>
  </si>
  <si>
    <t>-70.00%</t>
  </si>
  <si>
    <t>-53.08%</t>
  </si>
  <si>
    <t>-68.06%</t>
  </si>
  <si>
    <t>-52.21%</t>
  </si>
  <si>
    <t>-30.33%</t>
  </si>
  <si>
    <t>-46.57%</t>
  </si>
  <si>
    <t>-63.15%</t>
  </si>
  <si>
    <t>-29.17%</t>
  </si>
  <si>
    <t>-20.86%</t>
  </si>
  <si>
    <t>-75.37%</t>
  </si>
  <si>
    <t>-40.96%</t>
  </si>
  <si>
    <t>-37.69%</t>
  </si>
  <si>
    <t>-29.18%</t>
  </si>
  <si>
    <t>-36.39%</t>
  </si>
  <si>
    <t>-26.96%</t>
  </si>
  <si>
    <t>-49.59%</t>
  </si>
  <si>
    <t>-74.51%</t>
  </si>
  <si>
    <t>-35.12%</t>
  </si>
  <si>
    <t>-35.39%</t>
  </si>
  <si>
    <t>-29.19%</t>
  </si>
  <si>
    <t>-38.27%</t>
  </si>
  <si>
    <t>-45.07%</t>
  </si>
  <si>
    <t>-39.81%</t>
  </si>
  <si>
    <t>-30.78%</t>
  </si>
  <si>
    <t>-20.91%</t>
  </si>
  <si>
    <t>16.74%</t>
  </si>
  <si>
    <t>35.73%</t>
  </si>
  <si>
    <t>144.68%</t>
  </si>
  <si>
    <t>16.35%</t>
  </si>
  <si>
    <t>144.07%</t>
  </si>
  <si>
    <t>31.81%</t>
  </si>
  <si>
    <t>58.95%</t>
  </si>
  <si>
    <t>46.83%</t>
  </si>
  <si>
    <t>60.52%</t>
  </si>
  <si>
    <t>60.62%</t>
  </si>
  <si>
    <t>46.54%</t>
  </si>
  <si>
    <t>17.90%</t>
  </si>
  <si>
    <t>123.14%</t>
  </si>
  <si>
    <t>20.93%</t>
  </si>
  <si>
    <t>27.88%</t>
  </si>
  <si>
    <t>16.97%</t>
  </si>
  <si>
    <t>12.46%</t>
  </si>
  <si>
    <t>115.08%</t>
  </si>
  <si>
    <t>16.34%</t>
  </si>
  <si>
    <t>25.29%</t>
  </si>
  <si>
    <t>-40.10%</t>
  </si>
  <si>
    <t>40.70%</t>
  </si>
  <si>
    <t>95.27%</t>
  </si>
  <si>
    <t>34.22%</t>
  </si>
  <si>
    <t>-21.38%</t>
  </si>
  <si>
    <t>-43.13%</t>
  </si>
  <si>
    <t>-20.50%</t>
  </si>
  <si>
    <t>36.34%</t>
  </si>
  <si>
    <t>41.44%</t>
  </si>
  <si>
    <t>54.32%</t>
  </si>
  <si>
    <t>23.71%</t>
  </si>
  <si>
    <t>34.63%</t>
  </si>
  <si>
    <t>18.19%</t>
  </si>
  <si>
    <t>30.65%</t>
  </si>
  <si>
    <t>72.83%</t>
  </si>
  <si>
    <t>22.79%</t>
  </si>
  <si>
    <t>-17.25%</t>
  </si>
  <si>
    <t>31.13%</t>
  </si>
  <si>
    <t>20.87%</t>
  </si>
  <si>
    <t>-20.60%</t>
  </si>
  <si>
    <t>54.02%</t>
  </si>
  <si>
    <t>-18.67%</t>
  </si>
  <si>
    <t>25.48%</t>
  </si>
  <si>
    <t>151.53%</t>
  </si>
  <si>
    <t>155.65%</t>
  </si>
  <si>
    <t>60.05%</t>
  </si>
  <si>
    <t>55.79%</t>
  </si>
  <si>
    <t>-26.53%</t>
  </si>
  <si>
    <t>37.14%</t>
  </si>
  <si>
    <t>16.01%</t>
  </si>
  <si>
    <t>40.06%</t>
  </si>
  <si>
    <t>28.10%</t>
  </si>
  <si>
    <t>18.02%</t>
  </si>
  <si>
    <t>13.27%</t>
  </si>
  <si>
    <t>28.42%</t>
  </si>
  <si>
    <t>85.59%</t>
  </si>
  <si>
    <t>36.27%</t>
  </si>
  <si>
    <t>39.54%</t>
  </si>
  <si>
    <t>98.57%</t>
  </si>
  <si>
    <t>-43.84%</t>
  </si>
  <si>
    <t>16.37%</t>
  </si>
  <si>
    <t>-21.04%</t>
  </si>
  <si>
    <t>-18.81%</t>
  </si>
  <si>
    <t>24.68%</t>
  </si>
  <si>
    <t>-12.47%</t>
  </si>
  <si>
    <t>39.33%</t>
  </si>
  <si>
    <t>-19.51%</t>
  </si>
  <si>
    <t>-47.46%</t>
  </si>
  <si>
    <t>7.66%</t>
  </si>
  <si>
    <t>22.28%</t>
  </si>
  <si>
    <t>22.23%</t>
  </si>
  <si>
    <t>-16.14%</t>
  </si>
  <si>
    <t>15.23%</t>
  </si>
  <si>
    <t>56.57%</t>
  </si>
  <si>
    <t>23.98%</t>
  </si>
  <si>
    <t>77.49%</t>
  </si>
  <si>
    <t>48.65%</t>
  </si>
  <si>
    <t>20.40%</t>
  </si>
  <si>
    <t>39.15%</t>
  </si>
  <si>
    <t>21.78%</t>
  </si>
  <si>
    <t>-52.34%</t>
  </si>
  <si>
    <t>-48.26%</t>
  </si>
  <si>
    <t>68.48%</t>
  </si>
  <si>
    <t>27.80%</t>
  </si>
  <si>
    <t>-21.97%</t>
  </si>
  <si>
    <t>-78.62%</t>
  </si>
  <si>
    <t>-35.57%</t>
  </si>
  <si>
    <t>175.00%</t>
  </si>
  <si>
    <t>34.52%</t>
  </si>
  <si>
    <t>44.84%</t>
  </si>
  <si>
    <t>35.91%</t>
  </si>
  <si>
    <t>19.73%</t>
  </si>
  <si>
    <t>37.15%</t>
  </si>
  <si>
    <t>20.47%</t>
  </si>
  <si>
    <t>-30.65%</t>
  </si>
  <si>
    <t>69.80%</t>
  </si>
  <si>
    <t>58.71%</t>
  </si>
  <si>
    <t>-50.24%</t>
  </si>
  <si>
    <t>29.27%</t>
  </si>
  <si>
    <t>-12.92%</t>
  </si>
  <si>
    <t>42.06%</t>
  </si>
  <si>
    <t>74.75%</t>
  </si>
  <si>
    <t>15.64%</t>
  </si>
  <si>
    <t>22.96%</t>
  </si>
  <si>
    <t>25.01%</t>
  </si>
  <si>
    <t>32.87%</t>
  </si>
  <si>
    <t>29.87%</t>
  </si>
  <si>
    <t>82.80%</t>
  </si>
  <si>
    <t>-38.51%</t>
  </si>
  <si>
    <t>24.52%</t>
  </si>
  <si>
    <t>46.60%</t>
  </si>
  <si>
    <t>35.51%</t>
  </si>
  <si>
    <t>-12.48%</t>
  </si>
  <si>
    <t>-16.02%</t>
  </si>
  <si>
    <t>32.99%</t>
  </si>
  <si>
    <t>31.43%</t>
  </si>
  <si>
    <t>110.23%</t>
  </si>
  <si>
    <t>41.04%</t>
  </si>
  <si>
    <t>45.83%</t>
  </si>
  <si>
    <t>-29.99%</t>
  </si>
  <si>
    <t>29.80%</t>
  </si>
  <si>
    <t>-21.29%</t>
  </si>
  <si>
    <t>-15.71%</t>
  </si>
  <si>
    <t>-21.40%</t>
  </si>
  <si>
    <t>167.65%</t>
  </si>
  <si>
    <t>48.03%</t>
  </si>
  <si>
    <t>11.75%</t>
  </si>
  <si>
    <t>-40.23%</t>
  </si>
  <si>
    <t>-56.69%</t>
  </si>
  <si>
    <t>-19.55%</t>
  </si>
  <si>
    <t>-29.66%</t>
  </si>
  <si>
    <t>123.91%</t>
  </si>
  <si>
    <t>37.93%</t>
  </si>
  <si>
    <t>-58.65%</t>
  </si>
  <si>
    <t>-20.72%</t>
  </si>
  <si>
    <t>-22.75%</t>
  </si>
  <si>
    <t>-94.82%</t>
  </si>
  <si>
    <t>27.90%</t>
  </si>
  <si>
    <t>73.67%</t>
  </si>
  <si>
    <t>29.32%</t>
  </si>
  <si>
    <t>31.06%</t>
  </si>
  <si>
    <t>28.32%</t>
  </si>
  <si>
    <t>48.99%</t>
  </si>
  <si>
    <t>44.29%</t>
  </si>
  <si>
    <t>25.86%</t>
  </si>
  <si>
    <t>39.83%</t>
  </si>
  <si>
    <t>83.18%</t>
  </si>
  <si>
    <t>12.75%</t>
  </si>
  <si>
    <t>53.09%</t>
  </si>
  <si>
    <t>82.54%</t>
  </si>
  <si>
    <t>38.67%</t>
  </si>
  <si>
    <t>-23.05%</t>
  </si>
  <si>
    <t>40.71%</t>
  </si>
  <si>
    <t>110.99%</t>
  </si>
  <si>
    <t>48.98%</t>
  </si>
  <si>
    <t>20.54%</t>
  </si>
  <si>
    <t>67.29%</t>
  </si>
  <si>
    <t>61.32%</t>
  </si>
  <si>
    <t>69.68%</t>
  </si>
  <si>
    <t>25.16%</t>
  </si>
  <si>
    <t>34.95%</t>
  </si>
  <si>
    <t>77.50%</t>
  </si>
  <si>
    <t>34.02%</t>
  </si>
  <si>
    <t>33.85%</t>
  </si>
  <si>
    <t>40.65%</t>
  </si>
  <si>
    <t>-46.45%</t>
  </si>
  <si>
    <t>28.22%</t>
  </si>
  <si>
    <t>22.59%</t>
  </si>
  <si>
    <t>90.88%</t>
  </si>
  <si>
    <t>49.46%</t>
  </si>
  <si>
    <t>24.66%</t>
  </si>
  <si>
    <t>16.45%</t>
  </si>
  <si>
    <t>56.90%</t>
  </si>
  <si>
    <t>89.27%</t>
  </si>
  <si>
    <t>26.76%</t>
  </si>
  <si>
    <t>36.67%</t>
  </si>
  <si>
    <t>103.52%</t>
  </si>
  <si>
    <t>74.23%</t>
  </si>
  <si>
    <t>67.81%</t>
  </si>
  <si>
    <t>32.64%</t>
  </si>
  <si>
    <t>34.42%</t>
  </si>
  <si>
    <t>97.96%</t>
  </si>
  <si>
    <t>54.13%</t>
  </si>
  <si>
    <t>86.19%</t>
  </si>
  <si>
    <t>28.36%</t>
  </si>
  <si>
    <t>27.31%</t>
  </si>
  <si>
    <t>34.44%</t>
  </si>
  <si>
    <t>52.93%</t>
  </si>
  <si>
    <t>78.65%</t>
  </si>
  <si>
    <t>36.97%</t>
  </si>
  <si>
    <t>38.99%</t>
  </si>
  <si>
    <t>82.97%</t>
  </si>
  <si>
    <t>84.83%</t>
  </si>
  <si>
    <t>171.64%</t>
  </si>
  <si>
    <t>-31.06%</t>
  </si>
  <si>
    <t>192.68%</t>
  </si>
  <si>
    <t>25.24%</t>
  </si>
  <si>
    <t>76.05%</t>
  </si>
  <si>
    <t>48.70%</t>
  </si>
  <si>
    <t>41.69%</t>
  </si>
  <si>
    <t>63.72%</t>
  </si>
  <si>
    <t>-21.03%</t>
  </si>
  <si>
    <t>-19.58%</t>
  </si>
  <si>
    <t>29.61%</t>
  </si>
  <si>
    <t>19.56%</t>
  </si>
  <si>
    <t>24.25%</t>
  </si>
  <si>
    <t>-23.49%</t>
  </si>
  <si>
    <t>20.78%</t>
  </si>
  <si>
    <t>-34.31%</t>
  </si>
  <si>
    <t>-50.55%</t>
  </si>
  <si>
    <t>28.86%</t>
  </si>
  <si>
    <t>67.16%</t>
  </si>
  <si>
    <t>21.17%</t>
  </si>
  <si>
    <t>-15.84%</t>
  </si>
  <si>
    <t>35.74%</t>
  </si>
  <si>
    <t>43.81%</t>
  </si>
  <si>
    <t>60.53%</t>
  </si>
  <si>
    <t>25.60%</t>
  </si>
  <si>
    <t>52.13%</t>
  </si>
  <si>
    <t>59.65%</t>
  </si>
  <si>
    <t>30.78%</t>
  </si>
  <si>
    <t>15.55%</t>
  </si>
  <si>
    <t>-19.04%</t>
  </si>
  <si>
    <t>45.71%</t>
  </si>
  <si>
    <t>34.87%</t>
  </si>
  <si>
    <t>39.85%</t>
  </si>
  <si>
    <t>131.72%</t>
  </si>
  <si>
    <t>38.38%</t>
  </si>
  <si>
    <t>16.60%</t>
  </si>
  <si>
    <t>35.81%</t>
  </si>
  <si>
    <t>-88.28%</t>
  </si>
  <si>
    <t>53.78%</t>
  </si>
  <si>
    <t>32.05%</t>
  </si>
  <si>
    <t>28.70%</t>
  </si>
  <si>
    <t>54.10%</t>
  </si>
  <si>
    <t>46.09%</t>
  </si>
  <si>
    <t>76.26%</t>
  </si>
  <si>
    <t>11.88%</t>
  </si>
  <si>
    <t>115.62%</t>
  </si>
  <si>
    <t>32.49%</t>
  </si>
  <si>
    <t>-15.73%</t>
  </si>
  <si>
    <t>47.33%</t>
  </si>
  <si>
    <t>51.64%</t>
  </si>
  <si>
    <t>70.32%</t>
  </si>
  <si>
    <t>-17.49%</t>
  </si>
  <si>
    <t>18.63%</t>
  </si>
  <si>
    <t>-23.57%</t>
  </si>
  <si>
    <t>25.87%</t>
  </si>
  <si>
    <t>42.76%</t>
  </si>
  <si>
    <t>32.44%</t>
  </si>
  <si>
    <t>-21.58%</t>
  </si>
  <si>
    <t>-21.27%</t>
  </si>
  <si>
    <t>45.10%</t>
  </si>
  <si>
    <t>-25.65%</t>
  </si>
  <si>
    <t>33.37%</t>
  </si>
  <si>
    <t>52.05%</t>
  </si>
  <si>
    <t>-28.96%</t>
  </si>
  <si>
    <t>28.11%</t>
  </si>
  <si>
    <t>10.94%</t>
  </si>
  <si>
    <t>-22.96%</t>
  </si>
  <si>
    <t>42.29%</t>
  </si>
  <si>
    <t>12.17%</t>
  </si>
  <si>
    <t>-29.70%</t>
  </si>
  <si>
    <t>22.04%</t>
  </si>
  <si>
    <t>26.96%</t>
  </si>
  <si>
    <t>19.20%</t>
  </si>
  <si>
    <t>12.59%</t>
  </si>
  <si>
    <t>-19.39%</t>
  </si>
  <si>
    <t>-28.34%</t>
  </si>
  <si>
    <t>-42.43%</t>
  </si>
  <si>
    <t>-54.19%</t>
  </si>
  <si>
    <t>12.04%</t>
  </si>
  <si>
    <t>-92.86%</t>
  </si>
  <si>
    <t>-39.12%</t>
  </si>
  <si>
    <t>0.19%</t>
  </si>
  <si>
    <t>37.53%</t>
  </si>
  <si>
    <t>27.38%</t>
  </si>
  <si>
    <t>49.42%</t>
  </si>
  <si>
    <t>18.94%</t>
  </si>
  <si>
    <t>-12.93%</t>
  </si>
  <si>
    <t>13.65%</t>
  </si>
  <si>
    <t>21.92%</t>
  </si>
  <si>
    <t>30.92%</t>
  </si>
  <si>
    <t>47.18%</t>
  </si>
  <si>
    <t>-14.95%</t>
  </si>
  <si>
    <t>15.77%</t>
  </si>
  <si>
    <t>31.90%</t>
  </si>
  <si>
    <t>63.64%</t>
  </si>
  <si>
    <t>19.07%</t>
  </si>
  <si>
    <t>-16.24%</t>
  </si>
  <si>
    <t>39.52%</t>
  </si>
  <si>
    <t>31.07%</t>
  </si>
  <si>
    <t>24.81%</t>
  </si>
  <si>
    <t>-0.05%</t>
  </si>
  <si>
    <t>50.84%</t>
  </si>
  <si>
    <t>-13.59%</t>
  </si>
  <si>
    <t>37.89%</t>
  </si>
  <si>
    <t>-35.22%</t>
  </si>
  <si>
    <t>-12.01%</t>
  </si>
  <si>
    <t>28.34%</t>
  </si>
  <si>
    <t>22.38%</t>
  </si>
  <si>
    <t>47.46%</t>
  </si>
  <si>
    <t>30.69%</t>
  </si>
  <si>
    <t>22.24%</t>
  </si>
  <si>
    <t>-20.94%</t>
  </si>
  <si>
    <t>43.32%</t>
  </si>
  <si>
    <t>28.81%</t>
  </si>
  <si>
    <t>-10.51%</t>
  </si>
  <si>
    <t>-12.80%</t>
  </si>
  <si>
    <t>27.25%</t>
  </si>
  <si>
    <t>29.11%</t>
  </si>
  <si>
    <t>158.46%</t>
  </si>
  <si>
    <t>32.69%</t>
  </si>
  <si>
    <t>23.86%</t>
  </si>
  <si>
    <t>-28.65%</t>
  </si>
  <si>
    <t>-15.82%</t>
  </si>
  <si>
    <t>-19.19%</t>
  </si>
  <si>
    <t>12.87%</t>
  </si>
  <si>
    <t>65.12%</t>
  </si>
  <si>
    <t>-15.06%</t>
  </si>
  <si>
    <t>19.96%</t>
  </si>
  <si>
    <t>21.84%</t>
  </si>
  <si>
    <t>-40.60%</t>
  </si>
  <si>
    <t>20.51%</t>
  </si>
  <si>
    <t>13.44%</t>
  </si>
  <si>
    <t>-18.87%</t>
  </si>
  <si>
    <t>52.70%</t>
  </si>
  <si>
    <t>-42.90%</t>
  </si>
  <si>
    <t>19.63%</t>
  </si>
  <si>
    <t>41.56%</t>
  </si>
  <si>
    <t>24.19%</t>
  </si>
  <si>
    <t>23.53%</t>
  </si>
  <si>
    <t>-32.74%</t>
  </si>
  <si>
    <t>-53.17%</t>
  </si>
  <si>
    <t>29.06%</t>
  </si>
  <si>
    <t>24.12%</t>
  </si>
  <si>
    <t>-27.89%</t>
  </si>
  <si>
    <t>34.05%</t>
  </si>
  <si>
    <t>-17.85%</t>
  </si>
  <si>
    <t>33.44%</t>
  </si>
  <si>
    <t>20.13%</t>
  </si>
  <si>
    <t>-10.36%</t>
  </si>
  <si>
    <t>-18.73%</t>
  </si>
  <si>
    <t>16.49%</t>
  </si>
  <si>
    <t>-85.19%</t>
  </si>
  <si>
    <t>130.69%</t>
  </si>
  <si>
    <t>-14.05%</t>
  </si>
  <si>
    <t>-12.99%</t>
  </si>
  <si>
    <t>27.82%</t>
  </si>
  <si>
    <t>55.52%</t>
  </si>
  <si>
    <t>21.69%</t>
  </si>
  <si>
    <t>-12.57%</t>
  </si>
  <si>
    <t>-37.21%</t>
  </si>
  <si>
    <t>-41.76%</t>
  </si>
  <si>
    <t>-24.55%</t>
  </si>
  <si>
    <t>-11.13%</t>
  </si>
  <si>
    <t>-22.23%</t>
  </si>
  <si>
    <t>-22.89%</t>
  </si>
  <si>
    <t>-26.80%</t>
  </si>
  <si>
    <t>24.42%</t>
  </si>
  <si>
    <t>-48.56%</t>
  </si>
  <si>
    <t>-58.75%</t>
  </si>
  <si>
    <t>-44.94%</t>
  </si>
  <si>
    <t>-25.42%</t>
  </si>
  <si>
    <t>-14.23%</t>
  </si>
  <si>
    <t>-24.48%</t>
  </si>
  <si>
    <t>-42.02%</t>
  </si>
  <si>
    <t>-68.56%</t>
  </si>
  <si>
    <t>-12.35%</t>
  </si>
  <si>
    <t>-23.62%</t>
  </si>
  <si>
    <t>-24.50%</t>
  </si>
  <si>
    <t>43.31%</t>
  </si>
  <si>
    <t>35.14%</t>
  </si>
  <si>
    <t>45.00%</t>
  </si>
  <si>
    <t>35.34%</t>
  </si>
  <si>
    <t>21.59%</t>
  </si>
  <si>
    <t>22.45%</t>
  </si>
  <si>
    <t>-14.59%</t>
  </si>
  <si>
    <t>-30.77%</t>
  </si>
  <si>
    <t>-52.20%</t>
  </si>
  <si>
    <t>28.49%</t>
  </si>
  <si>
    <t>138.36%</t>
  </si>
  <si>
    <t>-23.66%</t>
  </si>
  <si>
    <t>-15.54%</t>
  </si>
  <si>
    <t>49.73%</t>
  </si>
  <si>
    <t>23.62%</t>
  </si>
  <si>
    <t>24.87%</t>
  </si>
  <si>
    <t>57.98%</t>
  </si>
  <si>
    <t>-16.54%</t>
  </si>
  <si>
    <t>79.37%</t>
  </si>
  <si>
    <t>15.92%</t>
  </si>
  <si>
    <t>-18.28%</t>
  </si>
  <si>
    <t>49.57%</t>
  </si>
  <si>
    <t>-20.65%</t>
  </si>
  <si>
    <t>15.51%</t>
  </si>
  <si>
    <t>39.32%</t>
  </si>
  <si>
    <t>62.15%</t>
  </si>
  <si>
    <t>41.80%</t>
  </si>
  <si>
    <t>31.65%</t>
  </si>
  <si>
    <t>23.43%</t>
  </si>
  <si>
    <t>126.61%</t>
  </si>
  <si>
    <t>30.26%</t>
  </si>
  <si>
    <t>77.19%</t>
  </si>
  <si>
    <t>47.03%</t>
  </si>
  <si>
    <t>84.80%</t>
  </si>
  <si>
    <t>-19.03%</t>
  </si>
  <si>
    <t>-16.85%</t>
  </si>
  <si>
    <t>-41.10%</t>
  </si>
  <si>
    <t>-33.12%</t>
  </si>
  <si>
    <t>-20.66%</t>
  </si>
  <si>
    <t>-9.61%</t>
  </si>
  <si>
    <t>-37.82%</t>
  </si>
  <si>
    <t>-36.41%</t>
  </si>
  <si>
    <t>17.54%</t>
  </si>
  <si>
    <t>38.51%</t>
  </si>
  <si>
    <t>-12.31%</t>
  </si>
  <si>
    <t>-19.33%</t>
  </si>
  <si>
    <t>18.39%</t>
  </si>
  <si>
    <t>-33.90%</t>
  </si>
  <si>
    <t>-19.36%</t>
  </si>
  <si>
    <t>19.66%</t>
  </si>
  <si>
    <t>37.86%</t>
  </si>
  <si>
    <t>45.23%</t>
  </si>
  <si>
    <t>21.04%</t>
  </si>
  <si>
    <t>60.30%</t>
  </si>
  <si>
    <t>24.49%</t>
  </si>
  <si>
    <t>25.47%</t>
  </si>
  <si>
    <t>71.25%</t>
  </si>
  <si>
    <t>35.39%</t>
  </si>
  <si>
    <t>182.60%</t>
  </si>
  <si>
    <t>-16.75%</t>
  </si>
  <si>
    <t>27.76%</t>
  </si>
  <si>
    <t>56.27%</t>
  </si>
  <si>
    <t>73.13%</t>
  </si>
  <si>
    <t>58.82%</t>
  </si>
  <si>
    <t>17.73%</t>
  </si>
  <si>
    <t>67.75%</t>
  </si>
  <si>
    <t>-22.68%</t>
  </si>
  <si>
    <t>-16.61%</t>
  </si>
  <si>
    <t>65.94%</t>
  </si>
  <si>
    <t>50.24%</t>
  </si>
  <si>
    <t>184.54%</t>
  </si>
  <si>
    <t>24.94%</t>
  </si>
  <si>
    <t>-19.95%</t>
  </si>
  <si>
    <t>-21.18%</t>
  </si>
  <si>
    <t>29.05%</t>
  </si>
  <si>
    <t>-24.85%</t>
  </si>
  <si>
    <t>-25.31%</t>
  </si>
  <si>
    <t>-20.08%</t>
  </si>
  <si>
    <t>-28.55%</t>
  </si>
  <si>
    <t>-33.96%</t>
  </si>
  <si>
    <t>-26.10%</t>
  </si>
  <si>
    <t>-25.15%</t>
  </si>
  <si>
    <t>17.71%</t>
  </si>
  <si>
    <t>-25.38%</t>
  </si>
  <si>
    <t>-24.97%</t>
  </si>
  <si>
    <t>-29.88%</t>
  </si>
  <si>
    <t>-28.88%</t>
  </si>
  <si>
    <t>-14.93%</t>
  </si>
  <si>
    <t>-25.10%</t>
  </si>
  <si>
    <t>-24.73%</t>
  </si>
  <si>
    <t>34.35%</t>
  </si>
  <si>
    <t>-14.98%</t>
  </si>
  <si>
    <t>-37.75%</t>
  </si>
  <si>
    <t>-76.11%</t>
  </si>
  <si>
    <t>-23.14%</t>
  </si>
  <si>
    <t>-42.11%</t>
  </si>
  <si>
    <t>-14.45%</t>
  </si>
  <si>
    <t>27.99%</t>
  </si>
  <si>
    <t>23.06%</t>
  </si>
  <si>
    <t>22.26%</t>
  </si>
  <si>
    <t>34.97%</t>
  </si>
  <si>
    <t>19.08%</t>
  </si>
  <si>
    <t>33.59%</t>
  </si>
  <si>
    <t>20.57%</t>
  </si>
  <si>
    <t>14.84%</t>
  </si>
  <si>
    <t>9.19%</t>
  </si>
  <si>
    <t>23.78%</t>
  </si>
  <si>
    <t>30.40%</t>
  </si>
  <si>
    <t>23.07%</t>
  </si>
  <si>
    <t>-26.35%</t>
  </si>
  <si>
    <t>-19.45%</t>
  </si>
  <si>
    <t>-33.88%</t>
  </si>
  <si>
    <t>14.59%</t>
  </si>
  <si>
    <t>33.38%</t>
  </si>
  <si>
    <t>-13.02%</t>
  </si>
  <si>
    <t>-15.46%</t>
  </si>
  <si>
    <t>-71.12%</t>
  </si>
  <si>
    <t>-47.56%</t>
  </si>
  <si>
    <t>-28.22%</t>
  </si>
  <si>
    <t>47.59%</t>
  </si>
  <si>
    <t>-39.06%</t>
  </si>
  <si>
    <t>-28.68%</t>
  </si>
  <si>
    <t>-41.50%</t>
  </si>
  <si>
    <t>29.69%</t>
  </si>
  <si>
    <t>-19.49%</t>
  </si>
  <si>
    <t>-23.72%</t>
  </si>
  <si>
    <t>-22.42%</t>
  </si>
  <si>
    <t>-31.94%</t>
  </si>
  <si>
    <t>-36.84%</t>
  </si>
  <si>
    <t>-41.82%</t>
  </si>
  <si>
    <t>32.47%</t>
  </si>
  <si>
    <t>-43.38%</t>
  </si>
  <si>
    <t>-35.38%</t>
  </si>
  <si>
    <t>-16.45%</t>
  </si>
  <si>
    <t>-39.08%</t>
  </si>
  <si>
    <t>-32.82%</t>
  </si>
  <si>
    <t>-93.90%</t>
  </si>
  <si>
    <t>-28.81%</t>
  </si>
  <si>
    <t>-20.10%</t>
  </si>
  <si>
    <t>-37.06%</t>
  </si>
  <si>
    <t>68.49%</t>
  </si>
  <si>
    <t>32.36%</t>
  </si>
  <si>
    <t>20.35%</t>
  </si>
  <si>
    <t>30.50%</t>
  </si>
  <si>
    <t>25.53%</t>
  </si>
  <si>
    <t>59.76%</t>
  </si>
  <si>
    <t>50.75%</t>
  </si>
  <si>
    <t>30.99%</t>
  </si>
  <si>
    <t>25.57%</t>
  </si>
  <si>
    <t>22.21%</t>
  </si>
  <si>
    <t>11.83%</t>
  </si>
  <si>
    <t>36.17%</t>
  </si>
  <si>
    <t>34.90%</t>
  </si>
  <si>
    <t>56.39%</t>
  </si>
  <si>
    <t>-12.58%</t>
  </si>
  <si>
    <t>24.80%</t>
  </si>
  <si>
    <t>19.69%</t>
  </si>
  <si>
    <t>20.44%</t>
  </si>
  <si>
    <t>-28.83%</t>
  </si>
  <si>
    <t>14.15%</t>
  </si>
  <si>
    <t>19.70%</t>
  </si>
  <si>
    <t>33.30%</t>
  </si>
  <si>
    <t>40.16%</t>
  </si>
  <si>
    <t>-29.36%</t>
  </si>
  <si>
    <t>26.24%</t>
  </si>
  <si>
    <t>-39.18%</t>
  </si>
  <si>
    <t>25.35%</t>
  </si>
  <si>
    <t>47.04%</t>
  </si>
  <si>
    <t>35.84%</t>
  </si>
  <si>
    <t>19.91%</t>
  </si>
  <si>
    <t>27.21%</t>
  </si>
  <si>
    <t>27.40%</t>
  </si>
  <si>
    <t>35.43%</t>
  </si>
  <si>
    <t>35.12%</t>
  </si>
  <si>
    <t>-36.87%</t>
  </si>
  <si>
    <t>17.43%</t>
  </si>
  <si>
    <t>58.73%</t>
  </si>
  <si>
    <t>-14.31%</t>
  </si>
  <si>
    <t>23.28%</t>
  </si>
  <si>
    <t>22.49%</t>
  </si>
  <si>
    <t>23.04%</t>
  </si>
  <si>
    <t>23.45%</t>
  </si>
  <si>
    <t>27.01%</t>
  </si>
  <si>
    <t>42.25%</t>
  </si>
  <si>
    <t>28.26%</t>
  </si>
  <si>
    <t>13.84%</t>
  </si>
  <si>
    <t>-20.29%</t>
  </si>
  <si>
    <t>41.92%</t>
  </si>
  <si>
    <t>-81.80%</t>
  </si>
  <si>
    <t>28.07%</t>
  </si>
  <si>
    <t>10.52%</t>
  </si>
  <si>
    <t>17.92%</t>
  </si>
  <si>
    <t>43.89%</t>
  </si>
  <si>
    <t>44.03%</t>
  </si>
  <si>
    <t>-21.39%</t>
  </si>
  <si>
    <t>-24.45%</t>
  </si>
  <si>
    <t>-23.96%</t>
  </si>
  <si>
    <t>15.69%</t>
  </si>
  <si>
    <t>-60.35%</t>
  </si>
  <si>
    <t>-29.33%</t>
  </si>
  <si>
    <t>-21.77%</t>
  </si>
  <si>
    <t>-29.80%</t>
  </si>
  <si>
    <t>-24.02%</t>
  </si>
  <si>
    <t>-23.64%</t>
  </si>
  <si>
    <t>-20.30%</t>
  </si>
  <si>
    <t>31.83%</t>
  </si>
  <si>
    <t>-60.38%</t>
  </si>
  <si>
    <t>-20.81%</t>
  </si>
  <si>
    <t>-35.09%</t>
  </si>
  <si>
    <t>-27.76%</t>
  </si>
  <si>
    <t>-17.74%</t>
  </si>
  <si>
    <t>-26.86%</t>
  </si>
  <si>
    <t>30.83%</t>
  </si>
  <si>
    <t>71.43%</t>
  </si>
  <si>
    <t>-23.11%</t>
  </si>
  <si>
    <t>39.99%</t>
  </si>
  <si>
    <t>29.04%</t>
  </si>
  <si>
    <t>48.87%</t>
  </si>
  <si>
    <t>-14.52%</t>
  </si>
  <si>
    <t>-77.78%</t>
  </si>
  <si>
    <t>-30.80%</t>
  </si>
  <si>
    <t>179.17%</t>
  </si>
  <si>
    <t>-36.50%</t>
  </si>
  <si>
    <t>17.88%</t>
  </si>
  <si>
    <t>41.53%</t>
  </si>
  <si>
    <t>-24.18%</t>
  </si>
  <si>
    <t>42.43%</t>
  </si>
  <si>
    <t>-16.42%</t>
  </si>
  <si>
    <t>-60.07%</t>
  </si>
  <si>
    <t>-27.97%</t>
  </si>
  <si>
    <t>-22.04%</t>
  </si>
  <si>
    <t>-26.14%</t>
  </si>
  <si>
    <t>26.64%</t>
  </si>
  <si>
    <t>-25.26%</t>
  </si>
  <si>
    <t>28.74%</t>
  </si>
  <si>
    <t>36.45%</t>
  </si>
  <si>
    <t>-21.13%</t>
  </si>
  <si>
    <t>-20.95%</t>
  </si>
  <si>
    <t>25.63%</t>
  </si>
  <si>
    <t>-32.02%</t>
  </si>
  <si>
    <t>-30.53%</t>
  </si>
  <si>
    <t>-12.81%</t>
  </si>
  <si>
    <t>-27.92%</t>
  </si>
  <si>
    <t>-19.89%</t>
  </si>
  <si>
    <t>-22.21%</t>
  </si>
  <si>
    <t>42.18%</t>
  </si>
  <si>
    <t>-18.59%</t>
  </si>
  <si>
    <t>-28.14%</t>
  </si>
  <si>
    <t>22.51%</t>
  </si>
  <si>
    <t>-45.35%</t>
  </si>
  <si>
    <t>-33.69%</t>
  </si>
  <si>
    <t>16.48%</t>
  </si>
  <si>
    <t>-14.46%</t>
  </si>
  <si>
    <t>24.48%</t>
  </si>
  <si>
    <t>-48.61%</t>
  </si>
  <si>
    <t>51.01%</t>
  </si>
  <si>
    <t>-18.54%</t>
  </si>
  <si>
    <t>22.72%</t>
  </si>
  <si>
    <t>-29.78%</t>
  </si>
  <si>
    <t>-20.56%</t>
  </si>
  <si>
    <t>20.34%</t>
  </si>
  <si>
    <t>34.30%</t>
  </si>
  <si>
    <t>-64.00%</t>
  </si>
  <si>
    <t>31.66%</t>
  </si>
  <si>
    <t>25.55%</t>
  </si>
  <si>
    <t>23.72%</t>
  </si>
  <si>
    <t>44.60%</t>
  </si>
  <si>
    <t>36.66%</t>
  </si>
  <si>
    <t>35.76%</t>
  </si>
  <si>
    <t>28.35%</t>
  </si>
  <si>
    <t>29.60%</t>
  </si>
  <si>
    <t>-17.03%</t>
  </si>
  <si>
    <t>17.04%</t>
  </si>
  <si>
    <t>25.93%</t>
  </si>
  <si>
    <t>37.43%</t>
  </si>
  <si>
    <t>16.65%</t>
  </si>
  <si>
    <t>39.34%</t>
  </si>
  <si>
    <t>23.16%</t>
  </si>
  <si>
    <t>10.75%</t>
  </si>
  <si>
    <t>27.42%</t>
  </si>
  <si>
    <t>26.93%</t>
  </si>
  <si>
    <t>43.72%</t>
  </si>
  <si>
    <t>26.71%</t>
  </si>
  <si>
    <t>31.20%</t>
  </si>
  <si>
    <t xml:space="preserve">2020 BULKERS LTD  </t>
  </si>
  <si>
    <t xml:space="preserve">ABG SUNDAL COLLIER  </t>
  </si>
  <si>
    <t xml:space="preserve">ABL GROUP ASA  </t>
  </si>
  <si>
    <t xml:space="preserve">ADEVINTA  </t>
  </si>
  <si>
    <t xml:space="preserve">AF GRUPPEN ASA  </t>
  </si>
  <si>
    <t xml:space="preserve">AGILYX ASA  </t>
  </si>
  <si>
    <t xml:space="preserve">AIRTHINGS ASA  </t>
  </si>
  <si>
    <t xml:space="preserve">AKASTOR ASA  </t>
  </si>
  <si>
    <t xml:space="preserve">AKER ASA  </t>
  </si>
  <si>
    <t xml:space="preserve">AKER BIOMARINE ASA  </t>
  </si>
  <si>
    <t xml:space="preserve">AKER BP ASA  </t>
  </si>
  <si>
    <t xml:space="preserve">AKER CARBON  </t>
  </si>
  <si>
    <t xml:space="preserve">AKER HORIZONS ASA  </t>
  </si>
  <si>
    <t xml:space="preserve">AKER SOLUTIONS ASA  </t>
  </si>
  <si>
    <t xml:space="preserve">AKVA GROUP ASA  </t>
  </si>
  <si>
    <t xml:space="preserve">AMSC ASA  </t>
  </si>
  <si>
    <t xml:space="preserve">ARCHER LTD  </t>
  </si>
  <si>
    <t xml:space="preserve">ARCTICZYMES TECHNOLOGIES  </t>
  </si>
  <si>
    <t xml:space="preserve">ARENDALS FOSSEKOMP.  </t>
  </si>
  <si>
    <t xml:space="preserve">ARRIBATEC GROUP ASA  </t>
  </si>
  <si>
    <t xml:space="preserve">ATEA ASA  </t>
  </si>
  <si>
    <t xml:space="preserve">ATLANTIC SAPPHIRE  </t>
  </si>
  <si>
    <t xml:space="preserve">AUSTEVOLL SEAFOOD  </t>
  </si>
  <si>
    <t xml:space="preserve">AUTOSTORE HOLDINGS L  </t>
  </si>
  <si>
    <t xml:space="preserve">AVANCE GAS  </t>
  </si>
  <si>
    <t xml:space="preserve">AXACTOR ASA  </t>
  </si>
  <si>
    <t xml:space="preserve">B2 IMPACT  </t>
  </si>
  <si>
    <t xml:space="preserve">P/F BAKKAFROST  </t>
  </si>
  <si>
    <t xml:space="preserve">BELSHIPS ASA  </t>
  </si>
  <si>
    <t xml:space="preserve">BERGENBIO ASA  </t>
  </si>
  <si>
    <t xml:space="preserve">BEWI ASA  </t>
  </si>
  <si>
    <t xml:space="preserve">BIEN SPAREBANK ASA  </t>
  </si>
  <si>
    <t xml:space="preserve">BLUENORD  </t>
  </si>
  <si>
    <t xml:space="preserve">BORGESTAD ASA  </t>
  </si>
  <si>
    <t xml:space="preserve">BORR DRILLING LTD  </t>
  </si>
  <si>
    <t xml:space="preserve">BORREGA  </t>
  </si>
  <si>
    <t xml:space="preserve">BOUVET  </t>
  </si>
  <si>
    <t xml:space="preserve">B W ENERGY LTD  </t>
  </si>
  <si>
    <t xml:space="preserve">BW LPG  </t>
  </si>
  <si>
    <t xml:space="preserve">BW OFFSHORE LTD  </t>
  </si>
  <si>
    <t xml:space="preserve">BYGGMA ASA  </t>
  </si>
  <si>
    <t xml:space="preserve">CADELER A/S  </t>
  </si>
  <si>
    <t xml:space="preserve">CARASENT ASA  </t>
  </si>
  <si>
    <t xml:space="preserve">CIRCIO HOLDING  </t>
  </si>
  <si>
    <t xml:space="preserve">CLOUD  </t>
  </si>
  <si>
    <t xml:space="preserve">CONTEXTVISION AB  </t>
  </si>
  <si>
    <t xml:space="preserve">CRAYON GROUP  </t>
  </si>
  <si>
    <t xml:space="preserve">DNB BANK ASA  </t>
  </si>
  <si>
    <t xml:space="preserve">DNO ASA  </t>
  </si>
  <si>
    <t xml:space="preserve">DOF GROUP ASA  </t>
  </si>
  <si>
    <t xml:space="preserve">EDDA WIND ASA  </t>
  </si>
  <si>
    <t xml:space="preserve">EIDESVIK OFFSHORE  </t>
  </si>
  <si>
    <t xml:space="preserve">ELECTROMAGNETIC  </t>
  </si>
  <si>
    <t xml:space="preserve">ELKEM ASA  </t>
  </si>
  <si>
    <t xml:space="preserve">ELLIPTIC LA  </t>
  </si>
  <si>
    <t xml:space="preserve">ELMERA GROUP  </t>
  </si>
  <si>
    <t xml:space="preserve">ELOPAK  </t>
  </si>
  <si>
    <t xml:space="preserve">ENDUR ASA  </t>
  </si>
  <si>
    <t xml:space="preserve">ENSURGE MICR  </t>
  </si>
  <si>
    <t xml:space="preserve">ENTRA ASA  </t>
  </si>
  <si>
    <t xml:space="preserve">EQUINOR ASA  </t>
  </si>
  <si>
    <t xml:space="preserve">EQVA ASA  </t>
  </si>
  <si>
    <t xml:space="preserve">EUROPRIS ASA  </t>
  </si>
  <si>
    <t xml:space="preserve">FLEX LNG LTD  </t>
  </si>
  <si>
    <t xml:space="preserve">FRONTLINE PLC  </t>
  </si>
  <si>
    <t xml:space="preserve">GAMING INNOVATION  </t>
  </si>
  <si>
    <t xml:space="preserve">GENTIAN DIAGNO  </t>
  </si>
  <si>
    <t xml:space="preserve">GJENSIDIGE  </t>
  </si>
  <si>
    <t xml:space="preserve">GOLDEN OCEAN  </t>
  </si>
  <si>
    <t xml:space="preserve">GOODTECH ASA  </t>
  </si>
  <si>
    <t xml:space="preserve">GRAM CAR CARRIERS AS  </t>
  </si>
  <si>
    <t xml:space="preserve">GRIEG SEAFOOD ASA  </t>
  </si>
  <si>
    <t xml:space="preserve">GYLDENDAL ASA  </t>
  </si>
  <si>
    <t xml:space="preserve">HAFNIA LTD  </t>
  </si>
  <si>
    <t xml:space="preserve">HAVILA SHIPPING ASA  </t>
  </si>
  <si>
    <t xml:space="preserve">HEXAGON COMPOSITES  </t>
  </si>
  <si>
    <t xml:space="preserve">HEXAGON PURUS  </t>
  </si>
  <si>
    <t xml:space="preserve">HOEGH AUTOLINERS ASA  </t>
  </si>
  <si>
    <t xml:space="preserve">HOFSETH BIOCARE ASA  </t>
  </si>
  <si>
    <t xml:space="preserve">HYDROGENPRO AS  </t>
  </si>
  <si>
    <t xml:space="preserve">IDEX BIOMETRICS ASA  </t>
  </si>
  <si>
    <t xml:space="preserve">INTEROIL EXPLORATION  </t>
  </si>
  <si>
    <t xml:space="preserve">ITERA ASA  </t>
  </si>
  <si>
    <t xml:space="preserve">JINHUI SHIPPING  </t>
  </si>
  <si>
    <t xml:space="preserve">KID ASA  </t>
  </si>
  <si>
    <t xml:space="preserve">KITRON ASA  </t>
  </si>
  <si>
    <t xml:space="preserve">KLAVENESS COMBI  </t>
  </si>
  <si>
    <t xml:space="preserve">KMC PROPERTIES ASA  </t>
  </si>
  <si>
    <t xml:space="preserve">KONGSBERG AUTOMOTIV  </t>
  </si>
  <si>
    <t xml:space="preserve">KONGSBERG GRUPPEN  </t>
  </si>
  <si>
    <t xml:space="preserve">LEROY SEAFOOD GROUP  </t>
  </si>
  <si>
    <t xml:space="preserve">LINK  </t>
  </si>
  <si>
    <t xml:space="preserve">MAGNORA ASA  </t>
  </si>
  <si>
    <t xml:space="preserve">MEDISTIM ASA  </t>
  </si>
  <si>
    <t xml:space="preserve">MORROW BANK ASA  </t>
  </si>
  <si>
    <t xml:space="preserve">MPC CONTAINER  </t>
  </si>
  <si>
    <t xml:space="preserve">MULTICONSULT  </t>
  </si>
  <si>
    <t xml:space="preserve">NAPATECH  </t>
  </si>
  <si>
    <t xml:space="preserve">NAVAMEDIC ASA  </t>
  </si>
  <si>
    <t xml:space="preserve">NEKKA  </t>
  </si>
  <si>
    <t xml:space="preserve">NEL ASA  </t>
  </si>
  <si>
    <t xml:space="preserve">NEXT BIOMETRICS  </t>
  </si>
  <si>
    <t xml:space="preserve">NORBIT ASA  </t>
  </si>
  <si>
    <t xml:space="preserve">NORCONSULT ASA  </t>
  </si>
  <si>
    <t xml:space="preserve">NORDIC SEMICONDUCTOR  </t>
  </si>
  <si>
    <t xml:space="preserve">NORSK HYDRO ASA  </t>
  </si>
  <si>
    <t xml:space="preserve">NORSKE SKOG ASA  </t>
  </si>
  <si>
    <t xml:space="preserve">NORTHERN OCEAN  </t>
  </si>
  <si>
    <t xml:space="preserve">NORWEGIAN AIR  </t>
  </si>
  <si>
    <t xml:space="preserve">NRC GROUP ASA  </t>
  </si>
  <si>
    <t xml:space="preserve">NYKODE THERAP  </t>
  </si>
  <si>
    <t xml:space="preserve">OCEANTEAM ASA  </t>
  </si>
  <si>
    <t xml:space="preserve">ODFJELL DRILL  </t>
  </si>
  <si>
    <t xml:space="preserve">ODFJELL ASA  </t>
  </si>
  <si>
    <t xml:space="preserve">ODFJELL B  </t>
  </si>
  <si>
    <t xml:space="preserve">ODFJELL TECHNOLOGY L  </t>
  </si>
  <si>
    <t xml:space="preserve">OKEA  </t>
  </si>
  <si>
    <t xml:space="preserve">OKEANIS ECO TANK  </t>
  </si>
  <si>
    <t xml:space="preserve">OLAV THON EIENDOMSS.  </t>
  </si>
  <si>
    <t xml:space="preserve">ORKLA ASA  </t>
  </si>
  <si>
    <t xml:space="preserve">OTE  </t>
  </si>
  <si>
    <t xml:space="preserve">OTOVO ASA  </t>
  </si>
  <si>
    <t xml:space="preserve">PANORO ENERGY ASA  </t>
  </si>
  <si>
    <t xml:space="preserve">PARETO BANK  </t>
  </si>
  <si>
    <t xml:space="preserve">PCI BIOTECH HOLD  </t>
  </si>
  <si>
    <t xml:space="preserve">PETROLIA E&amp;P  </t>
  </si>
  <si>
    <t xml:space="preserve">PETRONOR E&amp;P ASA  </t>
  </si>
  <si>
    <t xml:space="preserve">PEXIP HOLDING  </t>
  </si>
  <si>
    <t xml:space="preserve">PGS ASA  </t>
  </si>
  <si>
    <t xml:space="preserve">PHOTOCURE ASA  </t>
  </si>
  <si>
    <t xml:space="preserve">POLARIS MEDIA  </t>
  </si>
  <si>
    <t xml:space="preserve">POLIGHT ASA  </t>
  </si>
  <si>
    <t xml:space="preserve">PROSAFE SE  </t>
  </si>
  <si>
    <t xml:space="preserve">PROTECTOR FORSIKRING  </t>
  </si>
  <si>
    <t xml:space="preserve">QUESTERRE ENERGY  </t>
  </si>
  <si>
    <t xml:space="preserve">RANA GRUBER  </t>
  </si>
  <si>
    <t xml:space="preserve">REACH SUBSEA ASA  </t>
  </si>
  <si>
    <t xml:space="preserve">REC SILICON ASA  </t>
  </si>
  <si>
    <t xml:space="preserve">SD STANDARD ETC PLC  </t>
  </si>
  <si>
    <t xml:space="preserve">SAGA PURE ASA  </t>
  </si>
  <si>
    <t xml:space="preserve">SALMAR ASA  </t>
  </si>
  <si>
    <t xml:space="preserve">SALMON EVOLUTION ASA  </t>
  </si>
  <si>
    <t xml:space="preserve">SAS AB  </t>
  </si>
  <si>
    <t xml:space="preserve">SATS AS  </t>
  </si>
  <si>
    <t xml:space="preserve">SCANA AS  </t>
  </si>
  <si>
    <t xml:space="preserve">SCATEC ASA  </t>
  </si>
  <si>
    <t xml:space="preserve">SIEM OFFSHORE INC  </t>
  </si>
  <si>
    <t xml:space="preserve">SEABIRD EXPL  </t>
  </si>
  <si>
    <t xml:space="preserve">SELVAAG BOLIG ASA  </t>
  </si>
  <si>
    <t xml:space="preserve">SHELF DRILL  </t>
  </si>
  <si>
    <t xml:space="preserve">SMARTCRAFT  </t>
  </si>
  <si>
    <t xml:space="preserve">SOLSTAD OFFSHORE ASA  </t>
  </si>
  <si>
    <t xml:space="preserve">SPAREBANK 1 SR BANK  </t>
  </si>
  <si>
    <t xml:space="preserve">SPIR GROUP ASA  </t>
  </si>
  <si>
    <t xml:space="preserve">STOLT NIELSEN  </t>
  </si>
  <si>
    <t xml:space="preserve">STOREBRAND ASA  </t>
  </si>
  <si>
    <t xml:space="preserve">STRONGPOINT ASA  </t>
  </si>
  <si>
    <t xml:space="preserve">SUBSEA 7 S.A.  </t>
  </si>
  <si>
    <t xml:space="preserve">TECHSTEP ASA  </t>
  </si>
  <si>
    <t xml:space="preserve">TEKNA HOLDING ASA  </t>
  </si>
  <si>
    <t xml:space="preserve">TELENOR GROUP  </t>
  </si>
  <si>
    <t xml:space="preserve">TGS A  </t>
  </si>
  <si>
    <t xml:space="preserve">THOR MEDICAL ASA  </t>
  </si>
  <si>
    <t xml:space="preserve">TIETOEVRY  </t>
  </si>
  <si>
    <t xml:space="preserve">TOMRA SYSTEMS ASA  </t>
  </si>
  <si>
    <t xml:space="preserve">TREASURE ASA  </t>
  </si>
  <si>
    <t xml:space="preserve">ULTIMOVACS  </t>
  </si>
  <si>
    <t xml:space="preserve">VAR ENERGI ASA  </t>
  </si>
  <si>
    <t xml:space="preserve">VEIDEKKE ASA  </t>
  </si>
  <si>
    <t xml:space="preserve">VISTIN PHARMA ASA  </t>
  </si>
  <si>
    <t xml:space="preserve">VOLUE  </t>
  </si>
  <si>
    <t xml:space="preserve">VOSS VEKSEL- OG LAND  </t>
  </si>
  <si>
    <t xml:space="preserve">VOW  </t>
  </si>
  <si>
    <t xml:space="preserve">WALLENIUS WILH  </t>
  </si>
  <si>
    <t xml:space="preserve">WEBSTEP ASA  </t>
  </si>
  <si>
    <t xml:space="preserve">WILH WILHELMSEN  </t>
  </si>
  <si>
    <t xml:space="preserve">XXL ASA  </t>
  </si>
  <si>
    <t xml:space="preserve">YARA INTERNATIO  </t>
  </si>
  <si>
    <t xml:space="preserve">ZALARIS ASA  </t>
  </si>
  <si>
    <t xml:space="preserve">ZAPTEC ASAX  </t>
  </si>
  <si>
    <t>Stock</t>
  </si>
  <si>
    <t>Size</t>
  </si>
  <si>
    <t xml:space="preserve">SCHIBSTED A ASA  </t>
  </si>
  <si>
    <t xml:space="preserve">SCHIBSTED B ASA  </t>
  </si>
  <si>
    <t>SCHIBSTED A ASA</t>
  </si>
  <si>
    <t>OLAV THON EIENDOMSS.</t>
  </si>
  <si>
    <t>SUBSEA 7 S.A.</t>
  </si>
  <si>
    <t>ARENDALS FOSSEKOMP.</t>
  </si>
  <si>
    <t>BONHEUR ASA</t>
  </si>
  <si>
    <t>MOWI</t>
  </si>
  <si>
    <t>OCEANTEAM ASA</t>
  </si>
  <si>
    <t>ODFJELL B</t>
  </si>
  <si>
    <t>PETROLIA E&amp;P</t>
  </si>
  <si>
    <t>JINHUI SHIPPING</t>
  </si>
  <si>
    <t>ENDUR ASA</t>
  </si>
  <si>
    <t>AMSC ASA</t>
  </si>
  <si>
    <t>HAVILA SHIPPING ASA</t>
  </si>
  <si>
    <t>BELSHIPS ASA</t>
  </si>
  <si>
    <t>NAVAMEDIC ASA</t>
  </si>
  <si>
    <t>SAS AB</t>
  </si>
  <si>
    <t>REACH SUBSEA ASA</t>
  </si>
  <si>
    <t>ODFJELL ASA</t>
  </si>
  <si>
    <t>EIDESVIK OFFSHORE</t>
  </si>
  <si>
    <t>KMC PROPERTIES ASA</t>
  </si>
  <si>
    <t>NEKKA</t>
  </si>
  <si>
    <t>VOSS VEKSEL- OG LAND</t>
  </si>
  <si>
    <t>STRONGPOINT ASA</t>
  </si>
  <si>
    <t>AKER BP ASA</t>
  </si>
  <si>
    <t>BYGGMA ASA</t>
  </si>
  <si>
    <t>AKVA GROUP ASA</t>
  </si>
  <si>
    <t>NORSK HYDRO ASA</t>
  </si>
  <si>
    <t>KITRON ASA</t>
  </si>
  <si>
    <t>PANORO ENERGY ASA</t>
  </si>
  <si>
    <t>GOODTECH ASA</t>
  </si>
  <si>
    <t>AKER ASA</t>
  </si>
  <si>
    <t>SOLSTAD OFFSHORE ASA</t>
  </si>
  <si>
    <t>TECHSTEP ASA</t>
  </si>
  <si>
    <t>STOREBRAND ASA</t>
  </si>
  <si>
    <t>SPAREBANK 1 SR BANK</t>
  </si>
  <si>
    <t>AXACTOR ASA</t>
  </si>
  <si>
    <t>DNB BANK ASA</t>
  </si>
  <si>
    <t>GYLDENDAL ASA</t>
  </si>
  <si>
    <t>WALLENIUS WILH</t>
  </si>
  <si>
    <t>GJENSIDIGE</t>
  </si>
  <si>
    <t>GRIEG SEAFOOD ASA</t>
  </si>
  <si>
    <t>ATEA ASA</t>
  </si>
  <si>
    <t>POLARIS MEDIA</t>
  </si>
  <si>
    <t>KONGSBERG AUTOMOTIV</t>
  </si>
  <si>
    <t>BORGESTAD ASA</t>
  </si>
  <si>
    <t>REC SILICON ASA</t>
  </si>
  <si>
    <t>AUSTEVOLL SEAFOOD</t>
  </si>
  <si>
    <t>BLUENORD</t>
  </si>
  <si>
    <t>BW OFFSHORE LTD</t>
  </si>
  <si>
    <t>EQUINOR ASA</t>
  </si>
  <si>
    <t>ORKLA ASA</t>
  </si>
  <si>
    <t>TELENOR GROUP</t>
  </si>
  <si>
    <t>PGS ASA</t>
  </si>
  <si>
    <t>SCANA AS</t>
  </si>
  <si>
    <t>LEROY SEAFOOD GROUP</t>
  </si>
  <si>
    <t>NORWEGIAN AIR</t>
  </si>
  <si>
    <t>YARA INTERNATIO</t>
  </si>
  <si>
    <t>AF GRUPPEN ASA</t>
  </si>
  <si>
    <t>PHOTOCURE ASA</t>
  </si>
  <si>
    <t>CARASENT ASA</t>
  </si>
  <si>
    <t>TGS A</t>
  </si>
  <si>
    <t>P/F BAKKAFROST</t>
  </si>
  <si>
    <t>GAMING INNOVATION</t>
  </si>
  <si>
    <t>AKASTOR ASA</t>
  </si>
  <si>
    <t>ARRIBATEC GROUP ASA</t>
  </si>
  <si>
    <t>PROTECTOR FORSIKRING</t>
  </si>
  <si>
    <t>TOMRA SYSTEMS ASA</t>
  </si>
  <si>
    <t>FLEX LNG LTD</t>
  </si>
  <si>
    <t>ABG SUNDAL COLLIER</t>
  </si>
  <si>
    <t>SAGA PURE ASA</t>
  </si>
  <si>
    <t>KONGSBERG GRUPPEN</t>
  </si>
  <si>
    <t>SALMAR ASA</t>
  </si>
  <si>
    <t>VEIDEKKE ASA</t>
  </si>
  <si>
    <t>HEXAGON COMPOSITES</t>
  </si>
  <si>
    <t>CONTEXTVISION AB</t>
  </si>
  <si>
    <t>ELECTROMAGNETIC</t>
  </si>
  <si>
    <t>ITERA ASA</t>
  </si>
  <si>
    <t>DNO ASA</t>
  </si>
  <si>
    <t>PCI BIOTECH HOLD</t>
  </si>
  <si>
    <t>PROSAFE SE</t>
  </si>
  <si>
    <t>MEDISTIM ASA</t>
  </si>
  <si>
    <t>MAGNORA ASA</t>
  </si>
  <si>
    <t>NEL ASA</t>
  </si>
  <si>
    <t>OTE</t>
  </si>
  <si>
    <t>ARCHER LTD</t>
  </si>
  <si>
    <t>SIEM OFFSHORE INC</t>
  </si>
  <si>
    <t>STOLT NIELSEN</t>
  </si>
  <si>
    <t>QUESTERRE ENERGY</t>
  </si>
  <si>
    <t>NORDIC SEMICONDUCTOR</t>
  </si>
  <si>
    <t>IDEX BIOMETRICS ASA</t>
  </si>
  <si>
    <t>FRONTLINE PLC</t>
  </si>
  <si>
    <t>ENSURGE MICR</t>
  </si>
  <si>
    <t>SEABIRD EXPL</t>
  </si>
  <si>
    <t>INTEROIL EXPLORATION</t>
  </si>
  <si>
    <t>NRC GROUP ASA</t>
  </si>
  <si>
    <t>HOFSETH BIOCARE ASA</t>
  </si>
  <si>
    <t>SD STANDARD ETC PLC</t>
  </si>
  <si>
    <t>SELVAAG BOLIG ASA</t>
  </si>
  <si>
    <t>BORREGA</t>
  </si>
  <si>
    <t>ODFJELL DRILL</t>
  </si>
  <si>
    <t>NAPATECH</t>
  </si>
  <si>
    <t>BW LPG</t>
  </si>
  <si>
    <t>AVANCE GAS</t>
  </si>
  <si>
    <t>ABL GROUP ASA</t>
  </si>
  <si>
    <t>ENTRA ASA</t>
  </si>
  <si>
    <t>EQVA ASA</t>
  </si>
  <si>
    <t>THOR MEDICAL ASA</t>
  </si>
  <si>
    <t>CIRCIO HOLDING</t>
  </si>
  <si>
    <t>XXL ASA</t>
  </si>
  <si>
    <t>VOW</t>
  </si>
  <si>
    <t>NEXT BIOMETRICS</t>
  </si>
  <si>
    <t>SCATEC ASA</t>
  </si>
  <si>
    <t>ZALARIS ASA</t>
  </si>
  <si>
    <t>KID ASA</t>
  </si>
  <si>
    <t>GOLDEN OCEAN</t>
  </si>
  <si>
    <t>VISTIN PHARMA ASA</t>
  </si>
  <si>
    <t>MORROW BANK ASA</t>
  </si>
  <si>
    <t>SCHIBSTED B ASA</t>
  </si>
  <si>
    <t>EUROPRIS ASA</t>
  </si>
  <si>
    <t>MULTICONSULT</t>
  </si>
  <si>
    <t>TREASURE ASA</t>
  </si>
  <si>
    <t>PARETO BANK</t>
  </si>
  <si>
    <t>HAFNIA LTD</t>
  </si>
  <si>
    <t>BORR DRILLING LTD</t>
  </si>
  <si>
    <t>B2 IMPACT</t>
  </si>
  <si>
    <t>GENTIAN DIAGNO</t>
  </si>
  <si>
    <t>2020 BULKERS LTD</t>
  </si>
  <si>
    <t>MPC CONTAINER</t>
  </si>
  <si>
    <t>ATLANTIC SAPPHIRE</t>
  </si>
  <si>
    <t>WEBSTEP ASA</t>
  </si>
  <si>
    <t>CRAYON GROUP</t>
  </si>
  <si>
    <t>SHELF DRILL</t>
  </si>
  <si>
    <t>BERGENBIO ASA</t>
  </si>
  <si>
    <t>OKEANIS ECO TANK</t>
  </si>
  <si>
    <t>ELKEM ASA</t>
  </si>
  <si>
    <t>KLAVENESS COMBI</t>
  </si>
  <si>
    <t>POLIGHT ASA</t>
  </si>
  <si>
    <t>OTOVO ASA</t>
  </si>
  <si>
    <t>ELMERA GROUP</t>
  </si>
  <si>
    <t>NORTHERN OCEAN</t>
  </si>
  <si>
    <t>NORSKE SKOG ASA</t>
  </si>
  <si>
    <t>OKEA</t>
  </si>
  <si>
    <t>ULTIMOVACS</t>
  </si>
  <si>
    <t>NORBIT ASA</t>
  </si>
  <si>
    <t>SATS AS</t>
  </si>
  <si>
    <t>ADEVINTA</t>
  </si>
  <si>
    <t>TIETOEVRY</t>
  </si>
  <si>
    <t>CLOUD</t>
  </si>
  <si>
    <t>CADELER A/S</t>
  </si>
  <si>
    <t>SALMON EVOLUTION ASA</t>
  </si>
  <si>
    <t>BEWI ASA</t>
  </si>
  <si>
    <t>SPIR GROUP ASA</t>
  </si>
  <si>
    <t>LINK</t>
  </si>
  <si>
    <t>AKER BIOMARINE ASA</t>
  </si>
  <si>
    <t>PEXIP HOLDING</t>
  </si>
  <si>
    <t>ELLIPTIC LA</t>
  </si>
  <si>
    <t>AIRTHINGS ASA</t>
  </si>
  <si>
    <t>HYDROGENPRO AS</t>
  </si>
  <si>
    <t>HEXAGON PURUS</t>
  </si>
  <si>
    <t>ZAPTEC ASAX</t>
  </si>
  <si>
    <t>AKER CARBON</t>
  </si>
  <si>
    <t>VOLUE</t>
  </si>
  <si>
    <t>NYKODE THERAP</t>
  </si>
  <si>
    <t>B W ENERGY LTD</t>
  </si>
  <si>
    <t>AGILYX ASA</t>
  </si>
  <si>
    <t>HOEGH AUTOLINERS ASA</t>
  </si>
  <si>
    <t>EDDA WIND ASA</t>
  </si>
  <si>
    <t>RANA GRUBER</t>
  </si>
  <si>
    <t>ELOPAK</t>
  </si>
  <si>
    <t>AKER HORIZONS ASA</t>
  </si>
  <si>
    <t>SMARTCRAFT</t>
  </si>
  <si>
    <t>TEKNA HOLDING ASA</t>
  </si>
  <si>
    <t>PETRONOR E&amp;P ASA</t>
  </si>
  <si>
    <t>BIEN SPAREBANK ASA</t>
  </si>
  <si>
    <t>ODFJELL TECHNOLOGY L</t>
  </si>
  <si>
    <t>GRAM CAR CARRIERS AS</t>
  </si>
  <si>
    <t>VAR ENERGI ASA</t>
  </si>
  <si>
    <t>DOF GROUP ASA</t>
  </si>
  <si>
    <t>NORCONSULT ASA</t>
  </si>
  <si>
    <t>WILH WILHELMSEN A</t>
  </si>
  <si>
    <t>WILH WILHELMSEN B</t>
  </si>
  <si>
    <t>ARCTICZYMES TECHN</t>
  </si>
  <si>
    <t>AUTOSTORE HOLDINGS</t>
  </si>
  <si>
    <t>BOUVET ASA</t>
  </si>
  <si>
    <t>KOMPLETT</t>
  </si>
  <si>
    <t>SEADRILL</t>
  </si>
  <si>
    <t>Percentile</t>
  </si>
  <si>
    <t>AKER SOLUTIONS ASA</t>
  </si>
  <si>
    <t>−0.0007038741692</t>
  </si>
  <si>
    <t>−0.001020316517</t>
  </si>
  <si>
    <t>−0.006641460026</t>
  </si>
  <si>
    <t>−0.00007435503778</t>
  </si>
  <si>
    <t>−0.003558890921</t>
  </si>
  <si>
    <t>−0.01180812326</t>
  </si>
  <si>
    <t>−0.02231963971</t>
  </si>
  <si>
    <t>−0.00242279306</t>
  </si>
  <si>
    <t>−0.01895707821</t>
  </si>
  <si>
    <t>−0.00008493181851</t>
  </si>
  <si>
    <t>−0.02892458433</t>
  </si>
  <si>
    <t>−0.07390896175</t>
  </si>
  <si>
    <t>−0.3584986767</t>
  </si>
  <si>
    <t>−0.0125344847</t>
  </si>
  <si>
    <t>−0.008787165101</t>
  </si>
  <si>
    <t>−0.01311011783</t>
  </si>
  <si>
    <t>−0.025952453</t>
  </si>
  <si>
    <t>−0.01616544961</t>
  </si>
  <si>
    <t>−0.01390488377</t>
  </si>
  <si>
    <t>−0.03554021121</t>
  </si>
  <si>
    <t>−0.03686379928</t>
  </si>
  <si>
    <t>−0.02023877203</t>
  </si>
  <si>
    <t>−0.00002316423442</t>
  </si>
  <si>
    <t>−0.006369600875</t>
  </si>
  <si>
    <t>−0.002786604742</t>
  </si>
  <si>
    <t>−0.002785996055</t>
  </si>
  <si>
    <t>−0.00556675063</t>
  </si>
  <si>
    <t>−0.007801032889</t>
  </si>
  <si>
    <t>−0.01046889952</t>
  </si>
  <si>
    <t>−0.02677223154</t>
  </si>
  <si>
    <t>−0.003996940142</t>
  </si>
  <si>
    <t>−0.00382805326</t>
  </si>
  <si>
    <t>−0.01016143179</t>
  </si>
  <si>
    <t>−0.000357073106</t>
  </si>
  <si>
    <t>−0.0001418574191</t>
  </si>
  <si>
    <t>−0.07380874272</t>
  </si>
  <si>
    <t>−0.01743731748</t>
  </si>
  <si>
    <t>−0.006863959563</t>
  </si>
  <si>
    <t>−0.009877602979</t>
  </si>
  <si>
    <t>−0.03567698838</t>
  </si>
  <si>
    <t>−0.06217317849</t>
  </si>
  <si>
    <t>−0.03038317706</t>
  </si>
  <si>
    <t>−0.1032591547</t>
  </si>
  <si>
    <t>−0.07313702183</t>
  </si>
  <si>
    <t>−0.043101434</t>
  </si>
  <si>
    <t>−0.01307379696</t>
  </si>
  <si>
    <t>−0.009763864914</t>
  </si>
  <si>
    <t>−0.01780602745</t>
  </si>
  <si>
    <t>−0.02317588988</t>
  </si>
  <si>
    <t>−0.02428257612</t>
  </si>
  <si>
    <t>−0.03326345213</t>
  </si>
  <si>
    <t>−0.08198985344</t>
  </si>
  <si>
    <t>−0.2397766323</t>
  </si>
  <si>
    <t>−0.01048284625</t>
  </si>
  <si>
    <t>−0.01628896509</t>
  </si>
  <si>
    <t>−0.01723625753</t>
  </si>
  <si>
    <t>−0.008366783217</t>
  </si>
  <si>
    <t>−0.02170810476</t>
  </si>
  <si>
    <t>−0.04734433951</t>
  </si>
  <si>
    <t>−0.005061143231</t>
  </si>
  <si>
    <t>−0.001025800435</t>
  </si>
  <si>
    <t>−0.03325415677</t>
  </si>
  <si>
    <t>−0.07245508982</t>
  </si>
  <si>
    <t>−0.006171702284</t>
  </si>
  <si>
    <t>−0.03512417638</t>
  </si>
  <si>
    <t>−0.3331081081</t>
  </si>
  <si>
    <t>−0.01745923913</t>
  </si>
  <si>
    <t>−0.009040590406</t>
  </si>
  <si>
    <t>−0.02384014942</t>
  </si>
  <si>
    <t>−0.01941485036</t>
  </si>
  <si>
    <t>−0.01209004524</t>
  </si>
  <si>
    <t>−0.0358865208</t>
  </si>
  <si>
    <t>−0.01362765327</t>
  </si>
  <si>
    <t>−0.05210613224</t>
  </si>
  <si>
    <t>−0.1328057036</t>
  </si>
  <si>
    <t>−0.08250990142</t>
  </si>
  <si>
    <t>−0.04551897473</t>
  </si>
  <si>
    <t>−0.1139817629</t>
  </si>
  <si>
    <t>−0.05490356012</t>
  </si>
  <si>
    <t>−0.01879550197</t>
  </si>
  <si>
    <t>−0.03015242864</t>
  </si>
  <si>
    <t>−0.05466914599</t>
  </si>
  <si>
    <t>−0.01133116236</t>
  </si>
  <si>
    <t>−0.03141682089</t>
  </si>
  <si>
    <t>−0.01207966164</t>
  </si>
  <si>
    <t>−0.13705601</t>
  </si>
  <si>
    <t>−0.01379645131</t>
  </si>
  <si>
    <t>−0.006398406423</t>
  </si>
  <si>
    <t>−0.02902637253</t>
  </si>
  <si>
    <t>−0.03228142699</t>
  </si>
  <si>
    <t>−0.01040062457</t>
  </si>
  <si>
    <t>−0.006426646939</t>
  </si>
  <si>
    <t>−0.2910756394</t>
  </si>
  <si>
    <t>−1.456553911</t>
  </si>
  <si>
    <t>−0.01659920181</t>
  </si>
  <si>
    <t>−0.01602149722</t>
  </si>
  <si>
    <t>−0.03138933128</t>
  </si>
  <si>
    <t>−0.01057535292</t>
  </si>
  <si>
    <t>−0.08790918691</t>
  </si>
  <si>
    <t>−0.02817563389</t>
  </si>
  <si>
    <t>−0.02280856423</t>
  </si>
  <si>
    <t>−0.2546820809</t>
  </si>
  <si>
    <t>−0.001949828962</t>
  </si>
  <si>
    <t>−0.04437681784</t>
  </si>
  <si>
    <t>−0.00824095851</t>
  </si>
  <si>
    <t>−0.007709692712</t>
  </si>
  <si>
    <t>−0.006228890621</t>
  </si>
  <si>
    <t>−0.02352243878</t>
  </si>
  <si>
    <t>−0.05320120167</t>
  </si>
  <si>
    <t>−0.0201669216</t>
  </si>
  <si>
    <t>−0.04730871343</t>
  </si>
  <si>
    <t>−0.001970813993</t>
  </si>
  <si>
    <t>−0.001019413702</t>
  </si>
  <si>
    <t>−0.01067821141</t>
  </si>
  <si>
    <t>−0.008219206997</t>
  </si>
  <si>
    <t>−0.004550246511</t>
  </si>
  <si>
    <t>−0.0191785469</t>
  </si>
  <si>
    <t>−0.01668577035</t>
  </si>
  <si>
    <t>−0.02948753626</t>
  </si>
  <si>
    <t>−0.02294521672</t>
  </si>
  <si>
    <t>−0.02085476785</t>
  </si>
  <si>
    <t>−0.1354322413</t>
  </si>
  <si>
    <t>−0.08377487213</t>
  </si>
  <si>
    <t>−0.06187764901</t>
  </si>
  <si>
    <t>−0.1228733641</t>
  </si>
  <si>
    <t>−0.02513742164</t>
  </si>
  <si>
    <t>−0.01269853582</t>
  </si>
  <si>
    <t>−0.005383348124</t>
  </si>
  <si>
    <t>−0.01478579121</t>
  </si>
  <si>
    <t>−0.02037048225</t>
  </si>
  <si>
    <t>−0.07413890643</t>
  </si>
  <si>
    <t>−0.04722740077</t>
  </si>
  <si>
    <t>−0.00264912194</t>
  </si>
  <si>
    <t>−0.1087525291</t>
  </si>
  <si>
    <t>−0.08386442226</t>
  </si>
  <si>
    <t>−0.05199857286</t>
  </si>
  <si>
    <t>−0.05683704934</t>
  </si>
  <si>
    <t>−0.09063270748</t>
  </si>
  <si>
    <t>−0.03834465533</t>
  </si>
  <si>
    <t>−0.08044409067</t>
  </si>
  <si>
    <t>−0.3410257859</t>
  </si>
  <si>
    <t>−0.1399557564</t>
  </si>
  <si>
    <t>−0.04956347617</t>
  </si>
  <si>
    <t>−0.149211856</t>
  </si>
  <si>
    <t>−0.01092876488</t>
  </si>
  <si>
    <t>−0.02148111349</t>
  </si>
  <si>
    <t>−0.07065224204</t>
  </si>
  <si>
    <t>−0.08451428571</t>
  </si>
  <si>
    <t>−0.008009153318</t>
  </si>
  <si>
    <t>−0.0103950104</t>
  </si>
  <si>
    <t>−0.0253018103</t>
  </si>
  <si>
    <t>−0.003980455117</t>
  </si>
  <si>
    <t>−0.02327465414</t>
  </si>
  <si>
    <t>−0.009723433943</t>
  </si>
  <si>
    <t>−0.01550669349</t>
  </si>
  <si>
    <t>−0.00972412083</t>
  </si>
  <si>
    <t>−0.02300598529</t>
  </si>
  <si>
    <t>−0.006432206393</t>
  </si>
  <si>
    <t>−0.008245476059</t>
  </si>
  <si>
    <t>−0.034377502</t>
  </si>
  <si>
    <t>−0.01696594058</t>
  </si>
  <si>
    <t>−0.0004770532931</t>
  </si>
  <si>
    <t>−0.005868938225</t>
  </si>
  <si>
    <t>−0.01140488314</t>
  </si>
  <si>
    <t>−0.01680964526</t>
  </si>
  <si>
    <t>−0.0206404321</t>
  </si>
  <si>
    <t>−0.01015844477</t>
  </si>
  <si>
    <t>−0.01593896191</t>
  </si>
  <si>
    <t>−0.009117056245</t>
  </si>
  <si>
    <t>−0.002218090349</t>
  </si>
  <si>
    <t>−0.01404878539</t>
  </si>
  <si>
    <t>−0.04033261486</t>
  </si>
  <si>
    <t>−0.003861603471</t>
  </si>
  <si>
    <t>−0.001774283358</t>
  </si>
  <si>
    <t>−0.01225952171</t>
  </si>
  <si>
    <t>−0.005706934485</t>
  </si>
  <si>
    <t>−0.03345619224</t>
  </si>
  <si>
    <t>−0.003994306931</t>
  </si>
  <si>
    <t>−0.000434338892</t>
  </si>
  <si>
    <t>−0.0004968783922</t>
  </si>
  <si>
    <t>−0.04418425329</t>
  </si>
  <si>
    <t>−0.00967747173</t>
  </si>
  <si>
    <t>−0.1919265678</t>
  </si>
  <si>
    <t>−0.1023089153</t>
  </si>
  <si>
    <t>−0.08453167202</t>
  </si>
  <si>
    <t>−0.06007654876</t>
  </si>
  <si>
    <t>−0.01948094915</t>
  </si>
  <si>
    <t>−0.07431913088</t>
  </si>
  <si>
    <t>−0.03697011526</t>
  </si>
  <si>
    <t>−0.0107666082</t>
  </si>
  <si>
    <t>−0.009293824635</t>
  </si>
  <si>
    <t>−0.07179832872</t>
  </si>
  <si>
    <t>−0.008724982854</t>
  </si>
  <si>
    <t>−0.005022367454</t>
  </si>
  <si>
    <t>−0.02869030748</t>
  </si>
  <si>
    <t>−0.0211347142</t>
  </si>
  <si>
    <t>−0.03043338452</t>
  </si>
  <si>
    <t>−0.02397714322</t>
  </si>
  <si>
    <t>−0.03916401563</t>
  </si>
  <si>
    <t>−0.04955936085</t>
  </si>
  <si>
    <t>−0.02883104126</t>
  </si>
  <si>
    <t>−0.02339164907</t>
  </si>
  <si>
    <t>−19.10888542</t>
  </si>
  <si>
    <t>−0.05402774902</t>
  </si>
  <si>
    <t>−0.003003002718</t>
  </si>
  <si>
    <t>−0.002066004881</t>
  </si>
  <si>
    <t>−0.006525534701</t>
  </si>
  <si>
    <t>−0.03284257151</t>
  </si>
  <si>
    <t>−0.0195658587</t>
  </si>
  <si>
    <t>−0.00694410378</t>
  </si>
  <si>
    <t>−0.003316145991</t>
  </si>
  <si>
    <t>−0.002194255661</t>
  </si>
  <si>
    <t>−0.003790579258</t>
  </si>
  <si>
    <t>−0.02345428841</t>
  </si>
  <si>
    <t>−0.004641790337</t>
  </si>
  <si>
    <t>−0.03645096435</t>
  </si>
  <si>
    <t>−0.04351561141</t>
  </si>
  <si>
    <t>−0.0437053518</t>
  </si>
  <si>
    <t>−0.05411255411</t>
  </si>
  <si>
    <t>−0.00265114126</t>
  </si>
  <si>
    <t>−0.05267837189</t>
  </si>
  <si>
    <t>−0.005050096917</t>
  </si>
  <si>
    <t>−0.0297533741</t>
  </si>
  <si>
    <t>−0.01458034515</t>
  </si>
  <si>
    <t>−0.06737527289</t>
  </si>
  <si>
    <t>−0.003457666282</t>
  </si>
  <si>
    <t>−0.2132743179</t>
  </si>
  <si>
    <t>−0.4296623424</t>
  </si>
  <si>
    <t>−0.02470617069</t>
  </si>
  <si>
    <t>−0.05702681566</t>
  </si>
  <si>
    <t>−0.3345234692</t>
  </si>
  <si>
    <t>−2.310725601</t>
  </si>
  <si>
    <t>−0.005736244637</t>
  </si>
  <si>
    <t>−0.08112679325</t>
  </si>
  <si>
    <t>−0.1476355248</t>
  </si>
  <si>
    <t>−0.06413435587</t>
  </si>
  <si>
    <t>−0.89220016</t>
  </si>
  <si>
    <t>−0.3515670159</t>
  </si>
  <si>
    <t>−0.8295119555</t>
  </si>
  <si>
    <t>−0.05903030978</t>
  </si>
  <si>
    <t>−0.06639098696</t>
  </si>
  <si>
    <t>−0.01775517599</t>
  </si>
  <si>
    <t>−0.007116807723</t>
  </si>
  <si>
    <t>−0.00347055889</t>
  </si>
  <si>
    <t>−0.01169054916</t>
  </si>
  <si>
    <t>−0.01462412368</t>
  </si>
  <si>
    <t>−0.002772002955</t>
  </si>
  <si>
    <t>−0.1161237405</t>
  </si>
  <si>
    <t>−0.08872542944</t>
  </si>
  <si>
    <t>−0.1091876644</t>
  </si>
  <si>
    <t>−0.03964940949</t>
  </si>
  <si>
    <t>−0.0002319405503</t>
  </si>
  <si>
    <t>−0.004840302257</t>
  </si>
  <si>
    <t>−0.05231310229</t>
  </si>
  <si>
    <t>−0.003017801892</t>
  </si>
  <si>
    <t>−0.1641739675</t>
  </si>
  <si>
    <t>−0.002103505843</t>
  </si>
  <si>
    <t>−0.5022701067</t>
  </si>
  <si>
    <t>−0.2373649923</t>
  </si>
  <si>
    <t>−0.5106369561</t>
  </si>
  <si>
    <t>−0.2595056107</t>
  </si>
  <si>
    <t>−0.1659643976</t>
  </si>
  <si>
    <t>−0.8913204063</t>
  </si>
  <si>
    <t>−0.153893864</t>
  </si>
  <si>
    <t>−0.03166241759</t>
  </si>
  <si>
    <t>−0.05933552922</t>
  </si>
  <si>
    <t>−0.1093577906</t>
  </si>
  <si>
    <t>−0.05147656277</t>
  </si>
  <si>
    <t>−0.04552658801</t>
  </si>
  <si>
    <t>−0.1119241996</t>
  </si>
  <si>
    <t>−0.02218671152</t>
  </si>
  <si>
    <t>−0.0105688726</t>
  </si>
  <si>
    <t>−0.02554996976</t>
  </si>
  <si>
    <t>−0.003255576919</t>
  </si>
  <si>
    <t>−0.01509591567</t>
  </si>
  <si>
    <t>−0.08818267576</t>
  </si>
  <si>
    <t>−0.1091943814</t>
  </si>
  <si>
    <t>−0.007846827034</t>
  </si>
  <si>
    <t>−0.0003532032058</t>
  </si>
  <si>
    <t>−0.041439894</t>
  </si>
  <si>
    <t>−5.355949657</t>
  </si>
  <si>
    <t>−0.001165886689</t>
  </si>
  <si>
    <t>−0.001030005115</t>
  </si>
  <si>
    <t>−0.0006574102348</t>
  </si>
  <si>
    <t>−0.002026891848</t>
  </si>
  <si>
    <t>−0.1922446563</t>
  </si>
  <si>
    <t>−0.01635784481</t>
  </si>
  <si>
    <t>−0.455640327</t>
  </si>
  <si>
    <t>−0.8474685954</t>
  </si>
  <si>
    <t>−0.09531530812</t>
  </si>
  <si>
    <t>−0.1379606753</t>
  </si>
  <si>
    <t>−0.9565367368</t>
  </si>
  <si>
    <t>−0.3542986971</t>
  </si>
  <si>
    <t>−0.00697204588</t>
  </si>
  <si>
    <t>−0.01956528217</t>
  </si>
  <si>
    <t>−0.1505581703</t>
  </si>
  <si>
    <t>−0.4175113615</t>
  </si>
  <si>
    <t>−0.002928645817</t>
  </si>
  <si>
    <t>−0.007726261673</t>
  </si>
  <si>
    <t>−0.00769818043</t>
  </si>
  <si>
    <t>−0.01893584326</t>
  </si>
  <si>
    <t>−0.008695182933</t>
  </si>
  <si>
    <t>−0.01339677054</t>
  </si>
  <si>
    <t>−0.0145054161</t>
  </si>
  <si>
    <t>−0.006527046564</t>
  </si>
  <si>
    <t>−0.01660382048</t>
  </si>
  <si>
    <t>−0.006756899668</t>
  </si>
  <si>
    <t>−0.006782728258</t>
  </si>
  <si>
    <t>−0.003800232964</t>
  </si>
  <si>
    <t>−0.05516914322</t>
  </si>
  <si>
    <t>−0.01407770969</t>
  </si>
  <si>
    <t>−0.00499509048</t>
  </si>
  <si>
    <t>−0.00403197456</t>
  </si>
  <si>
    <t>−0.02299492535</t>
  </si>
  <si>
    <t>−0.01931461744</t>
  </si>
  <si>
    <t>−0.004815144286</t>
  </si>
  <si>
    <t>−0.02462648941</t>
  </si>
  <si>
    <t>−0.007087875981</t>
  </si>
  <si>
    <t>−0.01683523499</t>
  </si>
  <si>
    <t>−0.05700297275</t>
  </si>
  <si>
    <t>−0.03523842971</t>
  </si>
  <si>
    <t>−0.03555491421</t>
  </si>
  <si>
    <t>−0.008354406414</t>
  </si>
  <si>
    <t>−0.006703673599</t>
  </si>
  <si>
    <t>−0.004686704258</t>
  </si>
  <si>
    <t>−0.002920748017</t>
  </si>
  <si>
    <t>−0.001065414964</t>
  </si>
  <si>
    <t>−0.2359853107</t>
  </si>
  <si>
    <t>−0.007893143302</t>
  </si>
  <si>
    <t>−0.01038786325</t>
  </si>
  <si>
    <t>−0.02330312103</t>
  </si>
  <si>
    <t>−0.01424758444</t>
  </si>
  <si>
    <t>−0.02386374716</t>
  </si>
  <si>
    <t>−0.02592702904</t>
  </si>
  <si>
    <t>−0.02804116222</t>
  </si>
  <si>
    <t>−0.01699136479</t>
  </si>
  <si>
    <t>−0.02015674424</t>
  </si>
  <si>
    <t>−0.1199225785</t>
  </si>
  <si>
    <t>−0.07432052633</t>
  </si>
  <si>
    <t>−0.07522584212</t>
  </si>
  <si>
    <t>−0.2735855878</t>
  </si>
  <si>
    <t>−0.252870659</t>
  </si>
  <si>
    <t>−0.03486012504</t>
  </si>
  <si>
    <t>−0.09305787792</t>
  </si>
  <si>
    <t>−0.06809365791</t>
  </si>
  <si>
    <t>−0.03512070426</t>
  </si>
  <si>
    <t>−0.08299128758</t>
  </si>
  <si>
    <t>−0.08569084698</t>
  </si>
  <si>
    <t>−0.2370239319</t>
  </si>
  <si>
    <t>−0.00150268482</t>
  </si>
  <si>
    <t>−0.01103541422</t>
  </si>
  <si>
    <t>−0.02061290732</t>
  </si>
  <si>
    <t>−0.01384077856</t>
  </si>
  <si>
    <t>−0.6550872093</t>
  </si>
  <si>
    <t>−0.2957337003</t>
  </si>
  <si>
    <t>−0.2880037488</t>
  </si>
  <si>
    <t>−0.1928896003</t>
  </si>
  <si>
    <t>−0.1821432471</t>
  </si>
  <si>
    <t>−0.1303002967</t>
  </si>
  <si>
    <t>−0.05035524818</t>
  </si>
  <si>
    <t>−0.03045136351</t>
  </si>
  <si>
    <t>−0.03600151502</t>
  </si>
  <si>
    <t>−0.07454770932</t>
  </si>
  <si>
    <t>−0.1994109008</t>
  </si>
  <si>
    <t>−0.1812748953</t>
  </si>
  <si>
    <t>−0.2337319883</t>
  </si>
  <si>
    <t>−0.08417983033</t>
  </si>
  <si>
    <t>−0.140126899</t>
  </si>
  <si>
    <t>−0.2431783444</t>
  </si>
  <si>
    <t>−0.1090375179</t>
  </si>
  <si>
    <t>−0.4377628259</t>
  </si>
  <si>
    <t>−0.1766363636</t>
  </si>
  <si>
    <t>−0.155536884</t>
  </si>
  <si>
    <t>−0.001670052234</t>
  </si>
  <si>
    <t>−0.001119423766</t>
  </si>
  <si>
    <t>−0.01044222114</t>
  </si>
  <si>
    <t>−0.01026649572</t>
  </si>
  <si>
    <t>−0.09046383821</t>
  </si>
  <si>
    <t>−0.08208208548</t>
  </si>
  <si>
    <t>−0.004979303694</t>
  </si>
  <si>
    <t>−0.000891652302</t>
  </si>
  <si>
    <t>−0.01399126895</t>
  </si>
  <si>
    <t>−0.02128751939</t>
  </si>
  <si>
    <t>−0.02730293074</t>
  </si>
  <si>
    <t>−0.02991304808</t>
  </si>
  <si>
    <t>−0.0162344873</t>
  </si>
  <si>
    <t>−0.06184519652</t>
  </si>
  <si>
    <t>−0.04072489732</t>
  </si>
  <si>
    <t>−0.04898621961</t>
  </si>
  <si>
    <t>−0.1047961492</t>
  </si>
  <si>
    <t>−0.0434732386</t>
  </si>
  <si>
    <t>−0.01459202716</t>
  </si>
  <si>
    <t>−0.01063374836</t>
  </si>
  <si>
    <t>−0.001619084939</t>
  </si>
  <si>
    <t>−0.004594347867</t>
  </si>
  <si>
    <t>−0.0000943829333</t>
  </si>
  <si>
    <t>−0.10380178</t>
  </si>
  <si>
    <t>−0.07284419997</t>
  </si>
  <si>
    <t>−0.008962519781</t>
  </si>
  <si>
    <t>−0.006925778063</t>
  </si>
  <si>
    <t>−0.003957609602</t>
  </si>
  <si>
    <t>−0.02468273618</t>
  </si>
  <si>
    <t>−0.009466916256</t>
  </si>
  <si>
    <t>−0.01296943856</t>
  </si>
  <si>
    <t>−0.006437333804</t>
  </si>
  <si>
    <t>−0.27104886</t>
  </si>
  <si>
    <t>−0.0212687366</t>
  </si>
  <si>
    <t>−0.001904658719</t>
  </si>
  <si>
    <t>−0.1209721879</t>
  </si>
  <si>
    <t>−0.1126944429</t>
  </si>
  <si>
    <t>−0.0307022319</t>
  </si>
  <si>
    <t>−0.03183934808</t>
  </si>
  <si>
    <t>−0.01551714367</t>
  </si>
  <si>
    <t>−0.0171226798</t>
  </si>
  <si>
    <t>−0.02897750405</t>
  </si>
  <si>
    <t>−0.000207045115</t>
  </si>
  <si>
    <t>−0.004452726767</t>
  </si>
  <si>
    <t>−0.01201618858</t>
  </si>
  <si>
    <t>−0.0001503013938</t>
  </si>
  <si>
    <t>−0.01602908821</t>
  </si>
  <si>
    <t>−0.5482099139</t>
  </si>
  <si>
    <t>−0.01661780452</t>
  </si>
  <si>
    <t>−0.04876664212</t>
  </si>
  <si>
    <t>−0.03115746128</t>
  </si>
  <si>
    <t>−0.02288078389</t>
  </si>
  <si>
    <t>−0.003515847538</t>
  </si>
  <si>
    <t>−0.001016835383</t>
  </si>
  <si>
    <t>−0.01004526587</t>
  </si>
  <si>
    <t>−0.01539743526</t>
  </si>
  <si>
    <t>−0.01037785429</t>
  </si>
  <si>
    <t>−0.004644960666</t>
  </si>
  <si>
    <t>−0.0009957299222</t>
  </si>
  <si>
    <t>−0.008375042273</t>
  </si>
  <si>
    <t>−0.008942589615</t>
  </si>
  <si>
    <t>−0.01556670114</t>
  </si>
  <si>
    <t>−0.01729373604</t>
  </si>
  <si>
    <t>−0.01072780069</t>
  </si>
  <si>
    <t>−0.02293075096</t>
  </si>
  <si>
    <t>−0.001205505186</t>
  </si>
  <si>
    <t>−0.03057370251</t>
  </si>
  <si>
    <t>−0.01196176608</t>
  </si>
  <si>
    <t>−0.1005522421</t>
  </si>
  <si>
    <t>−0.09732566499</t>
  </si>
  <si>
    <t>−0.08218803686</t>
  </si>
  <si>
    <t>−0.1784061697</t>
  </si>
  <si>
    <t>−0.09344377138</t>
  </si>
  <si>
    <t>−0.1328409253</t>
  </si>
  <si>
    <t>−0.1214099676</t>
  </si>
  <si>
    <t>−0.1334763218</t>
  </si>
  <si>
    <t>−0.04648310192</t>
  </si>
  <si>
    <t>−0.06277035016</t>
  </si>
  <si>
    <t>−0.3022324409</t>
  </si>
  <si>
    <t>−0.4216945245</t>
  </si>
  <si>
    <t>−0.005864129797</t>
  </si>
  <si>
    <t>−0.003731422912</t>
  </si>
  <si>
    <t>−0.009238117515</t>
  </si>
  <si>
    <t>−0.008801556989</t>
  </si>
  <si>
    <t>−0.01246369487</t>
  </si>
  <si>
    <t>−0.0147579521</t>
  </si>
  <si>
    <t>−0.03333805677</t>
  </si>
  <si>
    <t>−0.02157643265</t>
  </si>
  <si>
    <t>−0.01379477925</t>
  </si>
  <si>
    <t>−0.05942616461</t>
  </si>
  <si>
    <t>−0.04930356601</t>
  </si>
  <si>
    <t>−0.07028369616</t>
  </si>
  <si>
    <t>−0.1086563373</t>
  </si>
  <si>
    <t>−0.108761794</t>
  </si>
  <si>
    <t>−0.143589937</t>
  </si>
  <si>
    <t>−0.1213774379</t>
  </si>
  <si>
    <t>−0.1069813146</t>
  </si>
  <si>
    <t>−0.0432377675</t>
  </si>
  <si>
    <t>−0.048190625</t>
  </si>
  <si>
    <t>−0.06909836674</t>
  </si>
  <si>
    <t>−0.03604129607</t>
  </si>
  <si>
    <t>−0.02086455985</t>
  </si>
  <si>
    <t>−0.006837979094</t>
  </si>
  <si>
    <t>−0.0006544633543</t>
  </si>
  <si>
    <t>−0.000884490761</t>
  </si>
  <si>
    <t>−0.007654895327</t>
  </si>
  <si>
    <t>−0.04813397129</t>
  </si>
  <si>
    <t>−0.04908356632</t>
  </si>
  <si>
    <t>−0.005681455474</t>
  </si>
  <si>
    <t>−0.004799310765</t>
  </si>
  <si>
    <t>−0.01027811233</t>
  </si>
  <si>
    <t>−0.01249876654</t>
  </si>
  <si>
    <t>−0.005269795782</t>
  </si>
  <si>
    <t>−0.09937883834</t>
  </si>
  <si>
    <t>−0.02209788565</t>
  </si>
  <si>
    <t>−0.09579273917</t>
  </si>
  <si>
    <t>−0.01192703479</t>
  </si>
  <si>
    <t>−0.05596136323</t>
  </si>
  <si>
    <t>−0.07687084417</t>
  </si>
  <si>
    <t>−0.07886906526</t>
  </si>
  <si>
    <t>−0.1335460027</t>
  </si>
  <si>
    <t>−0.107151308</t>
  </si>
  <si>
    <t>−0.008470266799</t>
  </si>
  <si>
    <t>−0.4574110993</t>
  </si>
  <si>
    <t>−0.09257679181</t>
  </si>
  <si>
    <t>−0.005320197044</t>
  </si>
  <si>
    <t>−0.0005498533724</t>
  </si>
  <si>
    <t>−0.01086580087</t>
  </si>
  <si>
    <t>−0.07426674987</t>
  </si>
  <si>
    <t>−0.00691973618</t>
  </si>
  <si>
    <t>−0.01540664967</t>
  </si>
  <si>
    <t>−0.04548589297</t>
  </si>
  <si>
    <t>−0.03566694854</t>
  </si>
  <si>
    <t>−0.005544137513</t>
  </si>
  <si>
    <t>−0.03166448595</t>
  </si>
  <si>
    <t>−0.02662873741</t>
  </si>
  <si>
    <t>−0.009024764525</t>
  </si>
  <si>
    <t>−0.00170862125</t>
  </si>
  <si>
    <t>−0.00154043287</t>
  </si>
  <si>
    <t>−0.01530002697</t>
  </si>
  <si>
    <t>−0.04627861028</t>
  </si>
  <si>
    <t>−0.03365732106</t>
  </si>
  <si>
    <t>−0.5445703618</t>
  </si>
  <si>
    <t>−0.01046741089</t>
  </si>
  <si>
    <t>−0.02603746869</t>
  </si>
  <si>
    <t>−0.03341978215</t>
  </si>
  <si>
    <t>−0.01121771748</t>
  </si>
  <si>
    <t>−0.006361380981</t>
  </si>
  <si>
    <t>−0.008127274728</t>
  </si>
  <si>
    <t>−0.004491150285</t>
  </si>
  <si>
    <t>−0.02081951709</t>
  </si>
  <si>
    <t>−0.01430353272</t>
  </si>
  <si>
    <t>−0.007313946464</t>
  </si>
  <si>
    <t>−0.08636680598</t>
  </si>
  <si>
    <t>−0.003704688175</t>
  </si>
  <si>
    <t>−0.006356710213</t>
  </si>
  <si>
    <t>−0.08387534898</t>
  </si>
  <si>
    <t>−0.003718942079</t>
  </si>
  <si>
    <t>−0.004136654547</t>
  </si>
  <si>
    <t>−0.006791824599</t>
  </si>
  <si>
    <t>−0.01101275152</t>
  </si>
  <si>
    <t>−0.0298451425</t>
  </si>
  <si>
    <t>−0.003392106242</t>
  </si>
  <si>
    <t>−0.006014125496</t>
  </si>
  <si>
    <t>−0.01633417196</t>
  </si>
  <si>
    <t>−0.02240190698</t>
  </si>
  <si>
    <t>−0.03462270244</t>
  </si>
  <si>
    <t>−0.02826427744</t>
  </si>
  <si>
    <t>−0.05818862258</t>
  </si>
  <si>
    <t>−0.03128566907</t>
  </si>
  <si>
    <t>−0.05931453988</t>
  </si>
  <si>
    <t>−0.04239729122</t>
  </si>
  <si>
    <t>−0.03207941985</t>
  </si>
  <si>
    <t>−0.01808392246</t>
  </si>
  <si>
    <t>−0.01076217185</t>
  </si>
  <si>
    <t>−0.003052971429</t>
  </si>
  <si>
    <t>−0.01881709722</t>
  </si>
  <si>
    <t>−0.02292560015</t>
  </si>
  <si>
    <t>−0.004575556186</t>
  </si>
  <si>
    <t>−0.03327955635</t>
  </si>
  <si>
    <t>−0.1109242261</t>
  </si>
  <si>
    <t>−0.2087763713</t>
  </si>
  <si>
    <t>−0.01177165876</t>
  </si>
  <si>
    <t>−0.1876526718</t>
  </si>
  <si>
    <t>−0.02306646924</t>
  </si>
  <si>
    <t>−0.04280704755</t>
  </si>
  <si>
    <t>−0.01322292099</t>
  </si>
  <si>
    <t>−0.01485848292</t>
  </si>
  <si>
    <t>−0.03591082547</t>
  </si>
  <si>
    <t>−0.06361876671</t>
  </si>
  <si>
    <t>−0.3932411674</t>
  </si>
  <si>
    <t>−0.07208472586</t>
  </si>
  <si>
    <t>−0.2459116613</t>
  </si>
  <si>
    <t>−0.1023875532</t>
  </si>
  <si>
    <t>−0.01019637951</t>
  </si>
  <si>
    <t>−0.03462727801</t>
  </si>
  <si>
    <t>−0.03796263026</t>
  </si>
  <si>
    <t>−0.07759947975</t>
  </si>
  <si>
    <t>−0.09575806143</t>
  </si>
  <si>
    <t>−0.05162256999</t>
  </si>
  <si>
    <t>−0.2128744623</t>
  </si>
  <si>
    <t>−0.4231322738</t>
  </si>
  <si>
    <t>−0.01220676753</t>
  </si>
  <si>
    <t>−2.37606646</t>
  </si>
  <si>
    <t>−0.0854837181</t>
  </si>
  <si>
    <t>−0.03517483062</t>
  </si>
  <si>
    <t>−0.01634741597</t>
  </si>
  <si>
    <t>−0.009658127392</t>
  </si>
  <si>
    <t>−0.004035846079</t>
  </si>
  <si>
    <t>−0.113573213</t>
  </si>
  <si>
    <t>−0.03305829119</t>
  </si>
  <si>
    <t>−0.02384105017</t>
  </si>
  <si>
    <t>−0.004806527786</t>
  </si>
  <si>
    <t>−0.01002305325</t>
  </si>
  <si>
    <t>−0.01959073539</t>
  </si>
  <si>
    <t>−0.00391562255</t>
  </si>
  <si>
    <t>−0.1880526138</t>
  </si>
  <si>
    <t>−0.02983494364</t>
  </si>
  <si>
    <t>−0.01549748107</t>
  </si>
  <si>
    <t>−0.04678967983</t>
  </si>
  <si>
    <t>−0.06279744638</t>
  </si>
  <si>
    <t>−0.02572884339</t>
  </si>
  <si>
    <t>−0.05721351625</t>
  </si>
  <si>
    <t>−0.03220534981</t>
  </si>
  <si>
    <t>−0.05107478882</t>
  </si>
  <si>
    <t>−0.07924894254</t>
  </si>
  <si>
    <t>−0.02888482985</t>
  </si>
  <si>
    <t>−0.0322403277</t>
  </si>
  <si>
    <t>−0.01839926115</t>
  </si>
  <si>
    <t>−0.01080309648</t>
  </si>
  <si>
    <t>−0.008153986136</t>
  </si>
  <si>
    <t>−0.02483697046</t>
  </si>
  <si>
    <t>−0.002770163877</t>
  </si>
  <si>
    <t>−0.01336284871</t>
  </si>
  <si>
    <t>−0.01906639765</t>
  </si>
  <si>
    <t>−0.02081977067</t>
  </si>
  <si>
    <t>−0.006501066652</t>
  </si>
  <si>
    <t>−0.001836528839</t>
  </si>
  <si>
    <t>−0.009796145942</t>
  </si>
  <si>
    <t>−0.009388667867</t>
  </si>
  <si>
    <t>−0.0008947383037</t>
  </si>
  <si>
    <t>−0.06321706173</t>
  </si>
  <si>
    <t>−0.03363156351</t>
  </si>
  <si>
    <t>−0.03781520531</t>
  </si>
  <si>
    <t>−0.06047219929</t>
  </si>
  <si>
    <t>−0.03949316982</t>
  </si>
  <si>
    <t>−0.02490288601</t>
  </si>
  <si>
    <t>−0.04466992276</t>
  </si>
  <si>
    <t>−0.04260277336</t>
  </si>
  <si>
    <t>−0.1194961296</t>
  </si>
  <si>
    <t>−0.1301184364</t>
  </si>
  <si>
    <t>−0.03015329811</t>
  </si>
  <si>
    <t>−0.01275534575</t>
  </si>
  <si>
    <t>−0.05486813405</t>
  </si>
  <si>
    <t>−0.01621621622</t>
  </si>
  <si>
    <t>−0.01325214253</t>
  </si>
  <si>
    <t>−0.006739009178</t>
  </si>
  <si>
    <t>−0.004439604624</t>
  </si>
  <si>
    <t>−0.004799218596</t>
  </si>
  <si>
    <t>−0.01375858806</t>
  </si>
  <si>
    <t>−0.007352167329</t>
  </si>
  <si>
    <t>−0.01203921713</t>
  </si>
  <si>
    <t>−0.01008967773</t>
  </si>
  <si>
    <t>−0.02219823426</t>
  </si>
  <si>
    <t>−0.054864146</t>
  </si>
  <si>
    <t>−0.01094893931</t>
  </si>
  <si>
    <t>−0.07692216671</t>
  </si>
  <si>
    <t>−0.002601352032</t>
  </si>
  <si>
    <t>−0.01649787355</t>
  </si>
  <si>
    <t>−0.00342148831</t>
  </si>
  <si>
    <t>−0.03775082138</t>
  </si>
  <si>
    <t>−0.06978617044</t>
  </si>
  <si>
    <t>−0.05779244575</t>
  </si>
  <si>
    <t>−0.01242311867</t>
  </si>
  <si>
    <t>−0.01170022111</t>
  </si>
  <si>
    <t>−0.01121516548</t>
  </si>
  <si>
    <t>−0.01461306993</t>
  </si>
  <si>
    <t>−0.03294753685</t>
  </si>
  <si>
    <t>−0.0004674391461</t>
  </si>
  <si>
    <t>−0.01238985156</t>
  </si>
  <si>
    <t>−0.07057086614</t>
  </si>
  <si>
    <t>−0.106587246</t>
  </si>
  <si>
    <t>−0.01985900963</t>
  </si>
  <si>
    <t>−0.01790023692</t>
  </si>
  <si>
    <t>−0.02916559199</t>
  </si>
  <si>
    <t>−0.03998361167</t>
  </si>
  <si>
    <t>−0.2967268022</t>
  </si>
  <si>
    <t>−13.65748861</t>
  </si>
  <si>
    <t>−0.08974923791</t>
  </si>
  <si>
    <t>−0.06204647579</t>
  </si>
  <si>
    <t>−0.1101505722</t>
  </si>
  <si>
    <t>−0.0002129402129</t>
  </si>
  <si>
    <t>−0.02668679212</t>
  </si>
  <si>
    <t>−0.03462206274</t>
  </si>
  <si>
    <t>−0.002908458864</t>
  </si>
  <si>
    <t>−0.00122658394</t>
  </si>
  <si>
    <t>−0.001408751542</t>
  </si>
  <si>
    <t>−0.4323595067</t>
  </si>
  <si>
    <t>−0.02125060822</t>
  </si>
  <si>
    <t>−0.002356248187</t>
  </si>
  <si>
    <t>−0.01063352924</t>
  </si>
  <si>
    <t>−0.02942300644</t>
  </si>
  <si>
    <t>−0.002126852704</t>
  </si>
  <si>
    <t>−0.002462370812</t>
  </si>
  <si>
    <t>−0.001899986316</t>
  </si>
  <si>
    <t>−0.005823887524</t>
  </si>
  <si>
    <t>−0.007608208621</t>
  </si>
  <si>
    <t>−0.001013591338</t>
  </si>
  <si>
    <t>−0.02273246115</t>
  </si>
  <si>
    <t>−0.01510597036</t>
  </si>
  <si>
    <t>−0.005300410199</t>
  </si>
  <si>
    <t>−0.004173538903</t>
  </si>
  <si>
    <t>−0.001721311475</t>
  </si>
  <si>
    <t>−0.3075826087</t>
  </si>
  <si>
    <t>−0.04927536232</t>
  </si>
  <si>
    <t>−0.01907065321</t>
  </si>
  <si>
    <t>−0.1215992168</t>
  </si>
  <si>
    <t>−0.01909810821</t>
  </si>
  <si>
    <t>−0.01232616951</t>
  </si>
  <si>
    <t>−0.03015387695</t>
  </si>
  <si>
    <t>−0.0626528632</t>
  </si>
  <si>
    <t>−0.1020095762</t>
  </si>
  <si>
    <t>−0.03374868201</t>
  </si>
  <si>
    <t>−0.04286072073</t>
  </si>
  <si>
    <t>−0.02693364743</t>
  </si>
  <si>
    <t>−0.002872111953</t>
  </si>
  <si>
    <t>−0.005082899673</t>
  </si>
  <si>
    <t>−0.008902405308</t>
  </si>
  <si>
    <t>−0.03658904872</t>
  </si>
  <si>
    <t>−0.07672386677</t>
  </si>
  <si>
    <t>−0.00729566162</t>
  </si>
  <si>
    <t>−0.001890510665</t>
  </si>
  <si>
    <t>−0.02222814561</t>
  </si>
  <si>
    <t>−0.01894531979</t>
  </si>
  <si>
    <t>−0.03215149738</t>
  </si>
  <si>
    <t>−0.008142335206</t>
  </si>
  <si>
    <t>−0.01475635568</t>
  </si>
  <si>
    <t>−0.5200096971</t>
  </si>
  <si>
    <t>−0.1221591871</t>
  </si>
  <si>
    <t>−0.02196523014</t>
  </si>
  <si>
    <t>−0.02748023869</t>
  </si>
  <si>
    <t>−0.1869451892</t>
  </si>
  <si>
    <t>−0.009660127737</t>
  </si>
  <si>
    <t>−0.3678790105</t>
  </si>
  <si>
    <t>−0.03324663384</t>
  </si>
  <si>
    <t>−0.04666353759</t>
  </si>
  <si>
    <t>−0.03989569407</t>
  </si>
  <si>
    <t>−0.03963301005</t>
  </si>
  <si>
    <t>−0.03442057678</t>
  </si>
  <si>
    <t>−0.01682404207</t>
  </si>
  <si>
    <t>−0.002610533955</t>
  </si>
  <si>
    <t>−0.00994727432</t>
  </si>
  <si>
    <t>−0.05726028172</t>
  </si>
  <si>
    <t>−0.02904852057</t>
  </si>
  <si>
    <t>−0.008200584723</t>
  </si>
  <si>
    <t>−0.003460240667</t>
  </si>
  <si>
    <t>−0.004867046009</t>
  </si>
  <si>
    <t>−0.05368082159</t>
  </si>
  <si>
    <t>−0.01504364638</t>
  </si>
  <si>
    <t>−0.03653027117</t>
  </si>
  <si>
    <t>−0.002604419017</t>
  </si>
  <si>
    <t>−0.02245915285</t>
  </si>
  <si>
    <t>−0.003286548759</t>
  </si>
  <si>
    <t>−0.007183290794</t>
  </si>
  <si>
    <t>−0.02518230003</t>
  </si>
  <si>
    <t>−0.3840488672</t>
  </si>
  <si>
    <t>−0.003401202416</t>
  </si>
  <si>
    <t>−0.0005194816124</t>
  </si>
  <si>
    <t>−0.0263642187</t>
  </si>
  <si>
    <t>−0.10409923</t>
  </si>
  <si>
    <t>−0.112407589</t>
  </si>
  <si>
    <t>−0.02434211165</t>
  </si>
  <si>
    <t>−0.03029687069</t>
  </si>
  <si>
    <t>−0.02055217628</t>
  </si>
  <si>
    <t>−0.009559221402</t>
  </si>
  <si>
    <t>−0.1181218225</t>
  </si>
  <si>
    <t>−0.03395581139</t>
  </si>
  <si>
    <t>−0.07709917999</t>
  </si>
  <si>
    <t>−0.06742349289</t>
  </si>
  <si>
    <t>−0.01086336421</t>
  </si>
  <si>
    <t>−0.02146959434</t>
  </si>
  <si>
    <t>−0.2250561527</t>
  </si>
  <si>
    <t>−0.01900709039</t>
  </si>
  <si>
    <t>−0.0108035754</t>
  </si>
  <si>
    <t>−0.01279340922</t>
  </si>
  <si>
    <t>−0.001756057501</t>
  </si>
  <si>
    <t>−0.01975097057</t>
  </si>
  <si>
    <t>−0.008773621221</t>
  </si>
  <si>
    <t>−0.007826431025</t>
  </si>
  <si>
    <t>−0.01762794031</t>
  </si>
  <si>
    <t>−0.04161109561</t>
  </si>
  <si>
    <t>−0.03298489745</t>
  </si>
  <si>
    <t>−0.01009054475</t>
  </si>
  <si>
    <t>−0.001864449536</t>
  </si>
  <si>
    <t>−0.02229891717</t>
  </si>
  <si>
    <t>−0.007253308127</t>
  </si>
  <si>
    <t>−0.1751074079</t>
  </si>
  <si>
    <t>−0.02145713016</t>
  </si>
  <si>
    <t>−0.01926858887</t>
  </si>
  <si>
    <t>−0.02422727566</t>
  </si>
  <si>
    <t>−0.02477338303</t>
  </si>
  <si>
    <t>−0.04317494931</t>
  </si>
  <si>
    <t>−0.09277932119</t>
  </si>
  <si>
    <t>−0.1113090452</t>
  </si>
  <si>
    <t>−0.2326600175</t>
  </si>
  <si>
    <t>−0.3129351818</t>
  </si>
  <si>
    <t>−0.4860530685</t>
  </si>
  <si>
    <t>−0.002044681438</t>
  </si>
  <si>
    <t>−0.06684332989</t>
  </si>
  <si>
    <t>−0.0353790707</t>
  </si>
  <si>
    <t>−0.0197200865</t>
  </si>
  <si>
    <t>−0.03416565202</t>
  </si>
  <si>
    <t>−0.01369848842</t>
  </si>
  <si>
    <t>−0.02463573447</t>
  </si>
  <si>
    <t>−0.02774044427</t>
  </si>
  <si>
    <t>−0.03731768109</t>
  </si>
  <si>
    <t>−0.0675966656</t>
  </si>
  <si>
    <t>−0.1199524353</t>
  </si>
  <si>
    <t>−0.06431077459</t>
  </si>
  <si>
    <t>−0.02440547854</t>
  </si>
  <si>
    <t>−0.04531928562</t>
  </si>
  <si>
    <t>−0.00141548618</t>
  </si>
  <si>
    <t>−0.05456944654</t>
  </si>
  <si>
    <t>−0.05427434457</t>
  </si>
  <si>
    <t>−0.02155524029</t>
  </si>
  <si>
    <t>−0.008370044053</t>
  </si>
  <si>
    <t>−0.001430429129</t>
  </si>
  <si>
    <t>−0.03302034429</t>
  </si>
  <si>
    <t>−0.0001108653738</t>
  </si>
  <si>
    <t>−0.007260363959</t>
  </si>
  <si>
    <t>−0.002700405347</t>
  </si>
  <si>
    <t>−0.005645582854</t>
  </si>
  <si>
    <t>−0.01318717277</t>
  </si>
  <si>
    <t>−0.05939086294</t>
  </si>
  <si>
    <t>−0.003652056214</t>
  </si>
  <si>
    <t>−0.02286243655</t>
  </si>
  <si>
    <t>−0.007733867754</t>
  </si>
  <si>
    <t>−0.008493899252</t>
  </si>
  <si>
    <t>Stocks</t>
  </si>
  <si>
    <t>SEADRILL (OSL)</t>
  </si>
  <si>
    <t>Weak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</si>
</sst>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\ %"/>
    <numFmt numFmtId="165" formatCode="#,##0.0000"/>
    <numFmt numFmtId="166" formatCode="#,##0.00000"/>
    <numFmt numFmtId="167" formatCode="#,##0.000000"/>
    <numFmt numFmtId="168" formatCode="#,##0.0000000"/>
    <numFmt numFmtId="169" formatCode="#,##0.0000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Google Sans Mono"/>
    </font>
    <font>
      <sz val="11"/>
      <color theme="1"/>
      <name val="Lucida Console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16" fontId="0" fillId="0" borderId="0" xfId="0" applyNumberFormat="1"/>
    <xf numFmtId="14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/>
    <xf numFmtId="0" fontId="0" fillId="0" borderId="1" xfId="0" applyBorder="1"/>
    <xf numFmtId="49" fontId="2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/>
    <xf numFmtId="164" fontId="0" fillId="0" borderId="1" xfId="1" applyNumberFormat="1" applyFont="1" applyBorder="1" applyAlignment="1">
      <alignment horizontal="center" wrapText="1"/>
    </xf>
    <xf numFmtId="164" fontId="0" fillId="0" borderId="1" xfId="1" applyNumberFormat="1" applyFont="1" applyBorder="1" applyAlignment="1">
      <alignment horizontal="right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0" fontId="0" fillId="0" borderId="1" xfId="0" applyNumberForma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wrapText="1"/>
    </xf>
    <xf numFmtId="3" fontId="4" fillId="2" borderId="1" xfId="0" applyNumberFormat="1" applyFont="1" applyFill="1" applyBorder="1" applyAlignment="1">
      <alignment horizontal="right" wrapText="1"/>
    </xf>
    <xf numFmtId="0" fontId="0" fillId="0" borderId="2" xfId="0" applyBorder="1" applyAlignment="1">
      <alignment wrapText="1"/>
    </xf>
    <xf numFmtId="2" fontId="4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165" fontId="4" fillId="2" borderId="1" xfId="0" applyNumberFormat="1" applyFont="1" applyFill="1" applyBorder="1" applyAlignment="1">
      <alignment horizontal="right" wrapText="1"/>
    </xf>
    <xf numFmtId="166" fontId="4" fillId="2" borderId="1" xfId="0" applyNumberFormat="1" applyFont="1" applyFill="1" applyBorder="1" applyAlignment="1">
      <alignment horizontal="right" wrapText="1"/>
    </xf>
    <xf numFmtId="167" fontId="4" fillId="2" borderId="1" xfId="0" applyNumberFormat="1" applyFont="1" applyFill="1" applyBorder="1" applyAlignment="1">
      <alignment horizontal="right" wrapText="1"/>
    </xf>
    <xf numFmtId="168" fontId="4" fillId="2" borderId="1" xfId="0" applyNumberFormat="1" applyFont="1" applyFill="1" applyBorder="1" applyAlignment="1">
      <alignment horizontal="right" wrapText="1"/>
    </xf>
    <xf numFmtId="169" fontId="4" fillId="2" borderId="1" xfId="0" applyNumberFormat="1" applyFont="1" applyFill="1" applyBorder="1" applyAlignment="1">
      <alignment horizontal="right" wrapText="1"/>
    </xf>
    <xf numFmtId="168" fontId="0" fillId="0" borderId="0" xfId="0" applyNumberFormat="1"/>
    <xf numFmtId="0" fontId="5" fillId="0" borderId="1" xfId="0" applyFont="1" applyBorder="1" applyAlignment="1">
      <alignment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6B0C-4B4B-4023-833E-B859013CA788}">
  <dimension ref="A1:GI266"/>
  <sheetViews>
    <sheetView topLeftCell="CR46" workbookViewId="0">
      <selection activeCell="CR80" sqref="CR80"/>
    </sheetView>
  </sheetViews>
  <sheetFormatPr baseColWidth="10" defaultColWidth="5.7109375" defaultRowHeight="15"/>
  <cols>
    <col min="1" max="1" width="5.140625" bestFit="1" customWidth="1"/>
    <col min="2" max="2" width="17.7109375" bestFit="1" customWidth="1"/>
    <col min="3" max="3" width="20.85546875" bestFit="1" customWidth="1"/>
    <col min="4" max="4" width="16" bestFit="1" customWidth="1"/>
    <col min="5" max="5" width="11" bestFit="1" customWidth="1"/>
    <col min="6" max="6" width="17.28515625" bestFit="1" customWidth="1"/>
    <col min="7" max="7" width="12" bestFit="1" customWidth="1"/>
    <col min="8" max="8" width="15.5703125" bestFit="1" customWidth="1"/>
    <col min="9" max="9" width="14.28515625" bestFit="1" customWidth="1"/>
    <col min="10" max="10" width="10.42578125" bestFit="1" customWidth="1"/>
    <col min="11" max="11" width="21.5703125" bestFit="1" customWidth="1"/>
    <col min="12" max="12" width="13.28515625" bestFit="1" customWidth="1"/>
    <col min="13" max="13" width="14.5703125" bestFit="1" customWidth="1"/>
    <col min="14" max="14" width="20.42578125" bestFit="1" customWidth="1"/>
    <col min="15" max="15" width="23" customWidth="1"/>
    <col min="16" max="16" width="17.85546875" bestFit="1" customWidth="1"/>
    <col min="17" max="17" width="11" bestFit="1" customWidth="1"/>
    <col min="18" max="18" width="12.42578125" bestFit="1" customWidth="1"/>
    <col min="19" max="19" width="19.5703125" bestFit="1" customWidth="1"/>
    <col min="20" max="20" width="22.5703125" bestFit="1" customWidth="1"/>
    <col min="21" max="21" width="22.7109375" bestFit="1" customWidth="1"/>
    <col min="22" max="22" width="10.42578125" bestFit="1" customWidth="1"/>
    <col min="23" max="23" width="19.7109375" bestFit="1" customWidth="1"/>
    <col min="24" max="24" width="21" bestFit="1" customWidth="1"/>
    <col min="25" max="25" width="21.5703125" bestFit="1" customWidth="1"/>
    <col min="26" max="26" width="13.42578125" bestFit="1" customWidth="1"/>
    <col min="27" max="27" width="14.42578125" bestFit="1" customWidth="1"/>
    <col min="28" max="28" width="11.28515625" bestFit="1" customWidth="1"/>
    <col min="29" max="29" width="17" bestFit="1" customWidth="1"/>
    <col min="30" max="30" width="14" bestFit="1" customWidth="1"/>
    <col min="31" max="31" width="16.140625" bestFit="1" customWidth="1"/>
    <col min="32" max="32" width="10.42578125" bestFit="1" customWidth="1"/>
    <col min="33" max="33" width="21.42578125" bestFit="1" customWidth="1"/>
    <col min="34" max="34" width="11.42578125" bestFit="1" customWidth="1"/>
    <col min="35" max="35" width="9.7109375" bestFit="1" customWidth="1"/>
    <col min="36" max="36" width="16.5703125" bestFit="1" customWidth="1"/>
    <col min="37" max="37" width="19" bestFit="1" customWidth="1"/>
    <col min="38" max="38" width="10.28515625" bestFit="1" customWidth="1"/>
    <col min="39" max="39" width="12.140625" bestFit="1" customWidth="1"/>
    <col min="40" max="40" width="16.28515625" bestFit="1" customWidth="1"/>
    <col min="41" max="41" width="8.5703125" bestFit="1" customWidth="1"/>
    <col min="42" max="42" width="18.42578125" bestFit="1" customWidth="1"/>
    <col min="43" max="43" width="13.7109375" bestFit="1" customWidth="1"/>
    <col min="44" max="44" width="13.28515625" bestFit="1" customWidth="1"/>
    <col min="45" max="45" width="10.28515625" bestFit="1" customWidth="1"/>
    <col min="46" max="46" width="16.5703125" bestFit="1" customWidth="1"/>
    <col min="47" max="47" width="7.85546875" bestFit="1" customWidth="1"/>
    <col min="48" max="48" width="19.42578125" bestFit="1" customWidth="1"/>
    <col min="49" max="49" width="16.140625" bestFit="1" customWidth="1"/>
    <col min="50" max="50" width="15.28515625" bestFit="1" customWidth="1"/>
    <col min="51" max="51" width="10" bestFit="1" customWidth="1"/>
    <col min="52" max="53" width="16.42578125" bestFit="1" customWidth="1"/>
    <col min="54" max="54" width="19.7109375" bestFit="1" customWidth="1"/>
    <col min="55" max="55" width="21.42578125" bestFit="1" customWidth="1"/>
    <col min="56" max="57" width="11.5703125" bestFit="1" customWidth="1"/>
    <col min="58" max="58" width="15.7109375" bestFit="1" customWidth="1"/>
    <col min="59" max="59" width="8.7109375" bestFit="1" customWidth="1"/>
    <col min="60" max="60" width="12" bestFit="1" customWidth="1"/>
    <col min="61" max="61" width="15.140625" bestFit="1" customWidth="1"/>
    <col min="62" max="62" width="11.7109375" bestFit="1" customWidth="1"/>
    <col min="63" max="63" width="14.28515625" bestFit="1" customWidth="1"/>
    <col min="64" max="64" width="10.85546875" bestFit="1" customWidth="1"/>
    <col min="65" max="65" width="10.140625" bestFit="1" customWidth="1"/>
    <col min="66" max="66" width="13.5703125" bestFit="1" customWidth="1"/>
    <col min="67" max="67" width="15.42578125" bestFit="1" customWidth="1"/>
    <col min="68" max="68" width="22.140625" bestFit="1" customWidth="1"/>
    <col min="69" max="69" width="17.85546875" bestFit="1" customWidth="1"/>
    <col min="70" max="70" width="12" bestFit="1" customWidth="1"/>
    <col min="71" max="71" width="16" bestFit="1" customWidth="1"/>
    <col min="72" max="72" width="15.85546875" bestFit="1" customWidth="1"/>
    <col min="73" max="73" width="23.28515625" bestFit="1" customWidth="1"/>
    <col min="74" max="74" width="20.28515625" bestFit="1" customWidth="1"/>
    <col min="75" max="75" width="12.140625" bestFit="1" customWidth="1"/>
    <col min="76" max="76" width="12.28515625" bestFit="1" customWidth="1"/>
    <col min="77" max="77" width="21.7109375" bestFit="1" customWidth="1"/>
    <col min="78" max="78" width="23" bestFit="1" customWidth="1"/>
    <col min="79" max="79" width="12.7109375" bestFit="1" customWidth="1"/>
    <col min="80" max="80" width="24" bestFit="1" customWidth="1"/>
    <col min="81" max="81" width="22.42578125" bestFit="1" customWidth="1"/>
    <col min="82" max="82" width="18.42578125" bestFit="1" customWidth="1"/>
    <col min="83" max="83" width="21.42578125" bestFit="1" customWidth="1"/>
    <col min="84" max="84" width="23.140625" bestFit="1" customWidth="1"/>
    <col min="85" max="85" width="6" bestFit="1" customWidth="1"/>
    <col min="86" max="86" width="16.7109375" bestFit="1" customWidth="1"/>
    <col min="87" max="87" width="8.85546875" bestFit="1" customWidth="1"/>
    <col min="88" max="88" width="12.5703125" bestFit="1" customWidth="1"/>
    <col min="89" max="89" width="18.5703125" bestFit="1" customWidth="1"/>
    <col min="90" max="90" width="21.140625" bestFit="1" customWidth="1"/>
    <col min="91" max="91" width="10.28515625" bestFit="1" customWidth="1"/>
    <col min="92" max="92" width="24.5703125" bestFit="1" customWidth="1"/>
    <col min="93" max="93" width="22" bestFit="1" customWidth="1"/>
    <col min="94" max="94" width="23.28515625" bestFit="1" customWidth="1"/>
    <col min="95" max="95" width="29.7109375" bestFit="1" customWidth="1"/>
    <col min="96" max="96" width="15.5703125" bestFit="1" customWidth="1"/>
    <col min="97" max="97" width="14.85546875" bestFit="1" customWidth="1"/>
    <col min="98" max="98" width="20.28515625" bestFit="1" customWidth="1"/>
    <col min="99" max="99" width="10.5703125" bestFit="1" customWidth="1"/>
    <col min="100" max="100" width="16.85546875" bestFit="1" customWidth="1"/>
    <col min="101" max="101" width="15.5703125" bestFit="1" customWidth="1"/>
    <col min="102" max="102" width="11.42578125" bestFit="1" customWidth="1"/>
    <col min="103" max="103" width="17" bestFit="1" customWidth="1"/>
    <col min="104" max="104" width="7.85546875" bestFit="1" customWidth="1"/>
    <col min="105" max="105" width="4.28515625" bestFit="1" customWidth="1"/>
    <col min="106" max="106" width="17.85546875" bestFit="1" customWidth="1"/>
    <col min="107" max="107" width="12.5703125" bestFit="1" customWidth="1"/>
    <col min="108" max="108" width="18.28515625" bestFit="1" customWidth="1"/>
    <col min="109" max="109" width="25.28515625" bestFit="1" customWidth="1"/>
    <col min="110" max="110" width="18.85546875" bestFit="1" customWidth="1"/>
    <col min="111" max="111" width="18.5703125" bestFit="1" customWidth="1"/>
    <col min="112" max="112" width="18.7109375" bestFit="1" customWidth="1"/>
    <col min="113" max="113" width="16.85546875" bestFit="1" customWidth="1"/>
    <col min="114" max="114" width="16.42578125" bestFit="1" customWidth="1"/>
    <col min="115" max="115" width="23.140625" bestFit="1" customWidth="1"/>
    <col min="116" max="116" width="17.42578125" bestFit="1" customWidth="1"/>
    <col min="117" max="117" width="14.28515625" bestFit="1" customWidth="1"/>
    <col min="118" max="118" width="13.140625" bestFit="1" customWidth="1"/>
    <col min="119" max="119" width="10.5703125" bestFit="1" customWidth="1"/>
    <col min="120" max="120" width="23" bestFit="1" customWidth="1"/>
    <col min="121" max="121" width="6.7109375" bestFit="1" customWidth="1"/>
    <col min="122" max="122" width="19.28515625" bestFit="1" customWidth="1"/>
    <col min="123" max="123" width="24.28515625" bestFit="1" customWidth="1"/>
    <col min="124" max="124" width="11.7109375" bestFit="1" customWidth="1"/>
    <col min="125" max="125" width="22" bestFit="1" customWidth="1"/>
    <col min="126" max="126" width="12.42578125" bestFit="1" customWidth="1"/>
    <col min="127" max="127" width="21.42578125" bestFit="1" customWidth="1"/>
    <col min="128" max="128" width="14.42578125" bestFit="1" customWidth="1"/>
    <col min="129" max="129" width="18.28515625" bestFit="1" customWidth="1"/>
    <col min="130" max="130" width="14.42578125" bestFit="1" customWidth="1"/>
    <col min="131" max="131" width="19.85546875" bestFit="1" customWidth="1"/>
    <col min="132" max="132" width="15.5703125" bestFit="1" customWidth="1"/>
    <col min="133" max="133" width="9.28515625" bestFit="1" customWidth="1"/>
    <col min="134" max="134" width="16.85546875" bestFit="1" customWidth="1"/>
    <col min="135" max="135" width="15.7109375" bestFit="1" customWidth="1"/>
    <col min="136" max="136" width="13.5703125" bestFit="1" customWidth="1"/>
    <col min="137" max="137" width="12.28515625" bestFit="1" customWidth="1"/>
    <col min="138" max="138" width="23.85546875" bestFit="1" customWidth="1"/>
    <col min="139" max="139" width="7.85546875" bestFit="1" customWidth="1"/>
    <col min="140" max="140" width="19.42578125" bestFit="1" customWidth="1"/>
    <col min="141" max="141" width="14.5703125" bestFit="1" customWidth="1"/>
    <col min="142" max="142" width="19.140625" bestFit="1" customWidth="1"/>
    <col min="143" max="143" width="16.7109375" bestFit="1" customWidth="1"/>
    <col min="144" max="144" width="21.85546875" bestFit="1" customWidth="1"/>
    <col min="145" max="145" width="10.85546875" bestFit="1" customWidth="1"/>
    <col min="146" max="146" width="13.28515625" bestFit="1" customWidth="1"/>
    <col min="147" max="147" width="24.7109375" bestFit="1" customWidth="1"/>
    <col min="148" max="148" width="8" bestFit="1" customWidth="1"/>
    <col min="149" max="149" width="8.85546875" bestFit="1" customWidth="1"/>
    <col min="150" max="150" width="10.7109375" bestFit="1" customWidth="1"/>
    <col min="151" max="151" width="12.42578125" bestFit="1" customWidth="1"/>
    <col min="152" max="152" width="16.28515625" bestFit="1" customWidth="1"/>
    <col min="153" max="153" width="17" bestFit="1" customWidth="1"/>
    <col min="154" max="154" width="19.7109375" bestFit="1" customWidth="1"/>
    <col min="155" max="155" width="21.7109375" bestFit="1" customWidth="1"/>
    <col min="156" max="156" width="17.28515625" bestFit="1" customWidth="1"/>
    <col min="157" max="157" width="19.85546875" bestFit="1" customWidth="1"/>
    <col min="158" max="158" width="12.140625" bestFit="1" customWidth="1"/>
    <col min="159" max="159" width="16.85546875" bestFit="1" customWidth="1"/>
    <col min="160" max="160" width="23.85546875" bestFit="1" customWidth="1"/>
    <col min="161" max="161" width="22.28515625" bestFit="1" customWidth="1"/>
    <col min="162" max="162" width="16.5703125" bestFit="1" customWidth="1"/>
    <col min="163" max="163" width="15" bestFit="1" customWidth="1"/>
    <col min="164" max="164" width="18" bestFit="1" customWidth="1"/>
    <col min="165" max="165" width="14" bestFit="1" customWidth="1"/>
    <col min="166" max="166" width="16" bestFit="1" customWidth="1"/>
    <col min="167" max="167" width="14.5703125" bestFit="1" customWidth="1"/>
    <col min="168" max="168" width="20.5703125" bestFit="1" customWidth="1"/>
    <col min="169" max="169" width="16.5703125" bestFit="1" customWidth="1"/>
    <col min="170" max="170" width="6.85546875" bestFit="1" customWidth="1"/>
    <col min="171" max="171" width="19.28515625" bestFit="1" customWidth="1"/>
    <col min="172" max="172" width="11.28515625" bestFit="1" customWidth="1"/>
    <col min="173" max="173" width="20.85546875" bestFit="1" customWidth="1"/>
    <col min="174" max="174" width="14.85546875" bestFit="1" customWidth="1"/>
    <col min="175" max="175" width="13.5703125" bestFit="1" customWidth="1"/>
    <col min="176" max="176" width="16.5703125" bestFit="1" customWidth="1"/>
    <col min="177" max="177" width="14.42578125" bestFit="1" customWidth="1"/>
    <col min="178" max="178" width="20.28515625" bestFit="1" customWidth="1"/>
    <col min="179" max="179" width="9.5703125" bestFit="1" customWidth="1"/>
    <col min="180" max="180" width="22.85546875" bestFit="1" customWidth="1"/>
    <col min="181" max="181" width="7.7109375" bestFit="1" customWidth="1"/>
    <col min="182" max="182" width="17.28515625" bestFit="1" customWidth="1"/>
    <col min="183" max="183" width="14.140625" bestFit="1" customWidth="1"/>
    <col min="184" max="184" width="20.42578125" bestFit="1" customWidth="1"/>
    <col min="185" max="185" width="29.140625" bestFit="1" customWidth="1"/>
    <col min="186" max="186" width="9" bestFit="1" customWidth="1"/>
    <col min="187" max="187" width="18.140625" bestFit="1" customWidth="1"/>
    <col min="188" max="188" width="13.140625" bestFit="1" customWidth="1"/>
    <col min="189" max="189" width="13.7109375" bestFit="1" customWidth="1"/>
  </cols>
  <sheetData>
    <row r="1" spans="1:191" ht="39" customHeight="1" thickBot="1">
      <c r="A1" s="5" t="s">
        <v>1</v>
      </c>
      <c r="B1" s="6" t="s">
        <v>6432</v>
      </c>
      <c r="C1" s="6" t="s">
        <v>6433</v>
      </c>
      <c r="D1" s="6" t="s">
        <v>6434</v>
      </c>
      <c r="E1" s="6" t="s">
        <v>6435</v>
      </c>
      <c r="F1" s="7" t="s">
        <v>1</v>
      </c>
      <c r="G1" s="8" t="s">
        <v>6432</v>
      </c>
      <c r="H1" s="8" t="s">
        <v>6433</v>
      </c>
      <c r="I1" s="8" t="s">
        <v>6434</v>
      </c>
      <c r="J1" s="8" t="s">
        <v>6435</v>
      </c>
      <c r="K1" s="8" t="s">
        <v>6436</v>
      </c>
      <c r="L1" s="8" t="s">
        <v>6437</v>
      </c>
      <c r="M1" s="8" t="s">
        <v>6438</v>
      </c>
      <c r="N1" s="8" t="s">
        <v>6439</v>
      </c>
      <c r="O1" s="8" t="s">
        <v>6440</v>
      </c>
      <c r="P1" s="8" t="s">
        <v>6441</v>
      </c>
      <c r="Q1" s="8" t="s">
        <v>6442</v>
      </c>
      <c r="R1" s="8" t="s">
        <v>6443</v>
      </c>
      <c r="S1" s="8" t="s">
        <v>6444</v>
      </c>
      <c r="T1" s="8" t="s">
        <v>6445</v>
      </c>
      <c r="U1" s="8" t="s">
        <v>6446</v>
      </c>
      <c r="V1" s="8" t="s">
        <v>6447</v>
      </c>
      <c r="W1" s="8" t="s">
        <v>6448</v>
      </c>
      <c r="X1" s="8" t="s">
        <v>6449</v>
      </c>
      <c r="Y1" s="8" t="s">
        <v>6450</v>
      </c>
      <c r="Z1" s="8" t="s">
        <v>6451</v>
      </c>
      <c r="AA1" s="8" t="s">
        <v>6452</v>
      </c>
      <c r="AB1" s="8" t="s">
        <v>6453</v>
      </c>
      <c r="AC1" s="8" t="s">
        <v>6454</v>
      </c>
      <c r="AD1" s="8" t="s">
        <v>6455</v>
      </c>
      <c r="AE1" s="8" t="s">
        <v>6456</v>
      </c>
      <c r="AF1" s="8" t="s">
        <v>6457</v>
      </c>
      <c r="AG1" s="8" t="s">
        <v>6458</v>
      </c>
      <c r="AH1" s="8" t="s">
        <v>6459</v>
      </c>
      <c r="AI1" s="8" t="s">
        <v>6460</v>
      </c>
      <c r="AJ1" s="8" t="s">
        <v>6461</v>
      </c>
      <c r="AK1" s="8" t="s">
        <v>6462</v>
      </c>
      <c r="AL1" s="8" t="s">
        <v>6463</v>
      </c>
      <c r="AM1" s="8" t="s">
        <v>6464</v>
      </c>
      <c r="AN1" t="s">
        <v>6620</v>
      </c>
      <c r="AO1" s="8" t="s">
        <v>6465</v>
      </c>
      <c r="AP1" s="8" t="s">
        <v>6466</v>
      </c>
      <c r="AQ1" s="8" t="s">
        <v>6467</v>
      </c>
      <c r="AR1" s="8" t="s">
        <v>6468</v>
      </c>
      <c r="AS1" s="8" t="s">
        <v>6469</v>
      </c>
      <c r="AT1" s="8" t="s">
        <v>6470</v>
      </c>
      <c r="AU1" s="8" t="s">
        <v>6471</v>
      </c>
      <c r="AV1" s="8" t="s">
        <v>6472</v>
      </c>
      <c r="AW1" s="8" t="s">
        <v>6473</v>
      </c>
      <c r="AX1" s="8" t="s">
        <v>6474</v>
      </c>
      <c r="AY1" s="8" t="s">
        <v>6475</v>
      </c>
      <c r="AZ1" s="8" t="s">
        <v>6476</v>
      </c>
      <c r="BA1" s="8" t="s">
        <v>6477</v>
      </c>
      <c r="BB1" s="8" t="s">
        <v>6478</v>
      </c>
      <c r="BC1" s="8" t="s">
        <v>6479</v>
      </c>
      <c r="BD1" s="8" t="s">
        <v>6480</v>
      </c>
      <c r="BE1" s="8" t="s">
        <v>6481</v>
      </c>
      <c r="BF1" s="8" t="s">
        <v>6482</v>
      </c>
      <c r="BG1" s="8" t="s">
        <v>6483</v>
      </c>
      <c r="BH1" s="8" t="s">
        <v>6484</v>
      </c>
      <c r="BI1" s="8" t="s">
        <v>6485</v>
      </c>
      <c r="BJ1" s="8" t="s">
        <v>6486</v>
      </c>
      <c r="BK1" s="8" t="s">
        <v>6487</v>
      </c>
      <c r="BL1" s="8" t="s">
        <v>6488</v>
      </c>
      <c r="BM1" s="8" t="s">
        <v>6489</v>
      </c>
      <c r="BN1" s="8" t="s">
        <v>6490</v>
      </c>
      <c r="BO1" s="8" t="s">
        <v>6491</v>
      </c>
      <c r="BP1" s="8" t="s">
        <v>6492</v>
      </c>
      <c r="BQ1" s="8" t="s">
        <v>6493</v>
      </c>
      <c r="BR1" s="8" t="s">
        <v>6494</v>
      </c>
      <c r="BS1" s="8" t="s">
        <v>6495</v>
      </c>
      <c r="BT1" s="8" t="s">
        <v>6496</v>
      </c>
      <c r="BU1" s="8" t="s">
        <v>6497</v>
      </c>
      <c r="BV1" s="8" t="s">
        <v>6498</v>
      </c>
      <c r="BW1" s="8" t="s">
        <v>6499</v>
      </c>
      <c r="BX1" s="8" t="s">
        <v>6500</v>
      </c>
      <c r="BY1" s="8" t="s">
        <v>6501</v>
      </c>
      <c r="BZ1" s="8" t="s">
        <v>6502</v>
      </c>
      <c r="CA1" s="8" t="s">
        <v>6503</v>
      </c>
      <c r="CB1" s="8" t="s">
        <v>6504</v>
      </c>
      <c r="CC1" s="8" t="s">
        <v>6505</v>
      </c>
      <c r="CD1" s="8" t="s">
        <v>6506</v>
      </c>
      <c r="CE1" s="8" t="s">
        <v>6507</v>
      </c>
      <c r="CF1" s="8" t="s">
        <v>6508</v>
      </c>
      <c r="CG1" s="8" t="s">
        <v>6509</v>
      </c>
      <c r="CH1" s="8" t="s">
        <v>6510</v>
      </c>
      <c r="CI1" s="8" t="s">
        <v>6511</v>
      </c>
      <c r="CJ1" s="8" t="s">
        <v>6512</v>
      </c>
      <c r="CK1" s="8" t="s">
        <v>6513</v>
      </c>
      <c r="CL1" s="8" t="s">
        <v>6514</v>
      </c>
      <c r="CM1" s="8" t="s">
        <v>6515</v>
      </c>
      <c r="CN1" s="8" t="s">
        <v>6516</v>
      </c>
      <c r="CO1" s="8" t="s">
        <v>6517</v>
      </c>
      <c r="CP1" s="8" t="s">
        <v>6518</v>
      </c>
      <c r="CQ1" s="8" t="s">
        <v>6519</v>
      </c>
      <c r="CR1" s="8" t="s">
        <v>6520</v>
      </c>
      <c r="CS1" s="8" t="s">
        <v>6521</v>
      </c>
      <c r="CT1" s="8" t="s">
        <v>6522</v>
      </c>
      <c r="CU1" s="8" t="s">
        <v>6523</v>
      </c>
      <c r="CV1" s="8" t="s">
        <v>6524</v>
      </c>
      <c r="CW1" s="8" t="s">
        <v>6525</v>
      </c>
      <c r="CX1" s="8" t="s">
        <v>6526</v>
      </c>
      <c r="CY1" s="8" t="s">
        <v>6621</v>
      </c>
      <c r="CZ1" s="8" t="s">
        <v>6527</v>
      </c>
      <c r="DA1" s="8" t="s">
        <v>6528</v>
      </c>
      <c r="DB1" s="8" t="s">
        <v>6529</v>
      </c>
      <c r="DC1" s="8" t="s">
        <v>6530</v>
      </c>
      <c r="DD1" s="8" t="s">
        <v>6531</v>
      </c>
      <c r="DE1" s="8" t="s">
        <v>6532</v>
      </c>
      <c r="DF1" s="8" t="s">
        <v>6533</v>
      </c>
      <c r="DG1" s="8" t="s">
        <v>6534</v>
      </c>
      <c r="DH1" s="8" t="s">
        <v>6535</v>
      </c>
      <c r="DI1" s="8" t="s">
        <v>6536</v>
      </c>
      <c r="DJ1" s="8" t="s">
        <v>6537</v>
      </c>
      <c r="DK1" s="8" t="s">
        <v>6538</v>
      </c>
      <c r="DL1" s="8" t="s">
        <v>6539</v>
      </c>
      <c r="DM1" s="8" t="s">
        <v>6540</v>
      </c>
      <c r="DN1" s="8" t="s">
        <v>6541</v>
      </c>
      <c r="DO1" s="8" t="s">
        <v>6542</v>
      </c>
      <c r="DP1" s="8" t="s">
        <v>6543</v>
      </c>
      <c r="DQ1" s="8" t="s">
        <v>6544</v>
      </c>
      <c r="DR1" s="8" t="s">
        <v>6545</v>
      </c>
      <c r="DS1" s="8" t="s">
        <v>6546</v>
      </c>
      <c r="DT1" s="8" t="s">
        <v>6547</v>
      </c>
      <c r="DU1" s="8" t="s">
        <v>6548</v>
      </c>
      <c r="DV1" s="8" t="s">
        <v>6549</v>
      </c>
      <c r="DW1" s="8" t="s">
        <v>6550</v>
      </c>
      <c r="DX1" s="8" t="s">
        <v>6551</v>
      </c>
      <c r="DY1" s="8" t="s">
        <v>6552</v>
      </c>
      <c r="DZ1" s="8" t="s">
        <v>6553</v>
      </c>
      <c r="EA1" s="8" t="s">
        <v>6554</v>
      </c>
      <c r="EB1" s="8" t="s">
        <v>6555</v>
      </c>
      <c r="EC1" s="8" t="s">
        <v>6556</v>
      </c>
      <c r="ED1" s="8" t="s">
        <v>6557</v>
      </c>
      <c r="EE1" s="8" t="s">
        <v>6558</v>
      </c>
      <c r="EF1" s="8" t="s">
        <v>6559</v>
      </c>
      <c r="EG1" s="8" t="s">
        <v>6560</v>
      </c>
      <c r="EH1" s="8" t="s">
        <v>6561</v>
      </c>
      <c r="EI1" s="8" t="s">
        <v>6562</v>
      </c>
      <c r="EJ1" s="8" t="s">
        <v>6563</v>
      </c>
      <c r="EK1" s="8" t="s">
        <v>6564</v>
      </c>
      <c r="EL1" s="8" t="s">
        <v>6565</v>
      </c>
      <c r="EM1" s="8" t="s">
        <v>6566</v>
      </c>
      <c r="EN1" s="8" t="s">
        <v>6567</v>
      </c>
      <c r="EO1" s="8" t="s">
        <v>6568</v>
      </c>
      <c r="EP1" s="8" t="s">
        <v>6569</v>
      </c>
      <c r="EQ1" s="8" t="s">
        <v>6570</v>
      </c>
      <c r="ER1" s="8" t="s">
        <v>6571</v>
      </c>
      <c r="ES1" s="8" t="s">
        <v>6572</v>
      </c>
      <c r="ET1" s="8" t="s">
        <v>6573</v>
      </c>
      <c r="EU1" s="8" t="s">
        <v>6574</v>
      </c>
      <c r="EV1" s="8" t="s">
        <v>6575</v>
      </c>
      <c r="EW1" s="8" t="s">
        <v>6576</v>
      </c>
      <c r="EX1" s="8" t="s">
        <v>6577</v>
      </c>
      <c r="EY1" s="8" t="s">
        <v>6614</v>
      </c>
      <c r="EZ1" s="8" t="s">
        <v>6615</v>
      </c>
      <c r="FA1" s="8" t="s">
        <v>6578</v>
      </c>
      <c r="FB1" s="8" t="s">
        <v>6579</v>
      </c>
      <c r="FC1" s="8" t="s">
        <v>6580</v>
      </c>
      <c r="FD1" s="8" t="s">
        <v>6581</v>
      </c>
      <c r="FE1" s="8" t="s">
        <v>6582</v>
      </c>
      <c r="FF1" s="8" t="s">
        <v>6583</v>
      </c>
      <c r="FG1" s="8" t="s">
        <v>6584</v>
      </c>
      <c r="FH1" s="8" t="s">
        <v>6585</v>
      </c>
      <c r="FI1" s="8" t="s">
        <v>6586</v>
      </c>
      <c r="FJ1" s="8" t="s">
        <v>6587</v>
      </c>
      <c r="FK1" s="8" t="s">
        <v>6588</v>
      </c>
      <c r="FL1" s="8" t="s">
        <v>6589</v>
      </c>
      <c r="FM1" s="8" t="s">
        <v>6590</v>
      </c>
      <c r="FN1" s="8" t="s">
        <v>6591</v>
      </c>
      <c r="FO1" s="8" t="s">
        <v>6592</v>
      </c>
      <c r="FP1" s="8" t="s">
        <v>6593</v>
      </c>
      <c r="FQ1" s="8" t="s">
        <v>6594</v>
      </c>
      <c r="FR1" s="8" t="s">
        <v>6595</v>
      </c>
      <c r="FS1" s="8" t="s">
        <v>6596</v>
      </c>
      <c r="FT1" s="8" t="s">
        <v>6597</v>
      </c>
      <c r="FU1" s="8" t="s">
        <v>6598</v>
      </c>
      <c r="FV1" s="8" t="s">
        <v>6599</v>
      </c>
      <c r="FW1" s="8" t="s">
        <v>6600</v>
      </c>
      <c r="FX1" s="8" t="s">
        <v>6601</v>
      </c>
      <c r="FY1" s="8" t="s">
        <v>6602</v>
      </c>
      <c r="FZ1" s="8" t="s">
        <v>6603</v>
      </c>
      <c r="GA1" s="8" t="s">
        <v>6604</v>
      </c>
      <c r="GB1" s="8" t="s">
        <v>6605</v>
      </c>
      <c r="GC1" s="8" t="s">
        <v>6606</v>
      </c>
      <c r="GD1" s="8" t="s">
        <v>6607</v>
      </c>
      <c r="GE1" s="8" t="s">
        <v>6607</v>
      </c>
      <c r="GF1" s="8" t="s">
        <v>6608</v>
      </c>
      <c r="GG1" s="8" t="s">
        <v>6609</v>
      </c>
      <c r="GH1" s="8" t="s">
        <v>6610</v>
      </c>
      <c r="GI1" s="8" t="s">
        <v>6611</v>
      </c>
    </row>
    <row r="2" spans="1:191" ht="15.75" thickBot="1">
      <c r="A2" s="2">
        <v>37257</v>
      </c>
      <c r="B2" s="10" t="e">
        <v>#DIV/0!</v>
      </c>
      <c r="C2" s="11">
        <v>9.8100000000000007E-2</v>
      </c>
      <c r="D2" s="10" t="e">
        <v>#DIV/0!</v>
      </c>
      <c r="E2" s="10" t="e">
        <v>#DIV/0!</v>
      </c>
      <c r="F2" s="2">
        <v>37257</v>
      </c>
      <c r="G2" s="3" t="e">
        <v>#DIV/0!</v>
      </c>
      <c r="H2" s="4" t="s">
        <v>874</v>
      </c>
      <c r="I2" s="3" t="e">
        <v>#DIV/0!</v>
      </c>
      <c r="J2" s="3" t="e">
        <v>#DIV/0!</v>
      </c>
      <c r="K2" s="4" t="s">
        <v>3</v>
      </c>
      <c r="L2" s="3" t="e">
        <v>#DIV/0!</v>
      </c>
      <c r="M2" s="3" t="e">
        <v>#DIV/0!</v>
      </c>
      <c r="N2" s="3" t="e">
        <v>#DIV/0!</v>
      </c>
      <c r="O2" s="3" t="e">
        <v>#DIV/0!</v>
      </c>
      <c r="P2" s="3" t="e">
        <v>#DIV/0!</v>
      </c>
      <c r="Q2" s="3" t="e">
        <v>#DIV/0!</v>
      </c>
      <c r="R2" s="3" t="e">
        <v>#DIV/0!</v>
      </c>
      <c r="S2" s="3" t="e">
        <v>#DIV/0!</v>
      </c>
      <c r="T2" s="3" t="e">
        <v>#DIV/0!</v>
      </c>
      <c r="U2" s="3" t="e">
        <v>#DIV/0!</v>
      </c>
      <c r="V2" s="3" t="e">
        <v>#DIV/0!</v>
      </c>
      <c r="W2" s="3" t="e">
        <v>#DIV/0!</v>
      </c>
      <c r="X2" s="3" t="e">
        <v>#DIV/0!</v>
      </c>
      <c r="Y2" s="4" t="s">
        <v>424</v>
      </c>
      <c r="Z2" s="4" t="s">
        <v>1244</v>
      </c>
      <c r="AA2" s="4" t="s">
        <v>888</v>
      </c>
      <c r="AB2" s="3" t="e">
        <v>#DIV/0!</v>
      </c>
      <c r="AC2" s="3" t="e">
        <v>#DIV/0!</v>
      </c>
      <c r="AD2" s="3" t="e">
        <v>#DIV/0!</v>
      </c>
      <c r="AE2" s="3" t="e">
        <v>#DIV/0!</v>
      </c>
      <c r="AF2" s="4" t="s">
        <v>1021</v>
      </c>
      <c r="AG2" s="3" t="e">
        <v>#DIV/0!</v>
      </c>
      <c r="AH2" s="3" t="e">
        <v>#DIV/0!</v>
      </c>
      <c r="AI2" s="4" t="s">
        <v>1724</v>
      </c>
      <c r="AJ2" s="3" t="e">
        <v>#DIV/0!</v>
      </c>
      <c r="AK2" s="3" t="e">
        <v>#DIV/0!</v>
      </c>
      <c r="AL2" s="3" t="e">
        <v>#DIV/0!</v>
      </c>
      <c r="AM2" s="3" t="e">
        <v>#DIV/0!</v>
      </c>
      <c r="AN2" s="4" t="s">
        <v>158</v>
      </c>
      <c r="AO2" s="4" t="s">
        <v>2058</v>
      </c>
      <c r="AP2" s="3" t="e">
        <v>#DIV/0!</v>
      </c>
      <c r="AQ2" s="3" t="e">
        <v>#DIV/0!</v>
      </c>
      <c r="AR2" s="3" t="e">
        <v>#DIV/0!</v>
      </c>
      <c r="AS2" s="3" t="e">
        <v>#DIV/0!</v>
      </c>
      <c r="AT2" s="3" t="e">
        <v>#DIV/0!</v>
      </c>
      <c r="AU2" s="3" t="e">
        <v>#DIV/0!</v>
      </c>
      <c r="AV2" s="4" t="s">
        <v>3</v>
      </c>
      <c r="AW2" s="3" t="e">
        <v>#DIV/0!</v>
      </c>
      <c r="AX2" s="3" t="e">
        <v>#DIV/0!</v>
      </c>
      <c r="AY2" s="3" t="e">
        <v>#DIV/0!</v>
      </c>
      <c r="AZ2" s="3" t="e">
        <v>#DIV/0!</v>
      </c>
      <c r="BA2" s="4" t="s">
        <v>2059</v>
      </c>
      <c r="BB2" s="3" t="e">
        <v>#DIV/0!</v>
      </c>
      <c r="BC2" s="4" t="s">
        <v>2060</v>
      </c>
      <c r="BD2" s="4" t="s">
        <v>736</v>
      </c>
      <c r="BE2" s="3" t="e">
        <v>#DIV/0!</v>
      </c>
      <c r="BF2" s="3" t="e">
        <v>#DIV/0!</v>
      </c>
      <c r="BG2" s="3" t="e">
        <v>#DIV/0!</v>
      </c>
      <c r="BH2" s="3" t="e">
        <v>#DIV/0!</v>
      </c>
      <c r="BI2" s="3" t="e">
        <v>#DIV/0!</v>
      </c>
      <c r="BJ2" s="3" t="e">
        <v>#DIV/0!</v>
      </c>
      <c r="BK2" s="3" t="e">
        <v>#DIV/0!</v>
      </c>
      <c r="BL2" s="3" t="e">
        <v>#DIV/0!</v>
      </c>
      <c r="BM2" s="3" t="e">
        <v>#DIV/0!</v>
      </c>
      <c r="BN2" s="3" t="e">
        <v>#DIV/0!</v>
      </c>
      <c r="BO2" s="3" t="e">
        <v>#DIV/0!</v>
      </c>
      <c r="BP2" s="4" t="s">
        <v>1220</v>
      </c>
      <c r="BQ2" s="3" t="e">
        <v>#DIV/0!</v>
      </c>
      <c r="BR2" s="3" t="e">
        <v>#DIV/0!</v>
      </c>
      <c r="BS2" s="3" t="e">
        <v>#DIV/0!</v>
      </c>
      <c r="BT2" s="4" t="s">
        <v>465</v>
      </c>
      <c r="BU2" s="3" t="e">
        <v>#DIV/0!</v>
      </c>
      <c r="BV2" s="3" t="e">
        <v>#DIV/0!</v>
      </c>
      <c r="BW2" s="3" t="e">
        <v>#DIV/0!</v>
      </c>
      <c r="BX2" s="3" t="e">
        <v>#DIV/0!</v>
      </c>
      <c r="BY2" s="4" t="s">
        <v>2061</v>
      </c>
      <c r="BZ2" s="3" t="e">
        <v>#DIV/0!</v>
      </c>
      <c r="CA2" s="3" t="e">
        <v>#DIV/0!</v>
      </c>
      <c r="CB2" s="4" t="s">
        <v>2062</v>
      </c>
      <c r="CC2" s="3" t="e">
        <v>#DIV/0!</v>
      </c>
      <c r="CD2" s="3" t="e">
        <v>#DIV/0!</v>
      </c>
      <c r="CE2" s="4" t="s">
        <v>2063</v>
      </c>
      <c r="CF2" s="3" t="e">
        <v>#DIV/0!</v>
      </c>
      <c r="CG2" s="3" t="e">
        <v>#DIV/0!</v>
      </c>
      <c r="CH2" s="3" t="e">
        <v>#DIV/0!</v>
      </c>
      <c r="CI2" s="3" t="e">
        <v>#DIV/0!</v>
      </c>
      <c r="CJ2" s="3" t="e">
        <v>#DIV/0!</v>
      </c>
      <c r="CK2" s="3" t="e">
        <v>#DIV/0!</v>
      </c>
      <c r="CL2" s="4" t="s">
        <v>2064</v>
      </c>
      <c r="CM2" s="4" t="s">
        <v>2065</v>
      </c>
      <c r="CN2" s="3" t="e">
        <v>#DIV/0!</v>
      </c>
      <c r="CO2" s="4" t="s">
        <v>2066</v>
      </c>
      <c r="CP2" s="3" t="e">
        <v>#DIV/0!</v>
      </c>
      <c r="CQ2" s="3" t="e">
        <v>#DIV/0!</v>
      </c>
      <c r="CR2" s="3" t="e">
        <v>#DIV/0!</v>
      </c>
      <c r="CS2" s="4" t="s">
        <v>2067</v>
      </c>
      <c r="CT2" s="3" t="e">
        <v>#DIV/0!</v>
      </c>
      <c r="CU2" s="3" t="e">
        <v>#DIV/0!</v>
      </c>
      <c r="CV2" s="3" t="e">
        <v>#DIV/0!</v>
      </c>
      <c r="CW2" s="3" t="e">
        <v>#DIV/0!</v>
      </c>
      <c r="CX2" s="3" t="e">
        <v>#DIV/0!</v>
      </c>
      <c r="CY2" s="4" t="s">
        <v>434</v>
      </c>
      <c r="CZ2" s="3" t="e">
        <v>#DIV/0!</v>
      </c>
      <c r="DA2" s="3" t="e">
        <v>#DIV/0!</v>
      </c>
      <c r="DB2" s="3" t="e">
        <v>#DIV/0!</v>
      </c>
      <c r="DC2" s="3" t="e">
        <v>#DIV/0!</v>
      </c>
      <c r="DD2" s="4" t="s">
        <v>2068</v>
      </c>
      <c r="DE2" s="4" t="s">
        <v>2069</v>
      </c>
      <c r="DF2" s="3" t="e">
        <v>#DIV/0!</v>
      </c>
      <c r="DG2" s="3" t="e">
        <v>#DIV/0!</v>
      </c>
      <c r="DH2" s="3" t="e">
        <v>#DIV/0!</v>
      </c>
      <c r="DI2" s="4" t="s">
        <v>24</v>
      </c>
      <c r="DJ2" s="4" t="s">
        <v>760</v>
      </c>
      <c r="DK2" s="3" t="e">
        <v>#DIV/0!</v>
      </c>
      <c r="DL2" s="3" t="e">
        <v>#DIV/0!</v>
      </c>
      <c r="DM2" s="3" t="e">
        <v>#DIV/0!</v>
      </c>
      <c r="DN2" s="4" t="s">
        <v>1311</v>
      </c>
      <c r="DO2" s="3" t="e">
        <v>#DIV/0!</v>
      </c>
      <c r="DP2" s="3" t="e">
        <v>#DIV/0!</v>
      </c>
      <c r="DQ2" s="3" t="e">
        <v>#DIV/0!</v>
      </c>
      <c r="DR2" s="4" t="s">
        <v>388</v>
      </c>
      <c r="DS2" s="4" t="s">
        <v>326</v>
      </c>
      <c r="DT2" s="3" t="e">
        <v>#DIV/0!</v>
      </c>
      <c r="DU2" s="3" t="e">
        <v>#DIV/0!</v>
      </c>
      <c r="DV2" s="3" t="e">
        <v>#DIV/0!</v>
      </c>
      <c r="DW2" s="4" t="s">
        <v>2070</v>
      </c>
      <c r="DX2" s="4" t="s">
        <v>322</v>
      </c>
      <c r="DY2" s="3" t="e">
        <v>#DIV/0!</v>
      </c>
      <c r="DZ2" s="3" t="e">
        <v>#DIV/0!</v>
      </c>
      <c r="EA2" s="3" t="e">
        <v>#DIV/0!</v>
      </c>
      <c r="EB2" s="3" t="e">
        <v>#DIV/0!</v>
      </c>
      <c r="EC2" s="3" t="e">
        <v>#DIV/0!</v>
      </c>
      <c r="ED2" s="4" t="s">
        <v>2071</v>
      </c>
      <c r="EE2" s="3" t="e">
        <v>#DIV/0!</v>
      </c>
      <c r="EF2" s="3" t="e">
        <v>#DIV/0!</v>
      </c>
      <c r="EG2" s="4" t="s">
        <v>2072</v>
      </c>
      <c r="EH2" s="4" t="s">
        <v>1884</v>
      </c>
      <c r="EI2" s="3" t="e">
        <v>#DIV/0!</v>
      </c>
      <c r="EJ2" s="3" t="e">
        <v>#DIV/0!</v>
      </c>
      <c r="EK2" s="4" t="s">
        <v>2073</v>
      </c>
      <c r="EL2" s="3" t="e">
        <v>#DIV/0!</v>
      </c>
      <c r="EM2" s="3" t="e">
        <v>#DIV/0!</v>
      </c>
      <c r="EN2" s="3" t="e">
        <v>#DIV/0!</v>
      </c>
      <c r="EO2" s="4" t="s">
        <v>2074</v>
      </c>
      <c r="EP2" s="3" t="e">
        <v>#DIV/0!</v>
      </c>
      <c r="EQ2" s="3" t="e">
        <v>#DIV/0!</v>
      </c>
      <c r="ER2" s="3" t="e">
        <v>#DIV/0!</v>
      </c>
      <c r="ES2" s="3" t="e">
        <v>#DIV/0!</v>
      </c>
      <c r="ET2" s="3" t="e">
        <v>#DIV/0!</v>
      </c>
      <c r="EU2" s="4" t="s">
        <v>1424</v>
      </c>
      <c r="EV2" s="3" t="e">
        <v>#DIV/0!</v>
      </c>
      <c r="EW2" s="4" t="s">
        <v>2075</v>
      </c>
      <c r="EX2" s="3" t="e">
        <v>#DIV/0!</v>
      </c>
      <c r="EY2" s="4" t="s">
        <v>202</v>
      </c>
      <c r="EZ2" s="3" t="e">
        <v>#DIV/0!</v>
      </c>
      <c r="FA2" s="3" t="e">
        <v>#DIV/0!</v>
      </c>
      <c r="FB2" s="3" t="e">
        <v>#DIV/0!</v>
      </c>
      <c r="FC2" s="3" t="e">
        <v>#DIV/0!</v>
      </c>
      <c r="FD2" s="3" t="e">
        <v>#DIV/0!</v>
      </c>
      <c r="FE2" s="3" t="e">
        <v>#DIV/0!</v>
      </c>
      <c r="FF2" s="4" t="s">
        <v>252</v>
      </c>
      <c r="FG2" s="4" t="s">
        <v>1020</v>
      </c>
      <c r="FH2" s="3" t="e">
        <v>#DIV/0!</v>
      </c>
      <c r="FI2" s="4" t="s">
        <v>1168</v>
      </c>
      <c r="FJ2" s="4" t="s">
        <v>1249</v>
      </c>
      <c r="FK2" s="4" t="s">
        <v>2076</v>
      </c>
      <c r="FL2" s="4" t="s">
        <v>2077</v>
      </c>
      <c r="FM2" s="3" t="e">
        <v>#DIV/0!</v>
      </c>
      <c r="FN2" s="3" t="e">
        <v>#DIV/0!</v>
      </c>
      <c r="FO2" s="4" t="s">
        <v>946</v>
      </c>
      <c r="FP2" s="4" t="s">
        <v>2078</v>
      </c>
      <c r="FQ2" s="3" t="e">
        <v>#DIV/0!</v>
      </c>
      <c r="FR2" s="3" t="e">
        <v>#DIV/0!</v>
      </c>
      <c r="FS2" s="4" t="s">
        <v>2079</v>
      </c>
      <c r="FT2" s="3" t="e">
        <v>#DIV/0!</v>
      </c>
      <c r="FU2" s="3" t="e">
        <v>#DIV/0!</v>
      </c>
      <c r="FV2" s="3" t="e">
        <v>#DIV/0!</v>
      </c>
      <c r="FW2" s="4" t="s">
        <v>518</v>
      </c>
      <c r="FX2" s="3" t="e">
        <v>#DIV/0!</v>
      </c>
      <c r="FY2" s="3" t="e">
        <v>#DIV/0!</v>
      </c>
      <c r="FZ2" s="4" t="s">
        <v>506</v>
      </c>
      <c r="GA2" s="3" t="e">
        <v>#DIV/0!</v>
      </c>
      <c r="GB2" s="3" t="e">
        <v>#DIV/0!</v>
      </c>
      <c r="GC2" s="3" t="e">
        <v>#DIV/0!</v>
      </c>
      <c r="GD2" s="4" t="s">
        <v>3</v>
      </c>
      <c r="GE2" s="4" t="s">
        <v>1784</v>
      </c>
      <c r="GF2" s="3" t="e">
        <v>#DIV/0!</v>
      </c>
      <c r="GG2" s="3" t="e">
        <v>#DIV/0!</v>
      </c>
      <c r="GH2" s="3" t="e">
        <v>#DIV/0!</v>
      </c>
      <c r="GI2" s="3" t="e">
        <v>#DIV/0!</v>
      </c>
    </row>
    <row r="3" spans="1:191" ht="15.75" thickBot="1">
      <c r="A3" s="2">
        <v>37258</v>
      </c>
      <c r="B3" s="10" t="e">
        <v>#DIV/0!</v>
      </c>
      <c r="C3" s="11">
        <v>0.2</v>
      </c>
      <c r="D3" s="10" t="e">
        <v>#DIV/0!</v>
      </c>
      <c r="E3" s="10" t="e">
        <v>#DIV/0!</v>
      </c>
      <c r="F3" s="2">
        <v>37258</v>
      </c>
      <c r="G3" s="3" t="e">
        <v>#DIV/0!</v>
      </c>
      <c r="H3" s="4" t="s">
        <v>62</v>
      </c>
      <c r="I3" s="3" t="e">
        <v>#DIV/0!</v>
      </c>
      <c r="J3" s="3" t="e">
        <v>#DIV/0!</v>
      </c>
      <c r="K3" s="4" t="s">
        <v>3</v>
      </c>
      <c r="L3" s="3" t="e">
        <v>#DIV/0!</v>
      </c>
      <c r="M3" s="3" t="e">
        <v>#DIV/0!</v>
      </c>
      <c r="N3" s="3" t="e">
        <v>#DIV/0!</v>
      </c>
      <c r="O3" s="3" t="e">
        <v>#DIV/0!</v>
      </c>
      <c r="P3" s="3" t="e">
        <v>#DIV/0!</v>
      </c>
      <c r="Q3" s="3" t="e">
        <v>#DIV/0!</v>
      </c>
      <c r="R3" s="3" t="e">
        <v>#DIV/0!</v>
      </c>
      <c r="S3" s="3" t="e">
        <v>#DIV/0!</v>
      </c>
      <c r="T3" s="3" t="e">
        <v>#DIV/0!</v>
      </c>
      <c r="U3" s="3" t="e">
        <v>#DIV/0!</v>
      </c>
      <c r="V3" s="3" t="e">
        <v>#DIV/0!</v>
      </c>
      <c r="W3" s="3" t="e">
        <v>#DIV/0!</v>
      </c>
      <c r="X3" s="3" t="e">
        <v>#DIV/0!</v>
      </c>
      <c r="Y3" s="4" t="s">
        <v>3</v>
      </c>
      <c r="Z3" s="4" t="s">
        <v>382</v>
      </c>
      <c r="AA3" s="4" t="s">
        <v>2080</v>
      </c>
      <c r="AB3" s="3" t="e">
        <v>#DIV/0!</v>
      </c>
      <c r="AC3" s="3" t="e">
        <v>#DIV/0!</v>
      </c>
      <c r="AD3" s="3" t="e">
        <v>#DIV/0!</v>
      </c>
      <c r="AE3" s="3" t="e">
        <v>#DIV/0!</v>
      </c>
      <c r="AF3" s="4" t="s">
        <v>3</v>
      </c>
      <c r="AG3" s="3" t="e">
        <v>#DIV/0!</v>
      </c>
      <c r="AH3" s="3" t="e">
        <v>#DIV/0!</v>
      </c>
      <c r="AI3" s="4" t="s">
        <v>565</v>
      </c>
      <c r="AJ3" s="3" t="e">
        <v>#DIV/0!</v>
      </c>
      <c r="AK3" s="3" t="e">
        <v>#DIV/0!</v>
      </c>
      <c r="AL3" s="3" t="e">
        <v>#DIV/0!</v>
      </c>
      <c r="AM3" s="3" t="e">
        <v>#DIV/0!</v>
      </c>
      <c r="AN3" s="4" t="s">
        <v>3</v>
      </c>
      <c r="AO3" s="4" t="s">
        <v>465</v>
      </c>
      <c r="AP3" s="3" t="e">
        <v>#DIV/0!</v>
      </c>
      <c r="AQ3" s="3" t="e">
        <v>#DIV/0!</v>
      </c>
      <c r="AR3" s="3" t="e">
        <v>#DIV/0!</v>
      </c>
      <c r="AS3" s="3" t="e">
        <v>#DIV/0!</v>
      </c>
      <c r="AT3" s="3" t="e">
        <v>#DIV/0!</v>
      </c>
      <c r="AU3" s="3" t="e">
        <v>#DIV/0!</v>
      </c>
      <c r="AV3" s="4" t="s">
        <v>14</v>
      </c>
      <c r="AW3" s="3" t="e">
        <v>#DIV/0!</v>
      </c>
      <c r="AX3" s="3" t="e">
        <v>#DIV/0!</v>
      </c>
      <c r="AY3" s="3" t="e">
        <v>#DIV/0!</v>
      </c>
      <c r="AZ3" s="3" t="e">
        <v>#DIV/0!</v>
      </c>
      <c r="BA3" s="4" t="s">
        <v>1737</v>
      </c>
      <c r="BB3" s="3" t="e">
        <v>#DIV/0!</v>
      </c>
      <c r="BC3" s="4" t="s">
        <v>2081</v>
      </c>
      <c r="BD3" s="4" t="s">
        <v>923</v>
      </c>
      <c r="BE3" s="3" t="e">
        <v>#DIV/0!</v>
      </c>
      <c r="BF3" s="3" t="e">
        <v>#DIV/0!</v>
      </c>
      <c r="BG3" s="3" t="e">
        <v>#DIV/0!</v>
      </c>
      <c r="BH3" s="3" t="e">
        <v>#DIV/0!</v>
      </c>
      <c r="BI3" s="3" t="e">
        <v>#DIV/0!</v>
      </c>
      <c r="BJ3" s="3" t="e">
        <v>#DIV/0!</v>
      </c>
      <c r="BK3" s="3" t="e">
        <v>#DIV/0!</v>
      </c>
      <c r="BL3" s="3" t="e">
        <v>#DIV/0!</v>
      </c>
      <c r="BM3" s="3" t="e">
        <v>#DIV/0!</v>
      </c>
      <c r="BN3" s="3" t="e">
        <v>#DIV/0!</v>
      </c>
      <c r="BO3" s="3" t="e">
        <v>#DIV/0!</v>
      </c>
      <c r="BP3" s="4" t="s">
        <v>1303</v>
      </c>
      <c r="BQ3" s="3" t="e">
        <v>#DIV/0!</v>
      </c>
      <c r="BR3" s="3" t="e">
        <v>#DIV/0!</v>
      </c>
      <c r="BS3" s="3" t="e">
        <v>#DIV/0!</v>
      </c>
      <c r="BT3" s="4" t="s">
        <v>378</v>
      </c>
      <c r="BU3" s="3" t="e">
        <v>#DIV/0!</v>
      </c>
      <c r="BV3" s="3" t="e">
        <v>#DIV/0!</v>
      </c>
      <c r="BW3" s="3" t="e">
        <v>#DIV/0!</v>
      </c>
      <c r="BX3" s="3" t="e">
        <v>#DIV/0!</v>
      </c>
      <c r="BY3" s="4" t="s">
        <v>2082</v>
      </c>
      <c r="BZ3" s="3" t="e">
        <v>#DIV/0!</v>
      </c>
      <c r="CA3" s="3" t="e">
        <v>#DIV/0!</v>
      </c>
      <c r="CB3" s="4" t="s">
        <v>2083</v>
      </c>
      <c r="CC3" s="3" t="e">
        <v>#DIV/0!</v>
      </c>
      <c r="CD3" s="3" t="e">
        <v>#DIV/0!</v>
      </c>
      <c r="CE3" s="4" t="s">
        <v>2084</v>
      </c>
      <c r="CF3" s="3" t="e">
        <v>#DIV/0!</v>
      </c>
      <c r="CG3" s="3" t="e">
        <v>#DIV/0!</v>
      </c>
      <c r="CH3" s="3" t="e">
        <v>#DIV/0!</v>
      </c>
      <c r="CI3" s="3" t="e">
        <v>#DIV/0!</v>
      </c>
      <c r="CJ3" s="3" t="e">
        <v>#DIV/0!</v>
      </c>
      <c r="CK3" s="3" t="e">
        <v>#DIV/0!</v>
      </c>
      <c r="CL3" s="4" t="s">
        <v>1563</v>
      </c>
      <c r="CM3" s="4" t="s">
        <v>1584</v>
      </c>
      <c r="CN3" s="3" t="e">
        <v>#DIV/0!</v>
      </c>
      <c r="CO3" s="4" t="s">
        <v>122</v>
      </c>
      <c r="CP3" s="3" t="e">
        <v>#DIV/0!</v>
      </c>
      <c r="CQ3" s="3" t="e">
        <v>#DIV/0!</v>
      </c>
      <c r="CR3" s="3" t="e">
        <v>#DIV/0!</v>
      </c>
      <c r="CS3" s="4" t="s">
        <v>1511</v>
      </c>
      <c r="CT3" s="3" t="e">
        <v>#DIV/0!</v>
      </c>
      <c r="CU3" s="3" t="e">
        <v>#DIV/0!</v>
      </c>
      <c r="CV3" s="3" t="e">
        <v>#DIV/0!</v>
      </c>
      <c r="CW3" s="3" t="e">
        <v>#DIV/0!</v>
      </c>
      <c r="CX3" s="3" t="e">
        <v>#DIV/0!</v>
      </c>
      <c r="CY3" s="4" t="s">
        <v>56</v>
      </c>
      <c r="CZ3" s="3" t="e">
        <v>#DIV/0!</v>
      </c>
      <c r="DA3" s="3" t="e">
        <v>#DIV/0!</v>
      </c>
      <c r="DB3" s="3" t="e">
        <v>#DIV/0!</v>
      </c>
      <c r="DC3" s="3" t="e">
        <v>#DIV/0!</v>
      </c>
      <c r="DD3" s="4" t="s">
        <v>2085</v>
      </c>
      <c r="DE3" s="4" t="s">
        <v>2086</v>
      </c>
      <c r="DF3" s="3" t="e">
        <v>#DIV/0!</v>
      </c>
      <c r="DG3" s="3" t="e">
        <v>#DIV/0!</v>
      </c>
      <c r="DH3" s="3" t="e">
        <v>#DIV/0!</v>
      </c>
      <c r="DI3" s="4" t="s">
        <v>3</v>
      </c>
      <c r="DJ3" s="4" t="s">
        <v>2087</v>
      </c>
      <c r="DK3" s="3" t="e">
        <v>#DIV/0!</v>
      </c>
      <c r="DL3" s="3" t="e">
        <v>#DIV/0!</v>
      </c>
      <c r="DM3" s="3" t="e">
        <v>#DIV/0!</v>
      </c>
      <c r="DN3" s="4" t="s">
        <v>1765</v>
      </c>
      <c r="DO3" s="3" t="e">
        <v>#DIV/0!</v>
      </c>
      <c r="DP3" s="3" t="e">
        <v>#DIV/0!</v>
      </c>
      <c r="DQ3" s="3" t="e">
        <v>#DIV/0!</v>
      </c>
      <c r="DR3" s="4" t="s">
        <v>1039</v>
      </c>
      <c r="DS3" s="4" t="s">
        <v>289</v>
      </c>
      <c r="DT3" s="3" t="e">
        <v>#DIV/0!</v>
      </c>
      <c r="DU3" s="3" t="e">
        <v>#DIV/0!</v>
      </c>
      <c r="DV3" s="3" t="e">
        <v>#DIV/0!</v>
      </c>
      <c r="DW3" s="4" t="s">
        <v>933</v>
      </c>
      <c r="DX3" s="4" t="s">
        <v>3</v>
      </c>
      <c r="DY3" s="3" t="e">
        <v>#DIV/0!</v>
      </c>
      <c r="DZ3" s="3" t="e">
        <v>#DIV/0!</v>
      </c>
      <c r="EA3" s="3" t="e">
        <v>#DIV/0!</v>
      </c>
      <c r="EB3" s="3" t="e">
        <v>#DIV/0!</v>
      </c>
      <c r="EC3" s="3" t="e">
        <v>#DIV/0!</v>
      </c>
      <c r="ED3" s="4" t="s">
        <v>795</v>
      </c>
      <c r="EE3" s="3" t="e">
        <v>#DIV/0!</v>
      </c>
      <c r="EF3" s="3" t="e">
        <v>#DIV/0!</v>
      </c>
      <c r="EG3" s="4" t="s">
        <v>2088</v>
      </c>
      <c r="EH3" s="4" t="s">
        <v>180</v>
      </c>
      <c r="EI3" s="3" t="e">
        <v>#DIV/0!</v>
      </c>
      <c r="EJ3" s="3" t="e">
        <v>#DIV/0!</v>
      </c>
      <c r="EK3" s="4" t="s">
        <v>868</v>
      </c>
      <c r="EL3" s="3" t="e">
        <v>#DIV/0!</v>
      </c>
      <c r="EM3" s="3" t="e">
        <v>#DIV/0!</v>
      </c>
      <c r="EN3" s="3" t="e">
        <v>#DIV/0!</v>
      </c>
      <c r="EO3" s="4" t="s">
        <v>2089</v>
      </c>
      <c r="EP3" s="3" t="e">
        <v>#DIV/0!</v>
      </c>
      <c r="EQ3" s="3" t="e">
        <v>#DIV/0!</v>
      </c>
      <c r="ER3" s="3" t="e">
        <v>#DIV/0!</v>
      </c>
      <c r="ES3" s="3" t="e">
        <v>#DIV/0!</v>
      </c>
      <c r="ET3" s="3" t="e">
        <v>#DIV/0!</v>
      </c>
      <c r="EU3" s="4" t="s">
        <v>2090</v>
      </c>
      <c r="EV3" s="3" t="e">
        <v>#DIV/0!</v>
      </c>
      <c r="EW3" s="4" t="s">
        <v>3</v>
      </c>
      <c r="EX3" s="3" t="e">
        <v>#DIV/0!</v>
      </c>
      <c r="EY3" s="4" t="s">
        <v>494</v>
      </c>
      <c r="EZ3" s="3" t="e">
        <v>#DIV/0!</v>
      </c>
      <c r="FA3" s="3" t="e">
        <v>#DIV/0!</v>
      </c>
      <c r="FB3" s="3" t="e">
        <v>#DIV/0!</v>
      </c>
      <c r="FC3" s="3" t="e">
        <v>#DIV/0!</v>
      </c>
      <c r="FD3" s="3" t="e">
        <v>#DIV/0!</v>
      </c>
      <c r="FE3" s="3" t="e">
        <v>#DIV/0!</v>
      </c>
      <c r="FF3" s="4" t="s">
        <v>410</v>
      </c>
      <c r="FG3" s="4" t="s">
        <v>661</v>
      </c>
      <c r="FH3" s="3" t="e">
        <v>#DIV/0!</v>
      </c>
      <c r="FI3" s="4" t="s">
        <v>190</v>
      </c>
      <c r="FJ3" s="4" t="s">
        <v>2091</v>
      </c>
      <c r="FK3" s="4" t="s">
        <v>2092</v>
      </c>
      <c r="FL3" s="4" t="s">
        <v>2093</v>
      </c>
      <c r="FM3" s="3" t="e">
        <v>#DIV/0!</v>
      </c>
      <c r="FN3" s="3" t="e">
        <v>#DIV/0!</v>
      </c>
      <c r="FO3" s="4" t="s">
        <v>1762</v>
      </c>
      <c r="FP3" s="4" t="s">
        <v>2094</v>
      </c>
      <c r="FQ3" s="3" t="e">
        <v>#DIV/0!</v>
      </c>
      <c r="FR3" s="3" t="e">
        <v>#DIV/0!</v>
      </c>
      <c r="FS3" s="4" t="s">
        <v>2095</v>
      </c>
      <c r="FT3" s="3" t="e">
        <v>#DIV/0!</v>
      </c>
      <c r="FU3" s="3" t="e">
        <v>#DIV/0!</v>
      </c>
      <c r="FV3" s="3" t="e">
        <v>#DIV/0!</v>
      </c>
      <c r="FW3" s="4" t="s">
        <v>2096</v>
      </c>
      <c r="FX3" s="3" t="e">
        <v>#DIV/0!</v>
      </c>
      <c r="FY3" s="3" t="e">
        <v>#DIV/0!</v>
      </c>
      <c r="FZ3" s="4" t="s">
        <v>332</v>
      </c>
      <c r="GA3" s="3" t="e">
        <v>#DIV/0!</v>
      </c>
      <c r="GB3" s="3" t="e">
        <v>#DIV/0!</v>
      </c>
      <c r="GC3" s="3" t="e">
        <v>#DIV/0!</v>
      </c>
      <c r="GD3" s="4" t="s">
        <v>142</v>
      </c>
      <c r="GE3" s="4" t="s">
        <v>2097</v>
      </c>
      <c r="GF3" s="3" t="e">
        <v>#DIV/0!</v>
      </c>
      <c r="GG3" s="3" t="e">
        <v>#DIV/0!</v>
      </c>
      <c r="GH3" s="3" t="e">
        <v>#DIV/0!</v>
      </c>
      <c r="GI3" s="3" t="e">
        <v>#DIV/0!</v>
      </c>
    </row>
    <row r="4" spans="1:191" ht="15.75" thickBot="1">
      <c r="A4" s="2">
        <v>37259</v>
      </c>
      <c r="B4" s="10" t="e">
        <v>#DIV/0!</v>
      </c>
      <c r="C4" s="11">
        <v>0.1099</v>
      </c>
      <c r="D4" s="10" t="e">
        <v>#DIV/0!</v>
      </c>
      <c r="E4" s="10" t="e">
        <v>#DIV/0!</v>
      </c>
      <c r="F4" s="2">
        <v>37259</v>
      </c>
      <c r="G4" s="3" t="e">
        <v>#DIV/0!</v>
      </c>
      <c r="H4" s="4" t="s">
        <v>1027</v>
      </c>
      <c r="I4" s="3" t="e">
        <v>#DIV/0!</v>
      </c>
      <c r="J4" s="3" t="e">
        <v>#DIV/0!</v>
      </c>
      <c r="K4" s="4" t="s">
        <v>1502</v>
      </c>
      <c r="L4" s="3" t="e">
        <v>#DIV/0!</v>
      </c>
      <c r="M4" s="3" t="e">
        <v>#DIV/0!</v>
      </c>
      <c r="N4" s="3" t="e">
        <v>#DIV/0!</v>
      </c>
      <c r="O4" s="3" t="e">
        <v>#DIV/0!</v>
      </c>
      <c r="P4" s="3" t="e">
        <v>#DIV/0!</v>
      </c>
      <c r="Q4" s="3" t="e">
        <v>#DIV/0!</v>
      </c>
      <c r="R4" s="3" t="e">
        <v>#DIV/0!</v>
      </c>
      <c r="S4" s="3" t="e">
        <v>#DIV/0!</v>
      </c>
      <c r="T4" s="3" t="e">
        <v>#DIV/0!</v>
      </c>
      <c r="U4" s="3" t="e">
        <v>#DIV/0!</v>
      </c>
      <c r="V4" s="3" t="e">
        <v>#DIV/0!</v>
      </c>
      <c r="W4" s="3" t="e">
        <v>#DIV/0!</v>
      </c>
      <c r="X4" s="3" t="e">
        <v>#DIV/0!</v>
      </c>
      <c r="Y4" s="4" t="s">
        <v>65</v>
      </c>
      <c r="Z4" s="4" t="s">
        <v>191</v>
      </c>
      <c r="AA4" s="4" t="s">
        <v>2098</v>
      </c>
      <c r="AB4" s="3" t="e">
        <v>#DIV/0!</v>
      </c>
      <c r="AC4" s="3" t="e">
        <v>#DIV/0!</v>
      </c>
      <c r="AD4" s="3" t="e">
        <v>#DIV/0!</v>
      </c>
      <c r="AE4" s="3" t="e">
        <v>#DIV/0!</v>
      </c>
      <c r="AF4" s="4" t="s">
        <v>923</v>
      </c>
      <c r="AG4" s="3" t="e">
        <v>#DIV/0!</v>
      </c>
      <c r="AH4" s="3" t="e">
        <v>#DIV/0!</v>
      </c>
      <c r="AI4" s="4" t="s">
        <v>3</v>
      </c>
      <c r="AJ4" s="3" t="e">
        <v>#DIV/0!</v>
      </c>
      <c r="AK4" s="3" t="e">
        <v>#DIV/0!</v>
      </c>
      <c r="AL4" s="3" t="e">
        <v>#DIV/0!</v>
      </c>
      <c r="AM4" s="3" t="e">
        <v>#DIV/0!</v>
      </c>
      <c r="AN4" s="4" t="s">
        <v>1096</v>
      </c>
      <c r="AO4" s="4" t="s">
        <v>2099</v>
      </c>
      <c r="AP4" s="3" t="e">
        <v>#DIV/0!</v>
      </c>
      <c r="AQ4" s="3" t="e">
        <v>#DIV/0!</v>
      </c>
      <c r="AR4" s="3" t="e">
        <v>#DIV/0!</v>
      </c>
      <c r="AS4" s="3" t="e">
        <v>#DIV/0!</v>
      </c>
      <c r="AT4" s="3" t="e">
        <v>#DIV/0!</v>
      </c>
      <c r="AU4" s="3" t="e">
        <v>#DIV/0!</v>
      </c>
      <c r="AV4" s="4" t="s">
        <v>3</v>
      </c>
      <c r="AW4" s="3" t="e">
        <v>#DIV/0!</v>
      </c>
      <c r="AX4" s="3" t="e">
        <v>#DIV/0!</v>
      </c>
      <c r="AY4" s="3" t="e">
        <v>#DIV/0!</v>
      </c>
      <c r="AZ4" s="3" t="e">
        <v>#DIV/0!</v>
      </c>
      <c r="BA4" s="4" t="s">
        <v>3</v>
      </c>
      <c r="BB4" s="3" t="e">
        <v>#DIV/0!</v>
      </c>
      <c r="BC4" s="4" t="s">
        <v>2100</v>
      </c>
      <c r="BD4" s="4" t="s">
        <v>554</v>
      </c>
      <c r="BE4" s="3" t="e">
        <v>#DIV/0!</v>
      </c>
      <c r="BF4" s="3" t="e">
        <v>#DIV/0!</v>
      </c>
      <c r="BG4" s="3" t="e">
        <v>#DIV/0!</v>
      </c>
      <c r="BH4" s="3" t="e">
        <v>#DIV/0!</v>
      </c>
      <c r="BI4" s="3" t="e">
        <v>#DIV/0!</v>
      </c>
      <c r="BJ4" s="3" t="e">
        <v>#DIV/0!</v>
      </c>
      <c r="BK4" s="3" t="e">
        <v>#DIV/0!</v>
      </c>
      <c r="BL4" s="3" t="e">
        <v>#DIV/0!</v>
      </c>
      <c r="BM4" s="3" t="e">
        <v>#DIV/0!</v>
      </c>
      <c r="BN4" s="3" t="e">
        <v>#DIV/0!</v>
      </c>
      <c r="BO4" s="3" t="e">
        <v>#DIV/0!</v>
      </c>
      <c r="BP4" s="4" t="s">
        <v>1028</v>
      </c>
      <c r="BQ4" s="3" t="e">
        <v>#DIV/0!</v>
      </c>
      <c r="BR4" s="3" t="e">
        <v>#DIV/0!</v>
      </c>
      <c r="BS4" s="3" t="e">
        <v>#DIV/0!</v>
      </c>
      <c r="BT4" s="4" t="s">
        <v>2101</v>
      </c>
      <c r="BU4" s="3" t="e">
        <v>#DIV/0!</v>
      </c>
      <c r="BV4" s="3" t="e">
        <v>#DIV/0!</v>
      </c>
      <c r="BW4" s="3" t="e">
        <v>#DIV/0!</v>
      </c>
      <c r="BX4" s="3" t="e">
        <v>#DIV/0!</v>
      </c>
      <c r="BY4" s="4" t="s">
        <v>2102</v>
      </c>
      <c r="BZ4" s="3" t="e">
        <v>#DIV/0!</v>
      </c>
      <c r="CA4" s="3" t="e">
        <v>#DIV/0!</v>
      </c>
      <c r="CB4" s="4" t="s">
        <v>143</v>
      </c>
      <c r="CC4" s="3" t="e">
        <v>#DIV/0!</v>
      </c>
      <c r="CD4" s="3" t="e">
        <v>#DIV/0!</v>
      </c>
      <c r="CE4" s="4" t="s">
        <v>678</v>
      </c>
      <c r="CF4" s="3" t="e">
        <v>#DIV/0!</v>
      </c>
      <c r="CG4" s="3" t="e">
        <v>#DIV/0!</v>
      </c>
      <c r="CH4" s="3" t="e">
        <v>#DIV/0!</v>
      </c>
      <c r="CI4" s="3" t="e">
        <v>#DIV/0!</v>
      </c>
      <c r="CJ4" s="3" t="e">
        <v>#DIV/0!</v>
      </c>
      <c r="CK4" s="3" t="e">
        <v>#DIV/0!</v>
      </c>
      <c r="CL4" s="4" t="s">
        <v>1703</v>
      </c>
      <c r="CM4" s="4" t="s">
        <v>3</v>
      </c>
      <c r="CN4" s="3" t="e">
        <v>#DIV/0!</v>
      </c>
      <c r="CO4" s="4" t="s">
        <v>2103</v>
      </c>
      <c r="CP4" s="3" t="e">
        <v>#DIV/0!</v>
      </c>
      <c r="CQ4" s="3" t="e">
        <v>#DIV/0!</v>
      </c>
      <c r="CR4" s="3" t="e">
        <v>#DIV/0!</v>
      </c>
      <c r="CS4" s="4" t="s">
        <v>2104</v>
      </c>
      <c r="CT4" s="3" t="e">
        <v>#DIV/0!</v>
      </c>
      <c r="CU4" s="3" t="e">
        <v>#DIV/0!</v>
      </c>
      <c r="CV4" s="3" t="e">
        <v>#DIV/0!</v>
      </c>
      <c r="CW4" s="3" t="e">
        <v>#DIV/0!</v>
      </c>
      <c r="CX4" s="3" t="e">
        <v>#DIV/0!</v>
      </c>
      <c r="CY4" s="4" t="s">
        <v>1513</v>
      </c>
      <c r="CZ4" s="3" t="e">
        <v>#DIV/0!</v>
      </c>
      <c r="DA4" s="3" t="e">
        <v>#DIV/0!</v>
      </c>
      <c r="DB4" s="3" t="e">
        <v>#DIV/0!</v>
      </c>
      <c r="DC4" s="3" t="e">
        <v>#DIV/0!</v>
      </c>
      <c r="DD4" s="4" t="s">
        <v>3</v>
      </c>
      <c r="DE4" s="4" t="s">
        <v>1900</v>
      </c>
      <c r="DF4" s="3" t="e">
        <v>#DIV/0!</v>
      </c>
      <c r="DG4" s="3" t="e">
        <v>#DIV/0!</v>
      </c>
      <c r="DH4" s="3" t="e">
        <v>#DIV/0!</v>
      </c>
      <c r="DI4" s="4" t="s">
        <v>2105</v>
      </c>
      <c r="DJ4" s="4" t="s">
        <v>2106</v>
      </c>
      <c r="DK4" s="3" t="e">
        <v>#DIV/0!</v>
      </c>
      <c r="DL4" s="3" t="e">
        <v>#DIV/0!</v>
      </c>
      <c r="DM4" s="3" t="e">
        <v>#DIV/0!</v>
      </c>
      <c r="DN4" s="4" t="s">
        <v>381</v>
      </c>
      <c r="DO4" s="3" t="e">
        <v>#DIV/0!</v>
      </c>
      <c r="DP4" s="3" t="e">
        <v>#DIV/0!</v>
      </c>
      <c r="DQ4" s="3" t="e">
        <v>#DIV/0!</v>
      </c>
      <c r="DR4" s="4" t="s">
        <v>460</v>
      </c>
      <c r="DS4" s="4" t="s">
        <v>19</v>
      </c>
      <c r="DT4" s="3" t="e">
        <v>#DIV/0!</v>
      </c>
      <c r="DU4" s="3" t="e">
        <v>#DIV/0!</v>
      </c>
      <c r="DV4" s="3" t="e">
        <v>#DIV/0!</v>
      </c>
      <c r="DW4" s="4" t="s">
        <v>1834</v>
      </c>
      <c r="DX4" s="4" t="s">
        <v>3</v>
      </c>
      <c r="DY4" s="3" t="e">
        <v>#DIV/0!</v>
      </c>
      <c r="DZ4" s="3" t="e">
        <v>#DIV/0!</v>
      </c>
      <c r="EA4" s="3" t="e">
        <v>#DIV/0!</v>
      </c>
      <c r="EB4" s="3" t="e">
        <v>#DIV/0!</v>
      </c>
      <c r="EC4" s="3" t="e">
        <v>#DIV/0!</v>
      </c>
      <c r="ED4" s="4" t="s">
        <v>2107</v>
      </c>
      <c r="EE4" s="3" t="e">
        <v>#DIV/0!</v>
      </c>
      <c r="EF4" s="3" t="e">
        <v>#DIV/0!</v>
      </c>
      <c r="EG4" s="4" t="s">
        <v>2108</v>
      </c>
      <c r="EH4" s="4" t="s">
        <v>2109</v>
      </c>
      <c r="EI4" s="3" t="e">
        <v>#DIV/0!</v>
      </c>
      <c r="EJ4" s="3" t="e">
        <v>#DIV/0!</v>
      </c>
      <c r="EK4" s="4" t="s">
        <v>2110</v>
      </c>
      <c r="EL4" s="3" t="e">
        <v>#DIV/0!</v>
      </c>
      <c r="EM4" s="3" t="e">
        <v>#DIV/0!</v>
      </c>
      <c r="EN4" s="3" t="e">
        <v>#DIV/0!</v>
      </c>
      <c r="EO4" s="4" t="s">
        <v>2111</v>
      </c>
      <c r="EP4" s="3" t="e">
        <v>#DIV/0!</v>
      </c>
      <c r="EQ4" s="3" t="e">
        <v>#DIV/0!</v>
      </c>
      <c r="ER4" s="3" t="e">
        <v>#DIV/0!</v>
      </c>
      <c r="ES4" s="3" t="e">
        <v>#DIV/0!</v>
      </c>
      <c r="ET4" s="3" t="e">
        <v>#DIV/0!</v>
      </c>
      <c r="EU4" s="4" t="s">
        <v>2112</v>
      </c>
      <c r="EV4" s="3" t="e">
        <v>#DIV/0!</v>
      </c>
      <c r="EW4" s="4" t="s">
        <v>702</v>
      </c>
      <c r="EX4" s="3" t="e">
        <v>#DIV/0!</v>
      </c>
      <c r="EY4" s="4" t="s">
        <v>2113</v>
      </c>
      <c r="EZ4" s="3" t="e">
        <v>#DIV/0!</v>
      </c>
      <c r="FA4" s="3" t="e">
        <v>#DIV/0!</v>
      </c>
      <c r="FB4" s="3" t="e">
        <v>#DIV/0!</v>
      </c>
      <c r="FC4" s="3" t="e">
        <v>#DIV/0!</v>
      </c>
      <c r="FD4" s="3" t="e">
        <v>#DIV/0!</v>
      </c>
      <c r="FE4" s="3" t="e">
        <v>#DIV/0!</v>
      </c>
      <c r="FF4" s="4" t="s">
        <v>428</v>
      </c>
      <c r="FG4" s="4" t="s">
        <v>1095</v>
      </c>
      <c r="FH4" s="3" t="e">
        <v>#DIV/0!</v>
      </c>
      <c r="FI4" s="4" t="s">
        <v>3</v>
      </c>
      <c r="FJ4" s="4" t="s">
        <v>345</v>
      </c>
      <c r="FK4" s="4" t="s">
        <v>2114</v>
      </c>
      <c r="FL4" s="4" t="s">
        <v>277</v>
      </c>
      <c r="FM4" s="3" t="e">
        <v>#DIV/0!</v>
      </c>
      <c r="FN4" s="3" t="e">
        <v>#DIV/0!</v>
      </c>
      <c r="FO4" s="4" t="s">
        <v>174</v>
      </c>
      <c r="FP4" s="4" t="s">
        <v>1293</v>
      </c>
      <c r="FQ4" s="3" t="e">
        <v>#DIV/0!</v>
      </c>
      <c r="FR4" s="3" t="e">
        <v>#DIV/0!</v>
      </c>
      <c r="FS4" s="4" t="s">
        <v>2115</v>
      </c>
      <c r="FT4" s="3" t="e">
        <v>#DIV/0!</v>
      </c>
      <c r="FU4" s="3" t="e">
        <v>#DIV/0!</v>
      </c>
      <c r="FV4" s="3" t="e">
        <v>#DIV/0!</v>
      </c>
      <c r="FW4" s="4" t="s">
        <v>2116</v>
      </c>
      <c r="FX4" s="3" t="e">
        <v>#DIV/0!</v>
      </c>
      <c r="FY4" s="3" t="e">
        <v>#DIV/0!</v>
      </c>
      <c r="FZ4" s="4" t="s">
        <v>277</v>
      </c>
      <c r="GA4" s="3" t="e">
        <v>#DIV/0!</v>
      </c>
      <c r="GB4" s="3" t="e">
        <v>#DIV/0!</v>
      </c>
      <c r="GC4" s="3" t="e">
        <v>#DIV/0!</v>
      </c>
      <c r="GD4" s="4" t="s">
        <v>83</v>
      </c>
      <c r="GE4" s="4" t="s">
        <v>1612</v>
      </c>
      <c r="GF4" s="3" t="e">
        <v>#DIV/0!</v>
      </c>
      <c r="GG4" s="3" t="e">
        <v>#DIV/0!</v>
      </c>
      <c r="GH4" s="3" t="e">
        <v>#DIV/0!</v>
      </c>
      <c r="GI4" s="3" t="e">
        <v>#DIV/0!</v>
      </c>
    </row>
    <row r="5" spans="1:191" ht="15.75" thickBot="1">
      <c r="A5" s="2">
        <v>37260</v>
      </c>
      <c r="B5" s="10" t="e">
        <v>#DIV/0!</v>
      </c>
      <c r="C5" s="11">
        <v>0.1981</v>
      </c>
      <c r="D5" s="10" t="e">
        <v>#DIV/0!</v>
      </c>
      <c r="E5" s="10" t="e">
        <v>#DIV/0!</v>
      </c>
      <c r="F5" s="2">
        <v>37260</v>
      </c>
      <c r="G5" s="3" t="e">
        <v>#DIV/0!</v>
      </c>
      <c r="H5" s="4" t="s">
        <v>2117</v>
      </c>
      <c r="I5" s="3" t="e">
        <v>#DIV/0!</v>
      </c>
      <c r="J5" s="3" t="e">
        <v>#DIV/0!</v>
      </c>
      <c r="K5" s="4" t="s">
        <v>297</v>
      </c>
      <c r="L5" s="3" t="e">
        <v>#DIV/0!</v>
      </c>
      <c r="M5" s="3" t="e">
        <v>#DIV/0!</v>
      </c>
      <c r="N5" s="3" t="e">
        <v>#DIV/0!</v>
      </c>
      <c r="O5" s="3" t="e">
        <v>#DIV/0!</v>
      </c>
      <c r="P5" s="3" t="e">
        <v>#DIV/0!</v>
      </c>
      <c r="Q5" s="3" t="e">
        <v>#DIV/0!</v>
      </c>
      <c r="R5" s="3" t="e">
        <v>#DIV/0!</v>
      </c>
      <c r="S5" s="3" t="e">
        <v>#DIV/0!</v>
      </c>
      <c r="T5" s="3" t="e">
        <v>#DIV/0!</v>
      </c>
      <c r="U5" s="3" t="e">
        <v>#DIV/0!</v>
      </c>
      <c r="V5" s="3" t="e">
        <v>#DIV/0!</v>
      </c>
      <c r="W5" s="3" t="e">
        <v>#DIV/0!</v>
      </c>
      <c r="X5" s="3" t="e">
        <v>#DIV/0!</v>
      </c>
      <c r="Y5" s="4" t="s">
        <v>43</v>
      </c>
      <c r="Z5" s="4" t="s">
        <v>1268</v>
      </c>
      <c r="AA5" s="4" t="s">
        <v>2118</v>
      </c>
      <c r="AB5" s="3" t="e">
        <v>#DIV/0!</v>
      </c>
      <c r="AC5" s="3" t="e">
        <v>#DIV/0!</v>
      </c>
      <c r="AD5" s="3" t="e">
        <v>#DIV/0!</v>
      </c>
      <c r="AE5" s="3" t="e">
        <v>#DIV/0!</v>
      </c>
      <c r="AF5" s="4" t="s">
        <v>1131</v>
      </c>
      <c r="AG5" s="3" t="e">
        <v>#DIV/0!</v>
      </c>
      <c r="AH5" s="3" t="e">
        <v>#DIV/0!</v>
      </c>
      <c r="AI5" s="4" t="s">
        <v>3</v>
      </c>
      <c r="AJ5" s="3" t="e">
        <v>#DIV/0!</v>
      </c>
      <c r="AK5" s="3" t="e">
        <v>#DIV/0!</v>
      </c>
      <c r="AL5" s="3" t="e">
        <v>#DIV/0!</v>
      </c>
      <c r="AM5" s="3" t="e">
        <v>#DIV/0!</v>
      </c>
      <c r="AN5" s="4" t="s">
        <v>43</v>
      </c>
      <c r="AO5" s="4" t="s">
        <v>2119</v>
      </c>
      <c r="AP5" s="3" t="e">
        <v>#DIV/0!</v>
      </c>
      <c r="AQ5" s="3" t="e">
        <v>#DIV/0!</v>
      </c>
      <c r="AR5" s="3" t="e">
        <v>#DIV/0!</v>
      </c>
      <c r="AS5" s="3" t="e">
        <v>#DIV/0!</v>
      </c>
      <c r="AT5" s="3" t="e">
        <v>#DIV/0!</v>
      </c>
      <c r="AU5" s="3" t="e">
        <v>#DIV/0!</v>
      </c>
      <c r="AV5" s="4" t="s">
        <v>3</v>
      </c>
      <c r="AW5" s="3" t="e">
        <v>#DIV/0!</v>
      </c>
      <c r="AX5" s="3" t="e">
        <v>#DIV/0!</v>
      </c>
      <c r="AY5" s="3" t="e">
        <v>#DIV/0!</v>
      </c>
      <c r="AZ5" s="3" t="e">
        <v>#DIV/0!</v>
      </c>
      <c r="BA5" s="4" t="s">
        <v>1608</v>
      </c>
      <c r="BB5" s="3" t="e">
        <v>#DIV/0!</v>
      </c>
      <c r="BC5" s="4" t="s">
        <v>2120</v>
      </c>
      <c r="BD5" s="4" t="s">
        <v>2121</v>
      </c>
      <c r="BE5" s="3" t="e">
        <v>#DIV/0!</v>
      </c>
      <c r="BF5" s="3" t="e">
        <v>#DIV/0!</v>
      </c>
      <c r="BG5" s="3" t="e">
        <v>#DIV/0!</v>
      </c>
      <c r="BH5" s="3" t="e">
        <v>#DIV/0!</v>
      </c>
      <c r="BI5" s="3" t="e">
        <v>#DIV/0!</v>
      </c>
      <c r="BJ5" s="3" t="e">
        <v>#DIV/0!</v>
      </c>
      <c r="BK5" s="3" t="e">
        <v>#DIV/0!</v>
      </c>
      <c r="BL5" s="3" t="e">
        <v>#DIV/0!</v>
      </c>
      <c r="BM5" s="3" t="e">
        <v>#DIV/0!</v>
      </c>
      <c r="BN5" s="3" t="e">
        <v>#DIV/0!</v>
      </c>
      <c r="BO5" s="3" t="e">
        <v>#DIV/0!</v>
      </c>
      <c r="BP5" s="4" t="s">
        <v>63</v>
      </c>
      <c r="BQ5" s="3" t="e">
        <v>#DIV/0!</v>
      </c>
      <c r="BR5" s="3" t="e">
        <v>#DIV/0!</v>
      </c>
      <c r="BS5" s="3" t="e">
        <v>#DIV/0!</v>
      </c>
      <c r="BT5" s="4" t="s">
        <v>2122</v>
      </c>
      <c r="BU5" s="3" t="e">
        <v>#DIV/0!</v>
      </c>
      <c r="BV5" s="3" t="e">
        <v>#DIV/0!</v>
      </c>
      <c r="BW5" s="3" t="e">
        <v>#DIV/0!</v>
      </c>
      <c r="BX5" s="3" t="e">
        <v>#DIV/0!</v>
      </c>
      <c r="BY5" s="4" t="s">
        <v>592</v>
      </c>
      <c r="BZ5" s="3" t="e">
        <v>#DIV/0!</v>
      </c>
      <c r="CA5" s="3" t="e">
        <v>#DIV/0!</v>
      </c>
      <c r="CB5" s="4" t="s">
        <v>3</v>
      </c>
      <c r="CC5" s="3" t="e">
        <v>#DIV/0!</v>
      </c>
      <c r="CD5" s="3" t="e">
        <v>#DIV/0!</v>
      </c>
      <c r="CE5" s="4" t="s">
        <v>2123</v>
      </c>
      <c r="CF5" s="3" t="e">
        <v>#DIV/0!</v>
      </c>
      <c r="CG5" s="3" t="e">
        <v>#DIV/0!</v>
      </c>
      <c r="CH5" s="3" t="e">
        <v>#DIV/0!</v>
      </c>
      <c r="CI5" s="3" t="e">
        <v>#DIV/0!</v>
      </c>
      <c r="CJ5" s="3" t="e">
        <v>#DIV/0!</v>
      </c>
      <c r="CK5" s="3" t="e">
        <v>#DIV/0!</v>
      </c>
      <c r="CL5" s="4" t="s">
        <v>1649</v>
      </c>
      <c r="CM5" s="4" t="s">
        <v>1479</v>
      </c>
      <c r="CN5" s="3" t="e">
        <v>#DIV/0!</v>
      </c>
      <c r="CO5" s="4" t="s">
        <v>397</v>
      </c>
      <c r="CP5" s="3" t="e">
        <v>#DIV/0!</v>
      </c>
      <c r="CQ5" s="3" t="e">
        <v>#DIV/0!</v>
      </c>
      <c r="CR5" s="3" t="e">
        <v>#DIV/0!</v>
      </c>
      <c r="CS5" s="4" t="s">
        <v>2083</v>
      </c>
      <c r="CT5" s="3" t="e">
        <v>#DIV/0!</v>
      </c>
      <c r="CU5" s="3" t="e">
        <v>#DIV/0!</v>
      </c>
      <c r="CV5" s="3" t="e">
        <v>#DIV/0!</v>
      </c>
      <c r="CW5" s="3" t="e">
        <v>#DIV/0!</v>
      </c>
      <c r="CX5" s="3" t="e">
        <v>#DIV/0!</v>
      </c>
      <c r="CY5" s="4" t="s">
        <v>2124</v>
      </c>
      <c r="CZ5" s="3" t="e">
        <v>#DIV/0!</v>
      </c>
      <c r="DA5" s="3" t="e">
        <v>#DIV/0!</v>
      </c>
      <c r="DB5" s="3" t="e">
        <v>#DIV/0!</v>
      </c>
      <c r="DC5" s="3" t="e">
        <v>#DIV/0!</v>
      </c>
      <c r="DD5" s="4" t="s">
        <v>2125</v>
      </c>
      <c r="DE5" s="4" t="s">
        <v>1249</v>
      </c>
      <c r="DF5" s="3" t="e">
        <v>#DIV/0!</v>
      </c>
      <c r="DG5" s="3" t="e">
        <v>#DIV/0!</v>
      </c>
      <c r="DH5" s="3" t="e">
        <v>#DIV/0!</v>
      </c>
      <c r="DI5" s="4" t="s">
        <v>283</v>
      </c>
      <c r="DJ5" s="4" t="s">
        <v>2126</v>
      </c>
      <c r="DK5" s="3" t="e">
        <v>#DIV/0!</v>
      </c>
      <c r="DL5" s="3" t="e">
        <v>#DIV/0!</v>
      </c>
      <c r="DM5" s="3" t="e">
        <v>#DIV/0!</v>
      </c>
      <c r="DN5" s="4" t="s">
        <v>618</v>
      </c>
      <c r="DO5" s="3" t="e">
        <v>#DIV/0!</v>
      </c>
      <c r="DP5" s="3" t="e">
        <v>#DIV/0!</v>
      </c>
      <c r="DQ5" s="3" t="e">
        <v>#DIV/0!</v>
      </c>
      <c r="DR5" s="4" t="s">
        <v>423</v>
      </c>
      <c r="DS5" s="4" t="s">
        <v>606</v>
      </c>
      <c r="DT5" s="3" t="e">
        <v>#DIV/0!</v>
      </c>
      <c r="DU5" s="3" t="e">
        <v>#DIV/0!</v>
      </c>
      <c r="DV5" s="3" t="e">
        <v>#DIV/0!</v>
      </c>
      <c r="DW5" s="4" t="s">
        <v>2127</v>
      </c>
      <c r="DX5" s="4" t="s">
        <v>1469</v>
      </c>
      <c r="DY5" s="3" t="e">
        <v>#DIV/0!</v>
      </c>
      <c r="DZ5" s="3" t="e">
        <v>#DIV/0!</v>
      </c>
      <c r="EA5" s="3" t="e">
        <v>#DIV/0!</v>
      </c>
      <c r="EB5" s="3" t="e">
        <v>#DIV/0!</v>
      </c>
      <c r="EC5" s="3" t="e">
        <v>#DIV/0!</v>
      </c>
      <c r="ED5" s="4" t="s">
        <v>2128</v>
      </c>
      <c r="EE5" s="3" t="e">
        <v>#DIV/0!</v>
      </c>
      <c r="EF5" s="3" t="e">
        <v>#DIV/0!</v>
      </c>
      <c r="EG5" s="4" t="s">
        <v>2129</v>
      </c>
      <c r="EH5" s="4" t="s">
        <v>1654</v>
      </c>
      <c r="EI5" s="3" t="e">
        <v>#DIV/0!</v>
      </c>
      <c r="EJ5" s="3" t="e">
        <v>#DIV/0!</v>
      </c>
      <c r="EK5" s="4" t="s">
        <v>327</v>
      </c>
      <c r="EL5" s="3" t="e">
        <v>#DIV/0!</v>
      </c>
      <c r="EM5" s="3" t="e">
        <v>#DIV/0!</v>
      </c>
      <c r="EN5" s="3" t="e">
        <v>#DIV/0!</v>
      </c>
      <c r="EO5" s="4" t="s">
        <v>867</v>
      </c>
      <c r="EP5" s="3" t="e">
        <v>#DIV/0!</v>
      </c>
      <c r="EQ5" s="3" t="e">
        <v>#DIV/0!</v>
      </c>
      <c r="ER5" s="3" t="e">
        <v>#DIV/0!</v>
      </c>
      <c r="ES5" s="3" t="e">
        <v>#DIV/0!</v>
      </c>
      <c r="ET5" s="3" t="e">
        <v>#DIV/0!</v>
      </c>
      <c r="EU5" s="4" t="s">
        <v>1245</v>
      </c>
      <c r="EV5" s="3" t="e">
        <v>#DIV/0!</v>
      </c>
      <c r="EW5" s="4" t="s">
        <v>2130</v>
      </c>
      <c r="EX5" s="3" t="e">
        <v>#DIV/0!</v>
      </c>
      <c r="EY5" s="4" t="s">
        <v>2131</v>
      </c>
      <c r="EZ5" s="3" t="e">
        <v>#DIV/0!</v>
      </c>
      <c r="FA5" s="3" t="e">
        <v>#DIV/0!</v>
      </c>
      <c r="FB5" s="3" t="e">
        <v>#DIV/0!</v>
      </c>
      <c r="FC5" s="3" t="e">
        <v>#DIV/0!</v>
      </c>
      <c r="FD5" s="3" t="e">
        <v>#DIV/0!</v>
      </c>
      <c r="FE5" s="3" t="e">
        <v>#DIV/0!</v>
      </c>
      <c r="FF5" s="4" t="s">
        <v>1115</v>
      </c>
      <c r="FG5" s="4" t="s">
        <v>2132</v>
      </c>
      <c r="FH5" s="3" t="e">
        <v>#DIV/0!</v>
      </c>
      <c r="FI5" s="4" t="s">
        <v>565</v>
      </c>
      <c r="FJ5" s="4" t="s">
        <v>3</v>
      </c>
      <c r="FK5" s="4" t="s">
        <v>408</v>
      </c>
      <c r="FL5" s="4" t="s">
        <v>62</v>
      </c>
      <c r="FM5" s="3" t="e">
        <v>#DIV/0!</v>
      </c>
      <c r="FN5" s="3" t="e">
        <v>#DIV/0!</v>
      </c>
      <c r="FO5" s="4" t="s">
        <v>1206</v>
      </c>
      <c r="FP5" s="4" t="s">
        <v>1526</v>
      </c>
      <c r="FQ5" s="3" t="e">
        <v>#DIV/0!</v>
      </c>
      <c r="FR5" s="3" t="e">
        <v>#DIV/0!</v>
      </c>
      <c r="FS5" s="4" t="s">
        <v>1082</v>
      </c>
      <c r="FT5" s="3" t="e">
        <v>#DIV/0!</v>
      </c>
      <c r="FU5" s="3" t="e">
        <v>#DIV/0!</v>
      </c>
      <c r="FV5" s="3" t="e">
        <v>#DIV/0!</v>
      </c>
      <c r="FW5" s="4" t="s">
        <v>2133</v>
      </c>
      <c r="FX5" s="3" t="e">
        <v>#DIV/0!</v>
      </c>
      <c r="FY5" s="3" t="e">
        <v>#DIV/0!</v>
      </c>
      <c r="FZ5" s="4" t="s">
        <v>1443</v>
      </c>
      <c r="GA5" s="3" t="e">
        <v>#DIV/0!</v>
      </c>
      <c r="GB5" s="3" t="e">
        <v>#DIV/0!</v>
      </c>
      <c r="GC5" s="3" t="e">
        <v>#DIV/0!</v>
      </c>
      <c r="GD5" s="4" t="s">
        <v>831</v>
      </c>
      <c r="GE5" s="4" t="s">
        <v>2134</v>
      </c>
      <c r="GF5" s="3" t="e">
        <v>#DIV/0!</v>
      </c>
      <c r="GG5" s="3" t="e">
        <v>#DIV/0!</v>
      </c>
      <c r="GH5" s="3" t="e">
        <v>#DIV/0!</v>
      </c>
      <c r="GI5" s="3" t="e">
        <v>#DIV/0!</v>
      </c>
    </row>
    <row r="6" spans="1:191" ht="15.75" thickBot="1">
      <c r="A6" s="2">
        <v>37261</v>
      </c>
      <c r="B6" s="10" t="e">
        <v>#DIV/0!</v>
      </c>
      <c r="C6" s="11">
        <v>-6.6699999999999995E-2</v>
      </c>
      <c r="D6" s="10" t="e">
        <v>#DIV/0!</v>
      </c>
      <c r="E6" s="10" t="e">
        <v>#DIV/0!</v>
      </c>
      <c r="F6" s="2">
        <v>37261</v>
      </c>
      <c r="G6" s="3" t="e">
        <v>#DIV/0!</v>
      </c>
      <c r="H6" s="4" t="s">
        <v>103</v>
      </c>
      <c r="I6" s="3" t="e">
        <v>#DIV/0!</v>
      </c>
      <c r="J6" s="3" t="e">
        <v>#DIV/0!</v>
      </c>
      <c r="K6" s="4" t="s">
        <v>572</v>
      </c>
      <c r="L6" s="3" t="e">
        <v>#DIV/0!</v>
      </c>
      <c r="M6" s="3" t="e">
        <v>#DIV/0!</v>
      </c>
      <c r="N6" s="3" t="e">
        <v>#DIV/0!</v>
      </c>
      <c r="O6" s="3" t="e">
        <v>#DIV/0!</v>
      </c>
      <c r="P6" s="3" t="e">
        <v>#DIV/0!</v>
      </c>
      <c r="Q6" s="3" t="e">
        <v>#DIV/0!</v>
      </c>
      <c r="R6" s="3" t="e">
        <v>#DIV/0!</v>
      </c>
      <c r="S6" s="3" t="e">
        <v>#DIV/0!</v>
      </c>
      <c r="T6" s="3" t="e">
        <v>#DIV/0!</v>
      </c>
      <c r="U6" s="3" t="e">
        <v>#DIV/0!</v>
      </c>
      <c r="V6" s="3" t="e">
        <v>#DIV/0!</v>
      </c>
      <c r="W6" s="3" t="e">
        <v>#DIV/0!</v>
      </c>
      <c r="X6" s="3" t="e">
        <v>#DIV/0!</v>
      </c>
      <c r="Y6" s="4" t="s">
        <v>2135</v>
      </c>
      <c r="Z6" s="4" t="s">
        <v>663</v>
      </c>
      <c r="AA6" s="4" t="s">
        <v>1409</v>
      </c>
      <c r="AB6" s="3" t="e">
        <v>#DIV/0!</v>
      </c>
      <c r="AC6" s="3" t="e">
        <v>#DIV/0!</v>
      </c>
      <c r="AD6" s="3" t="e">
        <v>#DIV/0!</v>
      </c>
      <c r="AE6" s="3" t="e">
        <v>#DIV/0!</v>
      </c>
      <c r="AF6" s="4" t="s">
        <v>45</v>
      </c>
      <c r="AG6" s="3" t="e">
        <v>#DIV/0!</v>
      </c>
      <c r="AH6" s="3" t="e">
        <v>#DIV/0!</v>
      </c>
      <c r="AI6" s="4" t="s">
        <v>3</v>
      </c>
      <c r="AJ6" s="3" t="e">
        <v>#DIV/0!</v>
      </c>
      <c r="AK6" s="3" t="e">
        <v>#DIV/0!</v>
      </c>
      <c r="AL6" s="3" t="e">
        <v>#DIV/0!</v>
      </c>
      <c r="AM6" s="3" t="e">
        <v>#DIV/0!</v>
      </c>
      <c r="AN6" s="4" t="s">
        <v>1923</v>
      </c>
      <c r="AO6" s="4" t="s">
        <v>3</v>
      </c>
      <c r="AP6" s="3" t="e">
        <v>#DIV/0!</v>
      </c>
      <c r="AQ6" s="3" t="e">
        <v>#DIV/0!</v>
      </c>
      <c r="AR6" s="3" t="e">
        <v>#DIV/0!</v>
      </c>
      <c r="AS6" s="3" t="e">
        <v>#DIV/0!</v>
      </c>
      <c r="AT6" s="3" t="e">
        <v>#DIV/0!</v>
      </c>
      <c r="AU6" s="3" t="e">
        <v>#DIV/0!</v>
      </c>
      <c r="AV6" s="4" t="s">
        <v>565</v>
      </c>
      <c r="AW6" s="3" t="e">
        <v>#DIV/0!</v>
      </c>
      <c r="AX6" s="3" t="e">
        <v>#DIV/0!</v>
      </c>
      <c r="AY6" s="3" t="e">
        <v>#DIV/0!</v>
      </c>
      <c r="AZ6" s="3" t="e">
        <v>#DIV/0!</v>
      </c>
      <c r="BA6" s="4" t="s">
        <v>829</v>
      </c>
      <c r="BB6" s="3" t="e">
        <v>#DIV/0!</v>
      </c>
      <c r="BC6" s="4" t="s">
        <v>2136</v>
      </c>
      <c r="BD6" s="4" t="s">
        <v>1619</v>
      </c>
      <c r="BE6" s="3" t="e">
        <v>#DIV/0!</v>
      </c>
      <c r="BF6" s="3" t="e">
        <v>#DIV/0!</v>
      </c>
      <c r="BG6" s="3" t="e">
        <v>#DIV/0!</v>
      </c>
      <c r="BH6" s="3" t="e">
        <v>#DIV/0!</v>
      </c>
      <c r="BI6" s="3" t="e">
        <v>#DIV/0!</v>
      </c>
      <c r="BJ6" s="3" t="e">
        <v>#DIV/0!</v>
      </c>
      <c r="BK6" s="3" t="e">
        <v>#DIV/0!</v>
      </c>
      <c r="BL6" s="3" t="e">
        <v>#DIV/0!</v>
      </c>
      <c r="BM6" s="3" t="e">
        <v>#DIV/0!</v>
      </c>
      <c r="BN6" s="3" t="e">
        <v>#DIV/0!</v>
      </c>
      <c r="BO6" s="3" t="e">
        <v>#DIV/0!</v>
      </c>
      <c r="BP6" s="4" t="s">
        <v>549</v>
      </c>
      <c r="BQ6" s="3" t="e">
        <v>#DIV/0!</v>
      </c>
      <c r="BR6" s="3" t="e">
        <v>#DIV/0!</v>
      </c>
      <c r="BS6" s="3" t="e">
        <v>#DIV/0!</v>
      </c>
      <c r="BT6" s="4" t="s">
        <v>387</v>
      </c>
      <c r="BU6" s="3" t="e">
        <v>#DIV/0!</v>
      </c>
      <c r="BV6" s="3" t="e">
        <v>#DIV/0!</v>
      </c>
      <c r="BW6" s="3" t="e">
        <v>#DIV/0!</v>
      </c>
      <c r="BX6" s="3" t="e">
        <v>#DIV/0!</v>
      </c>
      <c r="BY6" s="4" t="s">
        <v>2137</v>
      </c>
      <c r="BZ6" s="3" t="e">
        <v>#DIV/0!</v>
      </c>
      <c r="CA6" s="3" t="e">
        <v>#DIV/0!</v>
      </c>
      <c r="CB6" s="4" t="s">
        <v>563</v>
      </c>
      <c r="CC6" s="3" t="e">
        <v>#DIV/0!</v>
      </c>
      <c r="CD6" s="3" t="e">
        <v>#DIV/0!</v>
      </c>
      <c r="CE6" s="4" t="s">
        <v>1298</v>
      </c>
      <c r="CF6" s="3" t="e">
        <v>#DIV/0!</v>
      </c>
      <c r="CG6" s="3" t="e">
        <v>#DIV/0!</v>
      </c>
      <c r="CH6" s="3" t="e">
        <v>#DIV/0!</v>
      </c>
      <c r="CI6" s="3" t="e">
        <v>#DIV/0!</v>
      </c>
      <c r="CJ6" s="3" t="e">
        <v>#DIV/0!</v>
      </c>
      <c r="CK6" s="3" t="e">
        <v>#DIV/0!</v>
      </c>
      <c r="CL6" s="4" t="s">
        <v>2138</v>
      </c>
      <c r="CM6" s="4" t="s">
        <v>1731</v>
      </c>
      <c r="CN6" s="3" t="e">
        <v>#DIV/0!</v>
      </c>
      <c r="CO6" s="4" t="s">
        <v>821</v>
      </c>
      <c r="CP6" s="3" t="e">
        <v>#DIV/0!</v>
      </c>
      <c r="CQ6" s="3" t="e">
        <v>#DIV/0!</v>
      </c>
      <c r="CR6" s="3" t="e">
        <v>#DIV/0!</v>
      </c>
      <c r="CS6" s="4" t="s">
        <v>1779</v>
      </c>
      <c r="CT6" s="3" t="e">
        <v>#DIV/0!</v>
      </c>
      <c r="CU6" s="3" t="e">
        <v>#DIV/0!</v>
      </c>
      <c r="CV6" s="3" t="e">
        <v>#DIV/0!</v>
      </c>
      <c r="CW6" s="3" t="e">
        <v>#DIV/0!</v>
      </c>
      <c r="CX6" s="3" t="e">
        <v>#DIV/0!</v>
      </c>
      <c r="CY6" s="4" t="s">
        <v>1690</v>
      </c>
      <c r="CZ6" s="3" t="e">
        <v>#DIV/0!</v>
      </c>
      <c r="DA6" s="3" t="e">
        <v>#DIV/0!</v>
      </c>
      <c r="DB6" s="3" t="e">
        <v>#DIV/0!</v>
      </c>
      <c r="DC6" s="3" t="e">
        <v>#DIV/0!</v>
      </c>
      <c r="DD6" s="4" t="s">
        <v>1133</v>
      </c>
      <c r="DE6" s="4" t="s">
        <v>717</v>
      </c>
      <c r="DF6" s="3" t="e">
        <v>#DIV/0!</v>
      </c>
      <c r="DG6" s="3" t="e">
        <v>#DIV/0!</v>
      </c>
      <c r="DH6" s="3" t="e">
        <v>#DIV/0!</v>
      </c>
      <c r="DI6" s="4" t="s">
        <v>853</v>
      </c>
      <c r="DJ6" s="4" t="s">
        <v>291</v>
      </c>
      <c r="DK6" s="3" t="e">
        <v>#DIV/0!</v>
      </c>
      <c r="DL6" s="3" t="e">
        <v>#DIV/0!</v>
      </c>
      <c r="DM6" s="3" t="e">
        <v>#DIV/0!</v>
      </c>
      <c r="DN6" s="4" t="s">
        <v>612</v>
      </c>
      <c r="DO6" s="3" t="e">
        <v>#DIV/0!</v>
      </c>
      <c r="DP6" s="3" t="e">
        <v>#DIV/0!</v>
      </c>
      <c r="DQ6" s="3" t="e">
        <v>#DIV/0!</v>
      </c>
      <c r="DR6" s="4" t="s">
        <v>1746</v>
      </c>
      <c r="DS6" s="4" t="s">
        <v>395</v>
      </c>
      <c r="DT6" s="3" t="e">
        <v>#DIV/0!</v>
      </c>
      <c r="DU6" s="3" t="e">
        <v>#DIV/0!</v>
      </c>
      <c r="DV6" s="3" t="e">
        <v>#DIV/0!</v>
      </c>
      <c r="DW6" s="4" t="s">
        <v>2139</v>
      </c>
      <c r="DX6" s="4" t="s">
        <v>2140</v>
      </c>
      <c r="DY6" s="3" t="e">
        <v>#DIV/0!</v>
      </c>
      <c r="DZ6" s="3" t="e">
        <v>#DIV/0!</v>
      </c>
      <c r="EA6" s="3" t="e">
        <v>#DIV/0!</v>
      </c>
      <c r="EB6" s="3" t="e">
        <v>#DIV/0!</v>
      </c>
      <c r="EC6" s="3" t="e">
        <v>#DIV/0!</v>
      </c>
      <c r="ED6" s="4" t="s">
        <v>2141</v>
      </c>
      <c r="EE6" s="3" t="e">
        <v>#DIV/0!</v>
      </c>
      <c r="EF6" s="3" t="e">
        <v>#DIV/0!</v>
      </c>
      <c r="EG6" s="4" t="s">
        <v>1182</v>
      </c>
      <c r="EH6" s="4" t="s">
        <v>1432</v>
      </c>
      <c r="EI6" s="3" t="e">
        <v>#DIV/0!</v>
      </c>
      <c r="EJ6" s="3" t="e">
        <v>#DIV/0!</v>
      </c>
      <c r="EK6" s="4" t="s">
        <v>1903</v>
      </c>
      <c r="EL6" s="3" t="e">
        <v>#DIV/0!</v>
      </c>
      <c r="EM6" s="3" t="e">
        <v>#DIV/0!</v>
      </c>
      <c r="EN6" s="3" t="e">
        <v>#DIV/0!</v>
      </c>
      <c r="EO6" s="4" t="s">
        <v>1268</v>
      </c>
      <c r="EP6" s="3" t="e">
        <v>#DIV/0!</v>
      </c>
      <c r="EQ6" s="3" t="e">
        <v>#DIV/0!</v>
      </c>
      <c r="ER6" s="3" t="e">
        <v>#DIV/0!</v>
      </c>
      <c r="ES6" s="3" t="e">
        <v>#DIV/0!</v>
      </c>
      <c r="ET6" s="3" t="e">
        <v>#DIV/0!</v>
      </c>
      <c r="EU6" s="4" t="s">
        <v>2142</v>
      </c>
      <c r="EV6" s="3" t="e">
        <v>#DIV/0!</v>
      </c>
      <c r="EW6" s="4" t="s">
        <v>443</v>
      </c>
      <c r="EX6" s="3" t="e">
        <v>#DIV/0!</v>
      </c>
      <c r="EY6" s="4" t="s">
        <v>1538</v>
      </c>
      <c r="EZ6" s="3" t="e">
        <v>#DIV/0!</v>
      </c>
      <c r="FA6" s="3" t="e">
        <v>#DIV/0!</v>
      </c>
      <c r="FB6" s="3" t="e">
        <v>#DIV/0!</v>
      </c>
      <c r="FC6" s="3" t="e">
        <v>#DIV/0!</v>
      </c>
      <c r="FD6" s="3" t="e">
        <v>#DIV/0!</v>
      </c>
      <c r="FE6" s="3" t="e">
        <v>#DIV/0!</v>
      </c>
      <c r="FF6" s="4" t="s">
        <v>256</v>
      </c>
      <c r="FG6" s="4" t="s">
        <v>47</v>
      </c>
      <c r="FH6" s="3" t="e">
        <v>#DIV/0!</v>
      </c>
      <c r="FI6" s="4" t="s">
        <v>260</v>
      </c>
      <c r="FJ6" s="4" t="s">
        <v>767</v>
      </c>
      <c r="FK6" s="4" t="s">
        <v>2143</v>
      </c>
      <c r="FL6" s="4" t="s">
        <v>2144</v>
      </c>
      <c r="FM6" s="3" t="e">
        <v>#DIV/0!</v>
      </c>
      <c r="FN6" s="3" t="e">
        <v>#DIV/0!</v>
      </c>
      <c r="FO6" s="4" t="s">
        <v>1820</v>
      </c>
      <c r="FP6" s="4" t="s">
        <v>2145</v>
      </c>
      <c r="FQ6" s="3" t="e">
        <v>#DIV/0!</v>
      </c>
      <c r="FR6" s="3" t="e">
        <v>#DIV/0!</v>
      </c>
      <c r="FS6" s="4" t="s">
        <v>2146</v>
      </c>
      <c r="FT6" s="3" t="e">
        <v>#DIV/0!</v>
      </c>
      <c r="FU6" s="3" t="e">
        <v>#DIV/0!</v>
      </c>
      <c r="FV6" s="3" t="e">
        <v>#DIV/0!</v>
      </c>
      <c r="FW6" s="4" t="s">
        <v>522</v>
      </c>
      <c r="FX6" s="3" t="e">
        <v>#DIV/0!</v>
      </c>
      <c r="FY6" s="3" t="e">
        <v>#DIV/0!</v>
      </c>
      <c r="FZ6" s="4" t="s">
        <v>1555</v>
      </c>
      <c r="GA6" s="3" t="e">
        <v>#DIV/0!</v>
      </c>
      <c r="GB6" s="3" t="e">
        <v>#DIV/0!</v>
      </c>
      <c r="GC6" s="3" t="e">
        <v>#DIV/0!</v>
      </c>
      <c r="GD6" s="4" t="s">
        <v>2147</v>
      </c>
      <c r="GE6" s="4" t="s">
        <v>914</v>
      </c>
      <c r="GF6" s="3" t="e">
        <v>#DIV/0!</v>
      </c>
      <c r="GG6" s="3" t="e">
        <v>#DIV/0!</v>
      </c>
      <c r="GH6" s="3" t="e">
        <v>#DIV/0!</v>
      </c>
      <c r="GI6" s="3" t="e">
        <v>#DIV/0!</v>
      </c>
    </row>
    <row r="7" spans="1:191" ht="15.75" thickBot="1">
      <c r="A7" s="2">
        <v>37262</v>
      </c>
      <c r="B7" s="10" t="e">
        <v>#DIV/0!</v>
      </c>
      <c r="C7" s="11">
        <v>-0.34</v>
      </c>
      <c r="D7" s="10" t="e">
        <v>#DIV/0!</v>
      </c>
      <c r="E7" s="10" t="e">
        <v>#DIV/0!</v>
      </c>
      <c r="F7" s="2">
        <v>37262</v>
      </c>
      <c r="G7" s="3" t="e">
        <v>#DIV/0!</v>
      </c>
      <c r="H7" s="4" t="s">
        <v>2148</v>
      </c>
      <c r="I7" s="3" t="e">
        <v>#DIV/0!</v>
      </c>
      <c r="J7" s="3" t="e">
        <v>#DIV/0!</v>
      </c>
      <c r="K7" s="4" t="s">
        <v>623</v>
      </c>
      <c r="L7" s="3" t="e">
        <v>#DIV/0!</v>
      </c>
      <c r="M7" s="3" t="e">
        <v>#DIV/0!</v>
      </c>
      <c r="N7" s="3" t="e">
        <v>#DIV/0!</v>
      </c>
      <c r="O7" s="3" t="e">
        <v>#DIV/0!</v>
      </c>
      <c r="P7" s="3" t="e">
        <v>#DIV/0!</v>
      </c>
      <c r="Q7" s="3" t="e">
        <v>#DIV/0!</v>
      </c>
      <c r="R7" s="3" t="e">
        <v>#DIV/0!</v>
      </c>
      <c r="S7" s="3" t="e">
        <v>#DIV/0!</v>
      </c>
      <c r="T7" s="3" t="e">
        <v>#DIV/0!</v>
      </c>
      <c r="U7" s="3" t="e">
        <v>#DIV/0!</v>
      </c>
      <c r="V7" s="3" t="e">
        <v>#DIV/0!</v>
      </c>
      <c r="W7" s="3" t="e">
        <v>#DIV/0!</v>
      </c>
      <c r="X7" s="3" t="e">
        <v>#DIV/0!</v>
      </c>
      <c r="Y7" s="4" t="s">
        <v>2149</v>
      </c>
      <c r="Z7" s="4" t="s">
        <v>2150</v>
      </c>
      <c r="AA7" s="4" t="s">
        <v>2151</v>
      </c>
      <c r="AB7" s="3" t="e">
        <v>#DIV/0!</v>
      </c>
      <c r="AC7" s="3" t="e">
        <v>#DIV/0!</v>
      </c>
      <c r="AD7" s="3" t="e">
        <v>#DIV/0!</v>
      </c>
      <c r="AE7" s="3" t="e">
        <v>#DIV/0!</v>
      </c>
      <c r="AF7" s="4" t="s">
        <v>565</v>
      </c>
      <c r="AG7" s="3" t="e">
        <v>#DIV/0!</v>
      </c>
      <c r="AH7" s="3" t="e">
        <v>#DIV/0!</v>
      </c>
      <c r="AI7" s="4" t="s">
        <v>3</v>
      </c>
      <c r="AJ7" s="3" t="e">
        <v>#DIV/0!</v>
      </c>
      <c r="AK7" s="3" t="e">
        <v>#DIV/0!</v>
      </c>
      <c r="AL7" s="3" t="e">
        <v>#DIV/0!</v>
      </c>
      <c r="AM7" s="3" t="e">
        <v>#DIV/0!</v>
      </c>
      <c r="AN7" s="4" t="s">
        <v>403</v>
      </c>
      <c r="AO7" s="4" t="s">
        <v>3</v>
      </c>
      <c r="AP7" s="3" t="e">
        <v>#DIV/0!</v>
      </c>
      <c r="AQ7" s="3" t="e">
        <v>#DIV/0!</v>
      </c>
      <c r="AR7" s="3" t="e">
        <v>#DIV/0!</v>
      </c>
      <c r="AS7" s="3" t="e">
        <v>#DIV/0!</v>
      </c>
      <c r="AT7" s="3" t="e">
        <v>#DIV/0!</v>
      </c>
      <c r="AU7" s="3" t="e">
        <v>#DIV/0!</v>
      </c>
      <c r="AV7" s="4" t="s">
        <v>1181</v>
      </c>
      <c r="AW7" s="3" t="e">
        <v>#DIV/0!</v>
      </c>
      <c r="AX7" s="4" t="s">
        <v>2152</v>
      </c>
      <c r="AY7" s="3" t="e">
        <v>#DIV/0!</v>
      </c>
      <c r="AZ7" s="3" t="e">
        <v>#DIV/0!</v>
      </c>
      <c r="BA7" s="4" t="s">
        <v>2153</v>
      </c>
      <c r="BB7" s="3" t="e">
        <v>#DIV/0!</v>
      </c>
      <c r="BC7" s="4" t="s">
        <v>835</v>
      </c>
      <c r="BD7" s="4" t="s">
        <v>2154</v>
      </c>
      <c r="BE7" s="3" t="e">
        <v>#DIV/0!</v>
      </c>
      <c r="BF7" s="3" t="e">
        <v>#DIV/0!</v>
      </c>
      <c r="BG7" s="3" t="e">
        <v>#DIV/0!</v>
      </c>
      <c r="BH7" s="3" t="e">
        <v>#DIV/0!</v>
      </c>
      <c r="BI7" s="3" t="e">
        <v>#DIV/0!</v>
      </c>
      <c r="BJ7" s="3" t="e">
        <v>#DIV/0!</v>
      </c>
      <c r="BK7" s="3" t="e">
        <v>#DIV/0!</v>
      </c>
      <c r="BL7" s="3" t="e">
        <v>#DIV/0!</v>
      </c>
      <c r="BM7" s="3" t="e">
        <v>#DIV/0!</v>
      </c>
      <c r="BN7" s="3" t="e">
        <v>#DIV/0!</v>
      </c>
      <c r="BO7" s="3" t="e">
        <v>#DIV/0!</v>
      </c>
      <c r="BP7" s="4" t="s">
        <v>174</v>
      </c>
      <c r="BQ7" s="3" t="e">
        <v>#DIV/0!</v>
      </c>
      <c r="BR7" s="3" t="e">
        <v>#DIV/0!</v>
      </c>
      <c r="BS7" s="3" t="e">
        <v>#DIV/0!</v>
      </c>
      <c r="BT7" s="4" t="s">
        <v>335</v>
      </c>
      <c r="BU7" s="3" t="e">
        <v>#DIV/0!</v>
      </c>
      <c r="BV7" s="3" t="e">
        <v>#DIV/0!</v>
      </c>
      <c r="BW7" s="3" t="e">
        <v>#DIV/0!</v>
      </c>
      <c r="BX7" s="3" t="e">
        <v>#DIV/0!</v>
      </c>
      <c r="BY7" s="4" t="s">
        <v>1561</v>
      </c>
      <c r="BZ7" s="3" t="e">
        <v>#DIV/0!</v>
      </c>
      <c r="CA7" s="3" t="e">
        <v>#DIV/0!</v>
      </c>
      <c r="CB7" s="4" t="s">
        <v>471</v>
      </c>
      <c r="CC7" s="3" t="e">
        <v>#DIV/0!</v>
      </c>
      <c r="CD7" s="3" t="e">
        <v>#DIV/0!</v>
      </c>
      <c r="CE7" s="4" t="s">
        <v>1350</v>
      </c>
      <c r="CF7" s="3" t="e">
        <v>#DIV/0!</v>
      </c>
      <c r="CG7" s="3" t="e">
        <v>#DIV/0!</v>
      </c>
      <c r="CH7" s="3" t="e">
        <v>#DIV/0!</v>
      </c>
      <c r="CI7" s="3" t="e">
        <v>#DIV/0!</v>
      </c>
      <c r="CJ7" s="3" t="e">
        <v>#DIV/0!</v>
      </c>
      <c r="CK7" s="3" t="e">
        <v>#DIV/0!</v>
      </c>
      <c r="CL7" s="4" t="s">
        <v>2155</v>
      </c>
      <c r="CM7" s="4" t="s">
        <v>1198</v>
      </c>
      <c r="CN7" s="3" t="e">
        <v>#DIV/0!</v>
      </c>
      <c r="CO7" s="4" t="s">
        <v>2156</v>
      </c>
      <c r="CP7" s="3" t="e">
        <v>#DIV/0!</v>
      </c>
      <c r="CQ7" s="3" t="e">
        <v>#DIV/0!</v>
      </c>
      <c r="CR7" s="3" t="e">
        <v>#DIV/0!</v>
      </c>
      <c r="CS7" s="4" t="s">
        <v>1543</v>
      </c>
      <c r="CT7" s="3" t="e">
        <v>#DIV/0!</v>
      </c>
      <c r="CU7" s="3" t="e">
        <v>#DIV/0!</v>
      </c>
      <c r="CV7" s="3" t="e">
        <v>#DIV/0!</v>
      </c>
      <c r="CW7" s="3" t="e">
        <v>#DIV/0!</v>
      </c>
      <c r="CX7" s="3" t="e">
        <v>#DIV/0!</v>
      </c>
      <c r="CY7" s="4" t="s">
        <v>1507</v>
      </c>
      <c r="CZ7" s="3" t="e">
        <v>#DIV/0!</v>
      </c>
      <c r="DA7" s="3" t="e">
        <v>#DIV/0!</v>
      </c>
      <c r="DB7" s="3" t="e">
        <v>#DIV/0!</v>
      </c>
      <c r="DC7" s="3" t="e">
        <v>#DIV/0!</v>
      </c>
      <c r="DD7" s="4" t="s">
        <v>2157</v>
      </c>
      <c r="DE7" s="4" t="s">
        <v>861</v>
      </c>
      <c r="DF7" s="3" t="e">
        <v>#DIV/0!</v>
      </c>
      <c r="DG7" s="3" t="e">
        <v>#DIV/0!</v>
      </c>
      <c r="DH7" s="3" t="e">
        <v>#DIV/0!</v>
      </c>
      <c r="DI7" s="4" t="s">
        <v>1037</v>
      </c>
      <c r="DJ7" s="4" t="s">
        <v>280</v>
      </c>
      <c r="DK7" s="3" t="e">
        <v>#DIV/0!</v>
      </c>
      <c r="DL7" s="3" t="e">
        <v>#DIV/0!</v>
      </c>
      <c r="DM7" s="3" t="e">
        <v>#DIV/0!</v>
      </c>
      <c r="DN7" s="4" t="s">
        <v>1699</v>
      </c>
      <c r="DO7" s="3" t="e">
        <v>#DIV/0!</v>
      </c>
      <c r="DP7" s="3" t="e">
        <v>#DIV/0!</v>
      </c>
      <c r="DQ7" s="3" t="e">
        <v>#DIV/0!</v>
      </c>
      <c r="DR7" s="4" t="s">
        <v>2158</v>
      </c>
      <c r="DS7" s="4" t="s">
        <v>811</v>
      </c>
      <c r="DT7" s="3" t="e">
        <v>#DIV/0!</v>
      </c>
      <c r="DU7" s="3" t="e">
        <v>#DIV/0!</v>
      </c>
      <c r="DV7" s="3" t="e">
        <v>#DIV/0!</v>
      </c>
      <c r="DW7" s="4" t="s">
        <v>1514</v>
      </c>
      <c r="DX7" s="4" t="s">
        <v>732</v>
      </c>
      <c r="DY7" s="3" t="e">
        <v>#DIV/0!</v>
      </c>
      <c r="DZ7" s="3" t="e">
        <v>#DIV/0!</v>
      </c>
      <c r="EA7" s="3" t="e">
        <v>#DIV/0!</v>
      </c>
      <c r="EB7" s="3" t="e">
        <v>#DIV/0!</v>
      </c>
      <c r="EC7" s="3" t="e">
        <v>#DIV/0!</v>
      </c>
      <c r="ED7" s="4" t="s">
        <v>2159</v>
      </c>
      <c r="EE7" s="3" t="e">
        <v>#DIV/0!</v>
      </c>
      <c r="EF7" s="3" t="e">
        <v>#DIV/0!</v>
      </c>
      <c r="EG7" s="4" t="s">
        <v>2160</v>
      </c>
      <c r="EH7" s="4" t="s">
        <v>743</v>
      </c>
      <c r="EI7" s="3" t="e">
        <v>#DIV/0!</v>
      </c>
      <c r="EJ7" s="3" t="e">
        <v>#DIV/0!</v>
      </c>
      <c r="EK7" s="4" t="s">
        <v>1303</v>
      </c>
      <c r="EL7" s="3" t="e">
        <v>#DIV/0!</v>
      </c>
      <c r="EM7" s="3" t="e">
        <v>#DIV/0!</v>
      </c>
      <c r="EN7" s="3" t="e">
        <v>#DIV/0!</v>
      </c>
      <c r="EO7" s="4" t="s">
        <v>553</v>
      </c>
      <c r="EP7" s="3" t="e">
        <v>#DIV/0!</v>
      </c>
      <c r="EQ7" s="3" t="e">
        <v>#DIV/0!</v>
      </c>
      <c r="ER7" s="3" t="e">
        <v>#DIV/0!</v>
      </c>
      <c r="ES7" s="3" t="e">
        <v>#DIV/0!</v>
      </c>
      <c r="ET7" s="3" t="e">
        <v>#DIV/0!</v>
      </c>
      <c r="EU7" s="4" t="s">
        <v>1267</v>
      </c>
      <c r="EV7" s="3" t="e">
        <v>#DIV/0!</v>
      </c>
      <c r="EW7" s="4" t="s">
        <v>2161</v>
      </c>
      <c r="EX7" s="3" t="e">
        <v>#DIV/0!</v>
      </c>
      <c r="EY7" s="4" t="s">
        <v>2116</v>
      </c>
      <c r="EZ7" s="3" t="e">
        <v>#DIV/0!</v>
      </c>
      <c r="FA7" s="3" t="e">
        <v>#DIV/0!</v>
      </c>
      <c r="FB7" s="3" t="e">
        <v>#DIV/0!</v>
      </c>
      <c r="FC7" s="3" t="e">
        <v>#DIV/0!</v>
      </c>
      <c r="FD7" s="3" t="e">
        <v>#DIV/0!</v>
      </c>
      <c r="FE7" s="3" t="e">
        <v>#DIV/0!</v>
      </c>
      <c r="FF7" s="4" t="s">
        <v>3</v>
      </c>
      <c r="FG7" s="4" t="s">
        <v>317</v>
      </c>
      <c r="FH7" s="3" t="e">
        <v>#DIV/0!</v>
      </c>
      <c r="FI7" s="4" t="s">
        <v>330</v>
      </c>
      <c r="FJ7" s="4" t="s">
        <v>76</v>
      </c>
      <c r="FK7" s="4" t="s">
        <v>2162</v>
      </c>
      <c r="FL7" s="4" t="s">
        <v>2163</v>
      </c>
      <c r="FM7" s="3" t="e">
        <v>#DIV/0!</v>
      </c>
      <c r="FN7" s="3" t="e">
        <v>#DIV/0!</v>
      </c>
      <c r="FO7" s="4" t="s">
        <v>1361</v>
      </c>
      <c r="FP7" s="4" t="s">
        <v>2164</v>
      </c>
      <c r="FQ7" s="3" t="e">
        <v>#DIV/0!</v>
      </c>
      <c r="FR7" s="3" t="e">
        <v>#DIV/0!</v>
      </c>
      <c r="FS7" s="4" t="s">
        <v>308</v>
      </c>
      <c r="FT7" s="3" t="e">
        <v>#DIV/0!</v>
      </c>
      <c r="FU7" s="3" t="e">
        <v>#DIV/0!</v>
      </c>
      <c r="FV7" s="3" t="e">
        <v>#DIV/0!</v>
      </c>
      <c r="FW7" s="4" t="s">
        <v>2165</v>
      </c>
      <c r="FX7" s="3" t="e">
        <v>#DIV/0!</v>
      </c>
      <c r="FY7" s="3" t="e">
        <v>#DIV/0!</v>
      </c>
      <c r="FZ7" s="4" t="s">
        <v>2166</v>
      </c>
      <c r="GA7" s="3" t="e">
        <v>#DIV/0!</v>
      </c>
      <c r="GB7" s="3" t="e">
        <v>#DIV/0!</v>
      </c>
      <c r="GC7" s="3" t="e">
        <v>#DIV/0!</v>
      </c>
      <c r="GD7" s="4" t="s">
        <v>1731</v>
      </c>
      <c r="GE7" s="4" t="s">
        <v>1821</v>
      </c>
      <c r="GF7" s="3" t="e">
        <v>#DIV/0!</v>
      </c>
      <c r="GG7" s="3" t="e">
        <v>#DIV/0!</v>
      </c>
      <c r="GH7" s="3" t="e">
        <v>#DIV/0!</v>
      </c>
      <c r="GI7" s="3" t="e">
        <v>#DIV/0!</v>
      </c>
    </row>
    <row r="8" spans="1:191" ht="15.75" thickBot="1">
      <c r="A8" s="2">
        <v>37263</v>
      </c>
      <c r="B8" s="10" t="e">
        <v>#DIV/0!</v>
      </c>
      <c r="C8" s="11">
        <v>6.93E-2</v>
      </c>
      <c r="D8" s="10" t="e">
        <v>#DIV/0!</v>
      </c>
      <c r="E8" s="10" t="e">
        <v>#DIV/0!</v>
      </c>
      <c r="F8" s="2">
        <v>37263</v>
      </c>
      <c r="G8" s="3" t="e">
        <v>#DIV/0!</v>
      </c>
      <c r="H8" s="4" t="s">
        <v>483</v>
      </c>
      <c r="I8" s="3" t="e">
        <v>#DIV/0!</v>
      </c>
      <c r="J8" s="3" t="e">
        <v>#DIV/0!</v>
      </c>
      <c r="K8" s="4" t="s">
        <v>270</v>
      </c>
      <c r="L8" s="3" t="e">
        <v>#DIV/0!</v>
      </c>
      <c r="M8" s="3" t="e">
        <v>#DIV/0!</v>
      </c>
      <c r="N8" s="3" t="e">
        <v>#DIV/0!</v>
      </c>
      <c r="O8" s="3" t="e">
        <v>#DIV/0!</v>
      </c>
      <c r="P8" s="3" t="e">
        <v>#DIV/0!</v>
      </c>
      <c r="Q8" s="3" t="e">
        <v>#DIV/0!</v>
      </c>
      <c r="R8" s="3" t="e">
        <v>#DIV/0!</v>
      </c>
      <c r="S8" s="3" t="e">
        <v>#DIV/0!</v>
      </c>
      <c r="T8" s="3" t="e">
        <v>#DIV/0!</v>
      </c>
      <c r="U8" s="3" t="e">
        <v>#DIV/0!</v>
      </c>
      <c r="V8" s="3" t="e">
        <v>#DIV/0!</v>
      </c>
      <c r="W8" s="3" t="e">
        <v>#DIV/0!</v>
      </c>
      <c r="X8" s="3" t="e">
        <v>#DIV/0!</v>
      </c>
      <c r="Y8" s="4" t="s">
        <v>2167</v>
      </c>
      <c r="Z8" s="4" t="s">
        <v>1864</v>
      </c>
      <c r="AA8" s="4" t="s">
        <v>2168</v>
      </c>
      <c r="AB8" s="3" t="e">
        <v>#DIV/0!</v>
      </c>
      <c r="AC8" s="3" t="e">
        <v>#DIV/0!</v>
      </c>
      <c r="AD8" s="3" t="e">
        <v>#DIV/0!</v>
      </c>
      <c r="AE8" s="3" t="e">
        <v>#DIV/0!</v>
      </c>
      <c r="AF8" s="4" t="s">
        <v>3</v>
      </c>
      <c r="AG8" s="3" t="e">
        <v>#DIV/0!</v>
      </c>
      <c r="AH8" s="3" t="e">
        <v>#DIV/0!</v>
      </c>
      <c r="AI8" s="4" t="s">
        <v>2169</v>
      </c>
      <c r="AJ8" s="3" t="e">
        <v>#DIV/0!</v>
      </c>
      <c r="AK8" s="3" t="e">
        <v>#DIV/0!</v>
      </c>
      <c r="AL8" s="3" t="e">
        <v>#DIV/0!</v>
      </c>
      <c r="AM8" s="3" t="e">
        <v>#DIV/0!</v>
      </c>
      <c r="AN8" s="4" t="s">
        <v>666</v>
      </c>
      <c r="AO8" s="4" t="s">
        <v>1937</v>
      </c>
      <c r="AP8" s="3" t="e">
        <v>#DIV/0!</v>
      </c>
      <c r="AQ8" s="3" t="e">
        <v>#DIV/0!</v>
      </c>
      <c r="AR8" s="3" t="e">
        <v>#DIV/0!</v>
      </c>
      <c r="AS8" s="3" t="e">
        <v>#DIV/0!</v>
      </c>
      <c r="AT8" s="3" t="e">
        <v>#DIV/0!</v>
      </c>
      <c r="AU8" s="3" t="e">
        <v>#DIV/0!</v>
      </c>
      <c r="AV8" s="4" t="s">
        <v>1234</v>
      </c>
      <c r="AW8" s="3" t="e">
        <v>#DIV/0!</v>
      </c>
      <c r="AX8" s="4" t="s">
        <v>1456</v>
      </c>
      <c r="AY8" s="3" t="e">
        <v>#DIV/0!</v>
      </c>
      <c r="AZ8" s="3" t="e">
        <v>#DIV/0!</v>
      </c>
      <c r="BA8" s="4" t="s">
        <v>2170</v>
      </c>
      <c r="BB8" s="3" t="e">
        <v>#DIV/0!</v>
      </c>
      <c r="BC8" s="4" t="s">
        <v>1714</v>
      </c>
      <c r="BD8" s="4" t="s">
        <v>342</v>
      </c>
      <c r="BE8" s="3" t="e">
        <v>#DIV/0!</v>
      </c>
      <c r="BF8" s="3" t="e">
        <v>#DIV/0!</v>
      </c>
      <c r="BG8" s="3" t="e">
        <v>#DIV/0!</v>
      </c>
      <c r="BH8" s="3" t="e">
        <v>#DIV/0!</v>
      </c>
      <c r="BI8" s="3" t="e">
        <v>#DIV/0!</v>
      </c>
      <c r="BJ8" s="3" t="e">
        <v>#DIV/0!</v>
      </c>
      <c r="BK8" s="3" t="e">
        <v>#DIV/0!</v>
      </c>
      <c r="BL8" s="3" t="e">
        <v>#DIV/0!</v>
      </c>
      <c r="BM8" s="3" t="e">
        <v>#DIV/0!</v>
      </c>
      <c r="BN8" s="3" t="e">
        <v>#DIV/0!</v>
      </c>
      <c r="BO8" s="3" t="e">
        <v>#DIV/0!</v>
      </c>
      <c r="BP8" s="4" t="s">
        <v>1277</v>
      </c>
      <c r="BQ8" s="3" t="e">
        <v>#DIV/0!</v>
      </c>
      <c r="BR8" s="3" t="e">
        <v>#DIV/0!</v>
      </c>
      <c r="BS8" s="3" t="e">
        <v>#DIV/0!</v>
      </c>
      <c r="BT8" s="4" t="s">
        <v>2171</v>
      </c>
      <c r="BU8" s="3" t="e">
        <v>#DIV/0!</v>
      </c>
      <c r="BV8" s="3" t="e">
        <v>#DIV/0!</v>
      </c>
      <c r="BW8" s="3" t="e">
        <v>#DIV/0!</v>
      </c>
      <c r="BX8" s="3" t="e">
        <v>#DIV/0!</v>
      </c>
      <c r="BY8" s="4" t="s">
        <v>1857</v>
      </c>
      <c r="BZ8" s="3" t="e">
        <v>#DIV/0!</v>
      </c>
      <c r="CA8" s="3" t="e">
        <v>#DIV/0!</v>
      </c>
      <c r="CB8" s="4" t="s">
        <v>612</v>
      </c>
      <c r="CC8" s="3" t="e">
        <v>#DIV/0!</v>
      </c>
      <c r="CD8" s="3" t="e">
        <v>#DIV/0!</v>
      </c>
      <c r="CE8" s="4" t="s">
        <v>2172</v>
      </c>
      <c r="CF8" s="3" t="e">
        <v>#DIV/0!</v>
      </c>
      <c r="CG8" s="3" t="e">
        <v>#DIV/0!</v>
      </c>
      <c r="CH8" s="3" t="e">
        <v>#DIV/0!</v>
      </c>
      <c r="CI8" s="3" t="e">
        <v>#DIV/0!</v>
      </c>
      <c r="CJ8" s="3" t="e">
        <v>#DIV/0!</v>
      </c>
      <c r="CK8" s="3" t="e">
        <v>#DIV/0!</v>
      </c>
      <c r="CL8" s="4" t="s">
        <v>1934</v>
      </c>
      <c r="CM8" s="4" t="s">
        <v>1469</v>
      </c>
      <c r="CN8" s="3" t="e">
        <v>#DIV/0!</v>
      </c>
      <c r="CO8" s="4" t="s">
        <v>179</v>
      </c>
      <c r="CP8" s="3" t="e">
        <v>#DIV/0!</v>
      </c>
      <c r="CQ8" s="3" t="e">
        <v>#DIV/0!</v>
      </c>
      <c r="CR8" s="3" t="e">
        <v>#DIV/0!</v>
      </c>
      <c r="CS8" s="4" t="s">
        <v>1284</v>
      </c>
      <c r="CT8" s="4" t="s">
        <v>1285</v>
      </c>
      <c r="CU8" s="3" t="e">
        <v>#DIV/0!</v>
      </c>
      <c r="CV8" s="3" t="e">
        <v>#DIV/0!</v>
      </c>
      <c r="CW8" s="3" t="e">
        <v>#DIV/0!</v>
      </c>
      <c r="CX8" s="3" t="e">
        <v>#DIV/0!</v>
      </c>
      <c r="CY8" s="4" t="s">
        <v>2173</v>
      </c>
      <c r="CZ8" s="3" t="e">
        <v>#DIV/0!</v>
      </c>
      <c r="DA8" s="3" t="e">
        <v>#DIV/0!</v>
      </c>
      <c r="DB8" s="3" t="e">
        <v>#DIV/0!</v>
      </c>
      <c r="DC8" s="3" t="e">
        <v>#DIV/0!</v>
      </c>
      <c r="DD8" s="4" t="s">
        <v>1897</v>
      </c>
      <c r="DE8" s="4" t="s">
        <v>2174</v>
      </c>
      <c r="DF8" s="3" t="e">
        <v>#DIV/0!</v>
      </c>
      <c r="DG8" s="3" t="e">
        <v>#DIV/0!</v>
      </c>
      <c r="DH8" s="3" t="e">
        <v>#DIV/0!</v>
      </c>
      <c r="DI8" s="4" t="s">
        <v>3</v>
      </c>
      <c r="DJ8" s="4" t="s">
        <v>391</v>
      </c>
      <c r="DK8" s="3" t="e">
        <v>#DIV/0!</v>
      </c>
      <c r="DL8" s="3" t="e">
        <v>#DIV/0!</v>
      </c>
      <c r="DM8" s="3" t="e">
        <v>#DIV/0!</v>
      </c>
      <c r="DN8" s="4" t="s">
        <v>2175</v>
      </c>
      <c r="DO8" s="3" t="e">
        <v>#DIV/0!</v>
      </c>
      <c r="DP8" s="3" t="e">
        <v>#DIV/0!</v>
      </c>
      <c r="DQ8" s="3" t="e">
        <v>#DIV/0!</v>
      </c>
      <c r="DR8" s="4" t="s">
        <v>2176</v>
      </c>
      <c r="DS8" s="4" t="s">
        <v>446</v>
      </c>
      <c r="DT8" s="3" t="e">
        <v>#DIV/0!</v>
      </c>
      <c r="DU8" s="3" t="e">
        <v>#DIV/0!</v>
      </c>
      <c r="DV8" s="3" t="e">
        <v>#DIV/0!</v>
      </c>
      <c r="DW8" s="4" t="s">
        <v>2177</v>
      </c>
      <c r="DX8" s="4" t="s">
        <v>1841</v>
      </c>
      <c r="DY8" s="3" t="e">
        <v>#DIV/0!</v>
      </c>
      <c r="DZ8" s="3" t="e">
        <v>#DIV/0!</v>
      </c>
      <c r="EA8" s="3" t="e">
        <v>#DIV/0!</v>
      </c>
      <c r="EB8" s="3" t="e">
        <v>#DIV/0!</v>
      </c>
      <c r="EC8" s="3" t="e">
        <v>#DIV/0!</v>
      </c>
      <c r="ED8" s="4" t="s">
        <v>505</v>
      </c>
      <c r="EE8" s="3" t="e">
        <v>#DIV/0!</v>
      </c>
      <c r="EF8" s="3" t="e">
        <v>#DIV/0!</v>
      </c>
      <c r="EG8" s="4" t="s">
        <v>2178</v>
      </c>
      <c r="EH8" s="4" t="s">
        <v>2179</v>
      </c>
      <c r="EI8" s="3" t="e">
        <v>#DIV/0!</v>
      </c>
      <c r="EJ8" s="3" t="e">
        <v>#DIV/0!</v>
      </c>
      <c r="EK8" s="4" t="s">
        <v>2180</v>
      </c>
      <c r="EL8" s="3" t="e">
        <v>#DIV/0!</v>
      </c>
      <c r="EM8" s="3" t="e">
        <v>#DIV/0!</v>
      </c>
      <c r="EN8" s="3" t="e">
        <v>#DIV/0!</v>
      </c>
      <c r="EO8" s="4" t="s">
        <v>1842</v>
      </c>
      <c r="EP8" s="3" t="e">
        <v>#DIV/0!</v>
      </c>
      <c r="EQ8" s="3" t="e">
        <v>#DIV/0!</v>
      </c>
      <c r="ER8" s="3" t="e">
        <v>#DIV/0!</v>
      </c>
      <c r="ES8" s="3" t="e">
        <v>#DIV/0!</v>
      </c>
      <c r="ET8" s="3" t="e">
        <v>#DIV/0!</v>
      </c>
      <c r="EU8" s="4" t="s">
        <v>1727</v>
      </c>
      <c r="EV8" s="3" t="e">
        <v>#DIV/0!</v>
      </c>
      <c r="EW8" s="4" t="s">
        <v>373</v>
      </c>
      <c r="EX8" s="3" t="e">
        <v>#DIV/0!</v>
      </c>
      <c r="EY8" s="4" t="s">
        <v>1147</v>
      </c>
      <c r="EZ8" s="3" t="e">
        <v>#DIV/0!</v>
      </c>
      <c r="FA8" s="3" t="e">
        <v>#DIV/0!</v>
      </c>
      <c r="FB8" s="3" t="e">
        <v>#DIV/0!</v>
      </c>
      <c r="FC8" s="3" t="e">
        <v>#DIV/0!</v>
      </c>
      <c r="FD8" s="3" t="e">
        <v>#DIV/0!</v>
      </c>
      <c r="FE8" s="3" t="e">
        <v>#DIV/0!</v>
      </c>
      <c r="FF8" s="4" t="s">
        <v>121</v>
      </c>
      <c r="FG8" s="4" t="s">
        <v>2181</v>
      </c>
      <c r="FH8" s="3" t="e">
        <v>#DIV/0!</v>
      </c>
      <c r="FI8" s="4" t="s">
        <v>2182</v>
      </c>
      <c r="FJ8" s="4" t="s">
        <v>1124</v>
      </c>
      <c r="FK8" s="4" t="s">
        <v>1020</v>
      </c>
      <c r="FL8" s="4" t="s">
        <v>2183</v>
      </c>
      <c r="FM8" s="3" t="e">
        <v>#DIV/0!</v>
      </c>
      <c r="FN8" s="3" t="e">
        <v>#DIV/0!</v>
      </c>
      <c r="FO8" s="4" t="s">
        <v>754</v>
      </c>
      <c r="FP8" s="4" t="s">
        <v>100</v>
      </c>
      <c r="FQ8" s="3" t="e">
        <v>#DIV/0!</v>
      </c>
      <c r="FR8" s="3" t="e">
        <v>#DIV/0!</v>
      </c>
      <c r="FS8" s="4" t="s">
        <v>1260</v>
      </c>
      <c r="FT8" s="3" t="e">
        <v>#DIV/0!</v>
      </c>
      <c r="FU8" s="3" t="e">
        <v>#DIV/0!</v>
      </c>
      <c r="FV8" s="3" t="e">
        <v>#DIV/0!</v>
      </c>
      <c r="FW8" s="4" t="s">
        <v>1389</v>
      </c>
      <c r="FX8" s="3" t="e">
        <v>#DIV/0!</v>
      </c>
      <c r="FY8" s="3" t="e">
        <v>#DIV/0!</v>
      </c>
      <c r="FZ8" s="4" t="s">
        <v>1564</v>
      </c>
      <c r="GA8" s="3" t="e">
        <v>#DIV/0!</v>
      </c>
      <c r="GB8" s="3" t="e">
        <v>#DIV/0!</v>
      </c>
      <c r="GC8" s="3" t="e">
        <v>#DIV/0!</v>
      </c>
      <c r="GD8" s="4" t="s">
        <v>100</v>
      </c>
      <c r="GE8" s="4" t="s">
        <v>2184</v>
      </c>
      <c r="GF8" s="3" t="e">
        <v>#DIV/0!</v>
      </c>
      <c r="GG8" s="3" t="e">
        <v>#DIV/0!</v>
      </c>
      <c r="GH8" s="3" t="e">
        <v>#DIV/0!</v>
      </c>
      <c r="GI8" s="3" t="e">
        <v>#DIV/0!</v>
      </c>
    </row>
    <row r="9" spans="1:191" ht="15.75" thickBot="1">
      <c r="A9" s="2">
        <v>37264</v>
      </c>
      <c r="B9" s="10" t="e">
        <v>#DIV/0!</v>
      </c>
      <c r="C9" s="11">
        <v>-9.7199999999999995E-2</v>
      </c>
      <c r="D9" s="10" t="e">
        <v>#DIV/0!</v>
      </c>
      <c r="E9" s="10" t="e">
        <v>#DIV/0!</v>
      </c>
      <c r="F9" s="2">
        <v>37264</v>
      </c>
      <c r="G9" s="3" t="e">
        <v>#DIV/0!</v>
      </c>
      <c r="H9" s="4" t="s">
        <v>2185</v>
      </c>
      <c r="I9" s="3" t="e">
        <v>#DIV/0!</v>
      </c>
      <c r="J9" s="3" t="e">
        <v>#DIV/0!</v>
      </c>
      <c r="K9" s="4" t="s">
        <v>1053</v>
      </c>
      <c r="L9" s="3" t="e">
        <v>#DIV/0!</v>
      </c>
      <c r="M9" s="3" t="e">
        <v>#DIV/0!</v>
      </c>
      <c r="N9" s="3" t="e">
        <v>#DIV/0!</v>
      </c>
      <c r="O9" s="3" t="e">
        <v>#DIV/0!</v>
      </c>
      <c r="P9" s="3" t="e">
        <v>#DIV/0!</v>
      </c>
      <c r="Q9" s="3" t="e">
        <v>#DIV/0!</v>
      </c>
      <c r="R9" s="3" t="e">
        <v>#DIV/0!</v>
      </c>
      <c r="S9" s="3" t="e">
        <v>#DIV/0!</v>
      </c>
      <c r="T9" s="3" t="e">
        <v>#DIV/0!</v>
      </c>
      <c r="U9" s="3" t="e">
        <v>#DIV/0!</v>
      </c>
      <c r="V9" s="3" t="e">
        <v>#DIV/0!</v>
      </c>
      <c r="W9" s="3" t="e">
        <v>#DIV/0!</v>
      </c>
      <c r="X9" s="3" t="e">
        <v>#DIV/0!</v>
      </c>
      <c r="Y9" s="4" t="s">
        <v>2186</v>
      </c>
      <c r="Z9" s="4" t="s">
        <v>2187</v>
      </c>
      <c r="AA9" s="4" t="s">
        <v>84</v>
      </c>
      <c r="AB9" s="3" t="e">
        <v>#DIV/0!</v>
      </c>
      <c r="AC9" s="3" t="e">
        <v>#DIV/0!</v>
      </c>
      <c r="AD9" s="3" t="e">
        <v>#DIV/0!</v>
      </c>
      <c r="AE9" s="3" t="e">
        <v>#DIV/0!</v>
      </c>
      <c r="AF9" s="4" t="s">
        <v>103</v>
      </c>
      <c r="AG9" s="3" t="e">
        <v>#DIV/0!</v>
      </c>
      <c r="AH9" s="3" t="e">
        <v>#DIV/0!</v>
      </c>
      <c r="AI9" s="4" t="s">
        <v>3</v>
      </c>
      <c r="AJ9" s="3" t="e">
        <v>#DIV/0!</v>
      </c>
      <c r="AK9" s="3" t="e">
        <v>#DIV/0!</v>
      </c>
      <c r="AL9" s="3" t="e">
        <v>#DIV/0!</v>
      </c>
      <c r="AM9" s="3" t="e">
        <v>#DIV/0!</v>
      </c>
      <c r="AN9" s="4" t="s">
        <v>296</v>
      </c>
      <c r="AO9" s="4" t="s">
        <v>2188</v>
      </c>
      <c r="AP9" s="3" t="e">
        <v>#DIV/0!</v>
      </c>
      <c r="AQ9" s="3" t="e">
        <v>#DIV/0!</v>
      </c>
      <c r="AR9" s="3" t="e">
        <v>#DIV/0!</v>
      </c>
      <c r="AS9" s="3" t="e">
        <v>#DIV/0!</v>
      </c>
      <c r="AT9" s="3" t="e">
        <v>#DIV/0!</v>
      </c>
      <c r="AU9" s="3" t="e">
        <v>#DIV/0!</v>
      </c>
      <c r="AV9" s="4" t="s">
        <v>424</v>
      </c>
      <c r="AW9" s="3" t="e">
        <v>#DIV/0!</v>
      </c>
      <c r="AX9" s="4" t="s">
        <v>1363</v>
      </c>
      <c r="AY9" s="3" t="e">
        <v>#DIV/0!</v>
      </c>
      <c r="AZ9" s="3" t="e">
        <v>#DIV/0!</v>
      </c>
      <c r="BA9" s="4" t="s">
        <v>2189</v>
      </c>
      <c r="BB9" s="3" t="e">
        <v>#DIV/0!</v>
      </c>
      <c r="BC9" s="4" t="s">
        <v>1550</v>
      </c>
      <c r="BD9" s="4" t="s">
        <v>345</v>
      </c>
      <c r="BE9" s="3" t="e">
        <v>#DIV/0!</v>
      </c>
      <c r="BF9" s="3" t="e">
        <v>#DIV/0!</v>
      </c>
      <c r="BG9" s="3" t="e">
        <v>#DIV/0!</v>
      </c>
      <c r="BH9" s="3" t="e">
        <v>#DIV/0!</v>
      </c>
      <c r="BI9" s="3" t="e">
        <v>#DIV/0!</v>
      </c>
      <c r="BJ9" s="3" t="e">
        <v>#DIV/0!</v>
      </c>
      <c r="BK9" s="3" t="e">
        <v>#DIV/0!</v>
      </c>
      <c r="BL9" s="3" t="e">
        <v>#DIV/0!</v>
      </c>
      <c r="BM9" s="3" t="e">
        <v>#DIV/0!</v>
      </c>
      <c r="BN9" s="3" t="e">
        <v>#DIV/0!</v>
      </c>
      <c r="BO9" s="3" t="e">
        <v>#DIV/0!</v>
      </c>
      <c r="BP9" s="4" t="s">
        <v>1394</v>
      </c>
      <c r="BQ9" s="3" t="e">
        <v>#DIV/0!</v>
      </c>
      <c r="BR9" s="3" t="e">
        <v>#DIV/0!</v>
      </c>
      <c r="BS9" s="3" t="e">
        <v>#DIV/0!</v>
      </c>
      <c r="BT9" s="4" t="s">
        <v>2190</v>
      </c>
      <c r="BU9" s="3" t="e">
        <v>#DIV/0!</v>
      </c>
      <c r="BV9" s="3" t="e">
        <v>#DIV/0!</v>
      </c>
      <c r="BW9" s="3" t="e">
        <v>#DIV/0!</v>
      </c>
      <c r="BX9" s="3" t="e">
        <v>#DIV/0!</v>
      </c>
      <c r="BY9" s="4" t="s">
        <v>877</v>
      </c>
      <c r="BZ9" s="3" t="e">
        <v>#DIV/0!</v>
      </c>
      <c r="CA9" s="3" t="e">
        <v>#DIV/0!</v>
      </c>
      <c r="CB9" s="4" t="s">
        <v>506</v>
      </c>
      <c r="CC9" s="3" t="e">
        <v>#DIV/0!</v>
      </c>
      <c r="CD9" s="3" t="e">
        <v>#DIV/0!</v>
      </c>
      <c r="CE9" s="4" t="s">
        <v>753</v>
      </c>
      <c r="CF9" s="3" t="e">
        <v>#DIV/0!</v>
      </c>
      <c r="CG9" s="3" t="e">
        <v>#DIV/0!</v>
      </c>
      <c r="CH9" s="3" t="e">
        <v>#DIV/0!</v>
      </c>
      <c r="CI9" s="3" t="e">
        <v>#DIV/0!</v>
      </c>
      <c r="CJ9" s="3" t="e">
        <v>#DIV/0!</v>
      </c>
      <c r="CK9" s="3" t="e">
        <v>#DIV/0!</v>
      </c>
      <c r="CL9" s="4" t="s">
        <v>1334</v>
      </c>
      <c r="CM9" s="4" t="s">
        <v>621</v>
      </c>
      <c r="CN9" s="3" t="e">
        <v>#DIV/0!</v>
      </c>
      <c r="CO9" s="4" t="s">
        <v>2191</v>
      </c>
      <c r="CP9" s="3" t="e">
        <v>#DIV/0!</v>
      </c>
      <c r="CQ9" s="3" t="e">
        <v>#DIV/0!</v>
      </c>
      <c r="CR9" s="3" t="e">
        <v>#DIV/0!</v>
      </c>
      <c r="CS9" s="4" t="s">
        <v>827</v>
      </c>
      <c r="CT9" s="4" t="s">
        <v>1249</v>
      </c>
      <c r="CU9" s="3" t="e">
        <v>#DIV/0!</v>
      </c>
      <c r="CV9" s="3" t="e">
        <v>#DIV/0!</v>
      </c>
      <c r="CW9" s="3" t="e">
        <v>#DIV/0!</v>
      </c>
      <c r="CX9" s="3" t="e">
        <v>#DIV/0!</v>
      </c>
      <c r="CY9" s="4" t="s">
        <v>2192</v>
      </c>
      <c r="CZ9" s="3" t="e">
        <v>#DIV/0!</v>
      </c>
      <c r="DA9" s="3" t="e">
        <v>#DIV/0!</v>
      </c>
      <c r="DB9" s="3" t="e">
        <v>#DIV/0!</v>
      </c>
      <c r="DC9" s="3" t="e">
        <v>#DIV/0!</v>
      </c>
      <c r="DD9" s="4" t="s">
        <v>2193</v>
      </c>
      <c r="DE9" s="4" t="s">
        <v>2194</v>
      </c>
      <c r="DF9" s="3" t="e">
        <v>#DIV/0!</v>
      </c>
      <c r="DG9" s="3" t="e">
        <v>#DIV/0!</v>
      </c>
      <c r="DH9" s="3" t="e">
        <v>#DIV/0!</v>
      </c>
      <c r="DI9" s="4" t="s">
        <v>14</v>
      </c>
      <c r="DJ9" s="4" t="s">
        <v>1619</v>
      </c>
      <c r="DK9" s="3" t="e">
        <v>#DIV/0!</v>
      </c>
      <c r="DL9" s="3" t="e">
        <v>#DIV/0!</v>
      </c>
      <c r="DM9" s="3" t="e">
        <v>#DIV/0!</v>
      </c>
      <c r="DN9" s="4" t="s">
        <v>2195</v>
      </c>
      <c r="DO9" s="3" t="e">
        <v>#DIV/0!</v>
      </c>
      <c r="DP9" s="3" t="e">
        <v>#DIV/0!</v>
      </c>
      <c r="DQ9" s="3" t="e">
        <v>#DIV/0!</v>
      </c>
      <c r="DR9" s="4" t="s">
        <v>146</v>
      </c>
      <c r="DS9" s="4" t="s">
        <v>424</v>
      </c>
      <c r="DT9" s="3" t="e">
        <v>#DIV/0!</v>
      </c>
      <c r="DU9" s="3" t="e">
        <v>#DIV/0!</v>
      </c>
      <c r="DV9" s="3" t="e">
        <v>#DIV/0!</v>
      </c>
      <c r="DW9" s="4" t="s">
        <v>2196</v>
      </c>
      <c r="DX9" s="4" t="s">
        <v>2197</v>
      </c>
      <c r="DY9" s="3" t="e">
        <v>#DIV/0!</v>
      </c>
      <c r="DZ9" s="3" t="e">
        <v>#DIV/0!</v>
      </c>
      <c r="EA9" s="3" t="e">
        <v>#DIV/0!</v>
      </c>
      <c r="EB9" s="3" t="e">
        <v>#DIV/0!</v>
      </c>
      <c r="EC9" s="3" t="e">
        <v>#DIV/0!</v>
      </c>
      <c r="ED9" s="4" t="s">
        <v>643</v>
      </c>
      <c r="EE9" s="3" t="e">
        <v>#DIV/0!</v>
      </c>
      <c r="EF9" s="3" t="e">
        <v>#DIV/0!</v>
      </c>
      <c r="EG9" s="4" t="s">
        <v>2198</v>
      </c>
      <c r="EH9" s="4" t="s">
        <v>2199</v>
      </c>
      <c r="EI9" s="3" t="e">
        <v>#DIV/0!</v>
      </c>
      <c r="EJ9" s="3" t="e">
        <v>#DIV/0!</v>
      </c>
      <c r="EK9" s="4" t="s">
        <v>2200</v>
      </c>
      <c r="EL9" s="3" t="e">
        <v>#DIV/0!</v>
      </c>
      <c r="EM9" s="3" t="e">
        <v>#DIV/0!</v>
      </c>
      <c r="EN9" s="3" t="e">
        <v>#DIV/0!</v>
      </c>
      <c r="EO9" s="4" t="s">
        <v>2201</v>
      </c>
      <c r="EP9" s="3" t="e">
        <v>#DIV/0!</v>
      </c>
      <c r="EQ9" s="3" t="e">
        <v>#DIV/0!</v>
      </c>
      <c r="ER9" s="3" t="e">
        <v>#DIV/0!</v>
      </c>
      <c r="ES9" s="3" t="e">
        <v>#DIV/0!</v>
      </c>
      <c r="ET9" s="3" t="e">
        <v>#DIV/0!</v>
      </c>
      <c r="EU9" s="4" t="s">
        <v>273</v>
      </c>
      <c r="EV9" s="3" t="e">
        <v>#DIV/0!</v>
      </c>
      <c r="EW9" s="4" t="s">
        <v>163</v>
      </c>
      <c r="EX9" s="3" t="e">
        <v>#DIV/0!</v>
      </c>
      <c r="EY9" s="4" t="s">
        <v>2202</v>
      </c>
      <c r="EZ9" s="3" t="e">
        <v>#DIV/0!</v>
      </c>
      <c r="FA9" s="3" t="e">
        <v>#DIV/0!</v>
      </c>
      <c r="FB9" s="3" t="e">
        <v>#DIV/0!</v>
      </c>
      <c r="FC9" s="3" t="e">
        <v>#DIV/0!</v>
      </c>
      <c r="FD9" s="3" t="e">
        <v>#DIV/0!</v>
      </c>
      <c r="FE9" s="3" t="e">
        <v>#DIV/0!</v>
      </c>
      <c r="FF9" s="4" t="s">
        <v>3</v>
      </c>
      <c r="FG9" s="4" t="s">
        <v>145</v>
      </c>
      <c r="FH9" s="3" t="e">
        <v>#DIV/0!</v>
      </c>
      <c r="FI9" s="4" t="s">
        <v>2203</v>
      </c>
      <c r="FJ9" s="4" t="s">
        <v>2204</v>
      </c>
      <c r="FK9" s="4" t="s">
        <v>179</v>
      </c>
      <c r="FL9" s="4" t="s">
        <v>2205</v>
      </c>
      <c r="FM9" s="4" t="s">
        <v>1036</v>
      </c>
      <c r="FN9" s="3" t="e">
        <v>#DIV/0!</v>
      </c>
      <c r="FO9" s="4" t="s">
        <v>1446</v>
      </c>
      <c r="FP9" s="4" t="s">
        <v>1740</v>
      </c>
      <c r="FQ9" s="3" t="e">
        <v>#DIV/0!</v>
      </c>
      <c r="FR9" s="3" t="e">
        <v>#DIV/0!</v>
      </c>
      <c r="FS9" s="4" t="s">
        <v>3</v>
      </c>
      <c r="FT9" s="3" t="e">
        <v>#DIV/0!</v>
      </c>
      <c r="FU9" s="3" t="e">
        <v>#DIV/0!</v>
      </c>
      <c r="FV9" s="3" t="e">
        <v>#DIV/0!</v>
      </c>
      <c r="FW9" s="4" t="s">
        <v>623</v>
      </c>
      <c r="FX9" s="3" t="e">
        <v>#DIV/0!</v>
      </c>
      <c r="FY9" s="3" t="e">
        <v>#DIV/0!</v>
      </c>
      <c r="FZ9" s="4" t="s">
        <v>449</v>
      </c>
      <c r="GA9" s="3" t="e">
        <v>#DIV/0!</v>
      </c>
      <c r="GB9" s="3" t="e">
        <v>#DIV/0!</v>
      </c>
      <c r="GC9" s="3" t="e">
        <v>#DIV/0!</v>
      </c>
      <c r="GD9" s="4" t="s">
        <v>2120</v>
      </c>
      <c r="GE9" s="4" t="s">
        <v>2206</v>
      </c>
      <c r="GF9" s="3" t="e">
        <v>#DIV/0!</v>
      </c>
      <c r="GG9" s="3" t="e">
        <v>#DIV/0!</v>
      </c>
      <c r="GH9" s="3" t="e">
        <v>#DIV/0!</v>
      </c>
      <c r="GI9" s="3" t="e">
        <v>#DIV/0!</v>
      </c>
    </row>
    <row r="10" spans="1:191" ht="15.75" thickBot="1">
      <c r="A10" s="2">
        <v>37265</v>
      </c>
      <c r="B10" s="10" t="e">
        <v>#DIV/0!</v>
      </c>
      <c r="C10" s="11">
        <v>-4.0399999999999998E-2</v>
      </c>
      <c r="D10" s="10" t="e">
        <v>#DIV/0!</v>
      </c>
      <c r="E10" s="10" t="e">
        <v>#DIV/0!</v>
      </c>
      <c r="F10" s="2">
        <v>37265</v>
      </c>
      <c r="G10" s="3" t="e">
        <v>#DIV/0!</v>
      </c>
      <c r="H10" s="4" t="s">
        <v>524</v>
      </c>
      <c r="I10" s="3" t="e">
        <v>#DIV/0!</v>
      </c>
      <c r="J10" s="3" t="e">
        <v>#DIV/0!</v>
      </c>
      <c r="K10" s="4" t="s">
        <v>556</v>
      </c>
      <c r="L10" s="3" t="e">
        <v>#DIV/0!</v>
      </c>
      <c r="M10" s="3" t="e">
        <v>#DIV/0!</v>
      </c>
      <c r="N10" s="3" t="e">
        <v>#DIV/0!</v>
      </c>
      <c r="O10" s="3" t="e">
        <v>#DIV/0!</v>
      </c>
      <c r="P10" s="3" t="e">
        <v>#DIV/0!</v>
      </c>
      <c r="Q10" s="3" t="e">
        <v>#DIV/0!</v>
      </c>
      <c r="R10" s="3" t="e">
        <v>#DIV/0!</v>
      </c>
      <c r="S10" s="3" t="e">
        <v>#DIV/0!</v>
      </c>
      <c r="T10" s="3" t="e">
        <v>#DIV/0!</v>
      </c>
      <c r="U10" s="3" t="e">
        <v>#DIV/0!</v>
      </c>
      <c r="V10" s="3" t="e">
        <v>#DIV/0!</v>
      </c>
      <c r="W10" s="3" t="e">
        <v>#DIV/0!</v>
      </c>
      <c r="X10" s="3" t="e">
        <v>#DIV/0!</v>
      </c>
      <c r="Y10" s="4" t="s">
        <v>2207</v>
      </c>
      <c r="Z10" s="4" t="s">
        <v>2208</v>
      </c>
      <c r="AA10" s="4" t="s">
        <v>421</v>
      </c>
      <c r="AB10" s="3" t="e">
        <v>#DIV/0!</v>
      </c>
      <c r="AC10" s="3" t="e">
        <v>#DIV/0!</v>
      </c>
      <c r="AD10" s="3" t="e">
        <v>#DIV/0!</v>
      </c>
      <c r="AE10" s="3" t="e">
        <v>#DIV/0!</v>
      </c>
      <c r="AF10" s="4" t="s">
        <v>12</v>
      </c>
      <c r="AG10" s="3" t="e">
        <v>#DIV/0!</v>
      </c>
      <c r="AH10" s="3" t="e">
        <v>#DIV/0!</v>
      </c>
      <c r="AI10" s="4" t="s">
        <v>3</v>
      </c>
      <c r="AJ10" s="3" t="e">
        <v>#DIV/0!</v>
      </c>
      <c r="AK10" s="3" t="e">
        <v>#DIV/0!</v>
      </c>
      <c r="AL10" s="3" t="e">
        <v>#DIV/0!</v>
      </c>
      <c r="AM10" s="3" t="e">
        <v>#DIV/0!</v>
      </c>
      <c r="AN10" s="4" t="s">
        <v>2209</v>
      </c>
      <c r="AO10" s="4" t="s">
        <v>218</v>
      </c>
      <c r="AP10" s="3" t="e">
        <v>#DIV/0!</v>
      </c>
      <c r="AQ10" s="3" t="e">
        <v>#DIV/0!</v>
      </c>
      <c r="AR10" s="3" t="e">
        <v>#DIV/0!</v>
      </c>
      <c r="AS10" s="3" t="e">
        <v>#DIV/0!</v>
      </c>
      <c r="AT10" s="3" t="e">
        <v>#DIV/0!</v>
      </c>
      <c r="AU10" s="3" t="e">
        <v>#DIV/0!</v>
      </c>
      <c r="AV10" s="4" t="s">
        <v>547</v>
      </c>
      <c r="AW10" s="3" t="e">
        <v>#DIV/0!</v>
      </c>
      <c r="AX10" s="4" t="s">
        <v>2210</v>
      </c>
      <c r="AY10" s="3" t="e">
        <v>#DIV/0!</v>
      </c>
      <c r="AZ10" s="3" t="e">
        <v>#DIV/0!</v>
      </c>
      <c r="BA10" s="4" t="s">
        <v>1756</v>
      </c>
      <c r="BB10" s="3" t="e">
        <v>#DIV/0!</v>
      </c>
      <c r="BC10" s="4" t="s">
        <v>2211</v>
      </c>
      <c r="BD10" s="4" t="s">
        <v>269</v>
      </c>
      <c r="BE10" s="3" t="e">
        <v>#DIV/0!</v>
      </c>
      <c r="BF10" s="3" t="e">
        <v>#DIV/0!</v>
      </c>
      <c r="BG10" s="3" t="e">
        <v>#DIV/0!</v>
      </c>
      <c r="BH10" s="3" t="e">
        <v>#DIV/0!</v>
      </c>
      <c r="BI10" s="3" t="e">
        <v>#DIV/0!</v>
      </c>
      <c r="BJ10" s="3" t="e">
        <v>#DIV/0!</v>
      </c>
      <c r="BK10" s="3" t="e">
        <v>#DIV/0!</v>
      </c>
      <c r="BL10" s="3" t="e">
        <v>#DIV/0!</v>
      </c>
      <c r="BM10" s="3" t="e">
        <v>#DIV/0!</v>
      </c>
      <c r="BN10" s="3" t="e">
        <v>#DIV/0!</v>
      </c>
      <c r="BO10" s="3" t="e">
        <v>#DIV/0!</v>
      </c>
      <c r="BP10" s="4" t="s">
        <v>2212</v>
      </c>
      <c r="BQ10" s="3" t="e">
        <v>#DIV/0!</v>
      </c>
      <c r="BR10" s="3" t="e">
        <v>#DIV/0!</v>
      </c>
      <c r="BS10" s="3" t="e">
        <v>#DIV/0!</v>
      </c>
      <c r="BT10" s="4" t="s">
        <v>2213</v>
      </c>
      <c r="BU10" s="3" t="e">
        <v>#DIV/0!</v>
      </c>
      <c r="BV10" s="3" t="e">
        <v>#DIV/0!</v>
      </c>
      <c r="BW10" s="3" t="e">
        <v>#DIV/0!</v>
      </c>
      <c r="BX10" s="3" t="e">
        <v>#DIV/0!</v>
      </c>
      <c r="BY10" s="4" t="s">
        <v>1618</v>
      </c>
      <c r="BZ10" s="3" t="e">
        <v>#DIV/0!</v>
      </c>
      <c r="CA10" s="3" t="e">
        <v>#DIV/0!</v>
      </c>
      <c r="CB10" s="4" t="s">
        <v>301</v>
      </c>
      <c r="CC10" s="3" t="e">
        <v>#DIV/0!</v>
      </c>
      <c r="CD10" s="3" t="e">
        <v>#DIV/0!</v>
      </c>
      <c r="CE10" s="4" t="s">
        <v>1877</v>
      </c>
      <c r="CF10" s="3" t="e">
        <v>#DIV/0!</v>
      </c>
      <c r="CG10" s="3" t="e">
        <v>#DIV/0!</v>
      </c>
      <c r="CH10" s="3" t="e">
        <v>#DIV/0!</v>
      </c>
      <c r="CI10" s="3" t="e">
        <v>#DIV/0!</v>
      </c>
      <c r="CJ10" s="3" t="e">
        <v>#DIV/0!</v>
      </c>
      <c r="CK10" s="3" t="e">
        <v>#DIV/0!</v>
      </c>
      <c r="CL10" s="4" t="s">
        <v>2214</v>
      </c>
      <c r="CM10" s="4" t="s">
        <v>2215</v>
      </c>
      <c r="CN10" s="3" t="e">
        <v>#DIV/0!</v>
      </c>
      <c r="CO10" s="4" t="s">
        <v>524</v>
      </c>
      <c r="CP10" s="3" t="e">
        <v>#DIV/0!</v>
      </c>
      <c r="CQ10" s="3" t="e">
        <v>#DIV/0!</v>
      </c>
      <c r="CR10" s="3" t="e">
        <v>#DIV/0!</v>
      </c>
      <c r="CS10" s="4" t="s">
        <v>3</v>
      </c>
      <c r="CT10" s="4" t="s">
        <v>2216</v>
      </c>
      <c r="CU10" s="3" t="e">
        <v>#DIV/0!</v>
      </c>
      <c r="CV10" s="3" t="e">
        <v>#DIV/0!</v>
      </c>
      <c r="CW10" s="3" t="e">
        <v>#DIV/0!</v>
      </c>
      <c r="CX10" s="3" t="e">
        <v>#DIV/0!</v>
      </c>
      <c r="CY10" s="4" t="s">
        <v>2217</v>
      </c>
      <c r="CZ10" s="3" t="e">
        <v>#DIV/0!</v>
      </c>
      <c r="DA10" s="3" t="e">
        <v>#DIV/0!</v>
      </c>
      <c r="DB10" s="3" t="e">
        <v>#DIV/0!</v>
      </c>
      <c r="DC10" s="3" t="e">
        <v>#DIV/0!</v>
      </c>
      <c r="DD10" s="4" t="s">
        <v>506</v>
      </c>
      <c r="DE10" s="4" t="s">
        <v>350</v>
      </c>
      <c r="DF10" s="3" t="e">
        <v>#DIV/0!</v>
      </c>
      <c r="DG10" s="3" t="e">
        <v>#DIV/0!</v>
      </c>
      <c r="DH10" s="3" t="e">
        <v>#DIV/0!</v>
      </c>
      <c r="DI10" s="4" t="s">
        <v>666</v>
      </c>
      <c r="DJ10" s="4" t="s">
        <v>2218</v>
      </c>
      <c r="DK10" s="3" t="e">
        <v>#DIV/0!</v>
      </c>
      <c r="DL10" s="3" t="e">
        <v>#DIV/0!</v>
      </c>
      <c r="DM10" s="3" t="e">
        <v>#DIV/0!</v>
      </c>
      <c r="DN10" s="4" t="s">
        <v>2219</v>
      </c>
      <c r="DO10" s="3" t="e">
        <v>#DIV/0!</v>
      </c>
      <c r="DP10" s="3" t="e">
        <v>#DIV/0!</v>
      </c>
      <c r="DQ10" s="3" t="e">
        <v>#DIV/0!</v>
      </c>
      <c r="DR10" s="4" t="s">
        <v>1125</v>
      </c>
      <c r="DS10" s="4" t="s">
        <v>1810</v>
      </c>
      <c r="DT10" s="3" t="e">
        <v>#DIV/0!</v>
      </c>
      <c r="DU10" s="3" t="e">
        <v>#DIV/0!</v>
      </c>
      <c r="DV10" s="3" t="e">
        <v>#DIV/0!</v>
      </c>
      <c r="DW10" s="4" t="s">
        <v>2220</v>
      </c>
      <c r="DX10" s="4" t="s">
        <v>2221</v>
      </c>
      <c r="DY10" s="3" t="e">
        <v>#DIV/0!</v>
      </c>
      <c r="DZ10" s="3" t="e">
        <v>#DIV/0!</v>
      </c>
      <c r="EA10" s="3" t="e">
        <v>#DIV/0!</v>
      </c>
      <c r="EB10" s="3" t="e">
        <v>#DIV/0!</v>
      </c>
      <c r="EC10" s="3" t="e">
        <v>#DIV/0!</v>
      </c>
      <c r="ED10" s="4" t="s">
        <v>2222</v>
      </c>
      <c r="EE10" s="3" t="e">
        <v>#DIV/0!</v>
      </c>
      <c r="EF10" s="3" t="e">
        <v>#DIV/0!</v>
      </c>
      <c r="EG10" s="4" t="s">
        <v>2223</v>
      </c>
      <c r="EH10" s="4" t="s">
        <v>2224</v>
      </c>
      <c r="EI10" s="3" t="e">
        <v>#DIV/0!</v>
      </c>
      <c r="EJ10" s="3" t="e">
        <v>#DIV/0!</v>
      </c>
      <c r="EK10" s="4" t="s">
        <v>845</v>
      </c>
      <c r="EL10" s="3" t="e">
        <v>#DIV/0!</v>
      </c>
      <c r="EM10" s="3" t="e">
        <v>#DIV/0!</v>
      </c>
      <c r="EN10" s="3" t="e">
        <v>#DIV/0!</v>
      </c>
      <c r="EO10" s="4" t="s">
        <v>2225</v>
      </c>
      <c r="EP10" s="3" t="e">
        <v>#DIV/0!</v>
      </c>
      <c r="EQ10" s="3" t="e">
        <v>#DIV/0!</v>
      </c>
      <c r="ER10" s="3" t="e">
        <v>#DIV/0!</v>
      </c>
      <c r="ES10" s="3" t="e">
        <v>#DIV/0!</v>
      </c>
      <c r="ET10" s="3" t="e">
        <v>#DIV/0!</v>
      </c>
      <c r="EU10" s="4" t="s">
        <v>2226</v>
      </c>
      <c r="EV10" s="3" t="e">
        <v>#DIV/0!</v>
      </c>
      <c r="EW10" s="4" t="s">
        <v>1308</v>
      </c>
      <c r="EX10" s="3" t="e">
        <v>#DIV/0!</v>
      </c>
      <c r="EY10" s="4" t="s">
        <v>819</v>
      </c>
      <c r="EZ10" s="3" t="e">
        <v>#DIV/0!</v>
      </c>
      <c r="FA10" s="3" t="e">
        <v>#DIV/0!</v>
      </c>
      <c r="FB10" s="3" t="e">
        <v>#DIV/0!</v>
      </c>
      <c r="FC10" s="3" t="e">
        <v>#DIV/0!</v>
      </c>
      <c r="FD10" s="3" t="e">
        <v>#DIV/0!</v>
      </c>
      <c r="FE10" s="3" t="e">
        <v>#DIV/0!</v>
      </c>
      <c r="FF10" s="4" t="s">
        <v>1035</v>
      </c>
      <c r="FG10" s="4" t="s">
        <v>2227</v>
      </c>
      <c r="FH10" s="3" t="e">
        <v>#DIV/0!</v>
      </c>
      <c r="FI10" s="4" t="s">
        <v>473</v>
      </c>
      <c r="FJ10" s="4" t="s">
        <v>2228</v>
      </c>
      <c r="FK10" s="4" t="s">
        <v>1277</v>
      </c>
      <c r="FL10" s="4" t="s">
        <v>1141</v>
      </c>
      <c r="FM10" s="4" t="s">
        <v>2229</v>
      </c>
      <c r="FN10" s="3" t="e">
        <v>#DIV/0!</v>
      </c>
      <c r="FO10" s="4" t="s">
        <v>1843</v>
      </c>
      <c r="FP10" s="4" t="s">
        <v>2230</v>
      </c>
      <c r="FQ10" s="3" t="e">
        <v>#DIV/0!</v>
      </c>
      <c r="FR10" s="3" t="e">
        <v>#DIV/0!</v>
      </c>
      <c r="FS10" s="4" t="s">
        <v>2231</v>
      </c>
      <c r="FT10" s="3" t="e">
        <v>#DIV/0!</v>
      </c>
      <c r="FU10" s="3" t="e">
        <v>#DIV/0!</v>
      </c>
      <c r="FV10" s="3" t="e">
        <v>#DIV/0!</v>
      </c>
      <c r="FW10" s="4" t="s">
        <v>2232</v>
      </c>
      <c r="FX10" s="3" t="e">
        <v>#DIV/0!</v>
      </c>
      <c r="FY10" s="3" t="e">
        <v>#DIV/0!</v>
      </c>
      <c r="FZ10" s="4" t="s">
        <v>3</v>
      </c>
      <c r="GA10" s="3" t="e">
        <v>#DIV/0!</v>
      </c>
      <c r="GB10" s="3" t="e">
        <v>#DIV/0!</v>
      </c>
      <c r="GC10" s="3" t="e">
        <v>#DIV/0!</v>
      </c>
      <c r="GD10" s="4" t="s">
        <v>84</v>
      </c>
      <c r="GE10" s="4" t="s">
        <v>1253</v>
      </c>
      <c r="GF10" s="3" t="e">
        <v>#DIV/0!</v>
      </c>
      <c r="GG10" s="3" t="e">
        <v>#DIV/0!</v>
      </c>
      <c r="GH10" s="3" t="e">
        <v>#DIV/0!</v>
      </c>
      <c r="GI10" s="3" t="e">
        <v>#DIV/0!</v>
      </c>
    </row>
    <row r="11" spans="1:191" ht="15.75" thickBot="1">
      <c r="A11" s="2">
        <v>37266</v>
      </c>
      <c r="B11" s="10" t="e">
        <v>#DIV/0!</v>
      </c>
      <c r="C11" s="11">
        <v>-0.1542</v>
      </c>
      <c r="D11" s="10" t="e">
        <v>#DIV/0!</v>
      </c>
      <c r="E11" s="10" t="e">
        <v>#DIV/0!</v>
      </c>
      <c r="F11" s="2">
        <v>37266</v>
      </c>
      <c r="G11" s="3" t="e">
        <v>#DIV/0!</v>
      </c>
      <c r="H11" s="4" t="s">
        <v>653</v>
      </c>
      <c r="I11" s="3" t="e">
        <v>#DIV/0!</v>
      </c>
      <c r="J11" s="3" t="e">
        <v>#DIV/0!</v>
      </c>
      <c r="K11" s="4" t="s">
        <v>1853</v>
      </c>
      <c r="L11" s="3" t="e">
        <v>#DIV/0!</v>
      </c>
      <c r="M11" s="3" t="e">
        <v>#DIV/0!</v>
      </c>
      <c r="N11" s="3" t="e">
        <v>#DIV/0!</v>
      </c>
      <c r="O11" s="3" t="e">
        <v>#DIV/0!</v>
      </c>
      <c r="P11" s="3" t="e">
        <v>#DIV/0!</v>
      </c>
      <c r="Q11" s="3" t="e">
        <v>#DIV/0!</v>
      </c>
      <c r="R11" s="3" t="e">
        <v>#DIV/0!</v>
      </c>
      <c r="S11" s="3" t="e">
        <v>#DIV/0!</v>
      </c>
      <c r="T11" s="3" t="e">
        <v>#DIV/0!</v>
      </c>
      <c r="U11" s="3" t="e">
        <v>#DIV/0!</v>
      </c>
      <c r="V11" s="3" t="e">
        <v>#DIV/0!</v>
      </c>
      <c r="W11" s="3" t="e">
        <v>#DIV/0!</v>
      </c>
      <c r="X11" s="3" t="e">
        <v>#DIV/0!</v>
      </c>
      <c r="Y11" s="4" t="s">
        <v>1541</v>
      </c>
      <c r="Z11" s="4" t="s">
        <v>2233</v>
      </c>
      <c r="AA11" s="4" t="s">
        <v>2234</v>
      </c>
      <c r="AB11" s="3" t="e">
        <v>#DIV/0!</v>
      </c>
      <c r="AC11" s="3" t="e">
        <v>#DIV/0!</v>
      </c>
      <c r="AD11" s="3" t="e">
        <v>#DIV/0!</v>
      </c>
      <c r="AE11" s="3" t="e">
        <v>#DIV/0!</v>
      </c>
      <c r="AF11" s="4" t="s">
        <v>643</v>
      </c>
      <c r="AG11" s="3" t="e">
        <v>#DIV/0!</v>
      </c>
      <c r="AH11" s="3" t="e">
        <v>#DIV/0!</v>
      </c>
      <c r="AI11" s="4" t="s">
        <v>3</v>
      </c>
      <c r="AJ11" s="3" t="e">
        <v>#DIV/0!</v>
      </c>
      <c r="AK11" s="3" t="e">
        <v>#DIV/0!</v>
      </c>
      <c r="AL11" s="3" t="e">
        <v>#DIV/0!</v>
      </c>
      <c r="AM11" s="3" t="e">
        <v>#DIV/0!</v>
      </c>
      <c r="AN11" s="4" t="s">
        <v>1426</v>
      </c>
      <c r="AO11" s="4" t="s">
        <v>3</v>
      </c>
      <c r="AP11" s="3" t="e">
        <v>#DIV/0!</v>
      </c>
      <c r="AQ11" s="3" t="e">
        <v>#DIV/0!</v>
      </c>
      <c r="AR11" s="3" t="e">
        <v>#DIV/0!</v>
      </c>
      <c r="AS11" s="3" t="e">
        <v>#DIV/0!</v>
      </c>
      <c r="AT11" s="3" t="e">
        <v>#DIV/0!</v>
      </c>
      <c r="AU11" s="3" t="e">
        <v>#DIV/0!</v>
      </c>
      <c r="AV11" s="4" t="s">
        <v>1289</v>
      </c>
      <c r="AW11" s="3" t="e">
        <v>#DIV/0!</v>
      </c>
      <c r="AX11" s="4" t="s">
        <v>1378</v>
      </c>
      <c r="AY11" s="3" t="e">
        <v>#DIV/0!</v>
      </c>
      <c r="AZ11" s="3" t="e">
        <v>#DIV/0!</v>
      </c>
      <c r="BA11" s="4" t="s">
        <v>2235</v>
      </c>
      <c r="BB11" s="3" t="e">
        <v>#DIV/0!</v>
      </c>
      <c r="BC11" s="4" t="s">
        <v>2236</v>
      </c>
      <c r="BD11" s="4" t="s">
        <v>82</v>
      </c>
      <c r="BE11" s="3" t="e">
        <v>#DIV/0!</v>
      </c>
      <c r="BF11" s="3" t="e">
        <v>#DIV/0!</v>
      </c>
      <c r="BG11" s="3" t="e">
        <v>#DIV/0!</v>
      </c>
      <c r="BH11" s="3" t="e">
        <v>#DIV/0!</v>
      </c>
      <c r="BI11" s="3" t="e">
        <v>#DIV/0!</v>
      </c>
      <c r="BJ11" s="3" t="e">
        <v>#DIV/0!</v>
      </c>
      <c r="BK11" s="3" t="e">
        <v>#DIV/0!</v>
      </c>
      <c r="BL11" s="3" t="e">
        <v>#DIV/0!</v>
      </c>
      <c r="BM11" s="3" t="e">
        <v>#DIV/0!</v>
      </c>
      <c r="BN11" s="3" t="e">
        <v>#DIV/0!</v>
      </c>
      <c r="BO11" s="3" t="e">
        <v>#DIV/0!</v>
      </c>
      <c r="BP11" s="4" t="s">
        <v>2237</v>
      </c>
      <c r="BQ11" s="3" t="e">
        <v>#DIV/0!</v>
      </c>
      <c r="BR11" s="3" t="e">
        <v>#DIV/0!</v>
      </c>
      <c r="BS11" s="3" t="e">
        <v>#DIV/0!</v>
      </c>
      <c r="BT11" s="4" t="s">
        <v>2238</v>
      </c>
      <c r="BU11" s="3" t="e">
        <v>#DIV/0!</v>
      </c>
      <c r="BV11" s="3" t="e">
        <v>#DIV/0!</v>
      </c>
      <c r="BW11" s="3" t="e">
        <v>#DIV/0!</v>
      </c>
      <c r="BX11" s="3" t="e">
        <v>#DIV/0!</v>
      </c>
      <c r="BY11" s="4" t="s">
        <v>2239</v>
      </c>
      <c r="BZ11" s="3" t="e">
        <v>#DIV/0!</v>
      </c>
      <c r="CA11" s="3" t="e">
        <v>#DIV/0!</v>
      </c>
      <c r="CB11" s="4" t="s">
        <v>319</v>
      </c>
      <c r="CC11" s="3" t="e">
        <v>#DIV/0!</v>
      </c>
      <c r="CD11" s="3" t="e">
        <v>#DIV/0!</v>
      </c>
      <c r="CE11" s="4" t="s">
        <v>446</v>
      </c>
      <c r="CF11" s="3" t="e">
        <v>#DIV/0!</v>
      </c>
      <c r="CG11" s="3" t="e">
        <v>#DIV/0!</v>
      </c>
      <c r="CH11" s="3" t="e">
        <v>#DIV/0!</v>
      </c>
      <c r="CI11" s="3" t="e">
        <v>#DIV/0!</v>
      </c>
      <c r="CJ11" s="3" t="e">
        <v>#DIV/0!</v>
      </c>
      <c r="CK11" s="3" t="e">
        <v>#DIV/0!</v>
      </c>
      <c r="CL11" s="4" t="s">
        <v>2240</v>
      </c>
      <c r="CM11" s="4" t="s">
        <v>2241</v>
      </c>
      <c r="CN11" s="3" t="e">
        <v>#DIV/0!</v>
      </c>
      <c r="CO11" s="4" t="s">
        <v>3</v>
      </c>
      <c r="CP11" s="3" t="e">
        <v>#DIV/0!</v>
      </c>
      <c r="CQ11" s="3" t="e">
        <v>#DIV/0!</v>
      </c>
      <c r="CR11" s="3" t="e">
        <v>#DIV/0!</v>
      </c>
      <c r="CS11" s="4" t="s">
        <v>1519</v>
      </c>
      <c r="CT11" s="4" t="s">
        <v>1686</v>
      </c>
      <c r="CU11" s="3" t="e">
        <v>#DIV/0!</v>
      </c>
      <c r="CV11" s="3" t="e">
        <v>#DIV/0!</v>
      </c>
      <c r="CW11" s="3" t="e">
        <v>#DIV/0!</v>
      </c>
      <c r="CX11" s="3" t="e">
        <v>#DIV/0!</v>
      </c>
      <c r="CY11" s="4" t="s">
        <v>895</v>
      </c>
      <c r="CZ11" s="3" t="e">
        <v>#DIV/0!</v>
      </c>
      <c r="DA11" s="3" t="e">
        <v>#DIV/0!</v>
      </c>
      <c r="DB11" s="3" t="e">
        <v>#DIV/0!</v>
      </c>
      <c r="DC11" s="3" t="e">
        <v>#DIV/0!</v>
      </c>
      <c r="DD11" s="4" t="s">
        <v>84</v>
      </c>
      <c r="DE11" s="4" t="s">
        <v>267</v>
      </c>
      <c r="DF11" s="3" t="e">
        <v>#DIV/0!</v>
      </c>
      <c r="DG11" s="3" t="e">
        <v>#DIV/0!</v>
      </c>
      <c r="DH11" s="3" t="e">
        <v>#DIV/0!</v>
      </c>
      <c r="DI11" s="4" t="s">
        <v>2242</v>
      </c>
      <c r="DJ11" s="4" t="s">
        <v>2243</v>
      </c>
      <c r="DK11" s="3" t="e">
        <v>#DIV/0!</v>
      </c>
      <c r="DL11" s="3" t="e">
        <v>#DIV/0!</v>
      </c>
      <c r="DM11" s="3" t="e">
        <v>#DIV/0!</v>
      </c>
      <c r="DN11" s="4" t="s">
        <v>2244</v>
      </c>
      <c r="DO11" s="3" t="e">
        <v>#DIV/0!</v>
      </c>
      <c r="DP11" s="3" t="e">
        <v>#DIV/0!</v>
      </c>
      <c r="DQ11" s="3" t="e">
        <v>#DIV/0!</v>
      </c>
      <c r="DR11" s="4" t="s">
        <v>2245</v>
      </c>
      <c r="DS11" s="4" t="s">
        <v>871</v>
      </c>
      <c r="DT11" s="3" t="e">
        <v>#DIV/0!</v>
      </c>
      <c r="DU11" s="3" t="e">
        <v>#DIV/0!</v>
      </c>
      <c r="DV11" s="3" t="e">
        <v>#DIV/0!</v>
      </c>
      <c r="DW11" s="4" t="s">
        <v>2246</v>
      </c>
      <c r="DX11" s="4" t="s">
        <v>2247</v>
      </c>
      <c r="DY11" s="3" t="e">
        <v>#DIV/0!</v>
      </c>
      <c r="DZ11" s="3" t="e">
        <v>#DIV/0!</v>
      </c>
      <c r="EA11" s="3" t="e">
        <v>#DIV/0!</v>
      </c>
      <c r="EB11" s="3" t="e">
        <v>#DIV/0!</v>
      </c>
      <c r="EC11" s="3" t="e">
        <v>#DIV/0!</v>
      </c>
      <c r="ED11" s="4" t="s">
        <v>2248</v>
      </c>
      <c r="EE11" s="3" t="e">
        <v>#DIV/0!</v>
      </c>
      <c r="EF11" s="3" t="e">
        <v>#DIV/0!</v>
      </c>
      <c r="EG11" s="4" t="s">
        <v>2249</v>
      </c>
      <c r="EH11" s="4" t="s">
        <v>2250</v>
      </c>
      <c r="EI11" s="3" t="e">
        <v>#DIV/0!</v>
      </c>
      <c r="EJ11" s="3" t="e">
        <v>#DIV/0!</v>
      </c>
      <c r="EK11" s="4" t="s">
        <v>2251</v>
      </c>
      <c r="EL11" s="3" t="e">
        <v>#DIV/0!</v>
      </c>
      <c r="EM11" s="3" t="e">
        <v>#DIV/0!</v>
      </c>
      <c r="EN11" s="3" t="e">
        <v>#DIV/0!</v>
      </c>
      <c r="EO11" s="4" t="s">
        <v>199</v>
      </c>
      <c r="EP11" s="3" t="e">
        <v>#DIV/0!</v>
      </c>
      <c r="EQ11" s="3" t="e">
        <v>#DIV/0!</v>
      </c>
      <c r="ER11" s="3" t="e">
        <v>#DIV/0!</v>
      </c>
      <c r="ES11" s="3" t="e">
        <v>#DIV/0!</v>
      </c>
      <c r="ET11" s="3" t="e">
        <v>#DIV/0!</v>
      </c>
      <c r="EU11" s="4" t="s">
        <v>2252</v>
      </c>
      <c r="EV11" s="3" t="e">
        <v>#DIV/0!</v>
      </c>
      <c r="EW11" s="4" t="s">
        <v>2253</v>
      </c>
      <c r="EX11" s="3" t="e">
        <v>#DIV/0!</v>
      </c>
      <c r="EY11" s="4" t="s">
        <v>2254</v>
      </c>
      <c r="EZ11" s="3" t="e">
        <v>#DIV/0!</v>
      </c>
      <c r="FA11" s="3" t="e">
        <v>#DIV/0!</v>
      </c>
      <c r="FB11" s="3" t="e">
        <v>#DIV/0!</v>
      </c>
      <c r="FC11" s="3" t="e">
        <v>#DIV/0!</v>
      </c>
      <c r="FD11" s="3" t="e">
        <v>#DIV/0!</v>
      </c>
      <c r="FE11" s="3" t="e">
        <v>#DIV/0!</v>
      </c>
      <c r="FF11" s="4" t="s">
        <v>1745</v>
      </c>
      <c r="FG11" s="4" t="s">
        <v>1922</v>
      </c>
      <c r="FH11" s="3" t="e">
        <v>#DIV/0!</v>
      </c>
      <c r="FI11" s="4" t="s">
        <v>2255</v>
      </c>
      <c r="FJ11" s="4" t="s">
        <v>2256</v>
      </c>
      <c r="FK11" s="4" t="s">
        <v>2257</v>
      </c>
      <c r="FL11" s="4" t="s">
        <v>2258</v>
      </c>
      <c r="FM11" s="4" t="s">
        <v>2259</v>
      </c>
      <c r="FN11" s="3" t="e">
        <v>#DIV/0!</v>
      </c>
      <c r="FO11" s="4" t="s">
        <v>1269</v>
      </c>
      <c r="FP11" s="4" t="s">
        <v>2260</v>
      </c>
      <c r="FQ11" s="3" t="e">
        <v>#DIV/0!</v>
      </c>
      <c r="FR11" s="3" t="e">
        <v>#DIV/0!</v>
      </c>
      <c r="FS11" s="4" t="s">
        <v>1199</v>
      </c>
      <c r="FT11" s="3" t="e">
        <v>#DIV/0!</v>
      </c>
      <c r="FU11" s="3" t="e">
        <v>#DIV/0!</v>
      </c>
      <c r="FV11" s="3" t="e">
        <v>#DIV/0!</v>
      </c>
      <c r="FW11" s="4" t="s">
        <v>2261</v>
      </c>
      <c r="FX11" s="3" t="e">
        <v>#DIV/0!</v>
      </c>
      <c r="FY11" s="3" t="e">
        <v>#DIV/0!</v>
      </c>
      <c r="FZ11" s="4" t="s">
        <v>2262</v>
      </c>
      <c r="GA11" s="3" t="e">
        <v>#DIV/0!</v>
      </c>
      <c r="GB11" s="3" t="e">
        <v>#DIV/0!</v>
      </c>
      <c r="GC11" s="3" t="e">
        <v>#DIV/0!</v>
      </c>
      <c r="GD11" s="4" t="s">
        <v>267</v>
      </c>
      <c r="GE11" s="4" t="s">
        <v>2263</v>
      </c>
      <c r="GF11" s="3" t="e">
        <v>#DIV/0!</v>
      </c>
      <c r="GG11" s="3" t="e">
        <v>#DIV/0!</v>
      </c>
      <c r="GH11" s="3" t="e">
        <v>#DIV/0!</v>
      </c>
      <c r="GI11" s="3" t="e">
        <v>#DIV/0!</v>
      </c>
    </row>
    <row r="12" spans="1:191" ht="15.75" thickBot="1">
      <c r="A12" s="2">
        <v>37267</v>
      </c>
      <c r="B12" s="10" t="e">
        <v>#DIV/0!</v>
      </c>
      <c r="C12" s="11">
        <v>0.11600000000000001</v>
      </c>
      <c r="D12" s="10" t="e">
        <v>#DIV/0!</v>
      </c>
      <c r="E12" s="10" t="e">
        <v>#DIV/0!</v>
      </c>
      <c r="F12" s="2">
        <v>37267</v>
      </c>
      <c r="G12" s="3" t="e">
        <v>#DIV/0!</v>
      </c>
      <c r="H12" s="4" t="s">
        <v>2264</v>
      </c>
      <c r="I12" s="3" t="e">
        <v>#DIV/0!</v>
      </c>
      <c r="J12" s="3" t="e">
        <v>#DIV/0!</v>
      </c>
      <c r="K12" s="4" t="s">
        <v>523</v>
      </c>
      <c r="L12" s="3" t="e">
        <v>#DIV/0!</v>
      </c>
      <c r="M12" s="3" t="e">
        <v>#DIV/0!</v>
      </c>
      <c r="N12" s="3" t="e">
        <v>#DIV/0!</v>
      </c>
      <c r="O12" s="3" t="e">
        <v>#DIV/0!</v>
      </c>
      <c r="P12" s="3" t="e">
        <v>#DIV/0!</v>
      </c>
      <c r="Q12" s="3" t="e">
        <v>#DIV/0!</v>
      </c>
      <c r="R12" s="3" t="e">
        <v>#DIV/0!</v>
      </c>
      <c r="S12" s="3" t="e">
        <v>#DIV/0!</v>
      </c>
      <c r="T12" s="3" t="e">
        <v>#DIV/0!</v>
      </c>
      <c r="U12" s="3" t="e">
        <v>#DIV/0!</v>
      </c>
      <c r="V12" s="3" t="e">
        <v>#DIV/0!</v>
      </c>
      <c r="W12" s="3" t="e">
        <v>#DIV/0!</v>
      </c>
      <c r="X12" s="3" t="e">
        <v>#DIV/0!</v>
      </c>
      <c r="Y12" s="4" t="s">
        <v>2207</v>
      </c>
      <c r="Z12" s="4" t="s">
        <v>750</v>
      </c>
      <c r="AA12" s="4" t="s">
        <v>2265</v>
      </c>
      <c r="AB12" s="3" t="e">
        <v>#DIV/0!</v>
      </c>
      <c r="AC12" s="3" t="e">
        <v>#DIV/0!</v>
      </c>
      <c r="AD12" s="3" t="e">
        <v>#DIV/0!</v>
      </c>
      <c r="AE12" s="3" t="e">
        <v>#DIV/0!</v>
      </c>
      <c r="AF12" s="4" t="s">
        <v>1131</v>
      </c>
      <c r="AG12" s="3" t="e">
        <v>#DIV/0!</v>
      </c>
      <c r="AH12" s="3" t="e">
        <v>#DIV/0!</v>
      </c>
      <c r="AI12" s="4" t="s">
        <v>3</v>
      </c>
      <c r="AJ12" s="3" t="e">
        <v>#DIV/0!</v>
      </c>
      <c r="AK12" s="3" t="e">
        <v>#DIV/0!</v>
      </c>
      <c r="AL12" s="3" t="e">
        <v>#DIV/0!</v>
      </c>
      <c r="AM12" s="3" t="e">
        <v>#DIV/0!</v>
      </c>
      <c r="AN12" s="4" t="s">
        <v>389</v>
      </c>
      <c r="AO12" s="4" t="s">
        <v>3</v>
      </c>
      <c r="AP12" s="3" t="e">
        <v>#DIV/0!</v>
      </c>
      <c r="AQ12" s="3" t="e">
        <v>#DIV/0!</v>
      </c>
      <c r="AR12" s="3" t="e">
        <v>#DIV/0!</v>
      </c>
      <c r="AS12" s="3" t="e">
        <v>#DIV/0!</v>
      </c>
      <c r="AT12" s="3" t="e">
        <v>#DIV/0!</v>
      </c>
      <c r="AU12" s="3" t="e">
        <v>#DIV/0!</v>
      </c>
      <c r="AV12" s="4" t="s">
        <v>3</v>
      </c>
      <c r="AW12" s="3" t="e">
        <v>#DIV/0!</v>
      </c>
      <c r="AX12" s="4" t="s">
        <v>2266</v>
      </c>
      <c r="AY12" s="3" t="e">
        <v>#DIV/0!</v>
      </c>
      <c r="AZ12" s="3" t="e">
        <v>#DIV/0!</v>
      </c>
      <c r="BA12" s="4" t="s">
        <v>2267</v>
      </c>
      <c r="BB12" s="3" t="e">
        <v>#DIV/0!</v>
      </c>
      <c r="BC12" s="4" t="s">
        <v>554</v>
      </c>
      <c r="BD12" s="4" t="s">
        <v>1779</v>
      </c>
      <c r="BE12" s="3" t="e">
        <v>#DIV/0!</v>
      </c>
      <c r="BF12" s="3" t="e">
        <v>#DIV/0!</v>
      </c>
      <c r="BG12" s="3" t="e">
        <v>#DIV/0!</v>
      </c>
      <c r="BH12" s="3" t="e">
        <v>#DIV/0!</v>
      </c>
      <c r="BI12" s="3" t="e">
        <v>#DIV/0!</v>
      </c>
      <c r="BJ12" s="3" t="e">
        <v>#DIV/0!</v>
      </c>
      <c r="BK12" s="3" t="e">
        <v>#DIV/0!</v>
      </c>
      <c r="BL12" s="3" t="e">
        <v>#DIV/0!</v>
      </c>
      <c r="BM12" s="3" t="e">
        <v>#DIV/0!</v>
      </c>
      <c r="BN12" s="3" t="e">
        <v>#DIV/0!</v>
      </c>
      <c r="BO12" s="3" t="e">
        <v>#DIV/0!</v>
      </c>
      <c r="BP12" s="4" t="s">
        <v>1531</v>
      </c>
      <c r="BQ12" s="3" t="e">
        <v>#DIV/0!</v>
      </c>
      <c r="BR12" s="3" t="e">
        <v>#DIV/0!</v>
      </c>
      <c r="BS12" s="3" t="e">
        <v>#DIV/0!</v>
      </c>
      <c r="BT12" s="4" t="s">
        <v>2268</v>
      </c>
      <c r="BU12" s="3" t="e">
        <v>#DIV/0!</v>
      </c>
      <c r="BV12" s="3" t="e">
        <v>#DIV/0!</v>
      </c>
      <c r="BW12" s="3" t="e">
        <v>#DIV/0!</v>
      </c>
      <c r="BX12" s="3" t="e">
        <v>#DIV/0!</v>
      </c>
      <c r="BY12" s="4" t="s">
        <v>2269</v>
      </c>
      <c r="BZ12" s="3" t="e">
        <v>#DIV/0!</v>
      </c>
      <c r="CA12" s="3" t="e">
        <v>#DIV/0!</v>
      </c>
      <c r="CB12" s="4" t="s">
        <v>301</v>
      </c>
      <c r="CC12" s="3" t="e">
        <v>#DIV/0!</v>
      </c>
      <c r="CD12" s="3" t="e">
        <v>#DIV/0!</v>
      </c>
      <c r="CE12" s="4" t="s">
        <v>91</v>
      </c>
      <c r="CF12" s="3" t="e">
        <v>#DIV/0!</v>
      </c>
      <c r="CG12" s="3" t="e">
        <v>#DIV/0!</v>
      </c>
      <c r="CH12" s="3" t="e">
        <v>#DIV/0!</v>
      </c>
      <c r="CI12" s="3" t="e">
        <v>#DIV/0!</v>
      </c>
      <c r="CJ12" s="3" t="e">
        <v>#DIV/0!</v>
      </c>
      <c r="CK12" s="3" t="e">
        <v>#DIV/0!</v>
      </c>
      <c r="CL12" s="4" t="s">
        <v>2270</v>
      </c>
      <c r="CM12" s="4" t="s">
        <v>1769</v>
      </c>
      <c r="CN12" s="3" t="e">
        <v>#DIV/0!</v>
      </c>
      <c r="CO12" s="4" t="s">
        <v>1967</v>
      </c>
      <c r="CP12" s="3" t="e">
        <v>#DIV/0!</v>
      </c>
      <c r="CQ12" s="3" t="e">
        <v>#DIV/0!</v>
      </c>
      <c r="CR12" s="3" t="e">
        <v>#DIV/0!</v>
      </c>
      <c r="CS12" s="4" t="s">
        <v>2113</v>
      </c>
      <c r="CT12" s="4" t="s">
        <v>2271</v>
      </c>
      <c r="CU12" s="3" t="e">
        <v>#DIV/0!</v>
      </c>
      <c r="CV12" s="3" t="e">
        <v>#DIV/0!</v>
      </c>
      <c r="CW12" s="3" t="e">
        <v>#DIV/0!</v>
      </c>
      <c r="CX12" s="3" t="e">
        <v>#DIV/0!</v>
      </c>
      <c r="CY12" s="4" t="s">
        <v>2272</v>
      </c>
      <c r="CZ12" s="3" t="e">
        <v>#DIV/0!</v>
      </c>
      <c r="DA12" s="3" t="e">
        <v>#DIV/0!</v>
      </c>
      <c r="DB12" s="3" t="e">
        <v>#DIV/0!</v>
      </c>
      <c r="DC12" s="3" t="e">
        <v>#DIV/0!</v>
      </c>
      <c r="DD12" s="4" t="s">
        <v>3</v>
      </c>
      <c r="DE12" s="4" t="s">
        <v>262</v>
      </c>
      <c r="DF12" s="3" t="e">
        <v>#DIV/0!</v>
      </c>
      <c r="DG12" s="3" t="e">
        <v>#DIV/0!</v>
      </c>
      <c r="DH12" s="3" t="e">
        <v>#DIV/0!</v>
      </c>
      <c r="DI12" s="4" t="s">
        <v>1116</v>
      </c>
      <c r="DJ12" s="4" t="s">
        <v>572</v>
      </c>
      <c r="DK12" s="3" t="e">
        <v>#DIV/0!</v>
      </c>
      <c r="DL12" s="3" t="e">
        <v>#DIV/0!</v>
      </c>
      <c r="DM12" s="3" t="e">
        <v>#DIV/0!</v>
      </c>
      <c r="DN12" s="4" t="s">
        <v>2273</v>
      </c>
      <c r="DO12" s="3" t="e">
        <v>#DIV/0!</v>
      </c>
      <c r="DP12" s="3" t="e">
        <v>#DIV/0!</v>
      </c>
      <c r="DQ12" s="3" t="e">
        <v>#DIV/0!</v>
      </c>
      <c r="DR12" s="4" t="s">
        <v>989</v>
      </c>
      <c r="DS12" s="4" t="s">
        <v>3</v>
      </c>
      <c r="DT12" s="3" t="e">
        <v>#DIV/0!</v>
      </c>
      <c r="DU12" s="3" t="e">
        <v>#DIV/0!</v>
      </c>
      <c r="DV12" s="3" t="e">
        <v>#DIV/0!</v>
      </c>
      <c r="DW12" s="4" t="s">
        <v>541</v>
      </c>
      <c r="DX12" s="4" t="s">
        <v>1243</v>
      </c>
      <c r="DY12" s="3" t="e">
        <v>#DIV/0!</v>
      </c>
      <c r="DZ12" s="3" t="e">
        <v>#DIV/0!</v>
      </c>
      <c r="EA12" s="3" t="e">
        <v>#DIV/0!</v>
      </c>
      <c r="EB12" s="3" t="e">
        <v>#DIV/0!</v>
      </c>
      <c r="EC12" s="3" t="e">
        <v>#DIV/0!</v>
      </c>
      <c r="ED12" s="4" t="s">
        <v>2274</v>
      </c>
      <c r="EE12" s="3" t="e">
        <v>#DIV/0!</v>
      </c>
      <c r="EF12" s="3" t="e">
        <v>#DIV/0!</v>
      </c>
      <c r="EG12" s="4" t="s">
        <v>2275</v>
      </c>
      <c r="EH12" s="4" t="s">
        <v>2276</v>
      </c>
      <c r="EI12" s="3" t="e">
        <v>#DIV/0!</v>
      </c>
      <c r="EJ12" s="3" t="e">
        <v>#DIV/0!</v>
      </c>
      <c r="EK12" s="4" t="s">
        <v>1168</v>
      </c>
      <c r="EL12" s="3" t="e">
        <v>#DIV/0!</v>
      </c>
      <c r="EM12" s="3" t="e">
        <v>#DIV/0!</v>
      </c>
      <c r="EN12" s="3" t="e">
        <v>#DIV/0!</v>
      </c>
      <c r="EO12" s="4" t="s">
        <v>403</v>
      </c>
      <c r="EP12" s="3" t="e">
        <v>#DIV/0!</v>
      </c>
      <c r="EQ12" s="3" t="e">
        <v>#DIV/0!</v>
      </c>
      <c r="ER12" s="3" t="e">
        <v>#DIV/0!</v>
      </c>
      <c r="ES12" s="3" t="e">
        <v>#DIV/0!</v>
      </c>
      <c r="ET12" s="3" t="e">
        <v>#DIV/0!</v>
      </c>
      <c r="EU12" s="4" t="s">
        <v>546</v>
      </c>
      <c r="EV12" s="3" t="e">
        <v>#DIV/0!</v>
      </c>
      <c r="EW12" s="4" t="s">
        <v>1196</v>
      </c>
      <c r="EX12" s="3" t="e">
        <v>#DIV/0!</v>
      </c>
      <c r="EY12" s="4" t="s">
        <v>280</v>
      </c>
      <c r="EZ12" s="3" t="e">
        <v>#DIV/0!</v>
      </c>
      <c r="FA12" s="3" t="e">
        <v>#DIV/0!</v>
      </c>
      <c r="FB12" s="3" t="e">
        <v>#DIV/0!</v>
      </c>
      <c r="FC12" s="3" t="e">
        <v>#DIV/0!</v>
      </c>
      <c r="FD12" s="3" t="e">
        <v>#DIV/0!</v>
      </c>
      <c r="FE12" s="3" t="e">
        <v>#DIV/0!</v>
      </c>
      <c r="FF12" s="4" t="s">
        <v>325</v>
      </c>
      <c r="FG12" s="4" t="s">
        <v>2277</v>
      </c>
      <c r="FH12" s="3" t="e">
        <v>#DIV/0!</v>
      </c>
      <c r="FI12" s="4" t="s">
        <v>1571</v>
      </c>
      <c r="FJ12" s="4" t="s">
        <v>2278</v>
      </c>
      <c r="FK12" s="4" t="s">
        <v>100</v>
      </c>
      <c r="FL12" s="4" t="s">
        <v>2279</v>
      </c>
      <c r="FM12" s="4" t="s">
        <v>2280</v>
      </c>
      <c r="FN12" s="3" t="e">
        <v>#DIV/0!</v>
      </c>
      <c r="FO12" s="4" t="s">
        <v>2281</v>
      </c>
      <c r="FP12" s="4" t="s">
        <v>2282</v>
      </c>
      <c r="FQ12" s="3" t="e">
        <v>#DIV/0!</v>
      </c>
      <c r="FR12" s="3" t="e">
        <v>#DIV/0!</v>
      </c>
      <c r="FS12" s="4" t="s">
        <v>2283</v>
      </c>
      <c r="FT12" s="3" t="e">
        <v>#DIV/0!</v>
      </c>
      <c r="FU12" s="3" t="e">
        <v>#DIV/0!</v>
      </c>
      <c r="FV12" s="3" t="e">
        <v>#DIV/0!</v>
      </c>
      <c r="FW12" s="4" t="s">
        <v>2284</v>
      </c>
      <c r="FX12" s="3" t="e">
        <v>#DIV/0!</v>
      </c>
      <c r="FY12" s="3" t="e">
        <v>#DIV/0!</v>
      </c>
      <c r="FZ12" s="4" t="s">
        <v>1093</v>
      </c>
      <c r="GA12" s="3" t="e">
        <v>#DIV/0!</v>
      </c>
      <c r="GB12" s="3" t="e">
        <v>#DIV/0!</v>
      </c>
      <c r="GC12" s="3" t="e">
        <v>#DIV/0!</v>
      </c>
      <c r="GD12" s="4" t="s">
        <v>634</v>
      </c>
      <c r="GE12" s="4" t="s">
        <v>243</v>
      </c>
      <c r="GF12" s="3" t="e">
        <v>#DIV/0!</v>
      </c>
      <c r="GG12" s="3" t="e">
        <v>#DIV/0!</v>
      </c>
      <c r="GH12" s="3" t="e">
        <v>#DIV/0!</v>
      </c>
      <c r="GI12" s="3" t="e">
        <v>#DIV/0!</v>
      </c>
    </row>
    <row r="13" spans="1:191" ht="15.75" thickBot="1">
      <c r="A13" s="2">
        <v>37268</v>
      </c>
      <c r="B13" s="10" t="e">
        <v>#DIV/0!</v>
      </c>
      <c r="C13" s="11">
        <v>0.20300000000000001</v>
      </c>
      <c r="D13" s="10" t="e">
        <v>#DIV/0!</v>
      </c>
      <c r="E13" s="10" t="e">
        <v>#DIV/0!</v>
      </c>
      <c r="F13" s="2">
        <v>37268</v>
      </c>
      <c r="G13" s="3" t="e">
        <v>#DIV/0!</v>
      </c>
      <c r="H13" s="4" t="s">
        <v>2285</v>
      </c>
      <c r="I13" s="3" t="e">
        <v>#DIV/0!</v>
      </c>
      <c r="J13" s="3" t="e">
        <v>#DIV/0!</v>
      </c>
      <c r="K13" s="4" t="s">
        <v>2286</v>
      </c>
      <c r="L13" s="3" t="e">
        <v>#DIV/0!</v>
      </c>
      <c r="M13" s="3" t="e">
        <v>#DIV/0!</v>
      </c>
      <c r="N13" s="3" t="e">
        <v>#DIV/0!</v>
      </c>
      <c r="O13" s="3" t="e">
        <v>#DIV/0!</v>
      </c>
      <c r="P13" s="3" t="e">
        <v>#DIV/0!</v>
      </c>
      <c r="Q13" s="3" t="e">
        <v>#DIV/0!</v>
      </c>
      <c r="R13" s="3" t="e">
        <v>#DIV/0!</v>
      </c>
      <c r="S13" s="3" t="e">
        <v>#DIV/0!</v>
      </c>
      <c r="T13" s="3" t="e">
        <v>#DIV/0!</v>
      </c>
      <c r="U13" s="3" t="e">
        <v>#DIV/0!</v>
      </c>
      <c r="V13" s="3" t="e">
        <v>#DIV/0!</v>
      </c>
      <c r="W13" s="3" t="e">
        <v>#DIV/0!</v>
      </c>
      <c r="X13" s="3" t="e">
        <v>#DIV/0!</v>
      </c>
      <c r="Y13" s="4" t="s">
        <v>3</v>
      </c>
      <c r="Z13" s="4" t="s">
        <v>2287</v>
      </c>
      <c r="AA13" s="4" t="s">
        <v>2288</v>
      </c>
      <c r="AB13" s="3" t="e">
        <v>#DIV/0!</v>
      </c>
      <c r="AC13" s="3" t="e">
        <v>#DIV/0!</v>
      </c>
      <c r="AD13" s="3" t="e">
        <v>#DIV/0!</v>
      </c>
      <c r="AE13" s="3" t="e">
        <v>#DIV/0!</v>
      </c>
      <c r="AF13" s="4" t="s">
        <v>100</v>
      </c>
      <c r="AG13" s="3" t="e">
        <v>#DIV/0!</v>
      </c>
      <c r="AH13" s="3" t="e">
        <v>#DIV/0!</v>
      </c>
      <c r="AI13" s="4" t="s">
        <v>3</v>
      </c>
      <c r="AJ13" s="3" t="e">
        <v>#DIV/0!</v>
      </c>
      <c r="AK13" s="3" t="e">
        <v>#DIV/0!</v>
      </c>
      <c r="AL13" s="3" t="e">
        <v>#DIV/0!</v>
      </c>
      <c r="AM13" s="3" t="e">
        <v>#DIV/0!</v>
      </c>
      <c r="AN13" s="4" t="s">
        <v>2289</v>
      </c>
      <c r="AO13" s="4" t="s">
        <v>3</v>
      </c>
      <c r="AP13" s="3" t="e">
        <v>#DIV/0!</v>
      </c>
      <c r="AQ13" s="3" t="e">
        <v>#DIV/0!</v>
      </c>
      <c r="AR13" s="3" t="e">
        <v>#DIV/0!</v>
      </c>
      <c r="AS13" s="3" t="e">
        <v>#DIV/0!</v>
      </c>
      <c r="AT13" s="3" t="e">
        <v>#DIV/0!</v>
      </c>
      <c r="AU13" s="3" t="e">
        <v>#DIV/0!</v>
      </c>
      <c r="AV13" s="4" t="s">
        <v>334</v>
      </c>
      <c r="AW13" s="3" t="e">
        <v>#DIV/0!</v>
      </c>
      <c r="AX13" s="4" t="s">
        <v>1195</v>
      </c>
      <c r="AY13" s="3" t="e">
        <v>#DIV/0!</v>
      </c>
      <c r="AZ13" s="3" t="e">
        <v>#DIV/0!</v>
      </c>
      <c r="BA13" s="4" t="s">
        <v>3</v>
      </c>
      <c r="BB13" s="3" t="e">
        <v>#DIV/0!</v>
      </c>
      <c r="BC13" s="4" t="s">
        <v>2290</v>
      </c>
      <c r="BD13" s="4" t="s">
        <v>84</v>
      </c>
      <c r="BE13" s="3" t="e">
        <v>#DIV/0!</v>
      </c>
      <c r="BF13" s="3" t="e">
        <v>#DIV/0!</v>
      </c>
      <c r="BG13" s="3" t="e">
        <v>#DIV/0!</v>
      </c>
      <c r="BH13" s="3" t="e">
        <v>#DIV/0!</v>
      </c>
      <c r="BI13" s="3" t="e">
        <v>#DIV/0!</v>
      </c>
      <c r="BJ13" s="3" t="e">
        <v>#DIV/0!</v>
      </c>
      <c r="BK13" s="3" t="e">
        <v>#DIV/0!</v>
      </c>
      <c r="BL13" s="3" t="e">
        <v>#DIV/0!</v>
      </c>
      <c r="BM13" s="3" t="e">
        <v>#DIV/0!</v>
      </c>
      <c r="BN13" s="3" t="e">
        <v>#DIV/0!</v>
      </c>
      <c r="BO13" s="3" t="e">
        <v>#DIV/0!</v>
      </c>
      <c r="BP13" s="4" t="s">
        <v>3</v>
      </c>
      <c r="BQ13" s="3" t="e">
        <v>#DIV/0!</v>
      </c>
      <c r="BR13" s="3" t="e">
        <v>#DIV/0!</v>
      </c>
      <c r="BS13" s="3" t="e">
        <v>#DIV/0!</v>
      </c>
      <c r="BT13" s="4" t="s">
        <v>2291</v>
      </c>
      <c r="BU13" s="3" t="e">
        <v>#DIV/0!</v>
      </c>
      <c r="BV13" s="3" t="e">
        <v>#DIV/0!</v>
      </c>
      <c r="BW13" s="3" t="e">
        <v>#DIV/0!</v>
      </c>
      <c r="BX13" s="3" t="e">
        <v>#DIV/0!</v>
      </c>
      <c r="BY13" s="4" t="s">
        <v>1857</v>
      </c>
      <c r="BZ13" s="3" t="e">
        <v>#DIV/0!</v>
      </c>
      <c r="CA13" s="3" t="e">
        <v>#DIV/0!</v>
      </c>
      <c r="CB13" s="4" t="s">
        <v>1328</v>
      </c>
      <c r="CC13" s="3" t="e">
        <v>#DIV/0!</v>
      </c>
      <c r="CD13" s="3" t="e">
        <v>#DIV/0!</v>
      </c>
      <c r="CE13" s="4" t="s">
        <v>738</v>
      </c>
      <c r="CF13" s="3" t="e">
        <v>#DIV/0!</v>
      </c>
      <c r="CG13" s="3" t="e">
        <v>#DIV/0!</v>
      </c>
      <c r="CH13" s="3" t="e">
        <v>#DIV/0!</v>
      </c>
      <c r="CI13" s="3" t="e">
        <v>#DIV/0!</v>
      </c>
      <c r="CJ13" s="3" t="e">
        <v>#DIV/0!</v>
      </c>
      <c r="CK13" s="3" t="e">
        <v>#DIV/0!</v>
      </c>
      <c r="CL13" s="4" t="s">
        <v>2292</v>
      </c>
      <c r="CM13" s="4" t="s">
        <v>2293</v>
      </c>
      <c r="CN13" s="3" t="e">
        <v>#DIV/0!</v>
      </c>
      <c r="CO13" s="4" t="s">
        <v>2294</v>
      </c>
      <c r="CP13" s="3" t="e">
        <v>#DIV/0!</v>
      </c>
      <c r="CQ13" s="3" t="e">
        <v>#DIV/0!</v>
      </c>
      <c r="CR13" s="3" t="e">
        <v>#DIV/0!</v>
      </c>
      <c r="CS13" s="4" t="s">
        <v>2295</v>
      </c>
      <c r="CT13" s="4" t="s">
        <v>402</v>
      </c>
      <c r="CU13" s="3" t="e">
        <v>#DIV/0!</v>
      </c>
      <c r="CV13" s="3" t="e">
        <v>#DIV/0!</v>
      </c>
      <c r="CW13" s="3" t="e">
        <v>#DIV/0!</v>
      </c>
      <c r="CX13" s="3" t="e">
        <v>#DIV/0!</v>
      </c>
      <c r="CY13" s="4" t="s">
        <v>2296</v>
      </c>
      <c r="CZ13" s="3" t="e">
        <v>#DIV/0!</v>
      </c>
      <c r="DA13" s="3" t="e">
        <v>#DIV/0!</v>
      </c>
      <c r="DB13" s="3" t="e">
        <v>#DIV/0!</v>
      </c>
      <c r="DC13" s="3" t="e">
        <v>#DIV/0!</v>
      </c>
      <c r="DD13" s="4" t="s">
        <v>2297</v>
      </c>
      <c r="DE13" s="4" t="s">
        <v>1081</v>
      </c>
      <c r="DF13" s="3" t="e">
        <v>#DIV/0!</v>
      </c>
      <c r="DG13" s="3" t="e">
        <v>#DIV/0!</v>
      </c>
      <c r="DH13" s="3" t="e">
        <v>#DIV/0!</v>
      </c>
      <c r="DI13" s="4" t="s">
        <v>2298</v>
      </c>
      <c r="DJ13" s="4" t="s">
        <v>84</v>
      </c>
      <c r="DK13" s="3" t="e">
        <v>#DIV/0!</v>
      </c>
      <c r="DL13" s="3" t="e">
        <v>#DIV/0!</v>
      </c>
      <c r="DM13" s="3" t="e">
        <v>#DIV/0!</v>
      </c>
      <c r="DN13" s="4" t="s">
        <v>2299</v>
      </c>
      <c r="DO13" s="3" t="e">
        <v>#DIV/0!</v>
      </c>
      <c r="DP13" s="3" t="e">
        <v>#DIV/0!</v>
      </c>
      <c r="DQ13" s="3" t="e">
        <v>#DIV/0!</v>
      </c>
      <c r="DR13" s="4" t="s">
        <v>572</v>
      </c>
      <c r="DS13" s="4" t="s">
        <v>2300</v>
      </c>
      <c r="DT13" s="3" t="e">
        <v>#DIV/0!</v>
      </c>
      <c r="DU13" s="3" t="e">
        <v>#DIV/0!</v>
      </c>
      <c r="DV13" s="3" t="e">
        <v>#DIV/0!</v>
      </c>
      <c r="DW13" s="4" t="s">
        <v>542</v>
      </c>
      <c r="DX13" s="4" t="s">
        <v>63</v>
      </c>
      <c r="DY13" s="3" t="e">
        <v>#DIV/0!</v>
      </c>
      <c r="DZ13" s="3" t="e">
        <v>#DIV/0!</v>
      </c>
      <c r="EA13" s="3" t="e">
        <v>#DIV/0!</v>
      </c>
      <c r="EB13" s="3" t="e">
        <v>#DIV/0!</v>
      </c>
      <c r="EC13" s="3" t="e">
        <v>#DIV/0!</v>
      </c>
      <c r="ED13" s="4" t="s">
        <v>2301</v>
      </c>
      <c r="EE13" s="3" t="e">
        <v>#DIV/0!</v>
      </c>
      <c r="EF13" s="3" t="e">
        <v>#DIV/0!</v>
      </c>
      <c r="EG13" s="4" t="s">
        <v>2302</v>
      </c>
      <c r="EH13" s="4" t="s">
        <v>2303</v>
      </c>
      <c r="EI13" s="3" t="e">
        <v>#DIV/0!</v>
      </c>
      <c r="EJ13" s="3" t="e">
        <v>#DIV/0!</v>
      </c>
      <c r="EK13" s="4" t="s">
        <v>382</v>
      </c>
      <c r="EL13" s="3" t="e">
        <v>#DIV/0!</v>
      </c>
      <c r="EM13" s="3" t="e">
        <v>#DIV/0!</v>
      </c>
      <c r="EN13" s="3" t="e">
        <v>#DIV/0!</v>
      </c>
      <c r="EO13" s="4" t="s">
        <v>722</v>
      </c>
      <c r="EP13" s="3" t="e">
        <v>#DIV/0!</v>
      </c>
      <c r="EQ13" s="3" t="e">
        <v>#DIV/0!</v>
      </c>
      <c r="ER13" s="3" t="e">
        <v>#DIV/0!</v>
      </c>
      <c r="ES13" s="3" t="e">
        <v>#DIV/0!</v>
      </c>
      <c r="ET13" s="3" t="e">
        <v>#DIV/0!</v>
      </c>
      <c r="EU13" s="4" t="s">
        <v>424</v>
      </c>
      <c r="EV13" s="3" t="e">
        <v>#DIV/0!</v>
      </c>
      <c r="EW13" s="4" t="s">
        <v>2304</v>
      </c>
      <c r="EX13" s="3" t="e">
        <v>#DIV/0!</v>
      </c>
      <c r="EY13" s="4" t="s">
        <v>2305</v>
      </c>
      <c r="EZ13" s="3" t="e">
        <v>#DIV/0!</v>
      </c>
      <c r="FA13" s="3" t="e">
        <v>#DIV/0!</v>
      </c>
      <c r="FB13" s="3" t="e">
        <v>#DIV/0!</v>
      </c>
      <c r="FC13" s="3" t="e">
        <v>#DIV/0!</v>
      </c>
      <c r="FD13" s="3" t="e">
        <v>#DIV/0!</v>
      </c>
      <c r="FE13" s="3" t="e">
        <v>#DIV/0!</v>
      </c>
      <c r="FF13" s="4" t="s">
        <v>2306</v>
      </c>
      <c r="FG13" s="4" t="s">
        <v>2307</v>
      </c>
      <c r="FH13" s="3" t="e">
        <v>#DIV/0!</v>
      </c>
      <c r="FI13" s="4" t="s">
        <v>2308</v>
      </c>
      <c r="FJ13" s="4" t="s">
        <v>2309</v>
      </c>
      <c r="FK13" s="4" t="s">
        <v>14</v>
      </c>
      <c r="FL13" s="4" t="s">
        <v>122</v>
      </c>
      <c r="FM13" s="4" t="s">
        <v>2310</v>
      </c>
      <c r="FN13" s="3" t="e">
        <v>#DIV/0!</v>
      </c>
      <c r="FO13" s="4" t="s">
        <v>2311</v>
      </c>
      <c r="FP13" s="4" t="s">
        <v>2312</v>
      </c>
      <c r="FQ13" s="3" t="e">
        <v>#DIV/0!</v>
      </c>
      <c r="FR13" s="3" t="e">
        <v>#DIV/0!</v>
      </c>
      <c r="FS13" s="4" t="s">
        <v>1209</v>
      </c>
      <c r="FT13" s="3" t="e">
        <v>#DIV/0!</v>
      </c>
      <c r="FU13" s="3" t="e">
        <v>#DIV/0!</v>
      </c>
      <c r="FV13" s="3" t="e">
        <v>#DIV/0!</v>
      </c>
      <c r="FW13" s="4" t="s">
        <v>2313</v>
      </c>
      <c r="FX13" s="3" t="e">
        <v>#DIV/0!</v>
      </c>
      <c r="FY13" s="3" t="e">
        <v>#DIV/0!</v>
      </c>
      <c r="FZ13" s="4" t="s">
        <v>865</v>
      </c>
      <c r="GA13" s="3" t="e">
        <v>#DIV/0!</v>
      </c>
      <c r="GB13" s="3" t="e">
        <v>#DIV/0!</v>
      </c>
      <c r="GC13" s="3" t="e">
        <v>#DIV/0!</v>
      </c>
      <c r="GD13" s="4" t="s">
        <v>1370</v>
      </c>
      <c r="GE13" s="4" t="s">
        <v>2314</v>
      </c>
      <c r="GF13" s="3" t="e">
        <v>#DIV/0!</v>
      </c>
      <c r="GG13" s="3" t="e">
        <v>#DIV/0!</v>
      </c>
      <c r="GH13" s="3" t="e">
        <v>#DIV/0!</v>
      </c>
      <c r="GI13" s="3" t="e">
        <v>#DIV/0!</v>
      </c>
    </row>
    <row r="14" spans="1:191" ht="15.75" thickBot="1">
      <c r="A14" s="2">
        <v>37622</v>
      </c>
      <c r="B14" s="10" t="e">
        <v>#DIV/0!</v>
      </c>
      <c r="C14" s="11">
        <v>-9.8799999999999999E-2</v>
      </c>
      <c r="D14" s="10" t="e">
        <v>#DIV/0!</v>
      </c>
      <c r="E14" s="10" t="e">
        <v>#DIV/0!</v>
      </c>
      <c r="F14" s="2">
        <v>37622</v>
      </c>
      <c r="G14" s="3" t="e">
        <v>#DIV/0!</v>
      </c>
      <c r="H14" s="4" t="s">
        <v>1850</v>
      </c>
      <c r="I14" s="3" t="e">
        <v>#DIV/0!</v>
      </c>
      <c r="J14" s="3" t="e">
        <v>#DIV/0!</v>
      </c>
      <c r="K14" s="4" t="s">
        <v>446</v>
      </c>
      <c r="L14" s="3" t="e">
        <v>#DIV/0!</v>
      </c>
      <c r="M14" s="3" t="e">
        <v>#DIV/0!</v>
      </c>
      <c r="N14" s="3" t="e">
        <v>#DIV/0!</v>
      </c>
      <c r="O14" s="3" t="e">
        <v>#DIV/0!</v>
      </c>
      <c r="P14" s="3" t="e">
        <v>#DIV/0!</v>
      </c>
      <c r="Q14" s="3" t="e">
        <v>#DIV/0!</v>
      </c>
      <c r="R14" s="3" t="e">
        <v>#DIV/0!</v>
      </c>
      <c r="S14" s="3" t="e">
        <v>#DIV/0!</v>
      </c>
      <c r="T14" s="3" t="e">
        <v>#DIV/0!</v>
      </c>
      <c r="U14" s="3" t="e">
        <v>#DIV/0!</v>
      </c>
      <c r="V14" s="3" t="e">
        <v>#DIV/0!</v>
      </c>
      <c r="W14" s="3" t="e">
        <v>#DIV/0!</v>
      </c>
      <c r="X14" s="3" t="e">
        <v>#DIV/0!</v>
      </c>
      <c r="Y14" s="4" t="s">
        <v>2315</v>
      </c>
      <c r="Z14" s="4" t="s">
        <v>24</v>
      </c>
      <c r="AA14" s="4" t="s">
        <v>2316</v>
      </c>
      <c r="AB14" s="3" t="e">
        <v>#DIV/0!</v>
      </c>
      <c r="AC14" s="3" t="e">
        <v>#DIV/0!</v>
      </c>
      <c r="AD14" s="3" t="e">
        <v>#DIV/0!</v>
      </c>
      <c r="AE14" s="3" t="e">
        <v>#DIV/0!</v>
      </c>
      <c r="AF14" s="4" t="s">
        <v>506</v>
      </c>
      <c r="AG14" s="3" t="e">
        <v>#DIV/0!</v>
      </c>
      <c r="AH14" s="3" t="e">
        <v>#DIV/0!</v>
      </c>
      <c r="AI14" s="4" t="s">
        <v>2317</v>
      </c>
      <c r="AJ14" s="3" t="e">
        <v>#DIV/0!</v>
      </c>
      <c r="AK14" s="3" t="e">
        <v>#DIV/0!</v>
      </c>
      <c r="AL14" s="3" t="e">
        <v>#DIV/0!</v>
      </c>
      <c r="AM14" s="3" t="e">
        <v>#DIV/0!</v>
      </c>
      <c r="AN14" s="4" t="s">
        <v>2318</v>
      </c>
      <c r="AO14" s="4" t="s">
        <v>3</v>
      </c>
      <c r="AP14" s="3" t="e">
        <v>#DIV/0!</v>
      </c>
      <c r="AQ14" s="3" t="e">
        <v>#DIV/0!</v>
      </c>
      <c r="AR14" s="3" t="e">
        <v>#DIV/0!</v>
      </c>
      <c r="AS14" s="3" t="e">
        <v>#DIV/0!</v>
      </c>
      <c r="AT14" s="3" t="e">
        <v>#DIV/0!</v>
      </c>
      <c r="AU14" s="3" t="e">
        <v>#DIV/0!</v>
      </c>
      <c r="AV14" s="4" t="s">
        <v>335</v>
      </c>
      <c r="AW14" s="3" t="e">
        <v>#DIV/0!</v>
      </c>
      <c r="AX14" s="4" t="s">
        <v>2319</v>
      </c>
      <c r="AY14" s="3" t="e">
        <v>#DIV/0!</v>
      </c>
      <c r="AZ14" s="3" t="e">
        <v>#DIV/0!</v>
      </c>
      <c r="BA14" s="4" t="s">
        <v>2320</v>
      </c>
      <c r="BB14" s="3" t="e">
        <v>#DIV/0!</v>
      </c>
      <c r="BC14" s="4" t="s">
        <v>2321</v>
      </c>
      <c r="BD14" s="4" t="s">
        <v>867</v>
      </c>
      <c r="BE14" s="3" t="e">
        <v>#DIV/0!</v>
      </c>
      <c r="BF14" s="3" t="e">
        <v>#DIV/0!</v>
      </c>
      <c r="BG14" s="3" t="e">
        <v>#DIV/0!</v>
      </c>
      <c r="BH14" s="3" t="e">
        <v>#DIV/0!</v>
      </c>
      <c r="BI14" s="3" t="e">
        <v>#DIV/0!</v>
      </c>
      <c r="BJ14" s="3" t="e">
        <v>#DIV/0!</v>
      </c>
      <c r="BK14" s="3" t="e">
        <v>#DIV/0!</v>
      </c>
      <c r="BL14" s="3" t="e">
        <v>#DIV/0!</v>
      </c>
      <c r="BM14" s="3" t="e">
        <v>#DIV/0!</v>
      </c>
      <c r="BN14" s="3" t="e">
        <v>#DIV/0!</v>
      </c>
      <c r="BO14" s="3" t="e">
        <v>#DIV/0!</v>
      </c>
      <c r="BP14" s="4" t="s">
        <v>188</v>
      </c>
      <c r="BQ14" s="3" t="e">
        <v>#DIV/0!</v>
      </c>
      <c r="BR14" s="3" t="e">
        <v>#DIV/0!</v>
      </c>
      <c r="BS14" s="3" t="e">
        <v>#DIV/0!</v>
      </c>
      <c r="BT14" s="4" t="s">
        <v>2322</v>
      </c>
      <c r="BU14" s="3" t="e">
        <v>#DIV/0!</v>
      </c>
      <c r="BV14" s="3" t="e">
        <v>#DIV/0!</v>
      </c>
      <c r="BW14" s="3" t="e">
        <v>#DIV/0!</v>
      </c>
      <c r="BX14" s="3" t="e">
        <v>#DIV/0!</v>
      </c>
      <c r="BY14" s="4" t="s">
        <v>580</v>
      </c>
      <c r="BZ14" s="3" t="e">
        <v>#DIV/0!</v>
      </c>
      <c r="CA14" s="3" t="e">
        <v>#DIV/0!</v>
      </c>
      <c r="CB14" s="4" t="s">
        <v>3</v>
      </c>
      <c r="CC14" s="3" t="e">
        <v>#DIV/0!</v>
      </c>
      <c r="CD14" s="3" t="e">
        <v>#DIV/0!</v>
      </c>
      <c r="CE14" s="4" t="s">
        <v>2323</v>
      </c>
      <c r="CF14" s="3" t="e">
        <v>#DIV/0!</v>
      </c>
      <c r="CG14" s="3" t="e">
        <v>#DIV/0!</v>
      </c>
      <c r="CH14" s="3" t="e">
        <v>#DIV/0!</v>
      </c>
      <c r="CI14" s="3" t="e">
        <v>#DIV/0!</v>
      </c>
      <c r="CJ14" s="3" t="e">
        <v>#DIV/0!</v>
      </c>
      <c r="CK14" s="3" t="e">
        <v>#DIV/0!</v>
      </c>
      <c r="CL14" s="4" t="s">
        <v>2324</v>
      </c>
      <c r="CM14" s="4" t="s">
        <v>1296</v>
      </c>
      <c r="CN14" s="3" t="e">
        <v>#DIV/0!</v>
      </c>
      <c r="CO14" s="4" t="s">
        <v>2325</v>
      </c>
      <c r="CP14" s="3" t="e">
        <v>#DIV/0!</v>
      </c>
      <c r="CQ14" s="3" t="e">
        <v>#DIV/0!</v>
      </c>
      <c r="CR14" s="3" t="e">
        <v>#DIV/0!</v>
      </c>
      <c r="CS14" s="4" t="s">
        <v>158</v>
      </c>
      <c r="CT14" s="4" t="s">
        <v>910</v>
      </c>
      <c r="CU14" s="3" t="e">
        <v>#DIV/0!</v>
      </c>
      <c r="CV14" s="3" t="e">
        <v>#DIV/0!</v>
      </c>
      <c r="CW14" s="3" t="e">
        <v>#DIV/0!</v>
      </c>
      <c r="CX14" s="3" t="e">
        <v>#DIV/0!</v>
      </c>
      <c r="CY14" s="4" t="s">
        <v>2326</v>
      </c>
      <c r="CZ14" s="3" t="e">
        <v>#DIV/0!</v>
      </c>
      <c r="DA14" s="3" t="e">
        <v>#DIV/0!</v>
      </c>
      <c r="DB14" s="3" t="e">
        <v>#DIV/0!</v>
      </c>
      <c r="DC14" s="3" t="e">
        <v>#DIV/0!</v>
      </c>
      <c r="DD14" s="4" t="s">
        <v>2327</v>
      </c>
      <c r="DE14" s="4" t="s">
        <v>3</v>
      </c>
      <c r="DF14" s="3" t="e">
        <v>#DIV/0!</v>
      </c>
      <c r="DG14" s="3" t="e">
        <v>#DIV/0!</v>
      </c>
      <c r="DH14" s="3" t="e">
        <v>#DIV/0!</v>
      </c>
      <c r="DI14" s="4" t="s">
        <v>2328</v>
      </c>
      <c r="DJ14" s="4" t="s">
        <v>2070</v>
      </c>
      <c r="DK14" s="3" t="e">
        <v>#DIV/0!</v>
      </c>
      <c r="DL14" s="3" t="e">
        <v>#DIV/0!</v>
      </c>
      <c r="DM14" s="3" t="e">
        <v>#DIV/0!</v>
      </c>
      <c r="DN14" s="4" t="s">
        <v>2329</v>
      </c>
      <c r="DO14" s="3" t="e">
        <v>#DIV/0!</v>
      </c>
      <c r="DP14" s="3" t="e">
        <v>#DIV/0!</v>
      </c>
      <c r="DQ14" s="3" t="e">
        <v>#DIV/0!</v>
      </c>
      <c r="DR14" s="4" t="s">
        <v>2330</v>
      </c>
      <c r="DS14" s="4" t="s">
        <v>2331</v>
      </c>
      <c r="DT14" s="3" t="e">
        <v>#DIV/0!</v>
      </c>
      <c r="DU14" s="3" t="e">
        <v>#DIV/0!</v>
      </c>
      <c r="DV14" s="3" t="e">
        <v>#DIV/0!</v>
      </c>
      <c r="DW14" s="4" t="s">
        <v>1555</v>
      </c>
      <c r="DX14" s="4" t="s">
        <v>1381</v>
      </c>
      <c r="DY14" s="3" t="e">
        <v>#DIV/0!</v>
      </c>
      <c r="DZ14" s="3" t="e">
        <v>#DIV/0!</v>
      </c>
      <c r="EA14" s="3" t="e">
        <v>#DIV/0!</v>
      </c>
      <c r="EB14" s="3" t="e">
        <v>#DIV/0!</v>
      </c>
      <c r="EC14" s="3" t="e">
        <v>#DIV/0!</v>
      </c>
      <c r="ED14" s="4" t="s">
        <v>2332</v>
      </c>
      <c r="EE14" s="3" t="e">
        <v>#DIV/0!</v>
      </c>
      <c r="EF14" s="3" t="e">
        <v>#DIV/0!</v>
      </c>
      <c r="EG14" s="4" t="s">
        <v>320</v>
      </c>
      <c r="EH14" s="4" t="s">
        <v>2333</v>
      </c>
      <c r="EI14" s="3" t="e">
        <v>#DIV/0!</v>
      </c>
      <c r="EJ14" s="3" t="e">
        <v>#DIV/0!</v>
      </c>
      <c r="EK14" s="4" t="s">
        <v>2334</v>
      </c>
      <c r="EL14" s="3" t="e">
        <v>#DIV/0!</v>
      </c>
      <c r="EM14" s="3" t="e">
        <v>#DIV/0!</v>
      </c>
      <c r="EN14" s="3" t="e">
        <v>#DIV/0!</v>
      </c>
      <c r="EO14" s="4" t="s">
        <v>2335</v>
      </c>
      <c r="EP14" s="3" t="e">
        <v>#DIV/0!</v>
      </c>
      <c r="EQ14" s="3" t="e">
        <v>#DIV/0!</v>
      </c>
      <c r="ER14" s="3" t="e">
        <v>#DIV/0!</v>
      </c>
      <c r="ES14" s="3" t="e">
        <v>#DIV/0!</v>
      </c>
      <c r="ET14" s="3" t="e">
        <v>#DIV/0!</v>
      </c>
      <c r="EU14" s="4" t="s">
        <v>1619</v>
      </c>
      <c r="EV14" s="3" t="e">
        <v>#DIV/0!</v>
      </c>
      <c r="EW14" s="4" t="s">
        <v>2336</v>
      </c>
      <c r="EX14" s="3" t="e">
        <v>#DIV/0!</v>
      </c>
      <c r="EY14" s="4" t="s">
        <v>1104</v>
      </c>
      <c r="EZ14" s="3" t="e">
        <v>#DIV/0!</v>
      </c>
      <c r="FA14" s="3" t="e">
        <v>#DIV/0!</v>
      </c>
      <c r="FB14" s="3" t="e">
        <v>#DIV/0!</v>
      </c>
      <c r="FC14" s="3" t="e">
        <v>#DIV/0!</v>
      </c>
      <c r="FD14" s="3" t="e">
        <v>#DIV/0!</v>
      </c>
      <c r="FE14" s="3" t="e">
        <v>#DIV/0!</v>
      </c>
      <c r="FF14" s="4" t="s">
        <v>350</v>
      </c>
      <c r="FG14" s="4" t="s">
        <v>158</v>
      </c>
      <c r="FH14" s="3" t="e">
        <v>#DIV/0!</v>
      </c>
      <c r="FI14" s="4" t="s">
        <v>2337</v>
      </c>
      <c r="FJ14" s="4" t="s">
        <v>2338</v>
      </c>
      <c r="FK14" s="4" t="s">
        <v>619</v>
      </c>
      <c r="FL14" s="4" t="s">
        <v>2339</v>
      </c>
      <c r="FM14" s="4" t="s">
        <v>2340</v>
      </c>
      <c r="FN14" s="3" t="e">
        <v>#DIV/0!</v>
      </c>
      <c r="FO14" s="4" t="s">
        <v>2341</v>
      </c>
      <c r="FP14" s="4" t="s">
        <v>2342</v>
      </c>
      <c r="FQ14" s="3" t="e">
        <v>#DIV/0!</v>
      </c>
      <c r="FR14" s="3" t="e">
        <v>#DIV/0!</v>
      </c>
      <c r="FS14" s="4" t="s">
        <v>2343</v>
      </c>
      <c r="FT14" s="3" t="e">
        <v>#DIV/0!</v>
      </c>
      <c r="FU14" s="3" t="e">
        <v>#DIV/0!</v>
      </c>
      <c r="FV14" s="3" t="e">
        <v>#DIV/0!</v>
      </c>
      <c r="FW14" s="4" t="s">
        <v>2344</v>
      </c>
      <c r="FX14" s="3" t="e">
        <v>#DIV/0!</v>
      </c>
      <c r="FY14" s="3" t="e">
        <v>#DIV/0!</v>
      </c>
      <c r="FZ14" s="4" t="s">
        <v>1749</v>
      </c>
      <c r="GA14" s="3" t="e">
        <v>#DIV/0!</v>
      </c>
      <c r="GB14" s="3" t="e">
        <v>#DIV/0!</v>
      </c>
      <c r="GC14" s="3" t="e">
        <v>#DIV/0!</v>
      </c>
      <c r="GD14" s="4" t="s">
        <v>373</v>
      </c>
      <c r="GE14" s="4" t="s">
        <v>2246</v>
      </c>
      <c r="GF14" s="3" t="e">
        <v>#DIV/0!</v>
      </c>
      <c r="GG14" s="3" t="e">
        <v>#DIV/0!</v>
      </c>
      <c r="GH14" s="3" t="e">
        <v>#DIV/0!</v>
      </c>
      <c r="GI14" s="3" t="e">
        <v>#DIV/0!</v>
      </c>
    </row>
    <row r="15" spans="1:191" ht="15.75" thickBot="1">
      <c r="A15" s="2">
        <v>37623</v>
      </c>
      <c r="B15" s="10" t="e">
        <v>#DIV/0!</v>
      </c>
      <c r="C15" s="11">
        <v>3.6499999999999998E-2</v>
      </c>
      <c r="D15" s="10" t="e">
        <v>#DIV/0!</v>
      </c>
      <c r="E15" s="10" t="e">
        <v>#DIV/0!</v>
      </c>
      <c r="F15" s="2">
        <v>37623</v>
      </c>
      <c r="G15" s="3" t="e">
        <v>#DIV/0!</v>
      </c>
      <c r="H15" s="4" t="s">
        <v>1132</v>
      </c>
      <c r="I15" s="3" t="e">
        <v>#DIV/0!</v>
      </c>
      <c r="J15" s="3" t="e">
        <v>#DIV/0!</v>
      </c>
      <c r="K15" s="4" t="s">
        <v>3</v>
      </c>
      <c r="L15" s="3" t="e">
        <v>#DIV/0!</v>
      </c>
      <c r="M15" s="3" t="e">
        <v>#DIV/0!</v>
      </c>
      <c r="N15" s="3" t="e">
        <v>#DIV/0!</v>
      </c>
      <c r="O15" s="3" t="e">
        <v>#DIV/0!</v>
      </c>
      <c r="P15" s="3" t="e">
        <v>#DIV/0!</v>
      </c>
      <c r="Q15" s="3" t="e">
        <v>#DIV/0!</v>
      </c>
      <c r="R15" s="3" t="e">
        <v>#DIV/0!</v>
      </c>
      <c r="S15" s="3" t="e">
        <v>#DIV/0!</v>
      </c>
      <c r="T15" s="3" t="e">
        <v>#DIV/0!</v>
      </c>
      <c r="U15" s="3" t="e">
        <v>#DIV/0!</v>
      </c>
      <c r="V15" s="3" t="e">
        <v>#DIV/0!</v>
      </c>
      <c r="W15" s="3" t="e">
        <v>#DIV/0!</v>
      </c>
      <c r="X15" s="3" t="e">
        <v>#DIV/0!</v>
      </c>
      <c r="Y15" s="4" t="s">
        <v>595</v>
      </c>
      <c r="Z15" s="4" t="s">
        <v>2345</v>
      </c>
      <c r="AA15" s="4" t="s">
        <v>1550</v>
      </c>
      <c r="AB15" s="3" t="e">
        <v>#DIV/0!</v>
      </c>
      <c r="AC15" s="3" t="e">
        <v>#DIV/0!</v>
      </c>
      <c r="AD15" s="3" t="e">
        <v>#DIV/0!</v>
      </c>
      <c r="AE15" s="3" t="e">
        <v>#DIV/0!</v>
      </c>
      <c r="AF15" s="4" t="s">
        <v>710</v>
      </c>
      <c r="AG15" s="3" t="e">
        <v>#DIV/0!</v>
      </c>
      <c r="AH15" s="3" t="e">
        <v>#DIV/0!</v>
      </c>
      <c r="AI15" s="4" t="s">
        <v>252</v>
      </c>
      <c r="AJ15" s="3" t="e">
        <v>#DIV/0!</v>
      </c>
      <c r="AK15" s="3" t="e">
        <v>#DIV/0!</v>
      </c>
      <c r="AL15" s="3" t="e">
        <v>#DIV/0!</v>
      </c>
      <c r="AM15" s="3" t="e">
        <v>#DIV/0!</v>
      </c>
      <c r="AN15" s="4" t="s">
        <v>146</v>
      </c>
      <c r="AO15" s="4" t="s">
        <v>3</v>
      </c>
      <c r="AP15" s="3" t="e">
        <v>#DIV/0!</v>
      </c>
      <c r="AQ15" s="3" t="e">
        <v>#DIV/0!</v>
      </c>
      <c r="AR15" s="3" t="e">
        <v>#DIV/0!</v>
      </c>
      <c r="AS15" s="3" t="e">
        <v>#DIV/0!</v>
      </c>
      <c r="AT15" s="3" t="e">
        <v>#DIV/0!</v>
      </c>
      <c r="AU15" s="3" t="e">
        <v>#DIV/0!</v>
      </c>
      <c r="AV15" s="4" t="s">
        <v>3</v>
      </c>
      <c r="AW15" s="3" t="e">
        <v>#DIV/0!</v>
      </c>
      <c r="AX15" s="4" t="s">
        <v>2346</v>
      </c>
      <c r="AY15" s="3" t="e">
        <v>#DIV/0!</v>
      </c>
      <c r="AZ15" s="3" t="e">
        <v>#DIV/0!</v>
      </c>
      <c r="BA15" s="4" t="s">
        <v>1543</v>
      </c>
      <c r="BB15" s="3" t="e">
        <v>#DIV/0!</v>
      </c>
      <c r="BC15" s="4" t="s">
        <v>2347</v>
      </c>
      <c r="BD15" s="4" t="s">
        <v>420</v>
      </c>
      <c r="BE15" s="3" t="e">
        <v>#DIV/0!</v>
      </c>
      <c r="BF15" s="3" t="e">
        <v>#DIV/0!</v>
      </c>
      <c r="BG15" s="3" t="e">
        <v>#DIV/0!</v>
      </c>
      <c r="BH15" s="3" t="e">
        <v>#DIV/0!</v>
      </c>
      <c r="BI15" s="3" t="e">
        <v>#DIV/0!</v>
      </c>
      <c r="BJ15" s="3" t="e">
        <v>#DIV/0!</v>
      </c>
      <c r="BK15" s="3" t="e">
        <v>#DIV/0!</v>
      </c>
      <c r="BL15" s="3" t="e">
        <v>#DIV/0!</v>
      </c>
      <c r="BM15" s="3" t="e">
        <v>#DIV/0!</v>
      </c>
      <c r="BN15" s="3" t="e">
        <v>#DIV/0!</v>
      </c>
      <c r="BO15" s="3" t="e">
        <v>#DIV/0!</v>
      </c>
      <c r="BP15" s="4" t="s">
        <v>2348</v>
      </c>
      <c r="BQ15" s="3" t="e">
        <v>#DIV/0!</v>
      </c>
      <c r="BR15" s="3" t="e">
        <v>#DIV/0!</v>
      </c>
      <c r="BS15" s="3" t="e">
        <v>#DIV/0!</v>
      </c>
      <c r="BT15" s="4" t="s">
        <v>2349</v>
      </c>
      <c r="BU15" s="3" t="e">
        <v>#DIV/0!</v>
      </c>
      <c r="BV15" s="3" t="e">
        <v>#DIV/0!</v>
      </c>
      <c r="BW15" s="3" t="e">
        <v>#DIV/0!</v>
      </c>
      <c r="BX15" s="3" t="e">
        <v>#DIV/0!</v>
      </c>
      <c r="BY15" s="4" t="s">
        <v>2350</v>
      </c>
      <c r="BZ15" s="3" t="e">
        <v>#DIV/0!</v>
      </c>
      <c r="CA15" s="3" t="e">
        <v>#DIV/0!</v>
      </c>
      <c r="CB15" s="4" t="s">
        <v>634</v>
      </c>
      <c r="CC15" s="3" t="e">
        <v>#DIV/0!</v>
      </c>
      <c r="CD15" s="3" t="e">
        <v>#DIV/0!</v>
      </c>
      <c r="CE15" s="4" t="s">
        <v>1162</v>
      </c>
      <c r="CF15" s="3" t="e">
        <v>#DIV/0!</v>
      </c>
      <c r="CG15" s="3" t="e">
        <v>#DIV/0!</v>
      </c>
      <c r="CH15" s="3" t="e">
        <v>#DIV/0!</v>
      </c>
      <c r="CI15" s="3" t="e">
        <v>#DIV/0!</v>
      </c>
      <c r="CJ15" s="3" t="e">
        <v>#DIV/0!</v>
      </c>
      <c r="CK15" s="3" t="e">
        <v>#DIV/0!</v>
      </c>
      <c r="CL15" s="4" t="s">
        <v>350</v>
      </c>
      <c r="CM15" s="4" t="s">
        <v>588</v>
      </c>
      <c r="CN15" s="3" t="e">
        <v>#DIV/0!</v>
      </c>
      <c r="CO15" s="4" t="s">
        <v>2351</v>
      </c>
      <c r="CP15" s="3" t="e">
        <v>#DIV/0!</v>
      </c>
      <c r="CQ15" s="3" t="e">
        <v>#DIV/0!</v>
      </c>
      <c r="CR15" s="3" t="e">
        <v>#DIV/0!</v>
      </c>
      <c r="CS15" s="4" t="s">
        <v>1548</v>
      </c>
      <c r="CT15" s="4" t="s">
        <v>643</v>
      </c>
      <c r="CU15" s="3" t="e">
        <v>#DIV/0!</v>
      </c>
      <c r="CV15" s="3" t="e">
        <v>#DIV/0!</v>
      </c>
      <c r="CW15" s="3" t="e">
        <v>#DIV/0!</v>
      </c>
      <c r="CX15" s="3" t="e">
        <v>#DIV/0!</v>
      </c>
      <c r="CY15" s="4" t="s">
        <v>2352</v>
      </c>
      <c r="CZ15" s="3" t="e">
        <v>#DIV/0!</v>
      </c>
      <c r="DA15" s="3" t="e">
        <v>#DIV/0!</v>
      </c>
      <c r="DB15" s="3" t="e">
        <v>#DIV/0!</v>
      </c>
      <c r="DC15" s="3" t="e">
        <v>#DIV/0!</v>
      </c>
      <c r="DD15" s="4" t="s">
        <v>2353</v>
      </c>
      <c r="DE15" s="4" t="s">
        <v>3</v>
      </c>
      <c r="DF15" s="3" t="e">
        <v>#DIV/0!</v>
      </c>
      <c r="DG15" s="3" t="e">
        <v>#DIV/0!</v>
      </c>
      <c r="DH15" s="3" t="e">
        <v>#DIV/0!</v>
      </c>
      <c r="DI15" s="4" t="s">
        <v>241</v>
      </c>
      <c r="DJ15" s="4" t="s">
        <v>339</v>
      </c>
      <c r="DK15" s="3" t="e">
        <v>#DIV/0!</v>
      </c>
      <c r="DL15" s="3" t="e">
        <v>#DIV/0!</v>
      </c>
      <c r="DM15" s="3" t="e">
        <v>#DIV/0!</v>
      </c>
      <c r="DN15" s="4" t="s">
        <v>2354</v>
      </c>
      <c r="DO15" s="3" t="e">
        <v>#DIV/0!</v>
      </c>
      <c r="DP15" s="3" t="e">
        <v>#DIV/0!</v>
      </c>
      <c r="DQ15" s="3" t="e">
        <v>#DIV/0!</v>
      </c>
      <c r="DR15" s="4" t="s">
        <v>2355</v>
      </c>
      <c r="DS15" s="4" t="s">
        <v>1122</v>
      </c>
      <c r="DT15" s="3" t="e">
        <v>#DIV/0!</v>
      </c>
      <c r="DU15" s="3" t="e">
        <v>#DIV/0!</v>
      </c>
      <c r="DV15" s="3" t="e">
        <v>#DIV/0!</v>
      </c>
      <c r="DW15" s="4" t="s">
        <v>211</v>
      </c>
      <c r="DX15" s="4" t="s">
        <v>750</v>
      </c>
      <c r="DY15" s="3" t="e">
        <v>#DIV/0!</v>
      </c>
      <c r="DZ15" s="3" t="e">
        <v>#DIV/0!</v>
      </c>
      <c r="EA15" s="3" t="e">
        <v>#DIV/0!</v>
      </c>
      <c r="EB15" s="3" t="e">
        <v>#DIV/0!</v>
      </c>
      <c r="EC15" s="3" t="e">
        <v>#DIV/0!</v>
      </c>
      <c r="ED15" s="4" t="s">
        <v>1308</v>
      </c>
      <c r="EE15" s="3" t="e">
        <v>#DIV/0!</v>
      </c>
      <c r="EF15" s="3" t="e">
        <v>#DIV/0!</v>
      </c>
      <c r="EG15" s="4" t="s">
        <v>283</v>
      </c>
      <c r="EH15" s="4" t="s">
        <v>483</v>
      </c>
      <c r="EI15" s="3" t="e">
        <v>#DIV/0!</v>
      </c>
      <c r="EJ15" s="3" t="e">
        <v>#DIV/0!</v>
      </c>
      <c r="EK15" s="4" t="s">
        <v>2356</v>
      </c>
      <c r="EL15" s="3" t="e">
        <v>#DIV/0!</v>
      </c>
      <c r="EM15" s="3" t="e">
        <v>#DIV/0!</v>
      </c>
      <c r="EN15" s="3" t="e">
        <v>#DIV/0!</v>
      </c>
      <c r="EO15" s="4" t="s">
        <v>651</v>
      </c>
      <c r="EP15" s="3" t="e">
        <v>#DIV/0!</v>
      </c>
      <c r="EQ15" s="3" t="e">
        <v>#DIV/0!</v>
      </c>
      <c r="ER15" s="3" t="e">
        <v>#DIV/0!</v>
      </c>
      <c r="ES15" s="3" t="e">
        <v>#DIV/0!</v>
      </c>
      <c r="ET15" s="3" t="e">
        <v>#DIV/0!</v>
      </c>
      <c r="EU15" s="4" t="s">
        <v>480</v>
      </c>
      <c r="EV15" s="3" t="e">
        <v>#DIV/0!</v>
      </c>
      <c r="EW15" s="4" t="s">
        <v>607</v>
      </c>
      <c r="EX15" s="3" t="e">
        <v>#DIV/0!</v>
      </c>
      <c r="EY15" s="4" t="s">
        <v>2357</v>
      </c>
      <c r="EZ15" s="3" t="e">
        <v>#DIV/0!</v>
      </c>
      <c r="FA15" s="3" t="e">
        <v>#DIV/0!</v>
      </c>
      <c r="FB15" s="3" t="e">
        <v>#DIV/0!</v>
      </c>
      <c r="FC15" s="3" t="e">
        <v>#DIV/0!</v>
      </c>
      <c r="FD15" s="3" t="e">
        <v>#DIV/0!</v>
      </c>
      <c r="FE15" s="3" t="e">
        <v>#DIV/0!</v>
      </c>
      <c r="FF15" s="4" t="s">
        <v>103</v>
      </c>
      <c r="FG15" s="4" t="s">
        <v>2358</v>
      </c>
      <c r="FH15" s="3" t="e">
        <v>#DIV/0!</v>
      </c>
      <c r="FI15" s="4" t="s">
        <v>2359</v>
      </c>
      <c r="FJ15" s="4" t="s">
        <v>1242</v>
      </c>
      <c r="FK15" s="4" t="s">
        <v>3</v>
      </c>
      <c r="FL15" s="4" t="s">
        <v>626</v>
      </c>
      <c r="FM15" s="4" t="s">
        <v>120</v>
      </c>
      <c r="FN15" s="3" t="e">
        <v>#DIV/0!</v>
      </c>
      <c r="FO15" s="4" t="s">
        <v>657</v>
      </c>
      <c r="FP15" s="4" t="s">
        <v>1021</v>
      </c>
      <c r="FQ15" s="3" t="e">
        <v>#DIV/0!</v>
      </c>
      <c r="FR15" s="3" t="e">
        <v>#DIV/0!</v>
      </c>
      <c r="FS15" s="4" t="s">
        <v>2360</v>
      </c>
      <c r="FT15" s="3" t="e">
        <v>#DIV/0!</v>
      </c>
      <c r="FU15" s="3" t="e">
        <v>#DIV/0!</v>
      </c>
      <c r="FV15" s="3" t="e">
        <v>#DIV/0!</v>
      </c>
      <c r="FW15" s="4" t="s">
        <v>2361</v>
      </c>
      <c r="FX15" s="3" t="e">
        <v>#DIV/0!</v>
      </c>
      <c r="FY15" s="3" t="e">
        <v>#DIV/0!</v>
      </c>
      <c r="FZ15" s="4" t="s">
        <v>2149</v>
      </c>
      <c r="GA15" s="3" t="e">
        <v>#DIV/0!</v>
      </c>
      <c r="GB15" s="3" t="e">
        <v>#DIV/0!</v>
      </c>
      <c r="GC15" s="3" t="e">
        <v>#DIV/0!</v>
      </c>
      <c r="GD15" s="4" t="s">
        <v>2091</v>
      </c>
      <c r="GE15" s="4" t="s">
        <v>441</v>
      </c>
      <c r="GF15" s="3" t="e">
        <v>#DIV/0!</v>
      </c>
      <c r="GG15" s="3" t="e">
        <v>#DIV/0!</v>
      </c>
      <c r="GH15" s="3" t="e">
        <v>#DIV/0!</v>
      </c>
      <c r="GI15" s="3" t="e">
        <v>#DIV/0!</v>
      </c>
    </row>
    <row r="16" spans="1:191" ht="15.75" thickBot="1">
      <c r="A16" s="2">
        <v>37624</v>
      </c>
      <c r="B16" s="10" t="e">
        <v>#DIV/0!</v>
      </c>
      <c r="C16" s="11">
        <v>2.1999999999999999E-2</v>
      </c>
      <c r="D16" s="10" t="e">
        <v>#DIV/0!</v>
      </c>
      <c r="E16" s="10" t="e">
        <v>#DIV/0!</v>
      </c>
      <c r="F16" s="2">
        <v>37624</v>
      </c>
      <c r="G16" s="3" t="e">
        <v>#DIV/0!</v>
      </c>
      <c r="H16" s="4" t="s">
        <v>2127</v>
      </c>
      <c r="I16" s="3" t="e">
        <v>#DIV/0!</v>
      </c>
      <c r="J16" s="3" t="e">
        <v>#DIV/0!</v>
      </c>
      <c r="K16" s="4" t="s">
        <v>146</v>
      </c>
      <c r="L16" s="3" t="e">
        <v>#DIV/0!</v>
      </c>
      <c r="M16" s="3" t="e">
        <v>#DIV/0!</v>
      </c>
      <c r="N16" s="3" t="e">
        <v>#DIV/0!</v>
      </c>
      <c r="O16" s="3" t="e">
        <v>#DIV/0!</v>
      </c>
      <c r="P16" s="3" t="e">
        <v>#DIV/0!</v>
      </c>
      <c r="Q16" s="3" t="e">
        <v>#DIV/0!</v>
      </c>
      <c r="R16" s="3" t="e">
        <v>#DIV/0!</v>
      </c>
      <c r="S16" s="3" t="e">
        <v>#DIV/0!</v>
      </c>
      <c r="T16" s="3" t="e">
        <v>#DIV/0!</v>
      </c>
      <c r="U16" s="3" t="e">
        <v>#DIV/0!</v>
      </c>
      <c r="V16" s="3" t="e">
        <v>#DIV/0!</v>
      </c>
      <c r="W16" s="3" t="e">
        <v>#DIV/0!</v>
      </c>
      <c r="X16" s="3" t="e">
        <v>#DIV/0!</v>
      </c>
      <c r="Y16" s="4" t="s">
        <v>416</v>
      </c>
      <c r="Z16" s="4" t="s">
        <v>82</v>
      </c>
      <c r="AA16" s="4" t="s">
        <v>2362</v>
      </c>
      <c r="AB16" s="3" t="e">
        <v>#DIV/0!</v>
      </c>
      <c r="AC16" s="3" t="e">
        <v>#DIV/0!</v>
      </c>
      <c r="AD16" s="3" t="e">
        <v>#DIV/0!</v>
      </c>
      <c r="AE16" s="3" t="e">
        <v>#DIV/0!</v>
      </c>
      <c r="AF16" s="4" t="s">
        <v>2363</v>
      </c>
      <c r="AG16" s="3" t="e">
        <v>#DIV/0!</v>
      </c>
      <c r="AH16" s="3" t="e">
        <v>#DIV/0!</v>
      </c>
      <c r="AI16" s="4" t="s">
        <v>3</v>
      </c>
      <c r="AJ16" s="3" t="e">
        <v>#DIV/0!</v>
      </c>
      <c r="AK16" s="3" t="e">
        <v>#DIV/0!</v>
      </c>
      <c r="AL16" s="3" t="e">
        <v>#DIV/0!</v>
      </c>
      <c r="AM16" s="3" t="e">
        <v>#DIV/0!</v>
      </c>
      <c r="AN16" s="4" t="s">
        <v>867</v>
      </c>
      <c r="AO16" s="4" t="s">
        <v>3</v>
      </c>
      <c r="AP16" s="3" t="e">
        <v>#DIV/0!</v>
      </c>
      <c r="AQ16" s="3" t="e">
        <v>#DIV/0!</v>
      </c>
      <c r="AR16" s="3" t="e">
        <v>#DIV/0!</v>
      </c>
      <c r="AS16" s="3" t="e">
        <v>#DIV/0!</v>
      </c>
      <c r="AT16" s="3" t="e">
        <v>#DIV/0!</v>
      </c>
      <c r="AU16" s="3" t="e">
        <v>#DIV/0!</v>
      </c>
      <c r="AV16" s="4" t="s">
        <v>1242</v>
      </c>
      <c r="AW16" s="3" t="e">
        <v>#DIV/0!</v>
      </c>
      <c r="AX16" s="4" t="s">
        <v>2364</v>
      </c>
      <c r="AY16" s="3" t="e">
        <v>#DIV/0!</v>
      </c>
      <c r="AZ16" s="3" t="e">
        <v>#DIV/0!</v>
      </c>
      <c r="BA16" s="4" t="s">
        <v>2365</v>
      </c>
      <c r="BB16" s="3" t="e">
        <v>#DIV/0!</v>
      </c>
      <c r="BC16" s="4" t="s">
        <v>2366</v>
      </c>
      <c r="BD16" s="4" t="s">
        <v>2367</v>
      </c>
      <c r="BE16" s="3" t="e">
        <v>#DIV/0!</v>
      </c>
      <c r="BF16" s="3" t="e">
        <v>#DIV/0!</v>
      </c>
      <c r="BG16" s="3" t="e">
        <v>#DIV/0!</v>
      </c>
      <c r="BH16" s="3" t="e">
        <v>#DIV/0!</v>
      </c>
      <c r="BI16" s="3" t="e">
        <v>#DIV/0!</v>
      </c>
      <c r="BJ16" s="3" t="e">
        <v>#DIV/0!</v>
      </c>
      <c r="BK16" s="3" t="e">
        <v>#DIV/0!</v>
      </c>
      <c r="BL16" s="3" t="e">
        <v>#DIV/0!</v>
      </c>
      <c r="BM16" s="3" t="e">
        <v>#DIV/0!</v>
      </c>
      <c r="BN16" s="3" t="e">
        <v>#DIV/0!</v>
      </c>
      <c r="BO16" s="3" t="e">
        <v>#DIV/0!</v>
      </c>
      <c r="BP16" s="4" t="s">
        <v>6</v>
      </c>
      <c r="BQ16" s="3" t="e">
        <v>#DIV/0!</v>
      </c>
      <c r="BR16" s="3" t="e">
        <v>#DIV/0!</v>
      </c>
      <c r="BS16" s="3" t="e">
        <v>#DIV/0!</v>
      </c>
      <c r="BT16" s="4" t="s">
        <v>2368</v>
      </c>
      <c r="BU16" s="3" t="e">
        <v>#DIV/0!</v>
      </c>
      <c r="BV16" s="3" t="e">
        <v>#DIV/0!</v>
      </c>
      <c r="BW16" s="3" t="e">
        <v>#DIV/0!</v>
      </c>
      <c r="BX16" s="3" t="e">
        <v>#DIV/0!</v>
      </c>
      <c r="BY16" s="4" t="s">
        <v>449</v>
      </c>
      <c r="BZ16" s="3" t="e">
        <v>#DIV/0!</v>
      </c>
      <c r="CA16" s="3" t="e">
        <v>#DIV/0!</v>
      </c>
      <c r="CB16" s="4" t="s">
        <v>2369</v>
      </c>
      <c r="CC16" s="3" t="e">
        <v>#DIV/0!</v>
      </c>
      <c r="CD16" s="3" t="e">
        <v>#DIV/0!</v>
      </c>
      <c r="CE16" s="4" t="s">
        <v>877</v>
      </c>
      <c r="CF16" s="3" t="e">
        <v>#DIV/0!</v>
      </c>
      <c r="CG16" s="3" t="e">
        <v>#DIV/0!</v>
      </c>
      <c r="CH16" s="3" t="e">
        <v>#DIV/0!</v>
      </c>
      <c r="CI16" s="3" t="e">
        <v>#DIV/0!</v>
      </c>
      <c r="CJ16" s="3" t="e">
        <v>#DIV/0!</v>
      </c>
      <c r="CK16" s="3" t="e">
        <v>#DIV/0!</v>
      </c>
      <c r="CL16" s="4" t="s">
        <v>3</v>
      </c>
      <c r="CM16" s="4" t="s">
        <v>2370</v>
      </c>
      <c r="CN16" s="3" t="e">
        <v>#DIV/0!</v>
      </c>
      <c r="CO16" s="4" t="s">
        <v>2371</v>
      </c>
      <c r="CP16" s="3" t="e">
        <v>#DIV/0!</v>
      </c>
      <c r="CQ16" s="3" t="e">
        <v>#DIV/0!</v>
      </c>
      <c r="CR16" s="3" t="e">
        <v>#DIV/0!</v>
      </c>
      <c r="CS16" s="4" t="s">
        <v>2372</v>
      </c>
      <c r="CT16" s="4" t="s">
        <v>1560</v>
      </c>
      <c r="CU16" s="3" t="e">
        <v>#DIV/0!</v>
      </c>
      <c r="CV16" s="3" t="e">
        <v>#DIV/0!</v>
      </c>
      <c r="CW16" s="3" t="e">
        <v>#DIV/0!</v>
      </c>
      <c r="CX16" s="3" t="e">
        <v>#DIV/0!</v>
      </c>
      <c r="CY16" s="4" t="s">
        <v>2373</v>
      </c>
      <c r="CZ16" s="3" t="e">
        <v>#DIV/0!</v>
      </c>
      <c r="DA16" s="3" t="e">
        <v>#DIV/0!</v>
      </c>
      <c r="DB16" s="3" t="e">
        <v>#DIV/0!</v>
      </c>
      <c r="DC16" s="3" t="e">
        <v>#DIV/0!</v>
      </c>
      <c r="DD16" s="4" t="s">
        <v>2374</v>
      </c>
      <c r="DE16" s="4" t="s">
        <v>1915</v>
      </c>
      <c r="DF16" s="3" t="e">
        <v>#DIV/0!</v>
      </c>
      <c r="DG16" s="3" t="e">
        <v>#DIV/0!</v>
      </c>
      <c r="DH16" s="3" t="e">
        <v>#DIV/0!</v>
      </c>
      <c r="DI16" s="4" t="s">
        <v>74</v>
      </c>
      <c r="DJ16" s="4" t="s">
        <v>1041</v>
      </c>
      <c r="DK16" s="3" t="e">
        <v>#DIV/0!</v>
      </c>
      <c r="DL16" s="3" t="e">
        <v>#DIV/0!</v>
      </c>
      <c r="DM16" s="3" t="e">
        <v>#DIV/0!</v>
      </c>
      <c r="DN16" s="4" t="s">
        <v>2375</v>
      </c>
      <c r="DO16" s="3" t="e">
        <v>#DIV/0!</v>
      </c>
      <c r="DP16" s="3" t="e">
        <v>#DIV/0!</v>
      </c>
      <c r="DQ16" s="3" t="e">
        <v>#DIV/0!</v>
      </c>
      <c r="DR16" s="4" t="s">
        <v>2376</v>
      </c>
      <c r="DS16" s="4" t="s">
        <v>2377</v>
      </c>
      <c r="DT16" s="3" t="e">
        <v>#DIV/0!</v>
      </c>
      <c r="DU16" s="3" t="e">
        <v>#DIV/0!</v>
      </c>
      <c r="DV16" s="3" t="e">
        <v>#DIV/0!</v>
      </c>
      <c r="DW16" s="4" t="s">
        <v>1990</v>
      </c>
      <c r="DX16" s="4" t="s">
        <v>1818</v>
      </c>
      <c r="DY16" s="3" t="e">
        <v>#DIV/0!</v>
      </c>
      <c r="DZ16" s="3" t="e">
        <v>#DIV/0!</v>
      </c>
      <c r="EA16" s="3" t="e">
        <v>#DIV/0!</v>
      </c>
      <c r="EB16" s="3" t="e">
        <v>#DIV/0!</v>
      </c>
      <c r="EC16" s="3" t="e">
        <v>#DIV/0!</v>
      </c>
      <c r="ED16" s="4" t="s">
        <v>25</v>
      </c>
      <c r="EE16" s="3" t="e">
        <v>#DIV/0!</v>
      </c>
      <c r="EF16" s="3" t="e">
        <v>#DIV/0!</v>
      </c>
      <c r="EG16" s="4" t="s">
        <v>2378</v>
      </c>
      <c r="EH16" s="4" t="s">
        <v>1865</v>
      </c>
      <c r="EI16" s="3" t="e">
        <v>#DIV/0!</v>
      </c>
      <c r="EJ16" s="3" t="e">
        <v>#DIV/0!</v>
      </c>
      <c r="EK16" s="4" t="s">
        <v>1014</v>
      </c>
      <c r="EL16" s="3" t="e">
        <v>#DIV/0!</v>
      </c>
      <c r="EM16" s="3" t="e">
        <v>#DIV/0!</v>
      </c>
      <c r="EN16" s="3" t="e">
        <v>#DIV/0!</v>
      </c>
      <c r="EO16" s="4" t="s">
        <v>1307</v>
      </c>
      <c r="EP16" s="3" t="e">
        <v>#DIV/0!</v>
      </c>
      <c r="EQ16" s="3" t="e">
        <v>#DIV/0!</v>
      </c>
      <c r="ER16" s="3" t="e">
        <v>#DIV/0!</v>
      </c>
      <c r="ES16" s="3" t="e">
        <v>#DIV/0!</v>
      </c>
      <c r="ET16" s="3" t="e">
        <v>#DIV/0!</v>
      </c>
      <c r="EU16" s="4" t="s">
        <v>2379</v>
      </c>
      <c r="EV16" s="3" t="e">
        <v>#DIV/0!</v>
      </c>
      <c r="EW16" s="4" t="s">
        <v>619</v>
      </c>
      <c r="EX16" s="3" t="e">
        <v>#DIV/0!</v>
      </c>
      <c r="EY16" s="4" t="s">
        <v>557</v>
      </c>
      <c r="EZ16" s="3" t="e">
        <v>#DIV/0!</v>
      </c>
      <c r="FA16" s="3" t="e">
        <v>#DIV/0!</v>
      </c>
      <c r="FB16" s="3" t="e">
        <v>#DIV/0!</v>
      </c>
      <c r="FC16" s="3" t="e">
        <v>#DIV/0!</v>
      </c>
      <c r="FD16" s="3" t="e">
        <v>#DIV/0!</v>
      </c>
      <c r="FE16" s="3" t="e">
        <v>#DIV/0!</v>
      </c>
      <c r="FF16" s="4" t="s">
        <v>12</v>
      </c>
      <c r="FG16" s="4" t="s">
        <v>777</v>
      </c>
      <c r="FH16" s="3" t="e">
        <v>#DIV/0!</v>
      </c>
      <c r="FI16" s="4" t="s">
        <v>1190</v>
      </c>
      <c r="FJ16" s="4" t="s">
        <v>2219</v>
      </c>
      <c r="FK16" s="4" t="s">
        <v>1016</v>
      </c>
      <c r="FL16" s="4" t="s">
        <v>2380</v>
      </c>
      <c r="FM16" s="4" t="s">
        <v>441</v>
      </c>
      <c r="FN16" s="3" t="e">
        <v>#DIV/0!</v>
      </c>
      <c r="FO16" s="4" t="s">
        <v>2381</v>
      </c>
      <c r="FP16" s="4" t="s">
        <v>2382</v>
      </c>
      <c r="FQ16" s="3" t="e">
        <v>#DIV/0!</v>
      </c>
      <c r="FR16" s="3" t="e">
        <v>#DIV/0!</v>
      </c>
      <c r="FS16" s="4" t="s">
        <v>2383</v>
      </c>
      <c r="FT16" s="3" t="e">
        <v>#DIV/0!</v>
      </c>
      <c r="FU16" s="3" t="e">
        <v>#DIV/0!</v>
      </c>
      <c r="FV16" s="3" t="e">
        <v>#DIV/0!</v>
      </c>
      <c r="FW16" s="4" t="s">
        <v>2384</v>
      </c>
      <c r="FX16" s="3" t="e">
        <v>#DIV/0!</v>
      </c>
      <c r="FY16" s="3" t="e">
        <v>#DIV/0!</v>
      </c>
      <c r="FZ16" s="4" t="s">
        <v>506</v>
      </c>
      <c r="GA16" s="3" t="e">
        <v>#DIV/0!</v>
      </c>
      <c r="GB16" s="3" t="e">
        <v>#DIV/0!</v>
      </c>
      <c r="GC16" s="3" t="e">
        <v>#DIV/0!</v>
      </c>
      <c r="GD16" s="4" t="s">
        <v>590</v>
      </c>
      <c r="GE16" s="4" t="s">
        <v>722</v>
      </c>
      <c r="GF16" s="3" t="e">
        <v>#DIV/0!</v>
      </c>
      <c r="GG16" s="3" t="e">
        <v>#DIV/0!</v>
      </c>
      <c r="GH16" s="3" t="e">
        <v>#DIV/0!</v>
      </c>
      <c r="GI16" s="3" t="e">
        <v>#DIV/0!</v>
      </c>
    </row>
    <row r="17" spans="1:191" ht="15.75" thickBot="1">
      <c r="A17" s="2">
        <v>37625</v>
      </c>
      <c r="B17" s="10" t="e">
        <v>#DIV/0!</v>
      </c>
      <c r="C17" s="11">
        <v>-5.1700000000000003E-2</v>
      </c>
      <c r="D17" s="10" t="e">
        <v>#DIV/0!</v>
      </c>
      <c r="E17" s="10" t="e">
        <v>#DIV/0!</v>
      </c>
      <c r="F17" s="2">
        <v>37625</v>
      </c>
      <c r="G17" s="3" t="e">
        <v>#DIV/0!</v>
      </c>
      <c r="H17" s="4" t="s">
        <v>398</v>
      </c>
      <c r="I17" s="3" t="e">
        <v>#DIV/0!</v>
      </c>
      <c r="J17" s="3" t="e">
        <v>#DIV/0!</v>
      </c>
      <c r="K17" s="4" t="s">
        <v>3</v>
      </c>
      <c r="L17" s="3" t="e">
        <v>#DIV/0!</v>
      </c>
      <c r="M17" s="3" t="e">
        <v>#DIV/0!</v>
      </c>
      <c r="N17" s="3" t="e">
        <v>#DIV/0!</v>
      </c>
      <c r="O17" s="3" t="e">
        <v>#DIV/0!</v>
      </c>
      <c r="P17" s="3" t="e">
        <v>#DIV/0!</v>
      </c>
      <c r="Q17" s="3" t="e">
        <v>#DIV/0!</v>
      </c>
      <c r="R17" s="3" t="e">
        <v>#DIV/0!</v>
      </c>
      <c r="S17" s="3" t="e">
        <v>#DIV/0!</v>
      </c>
      <c r="T17" s="3" t="e">
        <v>#DIV/0!</v>
      </c>
      <c r="U17" s="3" t="e">
        <v>#DIV/0!</v>
      </c>
      <c r="V17" s="3" t="e">
        <v>#DIV/0!</v>
      </c>
      <c r="W17" s="3" t="e">
        <v>#DIV/0!</v>
      </c>
      <c r="X17" s="3" t="e">
        <v>#DIV/0!</v>
      </c>
      <c r="Y17" s="4" t="s">
        <v>821</v>
      </c>
      <c r="Z17" s="4" t="s">
        <v>2385</v>
      </c>
      <c r="AA17" s="4" t="s">
        <v>2386</v>
      </c>
      <c r="AB17" s="3" t="e">
        <v>#DIV/0!</v>
      </c>
      <c r="AC17" s="3" t="e">
        <v>#DIV/0!</v>
      </c>
      <c r="AD17" s="3" t="e">
        <v>#DIV/0!</v>
      </c>
      <c r="AE17" s="3" t="e">
        <v>#DIV/0!</v>
      </c>
      <c r="AF17" s="4" t="s">
        <v>484</v>
      </c>
      <c r="AG17" s="3" t="e">
        <v>#DIV/0!</v>
      </c>
      <c r="AH17" s="3" t="e">
        <v>#DIV/0!</v>
      </c>
      <c r="AI17" s="4" t="s">
        <v>1753</v>
      </c>
      <c r="AJ17" s="3" t="e">
        <v>#DIV/0!</v>
      </c>
      <c r="AK17" s="3" t="e">
        <v>#DIV/0!</v>
      </c>
      <c r="AL17" s="3" t="e">
        <v>#DIV/0!</v>
      </c>
      <c r="AM17" s="3" t="e">
        <v>#DIV/0!</v>
      </c>
      <c r="AN17" s="4" t="s">
        <v>533</v>
      </c>
      <c r="AO17" s="4" t="s">
        <v>3</v>
      </c>
      <c r="AP17" s="3" t="e">
        <v>#DIV/0!</v>
      </c>
      <c r="AQ17" s="3" t="e">
        <v>#DIV/0!</v>
      </c>
      <c r="AR17" s="3" t="e">
        <v>#DIV/0!</v>
      </c>
      <c r="AS17" s="3" t="e">
        <v>#DIV/0!</v>
      </c>
      <c r="AT17" s="3" t="e">
        <v>#DIV/0!</v>
      </c>
      <c r="AU17" s="3" t="e">
        <v>#DIV/0!</v>
      </c>
      <c r="AV17" s="4" t="s">
        <v>1735</v>
      </c>
      <c r="AW17" s="3" t="e">
        <v>#DIV/0!</v>
      </c>
      <c r="AX17" s="4" t="s">
        <v>75</v>
      </c>
      <c r="AY17" s="3" t="e">
        <v>#DIV/0!</v>
      </c>
      <c r="AZ17" s="3" t="e">
        <v>#DIV/0!</v>
      </c>
      <c r="BA17" s="4" t="s">
        <v>2387</v>
      </c>
      <c r="BB17" s="3" t="e">
        <v>#DIV/0!</v>
      </c>
      <c r="BC17" s="4" t="s">
        <v>358</v>
      </c>
      <c r="BD17" s="4" t="s">
        <v>2388</v>
      </c>
      <c r="BE17" s="3" t="e">
        <v>#DIV/0!</v>
      </c>
      <c r="BF17" s="3" t="e">
        <v>#DIV/0!</v>
      </c>
      <c r="BG17" s="3" t="e">
        <v>#DIV/0!</v>
      </c>
      <c r="BH17" s="3" t="e">
        <v>#DIV/0!</v>
      </c>
      <c r="BI17" s="3" t="e">
        <v>#DIV/0!</v>
      </c>
      <c r="BJ17" s="3" t="e">
        <v>#DIV/0!</v>
      </c>
      <c r="BK17" s="3" t="e">
        <v>#DIV/0!</v>
      </c>
      <c r="BL17" s="3" t="e">
        <v>#DIV/0!</v>
      </c>
      <c r="BM17" s="3" t="e">
        <v>#DIV/0!</v>
      </c>
      <c r="BN17" s="3" t="e">
        <v>#DIV/0!</v>
      </c>
      <c r="BO17" s="3" t="e">
        <v>#DIV/0!</v>
      </c>
      <c r="BP17" s="4" t="s">
        <v>779</v>
      </c>
      <c r="BQ17" s="3" t="e">
        <v>#DIV/0!</v>
      </c>
      <c r="BR17" s="3" t="e">
        <v>#DIV/0!</v>
      </c>
      <c r="BS17" s="3" t="e">
        <v>#DIV/0!</v>
      </c>
      <c r="BT17" s="4" t="s">
        <v>2389</v>
      </c>
      <c r="BU17" s="3" t="e">
        <v>#DIV/0!</v>
      </c>
      <c r="BV17" s="3" t="e">
        <v>#DIV/0!</v>
      </c>
      <c r="BW17" s="3" t="e">
        <v>#DIV/0!</v>
      </c>
      <c r="BX17" s="3" t="e">
        <v>#DIV/0!</v>
      </c>
      <c r="BY17" s="4" t="s">
        <v>1823</v>
      </c>
      <c r="BZ17" s="3" t="e">
        <v>#DIV/0!</v>
      </c>
      <c r="CA17" s="3" t="e">
        <v>#DIV/0!</v>
      </c>
      <c r="CB17" s="4" t="s">
        <v>3</v>
      </c>
      <c r="CC17" s="3" t="e">
        <v>#DIV/0!</v>
      </c>
      <c r="CD17" s="3" t="e">
        <v>#DIV/0!</v>
      </c>
      <c r="CE17" s="4" t="s">
        <v>338</v>
      </c>
      <c r="CF17" s="3" t="e">
        <v>#DIV/0!</v>
      </c>
      <c r="CG17" s="3" t="e">
        <v>#DIV/0!</v>
      </c>
      <c r="CH17" s="3" t="e">
        <v>#DIV/0!</v>
      </c>
      <c r="CI17" s="3" t="e">
        <v>#DIV/0!</v>
      </c>
      <c r="CJ17" s="3" t="e">
        <v>#DIV/0!</v>
      </c>
      <c r="CK17" s="3" t="e">
        <v>#DIV/0!</v>
      </c>
      <c r="CL17" s="4" t="s">
        <v>267</v>
      </c>
      <c r="CM17" s="4" t="s">
        <v>1290</v>
      </c>
      <c r="CN17" s="3" t="e">
        <v>#DIV/0!</v>
      </c>
      <c r="CO17" s="4" t="s">
        <v>2390</v>
      </c>
      <c r="CP17" s="3" t="e">
        <v>#DIV/0!</v>
      </c>
      <c r="CQ17" s="3" t="e">
        <v>#DIV/0!</v>
      </c>
      <c r="CR17" s="3" t="e">
        <v>#DIV/0!</v>
      </c>
      <c r="CS17" s="4" t="s">
        <v>1571</v>
      </c>
      <c r="CT17" s="4" t="s">
        <v>2019</v>
      </c>
      <c r="CU17" s="3" t="e">
        <v>#DIV/0!</v>
      </c>
      <c r="CV17" s="3" t="e">
        <v>#DIV/0!</v>
      </c>
      <c r="CW17" s="3" t="e">
        <v>#DIV/0!</v>
      </c>
      <c r="CX17" s="3" t="e">
        <v>#DIV/0!</v>
      </c>
      <c r="CY17" s="4" t="s">
        <v>2005</v>
      </c>
      <c r="CZ17" s="3" t="e">
        <v>#DIV/0!</v>
      </c>
      <c r="DA17" s="3" t="e">
        <v>#DIV/0!</v>
      </c>
      <c r="DB17" s="3" t="e">
        <v>#DIV/0!</v>
      </c>
      <c r="DC17" s="3" t="e">
        <v>#DIV/0!</v>
      </c>
      <c r="DD17" s="4" t="s">
        <v>2327</v>
      </c>
      <c r="DE17" s="4" t="s">
        <v>2391</v>
      </c>
      <c r="DF17" s="3" t="e">
        <v>#DIV/0!</v>
      </c>
      <c r="DG17" s="3" t="e">
        <v>#DIV/0!</v>
      </c>
      <c r="DH17" s="3" t="e">
        <v>#DIV/0!</v>
      </c>
      <c r="DI17" s="4" t="s">
        <v>1370</v>
      </c>
      <c r="DJ17" s="4" t="s">
        <v>163</v>
      </c>
      <c r="DK17" s="3" t="e">
        <v>#DIV/0!</v>
      </c>
      <c r="DL17" s="3" t="e">
        <v>#DIV/0!</v>
      </c>
      <c r="DM17" s="3" t="e">
        <v>#DIV/0!</v>
      </c>
      <c r="DN17" s="4" t="s">
        <v>2392</v>
      </c>
      <c r="DO17" s="3" t="e">
        <v>#DIV/0!</v>
      </c>
      <c r="DP17" s="3" t="e">
        <v>#DIV/0!</v>
      </c>
      <c r="DQ17" s="3" t="e">
        <v>#DIV/0!</v>
      </c>
      <c r="DR17" s="4" t="s">
        <v>2393</v>
      </c>
      <c r="DS17" s="4" t="s">
        <v>899</v>
      </c>
      <c r="DT17" s="3" t="e">
        <v>#DIV/0!</v>
      </c>
      <c r="DU17" s="3" t="e">
        <v>#DIV/0!</v>
      </c>
      <c r="DV17" s="3" t="e">
        <v>#DIV/0!</v>
      </c>
      <c r="DW17" s="4" t="s">
        <v>2262</v>
      </c>
      <c r="DX17" s="4" t="s">
        <v>2394</v>
      </c>
      <c r="DY17" s="3" t="e">
        <v>#DIV/0!</v>
      </c>
      <c r="DZ17" s="3" t="e">
        <v>#DIV/0!</v>
      </c>
      <c r="EA17" s="3" t="e">
        <v>#DIV/0!</v>
      </c>
      <c r="EB17" s="3" t="e">
        <v>#DIV/0!</v>
      </c>
      <c r="EC17" s="3" t="e">
        <v>#DIV/0!</v>
      </c>
      <c r="ED17" s="4" t="s">
        <v>162</v>
      </c>
      <c r="EE17" s="3" t="e">
        <v>#DIV/0!</v>
      </c>
      <c r="EF17" s="3" t="e">
        <v>#DIV/0!</v>
      </c>
      <c r="EG17" s="4" t="s">
        <v>2395</v>
      </c>
      <c r="EH17" s="4" t="s">
        <v>135</v>
      </c>
      <c r="EI17" s="3" t="e">
        <v>#DIV/0!</v>
      </c>
      <c r="EJ17" s="3" t="e">
        <v>#DIV/0!</v>
      </c>
      <c r="EK17" s="4" t="s">
        <v>309</v>
      </c>
      <c r="EL17" s="3" t="e">
        <v>#DIV/0!</v>
      </c>
      <c r="EM17" s="3" t="e">
        <v>#DIV/0!</v>
      </c>
      <c r="EN17" s="3" t="e">
        <v>#DIV/0!</v>
      </c>
      <c r="EO17" s="4" t="s">
        <v>2073</v>
      </c>
      <c r="EP17" s="3" t="e">
        <v>#DIV/0!</v>
      </c>
      <c r="EQ17" s="3" t="e">
        <v>#DIV/0!</v>
      </c>
      <c r="ER17" s="3" t="e">
        <v>#DIV/0!</v>
      </c>
      <c r="ES17" s="3" t="e">
        <v>#DIV/0!</v>
      </c>
      <c r="ET17" s="3" t="e">
        <v>#DIV/0!</v>
      </c>
      <c r="EU17" s="4" t="s">
        <v>1386</v>
      </c>
      <c r="EV17" s="3" t="e">
        <v>#DIV/0!</v>
      </c>
      <c r="EW17" s="4" t="s">
        <v>3</v>
      </c>
      <c r="EX17" s="3" t="e">
        <v>#DIV/0!</v>
      </c>
      <c r="EY17" s="4" t="s">
        <v>1493</v>
      </c>
      <c r="EZ17" s="3" t="e">
        <v>#DIV/0!</v>
      </c>
      <c r="FA17" s="3" t="e">
        <v>#DIV/0!</v>
      </c>
      <c r="FB17" s="3" t="e">
        <v>#DIV/0!</v>
      </c>
      <c r="FC17" s="3" t="e">
        <v>#DIV/0!</v>
      </c>
      <c r="FD17" s="3" t="e">
        <v>#DIV/0!</v>
      </c>
      <c r="FE17" s="3" t="e">
        <v>#DIV/0!</v>
      </c>
      <c r="FF17" s="4" t="s">
        <v>63</v>
      </c>
      <c r="FG17" s="4" t="s">
        <v>560</v>
      </c>
      <c r="FH17" s="3" t="e">
        <v>#DIV/0!</v>
      </c>
      <c r="FI17" s="4" t="s">
        <v>3</v>
      </c>
      <c r="FJ17" s="4" t="s">
        <v>397</v>
      </c>
      <c r="FK17" s="4" t="s">
        <v>2396</v>
      </c>
      <c r="FL17" s="4" t="s">
        <v>2397</v>
      </c>
      <c r="FM17" s="4" t="s">
        <v>2398</v>
      </c>
      <c r="FN17" s="3" t="e">
        <v>#DIV/0!</v>
      </c>
      <c r="FO17" s="4" t="s">
        <v>291</v>
      </c>
      <c r="FP17" s="4" t="s">
        <v>1550</v>
      </c>
      <c r="FQ17" s="3" t="e">
        <v>#DIV/0!</v>
      </c>
      <c r="FR17" s="3" t="e">
        <v>#DIV/0!</v>
      </c>
      <c r="FS17" s="4" t="s">
        <v>1808</v>
      </c>
      <c r="FT17" s="3" t="e">
        <v>#DIV/0!</v>
      </c>
      <c r="FU17" s="3" t="e">
        <v>#DIV/0!</v>
      </c>
      <c r="FV17" s="3" t="e">
        <v>#DIV/0!</v>
      </c>
      <c r="FW17" s="4" t="s">
        <v>2028</v>
      </c>
      <c r="FX17" s="3" t="e">
        <v>#DIV/0!</v>
      </c>
      <c r="FY17" s="3" t="e">
        <v>#DIV/0!</v>
      </c>
      <c r="FZ17" s="4" t="s">
        <v>1422</v>
      </c>
      <c r="GA17" s="3" t="e">
        <v>#DIV/0!</v>
      </c>
      <c r="GB17" s="3" t="e">
        <v>#DIV/0!</v>
      </c>
      <c r="GC17" s="3" t="e">
        <v>#DIV/0!</v>
      </c>
      <c r="GD17" s="4" t="s">
        <v>1733</v>
      </c>
      <c r="GE17" s="4" t="s">
        <v>441</v>
      </c>
      <c r="GF17" s="3" t="e">
        <v>#DIV/0!</v>
      </c>
      <c r="GG17" s="3" t="e">
        <v>#DIV/0!</v>
      </c>
      <c r="GH17" s="3" t="e">
        <v>#DIV/0!</v>
      </c>
      <c r="GI17" s="3" t="e">
        <v>#DIV/0!</v>
      </c>
    </row>
    <row r="18" spans="1:191" ht="15.75" thickBot="1">
      <c r="A18" s="2">
        <v>37626</v>
      </c>
      <c r="B18" s="10" t="e">
        <v>#DIV/0!</v>
      </c>
      <c r="C18" s="11">
        <v>2.2700000000000001E-2</v>
      </c>
      <c r="D18" s="10" t="e">
        <v>#DIV/0!</v>
      </c>
      <c r="E18" s="10" t="e">
        <v>#DIV/0!</v>
      </c>
      <c r="F18" s="2">
        <v>37626</v>
      </c>
      <c r="G18" s="3" t="e">
        <v>#DIV/0!</v>
      </c>
      <c r="H18" s="4" t="s">
        <v>1096</v>
      </c>
      <c r="I18" s="3" t="e">
        <v>#DIV/0!</v>
      </c>
      <c r="J18" s="3" t="e">
        <v>#DIV/0!</v>
      </c>
      <c r="K18" s="4" t="s">
        <v>3</v>
      </c>
      <c r="L18" s="3" t="e">
        <v>#DIV/0!</v>
      </c>
      <c r="M18" s="3" t="e">
        <v>#DIV/0!</v>
      </c>
      <c r="N18" s="3" t="e">
        <v>#DIV/0!</v>
      </c>
      <c r="O18" s="3" t="e">
        <v>#DIV/0!</v>
      </c>
      <c r="P18" s="3" t="e">
        <v>#DIV/0!</v>
      </c>
      <c r="Q18" s="3" t="e">
        <v>#DIV/0!</v>
      </c>
      <c r="R18" s="3" t="e">
        <v>#DIV/0!</v>
      </c>
      <c r="S18" s="3" t="e">
        <v>#DIV/0!</v>
      </c>
      <c r="T18" s="3" t="e">
        <v>#DIV/0!</v>
      </c>
      <c r="U18" s="3" t="e">
        <v>#DIV/0!</v>
      </c>
      <c r="V18" s="3" t="e">
        <v>#DIV/0!</v>
      </c>
      <c r="W18" s="3" t="e">
        <v>#DIV/0!</v>
      </c>
      <c r="X18" s="3" t="e">
        <v>#DIV/0!</v>
      </c>
      <c r="Y18" s="4" t="s">
        <v>2399</v>
      </c>
      <c r="Z18" s="4" t="s">
        <v>2400</v>
      </c>
      <c r="AA18" s="4" t="s">
        <v>2401</v>
      </c>
      <c r="AB18" s="3" t="e">
        <v>#DIV/0!</v>
      </c>
      <c r="AC18" s="3" t="e">
        <v>#DIV/0!</v>
      </c>
      <c r="AD18" s="3" t="e">
        <v>#DIV/0!</v>
      </c>
      <c r="AE18" s="3" t="e">
        <v>#DIV/0!</v>
      </c>
      <c r="AF18" s="4" t="s">
        <v>14</v>
      </c>
      <c r="AG18" s="3" t="e">
        <v>#DIV/0!</v>
      </c>
      <c r="AH18" s="3" t="e">
        <v>#DIV/0!</v>
      </c>
      <c r="AI18" s="4" t="s">
        <v>2402</v>
      </c>
      <c r="AJ18" s="3" t="e">
        <v>#DIV/0!</v>
      </c>
      <c r="AK18" s="3" t="e">
        <v>#DIV/0!</v>
      </c>
      <c r="AL18" s="3" t="e">
        <v>#DIV/0!</v>
      </c>
      <c r="AM18" s="3" t="e">
        <v>#DIV/0!</v>
      </c>
      <c r="AN18" s="4" t="s">
        <v>2403</v>
      </c>
      <c r="AO18" s="4" t="s">
        <v>3</v>
      </c>
      <c r="AP18" s="3" t="e">
        <v>#DIV/0!</v>
      </c>
      <c r="AQ18" s="3" t="e">
        <v>#DIV/0!</v>
      </c>
      <c r="AR18" s="3" t="e">
        <v>#DIV/0!</v>
      </c>
      <c r="AS18" s="3" t="e">
        <v>#DIV/0!</v>
      </c>
      <c r="AT18" s="3" t="e">
        <v>#DIV/0!</v>
      </c>
      <c r="AU18" s="3" t="e">
        <v>#DIV/0!</v>
      </c>
      <c r="AV18" s="4" t="s">
        <v>601</v>
      </c>
      <c r="AW18" s="3" t="e">
        <v>#DIV/0!</v>
      </c>
      <c r="AX18" s="4" t="s">
        <v>2404</v>
      </c>
      <c r="AY18" s="3" t="e">
        <v>#DIV/0!</v>
      </c>
      <c r="AZ18" s="3" t="e">
        <v>#DIV/0!</v>
      </c>
      <c r="BA18" s="4" t="s">
        <v>606</v>
      </c>
      <c r="BB18" s="3" t="e">
        <v>#DIV/0!</v>
      </c>
      <c r="BC18" s="4" t="s">
        <v>2305</v>
      </c>
      <c r="BD18" s="4" t="s">
        <v>954</v>
      </c>
      <c r="BE18" s="3" t="e">
        <v>#DIV/0!</v>
      </c>
      <c r="BF18" s="3" t="e">
        <v>#DIV/0!</v>
      </c>
      <c r="BG18" s="3" t="e">
        <v>#DIV/0!</v>
      </c>
      <c r="BH18" s="3" t="e">
        <v>#DIV/0!</v>
      </c>
      <c r="BI18" s="3" t="e">
        <v>#DIV/0!</v>
      </c>
      <c r="BJ18" s="3" t="e">
        <v>#DIV/0!</v>
      </c>
      <c r="BK18" s="3" t="e">
        <v>#DIV/0!</v>
      </c>
      <c r="BL18" s="3" t="e">
        <v>#DIV/0!</v>
      </c>
      <c r="BM18" s="3" t="e">
        <v>#DIV/0!</v>
      </c>
      <c r="BN18" s="3" t="e">
        <v>#DIV/0!</v>
      </c>
      <c r="BO18" s="3" t="e">
        <v>#DIV/0!</v>
      </c>
      <c r="BP18" s="4" t="s">
        <v>182</v>
      </c>
      <c r="BQ18" s="3" t="e">
        <v>#DIV/0!</v>
      </c>
      <c r="BR18" s="3" t="e">
        <v>#DIV/0!</v>
      </c>
      <c r="BS18" s="3" t="e">
        <v>#DIV/0!</v>
      </c>
      <c r="BT18" s="4" t="s">
        <v>1163</v>
      </c>
      <c r="BU18" s="3" t="e">
        <v>#DIV/0!</v>
      </c>
      <c r="BV18" s="3" t="e">
        <v>#DIV/0!</v>
      </c>
      <c r="BW18" s="3" t="e">
        <v>#DIV/0!</v>
      </c>
      <c r="BX18" s="3" t="e">
        <v>#DIV/0!</v>
      </c>
      <c r="BY18" s="4" t="s">
        <v>182</v>
      </c>
      <c r="BZ18" s="3" t="e">
        <v>#DIV/0!</v>
      </c>
      <c r="CA18" s="3" t="e">
        <v>#DIV/0!</v>
      </c>
      <c r="CB18" s="4" t="s">
        <v>3</v>
      </c>
      <c r="CC18" s="3" t="e">
        <v>#DIV/0!</v>
      </c>
      <c r="CD18" s="3" t="e">
        <v>#DIV/0!</v>
      </c>
      <c r="CE18" s="4" t="s">
        <v>544</v>
      </c>
      <c r="CF18" s="3" t="e">
        <v>#DIV/0!</v>
      </c>
      <c r="CG18" s="3" t="e">
        <v>#DIV/0!</v>
      </c>
      <c r="CH18" s="3" t="e">
        <v>#DIV/0!</v>
      </c>
      <c r="CI18" s="3" t="e">
        <v>#DIV/0!</v>
      </c>
      <c r="CJ18" s="3" t="e">
        <v>#DIV/0!</v>
      </c>
      <c r="CK18" s="3" t="e">
        <v>#DIV/0!</v>
      </c>
      <c r="CL18" s="4" t="s">
        <v>1623</v>
      </c>
      <c r="CM18" s="4" t="s">
        <v>2405</v>
      </c>
      <c r="CN18" s="3" t="e">
        <v>#DIV/0!</v>
      </c>
      <c r="CO18" s="4" t="s">
        <v>2406</v>
      </c>
      <c r="CP18" s="3" t="e">
        <v>#DIV/0!</v>
      </c>
      <c r="CQ18" s="3" t="e">
        <v>#DIV/0!</v>
      </c>
      <c r="CR18" s="3" t="e">
        <v>#DIV/0!</v>
      </c>
      <c r="CS18" s="4" t="s">
        <v>1608</v>
      </c>
      <c r="CT18" s="4" t="s">
        <v>2407</v>
      </c>
      <c r="CU18" s="3" t="e">
        <v>#DIV/0!</v>
      </c>
      <c r="CV18" s="3" t="e">
        <v>#DIV/0!</v>
      </c>
      <c r="CW18" s="3" t="e">
        <v>#DIV/0!</v>
      </c>
      <c r="CX18" s="3" t="e">
        <v>#DIV/0!</v>
      </c>
      <c r="CY18" s="4" t="s">
        <v>2408</v>
      </c>
      <c r="CZ18" s="3" t="e">
        <v>#DIV/0!</v>
      </c>
      <c r="DA18" s="3" t="e">
        <v>#DIV/0!</v>
      </c>
      <c r="DB18" s="3" t="e">
        <v>#DIV/0!</v>
      </c>
      <c r="DC18" s="3" t="e">
        <v>#DIV/0!</v>
      </c>
      <c r="DD18" s="4" t="s">
        <v>283</v>
      </c>
      <c r="DE18" s="4" t="s">
        <v>2409</v>
      </c>
      <c r="DF18" s="3" t="e">
        <v>#DIV/0!</v>
      </c>
      <c r="DG18" s="3" t="e">
        <v>#DIV/0!</v>
      </c>
      <c r="DH18" s="3" t="e">
        <v>#DIV/0!</v>
      </c>
      <c r="DI18" s="4" t="s">
        <v>1547</v>
      </c>
      <c r="DJ18" s="4" t="s">
        <v>2406</v>
      </c>
      <c r="DK18" s="3" t="e">
        <v>#DIV/0!</v>
      </c>
      <c r="DL18" s="3" t="e">
        <v>#DIV/0!</v>
      </c>
      <c r="DM18" s="3" t="e">
        <v>#DIV/0!</v>
      </c>
      <c r="DN18" s="4" t="s">
        <v>62</v>
      </c>
      <c r="DO18" s="3" t="e">
        <v>#DIV/0!</v>
      </c>
      <c r="DP18" s="3" t="e">
        <v>#DIV/0!</v>
      </c>
      <c r="DQ18" s="3" t="e">
        <v>#DIV/0!</v>
      </c>
      <c r="DR18" s="4" t="s">
        <v>2036</v>
      </c>
      <c r="DS18" s="4" t="s">
        <v>184</v>
      </c>
      <c r="DT18" s="3" t="e">
        <v>#DIV/0!</v>
      </c>
      <c r="DU18" s="3" t="e">
        <v>#DIV/0!</v>
      </c>
      <c r="DV18" s="3" t="e">
        <v>#DIV/0!</v>
      </c>
      <c r="DW18" s="4" t="s">
        <v>487</v>
      </c>
      <c r="DX18" s="4" t="s">
        <v>1209</v>
      </c>
      <c r="DY18" s="3" t="e">
        <v>#DIV/0!</v>
      </c>
      <c r="DZ18" s="3" t="e">
        <v>#DIV/0!</v>
      </c>
      <c r="EA18" s="3" t="e">
        <v>#DIV/0!</v>
      </c>
      <c r="EB18" s="3" t="e">
        <v>#DIV/0!</v>
      </c>
      <c r="EC18" s="3" t="e">
        <v>#DIV/0!</v>
      </c>
      <c r="ED18" s="4" t="s">
        <v>3</v>
      </c>
      <c r="EE18" s="3" t="e">
        <v>#DIV/0!</v>
      </c>
      <c r="EF18" s="3" t="e">
        <v>#DIV/0!</v>
      </c>
      <c r="EG18" s="4" t="s">
        <v>2410</v>
      </c>
      <c r="EH18" s="4" t="s">
        <v>2312</v>
      </c>
      <c r="EI18" s="3" t="e">
        <v>#DIV/0!</v>
      </c>
      <c r="EJ18" s="3" t="e">
        <v>#DIV/0!</v>
      </c>
      <c r="EK18" s="4" t="s">
        <v>2411</v>
      </c>
      <c r="EL18" s="3" t="e">
        <v>#DIV/0!</v>
      </c>
      <c r="EM18" s="3" t="e">
        <v>#DIV/0!</v>
      </c>
      <c r="EN18" s="3" t="e">
        <v>#DIV/0!</v>
      </c>
      <c r="EO18" s="4" t="s">
        <v>2412</v>
      </c>
      <c r="EP18" s="3" t="e">
        <v>#DIV/0!</v>
      </c>
      <c r="EQ18" s="3" t="e">
        <v>#DIV/0!</v>
      </c>
      <c r="ER18" s="3" t="e">
        <v>#DIV/0!</v>
      </c>
      <c r="ES18" s="3" t="e">
        <v>#DIV/0!</v>
      </c>
      <c r="ET18" s="3" t="e">
        <v>#DIV/0!</v>
      </c>
      <c r="EU18" s="4" t="s">
        <v>2413</v>
      </c>
      <c r="EV18" s="3" t="e">
        <v>#DIV/0!</v>
      </c>
      <c r="EW18" s="4" t="s">
        <v>1950</v>
      </c>
      <c r="EX18" s="3" t="e">
        <v>#DIV/0!</v>
      </c>
      <c r="EY18" s="4" t="s">
        <v>39</v>
      </c>
      <c r="EZ18" s="3" t="e">
        <v>#DIV/0!</v>
      </c>
      <c r="FA18" s="3" t="e">
        <v>#DIV/0!</v>
      </c>
      <c r="FB18" s="3" t="e">
        <v>#DIV/0!</v>
      </c>
      <c r="FC18" s="3" t="e">
        <v>#DIV/0!</v>
      </c>
      <c r="FD18" s="3" t="e">
        <v>#DIV/0!</v>
      </c>
      <c r="FE18" s="3" t="e">
        <v>#DIV/0!</v>
      </c>
      <c r="FF18" s="4" t="s">
        <v>696</v>
      </c>
      <c r="FG18" s="4" t="s">
        <v>5</v>
      </c>
      <c r="FH18" s="3" t="e">
        <v>#DIV/0!</v>
      </c>
      <c r="FI18" s="4" t="s">
        <v>2274</v>
      </c>
      <c r="FJ18" s="4" t="s">
        <v>2414</v>
      </c>
      <c r="FK18" s="4" t="s">
        <v>2415</v>
      </c>
      <c r="FL18" s="4" t="s">
        <v>2416</v>
      </c>
      <c r="FM18" s="4" t="s">
        <v>2417</v>
      </c>
      <c r="FN18" s="3" t="e">
        <v>#DIV/0!</v>
      </c>
      <c r="FO18" s="4" t="s">
        <v>2418</v>
      </c>
      <c r="FP18" s="4" t="s">
        <v>2419</v>
      </c>
      <c r="FQ18" s="3" t="e">
        <v>#DIV/0!</v>
      </c>
      <c r="FR18" s="3" t="e">
        <v>#DIV/0!</v>
      </c>
      <c r="FS18" s="4" t="s">
        <v>109</v>
      </c>
      <c r="FT18" s="3" t="e">
        <v>#DIV/0!</v>
      </c>
      <c r="FU18" s="3" t="e">
        <v>#DIV/0!</v>
      </c>
      <c r="FV18" s="3" t="e">
        <v>#DIV/0!</v>
      </c>
      <c r="FW18" s="4" t="s">
        <v>2420</v>
      </c>
      <c r="FX18" s="3" t="e">
        <v>#DIV/0!</v>
      </c>
      <c r="FY18" s="3" t="e">
        <v>#DIV/0!</v>
      </c>
      <c r="FZ18" s="4" t="s">
        <v>1683</v>
      </c>
      <c r="GA18" s="3" t="e">
        <v>#DIV/0!</v>
      </c>
      <c r="GB18" s="3" t="e">
        <v>#DIV/0!</v>
      </c>
      <c r="GC18" s="3" t="e">
        <v>#DIV/0!</v>
      </c>
      <c r="GD18" s="4" t="s">
        <v>2421</v>
      </c>
      <c r="GE18" s="4" t="s">
        <v>64</v>
      </c>
      <c r="GF18" s="3" t="e">
        <v>#DIV/0!</v>
      </c>
      <c r="GG18" s="3" t="e">
        <v>#DIV/0!</v>
      </c>
      <c r="GH18" s="3" t="e">
        <v>#DIV/0!</v>
      </c>
      <c r="GI18" s="3" t="e">
        <v>#DIV/0!</v>
      </c>
    </row>
    <row r="19" spans="1:191" ht="15.75" thickBot="1">
      <c r="A19" s="2">
        <v>37627</v>
      </c>
      <c r="B19" s="10" t="e">
        <v>#DIV/0!</v>
      </c>
      <c r="C19" s="11">
        <v>0.1022</v>
      </c>
      <c r="D19" s="10" t="e">
        <v>#DIV/0!</v>
      </c>
      <c r="E19" s="10" t="e">
        <v>#DIV/0!</v>
      </c>
      <c r="F19" s="2">
        <v>37627</v>
      </c>
      <c r="G19" s="3" t="e">
        <v>#DIV/0!</v>
      </c>
      <c r="H19" s="4" t="s">
        <v>2422</v>
      </c>
      <c r="I19" s="3" t="e">
        <v>#DIV/0!</v>
      </c>
      <c r="J19" s="3" t="e">
        <v>#DIV/0!</v>
      </c>
      <c r="K19" s="4" t="s">
        <v>1083</v>
      </c>
      <c r="L19" s="3" t="e">
        <v>#DIV/0!</v>
      </c>
      <c r="M19" s="3" t="e">
        <v>#DIV/0!</v>
      </c>
      <c r="N19" s="3" t="e">
        <v>#DIV/0!</v>
      </c>
      <c r="O19" s="3" t="e">
        <v>#DIV/0!</v>
      </c>
      <c r="P19" s="3" t="e">
        <v>#DIV/0!</v>
      </c>
      <c r="Q19" s="3" t="e">
        <v>#DIV/0!</v>
      </c>
      <c r="R19" s="3" t="e">
        <v>#DIV/0!</v>
      </c>
      <c r="S19" s="3" t="e">
        <v>#DIV/0!</v>
      </c>
      <c r="T19" s="3" t="e">
        <v>#DIV/0!</v>
      </c>
      <c r="U19" s="3" t="e">
        <v>#DIV/0!</v>
      </c>
      <c r="V19" s="3" t="e">
        <v>#DIV/0!</v>
      </c>
      <c r="W19" s="3" t="e">
        <v>#DIV/0!</v>
      </c>
      <c r="X19" s="3" t="e">
        <v>#DIV/0!</v>
      </c>
      <c r="Y19" s="4" t="s">
        <v>3</v>
      </c>
      <c r="Z19" s="4" t="s">
        <v>305</v>
      </c>
      <c r="AA19" s="4" t="s">
        <v>2423</v>
      </c>
      <c r="AB19" s="3" t="e">
        <v>#DIV/0!</v>
      </c>
      <c r="AC19" s="3" t="e">
        <v>#DIV/0!</v>
      </c>
      <c r="AD19" s="3" t="e">
        <v>#DIV/0!</v>
      </c>
      <c r="AE19" s="3" t="e">
        <v>#DIV/0!</v>
      </c>
      <c r="AF19" s="4" t="s">
        <v>43</v>
      </c>
      <c r="AG19" s="3" t="e">
        <v>#DIV/0!</v>
      </c>
      <c r="AH19" s="3" t="e">
        <v>#DIV/0!</v>
      </c>
      <c r="AI19" s="4" t="s">
        <v>1428</v>
      </c>
      <c r="AJ19" s="3" t="e">
        <v>#DIV/0!</v>
      </c>
      <c r="AK19" s="3" t="e">
        <v>#DIV/0!</v>
      </c>
      <c r="AL19" s="3" t="e">
        <v>#DIV/0!</v>
      </c>
      <c r="AM19" s="3" t="e">
        <v>#DIV/0!</v>
      </c>
      <c r="AN19" s="4" t="s">
        <v>2424</v>
      </c>
      <c r="AO19" s="4" t="s">
        <v>3</v>
      </c>
      <c r="AP19" s="3" t="e">
        <v>#DIV/0!</v>
      </c>
      <c r="AQ19" s="3" t="e">
        <v>#DIV/0!</v>
      </c>
      <c r="AR19" s="3" t="e">
        <v>#DIV/0!</v>
      </c>
      <c r="AS19" s="3" t="e">
        <v>#DIV/0!</v>
      </c>
      <c r="AT19" s="3" t="e">
        <v>#DIV/0!</v>
      </c>
      <c r="AU19" s="3" t="e">
        <v>#DIV/0!</v>
      </c>
      <c r="AV19" s="4" t="s">
        <v>565</v>
      </c>
      <c r="AW19" s="3" t="e">
        <v>#DIV/0!</v>
      </c>
      <c r="AX19" s="4" t="s">
        <v>2425</v>
      </c>
      <c r="AY19" s="3" t="e">
        <v>#DIV/0!</v>
      </c>
      <c r="AZ19" s="3" t="e">
        <v>#DIV/0!</v>
      </c>
      <c r="BA19" s="4" t="s">
        <v>453</v>
      </c>
      <c r="BB19" s="3" t="e">
        <v>#DIV/0!</v>
      </c>
      <c r="BC19" s="4" t="s">
        <v>2426</v>
      </c>
      <c r="BD19" s="4" t="s">
        <v>2314</v>
      </c>
      <c r="BE19" s="3" t="e">
        <v>#DIV/0!</v>
      </c>
      <c r="BF19" s="3" t="e">
        <v>#DIV/0!</v>
      </c>
      <c r="BG19" s="3" t="e">
        <v>#DIV/0!</v>
      </c>
      <c r="BH19" s="3" t="e">
        <v>#DIV/0!</v>
      </c>
      <c r="BI19" s="3" t="e">
        <v>#DIV/0!</v>
      </c>
      <c r="BJ19" s="3" t="e">
        <v>#DIV/0!</v>
      </c>
      <c r="BK19" s="3" t="e">
        <v>#DIV/0!</v>
      </c>
      <c r="BL19" s="3" t="e">
        <v>#DIV/0!</v>
      </c>
      <c r="BM19" s="3" t="e">
        <v>#DIV/0!</v>
      </c>
      <c r="BN19" s="3" t="e">
        <v>#DIV/0!</v>
      </c>
      <c r="BO19" s="3" t="e">
        <v>#DIV/0!</v>
      </c>
      <c r="BP19" s="4" t="s">
        <v>1235</v>
      </c>
      <c r="BQ19" s="3" t="e">
        <v>#DIV/0!</v>
      </c>
      <c r="BR19" s="3" t="e">
        <v>#DIV/0!</v>
      </c>
      <c r="BS19" s="3" t="e">
        <v>#DIV/0!</v>
      </c>
      <c r="BT19" s="4" t="s">
        <v>2427</v>
      </c>
      <c r="BU19" s="3" t="e">
        <v>#DIV/0!</v>
      </c>
      <c r="BV19" s="3" t="e">
        <v>#DIV/0!</v>
      </c>
      <c r="BW19" s="3" t="e">
        <v>#DIV/0!</v>
      </c>
      <c r="BX19" s="3" t="e">
        <v>#DIV/0!</v>
      </c>
      <c r="BY19" s="4" t="s">
        <v>2428</v>
      </c>
      <c r="BZ19" s="3" t="e">
        <v>#DIV/0!</v>
      </c>
      <c r="CA19" s="3" t="e">
        <v>#DIV/0!</v>
      </c>
      <c r="CB19" s="4" t="s">
        <v>2429</v>
      </c>
      <c r="CC19" s="3" t="e">
        <v>#DIV/0!</v>
      </c>
      <c r="CD19" s="3" t="e">
        <v>#DIV/0!</v>
      </c>
      <c r="CE19" s="4" t="s">
        <v>512</v>
      </c>
      <c r="CF19" s="3" t="e">
        <v>#DIV/0!</v>
      </c>
      <c r="CG19" s="3" t="e">
        <v>#DIV/0!</v>
      </c>
      <c r="CH19" s="3" t="e">
        <v>#DIV/0!</v>
      </c>
      <c r="CI19" s="3" t="e">
        <v>#DIV/0!</v>
      </c>
      <c r="CJ19" s="3" t="e">
        <v>#DIV/0!</v>
      </c>
      <c r="CK19" s="3" t="e">
        <v>#DIV/0!</v>
      </c>
      <c r="CL19" s="4" t="s">
        <v>2430</v>
      </c>
      <c r="CM19" s="4" t="s">
        <v>2431</v>
      </c>
      <c r="CN19" s="3" t="e">
        <v>#DIV/0!</v>
      </c>
      <c r="CO19" s="4" t="s">
        <v>2432</v>
      </c>
      <c r="CP19" s="3" t="e">
        <v>#DIV/0!</v>
      </c>
      <c r="CQ19" s="3" t="e">
        <v>#DIV/0!</v>
      </c>
      <c r="CR19" s="3" t="e">
        <v>#DIV/0!</v>
      </c>
      <c r="CS19" s="4" t="s">
        <v>475</v>
      </c>
      <c r="CT19" s="4" t="s">
        <v>1009</v>
      </c>
      <c r="CU19" s="3" t="e">
        <v>#DIV/0!</v>
      </c>
      <c r="CV19" s="3" t="e">
        <v>#DIV/0!</v>
      </c>
      <c r="CW19" s="3" t="e">
        <v>#DIV/0!</v>
      </c>
      <c r="CX19" s="3" t="e">
        <v>#DIV/0!</v>
      </c>
      <c r="CY19" s="4" t="s">
        <v>1321</v>
      </c>
      <c r="CZ19" s="3" t="e">
        <v>#DIV/0!</v>
      </c>
      <c r="DA19" s="3" t="e">
        <v>#DIV/0!</v>
      </c>
      <c r="DB19" s="3" t="e">
        <v>#DIV/0!</v>
      </c>
      <c r="DC19" s="3" t="e">
        <v>#DIV/0!</v>
      </c>
      <c r="DD19" s="4" t="s">
        <v>3</v>
      </c>
      <c r="DE19" s="4" t="s">
        <v>99</v>
      </c>
      <c r="DF19" s="3" t="e">
        <v>#DIV/0!</v>
      </c>
      <c r="DG19" s="3" t="e">
        <v>#DIV/0!</v>
      </c>
      <c r="DH19" s="3" t="e">
        <v>#DIV/0!</v>
      </c>
      <c r="DI19" s="4" t="s">
        <v>63</v>
      </c>
      <c r="DJ19" s="4" t="s">
        <v>2433</v>
      </c>
      <c r="DK19" s="3" t="e">
        <v>#DIV/0!</v>
      </c>
      <c r="DL19" s="3" t="e">
        <v>#DIV/0!</v>
      </c>
      <c r="DM19" s="3" t="e">
        <v>#DIV/0!</v>
      </c>
      <c r="DN19" s="4" t="s">
        <v>224</v>
      </c>
      <c r="DO19" s="3" t="e">
        <v>#DIV/0!</v>
      </c>
      <c r="DP19" s="3" t="e">
        <v>#DIV/0!</v>
      </c>
      <c r="DQ19" s="3" t="e">
        <v>#DIV/0!</v>
      </c>
      <c r="DR19" s="4" t="s">
        <v>421</v>
      </c>
      <c r="DS19" s="4" t="s">
        <v>119</v>
      </c>
      <c r="DT19" s="3" t="e">
        <v>#DIV/0!</v>
      </c>
      <c r="DU19" s="3" t="e">
        <v>#DIV/0!</v>
      </c>
      <c r="DV19" s="3" t="e">
        <v>#DIV/0!</v>
      </c>
      <c r="DW19" s="4" t="s">
        <v>901</v>
      </c>
      <c r="DX19" s="4" t="s">
        <v>1304</v>
      </c>
      <c r="DY19" s="3" t="e">
        <v>#DIV/0!</v>
      </c>
      <c r="DZ19" s="3" t="e">
        <v>#DIV/0!</v>
      </c>
      <c r="EA19" s="3" t="e">
        <v>#DIV/0!</v>
      </c>
      <c r="EB19" s="3" t="e">
        <v>#DIV/0!</v>
      </c>
      <c r="EC19" s="3" t="e">
        <v>#DIV/0!</v>
      </c>
      <c r="ED19" s="4" t="s">
        <v>24</v>
      </c>
      <c r="EE19" s="3" t="e">
        <v>#DIV/0!</v>
      </c>
      <c r="EF19" s="3" t="e">
        <v>#DIV/0!</v>
      </c>
      <c r="EG19" s="4" t="s">
        <v>2434</v>
      </c>
      <c r="EH19" s="4" t="s">
        <v>2435</v>
      </c>
      <c r="EI19" s="3" t="e">
        <v>#DIV/0!</v>
      </c>
      <c r="EJ19" s="3" t="e">
        <v>#DIV/0!</v>
      </c>
      <c r="EK19" s="4" t="s">
        <v>815</v>
      </c>
      <c r="EL19" s="3" t="e">
        <v>#DIV/0!</v>
      </c>
      <c r="EM19" s="3" t="e">
        <v>#DIV/0!</v>
      </c>
      <c r="EN19" s="3" t="e">
        <v>#DIV/0!</v>
      </c>
      <c r="EO19" s="4" t="s">
        <v>3</v>
      </c>
      <c r="EP19" s="3" t="e">
        <v>#DIV/0!</v>
      </c>
      <c r="EQ19" s="3" t="e">
        <v>#DIV/0!</v>
      </c>
      <c r="ER19" s="3" t="e">
        <v>#DIV/0!</v>
      </c>
      <c r="ES19" s="3" t="e">
        <v>#DIV/0!</v>
      </c>
      <c r="ET19" s="3" t="e">
        <v>#DIV/0!</v>
      </c>
      <c r="EU19" s="4" t="s">
        <v>39</v>
      </c>
      <c r="EV19" s="3" t="e">
        <v>#DIV/0!</v>
      </c>
      <c r="EW19" s="4" t="s">
        <v>2436</v>
      </c>
      <c r="EX19" s="3" t="e">
        <v>#DIV/0!</v>
      </c>
      <c r="EY19" s="4" t="s">
        <v>1059</v>
      </c>
      <c r="EZ19" s="3" t="e">
        <v>#DIV/0!</v>
      </c>
      <c r="FA19" s="3" t="e">
        <v>#DIV/0!</v>
      </c>
      <c r="FB19" s="3" t="e">
        <v>#DIV/0!</v>
      </c>
      <c r="FC19" s="3" t="e">
        <v>#DIV/0!</v>
      </c>
      <c r="FD19" s="3" t="e">
        <v>#DIV/0!</v>
      </c>
      <c r="FE19" s="3" t="e">
        <v>#DIV/0!</v>
      </c>
      <c r="FF19" s="4" t="s">
        <v>2134</v>
      </c>
      <c r="FG19" s="4" t="s">
        <v>953</v>
      </c>
      <c r="FH19" s="3" t="e">
        <v>#DIV/0!</v>
      </c>
      <c r="FI19" s="4" t="s">
        <v>1490</v>
      </c>
      <c r="FJ19" s="4" t="s">
        <v>1245</v>
      </c>
      <c r="FK19" s="4" t="s">
        <v>2437</v>
      </c>
      <c r="FL19" s="4" t="s">
        <v>1082</v>
      </c>
      <c r="FM19" s="4" t="s">
        <v>2438</v>
      </c>
      <c r="FN19" s="3" t="e">
        <v>#DIV/0!</v>
      </c>
      <c r="FO19" s="4" t="s">
        <v>1347</v>
      </c>
      <c r="FP19" s="4" t="s">
        <v>2439</v>
      </c>
      <c r="FQ19" s="3" t="e">
        <v>#DIV/0!</v>
      </c>
      <c r="FR19" s="3" t="e">
        <v>#DIV/0!</v>
      </c>
      <c r="FS19" s="4" t="s">
        <v>2440</v>
      </c>
      <c r="FT19" s="3" t="e">
        <v>#DIV/0!</v>
      </c>
      <c r="FU19" s="3" t="e">
        <v>#DIV/0!</v>
      </c>
      <c r="FV19" s="3" t="e">
        <v>#DIV/0!</v>
      </c>
      <c r="FW19" s="4" t="s">
        <v>1468</v>
      </c>
      <c r="FX19" s="3" t="e">
        <v>#DIV/0!</v>
      </c>
      <c r="FY19" s="3" t="e">
        <v>#DIV/0!</v>
      </c>
      <c r="FZ19" s="4" t="s">
        <v>2441</v>
      </c>
      <c r="GA19" s="3" t="e">
        <v>#DIV/0!</v>
      </c>
      <c r="GB19" s="3" t="e">
        <v>#DIV/0!</v>
      </c>
      <c r="GC19" s="3" t="e">
        <v>#DIV/0!</v>
      </c>
      <c r="GD19" s="4" t="s">
        <v>1830</v>
      </c>
      <c r="GE19" s="4" t="s">
        <v>3</v>
      </c>
      <c r="GF19" s="3" t="e">
        <v>#DIV/0!</v>
      </c>
      <c r="GG19" s="3" t="e">
        <v>#DIV/0!</v>
      </c>
      <c r="GH19" s="3" t="e">
        <v>#DIV/0!</v>
      </c>
      <c r="GI19" s="3" t="e">
        <v>#DIV/0!</v>
      </c>
    </row>
    <row r="20" spans="1:191" ht="15.75" thickBot="1">
      <c r="A20" s="2">
        <v>37628</v>
      </c>
      <c r="B20" s="10" t="e">
        <v>#DIV/0!</v>
      </c>
      <c r="C20" s="11">
        <v>0.2298</v>
      </c>
      <c r="D20" s="10" t="e">
        <v>#DIV/0!</v>
      </c>
      <c r="E20" s="10" t="e">
        <v>#DIV/0!</v>
      </c>
      <c r="F20" s="2">
        <v>37628</v>
      </c>
      <c r="G20" s="3" t="e">
        <v>#DIV/0!</v>
      </c>
      <c r="H20" s="4" t="s">
        <v>2442</v>
      </c>
      <c r="I20" s="3" t="e">
        <v>#DIV/0!</v>
      </c>
      <c r="J20" s="3" t="e">
        <v>#DIV/0!</v>
      </c>
      <c r="K20" s="4" t="s">
        <v>2443</v>
      </c>
      <c r="L20" s="3" t="e">
        <v>#DIV/0!</v>
      </c>
      <c r="M20" s="3" t="e">
        <v>#DIV/0!</v>
      </c>
      <c r="N20" s="3" t="e">
        <v>#DIV/0!</v>
      </c>
      <c r="O20" s="3" t="e">
        <v>#DIV/0!</v>
      </c>
      <c r="P20" s="3" t="e">
        <v>#DIV/0!</v>
      </c>
      <c r="Q20" s="3" t="e">
        <v>#DIV/0!</v>
      </c>
      <c r="R20" s="3" t="e">
        <v>#DIV/0!</v>
      </c>
      <c r="S20" s="3" t="e">
        <v>#DIV/0!</v>
      </c>
      <c r="T20" s="3" t="e">
        <v>#DIV/0!</v>
      </c>
      <c r="U20" s="3" t="e">
        <v>#DIV/0!</v>
      </c>
      <c r="V20" s="3" t="e">
        <v>#DIV/0!</v>
      </c>
      <c r="W20" s="3" t="e">
        <v>#DIV/0!</v>
      </c>
      <c r="X20" s="3" t="e">
        <v>#DIV/0!</v>
      </c>
      <c r="Y20" s="4" t="s">
        <v>2444</v>
      </c>
      <c r="Z20" s="4" t="s">
        <v>2445</v>
      </c>
      <c r="AA20" s="4" t="s">
        <v>2446</v>
      </c>
      <c r="AB20" s="3" t="e">
        <v>#DIV/0!</v>
      </c>
      <c r="AC20" s="3" t="e">
        <v>#DIV/0!</v>
      </c>
      <c r="AD20" s="3" t="e">
        <v>#DIV/0!</v>
      </c>
      <c r="AE20" s="3" t="e">
        <v>#DIV/0!</v>
      </c>
      <c r="AF20" s="4" t="s">
        <v>166</v>
      </c>
      <c r="AG20" s="3" t="e">
        <v>#DIV/0!</v>
      </c>
      <c r="AH20" s="3" t="e">
        <v>#DIV/0!</v>
      </c>
      <c r="AI20" s="4" t="s">
        <v>2447</v>
      </c>
      <c r="AJ20" s="3" t="e">
        <v>#DIV/0!</v>
      </c>
      <c r="AK20" s="3" t="e">
        <v>#DIV/0!</v>
      </c>
      <c r="AL20" s="3" t="e">
        <v>#DIV/0!</v>
      </c>
      <c r="AM20" s="3" t="e">
        <v>#DIV/0!</v>
      </c>
      <c r="AN20" s="4" t="s">
        <v>2448</v>
      </c>
      <c r="AO20" s="4" t="s">
        <v>1728</v>
      </c>
      <c r="AP20" s="3" t="e">
        <v>#DIV/0!</v>
      </c>
      <c r="AQ20" s="3" t="e">
        <v>#DIV/0!</v>
      </c>
      <c r="AR20" s="3" t="e">
        <v>#DIV/0!</v>
      </c>
      <c r="AS20" s="3" t="e">
        <v>#DIV/0!</v>
      </c>
      <c r="AT20" s="3" t="e">
        <v>#DIV/0!</v>
      </c>
      <c r="AU20" s="3" t="e">
        <v>#DIV/0!</v>
      </c>
      <c r="AV20" s="4" t="s">
        <v>3</v>
      </c>
      <c r="AW20" s="3" t="e">
        <v>#DIV/0!</v>
      </c>
      <c r="AX20" s="4" t="s">
        <v>2247</v>
      </c>
      <c r="AY20" s="3" t="e">
        <v>#DIV/0!</v>
      </c>
      <c r="AZ20" s="3" t="e">
        <v>#DIV/0!</v>
      </c>
      <c r="BA20" s="4" t="s">
        <v>1732</v>
      </c>
      <c r="BB20" s="3" t="e">
        <v>#DIV/0!</v>
      </c>
      <c r="BC20" s="4" t="s">
        <v>519</v>
      </c>
      <c r="BD20" s="4" t="s">
        <v>1498</v>
      </c>
      <c r="BE20" s="3" t="e">
        <v>#DIV/0!</v>
      </c>
      <c r="BF20" s="3" t="e">
        <v>#DIV/0!</v>
      </c>
      <c r="BG20" s="3" t="e">
        <v>#DIV/0!</v>
      </c>
      <c r="BH20" s="3" t="e">
        <v>#DIV/0!</v>
      </c>
      <c r="BI20" s="3" t="e">
        <v>#DIV/0!</v>
      </c>
      <c r="BJ20" s="3" t="e">
        <v>#DIV/0!</v>
      </c>
      <c r="BK20" s="3" t="e">
        <v>#DIV/0!</v>
      </c>
      <c r="BL20" s="3" t="e">
        <v>#DIV/0!</v>
      </c>
      <c r="BM20" s="3" t="e">
        <v>#DIV/0!</v>
      </c>
      <c r="BN20" s="3" t="e">
        <v>#DIV/0!</v>
      </c>
      <c r="BO20" s="3" t="e">
        <v>#DIV/0!</v>
      </c>
      <c r="BP20" s="4" t="s">
        <v>984</v>
      </c>
      <c r="BQ20" s="3" t="e">
        <v>#DIV/0!</v>
      </c>
      <c r="BR20" s="3" t="e">
        <v>#DIV/0!</v>
      </c>
      <c r="BS20" s="3" t="e">
        <v>#DIV/0!</v>
      </c>
      <c r="BT20" s="4" t="s">
        <v>111</v>
      </c>
      <c r="BU20" s="3" t="e">
        <v>#DIV/0!</v>
      </c>
      <c r="BV20" s="3" t="e">
        <v>#DIV/0!</v>
      </c>
      <c r="BW20" s="3" t="e">
        <v>#DIV/0!</v>
      </c>
      <c r="BX20" s="3" t="e">
        <v>#DIV/0!</v>
      </c>
      <c r="BY20" s="4" t="s">
        <v>266</v>
      </c>
      <c r="BZ20" s="3" t="e">
        <v>#DIV/0!</v>
      </c>
      <c r="CA20" s="3" t="e">
        <v>#DIV/0!</v>
      </c>
      <c r="CB20" s="4" t="s">
        <v>1737</v>
      </c>
      <c r="CC20" s="3" t="e">
        <v>#DIV/0!</v>
      </c>
      <c r="CD20" s="3" t="e">
        <v>#DIV/0!</v>
      </c>
      <c r="CE20" s="4" t="s">
        <v>1302</v>
      </c>
      <c r="CF20" s="3" t="e">
        <v>#DIV/0!</v>
      </c>
      <c r="CG20" s="3" t="e">
        <v>#DIV/0!</v>
      </c>
      <c r="CH20" s="3" t="e">
        <v>#DIV/0!</v>
      </c>
      <c r="CI20" s="3" t="e">
        <v>#DIV/0!</v>
      </c>
      <c r="CJ20" s="3" t="e">
        <v>#DIV/0!</v>
      </c>
      <c r="CK20" s="3" t="e">
        <v>#DIV/0!</v>
      </c>
      <c r="CL20" s="4" t="s">
        <v>3</v>
      </c>
      <c r="CM20" s="4" t="s">
        <v>368</v>
      </c>
      <c r="CN20" s="3" t="e">
        <v>#DIV/0!</v>
      </c>
      <c r="CO20" s="4" t="s">
        <v>2449</v>
      </c>
      <c r="CP20" s="3" t="e">
        <v>#DIV/0!</v>
      </c>
      <c r="CQ20" s="3" t="e">
        <v>#DIV/0!</v>
      </c>
      <c r="CR20" s="3" t="e">
        <v>#DIV/0!</v>
      </c>
      <c r="CS20" s="4" t="s">
        <v>94</v>
      </c>
      <c r="CT20" s="4" t="s">
        <v>2450</v>
      </c>
      <c r="CU20" s="3" t="e">
        <v>#DIV/0!</v>
      </c>
      <c r="CV20" s="3" t="e">
        <v>#DIV/0!</v>
      </c>
      <c r="CW20" s="3" t="e">
        <v>#DIV/0!</v>
      </c>
      <c r="CX20" s="3" t="e">
        <v>#DIV/0!</v>
      </c>
      <c r="CY20" s="4" t="s">
        <v>2451</v>
      </c>
      <c r="CZ20" s="3" t="e">
        <v>#DIV/0!</v>
      </c>
      <c r="DA20" s="3" t="e">
        <v>#DIV/0!</v>
      </c>
      <c r="DB20" s="3" t="e">
        <v>#DIV/0!</v>
      </c>
      <c r="DC20" s="3" t="e">
        <v>#DIV/0!</v>
      </c>
      <c r="DD20" s="4" t="s">
        <v>2030</v>
      </c>
      <c r="DE20" s="4" t="s">
        <v>2452</v>
      </c>
      <c r="DF20" s="3" t="e">
        <v>#DIV/0!</v>
      </c>
      <c r="DG20" s="3" t="e">
        <v>#DIV/0!</v>
      </c>
      <c r="DH20" s="3" t="e">
        <v>#DIV/0!</v>
      </c>
      <c r="DI20" s="4" t="s">
        <v>2453</v>
      </c>
      <c r="DJ20" s="4" t="s">
        <v>2454</v>
      </c>
      <c r="DK20" s="3" t="e">
        <v>#DIV/0!</v>
      </c>
      <c r="DL20" s="3" t="e">
        <v>#DIV/0!</v>
      </c>
      <c r="DM20" s="3" t="e">
        <v>#DIV/0!</v>
      </c>
      <c r="DN20" s="4" t="s">
        <v>327</v>
      </c>
      <c r="DO20" s="3" t="e">
        <v>#DIV/0!</v>
      </c>
      <c r="DP20" s="3" t="e">
        <v>#DIV/0!</v>
      </c>
      <c r="DQ20" s="3" t="e">
        <v>#DIV/0!</v>
      </c>
      <c r="DR20" s="4" t="s">
        <v>4</v>
      </c>
      <c r="DS20" s="4" t="s">
        <v>843</v>
      </c>
      <c r="DT20" s="3" t="e">
        <v>#DIV/0!</v>
      </c>
      <c r="DU20" s="3" t="e">
        <v>#DIV/0!</v>
      </c>
      <c r="DV20" s="3" t="e">
        <v>#DIV/0!</v>
      </c>
      <c r="DW20" s="4" t="s">
        <v>424</v>
      </c>
      <c r="DX20" s="4" t="s">
        <v>2455</v>
      </c>
      <c r="DY20" s="3" t="e">
        <v>#DIV/0!</v>
      </c>
      <c r="DZ20" s="3" t="e">
        <v>#DIV/0!</v>
      </c>
      <c r="EA20" s="3" t="e">
        <v>#DIV/0!</v>
      </c>
      <c r="EB20" s="3" t="e">
        <v>#DIV/0!</v>
      </c>
      <c r="EC20" s="3" t="e">
        <v>#DIV/0!</v>
      </c>
      <c r="ED20" s="4" t="s">
        <v>1308</v>
      </c>
      <c r="EE20" s="3" t="e">
        <v>#DIV/0!</v>
      </c>
      <c r="EF20" s="3" t="e">
        <v>#DIV/0!</v>
      </c>
      <c r="EG20" s="4" t="s">
        <v>2456</v>
      </c>
      <c r="EH20" s="4" t="s">
        <v>2457</v>
      </c>
      <c r="EI20" s="3" t="e">
        <v>#DIV/0!</v>
      </c>
      <c r="EJ20" s="3" t="e">
        <v>#DIV/0!</v>
      </c>
      <c r="EK20" s="4" t="s">
        <v>1783</v>
      </c>
      <c r="EL20" s="3" t="e">
        <v>#DIV/0!</v>
      </c>
      <c r="EM20" s="3" t="e">
        <v>#DIV/0!</v>
      </c>
      <c r="EN20" s="3" t="e">
        <v>#DIV/0!</v>
      </c>
      <c r="EO20" s="4" t="s">
        <v>1969</v>
      </c>
      <c r="EP20" s="3" t="e">
        <v>#DIV/0!</v>
      </c>
      <c r="EQ20" s="3" t="e">
        <v>#DIV/0!</v>
      </c>
      <c r="ER20" s="3" t="e">
        <v>#DIV/0!</v>
      </c>
      <c r="ES20" s="3" t="e">
        <v>#DIV/0!</v>
      </c>
      <c r="ET20" s="3" t="e">
        <v>#DIV/0!</v>
      </c>
      <c r="EU20" s="4" t="s">
        <v>598</v>
      </c>
      <c r="EV20" s="3" t="e">
        <v>#DIV/0!</v>
      </c>
      <c r="EW20" s="4" t="s">
        <v>2458</v>
      </c>
      <c r="EX20" s="3" t="e">
        <v>#DIV/0!</v>
      </c>
      <c r="EY20" s="4" t="s">
        <v>1234</v>
      </c>
      <c r="EZ20" s="3" t="e">
        <v>#DIV/0!</v>
      </c>
      <c r="FA20" s="3" t="e">
        <v>#DIV/0!</v>
      </c>
      <c r="FB20" s="3" t="e">
        <v>#DIV/0!</v>
      </c>
      <c r="FC20" s="3" t="e">
        <v>#DIV/0!</v>
      </c>
      <c r="FD20" s="3" t="e">
        <v>#DIV/0!</v>
      </c>
      <c r="FE20" s="3" t="e">
        <v>#DIV/0!</v>
      </c>
      <c r="FF20" s="4" t="s">
        <v>624</v>
      </c>
      <c r="FG20" s="4" t="s">
        <v>481</v>
      </c>
      <c r="FH20" s="3" t="e">
        <v>#DIV/0!</v>
      </c>
      <c r="FI20" s="4" t="s">
        <v>972</v>
      </c>
      <c r="FJ20" s="4" t="s">
        <v>1888</v>
      </c>
      <c r="FK20" s="4" t="s">
        <v>2459</v>
      </c>
      <c r="FL20" s="4" t="s">
        <v>2460</v>
      </c>
      <c r="FM20" s="4" t="s">
        <v>1632</v>
      </c>
      <c r="FN20" s="3" t="e">
        <v>#DIV/0!</v>
      </c>
      <c r="FO20" s="4" t="s">
        <v>1951</v>
      </c>
      <c r="FP20" s="4" t="s">
        <v>2461</v>
      </c>
      <c r="FQ20" s="3" t="e">
        <v>#DIV/0!</v>
      </c>
      <c r="FR20" s="3" t="e">
        <v>#DIV/0!</v>
      </c>
      <c r="FS20" s="4" t="s">
        <v>2462</v>
      </c>
      <c r="FT20" s="3" t="e">
        <v>#DIV/0!</v>
      </c>
      <c r="FU20" s="3" t="e">
        <v>#DIV/0!</v>
      </c>
      <c r="FV20" s="3" t="e">
        <v>#DIV/0!</v>
      </c>
      <c r="FW20" s="4" t="s">
        <v>2</v>
      </c>
      <c r="FX20" s="3" t="e">
        <v>#DIV/0!</v>
      </c>
      <c r="FY20" s="3" t="e">
        <v>#DIV/0!</v>
      </c>
      <c r="FZ20" s="4" t="s">
        <v>823</v>
      </c>
      <c r="GA20" s="3" t="e">
        <v>#DIV/0!</v>
      </c>
      <c r="GB20" s="3" t="e">
        <v>#DIV/0!</v>
      </c>
      <c r="GC20" s="3" t="e">
        <v>#DIV/0!</v>
      </c>
      <c r="GD20" s="4" t="s">
        <v>1028</v>
      </c>
      <c r="GE20" s="4" t="s">
        <v>1237</v>
      </c>
      <c r="GF20" s="3" t="e">
        <v>#DIV/0!</v>
      </c>
      <c r="GG20" s="3" t="e">
        <v>#DIV/0!</v>
      </c>
      <c r="GH20" s="3" t="e">
        <v>#DIV/0!</v>
      </c>
      <c r="GI20" s="3" t="e">
        <v>#DIV/0!</v>
      </c>
    </row>
    <row r="21" spans="1:191" ht="15.75" thickBot="1">
      <c r="A21" s="2">
        <v>37629</v>
      </c>
      <c r="B21" s="10" t="e">
        <v>#DIV/0!</v>
      </c>
      <c r="C21" s="11">
        <v>6.5600000000000006E-2</v>
      </c>
      <c r="D21" s="10" t="e">
        <v>#DIV/0!</v>
      </c>
      <c r="E21" s="10" t="e">
        <v>#DIV/0!</v>
      </c>
      <c r="F21" s="2">
        <v>37629</v>
      </c>
      <c r="G21" s="3" t="e">
        <v>#DIV/0!</v>
      </c>
      <c r="H21" s="4" t="s">
        <v>2463</v>
      </c>
      <c r="I21" s="3" t="e">
        <v>#DIV/0!</v>
      </c>
      <c r="J21" s="3" t="e">
        <v>#DIV/0!</v>
      </c>
      <c r="K21" s="4" t="s">
        <v>1114</v>
      </c>
      <c r="L21" s="3" t="e">
        <v>#DIV/0!</v>
      </c>
      <c r="M21" s="3" t="e">
        <v>#DIV/0!</v>
      </c>
      <c r="N21" s="3" t="e">
        <v>#DIV/0!</v>
      </c>
      <c r="O21" s="3" t="e">
        <v>#DIV/0!</v>
      </c>
      <c r="P21" s="3" t="e">
        <v>#DIV/0!</v>
      </c>
      <c r="Q21" s="3" t="e">
        <v>#DIV/0!</v>
      </c>
      <c r="R21" s="3" t="e">
        <v>#DIV/0!</v>
      </c>
      <c r="S21" s="3" t="e">
        <v>#DIV/0!</v>
      </c>
      <c r="T21" s="3" t="e">
        <v>#DIV/0!</v>
      </c>
      <c r="U21" s="3" t="e">
        <v>#DIV/0!</v>
      </c>
      <c r="V21" s="3" t="e">
        <v>#DIV/0!</v>
      </c>
      <c r="W21" s="3" t="e">
        <v>#DIV/0!</v>
      </c>
      <c r="X21" s="3" t="e">
        <v>#DIV/0!</v>
      </c>
      <c r="Y21" s="4" t="s">
        <v>2464</v>
      </c>
      <c r="Z21" s="4" t="s">
        <v>2465</v>
      </c>
      <c r="AA21" s="4" t="s">
        <v>2466</v>
      </c>
      <c r="AB21" s="3" t="e">
        <v>#DIV/0!</v>
      </c>
      <c r="AC21" s="3" t="e">
        <v>#DIV/0!</v>
      </c>
      <c r="AD21" s="3" t="e">
        <v>#DIV/0!</v>
      </c>
      <c r="AE21" s="3" t="e">
        <v>#DIV/0!</v>
      </c>
      <c r="AF21" s="4" t="s">
        <v>1039</v>
      </c>
      <c r="AG21" s="3" t="e">
        <v>#DIV/0!</v>
      </c>
      <c r="AH21" s="3" t="e">
        <v>#DIV/0!</v>
      </c>
      <c r="AI21" s="4" t="s">
        <v>2467</v>
      </c>
      <c r="AJ21" s="3" t="e">
        <v>#DIV/0!</v>
      </c>
      <c r="AK21" s="3" t="e">
        <v>#DIV/0!</v>
      </c>
      <c r="AL21" s="3" t="e">
        <v>#DIV/0!</v>
      </c>
      <c r="AM21" s="3" t="e">
        <v>#DIV/0!</v>
      </c>
      <c r="AN21" s="4" t="s">
        <v>2468</v>
      </c>
      <c r="AO21" s="4" t="s">
        <v>3</v>
      </c>
      <c r="AP21" s="3" t="e">
        <v>#DIV/0!</v>
      </c>
      <c r="AQ21" s="3" t="e">
        <v>#DIV/0!</v>
      </c>
      <c r="AR21" s="3" t="e">
        <v>#DIV/0!</v>
      </c>
      <c r="AS21" s="3" t="e">
        <v>#DIV/0!</v>
      </c>
      <c r="AT21" s="3" t="e">
        <v>#DIV/0!</v>
      </c>
      <c r="AU21" s="3" t="e">
        <v>#DIV/0!</v>
      </c>
      <c r="AV21" s="4" t="s">
        <v>506</v>
      </c>
      <c r="AW21" s="3" t="e">
        <v>#DIV/0!</v>
      </c>
      <c r="AX21" s="4" t="s">
        <v>2469</v>
      </c>
      <c r="AY21" s="3" t="e">
        <v>#DIV/0!</v>
      </c>
      <c r="AZ21" s="3" t="e">
        <v>#DIV/0!</v>
      </c>
      <c r="BA21" s="4" t="s">
        <v>107</v>
      </c>
      <c r="BB21" s="3" t="e">
        <v>#DIV/0!</v>
      </c>
      <c r="BC21" s="4" t="s">
        <v>1255</v>
      </c>
      <c r="BD21" s="4" t="s">
        <v>2470</v>
      </c>
      <c r="BE21" s="3" t="e">
        <v>#DIV/0!</v>
      </c>
      <c r="BF21" s="3" t="e">
        <v>#DIV/0!</v>
      </c>
      <c r="BG21" s="3" t="e">
        <v>#DIV/0!</v>
      </c>
      <c r="BH21" s="3" t="e">
        <v>#DIV/0!</v>
      </c>
      <c r="BI21" s="3" t="e">
        <v>#DIV/0!</v>
      </c>
      <c r="BJ21" s="3" t="e">
        <v>#DIV/0!</v>
      </c>
      <c r="BK21" s="3" t="e">
        <v>#DIV/0!</v>
      </c>
      <c r="BL21" s="3" t="e">
        <v>#DIV/0!</v>
      </c>
      <c r="BM21" s="3" t="e">
        <v>#DIV/0!</v>
      </c>
      <c r="BN21" s="3" t="e">
        <v>#DIV/0!</v>
      </c>
      <c r="BO21" s="3" t="e">
        <v>#DIV/0!</v>
      </c>
      <c r="BP21" s="4" t="s">
        <v>1756</v>
      </c>
      <c r="BQ21" s="3" t="e">
        <v>#DIV/0!</v>
      </c>
      <c r="BR21" s="3" t="e">
        <v>#DIV/0!</v>
      </c>
      <c r="BS21" s="3" t="e">
        <v>#DIV/0!</v>
      </c>
      <c r="BT21" s="4" t="s">
        <v>2471</v>
      </c>
      <c r="BU21" s="3" t="e">
        <v>#DIV/0!</v>
      </c>
      <c r="BV21" s="3" t="e">
        <v>#DIV/0!</v>
      </c>
      <c r="BW21" s="3" t="e">
        <v>#DIV/0!</v>
      </c>
      <c r="BX21" s="3" t="e">
        <v>#DIV/0!</v>
      </c>
      <c r="BY21" s="4" t="s">
        <v>2472</v>
      </c>
      <c r="BZ21" s="3" t="e">
        <v>#DIV/0!</v>
      </c>
      <c r="CA21" s="3" t="e">
        <v>#DIV/0!</v>
      </c>
      <c r="CB21" s="4" t="s">
        <v>2473</v>
      </c>
      <c r="CC21" s="3" t="e">
        <v>#DIV/0!</v>
      </c>
      <c r="CD21" s="3" t="e">
        <v>#DIV/0!</v>
      </c>
      <c r="CE21" s="4" t="s">
        <v>2474</v>
      </c>
      <c r="CF21" s="3" t="e">
        <v>#DIV/0!</v>
      </c>
      <c r="CG21" s="3" t="e">
        <v>#DIV/0!</v>
      </c>
      <c r="CH21" s="3" t="e">
        <v>#DIV/0!</v>
      </c>
      <c r="CI21" s="3" t="e">
        <v>#DIV/0!</v>
      </c>
      <c r="CJ21" s="3" t="e">
        <v>#DIV/0!</v>
      </c>
      <c r="CK21" s="3" t="e">
        <v>#DIV/0!</v>
      </c>
      <c r="CL21" s="4" t="s">
        <v>2475</v>
      </c>
      <c r="CM21" s="4" t="s">
        <v>1631</v>
      </c>
      <c r="CN21" s="3" t="e">
        <v>#DIV/0!</v>
      </c>
      <c r="CO21" s="4" t="s">
        <v>2476</v>
      </c>
      <c r="CP21" s="3" t="e">
        <v>#DIV/0!</v>
      </c>
      <c r="CQ21" s="3" t="e">
        <v>#DIV/0!</v>
      </c>
      <c r="CR21" s="3" t="e">
        <v>#DIV/0!</v>
      </c>
      <c r="CS21" s="4" t="s">
        <v>2477</v>
      </c>
      <c r="CT21" s="4" t="s">
        <v>63</v>
      </c>
      <c r="CU21" s="3" t="e">
        <v>#DIV/0!</v>
      </c>
      <c r="CV21" s="3" t="e">
        <v>#DIV/0!</v>
      </c>
      <c r="CW21" s="3" t="e">
        <v>#DIV/0!</v>
      </c>
      <c r="CX21" s="3" t="e">
        <v>#DIV/0!</v>
      </c>
      <c r="CY21" s="4" t="s">
        <v>2478</v>
      </c>
      <c r="CZ21" s="3" t="e">
        <v>#DIV/0!</v>
      </c>
      <c r="DA21" s="3" t="e">
        <v>#DIV/0!</v>
      </c>
      <c r="DB21" s="3" t="e">
        <v>#DIV/0!</v>
      </c>
      <c r="DC21" s="3" t="e">
        <v>#DIV/0!</v>
      </c>
      <c r="DD21" s="4" t="s">
        <v>3</v>
      </c>
      <c r="DE21" s="4" t="s">
        <v>979</v>
      </c>
      <c r="DF21" s="3" t="e">
        <v>#DIV/0!</v>
      </c>
      <c r="DG21" s="3" t="e">
        <v>#DIV/0!</v>
      </c>
      <c r="DH21" s="3" t="e">
        <v>#DIV/0!</v>
      </c>
      <c r="DI21" s="4" t="s">
        <v>2479</v>
      </c>
      <c r="DJ21" s="4" t="s">
        <v>2480</v>
      </c>
      <c r="DK21" s="3" t="e">
        <v>#DIV/0!</v>
      </c>
      <c r="DL21" s="3" t="e">
        <v>#DIV/0!</v>
      </c>
      <c r="DM21" s="3" t="e">
        <v>#DIV/0!</v>
      </c>
      <c r="DN21" s="4" t="s">
        <v>24</v>
      </c>
      <c r="DO21" s="3" t="e">
        <v>#DIV/0!</v>
      </c>
      <c r="DP21" s="3" t="e">
        <v>#DIV/0!</v>
      </c>
      <c r="DQ21" s="3" t="e">
        <v>#DIV/0!</v>
      </c>
      <c r="DR21" s="4" t="s">
        <v>2481</v>
      </c>
      <c r="DS21" s="4" t="s">
        <v>389</v>
      </c>
      <c r="DT21" s="3" t="e">
        <v>#DIV/0!</v>
      </c>
      <c r="DU21" s="3" t="e">
        <v>#DIV/0!</v>
      </c>
      <c r="DV21" s="3" t="e">
        <v>#DIV/0!</v>
      </c>
      <c r="DW21" s="4" t="s">
        <v>1249</v>
      </c>
      <c r="DX21" s="4" t="s">
        <v>1239</v>
      </c>
      <c r="DY21" s="3" t="e">
        <v>#DIV/0!</v>
      </c>
      <c r="DZ21" s="3" t="e">
        <v>#DIV/0!</v>
      </c>
      <c r="EA21" s="3" t="e">
        <v>#DIV/0!</v>
      </c>
      <c r="EB21" s="3" t="e">
        <v>#DIV/0!</v>
      </c>
      <c r="EC21" s="3" t="e">
        <v>#DIV/0!</v>
      </c>
      <c r="ED21" s="4" t="s">
        <v>2482</v>
      </c>
      <c r="EE21" s="3" t="e">
        <v>#DIV/0!</v>
      </c>
      <c r="EF21" s="3" t="e">
        <v>#DIV/0!</v>
      </c>
      <c r="EG21" s="4" t="s">
        <v>2483</v>
      </c>
      <c r="EH21" s="4" t="s">
        <v>2484</v>
      </c>
      <c r="EI21" s="3" t="e">
        <v>#DIV/0!</v>
      </c>
      <c r="EJ21" s="3" t="e">
        <v>#DIV/0!</v>
      </c>
      <c r="EK21" s="4" t="s">
        <v>3</v>
      </c>
      <c r="EL21" s="3" t="e">
        <v>#DIV/0!</v>
      </c>
      <c r="EM21" s="3" t="e">
        <v>#DIV/0!</v>
      </c>
      <c r="EN21" s="3" t="e">
        <v>#DIV/0!</v>
      </c>
      <c r="EO21" s="4" t="s">
        <v>243</v>
      </c>
      <c r="EP21" s="3" t="e">
        <v>#DIV/0!</v>
      </c>
      <c r="EQ21" s="3" t="e">
        <v>#DIV/0!</v>
      </c>
      <c r="ER21" s="3" t="e">
        <v>#DIV/0!</v>
      </c>
      <c r="ES21" s="3" t="e">
        <v>#DIV/0!</v>
      </c>
      <c r="ET21" s="3" t="e">
        <v>#DIV/0!</v>
      </c>
      <c r="EU21" s="4" t="s">
        <v>852</v>
      </c>
      <c r="EV21" s="3" t="e">
        <v>#DIV/0!</v>
      </c>
      <c r="EW21" s="4" t="s">
        <v>2485</v>
      </c>
      <c r="EX21" s="3" t="e">
        <v>#DIV/0!</v>
      </c>
      <c r="EY21" s="4" t="s">
        <v>840</v>
      </c>
      <c r="EZ21" s="3" t="e">
        <v>#DIV/0!</v>
      </c>
      <c r="FA21" s="3" t="e">
        <v>#DIV/0!</v>
      </c>
      <c r="FB21" s="3" t="e">
        <v>#DIV/0!</v>
      </c>
      <c r="FC21" s="3" t="e">
        <v>#DIV/0!</v>
      </c>
      <c r="FD21" s="3" t="e">
        <v>#DIV/0!</v>
      </c>
      <c r="FE21" s="3" t="e">
        <v>#DIV/0!</v>
      </c>
      <c r="FF21" s="4" t="s">
        <v>3</v>
      </c>
      <c r="FG21" s="4" t="s">
        <v>1795</v>
      </c>
      <c r="FH21" s="3" t="e">
        <v>#DIV/0!</v>
      </c>
      <c r="FI21" s="4" t="s">
        <v>2486</v>
      </c>
      <c r="FJ21" s="4" t="s">
        <v>2487</v>
      </c>
      <c r="FK21" s="4" t="s">
        <v>496</v>
      </c>
      <c r="FL21" s="4" t="s">
        <v>2488</v>
      </c>
      <c r="FM21" s="4" t="s">
        <v>195</v>
      </c>
      <c r="FN21" s="3" t="e">
        <v>#DIV/0!</v>
      </c>
      <c r="FO21" s="4" t="s">
        <v>2489</v>
      </c>
      <c r="FP21" s="4" t="s">
        <v>1018</v>
      </c>
      <c r="FQ21" s="3" t="e">
        <v>#DIV/0!</v>
      </c>
      <c r="FR21" s="3" t="e">
        <v>#DIV/0!</v>
      </c>
      <c r="FS21" s="4" t="s">
        <v>2490</v>
      </c>
      <c r="FT21" s="3" t="e">
        <v>#DIV/0!</v>
      </c>
      <c r="FU21" s="3" t="e">
        <v>#DIV/0!</v>
      </c>
      <c r="FV21" s="3" t="e">
        <v>#DIV/0!</v>
      </c>
      <c r="FW21" s="4" t="s">
        <v>2491</v>
      </c>
      <c r="FX21" s="3" t="e">
        <v>#DIV/0!</v>
      </c>
      <c r="FY21" s="3" t="e">
        <v>#DIV/0!</v>
      </c>
      <c r="FZ21" s="4" t="s">
        <v>3</v>
      </c>
      <c r="GA21" s="3" t="e">
        <v>#DIV/0!</v>
      </c>
      <c r="GB21" s="3" t="e">
        <v>#DIV/0!</v>
      </c>
      <c r="GC21" s="3" t="e">
        <v>#DIV/0!</v>
      </c>
      <c r="GD21" s="4" t="s">
        <v>2492</v>
      </c>
      <c r="GE21" s="4" t="s">
        <v>2493</v>
      </c>
      <c r="GF21" s="3" t="e">
        <v>#DIV/0!</v>
      </c>
      <c r="GG21" s="3" t="e">
        <v>#DIV/0!</v>
      </c>
      <c r="GH21" s="3" t="e">
        <v>#DIV/0!</v>
      </c>
      <c r="GI21" s="3" t="e">
        <v>#DIV/0!</v>
      </c>
    </row>
    <row r="22" spans="1:191" ht="15.75" thickBot="1">
      <c r="A22" s="2">
        <v>37630</v>
      </c>
      <c r="B22" s="10" t="e">
        <v>#DIV/0!</v>
      </c>
      <c r="C22" s="11">
        <v>7.6899999999999996E-2</v>
      </c>
      <c r="D22" s="10" t="e">
        <v>#DIV/0!</v>
      </c>
      <c r="E22" s="10" t="e">
        <v>#DIV/0!</v>
      </c>
      <c r="F22" s="2">
        <v>37630</v>
      </c>
      <c r="G22" s="3" t="e">
        <v>#DIV/0!</v>
      </c>
      <c r="H22" s="4" t="s">
        <v>63</v>
      </c>
      <c r="I22" s="3" t="e">
        <v>#DIV/0!</v>
      </c>
      <c r="J22" s="3" t="e">
        <v>#DIV/0!</v>
      </c>
      <c r="K22" s="4" t="s">
        <v>2494</v>
      </c>
      <c r="L22" s="3" t="e">
        <v>#DIV/0!</v>
      </c>
      <c r="M22" s="3" t="e">
        <v>#DIV/0!</v>
      </c>
      <c r="N22" s="3" t="e">
        <v>#DIV/0!</v>
      </c>
      <c r="O22" s="3" t="e">
        <v>#DIV/0!</v>
      </c>
      <c r="P22" s="3" t="e">
        <v>#DIV/0!</v>
      </c>
      <c r="Q22" s="3" t="e">
        <v>#DIV/0!</v>
      </c>
      <c r="R22" s="3" t="e">
        <v>#DIV/0!</v>
      </c>
      <c r="S22" s="3" t="e">
        <v>#DIV/0!</v>
      </c>
      <c r="T22" s="3" t="e">
        <v>#DIV/0!</v>
      </c>
      <c r="U22" s="3" t="e">
        <v>#DIV/0!</v>
      </c>
      <c r="V22" s="3" t="e">
        <v>#DIV/0!</v>
      </c>
      <c r="W22" s="3" t="e">
        <v>#DIV/0!</v>
      </c>
      <c r="X22" s="3" t="e">
        <v>#DIV/0!</v>
      </c>
      <c r="Y22" s="4" t="s">
        <v>2495</v>
      </c>
      <c r="Z22" s="4" t="s">
        <v>2496</v>
      </c>
      <c r="AA22" s="4" t="s">
        <v>2497</v>
      </c>
      <c r="AB22" s="3" t="e">
        <v>#DIV/0!</v>
      </c>
      <c r="AC22" s="3" t="e">
        <v>#DIV/0!</v>
      </c>
      <c r="AD22" s="3" t="e">
        <v>#DIV/0!</v>
      </c>
      <c r="AE22" s="3" t="e">
        <v>#DIV/0!</v>
      </c>
      <c r="AF22" s="4" t="s">
        <v>2498</v>
      </c>
      <c r="AG22" s="3" t="e">
        <v>#DIV/0!</v>
      </c>
      <c r="AH22" s="3" t="e">
        <v>#DIV/0!</v>
      </c>
      <c r="AI22" s="4" t="s">
        <v>1398</v>
      </c>
      <c r="AJ22" s="3" t="e">
        <v>#DIV/0!</v>
      </c>
      <c r="AK22" s="3" t="e">
        <v>#DIV/0!</v>
      </c>
      <c r="AL22" s="3" t="e">
        <v>#DIV/0!</v>
      </c>
      <c r="AM22" s="3" t="e">
        <v>#DIV/0!</v>
      </c>
      <c r="AN22" s="4" t="s">
        <v>219</v>
      </c>
      <c r="AO22" s="4" t="s">
        <v>720</v>
      </c>
      <c r="AP22" s="3" t="e">
        <v>#DIV/0!</v>
      </c>
      <c r="AQ22" s="3" t="e">
        <v>#DIV/0!</v>
      </c>
      <c r="AR22" s="3" t="e">
        <v>#DIV/0!</v>
      </c>
      <c r="AS22" s="3" t="e">
        <v>#DIV/0!</v>
      </c>
      <c r="AT22" s="3" t="e">
        <v>#DIV/0!</v>
      </c>
      <c r="AU22" s="3" t="e">
        <v>#DIV/0!</v>
      </c>
      <c r="AV22" s="4" t="s">
        <v>563</v>
      </c>
      <c r="AW22" s="3" t="e">
        <v>#DIV/0!</v>
      </c>
      <c r="AX22" s="4" t="s">
        <v>2018</v>
      </c>
      <c r="AY22" s="3" t="e">
        <v>#DIV/0!</v>
      </c>
      <c r="AZ22" s="3" t="e">
        <v>#DIV/0!</v>
      </c>
      <c r="BA22" s="4" t="s">
        <v>1695</v>
      </c>
      <c r="BB22" s="3" t="e">
        <v>#DIV/0!</v>
      </c>
      <c r="BC22" s="4" t="s">
        <v>1303</v>
      </c>
      <c r="BD22" s="4" t="s">
        <v>1368</v>
      </c>
      <c r="BE22" s="3" t="e">
        <v>#DIV/0!</v>
      </c>
      <c r="BF22" s="3" t="e">
        <v>#DIV/0!</v>
      </c>
      <c r="BG22" s="3" t="e">
        <v>#DIV/0!</v>
      </c>
      <c r="BH22" s="3" t="e">
        <v>#DIV/0!</v>
      </c>
      <c r="BI22" s="3" t="e">
        <v>#DIV/0!</v>
      </c>
      <c r="BJ22" s="3" t="e">
        <v>#DIV/0!</v>
      </c>
      <c r="BK22" s="3" t="e">
        <v>#DIV/0!</v>
      </c>
      <c r="BL22" s="3" t="e">
        <v>#DIV/0!</v>
      </c>
      <c r="BM22" s="3" t="e">
        <v>#DIV/0!</v>
      </c>
      <c r="BN22" s="3" t="e">
        <v>#DIV/0!</v>
      </c>
      <c r="BO22" s="3" t="e">
        <v>#DIV/0!</v>
      </c>
      <c r="BP22" s="4" t="s">
        <v>684</v>
      </c>
      <c r="BQ22" s="3" t="e">
        <v>#DIV/0!</v>
      </c>
      <c r="BR22" s="3" t="e">
        <v>#DIV/0!</v>
      </c>
      <c r="BS22" s="3" t="e">
        <v>#DIV/0!</v>
      </c>
      <c r="BT22" s="4" t="s">
        <v>1795</v>
      </c>
      <c r="BU22" s="3" t="e">
        <v>#DIV/0!</v>
      </c>
      <c r="BV22" s="3" t="e">
        <v>#DIV/0!</v>
      </c>
      <c r="BW22" s="3" t="e">
        <v>#DIV/0!</v>
      </c>
      <c r="BX22" s="3" t="e">
        <v>#DIV/0!</v>
      </c>
      <c r="BY22" s="4" t="s">
        <v>345</v>
      </c>
      <c r="BZ22" s="3" t="e">
        <v>#DIV/0!</v>
      </c>
      <c r="CA22" s="3" t="e">
        <v>#DIV/0!</v>
      </c>
      <c r="CB22" s="4" t="s">
        <v>1182</v>
      </c>
      <c r="CC22" s="3" t="e">
        <v>#DIV/0!</v>
      </c>
      <c r="CD22" s="3" t="e">
        <v>#DIV/0!</v>
      </c>
      <c r="CE22" s="4" t="s">
        <v>2499</v>
      </c>
      <c r="CF22" s="3" t="e">
        <v>#DIV/0!</v>
      </c>
      <c r="CG22" s="3" t="e">
        <v>#DIV/0!</v>
      </c>
      <c r="CH22" s="3" t="e">
        <v>#DIV/0!</v>
      </c>
      <c r="CI22" s="3" t="e">
        <v>#DIV/0!</v>
      </c>
      <c r="CJ22" s="3" t="e">
        <v>#DIV/0!</v>
      </c>
      <c r="CK22" s="3" t="e">
        <v>#DIV/0!</v>
      </c>
      <c r="CL22" s="4" t="s">
        <v>209</v>
      </c>
      <c r="CM22" s="4" t="s">
        <v>2500</v>
      </c>
      <c r="CN22" s="3" t="e">
        <v>#DIV/0!</v>
      </c>
      <c r="CO22" s="4" t="s">
        <v>2501</v>
      </c>
      <c r="CP22" s="3" t="e">
        <v>#DIV/0!</v>
      </c>
      <c r="CQ22" s="3" t="e">
        <v>#DIV/0!</v>
      </c>
      <c r="CR22" s="3" t="e">
        <v>#DIV/0!</v>
      </c>
      <c r="CS22" s="4" t="s">
        <v>164</v>
      </c>
      <c r="CT22" s="4" t="s">
        <v>607</v>
      </c>
      <c r="CU22" s="3" t="e">
        <v>#DIV/0!</v>
      </c>
      <c r="CV22" s="3" t="e">
        <v>#DIV/0!</v>
      </c>
      <c r="CW22" s="3" t="e">
        <v>#DIV/0!</v>
      </c>
      <c r="CX22" s="3" t="e">
        <v>#DIV/0!</v>
      </c>
      <c r="CY22" s="4" t="s">
        <v>277</v>
      </c>
      <c r="CZ22" s="3" t="e">
        <v>#DIV/0!</v>
      </c>
      <c r="DA22" s="3" t="e">
        <v>#DIV/0!</v>
      </c>
      <c r="DB22" s="3" t="e">
        <v>#DIV/0!</v>
      </c>
      <c r="DC22" s="3" t="e">
        <v>#DIV/0!</v>
      </c>
      <c r="DD22" s="4" t="s">
        <v>3</v>
      </c>
      <c r="DE22" s="4" t="s">
        <v>2502</v>
      </c>
      <c r="DF22" s="3" t="e">
        <v>#DIV/0!</v>
      </c>
      <c r="DG22" s="3" t="e">
        <v>#DIV/0!</v>
      </c>
      <c r="DH22" s="3" t="e">
        <v>#DIV/0!</v>
      </c>
      <c r="DI22" s="4" t="s">
        <v>1109</v>
      </c>
      <c r="DJ22" s="4" t="s">
        <v>1753</v>
      </c>
      <c r="DK22" s="3" t="e">
        <v>#DIV/0!</v>
      </c>
      <c r="DL22" s="3" t="e">
        <v>#DIV/0!</v>
      </c>
      <c r="DM22" s="3" t="e">
        <v>#DIV/0!</v>
      </c>
      <c r="DN22" s="4" t="s">
        <v>158</v>
      </c>
      <c r="DO22" s="3" t="e">
        <v>#DIV/0!</v>
      </c>
      <c r="DP22" s="3" t="e">
        <v>#DIV/0!</v>
      </c>
      <c r="DQ22" s="3" t="e">
        <v>#DIV/0!</v>
      </c>
      <c r="DR22" s="4" t="s">
        <v>183</v>
      </c>
      <c r="DS22" s="4" t="s">
        <v>264</v>
      </c>
      <c r="DT22" s="3" t="e">
        <v>#DIV/0!</v>
      </c>
      <c r="DU22" s="3" t="e">
        <v>#DIV/0!</v>
      </c>
      <c r="DV22" s="3" t="e">
        <v>#DIV/0!</v>
      </c>
      <c r="DW22" s="4" t="s">
        <v>2503</v>
      </c>
      <c r="DX22" s="4" t="s">
        <v>1734</v>
      </c>
      <c r="DY22" s="3" t="e">
        <v>#DIV/0!</v>
      </c>
      <c r="DZ22" s="3" t="e">
        <v>#DIV/0!</v>
      </c>
      <c r="EA22" s="3" t="e">
        <v>#DIV/0!</v>
      </c>
      <c r="EB22" s="3" t="e">
        <v>#DIV/0!</v>
      </c>
      <c r="EC22" s="3" t="e">
        <v>#DIV/0!</v>
      </c>
      <c r="ED22" s="4" t="s">
        <v>91</v>
      </c>
      <c r="EE22" s="3" t="e">
        <v>#DIV/0!</v>
      </c>
      <c r="EF22" s="3" t="e">
        <v>#DIV/0!</v>
      </c>
      <c r="EG22" s="4" t="s">
        <v>2034</v>
      </c>
      <c r="EH22" s="4" t="s">
        <v>967</v>
      </c>
      <c r="EI22" s="3" t="e">
        <v>#DIV/0!</v>
      </c>
      <c r="EJ22" s="3" t="e">
        <v>#DIV/0!</v>
      </c>
      <c r="EK22" s="4" t="s">
        <v>174</v>
      </c>
      <c r="EL22" s="3" t="e">
        <v>#DIV/0!</v>
      </c>
      <c r="EM22" s="3" t="e">
        <v>#DIV/0!</v>
      </c>
      <c r="EN22" s="3" t="e">
        <v>#DIV/0!</v>
      </c>
      <c r="EO22" s="4" t="s">
        <v>2293</v>
      </c>
      <c r="EP22" s="3" t="e">
        <v>#DIV/0!</v>
      </c>
      <c r="EQ22" s="3" t="e">
        <v>#DIV/0!</v>
      </c>
      <c r="ER22" s="3" t="e">
        <v>#DIV/0!</v>
      </c>
      <c r="ES22" s="3" t="e">
        <v>#DIV/0!</v>
      </c>
      <c r="ET22" s="3" t="e">
        <v>#DIV/0!</v>
      </c>
      <c r="EU22" s="4" t="s">
        <v>2504</v>
      </c>
      <c r="EV22" s="3" t="e">
        <v>#DIV/0!</v>
      </c>
      <c r="EW22" s="4" t="s">
        <v>2505</v>
      </c>
      <c r="EX22" s="3" t="e">
        <v>#DIV/0!</v>
      </c>
      <c r="EY22" s="4" t="s">
        <v>1655</v>
      </c>
      <c r="EZ22" s="3" t="e">
        <v>#DIV/0!</v>
      </c>
      <c r="FA22" s="3" t="e">
        <v>#DIV/0!</v>
      </c>
      <c r="FB22" s="3" t="e">
        <v>#DIV/0!</v>
      </c>
      <c r="FC22" s="3" t="e">
        <v>#DIV/0!</v>
      </c>
      <c r="FD22" s="3" t="e">
        <v>#DIV/0!</v>
      </c>
      <c r="FE22" s="3" t="e">
        <v>#DIV/0!</v>
      </c>
      <c r="FF22" s="4" t="s">
        <v>1052</v>
      </c>
      <c r="FG22" s="4" t="s">
        <v>2506</v>
      </c>
      <c r="FH22" s="3" t="e">
        <v>#DIV/0!</v>
      </c>
      <c r="FI22" s="4" t="s">
        <v>575</v>
      </c>
      <c r="FJ22" s="4" t="s">
        <v>332</v>
      </c>
      <c r="FK22" s="4" t="s">
        <v>1151</v>
      </c>
      <c r="FL22" s="4" t="s">
        <v>2507</v>
      </c>
      <c r="FM22" s="4" t="s">
        <v>2508</v>
      </c>
      <c r="FN22" s="3" t="e">
        <v>#DIV/0!</v>
      </c>
      <c r="FO22" s="4" t="s">
        <v>1639</v>
      </c>
      <c r="FP22" s="4" t="s">
        <v>2399</v>
      </c>
      <c r="FQ22" s="3" t="e">
        <v>#DIV/0!</v>
      </c>
      <c r="FR22" s="3" t="e">
        <v>#DIV/0!</v>
      </c>
      <c r="FS22" s="4" t="s">
        <v>1623</v>
      </c>
      <c r="FT22" s="3" t="e">
        <v>#DIV/0!</v>
      </c>
      <c r="FU22" s="3" t="e">
        <v>#DIV/0!</v>
      </c>
      <c r="FV22" s="3" t="e">
        <v>#DIV/0!</v>
      </c>
      <c r="FW22" s="4" t="s">
        <v>575</v>
      </c>
      <c r="FX22" s="3" t="e">
        <v>#DIV/0!</v>
      </c>
      <c r="FY22" s="3" t="e">
        <v>#DIV/0!</v>
      </c>
      <c r="FZ22" s="4" t="s">
        <v>1034</v>
      </c>
      <c r="GA22" s="3" t="e">
        <v>#DIV/0!</v>
      </c>
      <c r="GB22" s="3" t="e">
        <v>#DIV/0!</v>
      </c>
      <c r="GC22" s="3" t="e">
        <v>#DIV/0!</v>
      </c>
      <c r="GD22" s="4" t="s">
        <v>1641</v>
      </c>
      <c r="GE22" s="4" t="s">
        <v>1132</v>
      </c>
      <c r="GF22" s="3" t="e">
        <v>#DIV/0!</v>
      </c>
      <c r="GG22" s="3" t="e">
        <v>#DIV/0!</v>
      </c>
      <c r="GH22" s="3" t="e">
        <v>#DIV/0!</v>
      </c>
      <c r="GI22" s="3" t="e">
        <v>#DIV/0!</v>
      </c>
    </row>
    <row r="23" spans="1:191" ht="15.75" thickBot="1">
      <c r="A23" s="2">
        <v>37631</v>
      </c>
      <c r="B23" s="10" t="e">
        <v>#DIV/0!</v>
      </c>
      <c r="C23" s="11">
        <v>8.5699999999999998E-2</v>
      </c>
      <c r="D23" s="10" t="e">
        <v>#DIV/0!</v>
      </c>
      <c r="E23" s="10" t="e">
        <v>#DIV/0!</v>
      </c>
      <c r="F23" s="2">
        <v>37631</v>
      </c>
      <c r="G23" s="3" t="e">
        <v>#DIV/0!</v>
      </c>
      <c r="H23" s="4" t="s">
        <v>361</v>
      </c>
      <c r="I23" s="3" t="e">
        <v>#DIV/0!</v>
      </c>
      <c r="J23" s="3" t="e">
        <v>#DIV/0!</v>
      </c>
      <c r="K23" s="4" t="s">
        <v>2509</v>
      </c>
      <c r="L23" s="3" t="e">
        <v>#DIV/0!</v>
      </c>
      <c r="M23" s="3" t="e">
        <v>#DIV/0!</v>
      </c>
      <c r="N23" s="3" t="e">
        <v>#DIV/0!</v>
      </c>
      <c r="O23" s="3" t="e">
        <v>#DIV/0!</v>
      </c>
      <c r="P23" s="3" t="e">
        <v>#DIV/0!</v>
      </c>
      <c r="Q23" s="3" t="e">
        <v>#DIV/0!</v>
      </c>
      <c r="R23" s="3" t="e">
        <v>#DIV/0!</v>
      </c>
      <c r="S23" s="3" t="e">
        <v>#DIV/0!</v>
      </c>
      <c r="T23" s="3" t="e">
        <v>#DIV/0!</v>
      </c>
      <c r="U23" s="3" t="e">
        <v>#DIV/0!</v>
      </c>
      <c r="V23" s="3" t="e">
        <v>#DIV/0!</v>
      </c>
      <c r="W23" s="3" t="e">
        <v>#DIV/0!</v>
      </c>
      <c r="X23" s="3" t="e">
        <v>#DIV/0!</v>
      </c>
      <c r="Y23" s="4" t="s">
        <v>971</v>
      </c>
      <c r="Z23" s="4" t="s">
        <v>108</v>
      </c>
      <c r="AA23" s="4" t="s">
        <v>299</v>
      </c>
      <c r="AB23" s="3" t="e">
        <v>#DIV/0!</v>
      </c>
      <c r="AC23" s="3" t="e">
        <v>#DIV/0!</v>
      </c>
      <c r="AD23" s="3" t="e">
        <v>#DIV/0!</v>
      </c>
      <c r="AE23" s="3" t="e">
        <v>#DIV/0!</v>
      </c>
      <c r="AF23" s="4" t="s">
        <v>1569</v>
      </c>
      <c r="AG23" s="3" t="e">
        <v>#DIV/0!</v>
      </c>
      <c r="AH23" s="3" t="e">
        <v>#DIV/0!</v>
      </c>
      <c r="AI23" s="4" t="s">
        <v>1237</v>
      </c>
      <c r="AJ23" s="3" t="e">
        <v>#DIV/0!</v>
      </c>
      <c r="AK23" s="3" t="e">
        <v>#DIV/0!</v>
      </c>
      <c r="AL23" s="3" t="e">
        <v>#DIV/0!</v>
      </c>
      <c r="AM23" s="3" t="e">
        <v>#DIV/0!</v>
      </c>
      <c r="AN23" s="4" t="s">
        <v>263</v>
      </c>
      <c r="AO23" s="4" t="s">
        <v>1604</v>
      </c>
      <c r="AP23" s="3" t="e">
        <v>#DIV/0!</v>
      </c>
      <c r="AQ23" s="3" t="e">
        <v>#DIV/0!</v>
      </c>
      <c r="AR23" s="3" t="e">
        <v>#DIV/0!</v>
      </c>
      <c r="AS23" s="3" t="e">
        <v>#DIV/0!</v>
      </c>
      <c r="AT23" s="3" t="e">
        <v>#DIV/0!</v>
      </c>
      <c r="AU23" s="3" t="e">
        <v>#DIV/0!</v>
      </c>
      <c r="AV23" s="4" t="s">
        <v>252</v>
      </c>
      <c r="AW23" s="3" t="e">
        <v>#DIV/0!</v>
      </c>
      <c r="AX23" s="4" t="s">
        <v>2003</v>
      </c>
      <c r="AY23" s="3" t="e">
        <v>#DIV/0!</v>
      </c>
      <c r="AZ23" s="3" t="e">
        <v>#DIV/0!</v>
      </c>
      <c r="BA23" s="4" t="s">
        <v>2433</v>
      </c>
      <c r="BB23" s="3" t="e">
        <v>#DIV/0!</v>
      </c>
      <c r="BC23" s="4" t="s">
        <v>1824</v>
      </c>
      <c r="BD23" s="4" t="s">
        <v>453</v>
      </c>
      <c r="BE23" s="3" t="e">
        <v>#DIV/0!</v>
      </c>
      <c r="BF23" s="3" t="e">
        <v>#DIV/0!</v>
      </c>
      <c r="BG23" s="3" t="e">
        <v>#DIV/0!</v>
      </c>
      <c r="BH23" s="3" t="e">
        <v>#DIV/0!</v>
      </c>
      <c r="BI23" s="3" t="e">
        <v>#DIV/0!</v>
      </c>
      <c r="BJ23" s="3" t="e">
        <v>#DIV/0!</v>
      </c>
      <c r="BK23" s="3" t="e">
        <v>#DIV/0!</v>
      </c>
      <c r="BL23" s="3" t="e">
        <v>#DIV/0!</v>
      </c>
      <c r="BM23" s="3" t="e">
        <v>#DIV/0!</v>
      </c>
      <c r="BN23" s="3" t="e">
        <v>#DIV/0!</v>
      </c>
      <c r="BO23" s="3" t="e">
        <v>#DIV/0!</v>
      </c>
      <c r="BP23" s="4" t="s">
        <v>2510</v>
      </c>
      <c r="BQ23" s="3" t="e">
        <v>#DIV/0!</v>
      </c>
      <c r="BR23" s="3" t="e">
        <v>#DIV/0!</v>
      </c>
      <c r="BS23" s="3" t="e">
        <v>#DIV/0!</v>
      </c>
      <c r="BT23" s="4" t="s">
        <v>2511</v>
      </c>
      <c r="BU23" s="3" t="e">
        <v>#DIV/0!</v>
      </c>
      <c r="BV23" s="3" t="e">
        <v>#DIV/0!</v>
      </c>
      <c r="BW23" s="3" t="e">
        <v>#DIV/0!</v>
      </c>
      <c r="BX23" s="3" t="e">
        <v>#DIV/0!</v>
      </c>
      <c r="BY23" s="4" t="s">
        <v>165</v>
      </c>
      <c r="BZ23" s="3" t="e">
        <v>#DIV/0!</v>
      </c>
      <c r="CA23" s="3" t="e">
        <v>#DIV/0!</v>
      </c>
      <c r="CB23" s="4" t="s">
        <v>3</v>
      </c>
      <c r="CC23" s="3" t="e">
        <v>#DIV/0!</v>
      </c>
      <c r="CD23" s="3" t="e">
        <v>#DIV/0!</v>
      </c>
      <c r="CE23" s="4" t="s">
        <v>2512</v>
      </c>
      <c r="CF23" s="3" t="e">
        <v>#DIV/0!</v>
      </c>
      <c r="CG23" s="3" t="e">
        <v>#DIV/0!</v>
      </c>
      <c r="CH23" s="3" t="e">
        <v>#DIV/0!</v>
      </c>
      <c r="CI23" s="3" t="e">
        <v>#DIV/0!</v>
      </c>
      <c r="CJ23" s="3" t="e">
        <v>#DIV/0!</v>
      </c>
      <c r="CK23" s="3" t="e">
        <v>#DIV/0!</v>
      </c>
      <c r="CL23" s="4" t="s">
        <v>2513</v>
      </c>
      <c r="CM23" s="4" t="s">
        <v>2514</v>
      </c>
      <c r="CN23" s="3" t="e">
        <v>#DIV/0!</v>
      </c>
      <c r="CO23" s="4" t="s">
        <v>2515</v>
      </c>
      <c r="CP23" s="3" t="e">
        <v>#DIV/0!</v>
      </c>
      <c r="CQ23" s="3" t="e">
        <v>#DIV/0!</v>
      </c>
      <c r="CR23" s="3" t="e">
        <v>#DIV/0!</v>
      </c>
      <c r="CS23" s="4" t="s">
        <v>2113</v>
      </c>
      <c r="CT23" s="4" t="s">
        <v>612</v>
      </c>
      <c r="CU23" s="3" t="e">
        <v>#DIV/0!</v>
      </c>
      <c r="CV23" s="3" t="e">
        <v>#DIV/0!</v>
      </c>
      <c r="CW23" s="3" t="e">
        <v>#DIV/0!</v>
      </c>
      <c r="CX23" s="3" t="e">
        <v>#DIV/0!</v>
      </c>
      <c r="CY23" s="4" t="s">
        <v>25</v>
      </c>
      <c r="CZ23" s="3" t="e">
        <v>#DIV/0!</v>
      </c>
      <c r="DA23" s="3" t="e">
        <v>#DIV/0!</v>
      </c>
      <c r="DB23" s="3" t="e">
        <v>#DIV/0!</v>
      </c>
      <c r="DC23" s="3" t="e">
        <v>#DIV/0!</v>
      </c>
      <c r="DD23" s="4" t="s">
        <v>2516</v>
      </c>
      <c r="DE23" s="4" t="s">
        <v>1016</v>
      </c>
      <c r="DF23" s="3" t="e">
        <v>#DIV/0!</v>
      </c>
      <c r="DG23" s="3" t="e">
        <v>#DIV/0!</v>
      </c>
      <c r="DH23" s="3" t="e">
        <v>#DIV/0!</v>
      </c>
      <c r="DI23" s="4" t="s">
        <v>1497</v>
      </c>
      <c r="DJ23" s="4" t="s">
        <v>230</v>
      </c>
      <c r="DK23" s="3" t="e">
        <v>#DIV/0!</v>
      </c>
      <c r="DL23" s="3" t="e">
        <v>#DIV/0!</v>
      </c>
      <c r="DM23" s="3" t="e">
        <v>#DIV/0!</v>
      </c>
      <c r="DN23" s="4" t="s">
        <v>3</v>
      </c>
      <c r="DO23" s="3" t="e">
        <v>#DIV/0!</v>
      </c>
      <c r="DP23" s="3" t="e">
        <v>#DIV/0!</v>
      </c>
      <c r="DQ23" s="3" t="e">
        <v>#DIV/0!</v>
      </c>
      <c r="DR23" s="4" t="s">
        <v>1332</v>
      </c>
      <c r="DS23" s="4" t="s">
        <v>1190</v>
      </c>
      <c r="DT23" s="3" t="e">
        <v>#DIV/0!</v>
      </c>
      <c r="DU23" s="3" t="e">
        <v>#DIV/0!</v>
      </c>
      <c r="DV23" s="3" t="e">
        <v>#DIV/0!</v>
      </c>
      <c r="DW23" s="4" t="s">
        <v>706</v>
      </c>
      <c r="DX23" s="4" t="s">
        <v>2381</v>
      </c>
      <c r="DY23" s="3" t="e">
        <v>#DIV/0!</v>
      </c>
      <c r="DZ23" s="3" t="e">
        <v>#DIV/0!</v>
      </c>
      <c r="EA23" s="3" t="e">
        <v>#DIV/0!</v>
      </c>
      <c r="EB23" s="3" t="e">
        <v>#DIV/0!</v>
      </c>
      <c r="EC23" s="3" t="e">
        <v>#DIV/0!</v>
      </c>
      <c r="ED23" s="4" t="s">
        <v>619</v>
      </c>
      <c r="EE23" s="3" t="e">
        <v>#DIV/0!</v>
      </c>
      <c r="EF23" s="3" t="e">
        <v>#DIV/0!</v>
      </c>
      <c r="EG23" s="4" t="s">
        <v>684</v>
      </c>
      <c r="EH23" s="4" t="s">
        <v>2517</v>
      </c>
      <c r="EI23" s="3" t="e">
        <v>#DIV/0!</v>
      </c>
      <c r="EJ23" s="3" t="e">
        <v>#DIV/0!</v>
      </c>
      <c r="EK23" s="4" t="s">
        <v>2518</v>
      </c>
      <c r="EL23" s="3" t="e">
        <v>#DIV/0!</v>
      </c>
      <c r="EM23" s="3" t="e">
        <v>#DIV/0!</v>
      </c>
      <c r="EN23" s="3" t="e">
        <v>#DIV/0!</v>
      </c>
      <c r="EO23" s="4" t="s">
        <v>2519</v>
      </c>
      <c r="EP23" s="3" t="e">
        <v>#DIV/0!</v>
      </c>
      <c r="EQ23" s="3" t="e">
        <v>#DIV/0!</v>
      </c>
      <c r="ER23" s="3" t="e">
        <v>#DIV/0!</v>
      </c>
      <c r="ES23" s="3" t="e">
        <v>#DIV/0!</v>
      </c>
      <c r="ET23" s="3" t="e">
        <v>#DIV/0!</v>
      </c>
      <c r="EU23" s="4" t="s">
        <v>1888</v>
      </c>
      <c r="EV23" s="3" t="e">
        <v>#DIV/0!</v>
      </c>
      <c r="EW23" s="4" t="s">
        <v>2520</v>
      </c>
      <c r="EX23" s="3" t="e">
        <v>#DIV/0!</v>
      </c>
      <c r="EY23" s="4" t="s">
        <v>1607</v>
      </c>
      <c r="EZ23" s="3" t="e">
        <v>#DIV/0!</v>
      </c>
      <c r="FA23" s="3" t="e">
        <v>#DIV/0!</v>
      </c>
      <c r="FB23" s="3" t="e">
        <v>#DIV/0!</v>
      </c>
      <c r="FC23" s="3" t="e">
        <v>#DIV/0!</v>
      </c>
      <c r="FD23" s="3" t="e">
        <v>#DIV/0!</v>
      </c>
      <c r="FE23" s="3" t="e">
        <v>#DIV/0!</v>
      </c>
      <c r="FF23" s="4" t="s">
        <v>1116</v>
      </c>
      <c r="FG23" s="4" t="s">
        <v>1918</v>
      </c>
      <c r="FH23" s="3" t="e">
        <v>#DIV/0!</v>
      </c>
      <c r="FI23" s="4" t="s">
        <v>3</v>
      </c>
      <c r="FJ23" s="4" t="s">
        <v>2521</v>
      </c>
      <c r="FK23" s="4" t="s">
        <v>2522</v>
      </c>
      <c r="FL23" s="4" t="s">
        <v>2523</v>
      </c>
      <c r="FM23" s="4" t="s">
        <v>398</v>
      </c>
      <c r="FN23" s="3" t="e">
        <v>#DIV/0!</v>
      </c>
      <c r="FO23" s="4" t="s">
        <v>2196</v>
      </c>
      <c r="FP23" s="4" t="s">
        <v>2524</v>
      </c>
      <c r="FQ23" s="3" t="e">
        <v>#DIV/0!</v>
      </c>
      <c r="FR23" s="3" t="e">
        <v>#DIV/0!</v>
      </c>
      <c r="FS23" s="4" t="s">
        <v>1392</v>
      </c>
      <c r="FT23" s="3" t="e">
        <v>#DIV/0!</v>
      </c>
      <c r="FU23" s="3" t="e">
        <v>#DIV/0!</v>
      </c>
      <c r="FV23" s="3" t="e">
        <v>#DIV/0!</v>
      </c>
      <c r="FW23" s="4" t="s">
        <v>1472</v>
      </c>
      <c r="FX23" s="3" t="e">
        <v>#DIV/0!</v>
      </c>
      <c r="FY23" s="3" t="e">
        <v>#DIV/0!</v>
      </c>
      <c r="FZ23" s="4" t="s">
        <v>3</v>
      </c>
      <c r="GA23" s="3" t="e">
        <v>#DIV/0!</v>
      </c>
      <c r="GB23" s="3" t="e">
        <v>#DIV/0!</v>
      </c>
      <c r="GC23" s="3" t="e">
        <v>#DIV/0!</v>
      </c>
      <c r="GD23" s="4" t="s">
        <v>441</v>
      </c>
      <c r="GE23" s="4" t="s">
        <v>3</v>
      </c>
      <c r="GF23" s="3" t="e">
        <v>#DIV/0!</v>
      </c>
      <c r="GG23" s="3" t="e">
        <v>#DIV/0!</v>
      </c>
      <c r="GH23" s="3" t="e">
        <v>#DIV/0!</v>
      </c>
      <c r="GI23" s="3" t="e">
        <v>#DIV/0!</v>
      </c>
    </row>
    <row r="24" spans="1:191" ht="15.75" thickBot="1">
      <c r="A24" s="2">
        <v>37632</v>
      </c>
      <c r="B24" s="10" t="e">
        <v>#DIV/0!</v>
      </c>
      <c r="C24" s="11">
        <v>0.2026</v>
      </c>
      <c r="D24" s="10" t="e">
        <v>#DIV/0!</v>
      </c>
      <c r="E24" s="10" t="e">
        <v>#DIV/0!</v>
      </c>
      <c r="F24" s="2">
        <v>37632</v>
      </c>
      <c r="G24" s="3" t="e">
        <v>#DIV/0!</v>
      </c>
      <c r="H24" s="4" t="s">
        <v>2525</v>
      </c>
      <c r="I24" s="3" t="e">
        <v>#DIV/0!</v>
      </c>
      <c r="J24" s="3" t="e">
        <v>#DIV/0!</v>
      </c>
      <c r="K24" s="4" t="s">
        <v>1467</v>
      </c>
      <c r="L24" s="3" t="e">
        <v>#DIV/0!</v>
      </c>
      <c r="M24" s="3" t="e">
        <v>#DIV/0!</v>
      </c>
      <c r="N24" s="3" t="e">
        <v>#DIV/0!</v>
      </c>
      <c r="O24" s="3" t="e">
        <v>#DIV/0!</v>
      </c>
      <c r="P24" s="3" t="e">
        <v>#DIV/0!</v>
      </c>
      <c r="Q24" s="3" t="e">
        <v>#DIV/0!</v>
      </c>
      <c r="R24" s="3" t="e">
        <v>#DIV/0!</v>
      </c>
      <c r="S24" s="3" t="e">
        <v>#DIV/0!</v>
      </c>
      <c r="T24" s="3" t="e">
        <v>#DIV/0!</v>
      </c>
      <c r="U24" s="3" t="e">
        <v>#DIV/0!</v>
      </c>
      <c r="V24" s="3" t="e">
        <v>#DIV/0!</v>
      </c>
      <c r="W24" s="3" t="e">
        <v>#DIV/0!</v>
      </c>
      <c r="X24" s="3" t="e">
        <v>#DIV/0!</v>
      </c>
      <c r="Y24" s="4" t="s">
        <v>1634</v>
      </c>
      <c r="Z24" s="4" t="s">
        <v>604</v>
      </c>
      <c r="AA24" s="4" t="s">
        <v>2526</v>
      </c>
      <c r="AB24" s="3" t="e">
        <v>#DIV/0!</v>
      </c>
      <c r="AC24" s="3" t="e">
        <v>#DIV/0!</v>
      </c>
      <c r="AD24" s="3" t="e">
        <v>#DIV/0!</v>
      </c>
      <c r="AE24" s="3" t="e">
        <v>#DIV/0!</v>
      </c>
      <c r="AF24" s="4" t="s">
        <v>268</v>
      </c>
      <c r="AG24" s="3" t="e">
        <v>#DIV/0!</v>
      </c>
      <c r="AH24" s="3" t="e">
        <v>#DIV/0!</v>
      </c>
      <c r="AI24" s="4" t="s">
        <v>2527</v>
      </c>
      <c r="AJ24" s="3" t="e">
        <v>#DIV/0!</v>
      </c>
      <c r="AK24" s="3" t="e">
        <v>#DIV/0!</v>
      </c>
      <c r="AL24" s="3" t="e">
        <v>#DIV/0!</v>
      </c>
      <c r="AM24" s="3" t="e">
        <v>#DIV/0!</v>
      </c>
      <c r="AN24" s="4" t="s">
        <v>2528</v>
      </c>
      <c r="AO24" s="4" t="s">
        <v>252</v>
      </c>
      <c r="AP24" s="3" t="e">
        <v>#DIV/0!</v>
      </c>
      <c r="AQ24" s="3" t="e">
        <v>#DIV/0!</v>
      </c>
      <c r="AR24" s="3" t="e">
        <v>#DIV/0!</v>
      </c>
      <c r="AS24" s="3" t="e">
        <v>#DIV/0!</v>
      </c>
      <c r="AT24" s="3" t="e">
        <v>#DIV/0!</v>
      </c>
      <c r="AU24" s="3" t="e">
        <v>#DIV/0!</v>
      </c>
      <c r="AV24" s="4" t="s">
        <v>180</v>
      </c>
      <c r="AW24" s="3" t="e">
        <v>#DIV/0!</v>
      </c>
      <c r="AX24" s="4" t="s">
        <v>2529</v>
      </c>
      <c r="AY24" s="3" t="e">
        <v>#DIV/0!</v>
      </c>
      <c r="AZ24" s="3" t="e">
        <v>#DIV/0!</v>
      </c>
      <c r="BA24" s="4" t="s">
        <v>2530</v>
      </c>
      <c r="BB24" s="3" t="e">
        <v>#DIV/0!</v>
      </c>
      <c r="BC24" s="4" t="s">
        <v>491</v>
      </c>
      <c r="BD24" s="4" t="s">
        <v>1559</v>
      </c>
      <c r="BE24" s="3" t="e">
        <v>#DIV/0!</v>
      </c>
      <c r="BF24" s="3" t="e">
        <v>#DIV/0!</v>
      </c>
      <c r="BG24" s="3" t="e">
        <v>#DIV/0!</v>
      </c>
      <c r="BH24" s="3" t="e">
        <v>#DIV/0!</v>
      </c>
      <c r="BI24" s="3" t="e">
        <v>#DIV/0!</v>
      </c>
      <c r="BJ24" s="3" t="e">
        <v>#DIV/0!</v>
      </c>
      <c r="BK24" s="3" t="e">
        <v>#DIV/0!</v>
      </c>
      <c r="BL24" s="3" t="e">
        <v>#DIV/0!</v>
      </c>
      <c r="BM24" s="3" t="e">
        <v>#DIV/0!</v>
      </c>
      <c r="BN24" s="3" t="e">
        <v>#DIV/0!</v>
      </c>
      <c r="BO24" s="3" t="e">
        <v>#DIV/0!</v>
      </c>
      <c r="BP24" s="4" t="s">
        <v>1496</v>
      </c>
      <c r="BQ24" s="3" t="e">
        <v>#DIV/0!</v>
      </c>
      <c r="BR24" s="3" t="e">
        <v>#DIV/0!</v>
      </c>
      <c r="BS24" s="3" t="e">
        <v>#DIV/0!</v>
      </c>
      <c r="BT24" s="4" t="s">
        <v>2531</v>
      </c>
      <c r="BU24" s="3" t="e">
        <v>#DIV/0!</v>
      </c>
      <c r="BV24" s="3" t="e">
        <v>#DIV/0!</v>
      </c>
      <c r="BW24" s="3" t="e">
        <v>#DIV/0!</v>
      </c>
      <c r="BX24" s="3" t="e">
        <v>#DIV/0!</v>
      </c>
      <c r="BY24" s="4" t="s">
        <v>2532</v>
      </c>
      <c r="BZ24" s="3" t="e">
        <v>#DIV/0!</v>
      </c>
      <c r="CA24" s="3" t="e">
        <v>#DIV/0!</v>
      </c>
      <c r="CB24" s="4" t="s">
        <v>2533</v>
      </c>
      <c r="CC24" s="3" t="e">
        <v>#DIV/0!</v>
      </c>
      <c r="CD24" s="3" t="e">
        <v>#DIV/0!</v>
      </c>
      <c r="CE24" s="4" t="s">
        <v>2534</v>
      </c>
      <c r="CF24" s="3" t="e">
        <v>#DIV/0!</v>
      </c>
      <c r="CG24" s="3" t="e">
        <v>#DIV/0!</v>
      </c>
      <c r="CH24" s="3" t="e">
        <v>#DIV/0!</v>
      </c>
      <c r="CI24" s="3" t="e">
        <v>#DIV/0!</v>
      </c>
      <c r="CJ24" s="3" t="e">
        <v>#DIV/0!</v>
      </c>
      <c r="CK24" s="3" t="e">
        <v>#DIV/0!</v>
      </c>
      <c r="CL24" s="4" t="s">
        <v>2535</v>
      </c>
      <c r="CM24" s="4" t="s">
        <v>2536</v>
      </c>
      <c r="CN24" s="3" t="e">
        <v>#DIV/0!</v>
      </c>
      <c r="CO24" s="4" t="s">
        <v>2537</v>
      </c>
      <c r="CP24" s="3" t="e">
        <v>#DIV/0!</v>
      </c>
      <c r="CQ24" s="3" t="e">
        <v>#DIV/0!</v>
      </c>
      <c r="CR24" s="3" t="e">
        <v>#DIV/0!</v>
      </c>
      <c r="CS24" s="4" t="s">
        <v>2538</v>
      </c>
      <c r="CT24" s="4" t="s">
        <v>82</v>
      </c>
      <c r="CU24" s="3" t="e">
        <v>#DIV/0!</v>
      </c>
      <c r="CV24" s="3" t="e">
        <v>#DIV/0!</v>
      </c>
      <c r="CW24" s="3" t="e">
        <v>#DIV/0!</v>
      </c>
      <c r="CX24" s="3" t="e">
        <v>#DIV/0!</v>
      </c>
      <c r="CY24" s="4" t="s">
        <v>489</v>
      </c>
      <c r="CZ24" s="3" t="e">
        <v>#DIV/0!</v>
      </c>
      <c r="DA24" s="3" t="e">
        <v>#DIV/0!</v>
      </c>
      <c r="DB24" s="3" t="e">
        <v>#DIV/0!</v>
      </c>
      <c r="DC24" s="3" t="e">
        <v>#DIV/0!</v>
      </c>
      <c r="DD24" s="4" t="s">
        <v>563</v>
      </c>
      <c r="DE24" s="4" t="s">
        <v>583</v>
      </c>
      <c r="DF24" s="3" t="e">
        <v>#DIV/0!</v>
      </c>
      <c r="DG24" s="3" t="e">
        <v>#DIV/0!</v>
      </c>
      <c r="DH24" s="3" t="e">
        <v>#DIV/0!</v>
      </c>
      <c r="DI24" s="4" t="s">
        <v>1832</v>
      </c>
      <c r="DJ24" s="4" t="s">
        <v>87</v>
      </c>
      <c r="DK24" s="3" t="e">
        <v>#DIV/0!</v>
      </c>
      <c r="DL24" s="3" t="e">
        <v>#DIV/0!</v>
      </c>
      <c r="DM24" s="3" t="e">
        <v>#DIV/0!</v>
      </c>
      <c r="DN24" s="4" t="s">
        <v>100</v>
      </c>
      <c r="DO24" s="3" t="e">
        <v>#DIV/0!</v>
      </c>
      <c r="DP24" s="3" t="e">
        <v>#DIV/0!</v>
      </c>
      <c r="DQ24" s="3" t="e">
        <v>#DIV/0!</v>
      </c>
      <c r="DR24" s="4" t="s">
        <v>597</v>
      </c>
      <c r="DS24" s="4" t="s">
        <v>2539</v>
      </c>
      <c r="DT24" s="3" t="e">
        <v>#DIV/0!</v>
      </c>
      <c r="DU24" s="3" t="e">
        <v>#DIV/0!</v>
      </c>
      <c r="DV24" s="3" t="e">
        <v>#DIV/0!</v>
      </c>
      <c r="DW24" s="4" t="s">
        <v>2540</v>
      </c>
      <c r="DX24" s="4" t="s">
        <v>555</v>
      </c>
      <c r="DY24" s="3" t="e">
        <v>#DIV/0!</v>
      </c>
      <c r="DZ24" s="3" t="e">
        <v>#DIV/0!</v>
      </c>
      <c r="EA24" s="3" t="e">
        <v>#DIV/0!</v>
      </c>
      <c r="EB24" s="3" t="e">
        <v>#DIV/0!</v>
      </c>
      <c r="EC24" s="3" t="e">
        <v>#DIV/0!</v>
      </c>
      <c r="ED24" s="4" t="s">
        <v>2272</v>
      </c>
      <c r="EE24" s="3" t="e">
        <v>#DIV/0!</v>
      </c>
      <c r="EF24" s="3" t="e">
        <v>#DIV/0!</v>
      </c>
      <c r="EG24" s="4" t="s">
        <v>2541</v>
      </c>
      <c r="EH24" s="4" t="s">
        <v>2542</v>
      </c>
      <c r="EI24" s="3" t="e">
        <v>#DIV/0!</v>
      </c>
      <c r="EJ24" s="3" t="e">
        <v>#DIV/0!</v>
      </c>
      <c r="EK24" s="4" t="s">
        <v>1268</v>
      </c>
      <c r="EL24" s="3" t="e">
        <v>#DIV/0!</v>
      </c>
      <c r="EM24" s="3" t="e">
        <v>#DIV/0!</v>
      </c>
      <c r="EN24" s="3" t="e">
        <v>#DIV/0!</v>
      </c>
      <c r="EO24" s="4" t="s">
        <v>1287</v>
      </c>
      <c r="EP24" s="3" t="e">
        <v>#DIV/0!</v>
      </c>
      <c r="EQ24" s="3" t="e">
        <v>#DIV/0!</v>
      </c>
      <c r="ER24" s="3" t="e">
        <v>#DIV/0!</v>
      </c>
      <c r="ES24" s="3" t="e">
        <v>#DIV/0!</v>
      </c>
      <c r="ET24" s="3" t="e">
        <v>#DIV/0!</v>
      </c>
      <c r="EU24" s="4" t="s">
        <v>2543</v>
      </c>
      <c r="EV24" s="3" t="e">
        <v>#DIV/0!</v>
      </c>
      <c r="EW24" s="4" t="s">
        <v>771</v>
      </c>
      <c r="EX24" s="3" t="e">
        <v>#DIV/0!</v>
      </c>
      <c r="EY24" s="4" t="s">
        <v>2544</v>
      </c>
      <c r="EZ24" s="3" t="e">
        <v>#DIV/0!</v>
      </c>
      <c r="FA24" s="3" t="e">
        <v>#DIV/0!</v>
      </c>
      <c r="FB24" s="3" t="e">
        <v>#DIV/0!</v>
      </c>
      <c r="FC24" s="3" t="e">
        <v>#DIV/0!</v>
      </c>
      <c r="FD24" s="3" t="e">
        <v>#DIV/0!</v>
      </c>
      <c r="FE24" s="3" t="e">
        <v>#DIV/0!</v>
      </c>
      <c r="FF24" s="4" t="s">
        <v>722</v>
      </c>
      <c r="FG24" s="4" t="s">
        <v>1238</v>
      </c>
      <c r="FH24" s="3" t="e">
        <v>#DIV/0!</v>
      </c>
      <c r="FI24" s="4" t="s">
        <v>900</v>
      </c>
      <c r="FJ24" s="4" t="s">
        <v>2545</v>
      </c>
      <c r="FK24" s="4" t="s">
        <v>2546</v>
      </c>
      <c r="FL24" s="4" t="s">
        <v>2547</v>
      </c>
      <c r="FM24" s="4" t="s">
        <v>552</v>
      </c>
      <c r="FN24" s="3" t="e">
        <v>#DIV/0!</v>
      </c>
      <c r="FO24" s="4" t="s">
        <v>2548</v>
      </c>
      <c r="FP24" s="4" t="s">
        <v>2549</v>
      </c>
      <c r="FQ24" s="3" t="e">
        <v>#DIV/0!</v>
      </c>
      <c r="FR24" s="3" t="e">
        <v>#DIV/0!</v>
      </c>
      <c r="FS24" s="4" t="s">
        <v>1493</v>
      </c>
      <c r="FT24" s="3" t="e">
        <v>#DIV/0!</v>
      </c>
      <c r="FU24" s="3" t="e">
        <v>#DIV/0!</v>
      </c>
      <c r="FV24" s="3" t="e">
        <v>#DIV/0!</v>
      </c>
      <c r="FW24" s="4" t="s">
        <v>1861</v>
      </c>
      <c r="FX24" s="3" t="e">
        <v>#DIV/0!</v>
      </c>
      <c r="FY24" s="3" t="e">
        <v>#DIV/0!</v>
      </c>
      <c r="FZ24" s="4" t="s">
        <v>1012</v>
      </c>
      <c r="GA24" s="3" t="e">
        <v>#DIV/0!</v>
      </c>
      <c r="GB24" s="3" t="e">
        <v>#DIV/0!</v>
      </c>
      <c r="GC24" s="3" t="e">
        <v>#DIV/0!</v>
      </c>
      <c r="GD24" s="4" t="s">
        <v>464</v>
      </c>
      <c r="GE24" s="4" t="s">
        <v>2550</v>
      </c>
      <c r="GF24" s="3" t="e">
        <v>#DIV/0!</v>
      </c>
      <c r="GG24" s="3" t="e">
        <v>#DIV/0!</v>
      </c>
      <c r="GH24" s="3" t="e">
        <v>#DIV/0!</v>
      </c>
      <c r="GI24" s="3" t="e">
        <v>#DIV/0!</v>
      </c>
    </row>
    <row r="25" spans="1:191" ht="15.75" thickBot="1">
      <c r="A25" s="2">
        <v>37633</v>
      </c>
      <c r="B25" s="10" t="e">
        <v>#DIV/0!</v>
      </c>
      <c r="C25" s="11">
        <v>1.7500000000000002E-2</v>
      </c>
      <c r="D25" s="10" t="e">
        <v>#DIV/0!</v>
      </c>
      <c r="E25" s="10" t="e">
        <v>#DIV/0!</v>
      </c>
      <c r="F25" s="2">
        <v>37633</v>
      </c>
      <c r="G25" s="3" t="e">
        <v>#DIV/0!</v>
      </c>
      <c r="H25" s="4" t="s">
        <v>853</v>
      </c>
      <c r="I25" s="3" t="e">
        <v>#DIV/0!</v>
      </c>
      <c r="J25" s="3" t="e">
        <v>#DIV/0!</v>
      </c>
      <c r="K25" s="4" t="s">
        <v>2551</v>
      </c>
      <c r="L25" s="3" t="e">
        <v>#DIV/0!</v>
      </c>
      <c r="M25" s="3" t="e">
        <v>#DIV/0!</v>
      </c>
      <c r="N25" s="3" t="e">
        <v>#DIV/0!</v>
      </c>
      <c r="O25" s="3" t="e">
        <v>#DIV/0!</v>
      </c>
      <c r="P25" s="3" t="e">
        <v>#DIV/0!</v>
      </c>
      <c r="Q25" s="3" t="e">
        <v>#DIV/0!</v>
      </c>
      <c r="R25" s="3" t="e">
        <v>#DIV/0!</v>
      </c>
      <c r="S25" s="3" t="e">
        <v>#DIV/0!</v>
      </c>
      <c r="T25" s="3" t="e">
        <v>#DIV/0!</v>
      </c>
      <c r="U25" s="3" t="e">
        <v>#DIV/0!</v>
      </c>
      <c r="V25" s="3" t="e">
        <v>#DIV/0!</v>
      </c>
      <c r="W25" s="3" t="e">
        <v>#DIV/0!</v>
      </c>
      <c r="X25" s="3" t="e">
        <v>#DIV/0!</v>
      </c>
      <c r="Y25" s="4" t="s">
        <v>260</v>
      </c>
      <c r="Z25" s="4" t="s">
        <v>1193</v>
      </c>
      <c r="AA25" s="4" t="s">
        <v>1612</v>
      </c>
      <c r="AB25" s="3" t="e">
        <v>#DIV/0!</v>
      </c>
      <c r="AC25" s="3" t="e">
        <v>#DIV/0!</v>
      </c>
      <c r="AD25" s="3" t="e">
        <v>#DIV/0!</v>
      </c>
      <c r="AE25" s="3" t="e">
        <v>#DIV/0!</v>
      </c>
      <c r="AF25" s="4" t="s">
        <v>180</v>
      </c>
      <c r="AG25" s="3" t="e">
        <v>#DIV/0!</v>
      </c>
      <c r="AH25" s="3" t="e">
        <v>#DIV/0!</v>
      </c>
      <c r="AI25" s="4" t="s">
        <v>1790</v>
      </c>
      <c r="AJ25" s="3" t="e">
        <v>#DIV/0!</v>
      </c>
      <c r="AK25" s="3" t="e">
        <v>#DIV/0!</v>
      </c>
      <c r="AL25" s="3" t="e">
        <v>#DIV/0!</v>
      </c>
      <c r="AM25" s="3" t="e">
        <v>#DIV/0!</v>
      </c>
      <c r="AN25" s="4" t="s">
        <v>2047</v>
      </c>
      <c r="AO25" s="4" t="s">
        <v>2552</v>
      </c>
      <c r="AP25" s="3" t="e">
        <v>#DIV/0!</v>
      </c>
      <c r="AQ25" s="3" t="e">
        <v>#DIV/0!</v>
      </c>
      <c r="AR25" s="3" t="e">
        <v>#DIV/0!</v>
      </c>
      <c r="AS25" s="3" t="e">
        <v>#DIV/0!</v>
      </c>
      <c r="AT25" s="3" t="e">
        <v>#DIV/0!</v>
      </c>
      <c r="AU25" s="3" t="e">
        <v>#DIV/0!</v>
      </c>
      <c r="AV25" s="4" t="s">
        <v>1454</v>
      </c>
      <c r="AW25" s="3" t="e">
        <v>#DIV/0!</v>
      </c>
      <c r="AX25" s="4" t="s">
        <v>2553</v>
      </c>
      <c r="AY25" s="3" t="e">
        <v>#DIV/0!</v>
      </c>
      <c r="AZ25" s="3" t="e">
        <v>#DIV/0!</v>
      </c>
      <c r="BA25" s="4" t="s">
        <v>3</v>
      </c>
      <c r="BB25" s="3" t="e">
        <v>#DIV/0!</v>
      </c>
      <c r="BC25" s="4" t="s">
        <v>2554</v>
      </c>
      <c r="BD25" s="4" t="s">
        <v>1633</v>
      </c>
      <c r="BE25" s="3" t="e">
        <v>#DIV/0!</v>
      </c>
      <c r="BF25" s="3" t="e">
        <v>#DIV/0!</v>
      </c>
      <c r="BG25" s="3" t="e">
        <v>#DIV/0!</v>
      </c>
      <c r="BH25" s="3" t="e">
        <v>#DIV/0!</v>
      </c>
      <c r="BI25" s="3" t="e">
        <v>#DIV/0!</v>
      </c>
      <c r="BJ25" s="3" t="e">
        <v>#DIV/0!</v>
      </c>
      <c r="BK25" s="3" t="e">
        <v>#DIV/0!</v>
      </c>
      <c r="BL25" s="3" t="e">
        <v>#DIV/0!</v>
      </c>
      <c r="BM25" s="3" t="e">
        <v>#DIV/0!</v>
      </c>
      <c r="BN25" s="3" t="e">
        <v>#DIV/0!</v>
      </c>
      <c r="BO25" s="3" t="e">
        <v>#DIV/0!</v>
      </c>
      <c r="BP25" s="4" t="s">
        <v>2555</v>
      </c>
      <c r="BQ25" s="3" t="e">
        <v>#DIV/0!</v>
      </c>
      <c r="BR25" s="3" t="e">
        <v>#DIV/0!</v>
      </c>
      <c r="BS25" s="3" t="e">
        <v>#DIV/0!</v>
      </c>
      <c r="BT25" s="4" t="s">
        <v>422</v>
      </c>
      <c r="BU25" s="3" t="e">
        <v>#DIV/0!</v>
      </c>
      <c r="BV25" s="3" t="e">
        <v>#DIV/0!</v>
      </c>
      <c r="BW25" s="3" t="e">
        <v>#DIV/0!</v>
      </c>
      <c r="BX25" s="3" t="e">
        <v>#DIV/0!</v>
      </c>
      <c r="BY25" s="4" t="s">
        <v>2556</v>
      </c>
      <c r="BZ25" s="3" t="e">
        <v>#DIV/0!</v>
      </c>
      <c r="CA25" s="3" t="e">
        <v>#DIV/0!</v>
      </c>
      <c r="CB25" s="4" t="s">
        <v>1133</v>
      </c>
      <c r="CC25" s="3" t="e">
        <v>#DIV/0!</v>
      </c>
      <c r="CD25" s="3" t="e">
        <v>#DIV/0!</v>
      </c>
      <c r="CE25" s="4" t="s">
        <v>544</v>
      </c>
      <c r="CF25" s="3" t="e">
        <v>#DIV/0!</v>
      </c>
      <c r="CG25" s="3" t="e">
        <v>#DIV/0!</v>
      </c>
      <c r="CH25" s="3" t="e">
        <v>#DIV/0!</v>
      </c>
      <c r="CI25" s="3" t="e">
        <v>#DIV/0!</v>
      </c>
      <c r="CJ25" s="3" t="e">
        <v>#DIV/0!</v>
      </c>
      <c r="CK25" s="3" t="e">
        <v>#DIV/0!</v>
      </c>
      <c r="CL25" s="4" t="s">
        <v>2557</v>
      </c>
      <c r="CM25" s="4" t="s">
        <v>2558</v>
      </c>
      <c r="CN25" s="3" t="e">
        <v>#DIV/0!</v>
      </c>
      <c r="CO25" s="4" t="s">
        <v>2159</v>
      </c>
      <c r="CP25" s="3" t="e">
        <v>#DIV/0!</v>
      </c>
      <c r="CQ25" s="3" t="e">
        <v>#DIV/0!</v>
      </c>
      <c r="CR25" s="3" t="e">
        <v>#DIV/0!</v>
      </c>
      <c r="CS25" s="4" t="s">
        <v>310</v>
      </c>
      <c r="CT25" s="4" t="s">
        <v>1928</v>
      </c>
      <c r="CU25" s="3" t="e">
        <v>#DIV/0!</v>
      </c>
      <c r="CV25" s="3" t="e">
        <v>#DIV/0!</v>
      </c>
      <c r="CW25" s="3" t="e">
        <v>#DIV/0!</v>
      </c>
      <c r="CX25" s="3" t="e">
        <v>#DIV/0!</v>
      </c>
      <c r="CY25" s="4" t="s">
        <v>3</v>
      </c>
      <c r="CZ25" s="3" t="e">
        <v>#DIV/0!</v>
      </c>
      <c r="DA25" s="3" t="e">
        <v>#DIV/0!</v>
      </c>
      <c r="DB25" s="3" t="e">
        <v>#DIV/0!</v>
      </c>
      <c r="DC25" s="3" t="e">
        <v>#DIV/0!</v>
      </c>
      <c r="DD25" s="4" t="s">
        <v>877</v>
      </c>
      <c r="DE25" s="4" t="s">
        <v>2559</v>
      </c>
      <c r="DF25" s="3" t="e">
        <v>#DIV/0!</v>
      </c>
      <c r="DG25" s="3" t="e">
        <v>#DIV/0!</v>
      </c>
      <c r="DH25" s="3" t="e">
        <v>#DIV/0!</v>
      </c>
      <c r="DI25" s="4" t="s">
        <v>2560</v>
      </c>
      <c r="DJ25" s="4" t="s">
        <v>838</v>
      </c>
      <c r="DK25" s="3" t="e">
        <v>#DIV/0!</v>
      </c>
      <c r="DL25" s="3" t="e">
        <v>#DIV/0!</v>
      </c>
      <c r="DM25" s="3" t="e">
        <v>#DIV/0!</v>
      </c>
      <c r="DN25" s="4" t="s">
        <v>505</v>
      </c>
      <c r="DO25" s="3" t="e">
        <v>#DIV/0!</v>
      </c>
      <c r="DP25" s="3" t="e">
        <v>#DIV/0!</v>
      </c>
      <c r="DQ25" s="3" t="e">
        <v>#DIV/0!</v>
      </c>
      <c r="DR25" s="4" t="s">
        <v>156</v>
      </c>
      <c r="DS25" s="4" t="s">
        <v>1666</v>
      </c>
      <c r="DT25" s="3" t="e">
        <v>#DIV/0!</v>
      </c>
      <c r="DU25" s="3" t="e">
        <v>#DIV/0!</v>
      </c>
      <c r="DV25" s="3" t="e">
        <v>#DIV/0!</v>
      </c>
      <c r="DW25" s="4" t="s">
        <v>2561</v>
      </c>
      <c r="DX25" s="4" t="s">
        <v>511</v>
      </c>
      <c r="DY25" s="3" t="e">
        <v>#DIV/0!</v>
      </c>
      <c r="DZ25" s="3" t="e">
        <v>#DIV/0!</v>
      </c>
      <c r="EA25" s="3" t="e">
        <v>#DIV/0!</v>
      </c>
      <c r="EB25" s="3" t="e">
        <v>#DIV/0!</v>
      </c>
      <c r="EC25" s="3" t="e">
        <v>#DIV/0!</v>
      </c>
      <c r="ED25" s="4" t="s">
        <v>2562</v>
      </c>
      <c r="EE25" s="3" t="e">
        <v>#DIV/0!</v>
      </c>
      <c r="EF25" s="3" t="e">
        <v>#DIV/0!</v>
      </c>
      <c r="EG25" s="4" t="s">
        <v>957</v>
      </c>
      <c r="EH25" s="4" t="s">
        <v>2563</v>
      </c>
      <c r="EI25" s="3" t="e">
        <v>#DIV/0!</v>
      </c>
      <c r="EJ25" s="3" t="e">
        <v>#DIV/0!</v>
      </c>
      <c r="EK25" s="4" t="s">
        <v>952</v>
      </c>
      <c r="EL25" s="3" t="e">
        <v>#DIV/0!</v>
      </c>
      <c r="EM25" s="3" t="e">
        <v>#DIV/0!</v>
      </c>
      <c r="EN25" s="3" t="e">
        <v>#DIV/0!</v>
      </c>
      <c r="EO25" s="4" t="s">
        <v>1673</v>
      </c>
      <c r="EP25" s="3" t="e">
        <v>#DIV/0!</v>
      </c>
      <c r="EQ25" s="3" t="e">
        <v>#DIV/0!</v>
      </c>
      <c r="ER25" s="3" t="e">
        <v>#DIV/0!</v>
      </c>
      <c r="ES25" s="3" t="e">
        <v>#DIV/0!</v>
      </c>
      <c r="ET25" s="3" t="e">
        <v>#DIV/0!</v>
      </c>
      <c r="EU25" s="4" t="s">
        <v>688</v>
      </c>
      <c r="EV25" s="3" t="e">
        <v>#DIV/0!</v>
      </c>
      <c r="EW25" s="4" t="s">
        <v>790</v>
      </c>
      <c r="EX25" s="3" t="e">
        <v>#DIV/0!</v>
      </c>
      <c r="EY25" s="4" t="s">
        <v>408</v>
      </c>
      <c r="EZ25" s="3" t="e">
        <v>#DIV/0!</v>
      </c>
      <c r="FA25" s="3" t="e">
        <v>#DIV/0!</v>
      </c>
      <c r="FB25" s="3" t="e">
        <v>#DIV/0!</v>
      </c>
      <c r="FC25" s="3" t="e">
        <v>#DIV/0!</v>
      </c>
      <c r="FD25" s="3" t="e">
        <v>#DIV/0!</v>
      </c>
      <c r="FE25" s="3" t="e">
        <v>#DIV/0!</v>
      </c>
      <c r="FF25" s="4" t="s">
        <v>402</v>
      </c>
      <c r="FG25" s="4" t="s">
        <v>1469</v>
      </c>
      <c r="FH25" s="3" t="e">
        <v>#DIV/0!</v>
      </c>
      <c r="FI25" s="4" t="s">
        <v>2245</v>
      </c>
      <c r="FJ25" s="4" t="s">
        <v>2070</v>
      </c>
      <c r="FK25" s="4" t="s">
        <v>2564</v>
      </c>
      <c r="FL25" s="4" t="s">
        <v>2565</v>
      </c>
      <c r="FM25" s="4" t="s">
        <v>269</v>
      </c>
      <c r="FN25" s="3" t="e">
        <v>#DIV/0!</v>
      </c>
      <c r="FO25" s="4" t="s">
        <v>1459</v>
      </c>
      <c r="FP25" s="4" t="s">
        <v>1003</v>
      </c>
      <c r="FQ25" s="3" t="e">
        <v>#DIV/0!</v>
      </c>
      <c r="FR25" s="3" t="e">
        <v>#DIV/0!</v>
      </c>
      <c r="FS25" s="4" t="s">
        <v>443</v>
      </c>
      <c r="FT25" s="3" t="e">
        <v>#DIV/0!</v>
      </c>
      <c r="FU25" s="3" t="e">
        <v>#DIV/0!</v>
      </c>
      <c r="FV25" s="3" t="e">
        <v>#DIV/0!</v>
      </c>
      <c r="FW25" s="4" t="s">
        <v>2566</v>
      </c>
      <c r="FX25" s="3" t="e">
        <v>#DIV/0!</v>
      </c>
      <c r="FY25" s="3" t="e">
        <v>#DIV/0!</v>
      </c>
      <c r="FZ25" s="4" t="s">
        <v>3</v>
      </c>
      <c r="GA25" s="3" t="e">
        <v>#DIV/0!</v>
      </c>
      <c r="GB25" s="3" t="e">
        <v>#DIV/0!</v>
      </c>
      <c r="GC25" s="3" t="e">
        <v>#DIV/0!</v>
      </c>
      <c r="GD25" s="4" t="s">
        <v>888</v>
      </c>
      <c r="GE25" s="4" t="s">
        <v>425</v>
      </c>
      <c r="GF25" s="3" t="e">
        <v>#DIV/0!</v>
      </c>
      <c r="GG25" s="3" t="e">
        <v>#DIV/0!</v>
      </c>
      <c r="GH25" s="3" t="e">
        <v>#DIV/0!</v>
      </c>
      <c r="GI25" s="3" t="e">
        <v>#DIV/0!</v>
      </c>
    </row>
    <row r="26" spans="1:191" ht="15.75" thickBot="1">
      <c r="A26" s="2">
        <v>37987</v>
      </c>
      <c r="B26" s="10" t="e">
        <v>#DIV/0!</v>
      </c>
      <c r="C26" s="11">
        <v>3.2300000000000002E-2</v>
      </c>
      <c r="D26" s="10" t="e">
        <v>#DIV/0!</v>
      </c>
      <c r="E26" s="10" t="e">
        <v>#DIV/0!</v>
      </c>
      <c r="F26" s="2">
        <v>37987</v>
      </c>
      <c r="G26" s="3" t="e">
        <v>#DIV/0!</v>
      </c>
      <c r="H26" s="4" t="s">
        <v>800</v>
      </c>
      <c r="I26" s="3" t="e">
        <v>#DIV/0!</v>
      </c>
      <c r="J26" s="3" t="e">
        <v>#DIV/0!</v>
      </c>
      <c r="K26" s="4" t="s">
        <v>3</v>
      </c>
      <c r="L26" s="3" t="e">
        <v>#DIV/0!</v>
      </c>
      <c r="M26" s="3" t="e">
        <v>#DIV/0!</v>
      </c>
      <c r="N26" s="3" t="e">
        <v>#DIV/0!</v>
      </c>
      <c r="O26" s="3" t="e">
        <v>#DIV/0!</v>
      </c>
      <c r="P26" s="3" t="e">
        <v>#DIV/0!</v>
      </c>
      <c r="Q26" s="3" t="e">
        <v>#DIV/0!</v>
      </c>
      <c r="R26" s="3" t="e">
        <v>#DIV/0!</v>
      </c>
      <c r="S26" s="3" t="e">
        <v>#DIV/0!</v>
      </c>
      <c r="T26" s="3" t="e">
        <v>#DIV/0!</v>
      </c>
      <c r="U26" s="3" t="e">
        <v>#DIV/0!</v>
      </c>
      <c r="V26" s="3" t="e">
        <v>#DIV/0!</v>
      </c>
      <c r="W26" s="3" t="e">
        <v>#DIV/0!</v>
      </c>
      <c r="X26" s="3" t="e">
        <v>#DIV/0!</v>
      </c>
      <c r="Y26" s="4" t="s">
        <v>387</v>
      </c>
      <c r="Z26" s="4" t="s">
        <v>2065</v>
      </c>
      <c r="AA26" s="4" t="s">
        <v>2535</v>
      </c>
      <c r="AB26" s="3" t="e">
        <v>#DIV/0!</v>
      </c>
      <c r="AC26" s="3" t="e">
        <v>#DIV/0!</v>
      </c>
      <c r="AD26" s="3" t="e">
        <v>#DIV/0!</v>
      </c>
      <c r="AE26" s="3" t="e">
        <v>#DIV/0!</v>
      </c>
      <c r="AF26" s="4" t="s">
        <v>2450</v>
      </c>
      <c r="AG26" s="3" t="e">
        <v>#DIV/0!</v>
      </c>
      <c r="AH26" s="3" t="e">
        <v>#DIV/0!</v>
      </c>
      <c r="AI26" s="4" t="s">
        <v>772</v>
      </c>
      <c r="AJ26" s="3" t="e">
        <v>#DIV/0!</v>
      </c>
      <c r="AK26" s="3" t="e">
        <v>#DIV/0!</v>
      </c>
      <c r="AL26" s="3" t="e">
        <v>#DIV/0!</v>
      </c>
      <c r="AM26" s="3" t="e">
        <v>#DIV/0!</v>
      </c>
      <c r="AN26" s="4" t="s">
        <v>2567</v>
      </c>
      <c r="AO26" s="4" t="s">
        <v>2568</v>
      </c>
      <c r="AP26" s="3" t="e">
        <v>#DIV/0!</v>
      </c>
      <c r="AQ26" s="3" t="e">
        <v>#DIV/0!</v>
      </c>
      <c r="AR26" s="3" t="e">
        <v>#DIV/0!</v>
      </c>
      <c r="AS26" s="3" t="e">
        <v>#DIV/0!</v>
      </c>
      <c r="AT26" s="3" t="e">
        <v>#DIV/0!</v>
      </c>
      <c r="AU26" s="3" t="e">
        <v>#DIV/0!</v>
      </c>
      <c r="AV26" s="4" t="s">
        <v>3</v>
      </c>
      <c r="AW26" s="3" t="e">
        <v>#DIV/0!</v>
      </c>
      <c r="AX26" s="4" t="s">
        <v>1214</v>
      </c>
      <c r="AY26" s="3" t="e">
        <v>#DIV/0!</v>
      </c>
      <c r="AZ26" s="3" t="e">
        <v>#DIV/0!</v>
      </c>
      <c r="BA26" s="4" t="s">
        <v>986</v>
      </c>
      <c r="BB26" s="3" t="e">
        <v>#DIV/0!</v>
      </c>
      <c r="BC26" s="4" t="s">
        <v>661</v>
      </c>
      <c r="BD26" s="4" t="s">
        <v>908</v>
      </c>
      <c r="BE26" s="3" t="e">
        <v>#DIV/0!</v>
      </c>
      <c r="BF26" s="3" t="e">
        <v>#DIV/0!</v>
      </c>
      <c r="BG26" s="3" t="e">
        <v>#DIV/0!</v>
      </c>
      <c r="BH26" s="3" t="e">
        <v>#DIV/0!</v>
      </c>
      <c r="BI26" s="3" t="e">
        <v>#DIV/0!</v>
      </c>
      <c r="BJ26" s="3" t="e">
        <v>#DIV/0!</v>
      </c>
      <c r="BK26" s="3" t="e">
        <v>#DIV/0!</v>
      </c>
      <c r="BL26" s="3" t="e">
        <v>#DIV/0!</v>
      </c>
      <c r="BM26" s="3" t="e">
        <v>#DIV/0!</v>
      </c>
      <c r="BN26" s="3" t="e">
        <v>#DIV/0!</v>
      </c>
      <c r="BO26" s="3" t="e">
        <v>#DIV/0!</v>
      </c>
      <c r="BP26" s="4" t="s">
        <v>1405</v>
      </c>
      <c r="BQ26" s="3" t="e">
        <v>#DIV/0!</v>
      </c>
      <c r="BR26" s="3" t="e">
        <v>#DIV/0!</v>
      </c>
      <c r="BS26" s="3" t="e">
        <v>#DIV/0!</v>
      </c>
      <c r="BT26" s="4" t="s">
        <v>34</v>
      </c>
      <c r="BU26" s="3" t="e">
        <v>#DIV/0!</v>
      </c>
      <c r="BV26" s="3" t="e">
        <v>#DIV/0!</v>
      </c>
      <c r="BW26" s="3" t="e">
        <v>#DIV/0!</v>
      </c>
      <c r="BX26" s="3" t="e">
        <v>#DIV/0!</v>
      </c>
      <c r="BY26" s="4" t="s">
        <v>3</v>
      </c>
      <c r="BZ26" s="3" t="e">
        <v>#DIV/0!</v>
      </c>
      <c r="CA26" s="3" t="e">
        <v>#DIV/0!</v>
      </c>
      <c r="CB26" s="4" t="s">
        <v>2569</v>
      </c>
      <c r="CC26" s="3" t="e">
        <v>#DIV/0!</v>
      </c>
      <c r="CD26" s="3" t="e">
        <v>#DIV/0!</v>
      </c>
      <c r="CE26" s="4" t="s">
        <v>786</v>
      </c>
      <c r="CF26" s="3" t="e">
        <v>#DIV/0!</v>
      </c>
      <c r="CG26" s="3" t="e">
        <v>#DIV/0!</v>
      </c>
      <c r="CH26" s="3" t="e">
        <v>#DIV/0!</v>
      </c>
      <c r="CI26" s="3" t="e">
        <v>#DIV/0!</v>
      </c>
      <c r="CJ26" s="3" t="e">
        <v>#DIV/0!</v>
      </c>
      <c r="CK26" s="3" t="e">
        <v>#DIV/0!</v>
      </c>
      <c r="CL26" s="4" t="s">
        <v>643</v>
      </c>
      <c r="CM26" s="4" t="s">
        <v>2106</v>
      </c>
      <c r="CN26" s="3" t="e">
        <v>#DIV/0!</v>
      </c>
      <c r="CO26" s="4" t="s">
        <v>2570</v>
      </c>
      <c r="CP26" s="3" t="e">
        <v>#DIV/0!</v>
      </c>
      <c r="CQ26" s="3" t="e">
        <v>#DIV/0!</v>
      </c>
      <c r="CR26" s="3" t="e">
        <v>#DIV/0!</v>
      </c>
      <c r="CS26" s="4" t="s">
        <v>2571</v>
      </c>
      <c r="CT26" s="4" t="s">
        <v>2572</v>
      </c>
      <c r="CU26" s="3" t="e">
        <v>#DIV/0!</v>
      </c>
      <c r="CV26" s="3" t="e">
        <v>#DIV/0!</v>
      </c>
      <c r="CW26" s="3" t="e">
        <v>#DIV/0!</v>
      </c>
      <c r="CX26" s="3" t="e">
        <v>#DIV/0!</v>
      </c>
      <c r="CY26" s="4" t="s">
        <v>1308</v>
      </c>
      <c r="CZ26" s="3" t="e">
        <v>#DIV/0!</v>
      </c>
      <c r="DA26" s="3" t="e">
        <v>#DIV/0!</v>
      </c>
      <c r="DB26" s="3" t="e">
        <v>#DIV/0!</v>
      </c>
      <c r="DC26" s="3" t="e">
        <v>#DIV/0!</v>
      </c>
      <c r="DD26" s="4" t="s">
        <v>2573</v>
      </c>
      <c r="DE26" s="4" t="s">
        <v>640</v>
      </c>
      <c r="DF26" s="3" t="e">
        <v>#DIV/0!</v>
      </c>
      <c r="DG26" s="3" t="e">
        <v>#DIV/0!</v>
      </c>
      <c r="DH26" s="3" t="e">
        <v>#DIV/0!</v>
      </c>
      <c r="DI26" s="4" t="s">
        <v>2574</v>
      </c>
      <c r="DJ26" s="4" t="s">
        <v>715</v>
      </c>
      <c r="DK26" s="3" t="e">
        <v>#DIV/0!</v>
      </c>
      <c r="DL26" s="3" t="e">
        <v>#DIV/0!</v>
      </c>
      <c r="DM26" s="3" t="e">
        <v>#DIV/0!</v>
      </c>
      <c r="DN26" s="4" t="s">
        <v>2575</v>
      </c>
      <c r="DO26" s="3" t="e">
        <v>#DIV/0!</v>
      </c>
      <c r="DP26" s="3" t="e">
        <v>#DIV/0!</v>
      </c>
      <c r="DQ26" s="3" t="e">
        <v>#DIV/0!</v>
      </c>
      <c r="DR26" s="4" t="s">
        <v>237</v>
      </c>
      <c r="DS26" s="4" t="s">
        <v>272</v>
      </c>
      <c r="DT26" s="3" t="e">
        <v>#DIV/0!</v>
      </c>
      <c r="DU26" s="3" t="e">
        <v>#DIV/0!</v>
      </c>
      <c r="DV26" s="3" t="e">
        <v>#DIV/0!</v>
      </c>
      <c r="DW26" s="4" t="s">
        <v>929</v>
      </c>
      <c r="DX26" s="4" t="s">
        <v>1035</v>
      </c>
      <c r="DY26" s="3" t="e">
        <v>#DIV/0!</v>
      </c>
      <c r="DZ26" s="3" t="e">
        <v>#DIV/0!</v>
      </c>
      <c r="EA26" s="3" t="e">
        <v>#DIV/0!</v>
      </c>
      <c r="EB26" s="3" t="e">
        <v>#DIV/0!</v>
      </c>
      <c r="EC26" s="3" t="e">
        <v>#DIV/0!</v>
      </c>
      <c r="ED26" s="4" t="s">
        <v>3</v>
      </c>
      <c r="EE26" s="3" t="e">
        <v>#DIV/0!</v>
      </c>
      <c r="EF26" s="3" t="e">
        <v>#DIV/0!</v>
      </c>
      <c r="EG26" s="4" t="s">
        <v>2128</v>
      </c>
      <c r="EH26" s="4" t="s">
        <v>2576</v>
      </c>
      <c r="EI26" s="3" t="e">
        <v>#DIV/0!</v>
      </c>
      <c r="EJ26" s="3" t="e">
        <v>#DIV/0!</v>
      </c>
      <c r="EK26" s="4" t="s">
        <v>968</v>
      </c>
      <c r="EL26" s="3" t="e">
        <v>#DIV/0!</v>
      </c>
      <c r="EM26" s="3" t="e">
        <v>#DIV/0!</v>
      </c>
      <c r="EN26" s="3" t="e">
        <v>#DIV/0!</v>
      </c>
      <c r="EO26" s="4" t="s">
        <v>2577</v>
      </c>
      <c r="EP26" s="3" t="e">
        <v>#DIV/0!</v>
      </c>
      <c r="EQ26" s="3" t="e">
        <v>#DIV/0!</v>
      </c>
      <c r="ER26" s="3" t="e">
        <v>#DIV/0!</v>
      </c>
      <c r="ES26" s="3" t="e">
        <v>#DIV/0!</v>
      </c>
      <c r="ET26" s="3" t="e">
        <v>#DIV/0!</v>
      </c>
      <c r="EU26" s="4" t="s">
        <v>2578</v>
      </c>
      <c r="EV26" s="3" t="e">
        <v>#DIV/0!</v>
      </c>
      <c r="EW26" s="4" t="s">
        <v>2579</v>
      </c>
      <c r="EX26" s="3" t="e">
        <v>#DIV/0!</v>
      </c>
      <c r="EY26" s="4" t="s">
        <v>2580</v>
      </c>
      <c r="EZ26" s="3" t="e">
        <v>#DIV/0!</v>
      </c>
      <c r="FA26" s="3" t="e">
        <v>#DIV/0!</v>
      </c>
      <c r="FB26" s="3" t="e">
        <v>#DIV/0!</v>
      </c>
      <c r="FC26" s="3" t="e">
        <v>#DIV/0!</v>
      </c>
      <c r="FD26" s="3" t="e">
        <v>#DIV/0!</v>
      </c>
      <c r="FE26" s="3" t="e">
        <v>#DIV/0!</v>
      </c>
      <c r="FF26" s="4" t="s">
        <v>2581</v>
      </c>
      <c r="FG26" s="4" t="s">
        <v>1511</v>
      </c>
      <c r="FH26" s="3" t="e">
        <v>#DIV/0!</v>
      </c>
      <c r="FI26" s="4" t="s">
        <v>2582</v>
      </c>
      <c r="FJ26" s="4" t="s">
        <v>1692</v>
      </c>
      <c r="FK26" s="4" t="s">
        <v>1291</v>
      </c>
      <c r="FL26" s="4" t="s">
        <v>551</v>
      </c>
      <c r="FM26" s="4" t="s">
        <v>112</v>
      </c>
      <c r="FN26" s="3" t="e">
        <v>#DIV/0!</v>
      </c>
      <c r="FO26" s="4" t="s">
        <v>1753</v>
      </c>
      <c r="FP26" s="4" t="s">
        <v>1754</v>
      </c>
      <c r="FQ26" s="3" t="e">
        <v>#DIV/0!</v>
      </c>
      <c r="FR26" s="3" t="e">
        <v>#DIV/0!</v>
      </c>
      <c r="FS26" s="4" t="s">
        <v>434</v>
      </c>
      <c r="FT26" s="3" t="e">
        <v>#DIV/0!</v>
      </c>
      <c r="FU26" s="3" t="e">
        <v>#DIV/0!</v>
      </c>
      <c r="FV26" s="3" t="e">
        <v>#DIV/0!</v>
      </c>
      <c r="FW26" s="4" t="s">
        <v>1502</v>
      </c>
      <c r="FX26" s="3" t="e">
        <v>#DIV/0!</v>
      </c>
      <c r="FY26" s="3" t="e">
        <v>#DIV/0!</v>
      </c>
      <c r="FZ26" s="4" t="s">
        <v>3</v>
      </c>
      <c r="GA26" s="3" t="e">
        <v>#DIV/0!</v>
      </c>
      <c r="GB26" s="3" t="e">
        <v>#DIV/0!</v>
      </c>
      <c r="GC26" s="3" t="e">
        <v>#DIV/0!</v>
      </c>
      <c r="GD26" s="4" t="s">
        <v>2583</v>
      </c>
      <c r="GE26" s="4" t="s">
        <v>2584</v>
      </c>
      <c r="GF26" s="3" t="e">
        <v>#DIV/0!</v>
      </c>
      <c r="GG26" s="3" t="e">
        <v>#DIV/0!</v>
      </c>
      <c r="GH26" s="3" t="e">
        <v>#DIV/0!</v>
      </c>
      <c r="GI26" s="3" t="e">
        <v>#DIV/0!</v>
      </c>
    </row>
    <row r="27" spans="1:191" ht="15.75" thickBot="1">
      <c r="A27" s="2">
        <v>37988</v>
      </c>
      <c r="B27" s="10" t="e">
        <v>#DIV/0!</v>
      </c>
      <c r="C27" s="11">
        <v>0.125</v>
      </c>
      <c r="D27" s="10" t="e">
        <v>#DIV/0!</v>
      </c>
      <c r="E27" s="10" t="e">
        <v>#DIV/0!</v>
      </c>
      <c r="F27" s="2">
        <v>37988</v>
      </c>
      <c r="G27" s="3" t="e">
        <v>#DIV/0!</v>
      </c>
      <c r="H27" s="4" t="s">
        <v>91</v>
      </c>
      <c r="I27" s="3" t="e">
        <v>#DIV/0!</v>
      </c>
      <c r="J27" s="3" t="e">
        <v>#DIV/0!</v>
      </c>
      <c r="K27" s="4" t="s">
        <v>475</v>
      </c>
      <c r="L27" s="3" t="e">
        <v>#DIV/0!</v>
      </c>
      <c r="M27" s="3" t="e">
        <v>#DIV/0!</v>
      </c>
      <c r="N27" s="3" t="e">
        <v>#DIV/0!</v>
      </c>
      <c r="O27" s="3" t="e">
        <v>#DIV/0!</v>
      </c>
      <c r="P27" s="3" t="e">
        <v>#DIV/0!</v>
      </c>
      <c r="Q27" s="3" t="e">
        <v>#DIV/0!</v>
      </c>
      <c r="R27" s="3" t="e">
        <v>#DIV/0!</v>
      </c>
      <c r="S27" s="3" t="e">
        <v>#DIV/0!</v>
      </c>
      <c r="T27" s="3" t="e">
        <v>#DIV/0!</v>
      </c>
      <c r="U27" s="3" t="e">
        <v>#DIV/0!</v>
      </c>
      <c r="V27" s="3" t="e">
        <v>#DIV/0!</v>
      </c>
      <c r="W27" s="3" t="e">
        <v>#DIV/0!</v>
      </c>
      <c r="X27" s="3" t="e">
        <v>#DIV/0!</v>
      </c>
      <c r="Y27" s="4" t="s">
        <v>1419</v>
      </c>
      <c r="Z27" s="4" t="s">
        <v>1549</v>
      </c>
      <c r="AA27" s="4" t="s">
        <v>2585</v>
      </c>
      <c r="AB27" s="3" t="e">
        <v>#DIV/0!</v>
      </c>
      <c r="AC27" s="3" t="e">
        <v>#DIV/0!</v>
      </c>
      <c r="AD27" s="3" t="e">
        <v>#DIV/0!</v>
      </c>
      <c r="AE27" s="3" t="e">
        <v>#DIV/0!</v>
      </c>
      <c r="AF27" s="4" t="s">
        <v>2586</v>
      </c>
      <c r="AG27" s="3" t="e">
        <v>#DIV/0!</v>
      </c>
      <c r="AH27" s="3" t="e">
        <v>#DIV/0!</v>
      </c>
      <c r="AI27" s="4" t="s">
        <v>2587</v>
      </c>
      <c r="AJ27" s="3" t="e">
        <v>#DIV/0!</v>
      </c>
      <c r="AK27" s="3" t="e">
        <v>#DIV/0!</v>
      </c>
      <c r="AL27" s="3" t="e">
        <v>#DIV/0!</v>
      </c>
      <c r="AM27" s="3" t="e">
        <v>#DIV/0!</v>
      </c>
      <c r="AN27" s="4" t="s">
        <v>1860</v>
      </c>
      <c r="AO27" s="4" t="s">
        <v>2588</v>
      </c>
      <c r="AP27" s="3" t="e">
        <v>#DIV/0!</v>
      </c>
      <c r="AQ27" s="3" t="e">
        <v>#DIV/0!</v>
      </c>
      <c r="AR27" s="3" t="e">
        <v>#DIV/0!</v>
      </c>
      <c r="AS27" s="3" t="e">
        <v>#DIV/0!</v>
      </c>
      <c r="AT27" s="3" t="e">
        <v>#DIV/0!</v>
      </c>
      <c r="AU27" s="3" t="e">
        <v>#DIV/0!</v>
      </c>
      <c r="AV27" s="4" t="s">
        <v>1147</v>
      </c>
      <c r="AW27" s="3" t="e">
        <v>#DIV/0!</v>
      </c>
      <c r="AX27" s="4" t="s">
        <v>2589</v>
      </c>
      <c r="AY27" s="3" t="e">
        <v>#DIV/0!</v>
      </c>
      <c r="AZ27" s="3" t="e">
        <v>#DIV/0!</v>
      </c>
      <c r="BA27" s="4" t="s">
        <v>2590</v>
      </c>
      <c r="BB27" s="3" t="e">
        <v>#DIV/0!</v>
      </c>
      <c r="BC27" s="4" t="s">
        <v>1956</v>
      </c>
      <c r="BD27" s="4" t="s">
        <v>2591</v>
      </c>
      <c r="BE27" s="3" t="e">
        <v>#DIV/0!</v>
      </c>
      <c r="BF27" s="3" t="e">
        <v>#DIV/0!</v>
      </c>
      <c r="BG27" s="3" t="e">
        <v>#DIV/0!</v>
      </c>
      <c r="BH27" s="3" t="e">
        <v>#DIV/0!</v>
      </c>
      <c r="BI27" s="3" t="e">
        <v>#DIV/0!</v>
      </c>
      <c r="BJ27" s="3" t="e">
        <v>#DIV/0!</v>
      </c>
      <c r="BK27" s="3" t="e">
        <v>#DIV/0!</v>
      </c>
      <c r="BL27" s="3" t="e">
        <v>#DIV/0!</v>
      </c>
      <c r="BM27" s="3" t="e">
        <v>#DIV/0!</v>
      </c>
      <c r="BN27" s="3" t="e">
        <v>#DIV/0!</v>
      </c>
      <c r="BO27" s="3" t="e">
        <v>#DIV/0!</v>
      </c>
      <c r="BP27" s="4" t="s">
        <v>868</v>
      </c>
      <c r="BQ27" s="3" t="e">
        <v>#DIV/0!</v>
      </c>
      <c r="BR27" s="3" t="e">
        <v>#DIV/0!</v>
      </c>
      <c r="BS27" s="3" t="e">
        <v>#DIV/0!</v>
      </c>
      <c r="BT27" s="4" t="s">
        <v>2592</v>
      </c>
      <c r="BU27" s="3" t="e">
        <v>#DIV/0!</v>
      </c>
      <c r="BV27" s="3" t="e">
        <v>#DIV/0!</v>
      </c>
      <c r="BW27" s="3" t="e">
        <v>#DIV/0!</v>
      </c>
      <c r="BX27" s="3" t="e">
        <v>#DIV/0!</v>
      </c>
      <c r="BY27" s="4" t="s">
        <v>464</v>
      </c>
      <c r="BZ27" s="3" t="e">
        <v>#DIV/0!</v>
      </c>
      <c r="CA27" s="3" t="e">
        <v>#DIV/0!</v>
      </c>
      <c r="CB27" s="4" t="s">
        <v>3</v>
      </c>
      <c r="CC27" s="3" t="e">
        <v>#DIV/0!</v>
      </c>
      <c r="CD27" s="3" t="e">
        <v>#DIV/0!</v>
      </c>
      <c r="CE27" s="4" t="s">
        <v>2593</v>
      </c>
      <c r="CF27" s="3" t="e">
        <v>#DIV/0!</v>
      </c>
      <c r="CG27" s="3" t="e">
        <v>#DIV/0!</v>
      </c>
      <c r="CH27" s="3" t="e">
        <v>#DIV/0!</v>
      </c>
      <c r="CI27" s="3" t="e">
        <v>#DIV/0!</v>
      </c>
      <c r="CJ27" s="3" t="e">
        <v>#DIV/0!</v>
      </c>
      <c r="CK27" s="3" t="e">
        <v>#DIV/0!</v>
      </c>
      <c r="CL27" s="4" t="s">
        <v>262</v>
      </c>
      <c r="CM27" s="4" t="s">
        <v>2594</v>
      </c>
      <c r="CN27" s="3" t="e">
        <v>#DIV/0!</v>
      </c>
      <c r="CO27" s="4" t="s">
        <v>1070</v>
      </c>
      <c r="CP27" s="3" t="e">
        <v>#DIV/0!</v>
      </c>
      <c r="CQ27" s="3" t="e">
        <v>#DIV/0!</v>
      </c>
      <c r="CR27" s="3" t="e">
        <v>#DIV/0!</v>
      </c>
      <c r="CS27" s="4" t="s">
        <v>2595</v>
      </c>
      <c r="CT27" s="4" t="s">
        <v>512</v>
      </c>
      <c r="CU27" s="3" t="e">
        <v>#DIV/0!</v>
      </c>
      <c r="CV27" s="3" t="e">
        <v>#DIV/0!</v>
      </c>
      <c r="CW27" s="3" t="e">
        <v>#DIV/0!</v>
      </c>
      <c r="CX27" s="3" t="e">
        <v>#DIV/0!</v>
      </c>
      <c r="CY27" s="4" t="s">
        <v>2596</v>
      </c>
      <c r="CZ27" s="3" t="e">
        <v>#DIV/0!</v>
      </c>
      <c r="DA27" s="3" t="e">
        <v>#DIV/0!</v>
      </c>
      <c r="DB27" s="3" t="e">
        <v>#DIV/0!</v>
      </c>
      <c r="DC27" s="3" t="e">
        <v>#DIV/0!</v>
      </c>
      <c r="DD27" s="4" t="s">
        <v>2597</v>
      </c>
      <c r="DE27" s="4" t="s">
        <v>1753</v>
      </c>
      <c r="DF27" s="3" t="e">
        <v>#DIV/0!</v>
      </c>
      <c r="DG27" s="3" t="e">
        <v>#DIV/0!</v>
      </c>
      <c r="DH27" s="3" t="e">
        <v>#DIV/0!</v>
      </c>
      <c r="DI27" s="4" t="s">
        <v>2138</v>
      </c>
      <c r="DJ27" s="4" t="s">
        <v>2598</v>
      </c>
      <c r="DK27" s="3" t="e">
        <v>#DIV/0!</v>
      </c>
      <c r="DL27" s="3" t="e">
        <v>#DIV/0!</v>
      </c>
      <c r="DM27" s="4" t="s">
        <v>1693</v>
      </c>
      <c r="DN27" s="4" t="s">
        <v>2599</v>
      </c>
      <c r="DO27" s="3" t="e">
        <v>#DIV/0!</v>
      </c>
      <c r="DP27" s="3" t="e">
        <v>#DIV/0!</v>
      </c>
      <c r="DQ27" s="3" t="e">
        <v>#DIV/0!</v>
      </c>
      <c r="DR27" s="4" t="s">
        <v>2600</v>
      </c>
      <c r="DS27" s="4" t="s">
        <v>2601</v>
      </c>
      <c r="DT27" s="3" t="e">
        <v>#DIV/0!</v>
      </c>
      <c r="DU27" s="3" t="e">
        <v>#DIV/0!</v>
      </c>
      <c r="DV27" s="3" t="e">
        <v>#DIV/0!</v>
      </c>
      <c r="DW27" s="4" t="s">
        <v>302</v>
      </c>
      <c r="DX27" s="4" t="s">
        <v>17</v>
      </c>
      <c r="DY27" s="3" t="e">
        <v>#DIV/0!</v>
      </c>
      <c r="DZ27" s="3" t="e">
        <v>#DIV/0!</v>
      </c>
      <c r="EA27" s="3" t="e">
        <v>#DIV/0!</v>
      </c>
      <c r="EB27" s="3" t="e">
        <v>#DIV/0!</v>
      </c>
      <c r="EC27" s="3" t="e">
        <v>#DIV/0!</v>
      </c>
      <c r="ED27" s="4" t="s">
        <v>2602</v>
      </c>
      <c r="EE27" s="3" t="e">
        <v>#DIV/0!</v>
      </c>
      <c r="EF27" s="3" t="e">
        <v>#DIV/0!</v>
      </c>
      <c r="EG27" s="4" t="s">
        <v>2603</v>
      </c>
      <c r="EH27" s="4" t="s">
        <v>2604</v>
      </c>
      <c r="EI27" s="3" t="e">
        <v>#DIV/0!</v>
      </c>
      <c r="EJ27" s="3" t="e">
        <v>#DIV/0!</v>
      </c>
      <c r="EK27" s="4" t="s">
        <v>2533</v>
      </c>
      <c r="EL27" s="3" t="e">
        <v>#DIV/0!</v>
      </c>
      <c r="EM27" s="3" t="e">
        <v>#DIV/0!</v>
      </c>
      <c r="EN27" s="3" t="e">
        <v>#DIV/0!</v>
      </c>
      <c r="EO27" s="4" t="s">
        <v>2529</v>
      </c>
      <c r="EP27" s="3" t="e">
        <v>#DIV/0!</v>
      </c>
      <c r="EQ27" s="3" t="e">
        <v>#DIV/0!</v>
      </c>
      <c r="ER27" s="3" t="e">
        <v>#DIV/0!</v>
      </c>
      <c r="ES27" s="3" t="e">
        <v>#DIV/0!</v>
      </c>
      <c r="ET27" s="3" t="e">
        <v>#DIV/0!</v>
      </c>
      <c r="EU27" s="4" t="s">
        <v>959</v>
      </c>
      <c r="EV27" s="3" t="e">
        <v>#DIV/0!</v>
      </c>
      <c r="EW27" s="4" t="s">
        <v>2605</v>
      </c>
      <c r="EX27" s="3" t="e">
        <v>#DIV/0!</v>
      </c>
      <c r="EY27" s="4" t="s">
        <v>1031</v>
      </c>
      <c r="EZ27" s="3" t="e">
        <v>#DIV/0!</v>
      </c>
      <c r="FA27" s="3" t="e">
        <v>#DIV/0!</v>
      </c>
      <c r="FB27" s="3" t="e">
        <v>#DIV/0!</v>
      </c>
      <c r="FC27" s="3" t="e">
        <v>#DIV/0!</v>
      </c>
      <c r="FD27" s="3" t="e">
        <v>#DIV/0!</v>
      </c>
      <c r="FE27" s="3" t="e">
        <v>#DIV/0!</v>
      </c>
      <c r="FF27" s="4" t="s">
        <v>1689</v>
      </c>
      <c r="FG27" s="4" t="s">
        <v>2606</v>
      </c>
      <c r="FH27" s="3" t="e">
        <v>#DIV/0!</v>
      </c>
      <c r="FI27" s="4" t="s">
        <v>2607</v>
      </c>
      <c r="FJ27" s="4" t="s">
        <v>554</v>
      </c>
      <c r="FK27" s="4" t="s">
        <v>2608</v>
      </c>
      <c r="FL27" s="4" t="s">
        <v>1697</v>
      </c>
      <c r="FM27" s="4" t="s">
        <v>2609</v>
      </c>
      <c r="FN27" s="3" t="e">
        <v>#DIV/0!</v>
      </c>
      <c r="FO27" s="4" t="s">
        <v>226</v>
      </c>
      <c r="FP27" s="4" t="s">
        <v>2610</v>
      </c>
      <c r="FQ27" s="3" t="e">
        <v>#DIV/0!</v>
      </c>
      <c r="FR27" s="3" t="e">
        <v>#DIV/0!</v>
      </c>
      <c r="FS27" s="4" t="s">
        <v>820</v>
      </c>
      <c r="FT27" s="3" t="e">
        <v>#DIV/0!</v>
      </c>
      <c r="FU27" s="3" t="e">
        <v>#DIV/0!</v>
      </c>
      <c r="FV27" s="3" t="e">
        <v>#DIV/0!</v>
      </c>
      <c r="FW27" s="4" t="s">
        <v>1033</v>
      </c>
      <c r="FX27" s="3" t="e">
        <v>#DIV/0!</v>
      </c>
      <c r="FY27" s="3" t="e">
        <v>#DIV/0!</v>
      </c>
      <c r="FZ27" s="4" t="s">
        <v>3</v>
      </c>
      <c r="GA27" s="3" t="e">
        <v>#DIV/0!</v>
      </c>
      <c r="GB27" s="3" t="e">
        <v>#DIV/0!</v>
      </c>
      <c r="GC27" s="3" t="e">
        <v>#DIV/0!</v>
      </c>
      <c r="GD27" s="4" t="s">
        <v>2611</v>
      </c>
      <c r="GE27" s="4" t="s">
        <v>877</v>
      </c>
      <c r="GF27" s="3" t="e">
        <v>#DIV/0!</v>
      </c>
      <c r="GG27" s="3" t="e">
        <v>#DIV/0!</v>
      </c>
      <c r="GH27" s="3" t="e">
        <v>#DIV/0!</v>
      </c>
      <c r="GI27" s="3" t="e">
        <v>#DIV/0!</v>
      </c>
    </row>
    <row r="28" spans="1:191" ht="15.75" thickBot="1">
      <c r="A28" s="2">
        <v>37989</v>
      </c>
      <c r="B28" s="10" t="e">
        <v>#DIV/0!</v>
      </c>
      <c r="C28" s="11">
        <v>0.36849999999999999</v>
      </c>
      <c r="D28" s="10" t="e">
        <v>#DIV/0!</v>
      </c>
      <c r="E28" s="10" t="e">
        <v>#DIV/0!</v>
      </c>
      <c r="F28" s="2">
        <v>37989</v>
      </c>
      <c r="G28" s="3" t="e">
        <v>#DIV/0!</v>
      </c>
      <c r="H28" s="4" t="s">
        <v>2612</v>
      </c>
      <c r="I28" s="3" t="e">
        <v>#DIV/0!</v>
      </c>
      <c r="J28" s="3" t="e">
        <v>#DIV/0!</v>
      </c>
      <c r="K28" s="4" t="s">
        <v>1480</v>
      </c>
      <c r="L28" s="3" t="e">
        <v>#DIV/0!</v>
      </c>
      <c r="M28" s="3" t="e">
        <v>#DIV/0!</v>
      </c>
      <c r="N28" s="3" t="e">
        <v>#DIV/0!</v>
      </c>
      <c r="O28" s="3" t="e">
        <v>#DIV/0!</v>
      </c>
      <c r="P28" s="3" t="e">
        <v>#DIV/0!</v>
      </c>
      <c r="Q28" s="3" t="e">
        <v>#DIV/0!</v>
      </c>
      <c r="R28" s="3" t="e">
        <v>#DIV/0!</v>
      </c>
      <c r="S28" s="3" t="e">
        <v>#DIV/0!</v>
      </c>
      <c r="T28" s="3" t="e">
        <v>#DIV/0!</v>
      </c>
      <c r="U28" s="3" t="e">
        <v>#DIV/0!</v>
      </c>
      <c r="V28" s="3" t="e">
        <v>#DIV/0!</v>
      </c>
      <c r="W28" s="3" t="e">
        <v>#DIV/0!</v>
      </c>
      <c r="X28" s="3" t="e">
        <v>#DIV/0!</v>
      </c>
      <c r="Y28" s="4" t="s">
        <v>1241</v>
      </c>
      <c r="Z28" s="4" t="s">
        <v>2613</v>
      </c>
      <c r="AA28" s="4" t="s">
        <v>2614</v>
      </c>
      <c r="AB28" s="3" t="e">
        <v>#DIV/0!</v>
      </c>
      <c r="AC28" s="3" t="e">
        <v>#DIV/0!</v>
      </c>
      <c r="AD28" s="3" t="e">
        <v>#DIV/0!</v>
      </c>
      <c r="AE28" s="3" t="e">
        <v>#DIV/0!</v>
      </c>
      <c r="AF28" s="4" t="s">
        <v>2615</v>
      </c>
      <c r="AG28" s="3" t="e">
        <v>#DIV/0!</v>
      </c>
      <c r="AH28" s="3" t="e">
        <v>#DIV/0!</v>
      </c>
      <c r="AI28" s="4" t="s">
        <v>2554</v>
      </c>
      <c r="AJ28" s="3" t="e">
        <v>#DIV/0!</v>
      </c>
      <c r="AK28" s="3" t="e">
        <v>#DIV/0!</v>
      </c>
      <c r="AL28" s="3" t="e">
        <v>#DIV/0!</v>
      </c>
      <c r="AM28" s="3" t="e">
        <v>#DIV/0!</v>
      </c>
      <c r="AN28" s="4" t="s">
        <v>1210</v>
      </c>
      <c r="AO28" s="4" t="s">
        <v>2616</v>
      </c>
      <c r="AP28" s="3" t="e">
        <v>#DIV/0!</v>
      </c>
      <c r="AQ28" s="3" t="e">
        <v>#DIV/0!</v>
      </c>
      <c r="AR28" s="3" t="e">
        <v>#DIV/0!</v>
      </c>
      <c r="AS28" s="3" t="e">
        <v>#DIV/0!</v>
      </c>
      <c r="AT28" s="3" t="e">
        <v>#DIV/0!</v>
      </c>
      <c r="AU28" s="3" t="e">
        <v>#DIV/0!</v>
      </c>
      <c r="AV28" s="4" t="s">
        <v>2139</v>
      </c>
      <c r="AW28" s="3" t="e">
        <v>#DIV/0!</v>
      </c>
      <c r="AX28" s="4" t="s">
        <v>1194</v>
      </c>
      <c r="AY28" s="3" t="e">
        <v>#DIV/0!</v>
      </c>
      <c r="AZ28" s="3" t="e">
        <v>#DIV/0!</v>
      </c>
      <c r="BA28" s="4" t="s">
        <v>2617</v>
      </c>
      <c r="BB28" s="3" t="e">
        <v>#DIV/0!</v>
      </c>
      <c r="BC28" s="4" t="s">
        <v>1749</v>
      </c>
      <c r="BD28" s="4" t="s">
        <v>421</v>
      </c>
      <c r="BE28" s="3" t="e">
        <v>#DIV/0!</v>
      </c>
      <c r="BF28" s="3" t="e">
        <v>#DIV/0!</v>
      </c>
      <c r="BG28" s="3" t="e">
        <v>#DIV/0!</v>
      </c>
      <c r="BH28" s="3" t="e">
        <v>#DIV/0!</v>
      </c>
      <c r="BI28" s="3" t="e">
        <v>#DIV/0!</v>
      </c>
      <c r="BJ28" s="3" t="e">
        <v>#DIV/0!</v>
      </c>
      <c r="BK28" s="3" t="e">
        <v>#DIV/0!</v>
      </c>
      <c r="BL28" s="3" t="e">
        <v>#DIV/0!</v>
      </c>
      <c r="BM28" s="3" t="e">
        <v>#DIV/0!</v>
      </c>
      <c r="BN28" s="3" t="e">
        <v>#DIV/0!</v>
      </c>
      <c r="BO28" s="3" t="e">
        <v>#DIV/0!</v>
      </c>
      <c r="BP28" s="4" t="s">
        <v>2618</v>
      </c>
      <c r="BQ28" s="3" t="e">
        <v>#DIV/0!</v>
      </c>
      <c r="BR28" s="3" t="e">
        <v>#DIV/0!</v>
      </c>
      <c r="BS28" s="3" t="e">
        <v>#DIV/0!</v>
      </c>
      <c r="BT28" s="4" t="s">
        <v>2619</v>
      </c>
      <c r="BU28" s="3" t="e">
        <v>#DIV/0!</v>
      </c>
      <c r="BV28" s="3" t="e">
        <v>#DIV/0!</v>
      </c>
      <c r="BW28" s="3" t="e">
        <v>#DIV/0!</v>
      </c>
      <c r="BX28" s="3" t="e">
        <v>#DIV/0!</v>
      </c>
      <c r="BY28" s="4" t="s">
        <v>418</v>
      </c>
      <c r="BZ28" s="3" t="e">
        <v>#DIV/0!</v>
      </c>
      <c r="CA28" s="3" t="e">
        <v>#DIV/0!</v>
      </c>
      <c r="CB28" s="4" t="s">
        <v>3</v>
      </c>
      <c r="CC28" s="3" t="e">
        <v>#DIV/0!</v>
      </c>
      <c r="CD28" s="3" t="e">
        <v>#DIV/0!</v>
      </c>
      <c r="CE28" s="4" t="s">
        <v>2620</v>
      </c>
      <c r="CF28" s="3" t="e">
        <v>#DIV/0!</v>
      </c>
      <c r="CG28" s="3" t="e">
        <v>#DIV/0!</v>
      </c>
      <c r="CH28" s="3" t="e">
        <v>#DIV/0!</v>
      </c>
      <c r="CI28" s="3" t="e">
        <v>#DIV/0!</v>
      </c>
      <c r="CJ28" s="3" t="e">
        <v>#DIV/0!</v>
      </c>
      <c r="CK28" s="3" t="e">
        <v>#DIV/0!</v>
      </c>
      <c r="CL28" s="4" t="s">
        <v>883</v>
      </c>
      <c r="CM28" s="4" t="s">
        <v>2621</v>
      </c>
      <c r="CN28" s="3" t="e">
        <v>#DIV/0!</v>
      </c>
      <c r="CO28" s="4" t="s">
        <v>1973</v>
      </c>
      <c r="CP28" s="3" t="e">
        <v>#DIV/0!</v>
      </c>
      <c r="CQ28" s="3" t="e">
        <v>#DIV/0!</v>
      </c>
      <c r="CR28" s="3" t="e">
        <v>#DIV/0!</v>
      </c>
      <c r="CS28" s="4" t="s">
        <v>1692</v>
      </c>
      <c r="CT28" s="4" t="s">
        <v>1637</v>
      </c>
      <c r="CU28" s="3" t="e">
        <v>#DIV/0!</v>
      </c>
      <c r="CV28" s="3" t="e">
        <v>#DIV/0!</v>
      </c>
      <c r="CW28" s="3" t="e">
        <v>#DIV/0!</v>
      </c>
      <c r="CX28" s="3" t="e">
        <v>#DIV/0!</v>
      </c>
      <c r="CY28" s="4" t="s">
        <v>2622</v>
      </c>
      <c r="CZ28" s="3" t="e">
        <v>#DIV/0!</v>
      </c>
      <c r="DA28" s="3" t="e">
        <v>#DIV/0!</v>
      </c>
      <c r="DB28" s="3" t="e">
        <v>#DIV/0!</v>
      </c>
      <c r="DC28" s="3" t="e">
        <v>#DIV/0!</v>
      </c>
      <c r="DD28" s="4" t="s">
        <v>2623</v>
      </c>
      <c r="DE28" s="4" t="s">
        <v>2624</v>
      </c>
      <c r="DF28" s="3" t="e">
        <v>#DIV/0!</v>
      </c>
      <c r="DG28" s="3" t="e">
        <v>#DIV/0!</v>
      </c>
      <c r="DH28" s="3" t="e">
        <v>#DIV/0!</v>
      </c>
      <c r="DI28" s="4" t="s">
        <v>2598</v>
      </c>
      <c r="DJ28" s="4" t="s">
        <v>2625</v>
      </c>
      <c r="DK28" s="3" t="e">
        <v>#DIV/0!</v>
      </c>
      <c r="DL28" s="3" t="e">
        <v>#DIV/0!</v>
      </c>
      <c r="DM28" s="4" t="s">
        <v>2626</v>
      </c>
      <c r="DN28" s="4" t="s">
        <v>2627</v>
      </c>
      <c r="DO28" s="3" t="e">
        <v>#DIV/0!</v>
      </c>
      <c r="DP28" s="3" t="e">
        <v>#DIV/0!</v>
      </c>
      <c r="DQ28" s="3" t="e">
        <v>#DIV/0!</v>
      </c>
      <c r="DR28" s="4" t="s">
        <v>402</v>
      </c>
      <c r="DS28" s="4" t="s">
        <v>2066</v>
      </c>
      <c r="DT28" s="3" t="e">
        <v>#DIV/0!</v>
      </c>
      <c r="DU28" s="3" t="e">
        <v>#DIV/0!</v>
      </c>
      <c r="DV28" s="3" t="e">
        <v>#DIV/0!</v>
      </c>
      <c r="DW28" s="4" t="s">
        <v>424</v>
      </c>
      <c r="DX28" s="4" t="s">
        <v>939</v>
      </c>
      <c r="DY28" s="3" t="e">
        <v>#DIV/0!</v>
      </c>
      <c r="DZ28" s="3" t="e">
        <v>#DIV/0!</v>
      </c>
      <c r="EA28" s="3" t="e">
        <v>#DIV/0!</v>
      </c>
      <c r="EB28" s="3" t="e">
        <v>#DIV/0!</v>
      </c>
      <c r="EC28" s="3" t="e">
        <v>#DIV/0!</v>
      </c>
      <c r="ED28" s="4" t="s">
        <v>1308</v>
      </c>
      <c r="EE28" s="3" t="e">
        <v>#DIV/0!</v>
      </c>
      <c r="EF28" s="3" t="e">
        <v>#DIV/0!</v>
      </c>
      <c r="EG28" s="4" t="s">
        <v>2628</v>
      </c>
      <c r="EH28" s="4" t="s">
        <v>914</v>
      </c>
      <c r="EI28" s="3" t="e">
        <v>#DIV/0!</v>
      </c>
      <c r="EJ28" s="3" t="e">
        <v>#DIV/0!</v>
      </c>
      <c r="EK28" s="4" t="s">
        <v>47</v>
      </c>
      <c r="EL28" s="3" t="e">
        <v>#DIV/0!</v>
      </c>
      <c r="EM28" s="3" t="e">
        <v>#DIV/0!</v>
      </c>
      <c r="EN28" s="3" t="e">
        <v>#DIV/0!</v>
      </c>
      <c r="EO28" s="4" t="s">
        <v>2629</v>
      </c>
      <c r="EP28" s="3" t="e">
        <v>#DIV/0!</v>
      </c>
      <c r="EQ28" s="3" t="e">
        <v>#DIV/0!</v>
      </c>
      <c r="ER28" s="3" t="e">
        <v>#DIV/0!</v>
      </c>
      <c r="ES28" s="3" t="e">
        <v>#DIV/0!</v>
      </c>
      <c r="ET28" s="3" t="e">
        <v>#DIV/0!</v>
      </c>
      <c r="EU28" s="4" t="s">
        <v>1476</v>
      </c>
      <c r="EV28" s="3" t="e">
        <v>#DIV/0!</v>
      </c>
      <c r="EW28" s="4" t="s">
        <v>2630</v>
      </c>
      <c r="EX28" s="3" t="e">
        <v>#DIV/0!</v>
      </c>
      <c r="EY28" s="4" t="s">
        <v>1518</v>
      </c>
      <c r="EZ28" s="3" t="e">
        <v>#DIV/0!</v>
      </c>
      <c r="FA28" s="3" t="e">
        <v>#DIV/0!</v>
      </c>
      <c r="FB28" s="3" t="e">
        <v>#DIV/0!</v>
      </c>
      <c r="FC28" s="3" t="e">
        <v>#DIV/0!</v>
      </c>
      <c r="FD28" s="3" t="e">
        <v>#DIV/0!</v>
      </c>
      <c r="FE28" s="3" t="e">
        <v>#DIV/0!</v>
      </c>
      <c r="FF28" s="4" t="s">
        <v>2453</v>
      </c>
      <c r="FG28" s="4" t="s">
        <v>1255</v>
      </c>
      <c r="FH28" s="3" t="e">
        <v>#DIV/0!</v>
      </c>
      <c r="FI28" s="4" t="s">
        <v>2631</v>
      </c>
      <c r="FJ28" s="4" t="s">
        <v>2632</v>
      </c>
      <c r="FK28" s="4" t="s">
        <v>1548</v>
      </c>
      <c r="FL28" s="4" t="s">
        <v>2633</v>
      </c>
      <c r="FM28" s="4" t="s">
        <v>2634</v>
      </c>
      <c r="FN28" s="3" t="e">
        <v>#DIV/0!</v>
      </c>
      <c r="FO28" s="4" t="s">
        <v>219</v>
      </c>
      <c r="FP28" s="4" t="s">
        <v>1231</v>
      </c>
      <c r="FQ28" s="3" t="e">
        <v>#DIV/0!</v>
      </c>
      <c r="FR28" s="3" t="e">
        <v>#DIV/0!</v>
      </c>
      <c r="FS28" s="4" t="s">
        <v>436</v>
      </c>
      <c r="FT28" s="3" t="e">
        <v>#DIV/0!</v>
      </c>
      <c r="FU28" s="3" t="e">
        <v>#DIV/0!</v>
      </c>
      <c r="FV28" s="3" t="e">
        <v>#DIV/0!</v>
      </c>
      <c r="FW28" s="4" t="s">
        <v>2635</v>
      </c>
      <c r="FX28" s="3" t="e">
        <v>#DIV/0!</v>
      </c>
      <c r="FY28" s="3" t="e">
        <v>#DIV/0!</v>
      </c>
      <c r="FZ28" s="4" t="s">
        <v>3</v>
      </c>
      <c r="GA28" s="3" t="e">
        <v>#DIV/0!</v>
      </c>
      <c r="GB28" s="3" t="e">
        <v>#DIV/0!</v>
      </c>
      <c r="GC28" s="3" t="e">
        <v>#DIV/0!</v>
      </c>
      <c r="GD28" s="4" t="s">
        <v>2193</v>
      </c>
      <c r="GE28" s="4" t="s">
        <v>1297</v>
      </c>
      <c r="GF28" s="3" t="e">
        <v>#DIV/0!</v>
      </c>
      <c r="GG28" s="3" t="e">
        <v>#DIV/0!</v>
      </c>
      <c r="GH28" s="3" t="e">
        <v>#DIV/0!</v>
      </c>
      <c r="GI28" s="3" t="e">
        <v>#DIV/0!</v>
      </c>
    </row>
    <row r="29" spans="1:191" ht="15.75" thickBot="1">
      <c r="A29" s="2">
        <v>37990</v>
      </c>
      <c r="B29" s="10" t="e">
        <v>#DIV/0!</v>
      </c>
      <c r="C29" s="11">
        <v>-0.161</v>
      </c>
      <c r="D29" s="10" t="e">
        <v>#DIV/0!</v>
      </c>
      <c r="E29" s="10" t="e">
        <v>#DIV/0!</v>
      </c>
      <c r="F29" s="2">
        <v>37990</v>
      </c>
      <c r="G29" s="3" t="e">
        <v>#DIV/0!</v>
      </c>
      <c r="H29" s="4" t="s">
        <v>2636</v>
      </c>
      <c r="I29" s="3" t="e">
        <v>#DIV/0!</v>
      </c>
      <c r="J29" s="3" t="e">
        <v>#DIV/0!</v>
      </c>
      <c r="K29" s="4" t="s">
        <v>2637</v>
      </c>
      <c r="L29" s="3" t="e">
        <v>#DIV/0!</v>
      </c>
      <c r="M29" s="3" t="e">
        <v>#DIV/0!</v>
      </c>
      <c r="N29" s="3" t="e">
        <v>#DIV/0!</v>
      </c>
      <c r="O29" s="3" t="e">
        <v>#DIV/0!</v>
      </c>
      <c r="P29" s="3" t="e">
        <v>#DIV/0!</v>
      </c>
      <c r="Q29" s="3" t="e">
        <v>#DIV/0!</v>
      </c>
      <c r="R29" s="3" t="e">
        <v>#DIV/0!</v>
      </c>
      <c r="S29" s="3" t="e">
        <v>#DIV/0!</v>
      </c>
      <c r="T29" s="3" t="e">
        <v>#DIV/0!</v>
      </c>
      <c r="U29" s="3" t="e">
        <v>#DIV/0!</v>
      </c>
      <c r="V29" s="3" t="e">
        <v>#DIV/0!</v>
      </c>
      <c r="W29" s="3" t="e">
        <v>#DIV/0!</v>
      </c>
      <c r="X29" s="3" t="e">
        <v>#DIV/0!</v>
      </c>
      <c r="Y29" s="4" t="s">
        <v>2638</v>
      </c>
      <c r="Z29" s="4" t="s">
        <v>3</v>
      </c>
      <c r="AA29" s="4" t="s">
        <v>2639</v>
      </c>
      <c r="AB29" s="3" t="e">
        <v>#DIV/0!</v>
      </c>
      <c r="AC29" s="3" t="e">
        <v>#DIV/0!</v>
      </c>
      <c r="AD29" s="3" t="e">
        <v>#DIV/0!</v>
      </c>
      <c r="AE29" s="3" t="e">
        <v>#DIV/0!</v>
      </c>
      <c r="AF29" s="4" t="s">
        <v>186</v>
      </c>
      <c r="AG29" s="3" t="e">
        <v>#DIV/0!</v>
      </c>
      <c r="AH29" s="3" t="e">
        <v>#DIV/0!</v>
      </c>
      <c r="AI29" s="4" t="s">
        <v>506</v>
      </c>
      <c r="AJ29" s="3" t="e">
        <v>#DIV/0!</v>
      </c>
      <c r="AK29" s="3" t="e">
        <v>#DIV/0!</v>
      </c>
      <c r="AL29" s="3" t="e">
        <v>#DIV/0!</v>
      </c>
      <c r="AM29" s="3" t="e">
        <v>#DIV/0!</v>
      </c>
      <c r="AN29" s="4" t="s">
        <v>2640</v>
      </c>
      <c r="AO29" s="4" t="s">
        <v>640</v>
      </c>
      <c r="AP29" s="3" t="e">
        <v>#DIV/0!</v>
      </c>
      <c r="AQ29" s="3" t="e">
        <v>#DIV/0!</v>
      </c>
      <c r="AR29" s="3" t="e">
        <v>#DIV/0!</v>
      </c>
      <c r="AS29" s="3" t="e">
        <v>#DIV/0!</v>
      </c>
      <c r="AT29" s="3" t="e">
        <v>#DIV/0!</v>
      </c>
      <c r="AU29" s="3" t="e">
        <v>#DIV/0!</v>
      </c>
      <c r="AV29" s="4" t="s">
        <v>1361</v>
      </c>
      <c r="AW29" s="3" t="e">
        <v>#DIV/0!</v>
      </c>
      <c r="AX29" s="4" t="s">
        <v>2641</v>
      </c>
      <c r="AY29" s="3" t="e">
        <v>#DIV/0!</v>
      </c>
      <c r="AZ29" s="3" t="e">
        <v>#DIV/0!</v>
      </c>
      <c r="BA29" s="4" t="s">
        <v>2642</v>
      </c>
      <c r="BB29" s="3" t="e">
        <v>#DIV/0!</v>
      </c>
      <c r="BC29" s="4" t="s">
        <v>182</v>
      </c>
      <c r="BD29" s="4" t="s">
        <v>695</v>
      </c>
      <c r="BE29" s="3" t="e">
        <v>#DIV/0!</v>
      </c>
      <c r="BF29" s="3" t="e">
        <v>#DIV/0!</v>
      </c>
      <c r="BG29" s="3" t="e">
        <v>#DIV/0!</v>
      </c>
      <c r="BH29" s="3" t="e">
        <v>#DIV/0!</v>
      </c>
      <c r="BI29" s="3" t="e">
        <v>#DIV/0!</v>
      </c>
      <c r="BJ29" s="3" t="e">
        <v>#DIV/0!</v>
      </c>
      <c r="BK29" s="3" t="e">
        <v>#DIV/0!</v>
      </c>
      <c r="BL29" s="3" t="e">
        <v>#DIV/0!</v>
      </c>
      <c r="BM29" s="3" t="e">
        <v>#DIV/0!</v>
      </c>
      <c r="BN29" s="3" t="e">
        <v>#DIV/0!</v>
      </c>
      <c r="BO29" s="3" t="e">
        <v>#DIV/0!</v>
      </c>
      <c r="BP29" s="4" t="s">
        <v>969</v>
      </c>
      <c r="BQ29" s="3" t="e">
        <v>#DIV/0!</v>
      </c>
      <c r="BR29" s="3" t="e">
        <v>#DIV/0!</v>
      </c>
      <c r="BS29" s="3" t="e">
        <v>#DIV/0!</v>
      </c>
      <c r="BT29" s="4" t="s">
        <v>1378</v>
      </c>
      <c r="BU29" s="3" t="e">
        <v>#DIV/0!</v>
      </c>
      <c r="BV29" s="3" t="e">
        <v>#DIV/0!</v>
      </c>
      <c r="BW29" s="3" t="e">
        <v>#DIV/0!</v>
      </c>
      <c r="BX29" s="3" t="e">
        <v>#DIV/0!</v>
      </c>
      <c r="BY29" s="4" t="s">
        <v>2110</v>
      </c>
      <c r="BZ29" s="3" t="e">
        <v>#DIV/0!</v>
      </c>
      <c r="CA29" s="3" t="e">
        <v>#DIV/0!</v>
      </c>
      <c r="CB29" s="4" t="s">
        <v>3</v>
      </c>
      <c r="CC29" s="3" t="e">
        <v>#DIV/0!</v>
      </c>
      <c r="CD29" s="3" t="e">
        <v>#DIV/0!</v>
      </c>
      <c r="CE29" s="4" t="s">
        <v>647</v>
      </c>
      <c r="CF29" s="3" t="e">
        <v>#DIV/0!</v>
      </c>
      <c r="CG29" s="3" t="e">
        <v>#DIV/0!</v>
      </c>
      <c r="CH29" s="3" t="e">
        <v>#DIV/0!</v>
      </c>
      <c r="CI29" s="3" t="e">
        <v>#DIV/0!</v>
      </c>
      <c r="CJ29" s="3" t="e">
        <v>#DIV/0!</v>
      </c>
      <c r="CK29" s="3" t="e">
        <v>#DIV/0!</v>
      </c>
      <c r="CL29" s="4" t="s">
        <v>1849</v>
      </c>
      <c r="CM29" s="4" t="s">
        <v>1027</v>
      </c>
      <c r="CN29" s="3" t="e">
        <v>#DIV/0!</v>
      </c>
      <c r="CO29" s="4" t="s">
        <v>2643</v>
      </c>
      <c r="CP29" s="3" t="e">
        <v>#DIV/0!</v>
      </c>
      <c r="CQ29" s="3" t="e">
        <v>#DIV/0!</v>
      </c>
      <c r="CR29" s="3" t="e">
        <v>#DIV/0!</v>
      </c>
      <c r="CS29" s="4" t="s">
        <v>2644</v>
      </c>
      <c r="CT29" s="4" t="s">
        <v>1921</v>
      </c>
      <c r="CU29" s="3" t="e">
        <v>#DIV/0!</v>
      </c>
      <c r="CV29" s="3" t="e">
        <v>#DIV/0!</v>
      </c>
      <c r="CW29" s="3" t="e">
        <v>#DIV/0!</v>
      </c>
      <c r="CX29" s="3" t="e">
        <v>#DIV/0!</v>
      </c>
      <c r="CY29" s="4" t="s">
        <v>3</v>
      </c>
      <c r="CZ29" s="3" t="e">
        <v>#DIV/0!</v>
      </c>
      <c r="DA29" s="3" t="e">
        <v>#DIV/0!</v>
      </c>
      <c r="DB29" s="3" t="e">
        <v>#DIV/0!</v>
      </c>
      <c r="DC29" s="3" t="e">
        <v>#DIV/0!</v>
      </c>
      <c r="DD29" s="4" t="s">
        <v>1762</v>
      </c>
      <c r="DE29" s="4" t="s">
        <v>842</v>
      </c>
      <c r="DF29" s="3" t="e">
        <v>#DIV/0!</v>
      </c>
      <c r="DG29" s="3" t="e">
        <v>#DIV/0!</v>
      </c>
      <c r="DH29" s="3" t="e">
        <v>#DIV/0!</v>
      </c>
      <c r="DI29" s="4" t="s">
        <v>2645</v>
      </c>
      <c r="DJ29" s="4" t="s">
        <v>988</v>
      </c>
      <c r="DK29" s="3" t="e">
        <v>#DIV/0!</v>
      </c>
      <c r="DL29" s="3" t="e">
        <v>#DIV/0!</v>
      </c>
      <c r="DM29" s="4" t="s">
        <v>2646</v>
      </c>
      <c r="DN29" s="4" t="s">
        <v>2111</v>
      </c>
      <c r="DO29" s="3" t="e">
        <v>#DIV/0!</v>
      </c>
      <c r="DP29" s="3" t="e">
        <v>#DIV/0!</v>
      </c>
      <c r="DQ29" s="3" t="e">
        <v>#DIV/0!</v>
      </c>
      <c r="DR29" s="4" t="s">
        <v>305</v>
      </c>
      <c r="DS29" s="4" t="s">
        <v>205</v>
      </c>
      <c r="DT29" s="3" t="e">
        <v>#DIV/0!</v>
      </c>
      <c r="DU29" s="3" t="e">
        <v>#DIV/0!</v>
      </c>
      <c r="DV29" s="3" t="e">
        <v>#DIV/0!</v>
      </c>
      <c r="DW29" s="4" t="s">
        <v>1180</v>
      </c>
      <c r="DX29" s="4" t="s">
        <v>1150</v>
      </c>
      <c r="DY29" s="3" t="e">
        <v>#DIV/0!</v>
      </c>
      <c r="DZ29" s="3" t="e">
        <v>#DIV/0!</v>
      </c>
      <c r="EA29" s="3" t="e">
        <v>#DIV/0!</v>
      </c>
      <c r="EB29" s="3" t="e">
        <v>#DIV/0!</v>
      </c>
      <c r="EC29" s="3" t="e">
        <v>#DIV/0!</v>
      </c>
      <c r="ED29" s="4" t="s">
        <v>2647</v>
      </c>
      <c r="EE29" s="3" t="e">
        <v>#DIV/0!</v>
      </c>
      <c r="EF29" s="3" t="e">
        <v>#DIV/0!</v>
      </c>
      <c r="EG29" s="4" t="s">
        <v>1658</v>
      </c>
      <c r="EH29" s="4" t="s">
        <v>2648</v>
      </c>
      <c r="EI29" s="3" t="e">
        <v>#DIV/0!</v>
      </c>
      <c r="EJ29" s="3" t="e">
        <v>#DIV/0!</v>
      </c>
      <c r="EK29" s="4" t="s">
        <v>1613</v>
      </c>
      <c r="EL29" s="3" t="e">
        <v>#DIV/0!</v>
      </c>
      <c r="EM29" s="3" t="e">
        <v>#DIV/0!</v>
      </c>
      <c r="EN29" s="3" t="e">
        <v>#DIV/0!</v>
      </c>
      <c r="EO29" s="4" t="s">
        <v>2649</v>
      </c>
      <c r="EP29" s="3" t="e">
        <v>#DIV/0!</v>
      </c>
      <c r="EQ29" s="3" t="e">
        <v>#DIV/0!</v>
      </c>
      <c r="ER29" s="3" t="e">
        <v>#DIV/0!</v>
      </c>
      <c r="ES29" s="3" t="e">
        <v>#DIV/0!</v>
      </c>
      <c r="ET29" s="3" t="e">
        <v>#DIV/0!</v>
      </c>
      <c r="EU29" s="4" t="s">
        <v>3</v>
      </c>
      <c r="EV29" s="3" t="e">
        <v>#DIV/0!</v>
      </c>
      <c r="EW29" s="4" t="s">
        <v>3</v>
      </c>
      <c r="EX29" s="3" t="e">
        <v>#DIV/0!</v>
      </c>
      <c r="EY29" s="4" t="s">
        <v>2650</v>
      </c>
      <c r="EZ29" s="3" t="e">
        <v>#DIV/0!</v>
      </c>
      <c r="FA29" s="3" t="e">
        <v>#DIV/0!</v>
      </c>
      <c r="FB29" s="3" t="e">
        <v>#DIV/0!</v>
      </c>
      <c r="FC29" s="3" t="e">
        <v>#DIV/0!</v>
      </c>
      <c r="FD29" s="3" t="e">
        <v>#DIV/0!</v>
      </c>
      <c r="FE29" s="3" t="e">
        <v>#DIV/0!</v>
      </c>
      <c r="FF29" s="4" t="s">
        <v>2651</v>
      </c>
      <c r="FG29" s="4" t="s">
        <v>348</v>
      </c>
      <c r="FH29" s="3" t="e">
        <v>#DIV/0!</v>
      </c>
      <c r="FI29" s="4" t="s">
        <v>2652</v>
      </c>
      <c r="FJ29" s="4" t="s">
        <v>1853</v>
      </c>
      <c r="FK29" s="4" t="s">
        <v>2083</v>
      </c>
      <c r="FL29" s="4" t="s">
        <v>2653</v>
      </c>
      <c r="FM29" s="4" t="s">
        <v>2654</v>
      </c>
      <c r="FN29" s="3" t="e">
        <v>#DIV/0!</v>
      </c>
      <c r="FO29" s="4" t="s">
        <v>1167</v>
      </c>
      <c r="FP29" s="4" t="s">
        <v>2655</v>
      </c>
      <c r="FQ29" s="3" t="e">
        <v>#DIV/0!</v>
      </c>
      <c r="FR29" s="3" t="e">
        <v>#DIV/0!</v>
      </c>
      <c r="FS29" s="4" t="s">
        <v>2656</v>
      </c>
      <c r="FT29" s="3" t="e">
        <v>#DIV/0!</v>
      </c>
      <c r="FU29" s="3" t="e">
        <v>#DIV/0!</v>
      </c>
      <c r="FV29" s="3" t="e">
        <v>#DIV/0!</v>
      </c>
      <c r="FW29" s="4" t="s">
        <v>297</v>
      </c>
      <c r="FX29" s="3" t="e">
        <v>#DIV/0!</v>
      </c>
      <c r="FY29" s="3" t="e">
        <v>#DIV/0!</v>
      </c>
      <c r="FZ29" s="4" t="s">
        <v>424</v>
      </c>
      <c r="GA29" s="3" t="e">
        <v>#DIV/0!</v>
      </c>
      <c r="GB29" s="3" t="e">
        <v>#DIV/0!</v>
      </c>
      <c r="GC29" s="3" t="e">
        <v>#DIV/0!</v>
      </c>
      <c r="GD29" s="4" t="s">
        <v>2657</v>
      </c>
      <c r="GE29" s="4" t="s">
        <v>2071</v>
      </c>
      <c r="GF29" s="3" t="e">
        <v>#DIV/0!</v>
      </c>
      <c r="GG29" s="3" t="e">
        <v>#DIV/0!</v>
      </c>
      <c r="GH29" s="3" t="e">
        <v>#DIV/0!</v>
      </c>
      <c r="GI29" s="3" t="e">
        <v>#DIV/0!</v>
      </c>
    </row>
    <row r="30" spans="1:191" ht="15.75" thickBot="1">
      <c r="A30" s="2">
        <v>37991</v>
      </c>
      <c r="B30" s="10" t="e">
        <v>#DIV/0!</v>
      </c>
      <c r="C30" s="11">
        <v>-3.2300000000000002E-2</v>
      </c>
      <c r="D30" s="10" t="e">
        <v>#DIV/0!</v>
      </c>
      <c r="E30" s="10" t="e">
        <v>#DIV/0!</v>
      </c>
      <c r="F30" s="2">
        <v>37991</v>
      </c>
      <c r="G30" s="3" t="e">
        <v>#DIV/0!</v>
      </c>
      <c r="H30" s="4" t="s">
        <v>484</v>
      </c>
      <c r="I30" s="3" t="e">
        <v>#DIV/0!</v>
      </c>
      <c r="J30" s="3" t="e">
        <v>#DIV/0!</v>
      </c>
      <c r="K30" s="4" t="s">
        <v>1116</v>
      </c>
      <c r="L30" s="3" t="e">
        <v>#DIV/0!</v>
      </c>
      <c r="M30" s="3" t="e">
        <v>#DIV/0!</v>
      </c>
      <c r="N30" s="3" t="e">
        <v>#DIV/0!</v>
      </c>
      <c r="O30" s="3" t="e">
        <v>#DIV/0!</v>
      </c>
      <c r="P30" s="3" t="e">
        <v>#DIV/0!</v>
      </c>
      <c r="Q30" s="3" t="e">
        <v>#DIV/0!</v>
      </c>
      <c r="R30" s="3" t="e">
        <v>#DIV/0!</v>
      </c>
      <c r="S30" s="3" t="e">
        <v>#DIV/0!</v>
      </c>
      <c r="T30" s="3" t="e">
        <v>#DIV/0!</v>
      </c>
      <c r="U30" s="3" t="e">
        <v>#DIV/0!</v>
      </c>
      <c r="V30" s="3" t="e">
        <v>#DIV/0!</v>
      </c>
      <c r="W30" s="3" t="e">
        <v>#DIV/0!</v>
      </c>
      <c r="X30" s="3" t="e">
        <v>#DIV/0!</v>
      </c>
      <c r="Y30" s="4" t="s">
        <v>3</v>
      </c>
      <c r="Z30" s="4" t="s">
        <v>1397</v>
      </c>
      <c r="AA30" s="4" t="s">
        <v>523</v>
      </c>
      <c r="AB30" s="3" t="e">
        <v>#DIV/0!</v>
      </c>
      <c r="AC30" s="3" t="e">
        <v>#DIV/0!</v>
      </c>
      <c r="AD30" s="3" t="e">
        <v>#DIV/0!</v>
      </c>
      <c r="AE30" s="3" t="e">
        <v>#DIV/0!</v>
      </c>
      <c r="AF30" s="4" t="s">
        <v>525</v>
      </c>
      <c r="AG30" s="3" t="e">
        <v>#DIV/0!</v>
      </c>
      <c r="AH30" s="3" t="e">
        <v>#DIV/0!</v>
      </c>
      <c r="AI30" s="4" t="s">
        <v>1561</v>
      </c>
      <c r="AJ30" s="3" t="e">
        <v>#DIV/0!</v>
      </c>
      <c r="AK30" s="3" t="e">
        <v>#DIV/0!</v>
      </c>
      <c r="AL30" s="3" t="e">
        <v>#DIV/0!</v>
      </c>
      <c r="AM30" s="3" t="e">
        <v>#DIV/0!</v>
      </c>
      <c r="AN30" s="4" t="s">
        <v>1361</v>
      </c>
      <c r="AO30" s="4" t="s">
        <v>2658</v>
      </c>
      <c r="AP30" s="3" t="e">
        <v>#DIV/0!</v>
      </c>
      <c r="AQ30" s="3" t="e">
        <v>#DIV/0!</v>
      </c>
      <c r="AR30" s="3" t="e">
        <v>#DIV/0!</v>
      </c>
      <c r="AS30" s="3" t="e">
        <v>#DIV/0!</v>
      </c>
      <c r="AT30" s="3" t="e">
        <v>#DIV/0!</v>
      </c>
      <c r="AU30" s="3" t="e">
        <v>#DIV/0!</v>
      </c>
      <c r="AV30" s="4" t="s">
        <v>1010</v>
      </c>
      <c r="AW30" s="3" t="e">
        <v>#DIV/0!</v>
      </c>
      <c r="AX30" s="4" t="s">
        <v>2043</v>
      </c>
      <c r="AY30" s="3" t="e">
        <v>#DIV/0!</v>
      </c>
      <c r="AZ30" s="3" t="e">
        <v>#DIV/0!</v>
      </c>
      <c r="BA30" s="4" t="s">
        <v>2659</v>
      </c>
      <c r="BB30" s="3" t="e">
        <v>#DIV/0!</v>
      </c>
      <c r="BC30" s="4" t="s">
        <v>1825</v>
      </c>
      <c r="BD30" s="4" t="s">
        <v>3</v>
      </c>
      <c r="BE30" s="3" t="e">
        <v>#DIV/0!</v>
      </c>
      <c r="BF30" s="3" t="e">
        <v>#DIV/0!</v>
      </c>
      <c r="BG30" s="3" t="e">
        <v>#DIV/0!</v>
      </c>
      <c r="BH30" s="3" t="e">
        <v>#DIV/0!</v>
      </c>
      <c r="BI30" s="3" t="e">
        <v>#DIV/0!</v>
      </c>
      <c r="BJ30" s="3" t="e">
        <v>#DIV/0!</v>
      </c>
      <c r="BK30" s="3" t="e">
        <v>#DIV/0!</v>
      </c>
      <c r="BL30" s="3" t="e">
        <v>#DIV/0!</v>
      </c>
      <c r="BM30" s="3" t="e">
        <v>#DIV/0!</v>
      </c>
      <c r="BN30" s="3" t="e">
        <v>#DIV/0!</v>
      </c>
      <c r="BO30" s="3" t="e">
        <v>#DIV/0!</v>
      </c>
      <c r="BP30" s="4" t="s">
        <v>496</v>
      </c>
      <c r="BQ30" s="3" t="e">
        <v>#DIV/0!</v>
      </c>
      <c r="BR30" s="3" t="e">
        <v>#DIV/0!</v>
      </c>
      <c r="BS30" s="3" t="e">
        <v>#DIV/0!</v>
      </c>
      <c r="BT30" s="4" t="s">
        <v>2186</v>
      </c>
      <c r="BU30" s="3" t="e">
        <v>#DIV/0!</v>
      </c>
      <c r="BV30" s="3" t="e">
        <v>#DIV/0!</v>
      </c>
      <c r="BW30" s="3" t="e">
        <v>#DIV/0!</v>
      </c>
      <c r="BX30" s="3" t="e">
        <v>#DIV/0!</v>
      </c>
      <c r="BY30" s="4" t="s">
        <v>1274</v>
      </c>
      <c r="BZ30" s="3" t="e">
        <v>#DIV/0!</v>
      </c>
      <c r="CA30" s="3" t="e">
        <v>#DIV/0!</v>
      </c>
      <c r="CB30" s="4" t="s">
        <v>1131</v>
      </c>
      <c r="CC30" s="3" t="e">
        <v>#DIV/0!</v>
      </c>
      <c r="CD30" s="3" t="e">
        <v>#DIV/0!</v>
      </c>
      <c r="CE30" s="4" t="s">
        <v>575</v>
      </c>
      <c r="CF30" s="3" t="e">
        <v>#DIV/0!</v>
      </c>
      <c r="CG30" s="3" t="e">
        <v>#DIV/0!</v>
      </c>
      <c r="CH30" s="3" t="e">
        <v>#DIV/0!</v>
      </c>
      <c r="CI30" s="3" t="e">
        <v>#DIV/0!</v>
      </c>
      <c r="CJ30" s="3" t="e">
        <v>#DIV/0!</v>
      </c>
      <c r="CK30" s="3" t="e">
        <v>#DIV/0!</v>
      </c>
      <c r="CL30" s="4" t="s">
        <v>2036</v>
      </c>
      <c r="CM30" s="4" t="s">
        <v>2660</v>
      </c>
      <c r="CN30" s="3" t="e">
        <v>#DIV/0!</v>
      </c>
      <c r="CO30" s="4" t="s">
        <v>1741</v>
      </c>
      <c r="CP30" s="3" t="e">
        <v>#DIV/0!</v>
      </c>
      <c r="CQ30" s="3" t="e">
        <v>#DIV/0!</v>
      </c>
      <c r="CR30" s="3" t="e">
        <v>#DIV/0!</v>
      </c>
      <c r="CS30" s="4" t="s">
        <v>2661</v>
      </c>
      <c r="CT30" s="4" t="s">
        <v>2109</v>
      </c>
      <c r="CU30" s="3" t="e">
        <v>#DIV/0!</v>
      </c>
      <c r="CV30" s="3" t="e">
        <v>#DIV/0!</v>
      </c>
      <c r="CW30" s="3" t="e">
        <v>#DIV/0!</v>
      </c>
      <c r="CX30" s="3" t="e">
        <v>#DIV/0!</v>
      </c>
      <c r="CY30" s="4" t="s">
        <v>3</v>
      </c>
      <c r="CZ30" s="3" t="e">
        <v>#DIV/0!</v>
      </c>
      <c r="DA30" s="3" t="e">
        <v>#DIV/0!</v>
      </c>
      <c r="DB30" s="3" t="e">
        <v>#DIV/0!</v>
      </c>
      <c r="DC30" s="3" t="e">
        <v>#DIV/0!</v>
      </c>
      <c r="DD30" s="4" t="s">
        <v>1160</v>
      </c>
      <c r="DE30" s="4" t="s">
        <v>2662</v>
      </c>
      <c r="DF30" s="3" t="e">
        <v>#DIV/0!</v>
      </c>
      <c r="DG30" s="3" t="e">
        <v>#DIV/0!</v>
      </c>
      <c r="DH30" s="3" t="e">
        <v>#DIV/0!</v>
      </c>
      <c r="DI30" s="4" t="s">
        <v>1468</v>
      </c>
      <c r="DJ30" s="4" t="s">
        <v>2663</v>
      </c>
      <c r="DK30" s="3" t="e">
        <v>#DIV/0!</v>
      </c>
      <c r="DL30" s="3" t="e">
        <v>#DIV/0!</v>
      </c>
      <c r="DM30" s="4" t="s">
        <v>2664</v>
      </c>
      <c r="DN30" s="4" t="s">
        <v>987</v>
      </c>
      <c r="DO30" s="3" t="e">
        <v>#DIV/0!</v>
      </c>
      <c r="DP30" s="3" t="e">
        <v>#DIV/0!</v>
      </c>
      <c r="DQ30" s="3" t="e">
        <v>#DIV/0!</v>
      </c>
      <c r="DR30" s="4" t="s">
        <v>1038</v>
      </c>
      <c r="DS30" s="4" t="s">
        <v>1679</v>
      </c>
      <c r="DT30" s="3" t="e">
        <v>#DIV/0!</v>
      </c>
      <c r="DU30" s="3" t="e">
        <v>#DIV/0!</v>
      </c>
      <c r="DV30" s="3" t="e">
        <v>#DIV/0!</v>
      </c>
      <c r="DW30" s="4" t="s">
        <v>2665</v>
      </c>
      <c r="DX30" s="4" t="s">
        <v>2666</v>
      </c>
      <c r="DY30" s="4" t="s">
        <v>2667</v>
      </c>
      <c r="DZ30" s="3" t="e">
        <v>#DIV/0!</v>
      </c>
      <c r="EA30" s="3" t="e">
        <v>#DIV/0!</v>
      </c>
      <c r="EB30" s="3" t="e">
        <v>#DIV/0!</v>
      </c>
      <c r="EC30" s="3" t="e">
        <v>#DIV/0!</v>
      </c>
      <c r="ED30" s="4" t="s">
        <v>2668</v>
      </c>
      <c r="EE30" s="3" t="e">
        <v>#DIV/0!</v>
      </c>
      <c r="EF30" s="3" t="e">
        <v>#DIV/0!</v>
      </c>
      <c r="EG30" s="4" t="s">
        <v>745</v>
      </c>
      <c r="EH30" s="4" t="s">
        <v>2669</v>
      </c>
      <c r="EI30" s="3" t="e">
        <v>#DIV/0!</v>
      </c>
      <c r="EJ30" s="3" t="e">
        <v>#DIV/0!</v>
      </c>
      <c r="EK30" s="4" t="s">
        <v>2391</v>
      </c>
      <c r="EL30" s="3" t="e">
        <v>#DIV/0!</v>
      </c>
      <c r="EM30" s="3" t="e">
        <v>#DIV/0!</v>
      </c>
      <c r="EN30" s="3" t="e">
        <v>#DIV/0!</v>
      </c>
      <c r="EO30" s="4" t="s">
        <v>2670</v>
      </c>
      <c r="EP30" s="3" t="e">
        <v>#DIV/0!</v>
      </c>
      <c r="EQ30" s="3" t="e">
        <v>#DIV/0!</v>
      </c>
      <c r="ER30" s="3" t="e">
        <v>#DIV/0!</v>
      </c>
      <c r="ES30" s="3" t="e">
        <v>#DIV/0!</v>
      </c>
      <c r="ET30" s="3" t="e">
        <v>#DIV/0!</v>
      </c>
      <c r="EU30" s="4" t="s">
        <v>520</v>
      </c>
      <c r="EV30" s="3" t="e">
        <v>#DIV/0!</v>
      </c>
      <c r="EW30" s="4" t="s">
        <v>825</v>
      </c>
      <c r="EX30" s="3" t="e">
        <v>#DIV/0!</v>
      </c>
      <c r="EY30" s="4" t="s">
        <v>766</v>
      </c>
      <c r="EZ30" s="3" t="e">
        <v>#DIV/0!</v>
      </c>
      <c r="FA30" s="3" t="e">
        <v>#DIV/0!</v>
      </c>
      <c r="FB30" s="3" t="e">
        <v>#DIV/0!</v>
      </c>
      <c r="FC30" s="3" t="e">
        <v>#DIV/0!</v>
      </c>
      <c r="FD30" s="3" t="e">
        <v>#DIV/0!</v>
      </c>
      <c r="FE30" s="3" t="e">
        <v>#DIV/0!</v>
      </c>
      <c r="FF30" s="4" t="s">
        <v>718</v>
      </c>
      <c r="FG30" s="4" t="s">
        <v>1022</v>
      </c>
      <c r="FH30" s="3" t="e">
        <v>#DIV/0!</v>
      </c>
      <c r="FI30" s="4" t="s">
        <v>2671</v>
      </c>
      <c r="FJ30" s="4" t="s">
        <v>1503</v>
      </c>
      <c r="FK30" s="4" t="s">
        <v>1434</v>
      </c>
      <c r="FL30" s="4" t="s">
        <v>2672</v>
      </c>
      <c r="FM30" s="4" t="s">
        <v>2673</v>
      </c>
      <c r="FN30" s="3" t="e">
        <v>#DIV/0!</v>
      </c>
      <c r="FO30" s="4" t="s">
        <v>1079</v>
      </c>
      <c r="FP30" s="4" t="s">
        <v>2674</v>
      </c>
      <c r="FQ30" s="3" t="e">
        <v>#DIV/0!</v>
      </c>
      <c r="FR30" s="3" t="e">
        <v>#DIV/0!</v>
      </c>
      <c r="FS30" s="4" t="s">
        <v>2530</v>
      </c>
      <c r="FT30" s="3" t="e">
        <v>#DIV/0!</v>
      </c>
      <c r="FU30" s="3" t="e">
        <v>#DIV/0!</v>
      </c>
      <c r="FV30" s="3" t="e">
        <v>#DIV/0!</v>
      </c>
      <c r="FW30" s="4" t="s">
        <v>2675</v>
      </c>
      <c r="FX30" s="3" t="e">
        <v>#DIV/0!</v>
      </c>
      <c r="FY30" s="3" t="e">
        <v>#DIV/0!</v>
      </c>
      <c r="FZ30" s="4" t="s">
        <v>2212</v>
      </c>
      <c r="GA30" s="3" t="e">
        <v>#DIV/0!</v>
      </c>
      <c r="GB30" s="3" t="e">
        <v>#DIV/0!</v>
      </c>
      <c r="GC30" s="3" t="e">
        <v>#DIV/0!</v>
      </c>
      <c r="GD30" s="4" t="s">
        <v>1548</v>
      </c>
      <c r="GE30" s="4" t="s">
        <v>971</v>
      </c>
      <c r="GF30" s="3" t="e">
        <v>#DIV/0!</v>
      </c>
      <c r="GG30" s="4" t="s">
        <v>183</v>
      </c>
      <c r="GH30" s="3" t="e">
        <v>#DIV/0!</v>
      </c>
      <c r="GI30" s="3" t="e">
        <v>#DIV/0!</v>
      </c>
    </row>
    <row r="31" spans="1:191" ht="15.75" thickBot="1">
      <c r="A31" s="2">
        <v>37992</v>
      </c>
      <c r="B31" s="10" t="e">
        <v>#DIV/0!</v>
      </c>
      <c r="C31" s="11">
        <v>-0.13500000000000001</v>
      </c>
      <c r="D31" s="10" t="e">
        <v>#DIV/0!</v>
      </c>
      <c r="E31" s="10" t="e">
        <v>#DIV/0!</v>
      </c>
      <c r="F31" s="2">
        <v>37992</v>
      </c>
      <c r="G31" s="3" t="e">
        <v>#DIV/0!</v>
      </c>
      <c r="H31" s="4" t="s">
        <v>2676</v>
      </c>
      <c r="I31" s="3" t="e">
        <v>#DIV/0!</v>
      </c>
      <c r="J31" s="3" t="e">
        <v>#DIV/0!</v>
      </c>
      <c r="K31" s="4" t="s">
        <v>3</v>
      </c>
      <c r="L31" s="3" t="e">
        <v>#DIV/0!</v>
      </c>
      <c r="M31" s="3" t="e">
        <v>#DIV/0!</v>
      </c>
      <c r="N31" s="4" t="s">
        <v>2658</v>
      </c>
      <c r="O31" s="3" t="e">
        <v>#DIV/0!</v>
      </c>
      <c r="P31" s="3" t="e">
        <v>#DIV/0!</v>
      </c>
      <c r="Q31" s="3" t="e">
        <v>#DIV/0!</v>
      </c>
      <c r="R31" s="3" t="e">
        <v>#DIV/0!</v>
      </c>
      <c r="S31" s="3" t="e">
        <v>#DIV/0!</v>
      </c>
      <c r="T31" s="3" t="e">
        <v>#DIV/0!</v>
      </c>
      <c r="U31" s="3" t="e">
        <v>#DIV/0!</v>
      </c>
      <c r="V31" s="3" t="e">
        <v>#DIV/0!</v>
      </c>
      <c r="W31" s="3" t="e">
        <v>#DIV/0!</v>
      </c>
      <c r="X31" s="3" t="e">
        <v>#DIV/0!</v>
      </c>
      <c r="Y31" s="4" t="s">
        <v>2677</v>
      </c>
      <c r="Z31" s="4" t="s">
        <v>2678</v>
      </c>
      <c r="AA31" s="4" t="s">
        <v>659</v>
      </c>
      <c r="AB31" s="3" t="e">
        <v>#DIV/0!</v>
      </c>
      <c r="AC31" s="3" t="e">
        <v>#DIV/0!</v>
      </c>
      <c r="AD31" s="3" t="e">
        <v>#DIV/0!</v>
      </c>
      <c r="AE31" s="3" t="e">
        <v>#DIV/0!</v>
      </c>
      <c r="AF31" s="4" t="s">
        <v>877</v>
      </c>
      <c r="AG31" s="3" t="e">
        <v>#DIV/0!</v>
      </c>
      <c r="AH31" s="3" t="e">
        <v>#DIV/0!</v>
      </c>
      <c r="AI31" s="4" t="s">
        <v>373</v>
      </c>
      <c r="AJ31" s="3" t="e">
        <v>#DIV/0!</v>
      </c>
      <c r="AK31" s="3" t="e">
        <v>#DIV/0!</v>
      </c>
      <c r="AL31" s="3" t="e">
        <v>#DIV/0!</v>
      </c>
      <c r="AM31" s="3" t="e">
        <v>#DIV/0!</v>
      </c>
      <c r="AN31" s="4" t="s">
        <v>1054</v>
      </c>
      <c r="AO31" s="4" t="s">
        <v>119</v>
      </c>
      <c r="AP31" s="3" t="e">
        <v>#DIV/0!</v>
      </c>
      <c r="AQ31" s="3" t="e">
        <v>#DIV/0!</v>
      </c>
      <c r="AR31" s="3" t="e">
        <v>#DIV/0!</v>
      </c>
      <c r="AS31" s="3" t="e">
        <v>#DIV/0!</v>
      </c>
      <c r="AT31" s="3" t="e">
        <v>#DIV/0!</v>
      </c>
      <c r="AU31" s="3" t="e">
        <v>#DIV/0!</v>
      </c>
      <c r="AV31" s="4" t="s">
        <v>833</v>
      </c>
      <c r="AW31" s="3" t="e">
        <v>#DIV/0!</v>
      </c>
      <c r="AX31" s="4" t="s">
        <v>2679</v>
      </c>
      <c r="AY31" s="3" t="e">
        <v>#DIV/0!</v>
      </c>
      <c r="AZ31" s="3" t="e">
        <v>#DIV/0!</v>
      </c>
      <c r="BA31" s="4" t="s">
        <v>2680</v>
      </c>
      <c r="BB31" s="3" t="e">
        <v>#DIV/0!</v>
      </c>
      <c r="BC31" s="4" t="s">
        <v>481</v>
      </c>
      <c r="BD31" s="4" t="s">
        <v>693</v>
      </c>
      <c r="BE31" s="3" t="e">
        <v>#DIV/0!</v>
      </c>
      <c r="BF31" s="3" t="e">
        <v>#DIV/0!</v>
      </c>
      <c r="BG31" s="3" t="e">
        <v>#DIV/0!</v>
      </c>
      <c r="BH31" s="3" t="e">
        <v>#DIV/0!</v>
      </c>
      <c r="BI31" s="3" t="e">
        <v>#DIV/0!</v>
      </c>
      <c r="BJ31" s="3" t="e">
        <v>#DIV/0!</v>
      </c>
      <c r="BK31" s="3" t="e">
        <v>#DIV/0!</v>
      </c>
      <c r="BL31" s="3" t="e">
        <v>#DIV/0!</v>
      </c>
      <c r="BM31" s="3" t="e">
        <v>#DIV/0!</v>
      </c>
      <c r="BN31" s="3" t="e">
        <v>#DIV/0!</v>
      </c>
      <c r="BO31" s="3" t="e">
        <v>#DIV/0!</v>
      </c>
      <c r="BP31" s="4" t="s">
        <v>1913</v>
      </c>
      <c r="BQ31" s="3" t="e">
        <v>#DIV/0!</v>
      </c>
      <c r="BR31" s="3" t="e">
        <v>#DIV/0!</v>
      </c>
      <c r="BS31" s="3" t="e">
        <v>#DIV/0!</v>
      </c>
      <c r="BT31" s="4" t="s">
        <v>2681</v>
      </c>
      <c r="BU31" s="3" t="e">
        <v>#DIV/0!</v>
      </c>
      <c r="BV31" s="3" t="e">
        <v>#DIV/0!</v>
      </c>
      <c r="BW31" s="3" t="e">
        <v>#DIV/0!</v>
      </c>
      <c r="BX31" s="3" t="e">
        <v>#DIV/0!</v>
      </c>
      <c r="BY31" s="4" t="s">
        <v>920</v>
      </c>
      <c r="BZ31" s="3" t="e">
        <v>#DIV/0!</v>
      </c>
      <c r="CA31" s="3" t="e">
        <v>#DIV/0!</v>
      </c>
      <c r="CB31" s="4" t="s">
        <v>100</v>
      </c>
      <c r="CC31" s="3" t="e">
        <v>#DIV/0!</v>
      </c>
      <c r="CD31" s="3" t="e">
        <v>#DIV/0!</v>
      </c>
      <c r="CE31" s="4" t="s">
        <v>575</v>
      </c>
      <c r="CF31" s="3" t="e">
        <v>#DIV/0!</v>
      </c>
      <c r="CG31" s="3" t="e">
        <v>#DIV/0!</v>
      </c>
      <c r="CH31" s="3" t="e">
        <v>#DIV/0!</v>
      </c>
      <c r="CI31" s="3" t="e">
        <v>#DIV/0!</v>
      </c>
      <c r="CJ31" s="3" t="e">
        <v>#DIV/0!</v>
      </c>
      <c r="CK31" s="3" t="e">
        <v>#DIV/0!</v>
      </c>
      <c r="CL31" s="4" t="s">
        <v>2362</v>
      </c>
      <c r="CM31" s="4" t="s">
        <v>1339</v>
      </c>
      <c r="CN31" s="3" t="e">
        <v>#DIV/0!</v>
      </c>
      <c r="CO31" s="4" t="s">
        <v>2682</v>
      </c>
      <c r="CP31" s="3" t="e">
        <v>#DIV/0!</v>
      </c>
      <c r="CQ31" s="3" t="e">
        <v>#DIV/0!</v>
      </c>
      <c r="CR31" s="3" t="e">
        <v>#DIV/0!</v>
      </c>
      <c r="CS31" s="4" t="s">
        <v>10</v>
      </c>
      <c r="CT31" s="4" t="s">
        <v>2683</v>
      </c>
      <c r="CU31" s="3" t="e">
        <v>#DIV/0!</v>
      </c>
      <c r="CV31" s="3" t="e">
        <v>#DIV/0!</v>
      </c>
      <c r="CW31" s="3" t="e">
        <v>#DIV/0!</v>
      </c>
      <c r="CX31" s="3" t="e">
        <v>#DIV/0!</v>
      </c>
      <c r="CY31" s="4" t="s">
        <v>25</v>
      </c>
      <c r="CZ31" s="3" t="e">
        <v>#DIV/0!</v>
      </c>
      <c r="DA31" s="3" t="e">
        <v>#DIV/0!</v>
      </c>
      <c r="DB31" s="3" t="e">
        <v>#DIV/0!</v>
      </c>
      <c r="DC31" s="3" t="e">
        <v>#DIV/0!</v>
      </c>
      <c r="DD31" s="4" t="s">
        <v>1976</v>
      </c>
      <c r="DE31" s="4" t="s">
        <v>2684</v>
      </c>
      <c r="DF31" s="3" t="e">
        <v>#DIV/0!</v>
      </c>
      <c r="DG31" s="3" t="e">
        <v>#DIV/0!</v>
      </c>
      <c r="DH31" s="3" t="e">
        <v>#DIV/0!</v>
      </c>
      <c r="DI31" s="4" t="s">
        <v>45</v>
      </c>
      <c r="DJ31" s="4" t="s">
        <v>1134</v>
      </c>
      <c r="DK31" s="3" t="e">
        <v>#DIV/0!</v>
      </c>
      <c r="DL31" s="3" t="e">
        <v>#DIV/0!</v>
      </c>
      <c r="DM31" s="4" t="s">
        <v>1858</v>
      </c>
      <c r="DN31" s="4" t="s">
        <v>685</v>
      </c>
      <c r="DO31" s="3" t="e">
        <v>#DIV/0!</v>
      </c>
      <c r="DP31" s="3" t="e">
        <v>#DIV/0!</v>
      </c>
      <c r="DQ31" s="3" t="e">
        <v>#DIV/0!</v>
      </c>
      <c r="DR31" s="4" t="s">
        <v>702</v>
      </c>
      <c r="DS31" s="4" t="s">
        <v>160</v>
      </c>
      <c r="DT31" s="3" t="e">
        <v>#DIV/0!</v>
      </c>
      <c r="DU31" s="3" t="e">
        <v>#DIV/0!</v>
      </c>
      <c r="DV31" s="3" t="e">
        <v>#DIV/0!</v>
      </c>
      <c r="DW31" s="4" t="s">
        <v>358</v>
      </c>
      <c r="DX31" s="4" t="s">
        <v>2685</v>
      </c>
      <c r="DY31" s="4" t="s">
        <v>2686</v>
      </c>
      <c r="DZ31" s="3" t="e">
        <v>#DIV/0!</v>
      </c>
      <c r="EA31" s="3" t="e">
        <v>#DIV/0!</v>
      </c>
      <c r="EB31" s="3" t="e">
        <v>#DIV/0!</v>
      </c>
      <c r="EC31" s="3" t="e">
        <v>#DIV/0!</v>
      </c>
      <c r="ED31" s="4" t="s">
        <v>247</v>
      </c>
      <c r="EE31" s="3" t="e">
        <v>#DIV/0!</v>
      </c>
      <c r="EF31" s="3" t="e">
        <v>#DIV/0!</v>
      </c>
      <c r="EG31" s="4" t="s">
        <v>2687</v>
      </c>
      <c r="EH31" s="4" t="s">
        <v>1257</v>
      </c>
      <c r="EI31" s="3" t="e">
        <v>#DIV/0!</v>
      </c>
      <c r="EJ31" s="3" t="e">
        <v>#DIV/0!</v>
      </c>
      <c r="EK31" s="4" t="s">
        <v>481</v>
      </c>
      <c r="EL31" s="3" t="e">
        <v>#DIV/0!</v>
      </c>
      <c r="EM31" s="3" t="e">
        <v>#DIV/0!</v>
      </c>
      <c r="EN31" s="3" t="e">
        <v>#DIV/0!</v>
      </c>
      <c r="EO31" s="4" t="s">
        <v>503</v>
      </c>
      <c r="EP31" s="3" t="e">
        <v>#DIV/0!</v>
      </c>
      <c r="EQ31" s="3" t="e">
        <v>#DIV/0!</v>
      </c>
      <c r="ER31" s="3" t="e">
        <v>#DIV/0!</v>
      </c>
      <c r="ES31" s="3" t="e">
        <v>#DIV/0!</v>
      </c>
      <c r="ET31" s="3" t="e">
        <v>#DIV/0!</v>
      </c>
      <c r="EU31" s="4" t="s">
        <v>445</v>
      </c>
      <c r="EV31" s="3" t="e">
        <v>#DIV/0!</v>
      </c>
      <c r="EW31" s="4" t="s">
        <v>1199</v>
      </c>
      <c r="EX31" s="3" t="e">
        <v>#DIV/0!</v>
      </c>
      <c r="EY31" s="4" t="s">
        <v>1366</v>
      </c>
      <c r="EZ31" s="3" t="e">
        <v>#DIV/0!</v>
      </c>
      <c r="FA31" s="3" t="e">
        <v>#DIV/0!</v>
      </c>
      <c r="FB31" s="3" t="e">
        <v>#DIV/0!</v>
      </c>
      <c r="FC31" s="3" t="e">
        <v>#DIV/0!</v>
      </c>
      <c r="FD31" s="3" t="e">
        <v>#DIV/0!</v>
      </c>
      <c r="FE31" s="3" t="e">
        <v>#DIV/0!</v>
      </c>
      <c r="FF31" s="4" t="s">
        <v>148</v>
      </c>
      <c r="FG31" s="4" t="s">
        <v>2688</v>
      </c>
      <c r="FH31" s="3" t="e">
        <v>#DIV/0!</v>
      </c>
      <c r="FI31" s="4" t="s">
        <v>342</v>
      </c>
      <c r="FJ31" s="4" t="s">
        <v>1861</v>
      </c>
      <c r="FK31" s="4" t="s">
        <v>2638</v>
      </c>
      <c r="FL31" s="4" t="s">
        <v>2167</v>
      </c>
      <c r="FM31" s="4" t="s">
        <v>639</v>
      </c>
      <c r="FN31" s="3" t="e">
        <v>#DIV/0!</v>
      </c>
      <c r="FO31" s="4" t="s">
        <v>1483</v>
      </c>
      <c r="FP31" s="4" t="s">
        <v>2689</v>
      </c>
      <c r="FQ31" s="3" t="e">
        <v>#DIV/0!</v>
      </c>
      <c r="FR31" s="3" t="e">
        <v>#DIV/0!</v>
      </c>
      <c r="FS31" s="4" t="s">
        <v>1650</v>
      </c>
      <c r="FT31" s="3" t="e">
        <v>#DIV/0!</v>
      </c>
      <c r="FU31" s="3" t="e">
        <v>#DIV/0!</v>
      </c>
      <c r="FV31" s="3" t="e">
        <v>#DIV/0!</v>
      </c>
      <c r="FW31" s="4" t="s">
        <v>2690</v>
      </c>
      <c r="FX31" s="3" t="e">
        <v>#DIV/0!</v>
      </c>
      <c r="FY31" s="3" t="e">
        <v>#DIV/0!</v>
      </c>
      <c r="FZ31" s="4" t="s">
        <v>2691</v>
      </c>
      <c r="GA31" s="3" t="e">
        <v>#DIV/0!</v>
      </c>
      <c r="GB31" s="3" t="e">
        <v>#DIV/0!</v>
      </c>
      <c r="GC31" s="3" t="e">
        <v>#DIV/0!</v>
      </c>
      <c r="GD31" s="4" t="s">
        <v>2571</v>
      </c>
      <c r="GE31" s="4" t="s">
        <v>164</v>
      </c>
      <c r="GF31" s="3" t="e">
        <v>#DIV/0!</v>
      </c>
      <c r="GG31" s="4" t="s">
        <v>2692</v>
      </c>
      <c r="GH31" s="3" t="e">
        <v>#DIV/0!</v>
      </c>
      <c r="GI31" s="3" t="e">
        <v>#DIV/0!</v>
      </c>
    </row>
    <row r="32" spans="1:191" ht="15.75" thickBot="1">
      <c r="A32" s="2">
        <v>37993</v>
      </c>
      <c r="B32" s="10" t="e">
        <v>#DIV/0!</v>
      </c>
      <c r="C32" s="11">
        <v>-4.6199999999999998E-2</v>
      </c>
      <c r="D32" s="10" t="e">
        <v>#DIV/0!</v>
      </c>
      <c r="E32" s="10" t="e">
        <v>#DIV/0!</v>
      </c>
      <c r="F32" s="2">
        <v>37993</v>
      </c>
      <c r="G32" s="3" t="e">
        <v>#DIV/0!</v>
      </c>
      <c r="H32" s="4" t="s">
        <v>678</v>
      </c>
      <c r="I32" s="3" t="e">
        <v>#DIV/0!</v>
      </c>
      <c r="J32" s="3" t="e">
        <v>#DIV/0!</v>
      </c>
      <c r="K32" s="4" t="s">
        <v>968</v>
      </c>
      <c r="L32" s="3" t="e">
        <v>#DIV/0!</v>
      </c>
      <c r="M32" s="3" t="e">
        <v>#DIV/0!</v>
      </c>
      <c r="N32" s="4" t="s">
        <v>2693</v>
      </c>
      <c r="O32" s="3" t="e">
        <v>#DIV/0!</v>
      </c>
      <c r="P32" s="3" t="e">
        <v>#DIV/0!</v>
      </c>
      <c r="Q32" s="3" t="e">
        <v>#DIV/0!</v>
      </c>
      <c r="R32" s="3" t="e">
        <v>#DIV/0!</v>
      </c>
      <c r="S32" s="3" t="e">
        <v>#DIV/0!</v>
      </c>
      <c r="T32" s="3" t="e">
        <v>#DIV/0!</v>
      </c>
      <c r="U32" s="3" t="e">
        <v>#DIV/0!</v>
      </c>
      <c r="V32" s="3" t="e">
        <v>#DIV/0!</v>
      </c>
      <c r="W32" s="3" t="e">
        <v>#DIV/0!</v>
      </c>
      <c r="X32" s="3" t="e">
        <v>#DIV/0!</v>
      </c>
      <c r="Y32" s="4" t="s">
        <v>2694</v>
      </c>
      <c r="Z32" s="4" t="s">
        <v>2212</v>
      </c>
      <c r="AA32" s="4" t="s">
        <v>2205</v>
      </c>
      <c r="AB32" s="3" t="e">
        <v>#DIV/0!</v>
      </c>
      <c r="AC32" s="3" t="e">
        <v>#DIV/0!</v>
      </c>
      <c r="AD32" s="3" t="e">
        <v>#DIV/0!</v>
      </c>
      <c r="AE32" s="3" t="e">
        <v>#DIV/0!</v>
      </c>
      <c r="AF32" s="4" t="s">
        <v>410</v>
      </c>
      <c r="AG32" s="3" t="e">
        <v>#DIV/0!</v>
      </c>
      <c r="AH32" s="3" t="e">
        <v>#DIV/0!</v>
      </c>
      <c r="AI32" s="4" t="s">
        <v>2695</v>
      </c>
      <c r="AJ32" s="3" t="e">
        <v>#DIV/0!</v>
      </c>
      <c r="AK32" s="3" t="e">
        <v>#DIV/0!</v>
      </c>
      <c r="AL32" s="3" t="e">
        <v>#DIV/0!</v>
      </c>
      <c r="AM32" s="3" t="e">
        <v>#DIV/0!</v>
      </c>
      <c r="AN32" s="4" t="s">
        <v>357</v>
      </c>
      <c r="AO32" s="4" t="s">
        <v>3</v>
      </c>
      <c r="AP32" s="3" t="e">
        <v>#DIV/0!</v>
      </c>
      <c r="AQ32" s="3" t="e">
        <v>#DIV/0!</v>
      </c>
      <c r="AR32" s="3" t="e">
        <v>#DIV/0!</v>
      </c>
      <c r="AS32" s="3" t="e">
        <v>#DIV/0!</v>
      </c>
      <c r="AT32" s="3" t="e">
        <v>#DIV/0!</v>
      </c>
      <c r="AU32" s="3" t="e">
        <v>#DIV/0!</v>
      </c>
      <c r="AV32" s="4" t="s">
        <v>1589</v>
      </c>
      <c r="AW32" s="3" t="e">
        <v>#DIV/0!</v>
      </c>
      <c r="AX32" s="4" t="s">
        <v>2696</v>
      </c>
      <c r="AY32" s="3" t="e">
        <v>#DIV/0!</v>
      </c>
      <c r="AZ32" s="3" t="e">
        <v>#DIV/0!</v>
      </c>
      <c r="BA32" s="4" t="s">
        <v>1604</v>
      </c>
      <c r="BB32" s="3" t="e">
        <v>#DIV/0!</v>
      </c>
      <c r="BC32" s="4" t="s">
        <v>2697</v>
      </c>
      <c r="BD32" s="4" t="s">
        <v>1238</v>
      </c>
      <c r="BE32" s="3" t="e">
        <v>#DIV/0!</v>
      </c>
      <c r="BF32" s="3" t="e">
        <v>#DIV/0!</v>
      </c>
      <c r="BG32" s="3" t="e">
        <v>#DIV/0!</v>
      </c>
      <c r="BH32" s="3" t="e">
        <v>#DIV/0!</v>
      </c>
      <c r="BI32" s="3" t="e">
        <v>#DIV/0!</v>
      </c>
      <c r="BJ32" s="3" t="e">
        <v>#DIV/0!</v>
      </c>
      <c r="BK32" s="3" t="e">
        <v>#DIV/0!</v>
      </c>
      <c r="BL32" s="3" t="e">
        <v>#DIV/0!</v>
      </c>
      <c r="BM32" s="3" t="e">
        <v>#DIV/0!</v>
      </c>
      <c r="BN32" s="3" t="e">
        <v>#DIV/0!</v>
      </c>
      <c r="BO32" s="3" t="e">
        <v>#DIV/0!</v>
      </c>
      <c r="BP32" s="4" t="s">
        <v>2698</v>
      </c>
      <c r="BQ32" s="3" t="e">
        <v>#DIV/0!</v>
      </c>
      <c r="BR32" s="3" t="e">
        <v>#DIV/0!</v>
      </c>
      <c r="BS32" s="3" t="e">
        <v>#DIV/0!</v>
      </c>
      <c r="BT32" s="4" t="s">
        <v>271</v>
      </c>
      <c r="BU32" s="3" t="e">
        <v>#DIV/0!</v>
      </c>
      <c r="BV32" s="3" t="e">
        <v>#DIV/0!</v>
      </c>
      <c r="BW32" s="3" t="e">
        <v>#DIV/0!</v>
      </c>
      <c r="BX32" s="3" t="e">
        <v>#DIV/0!</v>
      </c>
      <c r="BY32" s="4" t="s">
        <v>951</v>
      </c>
      <c r="BZ32" s="3" t="e">
        <v>#DIV/0!</v>
      </c>
      <c r="CA32" s="3" t="e">
        <v>#DIV/0!</v>
      </c>
      <c r="CB32" s="4" t="s">
        <v>3</v>
      </c>
      <c r="CC32" s="3" t="e">
        <v>#DIV/0!</v>
      </c>
      <c r="CD32" s="3" t="e">
        <v>#DIV/0!</v>
      </c>
      <c r="CE32" s="4" t="s">
        <v>2020</v>
      </c>
      <c r="CF32" s="3" t="e">
        <v>#DIV/0!</v>
      </c>
      <c r="CG32" s="3" t="e">
        <v>#DIV/0!</v>
      </c>
      <c r="CH32" s="3" t="e">
        <v>#DIV/0!</v>
      </c>
      <c r="CI32" s="3" t="e">
        <v>#DIV/0!</v>
      </c>
      <c r="CJ32" s="3" t="e">
        <v>#DIV/0!</v>
      </c>
      <c r="CK32" s="3" t="e">
        <v>#DIV/0!</v>
      </c>
      <c r="CL32" s="4" t="s">
        <v>302</v>
      </c>
      <c r="CM32" s="4" t="s">
        <v>2699</v>
      </c>
      <c r="CN32" s="3" t="e">
        <v>#DIV/0!</v>
      </c>
      <c r="CO32" s="4" t="s">
        <v>753</v>
      </c>
      <c r="CP32" s="3" t="e">
        <v>#DIV/0!</v>
      </c>
      <c r="CQ32" s="3" t="e">
        <v>#DIV/0!</v>
      </c>
      <c r="CR32" s="3" t="e">
        <v>#DIV/0!</v>
      </c>
      <c r="CS32" s="4" t="s">
        <v>218</v>
      </c>
      <c r="CT32" s="4" t="s">
        <v>1265</v>
      </c>
      <c r="CU32" s="3" t="e">
        <v>#DIV/0!</v>
      </c>
      <c r="CV32" s="3" t="e">
        <v>#DIV/0!</v>
      </c>
      <c r="CW32" s="4" t="s">
        <v>2700</v>
      </c>
      <c r="CX32" s="3" t="e">
        <v>#DIV/0!</v>
      </c>
      <c r="CY32" s="4" t="s">
        <v>3</v>
      </c>
      <c r="CZ32" s="3" t="e">
        <v>#DIV/0!</v>
      </c>
      <c r="DA32" s="3" t="e">
        <v>#DIV/0!</v>
      </c>
      <c r="DB32" s="3" t="e">
        <v>#DIV/0!</v>
      </c>
      <c r="DC32" s="3" t="e">
        <v>#DIV/0!</v>
      </c>
      <c r="DD32" s="4" t="s">
        <v>2701</v>
      </c>
      <c r="DE32" s="4" t="s">
        <v>3</v>
      </c>
      <c r="DF32" s="3" t="e">
        <v>#DIV/0!</v>
      </c>
      <c r="DG32" s="3" t="e">
        <v>#DIV/0!</v>
      </c>
      <c r="DH32" s="3" t="e">
        <v>#DIV/0!</v>
      </c>
      <c r="DI32" s="4" t="s">
        <v>2702</v>
      </c>
      <c r="DJ32" s="4" t="s">
        <v>1938</v>
      </c>
      <c r="DK32" s="3" t="e">
        <v>#DIV/0!</v>
      </c>
      <c r="DL32" s="3" t="e">
        <v>#DIV/0!</v>
      </c>
      <c r="DM32" s="4" t="s">
        <v>1540</v>
      </c>
      <c r="DN32" s="4" t="s">
        <v>286</v>
      </c>
      <c r="DO32" s="3" t="e">
        <v>#DIV/0!</v>
      </c>
      <c r="DP32" s="3" t="e">
        <v>#DIV/0!</v>
      </c>
      <c r="DQ32" s="3" t="e">
        <v>#DIV/0!</v>
      </c>
      <c r="DR32" s="4" t="s">
        <v>252</v>
      </c>
      <c r="DS32" s="4" t="s">
        <v>2703</v>
      </c>
      <c r="DT32" s="3" t="e">
        <v>#DIV/0!</v>
      </c>
      <c r="DU32" s="3" t="e">
        <v>#DIV/0!</v>
      </c>
      <c r="DV32" s="3" t="e">
        <v>#DIV/0!</v>
      </c>
      <c r="DW32" s="4" t="s">
        <v>2293</v>
      </c>
      <c r="DX32" s="4" t="s">
        <v>1729</v>
      </c>
      <c r="DY32" s="4" t="s">
        <v>1433</v>
      </c>
      <c r="DZ32" s="3" t="e">
        <v>#DIV/0!</v>
      </c>
      <c r="EA32" s="3" t="e">
        <v>#DIV/0!</v>
      </c>
      <c r="EB32" s="3" t="e">
        <v>#DIV/0!</v>
      </c>
      <c r="EC32" s="3" t="e">
        <v>#DIV/0!</v>
      </c>
      <c r="ED32" s="4" t="s">
        <v>1198</v>
      </c>
      <c r="EE32" s="3" t="e">
        <v>#DIV/0!</v>
      </c>
      <c r="EF32" s="3" t="e">
        <v>#DIV/0!</v>
      </c>
      <c r="EG32" s="4" t="s">
        <v>2704</v>
      </c>
      <c r="EH32" s="4" t="s">
        <v>3</v>
      </c>
      <c r="EI32" s="3" t="e">
        <v>#DIV/0!</v>
      </c>
      <c r="EJ32" s="3" t="e">
        <v>#DIV/0!</v>
      </c>
      <c r="EK32" s="4" t="s">
        <v>2705</v>
      </c>
      <c r="EL32" s="3" t="e">
        <v>#DIV/0!</v>
      </c>
      <c r="EM32" s="3" t="e">
        <v>#DIV/0!</v>
      </c>
      <c r="EN32" s="3" t="e">
        <v>#DIV/0!</v>
      </c>
      <c r="EO32" s="4" t="s">
        <v>2368</v>
      </c>
      <c r="EP32" s="3" t="e">
        <v>#DIV/0!</v>
      </c>
      <c r="EQ32" s="3" t="e">
        <v>#DIV/0!</v>
      </c>
      <c r="ER32" s="3" t="e">
        <v>#DIV/0!</v>
      </c>
      <c r="ES32" s="3" t="e">
        <v>#DIV/0!</v>
      </c>
      <c r="ET32" s="3" t="e">
        <v>#DIV/0!</v>
      </c>
      <c r="EU32" s="4" t="s">
        <v>1204</v>
      </c>
      <c r="EV32" s="3" t="e">
        <v>#DIV/0!</v>
      </c>
      <c r="EW32" s="4" t="s">
        <v>2706</v>
      </c>
      <c r="EX32" s="3" t="e">
        <v>#DIV/0!</v>
      </c>
      <c r="EY32" s="4" t="s">
        <v>2707</v>
      </c>
      <c r="EZ32" s="3" t="e">
        <v>#DIV/0!</v>
      </c>
      <c r="FA32" s="3" t="e">
        <v>#DIV/0!</v>
      </c>
      <c r="FB32" s="3" t="e">
        <v>#DIV/0!</v>
      </c>
      <c r="FC32" s="3" t="e">
        <v>#DIV/0!</v>
      </c>
      <c r="FD32" s="3" t="e">
        <v>#DIV/0!</v>
      </c>
      <c r="FE32" s="3" t="e">
        <v>#DIV/0!</v>
      </c>
      <c r="FF32" s="4" t="s">
        <v>2708</v>
      </c>
      <c r="FG32" s="4" t="s">
        <v>2709</v>
      </c>
      <c r="FH32" s="3" t="e">
        <v>#DIV/0!</v>
      </c>
      <c r="FI32" s="4" t="s">
        <v>716</v>
      </c>
      <c r="FJ32" s="4" t="s">
        <v>2710</v>
      </c>
      <c r="FK32" s="4" t="s">
        <v>3</v>
      </c>
      <c r="FL32" s="4" t="s">
        <v>2711</v>
      </c>
      <c r="FM32" s="4" t="s">
        <v>243</v>
      </c>
      <c r="FN32" s="3" t="e">
        <v>#DIV/0!</v>
      </c>
      <c r="FO32" s="4" t="s">
        <v>368</v>
      </c>
      <c r="FP32" s="4" t="s">
        <v>1534</v>
      </c>
      <c r="FQ32" s="3" t="e">
        <v>#DIV/0!</v>
      </c>
      <c r="FR32" s="3" t="e">
        <v>#DIV/0!</v>
      </c>
      <c r="FS32" s="4" t="s">
        <v>2712</v>
      </c>
      <c r="FT32" s="3" t="e">
        <v>#DIV/0!</v>
      </c>
      <c r="FU32" s="3" t="e">
        <v>#DIV/0!</v>
      </c>
      <c r="FV32" s="3" t="e">
        <v>#DIV/0!</v>
      </c>
      <c r="FW32" s="4" t="s">
        <v>2713</v>
      </c>
      <c r="FX32" s="3" t="e">
        <v>#DIV/0!</v>
      </c>
      <c r="FY32" s="3" t="e">
        <v>#DIV/0!</v>
      </c>
      <c r="FZ32" s="4" t="s">
        <v>163</v>
      </c>
      <c r="GA32" s="3" t="e">
        <v>#DIV/0!</v>
      </c>
      <c r="GB32" s="3" t="e">
        <v>#DIV/0!</v>
      </c>
      <c r="GC32" s="3" t="e">
        <v>#DIV/0!</v>
      </c>
      <c r="GD32" s="4" t="s">
        <v>138</v>
      </c>
      <c r="GE32" s="4" t="s">
        <v>361</v>
      </c>
      <c r="GF32" s="3" t="e">
        <v>#DIV/0!</v>
      </c>
      <c r="GG32" s="4" t="s">
        <v>2714</v>
      </c>
      <c r="GH32" s="3" t="e">
        <v>#DIV/0!</v>
      </c>
      <c r="GI32" s="3" t="e">
        <v>#DIV/0!</v>
      </c>
    </row>
    <row r="33" spans="1:191" ht="15.75" thickBot="1">
      <c r="A33" s="2">
        <v>37994</v>
      </c>
      <c r="B33" s="10" t="e">
        <v>#DIV/0!</v>
      </c>
      <c r="C33" s="11">
        <v>-0.1414</v>
      </c>
      <c r="D33" s="10" t="e">
        <v>#DIV/0!</v>
      </c>
      <c r="E33" s="10" t="e">
        <v>#DIV/0!</v>
      </c>
      <c r="F33" s="2">
        <v>37994</v>
      </c>
      <c r="G33" s="3" t="e">
        <v>#DIV/0!</v>
      </c>
      <c r="H33" s="4" t="s">
        <v>2715</v>
      </c>
      <c r="I33" s="3" t="e">
        <v>#DIV/0!</v>
      </c>
      <c r="J33" s="3" t="e">
        <v>#DIV/0!</v>
      </c>
      <c r="K33" s="4" t="s">
        <v>816</v>
      </c>
      <c r="L33" s="3" t="e">
        <v>#DIV/0!</v>
      </c>
      <c r="M33" s="3" t="e">
        <v>#DIV/0!</v>
      </c>
      <c r="N33" s="4" t="s">
        <v>1093</v>
      </c>
      <c r="O33" s="3" t="e">
        <v>#DIV/0!</v>
      </c>
      <c r="P33" s="3" t="e">
        <v>#DIV/0!</v>
      </c>
      <c r="Q33" s="3" t="e">
        <v>#DIV/0!</v>
      </c>
      <c r="R33" s="3" t="e">
        <v>#DIV/0!</v>
      </c>
      <c r="S33" s="3" t="e">
        <v>#DIV/0!</v>
      </c>
      <c r="T33" s="3" t="e">
        <v>#DIV/0!</v>
      </c>
      <c r="U33" s="3" t="e">
        <v>#DIV/0!</v>
      </c>
      <c r="V33" s="3" t="e">
        <v>#DIV/0!</v>
      </c>
      <c r="W33" s="3" t="e">
        <v>#DIV/0!</v>
      </c>
      <c r="X33" s="3" t="e">
        <v>#DIV/0!</v>
      </c>
      <c r="Y33" s="4" t="s">
        <v>1621</v>
      </c>
      <c r="Z33" s="4" t="s">
        <v>1512</v>
      </c>
      <c r="AA33" s="4" t="s">
        <v>2716</v>
      </c>
      <c r="AB33" s="3" t="e">
        <v>#DIV/0!</v>
      </c>
      <c r="AC33" s="3" t="e">
        <v>#DIV/0!</v>
      </c>
      <c r="AD33" s="3" t="e">
        <v>#DIV/0!</v>
      </c>
      <c r="AE33" s="3" t="e">
        <v>#DIV/0!</v>
      </c>
      <c r="AF33" s="4" t="s">
        <v>1596</v>
      </c>
      <c r="AG33" s="3" t="e">
        <v>#DIV/0!</v>
      </c>
      <c r="AH33" s="3" t="e">
        <v>#DIV/0!</v>
      </c>
      <c r="AI33" s="4" t="s">
        <v>983</v>
      </c>
      <c r="AJ33" s="3" t="e">
        <v>#DIV/0!</v>
      </c>
      <c r="AK33" s="3" t="e">
        <v>#DIV/0!</v>
      </c>
      <c r="AL33" s="3" t="e">
        <v>#DIV/0!</v>
      </c>
      <c r="AM33" s="3" t="e">
        <v>#DIV/0!</v>
      </c>
      <c r="AN33" s="4" t="s">
        <v>2122</v>
      </c>
      <c r="AO33" s="4" t="s">
        <v>3</v>
      </c>
      <c r="AP33" s="3" t="e">
        <v>#DIV/0!</v>
      </c>
      <c r="AQ33" s="3" t="e">
        <v>#DIV/0!</v>
      </c>
      <c r="AR33" s="3" t="e">
        <v>#DIV/0!</v>
      </c>
      <c r="AS33" s="3" t="e">
        <v>#DIV/0!</v>
      </c>
      <c r="AT33" s="3" t="e">
        <v>#DIV/0!</v>
      </c>
      <c r="AU33" s="3" t="e">
        <v>#DIV/0!</v>
      </c>
      <c r="AV33" s="4" t="s">
        <v>2473</v>
      </c>
      <c r="AW33" s="3" t="e">
        <v>#DIV/0!</v>
      </c>
      <c r="AX33" s="4" t="s">
        <v>730</v>
      </c>
      <c r="AY33" s="3" t="e">
        <v>#DIV/0!</v>
      </c>
      <c r="AZ33" s="3" t="e">
        <v>#DIV/0!</v>
      </c>
      <c r="BA33" s="4" t="s">
        <v>1310</v>
      </c>
      <c r="BB33" s="3" t="e">
        <v>#DIV/0!</v>
      </c>
      <c r="BC33" s="4" t="s">
        <v>2606</v>
      </c>
      <c r="BD33" s="4" t="s">
        <v>1923</v>
      </c>
      <c r="BE33" s="3" t="e">
        <v>#DIV/0!</v>
      </c>
      <c r="BF33" s="3" t="e">
        <v>#DIV/0!</v>
      </c>
      <c r="BG33" s="3" t="e">
        <v>#DIV/0!</v>
      </c>
      <c r="BH33" s="3" t="e">
        <v>#DIV/0!</v>
      </c>
      <c r="BI33" s="3" t="e">
        <v>#DIV/0!</v>
      </c>
      <c r="BJ33" s="3" t="e">
        <v>#DIV/0!</v>
      </c>
      <c r="BK33" s="3" t="e">
        <v>#DIV/0!</v>
      </c>
      <c r="BL33" s="3" t="e">
        <v>#DIV/0!</v>
      </c>
      <c r="BM33" s="3" t="e">
        <v>#DIV/0!</v>
      </c>
      <c r="BN33" s="3" t="e">
        <v>#DIV/0!</v>
      </c>
      <c r="BO33" s="3" t="e">
        <v>#DIV/0!</v>
      </c>
      <c r="BP33" s="4" t="s">
        <v>1296</v>
      </c>
      <c r="BQ33" s="3" t="e">
        <v>#DIV/0!</v>
      </c>
      <c r="BR33" s="3" t="e">
        <v>#DIV/0!</v>
      </c>
      <c r="BS33" s="3" t="e">
        <v>#DIV/0!</v>
      </c>
      <c r="BT33" s="4" t="s">
        <v>655</v>
      </c>
      <c r="BU33" s="3" t="e">
        <v>#DIV/0!</v>
      </c>
      <c r="BV33" s="3" t="e">
        <v>#DIV/0!</v>
      </c>
      <c r="BW33" s="3" t="e">
        <v>#DIV/0!</v>
      </c>
      <c r="BX33" s="3" t="e">
        <v>#DIV/0!</v>
      </c>
      <c r="BY33" s="4" t="s">
        <v>352</v>
      </c>
      <c r="BZ33" s="3" t="e">
        <v>#DIV/0!</v>
      </c>
      <c r="CA33" s="3" t="e">
        <v>#DIV/0!</v>
      </c>
      <c r="CB33" s="4" t="s">
        <v>2264</v>
      </c>
      <c r="CC33" s="3" t="e">
        <v>#DIV/0!</v>
      </c>
      <c r="CD33" s="3" t="e">
        <v>#DIV/0!</v>
      </c>
      <c r="CE33" s="4" t="s">
        <v>1673</v>
      </c>
      <c r="CF33" s="3" t="e">
        <v>#DIV/0!</v>
      </c>
      <c r="CG33" s="3" t="e">
        <v>#DIV/0!</v>
      </c>
      <c r="CH33" s="3" t="e">
        <v>#DIV/0!</v>
      </c>
      <c r="CI33" s="3" t="e">
        <v>#DIV/0!</v>
      </c>
      <c r="CJ33" s="3" t="e">
        <v>#DIV/0!</v>
      </c>
      <c r="CK33" s="3" t="e">
        <v>#DIV/0!</v>
      </c>
      <c r="CL33" s="4" t="s">
        <v>3</v>
      </c>
      <c r="CM33" s="4" t="s">
        <v>2717</v>
      </c>
      <c r="CN33" s="3" t="e">
        <v>#DIV/0!</v>
      </c>
      <c r="CO33" s="4" t="s">
        <v>1101</v>
      </c>
      <c r="CP33" s="3" t="e">
        <v>#DIV/0!</v>
      </c>
      <c r="CQ33" s="3" t="e">
        <v>#DIV/0!</v>
      </c>
      <c r="CR33" s="3" t="e">
        <v>#DIV/0!</v>
      </c>
      <c r="CS33" s="4" t="s">
        <v>2718</v>
      </c>
      <c r="CT33" s="4" t="s">
        <v>1977</v>
      </c>
      <c r="CU33" s="3" t="e">
        <v>#DIV/0!</v>
      </c>
      <c r="CV33" s="3" t="e">
        <v>#DIV/0!</v>
      </c>
      <c r="CW33" s="4" t="s">
        <v>588</v>
      </c>
      <c r="CX33" s="3" t="e">
        <v>#DIV/0!</v>
      </c>
      <c r="CY33" s="4" t="s">
        <v>241</v>
      </c>
      <c r="CZ33" s="3" t="e">
        <v>#DIV/0!</v>
      </c>
      <c r="DA33" s="3" t="e">
        <v>#DIV/0!</v>
      </c>
      <c r="DB33" s="3" t="e">
        <v>#DIV/0!</v>
      </c>
      <c r="DC33" s="3" t="e">
        <v>#DIV/0!</v>
      </c>
      <c r="DD33" s="4" t="s">
        <v>1933</v>
      </c>
      <c r="DE33" s="4" t="s">
        <v>1983</v>
      </c>
      <c r="DF33" s="3" t="e">
        <v>#DIV/0!</v>
      </c>
      <c r="DG33" s="3" t="e">
        <v>#DIV/0!</v>
      </c>
      <c r="DH33" s="3" t="e">
        <v>#DIV/0!</v>
      </c>
      <c r="DI33" s="4" t="s">
        <v>2719</v>
      </c>
      <c r="DJ33" s="4" t="s">
        <v>2720</v>
      </c>
      <c r="DK33" s="3" t="e">
        <v>#DIV/0!</v>
      </c>
      <c r="DL33" s="3" t="e">
        <v>#DIV/0!</v>
      </c>
      <c r="DM33" s="4" t="s">
        <v>3</v>
      </c>
      <c r="DN33" s="4" t="s">
        <v>1264</v>
      </c>
      <c r="DO33" s="3" t="e">
        <v>#DIV/0!</v>
      </c>
      <c r="DP33" s="3" t="e">
        <v>#DIV/0!</v>
      </c>
      <c r="DQ33" s="3" t="e">
        <v>#DIV/0!</v>
      </c>
      <c r="DR33" s="4" t="s">
        <v>2721</v>
      </c>
      <c r="DS33" s="4" t="s">
        <v>414</v>
      </c>
      <c r="DT33" s="3" t="e">
        <v>#DIV/0!</v>
      </c>
      <c r="DU33" s="3" t="e">
        <v>#DIV/0!</v>
      </c>
      <c r="DV33" s="3" t="e">
        <v>#DIV/0!</v>
      </c>
      <c r="DW33" s="4" t="s">
        <v>171</v>
      </c>
      <c r="DX33" s="4" t="s">
        <v>2319</v>
      </c>
      <c r="DY33" s="4" t="s">
        <v>2722</v>
      </c>
      <c r="DZ33" s="3" t="e">
        <v>#DIV/0!</v>
      </c>
      <c r="EA33" s="3" t="e">
        <v>#DIV/0!</v>
      </c>
      <c r="EB33" s="3" t="e">
        <v>#DIV/0!</v>
      </c>
      <c r="EC33" s="3" t="e">
        <v>#DIV/0!</v>
      </c>
      <c r="ED33" s="4" t="s">
        <v>341</v>
      </c>
      <c r="EE33" s="3" t="e">
        <v>#DIV/0!</v>
      </c>
      <c r="EF33" s="3" t="e">
        <v>#DIV/0!</v>
      </c>
      <c r="EG33" s="4" t="s">
        <v>1165</v>
      </c>
      <c r="EH33" s="4" t="s">
        <v>2575</v>
      </c>
      <c r="EI33" s="3" t="e">
        <v>#DIV/0!</v>
      </c>
      <c r="EJ33" s="3" t="e">
        <v>#DIV/0!</v>
      </c>
      <c r="EK33" s="4" t="s">
        <v>2032</v>
      </c>
      <c r="EL33" s="3" t="e">
        <v>#DIV/0!</v>
      </c>
      <c r="EM33" s="3" t="e">
        <v>#DIV/0!</v>
      </c>
      <c r="EN33" s="3" t="e">
        <v>#DIV/0!</v>
      </c>
      <c r="EO33" s="4" t="s">
        <v>843</v>
      </c>
      <c r="EP33" s="3" t="e">
        <v>#DIV/0!</v>
      </c>
      <c r="EQ33" s="3" t="e">
        <v>#DIV/0!</v>
      </c>
      <c r="ER33" s="3" t="e">
        <v>#DIV/0!</v>
      </c>
      <c r="ES33" s="3" t="e">
        <v>#DIV/0!</v>
      </c>
      <c r="ET33" s="3" t="e">
        <v>#DIV/0!</v>
      </c>
      <c r="EU33" s="4" t="s">
        <v>1686</v>
      </c>
      <c r="EV33" s="3" t="e">
        <v>#DIV/0!</v>
      </c>
      <c r="EW33" s="4" t="s">
        <v>2723</v>
      </c>
      <c r="EX33" s="3" t="e">
        <v>#DIV/0!</v>
      </c>
      <c r="EY33" s="4" t="s">
        <v>159</v>
      </c>
      <c r="EZ33" s="3" t="e">
        <v>#DIV/0!</v>
      </c>
      <c r="FA33" s="3" t="e">
        <v>#DIV/0!</v>
      </c>
      <c r="FB33" s="3" t="e">
        <v>#DIV/0!</v>
      </c>
      <c r="FC33" s="3" t="e">
        <v>#DIV/0!</v>
      </c>
      <c r="FD33" s="3" t="e">
        <v>#DIV/0!</v>
      </c>
      <c r="FE33" s="3" t="e">
        <v>#DIV/0!</v>
      </c>
      <c r="FF33" s="4" t="s">
        <v>1993</v>
      </c>
      <c r="FG33" s="4" t="s">
        <v>1763</v>
      </c>
      <c r="FH33" s="3" t="e">
        <v>#DIV/0!</v>
      </c>
      <c r="FI33" s="4" t="s">
        <v>69</v>
      </c>
      <c r="FJ33" s="4" t="s">
        <v>1822</v>
      </c>
      <c r="FK33" s="4" t="s">
        <v>909</v>
      </c>
      <c r="FL33" s="4" t="s">
        <v>1718</v>
      </c>
      <c r="FM33" s="4" t="s">
        <v>100</v>
      </c>
      <c r="FN33" s="3" t="e">
        <v>#DIV/0!</v>
      </c>
      <c r="FO33" s="4" t="s">
        <v>642</v>
      </c>
      <c r="FP33" s="4" t="s">
        <v>301</v>
      </c>
      <c r="FQ33" s="3" t="e">
        <v>#DIV/0!</v>
      </c>
      <c r="FR33" s="3" t="e">
        <v>#DIV/0!</v>
      </c>
      <c r="FS33" s="4" t="s">
        <v>1960</v>
      </c>
      <c r="FT33" s="3" t="e">
        <v>#DIV/0!</v>
      </c>
      <c r="FU33" s="3" t="e">
        <v>#DIV/0!</v>
      </c>
      <c r="FV33" s="3" t="e">
        <v>#DIV/0!</v>
      </c>
      <c r="FW33" s="4" t="s">
        <v>2724</v>
      </c>
      <c r="FX33" s="3" t="e">
        <v>#DIV/0!</v>
      </c>
      <c r="FY33" s="3" t="e">
        <v>#DIV/0!</v>
      </c>
      <c r="FZ33" s="4" t="s">
        <v>3</v>
      </c>
      <c r="GA33" s="3" t="e">
        <v>#DIV/0!</v>
      </c>
      <c r="GB33" s="3" t="e">
        <v>#DIV/0!</v>
      </c>
      <c r="GC33" s="3" t="e">
        <v>#DIV/0!</v>
      </c>
      <c r="GD33" s="4" t="s">
        <v>2725</v>
      </c>
      <c r="GE33" s="4" t="s">
        <v>301</v>
      </c>
      <c r="GF33" s="3" t="e">
        <v>#DIV/0!</v>
      </c>
      <c r="GG33" s="4" t="s">
        <v>1010</v>
      </c>
      <c r="GH33" s="3" t="e">
        <v>#DIV/0!</v>
      </c>
      <c r="GI33" s="3" t="e">
        <v>#DIV/0!</v>
      </c>
    </row>
    <row r="34" spans="1:191" ht="15.75" thickBot="1">
      <c r="A34" s="2">
        <v>37995</v>
      </c>
      <c r="B34" s="10" t="e">
        <v>#DIV/0!</v>
      </c>
      <c r="C34" s="11">
        <v>3.5299999999999998E-2</v>
      </c>
      <c r="D34" s="10" t="e">
        <v>#DIV/0!</v>
      </c>
      <c r="E34" s="10" t="e">
        <v>#DIV/0!</v>
      </c>
      <c r="F34" s="2">
        <v>37995</v>
      </c>
      <c r="G34" s="3" t="e">
        <v>#DIV/0!</v>
      </c>
      <c r="H34" s="4" t="s">
        <v>2726</v>
      </c>
      <c r="I34" s="3" t="e">
        <v>#DIV/0!</v>
      </c>
      <c r="J34" s="3" t="e">
        <v>#DIV/0!</v>
      </c>
      <c r="K34" s="4" t="s">
        <v>305</v>
      </c>
      <c r="L34" s="3" t="e">
        <v>#DIV/0!</v>
      </c>
      <c r="M34" s="3" t="e">
        <v>#DIV/0!</v>
      </c>
      <c r="N34" s="4" t="s">
        <v>1189</v>
      </c>
      <c r="O34" s="3" t="e">
        <v>#DIV/0!</v>
      </c>
      <c r="P34" s="3" t="e">
        <v>#DIV/0!</v>
      </c>
      <c r="Q34" s="3" t="e">
        <v>#DIV/0!</v>
      </c>
      <c r="R34" s="3" t="e">
        <v>#DIV/0!</v>
      </c>
      <c r="S34" s="3" t="e">
        <v>#DIV/0!</v>
      </c>
      <c r="T34" s="3" t="e">
        <v>#DIV/0!</v>
      </c>
      <c r="U34" s="3" t="e">
        <v>#DIV/0!</v>
      </c>
      <c r="V34" s="3" t="e">
        <v>#DIV/0!</v>
      </c>
      <c r="W34" s="3" t="e">
        <v>#DIV/0!</v>
      </c>
      <c r="X34" s="3" t="e">
        <v>#DIV/0!</v>
      </c>
      <c r="Y34" s="4" t="s">
        <v>1977</v>
      </c>
      <c r="Z34" s="4" t="s">
        <v>1601</v>
      </c>
      <c r="AA34" s="4" t="s">
        <v>2510</v>
      </c>
      <c r="AB34" s="3" t="e">
        <v>#DIV/0!</v>
      </c>
      <c r="AC34" s="3" t="e">
        <v>#DIV/0!</v>
      </c>
      <c r="AD34" s="3" t="e">
        <v>#DIV/0!</v>
      </c>
      <c r="AE34" s="3" t="e">
        <v>#DIV/0!</v>
      </c>
      <c r="AF34" s="4" t="s">
        <v>322</v>
      </c>
      <c r="AG34" s="3" t="e">
        <v>#DIV/0!</v>
      </c>
      <c r="AH34" s="3" t="e">
        <v>#DIV/0!</v>
      </c>
      <c r="AI34" s="4" t="s">
        <v>2727</v>
      </c>
      <c r="AJ34" s="3" t="e">
        <v>#DIV/0!</v>
      </c>
      <c r="AK34" s="3" t="e">
        <v>#DIV/0!</v>
      </c>
      <c r="AL34" s="3" t="e">
        <v>#DIV/0!</v>
      </c>
      <c r="AM34" s="3" t="e">
        <v>#DIV/0!</v>
      </c>
      <c r="AN34" s="4" t="s">
        <v>1182</v>
      </c>
      <c r="AO34" s="4" t="s">
        <v>2728</v>
      </c>
      <c r="AP34" s="3" t="e">
        <v>#DIV/0!</v>
      </c>
      <c r="AQ34" s="3" t="e">
        <v>#DIV/0!</v>
      </c>
      <c r="AR34" s="3" t="e">
        <v>#DIV/0!</v>
      </c>
      <c r="AS34" s="3" t="e">
        <v>#DIV/0!</v>
      </c>
      <c r="AT34" s="3" t="e">
        <v>#DIV/0!</v>
      </c>
      <c r="AU34" s="3" t="e">
        <v>#DIV/0!</v>
      </c>
      <c r="AV34" s="4" t="s">
        <v>877</v>
      </c>
      <c r="AW34" s="3" t="e">
        <v>#DIV/0!</v>
      </c>
      <c r="AX34" s="4" t="s">
        <v>3</v>
      </c>
      <c r="AY34" s="3" t="e">
        <v>#DIV/0!</v>
      </c>
      <c r="AZ34" s="3" t="e">
        <v>#DIV/0!</v>
      </c>
      <c r="BA34" s="4" t="s">
        <v>1521</v>
      </c>
      <c r="BB34" s="3" t="e">
        <v>#DIV/0!</v>
      </c>
      <c r="BC34" s="4" t="s">
        <v>1984</v>
      </c>
      <c r="BD34" s="4" t="s">
        <v>2197</v>
      </c>
      <c r="BE34" s="3" t="e">
        <v>#DIV/0!</v>
      </c>
      <c r="BF34" s="3" t="e">
        <v>#DIV/0!</v>
      </c>
      <c r="BG34" s="3" t="e">
        <v>#DIV/0!</v>
      </c>
      <c r="BH34" s="3" t="e">
        <v>#DIV/0!</v>
      </c>
      <c r="BI34" s="3" t="e">
        <v>#DIV/0!</v>
      </c>
      <c r="BJ34" s="3" t="e">
        <v>#DIV/0!</v>
      </c>
      <c r="BK34" s="3" t="e">
        <v>#DIV/0!</v>
      </c>
      <c r="BL34" s="3" t="e">
        <v>#DIV/0!</v>
      </c>
      <c r="BM34" s="3" t="e">
        <v>#DIV/0!</v>
      </c>
      <c r="BN34" s="3" t="e">
        <v>#DIV/0!</v>
      </c>
      <c r="BO34" s="3" t="e">
        <v>#DIV/0!</v>
      </c>
      <c r="BP34" s="4" t="s">
        <v>2113</v>
      </c>
      <c r="BQ34" s="3" t="e">
        <v>#DIV/0!</v>
      </c>
      <c r="BR34" s="3" t="e">
        <v>#DIV/0!</v>
      </c>
      <c r="BS34" s="3" t="e">
        <v>#DIV/0!</v>
      </c>
      <c r="BT34" s="4" t="s">
        <v>622</v>
      </c>
      <c r="BU34" s="3" t="e">
        <v>#DIV/0!</v>
      </c>
      <c r="BV34" s="3" t="e">
        <v>#DIV/0!</v>
      </c>
      <c r="BW34" s="3" t="e">
        <v>#DIV/0!</v>
      </c>
      <c r="BX34" s="3" t="e">
        <v>#DIV/0!</v>
      </c>
      <c r="BY34" s="4" t="s">
        <v>2729</v>
      </c>
      <c r="BZ34" s="3" t="e">
        <v>#DIV/0!</v>
      </c>
      <c r="CA34" s="3" t="e">
        <v>#DIV/0!</v>
      </c>
      <c r="CB34" s="4" t="s">
        <v>680</v>
      </c>
      <c r="CC34" s="3" t="e">
        <v>#DIV/0!</v>
      </c>
      <c r="CD34" s="3" t="e">
        <v>#DIV/0!</v>
      </c>
      <c r="CE34" s="4" t="s">
        <v>507</v>
      </c>
      <c r="CF34" s="3" t="e">
        <v>#DIV/0!</v>
      </c>
      <c r="CG34" s="3" t="e">
        <v>#DIV/0!</v>
      </c>
      <c r="CH34" s="3" t="e">
        <v>#DIV/0!</v>
      </c>
      <c r="CI34" s="3" t="e">
        <v>#DIV/0!</v>
      </c>
      <c r="CJ34" s="3" t="e">
        <v>#DIV/0!</v>
      </c>
      <c r="CK34" s="3" t="e">
        <v>#DIV/0!</v>
      </c>
      <c r="CL34" s="4" t="s">
        <v>1150</v>
      </c>
      <c r="CM34" s="4" t="s">
        <v>2730</v>
      </c>
      <c r="CN34" s="3" t="e">
        <v>#DIV/0!</v>
      </c>
      <c r="CO34" s="4" t="s">
        <v>2731</v>
      </c>
      <c r="CP34" s="3" t="e">
        <v>#DIV/0!</v>
      </c>
      <c r="CQ34" s="3" t="e">
        <v>#DIV/0!</v>
      </c>
      <c r="CR34" s="3" t="e">
        <v>#DIV/0!</v>
      </c>
      <c r="CS34" s="4" t="s">
        <v>2732</v>
      </c>
      <c r="CT34" s="4" t="s">
        <v>1202</v>
      </c>
      <c r="CU34" s="3" t="e">
        <v>#DIV/0!</v>
      </c>
      <c r="CV34" s="3" t="e">
        <v>#DIV/0!</v>
      </c>
      <c r="CW34" s="4" t="s">
        <v>2733</v>
      </c>
      <c r="CX34" s="3" t="e">
        <v>#DIV/0!</v>
      </c>
      <c r="CY34" s="4" t="s">
        <v>2734</v>
      </c>
      <c r="CZ34" s="3" t="e">
        <v>#DIV/0!</v>
      </c>
      <c r="DA34" s="3" t="e">
        <v>#DIV/0!</v>
      </c>
      <c r="DB34" s="3" t="e">
        <v>#DIV/0!</v>
      </c>
      <c r="DC34" s="3" t="e">
        <v>#DIV/0!</v>
      </c>
      <c r="DD34" s="4" t="s">
        <v>1494</v>
      </c>
      <c r="DE34" s="4" t="s">
        <v>982</v>
      </c>
      <c r="DF34" s="3" t="e">
        <v>#DIV/0!</v>
      </c>
      <c r="DG34" s="3" t="e">
        <v>#DIV/0!</v>
      </c>
      <c r="DH34" s="3" t="e">
        <v>#DIV/0!</v>
      </c>
      <c r="DI34" s="4" t="s">
        <v>2087</v>
      </c>
      <c r="DJ34" s="4" t="s">
        <v>273</v>
      </c>
      <c r="DK34" s="3" t="e">
        <v>#DIV/0!</v>
      </c>
      <c r="DL34" s="3" t="e">
        <v>#DIV/0!</v>
      </c>
      <c r="DM34" s="4" t="s">
        <v>183</v>
      </c>
      <c r="DN34" s="4" t="s">
        <v>1729</v>
      </c>
      <c r="DO34" s="3" t="e">
        <v>#DIV/0!</v>
      </c>
      <c r="DP34" s="3" t="e">
        <v>#DIV/0!</v>
      </c>
      <c r="DQ34" s="3" t="e">
        <v>#DIV/0!</v>
      </c>
      <c r="DR34" s="4" t="s">
        <v>2735</v>
      </c>
      <c r="DS34" s="4" t="s">
        <v>2736</v>
      </c>
      <c r="DT34" s="3" t="e">
        <v>#DIV/0!</v>
      </c>
      <c r="DU34" s="3" t="e">
        <v>#DIV/0!</v>
      </c>
      <c r="DV34" s="3" t="e">
        <v>#DIV/0!</v>
      </c>
      <c r="DW34" s="4" t="s">
        <v>2737</v>
      </c>
      <c r="DX34" s="4" t="s">
        <v>236</v>
      </c>
      <c r="DY34" s="4" t="s">
        <v>2738</v>
      </c>
      <c r="DZ34" s="3" t="e">
        <v>#DIV/0!</v>
      </c>
      <c r="EA34" s="3" t="e">
        <v>#DIV/0!</v>
      </c>
      <c r="EB34" s="3" t="e">
        <v>#DIV/0!</v>
      </c>
      <c r="EC34" s="3" t="e">
        <v>#DIV/0!</v>
      </c>
      <c r="ED34" s="4" t="s">
        <v>98</v>
      </c>
      <c r="EE34" s="3" t="e">
        <v>#DIV/0!</v>
      </c>
      <c r="EF34" s="3" t="e">
        <v>#DIV/0!</v>
      </c>
      <c r="EG34" s="4" t="s">
        <v>448</v>
      </c>
      <c r="EH34" s="4" t="s">
        <v>2739</v>
      </c>
      <c r="EI34" s="3" t="e">
        <v>#DIV/0!</v>
      </c>
      <c r="EJ34" s="3" t="e">
        <v>#DIV/0!</v>
      </c>
      <c r="EK34" s="4" t="s">
        <v>556</v>
      </c>
      <c r="EL34" s="3" t="e">
        <v>#DIV/0!</v>
      </c>
      <c r="EM34" s="3" t="e">
        <v>#DIV/0!</v>
      </c>
      <c r="EN34" s="3" t="e">
        <v>#DIV/0!</v>
      </c>
      <c r="EO34" s="4" t="s">
        <v>418</v>
      </c>
      <c r="EP34" s="3" t="e">
        <v>#DIV/0!</v>
      </c>
      <c r="EQ34" s="3" t="e">
        <v>#DIV/0!</v>
      </c>
      <c r="ER34" s="3" t="e">
        <v>#DIV/0!</v>
      </c>
      <c r="ES34" s="3" t="e">
        <v>#DIV/0!</v>
      </c>
      <c r="ET34" s="3" t="e">
        <v>#DIV/0!</v>
      </c>
      <c r="EU34" s="4" t="s">
        <v>1100</v>
      </c>
      <c r="EV34" s="3" t="e">
        <v>#DIV/0!</v>
      </c>
      <c r="EW34" s="4" t="s">
        <v>2740</v>
      </c>
      <c r="EX34" s="3" t="e">
        <v>#DIV/0!</v>
      </c>
      <c r="EY34" s="4" t="s">
        <v>63</v>
      </c>
      <c r="EZ34" s="3" t="e">
        <v>#DIV/0!</v>
      </c>
      <c r="FA34" s="3" t="e">
        <v>#DIV/0!</v>
      </c>
      <c r="FB34" s="3" t="e">
        <v>#DIV/0!</v>
      </c>
      <c r="FC34" s="3" t="e">
        <v>#DIV/0!</v>
      </c>
      <c r="FD34" s="3" t="e">
        <v>#DIV/0!</v>
      </c>
      <c r="FE34" s="3" t="e">
        <v>#DIV/0!</v>
      </c>
      <c r="FF34" s="4" t="s">
        <v>342</v>
      </c>
      <c r="FG34" s="4" t="s">
        <v>6</v>
      </c>
      <c r="FH34" s="3" t="e">
        <v>#DIV/0!</v>
      </c>
      <c r="FI34" s="4" t="s">
        <v>2741</v>
      </c>
      <c r="FJ34" s="4" t="s">
        <v>2742</v>
      </c>
      <c r="FK34" s="4" t="s">
        <v>2245</v>
      </c>
      <c r="FL34" s="4" t="s">
        <v>2743</v>
      </c>
      <c r="FM34" s="4" t="s">
        <v>1266</v>
      </c>
      <c r="FN34" s="3" t="e">
        <v>#DIV/0!</v>
      </c>
      <c r="FO34" s="4" t="s">
        <v>642</v>
      </c>
      <c r="FP34" s="4" t="s">
        <v>2544</v>
      </c>
      <c r="FQ34" s="3" t="e">
        <v>#DIV/0!</v>
      </c>
      <c r="FR34" s="3" t="e">
        <v>#DIV/0!</v>
      </c>
      <c r="FS34" s="4" t="s">
        <v>94</v>
      </c>
      <c r="FT34" s="3" t="e">
        <v>#DIV/0!</v>
      </c>
      <c r="FU34" s="3" t="e">
        <v>#DIV/0!</v>
      </c>
      <c r="FV34" s="3" t="e">
        <v>#DIV/0!</v>
      </c>
      <c r="FW34" s="4" t="s">
        <v>1685</v>
      </c>
      <c r="FX34" s="3" t="e">
        <v>#DIV/0!</v>
      </c>
      <c r="FY34" s="3" t="e">
        <v>#DIV/0!</v>
      </c>
      <c r="FZ34" s="4" t="s">
        <v>1172</v>
      </c>
      <c r="GA34" s="3" t="e">
        <v>#DIV/0!</v>
      </c>
      <c r="GB34" s="3" t="e">
        <v>#DIV/0!</v>
      </c>
      <c r="GC34" s="3" t="e">
        <v>#DIV/0!</v>
      </c>
      <c r="GD34" s="4" t="s">
        <v>679</v>
      </c>
      <c r="GE34" s="4" t="s">
        <v>3</v>
      </c>
      <c r="GF34" s="3" t="e">
        <v>#DIV/0!</v>
      </c>
      <c r="GG34" s="4" t="s">
        <v>219</v>
      </c>
      <c r="GH34" s="3" t="e">
        <v>#DIV/0!</v>
      </c>
      <c r="GI34" s="3" t="e">
        <v>#DIV/0!</v>
      </c>
    </row>
    <row r="35" spans="1:191" ht="15.75" thickBot="1">
      <c r="A35" s="2">
        <v>37996</v>
      </c>
      <c r="B35" s="10" t="e">
        <v>#DIV/0!</v>
      </c>
      <c r="C35" s="11">
        <v>0.125</v>
      </c>
      <c r="D35" s="10" t="e">
        <v>#DIV/0!</v>
      </c>
      <c r="E35" s="10" t="e">
        <v>#DIV/0!</v>
      </c>
      <c r="F35" s="2">
        <v>37996</v>
      </c>
      <c r="G35" s="3" t="e">
        <v>#DIV/0!</v>
      </c>
      <c r="H35" s="4" t="s">
        <v>91</v>
      </c>
      <c r="I35" s="3" t="e">
        <v>#DIV/0!</v>
      </c>
      <c r="J35" s="3" t="e">
        <v>#DIV/0!</v>
      </c>
      <c r="K35" s="4" t="s">
        <v>1789</v>
      </c>
      <c r="L35" s="3" t="e">
        <v>#DIV/0!</v>
      </c>
      <c r="M35" s="3" t="e">
        <v>#DIV/0!</v>
      </c>
      <c r="N35" s="4" t="s">
        <v>229</v>
      </c>
      <c r="O35" s="3" t="e">
        <v>#DIV/0!</v>
      </c>
      <c r="P35" s="3" t="e">
        <v>#DIV/0!</v>
      </c>
      <c r="Q35" s="3" t="e">
        <v>#DIV/0!</v>
      </c>
      <c r="R35" s="3" t="e">
        <v>#DIV/0!</v>
      </c>
      <c r="S35" s="3" t="e">
        <v>#DIV/0!</v>
      </c>
      <c r="T35" s="3" t="e">
        <v>#DIV/0!</v>
      </c>
      <c r="U35" s="3" t="e">
        <v>#DIV/0!</v>
      </c>
      <c r="V35" s="3" t="e">
        <v>#DIV/0!</v>
      </c>
      <c r="W35" s="3" t="e">
        <v>#DIV/0!</v>
      </c>
      <c r="X35" s="3" t="e">
        <v>#DIV/0!</v>
      </c>
      <c r="Y35" s="4" t="s">
        <v>3</v>
      </c>
      <c r="Z35" s="4" t="s">
        <v>510</v>
      </c>
      <c r="AA35" s="4" t="s">
        <v>708</v>
      </c>
      <c r="AB35" s="3" t="e">
        <v>#DIV/0!</v>
      </c>
      <c r="AC35" s="3" t="e">
        <v>#DIV/0!</v>
      </c>
      <c r="AD35" s="3" t="e">
        <v>#DIV/0!</v>
      </c>
      <c r="AE35" s="3" t="e">
        <v>#DIV/0!</v>
      </c>
      <c r="AF35" s="4" t="s">
        <v>84</v>
      </c>
      <c r="AG35" s="3" t="e">
        <v>#DIV/0!</v>
      </c>
      <c r="AH35" s="3" t="e">
        <v>#DIV/0!</v>
      </c>
      <c r="AI35" s="4" t="s">
        <v>309</v>
      </c>
      <c r="AJ35" s="3" t="e">
        <v>#DIV/0!</v>
      </c>
      <c r="AK35" s="3" t="e">
        <v>#DIV/0!</v>
      </c>
      <c r="AL35" s="3" t="e">
        <v>#DIV/0!</v>
      </c>
      <c r="AM35" s="3" t="e">
        <v>#DIV/0!</v>
      </c>
      <c r="AN35" s="4" t="s">
        <v>2228</v>
      </c>
      <c r="AO35" s="4" t="s">
        <v>560</v>
      </c>
      <c r="AP35" s="3" t="e">
        <v>#DIV/0!</v>
      </c>
      <c r="AQ35" s="3" t="e">
        <v>#DIV/0!</v>
      </c>
      <c r="AR35" s="3" t="e">
        <v>#DIV/0!</v>
      </c>
      <c r="AS35" s="3" t="e">
        <v>#DIV/0!</v>
      </c>
      <c r="AT35" s="3" t="e">
        <v>#DIV/0!</v>
      </c>
      <c r="AU35" s="3" t="e">
        <v>#DIV/0!</v>
      </c>
      <c r="AV35" s="4" t="s">
        <v>342</v>
      </c>
      <c r="AW35" s="3" t="e">
        <v>#DIV/0!</v>
      </c>
      <c r="AX35" s="4" t="s">
        <v>2643</v>
      </c>
      <c r="AY35" s="3" t="e">
        <v>#DIV/0!</v>
      </c>
      <c r="AZ35" s="3" t="e">
        <v>#DIV/0!</v>
      </c>
      <c r="BA35" s="4" t="s">
        <v>1874</v>
      </c>
      <c r="BB35" s="3" t="e">
        <v>#DIV/0!</v>
      </c>
      <c r="BC35" s="4" t="s">
        <v>1108</v>
      </c>
      <c r="BD35" s="4" t="s">
        <v>1098</v>
      </c>
      <c r="BE35" s="3" t="e">
        <v>#DIV/0!</v>
      </c>
      <c r="BF35" s="3" t="e">
        <v>#DIV/0!</v>
      </c>
      <c r="BG35" s="3" t="e">
        <v>#DIV/0!</v>
      </c>
      <c r="BH35" s="3" t="e">
        <v>#DIV/0!</v>
      </c>
      <c r="BI35" s="3" t="e">
        <v>#DIV/0!</v>
      </c>
      <c r="BJ35" s="3" t="e">
        <v>#DIV/0!</v>
      </c>
      <c r="BK35" s="3" t="e">
        <v>#DIV/0!</v>
      </c>
      <c r="BL35" s="3" t="e">
        <v>#DIV/0!</v>
      </c>
      <c r="BM35" s="3" t="e">
        <v>#DIV/0!</v>
      </c>
      <c r="BN35" s="3" t="e">
        <v>#DIV/0!</v>
      </c>
      <c r="BO35" s="3" t="e">
        <v>#DIV/0!</v>
      </c>
      <c r="BP35" s="4" t="s">
        <v>2744</v>
      </c>
      <c r="BQ35" s="3" t="e">
        <v>#DIV/0!</v>
      </c>
      <c r="BR35" s="3" t="e">
        <v>#DIV/0!</v>
      </c>
      <c r="BS35" s="3" t="e">
        <v>#DIV/0!</v>
      </c>
      <c r="BT35" s="4" t="s">
        <v>577</v>
      </c>
      <c r="BU35" s="3" t="e">
        <v>#DIV/0!</v>
      </c>
      <c r="BV35" s="3" t="e">
        <v>#DIV/0!</v>
      </c>
      <c r="BW35" s="3" t="e">
        <v>#DIV/0!</v>
      </c>
      <c r="BX35" s="3" t="e">
        <v>#DIV/0!</v>
      </c>
      <c r="BY35" s="4" t="s">
        <v>2382</v>
      </c>
      <c r="BZ35" s="3" t="e">
        <v>#DIV/0!</v>
      </c>
      <c r="CA35" s="3" t="e">
        <v>#DIV/0!</v>
      </c>
      <c r="CB35" s="4" t="s">
        <v>2745</v>
      </c>
      <c r="CC35" s="3" t="e">
        <v>#DIV/0!</v>
      </c>
      <c r="CD35" s="3" t="e">
        <v>#DIV/0!</v>
      </c>
      <c r="CE35" s="4" t="s">
        <v>790</v>
      </c>
      <c r="CF35" s="3" t="e">
        <v>#DIV/0!</v>
      </c>
      <c r="CG35" s="3" t="e">
        <v>#DIV/0!</v>
      </c>
      <c r="CH35" s="3" t="e">
        <v>#DIV/0!</v>
      </c>
      <c r="CI35" s="3" t="e">
        <v>#DIV/0!</v>
      </c>
      <c r="CJ35" s="3" t="e">
        <v>#DIV/0!</v>
      </c>
      <c r="CK35" s="3" t="e">
        <v>#DIV/0!</v>
      </c>
      <c r="CL35" s="4" t="s">
        <v>105</v>
      </c>
      <c r="CM35" s="4" t="s">
        <v>2635</v>
      </c>
      <c r="CN35" s="3" t="e">
        <v>#DIV/0!</v>
      </c>
      <c r="CO35" s="4" t="s">
        <v>1595</v>
      </c>
      <c r="CP35" s="3" t="e">
        <v>#DIV/0!</v>
      </c>
      <c r="CQ35" s="3" t="e">
        <v>#DIV/0!</v>
      </c>
      <c r="CR35" s="3" t="e">
        <v>#DIV/0!</v>
      </c>
      <c r="CS35" s="4" t="s">
        <v>1240</v>
      </c>
      <c r="CT35" s="4" t="s">
        <v>2746</v>
      </c>
      <c r="CU35" s="3" t="e">
        <v>#DIV/0!</v>
      </c>
      <c r="CV35" s="3" t="e">
        <v>#DIV/0!</v>
      </c>
      <c r="CW35" s="4" t="s">
        <v>951</v>
      </c>
      <c r="CX35" s="3" t="e">
        <v>#DIV/0!</v>
      </c>
      <c r="CY35" s="4" t="s">
        <v>2747</v>
      </c>
      <c r="CZ35" s="3" t="e">
        <v>#DIV/0!</v>
      </c>
      <c r="DA35" s="3" t="e">
        <v>#DIV/0!</v>
      </c>
      <c r="DB35" s="3" t="e">
        <v>#DIV/0!</v>
      </c>
      <c r="DC35" s="3" t="e">
        <v>#DIV/0!</v>
      </c>
      <c r="DD35" s="4" t="s">
        <v>1929</v>
      </c>
      <c r="DE35" s="4" t="s">
        <v>2748</v>
      </c>
      <c r="DF35" s="3" t="e">
        <v>#DIV/0!</v>
      </c>
      <c r="DG35" s="3" t="e">
        <v>#DIV/0!</v>
      </c>
      <c r="DH35" s="3" t="e">
        <v>#DIV/0!</v>
      </c>
      <c r="DI35" s="4" t="s">
        <v>2126</v>
      </c>
      <c r="DJ35" s="4" t="s">
        <v>884</v>
      </c>
      <c r="DK35" s="3" t="e">
        <v>#DIV/0!</v>
      </c>
      <c r="DL35" s="3" t="e">
        <v>#DIV/0!</v>
      </c>
      <c r="DM35" s="4" t="s">
        <v>1327</v>
      </c>
      <c r="DN35" s="4" t="s">
        <v>2749</v>
      </c>
      <c r="DO35" s="3" t="e">
        <v>#DIV/0!</v>
      </c>
      <c r="DP35" s="3" t="e">
        <v>#DIV/0!</v>
      </c>
      <c r="DQ35" s="3" t="e">
        <v>#DIV/0!</v>
      </c>
      <c r="DR35" s="4" t="s">
        <v>2750</v>
      </c>
      <c r="DS35" s="4" t="s">
        <v>1237</v>
      </c>
      <c r="DT35" s="3" t="e">
        <v>#DIV/0!</v>
      </c>
      <c r="DU35" s="3" t="e">
        <v>#DIV/0!</v>
      </c>
      <c r="DV35" s="3" t="e">
        <v>#DIV/0!</v>
      </c>
      <c r="DW35" s="4" t="s">
        <v>142</v>
      </c>
      <c r="DX35" s="4" t="s">
        <v>737</v>
      </c>
      <c r="DY35" s="4" t="s">
        <v>2751</v>
      </c>
      <c r="DZ35" s="3" t="e">
        <v>#DIV/0!</v>
      </c>
      <c r="EA35" s="3" t="e">
        <v>#DIV/0!</v>
      </c>
      <c r="EB35" s="3" t="e">
        <v>#DIV/0!</v>
      </c>
      <c r="EC35" s="3" t="e">
        <v>#DIV/0!</v>
      </c>
      <c r="ED35" s="4" t="s">
        <v>2752</v>
      </c>
      <c r="EE35" s="3" t="e">
        <v>#DIV/0!</v>
      </c>
      <c r="EF35" s="3" t="e">
        <v>#DIV/0!</v>
      </c>
      <c r="EG35" s="4" t="s">
        <v>2490</v>
      </c>
      <c r="EH35" s="4" t="s">
        <v>2753</v>
      </c>
      <c r="EI35" s="3" t="e">
        <v>#DIV/0!</v>
      </c>
      <c r="EJ35" s="3" t="e">
        <v>#DIV/0!</v>
      </c>
      <c r="EK35" s="4" t="s">
        <v>2754</v>
      </c>
      <c r="EL35" s="3" t="e">
        <v>#DIV/0!</v>
      </c>
      <c r="EM35" s="3" t="e">
        <v>#DIV/0!</v>
      </c>
      <c r="EN35" s="3" t="e">
        <v>#DIV/0!</v>
      </c>
      <c r="EO35" s="4" t="s">
        <v>2295</v>
      </c>
      <c r="EP35" s="3" t="e">
        <v>#DIV/0!</v>
      </c>
      <c r="EQ35" s="3" t="e">
        <v>#DIV/0!</v>
      </c>
      <c r="ER35" s="3" t="e">
        <v>#DIV/0!</v>
      </c>
      <c r="ES35" s="3" t="e">
        <v>#DIV/0!</v>
      </c>
      <c r="ET35" s="3" t="e">
        <v>#DIV/0!</v>
      </c>
      <c r="EU35" s="4" t="s">
        <v>1394</v>
      </c>
      <c r="EV35" s="3" t="e">
        <v>#DIV/0!</v>
      </c>
      <c r="EW35" s="4" t="s">
        <v>61</v>
      </c>
      <c r="EX35" s="3" t="e">
        <v>#DIV/0!</v>
      </c>
      <c r="EY35" s="4" t="s">
        <v>2755</v>
      </c>
      <c r="EZ35" s="3" t="e">
        <v>#DIV/0!</v>
      </c>
      <c r="FA35" s="3" t="e">
        <v>#DIV/0!</v>
      </c>
      <c r="FB35" s="3" t="e">
        <v>#DIV/0!</v>
      </c>
      <c r="FC35" s="3" t="e">
        <v>#DIV/0!</v>
      </c>
      <c r="FD35" s="3" t="e">
        <v>#DIV/0!</v>
      </c>
      <c r="FE35" s="3" t="e">
        <v>#DIV/0!</v>
      </c>
      <c r="FF35" s="4" t="s">
        <v>1405</v>
      </c>
      <c r="FG35" s="4" t="s">
        <v>231</v>
      </c>
      <c r="FH35" s="3" t="e">
        <v>#DIV/0!</v>
      </c>
      <c r="FI35" s="4" t="s">
        <v>2756</v>
      </c>
      <c r="FJ35" s="4" t="s">
        <v>2054</v>
      </c>
      <c r="FK35" s="4" t="s">
        <v>1750</v>
      </c>
      <c r="FL35" s="4" t="s">
        <v>2757</v>
      </c>
      <c r="FM35" s="4" t="s">
        <v>319</v>
      </c>
      <c r="FN35" s="3" t="e">
        <v>#DIV/0!</v>
      </c>
      <c r="FO35" s="4" t="s">
        <v>2758</v>
      </c>
      <c r="FP35" s="4" t="s">
        <v>2132</v>
      </c>
      <c r="FQ35" s="3" t="e">
        <v>#DIV/0!</v>
      </c>
      <c r="FR35" s="3" t="e">
        <v>#DIV/0!</v>
      </c>
      <c r="FS35" s="4" t="s">
        <v>513</v>
      </c>
      <c r="FT35" s="3" t="e">
        <v>#DIV/0!</v>
      </c>
      <c r="FU35" s="3" t="e">
        <v>#DIV/0!</v>
      </c>
      <c r="FV35" s="3" t="e">
        <v>#DIV/0!</v>
      </c>
      <c r="FW35" s="4" t="s">
        <v>2759</v>
      </c>
      <c r="FX35" s="3" t="e">
        <v>#DIV/0!</v>
      </c>
      <c r="FY35" s="3" t="e">
        <v>#DIV/0!</v>
      </c>
      <c r="FZ35" s="4" t="s">
        <v>3</v>
      </c>
      <c r="GA35" s="3" t="e">
        <v>#DIV/0!</v>
      </c>
      <c r="GB35" s="3" t="e">
        <v>#DIV/0!</v>
      </c>
      <c r="GC35" s="3" t="e">
        <v>#DIV/0!</v>
      </c>
      <c r="GD35" s="4" t="s">
        <v>2760</v>
      </c>
      <c r="GE35" s="4" t="s">
        <v>712</v>
      </c>
      <c r="GF35" s="3" t="e">
        <v>#DIV/0!</v>
      </c>
      <c r="GG35" s="4" t="s">
        <v>2761</v>
      </c>
      <c r="GH35" s="3" t="e">
        <v>#DIV/0!</v>
      </c>
      <c r="GI35" s="3" t="e">
        <v>#DIV/0!</v>
      </c>
    </row>
    <row r="36" spans="1:191" ht="15.75" thickBot="1">
      <c r="A36" s="2">
        <v>37997</v>
      </c>
      <c r="B36" s="10" t="e">
        <v>#DIV/0!</v>
      </c>
      <c r="C36" s="11">
        <v>1.01E-2</v>
      </c>
      <c r="D36" s="10" t="e">
        <v>#DIV/0!</v>
      </c>
      <c r="E36" s="10" t="e">
        <v>#DIV/0!</v>
      </c>
      <c r="F36" s="2">
        <v>37997</v>
      </c>
      <c r="G36" s="3" t="e">
        <v>#DIV/0!</v>
      </c>
      <c r="H36" s="4" t="s">
        <v>1034</v>
      </c>
      <c r="I36" s="3" t="e">
        <v>#DIV/0!</v>
      </c>
      <c r="J36" s="3" t="e">
        <v>#DIV/0!</v>
      </c>
      <c r="K36" s="4" t="s">
        <v>473</v>
      </c>
      <c r="L36" s="3" t="e">
        <v>#DIV/0!</v>
      </c>
      <c r="M36" s="3" t="e">
        <v>#DIV/0!</v>
      </c>
      <c r="N36" s="4" t="s">
        <v>2762</v>
      </c>
      <c r="O36" s="4" t="s">
        <v>1715</v>
      </c>
      <c r="P36" s="3" t="e">
        <v>#DIV/0!</v>
      </c>
      <c r="Q36" s="3" t="e">
        <v>#DIV/0!</v>
      </c>
      <c r="R36" s="3" t="e">
        <v>#DIV/0!</v>
      </c>
      <c r="S36" s="3" t="e">
        <v>#DIV/0!</v>
      </c>
      <c r="T36" s="3" t="e">
        <v>#DIV/0!</v>
      </c>
      <c r="U36" s="3" t="e">
        <v>#DIV/0!</v>
      </c>
      <c r="V36" s="3" t="e">
        <v>#DIV/0!</v>
      </c>
      <c r="W36" s="3" t="e">
        <v>#DIV/0!</v>
      </c>
      <c r="X36" s="3" t="e">
        <v>#DIV/0!</v>
      </c>
      <c r="Y36" s="4" t="s">
        <v>1055</v>
      </c>
      <c r="Z36" s="4" t="s">
        <v>2763</v>
      </c>
      <c r="AA36" s="4" t="s">
        <v>2446</v>
      </c>
      <c r="AB36" s="3" t="e">
        <v>#DIV/0!</v>
      </c>
      <c r="AC36" s="3" t="e">
        <v>#DIV/0!</v>
      </c>
      <c r="AD36" s="3" t="e">
        <v>#DIV/0!</v>
      </c>
      <c r="AE36" s="3" t="e">
        <v>#DIV/0!</v>
      </c>
      <c r="AF36" s="4" t="s">
        <v>410</v>
      </c>
      <c r="AG36" s="3" t="e">
        <v>#DIV/0!</v>
      </c>
      <c r="AH36" s="3" t="e">
        <v>#DIV/0!</v>
      </c>
      <c r="AI36" s="4" t="s">
        <v>2764</v>
      </c>
      <c r="AJ36" s="3" t="e">
        <v>#DIV/0!</v>
      </c>
      <c r="AK36" s="3" t="e">
        <v>#DIV/0!</v>
      </c>
      <c r="AL36" s="3" t="e">
        <v>#DIV/0!</v>
      </c>
      <c r="AM36" s="3" t="e">
        <v>#DIV/0!</v>
      </c>
      <c r="AN36" s="4" t="s">
        <v>1206</v>
      </c>
      <c r="AO36" s="4" t="s">
        <v>2765</v>
      </c>
      <c r="AP36" s="3" t="e">
        <v>#DIV/0!</v>
      </c>
      <c r="AQ36" s="3" t="e">
        <v>#DIV/0!</v>
      </c>
      <c r="AR36" s="3" t="e">
        <v>#DIV/0!</v>
      </c>
      <c r="AS36" s="3" t="e">
        <v>#DIV/0!</v>
      </c>
      <c r="AT36" s="3" t="e">
        <v>#DIV/0!</v>
      </c>
      <c r="AU36" s="3" t="e">
        <v>#DIV/0!</v>
      </c>
      <c r="AV36" s="4" t="s">
        <v>345</v>
      </c>
      <c r="AW36" s="3" t="e">
        <v>#DIV/0!</v>
      </c>
      <c r="AX36" s="4" t="s">
        <v>2766</v>
      </c>
      <c r="AY36" s="3" t="e">
        <v>#DIV/0!</v>
      </c>
      <c r="AZ36" s="3" t="e">
        <v>#DIV/0!</v>
      </c>
      <c r="BA36" s="4" t="s">
        <v>1755</v>
      </c>
      <c r="BB36" s="3" t="e">
        <v>#DIV/0!</v>
      </c>
      <c r="BC36" s="4" t="s">
        <v>625</v>
      </c>
      <c r="BD36" s="4" t="s">
        <v>403</v>
      </c>
      <c r="BE36" s="3" t="e">
        <v>#DIV/0!</v>
      </c>
      <c r="BF36" s="3" t="e">
        <v>#DIV/0!</v>
      </c>
      <c r="BG36" s="3" t="e">
        <v>#DIV/0!</v>
      </c>
      <c r="BH36" s="3" t="e">
        <v>#DIV/0!</v>
      </c>
      <c r="BI36" s="3" t="e">
        <v>#DIV/0!</v>
      </c>
      <c r="BJ36" s="3" t="e">
        <v>#DIV/0!</v>
      </c>
      <c r="BK36" s="3" t="e">
        <v>#DIV/0!</v>
      </c>
      <c r="BL36" s="3" t="e">
        <v>#DIV/0!</v>
      </c>
      <c r="BM36" s="3" t="e">
        <v>#DIV/0!</v>
      </c>
      <c r="BN36" s="3" t="e">
        <v>#DIV/0!</v>
      </c>
      <c r="BO36" s="3" t="e">
        <v>#DIV/0!</v>
      </c>
      <c r="BP36" s="4" t="s">
        <v>1730</v>
      </c>
      <c r="BQ36" s="3" t="e">
        <v>#DIV/0!</v>
      </c>
      <c r="BR36" s="3" t="e">
        <v>#DIV/0!</v>
      </c>
      <c r="BS36" s="3" t="e">
        <v>#DIV/0!</v>
      </c>
      <c r="BT36" s="4" t="s">
        <v>2767</v>
      </c>
      <c r="BU36" s="3" t="e">
        <v>#DIV/0!</v>
      </c>
      <c r="BV36" s="3" t="e">
        <v>#DIV/0!</v>
      </c>
      <c r="BW36" s="3" t="e">
        <v>#DIV/0!</v>
      </c>
      <c r="BX36" s="3" t="e">
        <v>#DIV/0!</v>
      </c>
      <c r="BY36" s="4" t="s">
        <v>1331</v>
      </c>
      <c r="BZ36" s="3" t="e">
        <v>#DIV/0!</v>
      </c>
      <c r="CA36" s="3" t="e">
        <v>#DIV/0!</v>
      </c>
      <c r="CB36" s="4" t="s">
        <v>2313</v>
      </c>
      <c r="CC36" s="3" t="e">
        <v>#DIV/0!</v>
      </c>
      <c r="CD36" s="3" t="e">
        <v>#DIV/0!</v>
      </c>
      <c r="CE36" s="4" t="s">
        <v>14</v>
      </c>
      <c r="CF36" s="3" t="e">
        <v>#DIV/0!</v>
      </c>
      <c r="CG36" s="3" t="e">
        <v>#DIV/0!</v>
      </c>
      <c r="CH36" s="3" t="e">
        <v>#DIV/0!</v>
      </c>
      <c r="CI36" s="3" t="e">
        <v>#DIV/0!</v>
      </c>
      <c r="CJ36" s="3" t="e">
        <v>#DIV/0!</v>
      </c>
      <c r="CK36" s="3" t="e">
        <v>#DIV/0!</v>
      </c>
      <c r="CL36" s="4" t="s">
        <v>398</v>
      </c>
      <c r="CM36" s="4" t="s">
        <v>2457</v>
      </c>
      <c r="CN36" s="3" t="e">
        <v>#DIV/0!</v>
      </c>
      <c r="CO36" s="4" t="s">
        <v>1331</v>
      </c>
      <c r="CP36" s="3" t="e">
        <v>#DIV/0!</v>
      </c>
      <c r="CQ36" s="3" t="e">
        <v>#DIV/0!</v>
      </c>
      <c r="CR36" s="3" t="e">
        <v>#DIV/0!</v>
      </c>
      <c r="CS36" s="4" t="s">
        <v>2768</v>
      </c>
      <c r="CT36" s="4" t="s">
        <v>1476</v>
      </c>
      <c r="CU36" s="3" t="e">
        <v>#DIV/0!</v>
      </c>
      <c r="CV36" s="3" t="e">
        <v>#DIV/0!</v>
      </c>
      <c r="CW36" s="4" t="s">
        <v>2014</v>
      </c>
      <c r="CX36" s="3" t="e">
        <v>#DIV/0!</v>
      </c>
      <c r="CY36" s="4" t="s">
        <v>2769</v>
      </c>
      <c r="CZ36" s="3" t="e">
        <v>#DIV/0!</v>
      </c>
      <c r="DA36" s="3" t="e">
        <v>#DIV/0!</v>
      </c>
      <c r="DB36" s="3" t="e">
        <v>#DIV/0!</v>
      </c>
      <c r="DC36" s="3" t="e">
        <v>#DIV/0!</v>
      </c>
      <c r="DD36" s="4" t="s">
        <v>791</v>
      </c>
      <c r="DE36" s="4" t="s">
        <v>1836</v>
      </c>
      <c r="DF36" s="3" t="e">
        <v>#DIV/0!</v>
      </c>
      <c r="DG36" s="3" t="e">
        <v>#DIV/0!</v>
      </c>
      <c r="DH36" s="3" t="e">
        <v>#DIV/0!</v>
      </c>
      <c r="DI36" s="4" t="s">
        <v>1137</v>
      </c>
      <c r="DJ36" s="4" t="s">
        <v>560</v>
      </c>
      <c r="DK36" s="3" t="e">
        <v>#DIV/0!</v>
      </c>
      <c r="DL36" s="3" t="e">
        <v>#DIV/0!</v>
      </c>
      <c r="DM36" s="4" t="s">
        <v>2770</v>
      </c>
      <c r="DN36" s="4" t="s">
        <v>1512</v>
      </c>
      <c r="DO36" s="3" t="e">
        <v>#DIV/0!</v>
      </c>
      <c r="DP36" s="3" t="e">
        <v>#DIV/0!</v>
      </c>
      <c r="DQ36" s="3" t="e">
        <v>#DIV/0!</v>
      </c>
      <c r="DR36" s="4" t="s">
        <v>1608</v>
      </c>
      <c r="DS36" s="4" t="s">
        <v>638</v>
      </c>
      <c r="DT36" s="3" t="e">
        <v>#DIV/0!</v>
      </c>
      <c r="DU36" s="3" t="e">
        <v>#DIV/0!</v>
      </c>
      <c r="DV36" s="3" t="e">
        <v>#DIV/0!</v>
      </c>
      <c r="DW36" s="4" t="s">
        <v>1650</v>
      </c>
      <c r="DX36" s="4" t="s">
        <v>2771</v>
      </c>
      <c r="DY36" s="4" t="s">
        <v>2772</v>
      </c>
      <c r="DZ36" s="3" t="e">
        <v>#DIV/0!</v>
      </c>
      <c r="EA36" s="3" t="e">
        <v>#DIV/0!</v>
      </c>
      <c r="EB36" s="3" t="e">
        <v>#DIV/0!</v>
      </c>
      <c r="EC36" s="3" t="e">
        <v>#DIV/0!</v>
      </c>
      <c r="ED36" s="4" t="s">
        <v>1039</v>
      </c>
      <c r="EE36" s="3" t="e">
        <v>#DIV/0!</v>
      </c>
      <c r="EF36" s="3" t="e">
        <v>#DIV/0!</v>
      </c>
      <c r="EG36" s="4" t="s">
        <v>2773</v>
      </c>
      <c r="EH36" s="4" t="s">
        <v>2774</v>
      </c>
      <c r="EI36" s="3" t="e">
        <v>#DIV/0!</v>
      </c>
      <c r="EJ36" s="3" t="e">
        <v>#DIV/0!</v>
      </c>
      <c r="EK36" s="4" t="s">
        <v>1930</v>
      </c>
      <c r="EL36" s="3" t="e">
        <v>#DIV/0!</v>
      </c>
      <c r="EM36" s="3" t="e">
        <v>#DIV/0!</v>
      </c>
      <c r="EN36" s="3" t="e">
        <v>#DIV/0!</v>
      </c>
      <c r="EO36" s="4" t="s">
        <v>2767</v>
      </c>
      <c r="EP36" s="3" t="e">
        <v>#DIV/0!</v>
      </c>
      <c r="EQ36" s="3" t="e">
        <v>#DIV/0!</v>
      </c>
      <c r="ER36" s="3" t="e">
        <v>#DIV/0!</v>
      </c>
      <c r="ES36" s="3" t="e">
        <v>#DIV/0!</v>
      </c>
      <c r="ET36" s="3" t="e">
        <v>#DIV/0!</v>
      </c>
      <c r="EU36" s="4" t="s">
        <v>2775</v>
      </c>
      <c r="EV36" s="3" t="e">
        <v>#DIV/0!</v>
      </c>
      <c r="EW36" s="4" t="s">
        <v>2161</v>
      </c>
      <c r="EX36" s="3" t="e">
        <v>#DIV/0!</v>
      </c>
      <c r="EY36" s="4" t="s">
        <v>205</v>
      </c>
      <c r="EZ36" s="3" t="e">
        <v>#DIV/0!</v>
      </c>
      <c r="FA36" s="3" t="e">
        <v>#DIV/0!</v>
      </c>
      <c r="FB36" s="3" t="e">
        <v>#DIV/0!</v>
      </c>
      <c r="FC36" s="3" t="e">
        <v>#DIV/0!</v>
      </c>
      <c r="FD36" s="3" t="e">
        <v>#DIV/0!</v>
      </c>
      <c r="FE36" s="3" t="e">
        <v>#DIV/0!</v>
      </c>
      <c r="FF36" s="4" t="s">
        <v>969</v>
      </c>
      <c r="FG36" s="4" t="s">
        <v>2776</v>
      </c>
      <c r="FH36" s="3" t="e">
        <v>#DIV/0!</v>
      </c>
      <c r="FI36" s="4" t="s">
        <v>166</v>
      </c>
      <c r="FJ36" s="4" t="s">
        <v>1149</v>
      </c>
      <c r="FK36" s="4" t="s">
        <v>221</v>
      </c>
      <c r="FL36" s="4" t="s">
        <v>885</v>
      </c>
      <c r="FM36" s="4" t="s">
        <v>362</v>
      </c>
      <c r="FN36" s="3" t="e">
        <v>#DIV/0!</v>
      </c>
      <c r="FO36" s="4" t="s">
        <v>2777</v>
      </c>
      <c r="FP36" s="4" t="s">
        <v>1959</v>
      </c>
      <c r="FQ36" s="3" t="e">
        <v>#DIV/0!</v>
      </c>
      <c r="FR36" s="3" t="e">
        <v>#DIV/0!</v>
      </c>
      <c r="FS36" s="4" t="s">
        <v>2778</v>
      </c>
      <c r="FT36" s="3" t="e">
        <v>#DIV/0!</v>
      </c>
      <c r="FU36" s="3" t="e">
        <v>#DIV/0!</v>
      </c>
      <c r="FV36" s="3" t="e">
        <v>#DIV/0!</v>
      </c>
      <c r="FW36" s="4" t="s">
        <v>2779</v>
      </c>
      <c r="FX36" s="3" t="e">
        <v>#DIV/0!</v>
      </c>
      <c r="FY36" s="3" t="e">
        <v>#DIV/0!</v>
      </c>
      <c r="FZ36" s="4" t="s">
        <v>1950</v>
      </c>
      <c r="GA36" s="3" t="e">
        <v>#DIV/0!</v>
      </c>
      <c r="GB36" s="3" t="e">
        <v>#DIV/0!</v>
      </c>
      <c r="GC36" s="3" t="e">
        <v>#DIV/0!</v>
      </c>
      <c r="GD36" s="4" t="s">
        <v>2780</v>
      </c>
      <c r="GE36" s="4" t="s">
        <v>1076</v>
      </c>
      <c r="GF36" s="3" t="e">
        <v>#DIV/0!</v>
      </c>
      <c r="GG36" s="4" t="s">
        <v>861</v>
      </c>
      <c r="GH36" s="3" t="e">
        <v>#DIV/0!</v>
      </c>
      <c r="GI36" s="3" t="e">
        <v>#DIV/0!</v>
      </c>
    </row>
    <row r="37" spans="1:191" ht="15.75" thickBot="1">
      <c r="A37" s="2">
        <v>37998</v>
      </c>
      <c r="B37" s="10" t="e">
        <v>#DIV/0!</v>
      </c>
      <c r="C37" s="11">
        <v>0.19</v>
      </c>
      <c r="D37" s="10" t="e">
        <v>#DIV/0!</v>
      </c>
      <c r="E37" s="10" t="e">
        <v>#DIV/0!</v>
      </c>
      <c r="F37" s="2">
        <v>37998</v>
      </c>
      <c r="G37" s="3" t="e">
        <v>#DIV/0!</v>
      </c>
      <c r="H37" s="4" t="s">
        <v>2781</v>
      </c>
      <c r="I37" s="3" t="e">
        <v>#DIV/0!</v>
      </c>
      <c r="J37" s="3" t="e">
        <v>#DIV/0!</v>
      </c>
      <c r="K37" s="4" t="s">
        <v>75</v>
      </c>
      <c r="L37" s="3" t="e">
        <v>#DIV/0!</v>
      </c>
      <c r="M37" s="3" t="e">
        <v>#DIV/0!</v>
      </c>
      <c r="N37" s="4" t="s">
        <v>2526</v>
      </c>
      <c r="O37" s="4" t="s">
        <v>2568</v>
      </c>
      <c r="P37" s="3" t="e">
        <v>#DIV/0!</v>
      </c>
      <c r="Q37" s="3" t="e">
        <v>#DIV/0!</v>
      </c>
      <c r="R37" s="3" t="e">
        <v>#DIV/0!</v>
      </c>
      <c r="S37" s="3" t="e">
        <v>#DIV/0!</v>
      </c>
      <c r="T37" s="3" t="e">
        <v>#DIV/0!</v>
      </c>
      <c r="U37" s="3" t="e">
        <v>#DIV/0!</v>
      </c>
      <c r="V37" s="3" t="e">
        <v>#DIV/0!</v>
      </c>
      <c r="W37" s="3" t="e">
        <v>#DIV/0!</v>
      </c>
      <c r="X37" s="3" t="e">
        <v>#DIV/0!</v>
      </c>
      <c r="Y37" s="4" t="s">
        <v>1673</v>
      </c>
      <c r="Z37" s="4" t="s">
        <v>2782</v>
      </c>
      <c r="AA37" s="4" t="s">
        <v>1707</v>
      </c>
      <c r="AB37" s="3" t="e">
        <v>#DIV/0!</v>
      </c>
      <c r="AC37" s="3" t="e">
        <v>#DIV/0!</v>
      </c>
      <c r="AD37" s="3" t="e">
        <v>#DIV/0!</v>
      </c>
      <c r="AE37" s="3" t="e">
        <v>#DIV/0!</v>
      </c>
      <c r="AF37" s="4" t="s">
        <v>428</v>
      </c>
      <c r="AG37" s="3" t="e">
        <v>#DIV/0!</v>
      </c>
      <c r="AH37" s="3" t="e">
        <v>#DIV/0!</v>
      </c>
      <c r="AI37" s="4" t="s">
        <v>2783</v>
      </c>
      <c r="AJ37" s="3" t="e">
        <v>#DIV/0!</v>
      </c>
      <c r="AK37" s="3" t="e">
        <v>#DIV/0!</v>
      </c>
      <c r="AL37" s="3" t="e">
        <v>#DIV/0!</v>
      </c>
      <c r="AM37" s="3" t="e">
        <v>#DIV/0!</v>
      </c>
      <c r="AN37" s="4" t="s">
        <v>2784</v>
      </c>
      <c r="AO37" s="4" t="s">
        <v>800</v>
      </c>
      <c r="AP37" s="3" t="e">
        <v>#DIV/0!</v>
      </c>
      <c r="AQ37" s="3" t="e">
        <v>#DIV/0!</v>
      </c>
      <c r="AR37" s="3" t="e">
        <v>#DIV/0!</v>
      </c>
      <c r="AS37" s="3" t="e">
        <v>#DIV/0!</v>
      </c>
      <c r="AT37" s="3" t="e">
        <v>#DIV/0!</v>
      </c>
      <c r="AU37" s="3" t="e">
        <v>#DIV/0!</v>
      </c>
      <c r="AV37" s="4" t="s">
        <v>2785</v>
      </c>
      <c r="AW37" s="3" t="e">
        <v>#DIV/0!</v>
      </c>
      <c r="AX37" s="4" t="s">
        <v>2024</v>
      </c>
      <c r="AY37" s="3" t="e">
        <v>#DIV/0!</v>
      </c>
      <c r="AZ37" s="3" t="e">
        <v>#DIV/0!</v>
      </c>
      <c r="BA37" s="4" t="s">
        <v>2786</v>
      </c>
      <c r="BB37" s="3" t="e">
        <v>#DIV/0!</v>
      </c>
      <c r="BC37" s="4" t="s">
        <v>2787</v>
      </c>
      <c r="BD37" s="4" t="s">
        <v>66</v>
      </c>
      <c r="BE37" s="3" t="e">
        <v>#DIV/0!</v>
      </c>
      <c r="BF37" s="3" t="e">
        <v>#DIV/0!</v>
      </c>
      <c r="BG37" s="3" t="e">
        <v>#DIV/0!</v>
      </c>
      <c r="BH37" s="3" t="e">
        <v>#DIV/0!</v>
      </c>
      <c r="BI37" s="3" t="e">
        <v>#DIV/0!</v>
      </c>
      <c r="BJ37" s="3" t="e">
        <v>#DIV/0!</v>
      </c>
      <c r="BK37" s="3" t="e">
        <v>#DIV/0!</v>
      </c>
      <c r="BL37" s="3" t="e">
        <v>#DIV/0!</v>
      </c>
      <c r="BM37" s="3" t="e">
        <v>#DIV/0!</v>
      </c>
      <c r="BN37" s="3" t="e">
        <v>#DIV/0!</v>
      </c>
      <c r="BO37" s="3" t="e">
        <v>#DIV/0!</v>
      </c>
      <c r="BP37" s="4" t="s">
        <v>382</v>
      </c>
      <c r="BQ37" s="3" t="e">
        <v>#DIV/0!</v>
      </c>
      <c r="BR37" s="3" t="e">
        <v>#DIV/0!</v>
      </c>
      <c r="BS37" s="3" t="e">
        <v>#DIV/0!</v>
      </c>
      <c r="BT37" s="4" t="s">
        <v>2788</v>
      </c>
      <c r="BU37" s="3" t="e">
        <v>#DIV/0!</v>
      </c>
      <c r="BV37" s="3" t="e">
        <v>#DIV/0!</v>
      </c>
      <c r="BW37" s="3" t="e">
        <v>#DIV/0!</v>
      </c>
      <c r="BX37" s="3" t="e">
        <v>#DIV/0!</v>
      </c>
      <c r="BY37" s="4" t="s">
        <v>81</v>
      </c>
      <c r="BZ37" s="3" t="e">
        <v>#DIV/0!</v>
      </c>
      <c r="CA37" s="3" t="e">
        <v>#DIV/0!</v>
      </c>
      <c r="CB37" s="4" t="s">
        <v>1237</v>
      </c>
      <c r="CC37" s="3" t="e">
        <v>#DIV/0!</v>
      </c>
      <c r="CD37" s="3" t="e">
        <v>#DIV/0!</v>
      </c>
      <c r="CE37" s="4" t="s">
        <v>2789</v>
      </c>
      <c r="CF37" s="3" t="e">
        <v>#DIV/0!</v>
      </c>
      <c r="CG37" s="3" t="e">
        <v>#DIV/0!</v>
      </c>
      <c r="CH37" s="3" t="e">
        <v>#DIV/0!</v>
      </c>
      <c r="CI37" s="3" t="e">
        <v>#DIV/0!</v>
      </c>
      <c r="CJ37" s="3" t="e">
        <v>#DIV/0!</v>
      </c>
      <c r="CK37" s="3" t="e">
        <v>#DIV/0!</v>
      </c>
      <c r="CL37" s="4" t="s">
        <v>1122</v>
      </c>
      <c r="CM37" s="4" t="s">
        <v>2790</v>
      </c>
      <c r="CN37" s="3" t="e">
        <v>#DIV/0!</v>
      </c>
      <c r="CO37" s="4" t="s">
        <v>2791</v>
      </c>
      <c r="CP37" s="3" t="e">
        <v>#DIV/0!</v>
      </c>
      <c r="CQ37" s="3" t="e">
        <v>#DIV/0!</v>
      </c>
      <c r="CR37" s="3" t="e">
        <v>#DIV/0!</v>
      </c>
      <c r="CS37" s="4" t="s">
        <v>2280</v>
      </c>
      <c r="CT37" s="4" t="s">
        <v>2792</v>
      </c>
      <c r="CU37" s="3" t="e">
        <v>#DIV/0!</v>
      </c>
      <c r="CV37" s="3" t="e">
        <v>#DIV/0!</v>
      </c>
      <c r="CW37" s="4" t="s">
        <v>434</v>
      </c>
      <c r="CX37" s="3" t="e">
        <v>#DIV/0!</v>
      </c>
      <c r="CY37" s="4" t="s">
        <v>639</v>
      </c>
      <c r="CZ37" s="3" t="e">
        <v>#DIV/0!</v>
      </c>
      <c r="DA37" s="3" t="e">
        <v>#DIV/0!</v>
      </c>
      <c r="DB37" s="3" t="e">
        <v>#DIV/0!</v>
      </c>
      <c r="DC37" s="3" t="e">
        <v>#DIV/0!</v>
      </c>
      <c r="DD37" s="4" t="s">
        <v>2584</v>
      </c>
      <c r="DE37" s="4" t="s">
        <v>1857</v>
      </c>
      <c r="DF37" s="3" t="e">
        <v>#DIV/0!</v>
      </c>
      <c r="DG37" s="3" t="e">
        <v>#DIV/0!</v>
      </c>
      <c r="DH37" s="3" t="e">
        <v>#DIV/0!</v>
      </c>
      <c r="DI37" s="4" t="s">
        <v>2793</v>
      </c>
      <c r="DJ37" s="4" t="s">
        <v>449</v>
      </c>
      <c r="DK37" s="3" t="e">
        <v>#DIV/0!</v>
      </c>
      <c r="DL37" s="3" t="e">
        <v>#DIV/0!</v>
      </c>
      <c r="DM37" s="4" t="s">
        <v>2794</v>
      </c>
      <c r="DN37" s="4" t="s">
        <v>2795</v>
      </c>
      <c r="DO37" s="3" t="e">
        <v>#DIV/0!</v>
      </c>
      <c r="DP37" s="3" t="e">
        <v>#DIV/0!</v>
      </c>
      <c r="DQ37" s="3" t="e">
        <v>#DIV/0!</v>
      </c>
      <c r="DR37" s="4" t="s">
        <v>2796</v>
      </c>
      <c r="DS37" s="4" t="s">
        <v>2797</v>
      </c>
      <c r="DT37" s="3" t="e">
        <v>#DIV/0!</v>
      </c>
      <c r="DU37" s="3" t="e">
        <v>#DIV/0!</v>
      </c>
      <c r="DV37" s="3" t="e">
        <v>#DIV/0!</v>
      </c>
      <c r="DW37" s="4" t="s">
        <v>2798</v>
      </c>
      <c r="DX37" s="4" t="s">
        <v>2464</v>
      </c>
      <c r="DY37" s="4" t="s">
        <v>2799</v>
      </c>
      <c r="DZ37" s="3" t="e">
        <v>#DIV/0!</v>
      </c>
      <c r="EA37" s="3" t="e">
        <v>#DIV/0!</v>
      </c>
      <c r="EB37" s="3" t="e">
        <v>#DIV/0!</v>
      </c>
      <c r="EC37" s="3" t="e">
        <v>#DIV/0!</v>
      </c>
      <c r="ED37" s="4" t="s">
        <v>2800</v>
      </c>
      <c r="EE37" s="3" t="e">
        <v>#DIV/0!</v>
      </c>
      <c r="EF37" s="3" t="e">
        <v>#DIV/0!</v>
      </c>
      <c r="EG37" s="4" t="s">
        <v>2101</v>
      </c>
      <c r="EH37" s="4" t="s">
        <v>2801</v>
      </c>
      <c r="EI37" s="3" t="e">
        <v>#DIV/0!</v>
      </c>
      <c r="EJ37" s="3" t="e">
        <v>#DIV/0!</v>
      </c>
      <c r="EK37" s="4" t="s">
        <v>1258</v>
      </c>
      <c r="EL37" s="3" t="e">
        <v>#DIV/0!</v>
      </c>
      <c r="EM37" s="3" t="e">
        <v>#DIV/0!</v>
      </c>
      <c r="EN37" s="3" t="e">
        <v>#DIV/0!</v>
      </c>
      <c r="EO37" s="4" t="s">
        <v>2802</v>
      </c>
      <c r="EP37" s="3" t="e">
        <v>#DIV/0!</v>
      </c>
      <c r="EQ37" s="3" t="e">
        <v>#DIV/0!</v>
      </c>
      <c r="ER37" s="3" t="e">
        <v>#DIV/0!</v>
      </c>
      <c r="ES37" s="3" t="e">
        <v>#DIV/0!</v>
      </c>
      <c r="ET37" s="3" t="e">
        <v>#DIV/0!</v>
      </c>
      <c r="EU37" s="4" t="s">
        <v>2803</v>
      </c>
      <c r="EV37" s="3" t="e">
        <v>#DIV/0!</v>
      </c>
      <c r="EW37" s="4" t="s">
        <v>2804</v>
      </c>
      <c r="EX37" s="3" t="e">
        <v>#DIV/0!</v>
      </c>
      <c r="EY37" s="4" t="s">
        <v>2805</v>
      </c>
      <c r="EZ37" s="3" t="e">
        <v>#DIV/0!</v>
      </c>
      <c r="FA37" s="3" t="e">
        <v>#DIV/0!</v>
      </c>
      <c r="FB37" s="3" t="e">
        <v>#DIV/0!</v>
      </c>
      <c r="FC37" s="3" t="e">
        <v>#DIV/0!</v>
      </c>
      <c r="FD37" s="3" t="e">
        <v>#DIV/0!</v>
      </c>
      <c r="FE37" s="3" t="e">
        <v>#DIV/0!</v>
      </c>
      <c r="FF37" s="4" t="s">
        <v>203</v>
      </c>
      <c r="FG37" s="4" t="s">
        <v>2806</v>
      </c>
      <c r="FH37" s="3" t="e">
        <v>#DIV/0!</v>
      </c>
      <c r="FI37" s="4" t="s">
        <v>2807</v>
      </c>
      <c r="FJ37" s="4" t="s">
        <v>2808</v>
      </c>
      <c r="FK37" s="4" t="s">
        <v>105</v>
      </c>
      <c r="FL37" s="4" t="s">
        <v>1023</v>
      </c>
      <c r="FM37" s="4" t="s">
        <v>2692</v>
      </c>
      <c r="FN37" s="3" t="e">
        <v>#DIV/0!</v>
      </c>
      <c r="FO37" s="4" t="s">
        <v>2809</v>
      </c>
      <c r="FP37" s="4" t="s">
        <v>2810</v>
      </c>
      <c r="FQ37" s="3" t="e">
        <v>#DIV/0!</v>
      </c>
      <c r="FR37" s="3" t="e">
        <v>#DIV/0!</v>
      </c>
      <c r="FS37" s="4" t="s">
        <v>2811</v>
      </c>
      <c r="FT37" s="3" t="e">
        <v>#DIV/0!</v>
      </c>
      <c r="FU37" s="3" t="e">
        <v>#DIV/0!</v>
      </c>
      <c r="FV37" s="3" t="e">
        <v>#DIV/0!</v>
      </c>
      <c r="FW37" s="4" t="s">
        <v>2429</v>
      </c>
      <c r="FX37" s="3" t="e">
        <v>#DIV/0!</v>
      </c>
      <c r="FY37" s="3" t="e">
        <v>#DIV/0!</v>
      </c>
      <c r="FZ37" s="4" t="s">
        <v>3</v>
      </c>
      <c r="GA37" s="3" t="e">
        <v>#DIV/0!</v>
      </c>
      <c r="GB37" s="3" t="e">
        <v>#DIV/0!</v>
      </c>
      <c r="GC37" s="3" t="e">
        <v>#DIV/0!</v>
      </c>
      <c r="GD37" s="4" t="s">
        <v>2812</v>
      </c>
      <c r="GE37" s="4" t="s">
        <v>2813</v>
      </c>
      <c r="GF37" s="3" t="e">
        <v>#DIV/0!</v>
      </c>
      <c r="GG37" s="4" t="s">
        <v>2814</v>
      </c>
      <c r="GH37" s="3" t="e">
        <v>#DIV/0!</v>
      </c>
      <c r="GI37" s="3" t="e">
        <v>#DIV/0!</v>
      </c>
    </row>
    <row r="38" spans="1:191" ht="15.75" thickBot="1">
      <c r="A38" s="2">
        <v>38353</v>
      </c>
      <c r="B38" s="10" t="e">
        <v>#DIV/0!</v>
      </c>
      <c r="C38" s="11">
        <v>0.21510000000000001</v>
      </c>
      <c r="D38" s="10" t="e">
        <v>#DIV/0!</v>
      </c>
      <c r="E38" s="10" t="e">
        <v>#DIV/0!</v>
      </c>
      <c r="F38" s="2">
        <v>38353</v>
      </c>
      <c r="G38" s="3" t="e">
        <v>#DIV/0!</v>
      </c>
      <c r="H38" s="4" t="s">
        <v>2815</v>
      </c>
      <c r="I38" s="3" t="e">
        <v>#DIV/0!</v>
      </c>
      <c r="J38" s="3" t="e">
        <v>#DIV/0!</v>
      </c>
      <c r="K38" s="4" t="s">
        <v>1650</v>
      </c>
      <c r="L38" s="3" t="e">
        <v>#DIV/0!</v>
      </c>
      <c r="M38" s="3" t="e">
        <v>#DIV/0!</v>
      </c>
      <c r="N38" s="4" t="s">
        <v>187</v>
      </c>
      <c r="O38" s="4" t="s">
        <v>1655</v>
      </c>
      <c r="P38" s="3" t="e">
        <v>#DIV/0!</v>
      </c>
      <c r="Q38" s="3" t="e">
        <v>#DIV/0!</v>
      </c>
      <c r="R38" s="3" t="e">
        <v>#DIV/0!</v>
      </c>
      <c r="S38" s="3" t="e">
        <v>#DIV/0!</v>
      </c>
      <c r="T38" s="3" t="e">
        <v>#DIV/0!</v>
      </c>
      <c r="U38" s="3" t="e">
        <v>#DIV/0!</v>
      </c>
      <c r="V38" s="3" t="e">
        <v>#DIV/0!</v>
      </c>
      <c r="W38" s="3" t="e">
        <v>#DIV/0!</v>
      </c>
      <c r="X38" s="3" t="e">
        <v>#DIV/0!</v>
      </c>
      <c r="Y38" s="4" t="s">
        <v>2816</v>
      </c>
      <c r="Z38" s="4" t="s">
        <v>2817</v>
      </c>
      <c r="AA38" s="4" t="s">
        <v>2818</v>
      </c>
      <c r="AB38" s="3" t="e">
        <v>#DIV/0!</v>
      </c>
      <c r="AC38" s="3" t="e">
        <v>#DIV/0!</v>
      </c>
      <c r="AD38" s="3" t="e">
        <v>#DIV/0!</v>
      </c>
      <c r="AE38" s="3" t="e">
        <v>#DIV/0!</v>
      </c>
      <c r="AF38" s="4" t="s">
        <v>1658</v>
      </c>
      <c r="AG38" s="3" t="e">
        <v>#DIV/0!</v>
      </c>
      <c r="AH38" s="3" t="e">
        <v>#DIV/0!</v>
      </c>
      <c r="AI38" s="4" t="s">
        <v>2819</v>
      </c>
      <c r="AJ38" s="3" t="e">
        <v>#DIV/0!</v>
      </c>
      <c r="AK38" s="3" t="e">
        <v>#DIV/0!</v>
      </c>
      <c r="AL38" s="3" t="e">
        <v>#DIV/0!</v>
      </c>
      <c r="AM38" s="3" t="e">
        <v>#DIV/0!</v>
      </c>
      <c r="AN38" s="4" t="s">
        <v>2820</v>
      </c>
      <c r="AO38" s="4" t="s">
        <v>2821</v>
      </c>
      <c r="AP38" s="3" t="e">
        <v>#DIV/0!</v>
      </c>
      <c r="AQ38" s="3" t="e">
        <v>#DIV/0!</v>
      </c>
      <c r="AR38" s="3" t="e">
        <v>#DIV/0!</v>
      </c>
      <c r="AS38" s="3" t="e">
        <v>#DIV/0!</v>
      </c>
      <c r="AT38" s="3" t="e">
        <v>#DIV/0!</v>
      </c>
      <c r="AU38" s="3" t="e">
        <v>#DIV/0!</v>
      </c>
      <c r="AV38" s="4" t="s">
        <v>2822</v>
      </c>
      <c r="AW38" s="3" t="e">
        <v>#DIV/0!</v>
      </c>
      <c r="AX38" s="4" t="s">
        <v>907</v>
      </c>
      <c r="AY38" s="3" t="e">
        <v>#DIV/0!</v>
      </c>
      <c r="AZ38" s="3" t="e">
        <v>#DIV/0!</v>
      </c>
      <c r="BA38" s="4" t="s">
        <v>1590</v>
      </c>
      <c r="BB38" s="3" t="e">
        <v>#DIV/0!</v>
      </c>
      <c r="BC38" s="4" t="s">
        <v>2823</v>
      </c>
      <c r="BD38" s="4" t="s">
        <v>786</v>
      </c>
      <c r="BE38" s="3" t="e">
        <v>#DIV/0!</v>
      </c>
      <c r="BF38" s="3" t="e">
        <v>#DIV/0!</v>
      </c>
      <c r="BG38" s="3" t="e">
        <v>#DIV/0!</v>
      </c>
      <c r="BH38" s="3" t="e">
        <v>#DIV/0!</v>
      </c>
      <c r="BI38" s="3" t="e">
        <v>#DIV/0!</v>
      </c>
      <c r="BJ38" s="3" t="e">
        <v>#DIV/0!</v>
      </c>
      <c r="BK38" s="3" t="e">
        <v>#DIV/0!</v>
      </c>
      <c r="BL38" s="3" t="e">
        <v>#DIV/0!</v>
      </c>
      <c r="BM38" s="3" t="e">
        <v>#DIV/0!</v>
      </c>
      <c r="BN38" s="3" t="e">
        <v>#DIV/0!</v>
      </c>
      <c r="BO38" s="3" t="e">
        <v>#DIV/0!</v>
      </c>
      <c r="BP38" s="4" t="s">
        <v>232</v>
      </c>
      <c r="BQ38" s="3" t="e">
        <v>#DIV/0!</v>
      </c>
      <c r="BR38" s="3" t="e">
        <v>#DIV/0!</v>
      </c>
      <c r="BS38" s="3" t="e">
        <v>#DIV/0!</v>
      </c>
      <c r="BT38" s="4" t="s">
        <v>2824</v>
      </c>
      <c r="BU38" s="3" t="e">
        <v>#DIV/0!</v>
      </c>
      <c r="BV38" s="3" t="e">
        <v>#DIV/0!</v>
      </c>
      <c r="BW38" s="3" t="e">
        <v>#DIV/0!</v>
      </c>
      <c r="BX38" s="3" t="e">
        <v>#DIV/0!</v>
      </c>
      <c r="BY38" s="4" t="s">
        <v>2825</v>
      </c>
      <c r="BZ38" s="3" t="e">
        <v>#DIV/0!</v>
      </c>
      <c r="CA38" s="3" t="e">
        <v>#DIV/0!</v>
      </c>
      <c r="CB38" s="4" t="s">
        <v>868</v>
      </c>
      <c r="CC38" s="3" t="e">
        <v>#DIV/0!</v>
      </c>
      <c r="CD38" s="3" t="e">
        <v>#DIV/0!</v>
      </c>
      <c r="CE38" s="4" t="s">
        <v>1268</v>
      </c>
      <c r="CF38" s="3" t="e">
        <v>#DIV/0!</v>
      </c>
      <c r="CG38" s="3" t="e">
        <v>#DIV/0!</v>
      </c>
      <c r="CH38" s="3" t="e">
        <v>#DIV/0!</v>
      </c>
      <c r="CI38" s="3" t="e">
        <v>#DIV/0!</v>
      </c>
      <c r="CJ38" s="3" t="e">
        <v>#DIV/0!</v>
      </c>
      <c r="CK38" s="3" t="e">
        <v>#DIV/0!</v>
      </c>
      <c r="CL38" s="4" t="s">
        <v>2826</v>
      </c>
      <c r="CM38" s="4" t="s">
        <v>2827</v>
      </c>
      <c r="CN38" s="3" t="e">
        <v>#DIV/0!</v>
      </c>
      <c r="CO38" s="4" t="s">
        <v>1123</v>
      </c>
      <c r="CP38" s="3" t="e">
        <v>#DIV/0!</v>
      </c>
      <c r="CQ38" s="3" t="e">
        <v>#DIV/0!</v>
      </c>
      <c r="CR38" s="3" t="e">
        <v>#DIV/0!</v>
      </c>
      <c r="CS38" s="4" t="s">
        <v>1611</v>
      </c>
      <c r="CT38" s="4" t="s">
        <v>3</v>
      </c>
      <c r="CU38" s="3" t="e">
        <v>#DIV/0!</v>
      </c>
      <c r="CV38" s="3" t="e">
        <v>#DIV/0!</v>
      </c>
      <c r="CW38" s="4" t="s">
        <v>2334</v>
      </c>
      <c r="CX38" s="3" t="e">
        <v>#DIV/0!</v>
      </c>
      <c r="CY38" s="4" t="s">
        <v>2828</v>
      </c>
      <c r="CZ38" s="3" t="e">
        <v>#DIV/0!</v>
      </c>
      <c r="DA38" s="3" t="e">
        <v>#DIV/0!</v>
      </c>
      <c r="DB38" s="3" t="e">
        <v>#DIV/0!</v>
      </c>
      <c r="DC38" s="3" t="e">
        <v>#DIV/0!</v>
      </c>
      <c r="DD38" s="4" t="s">
        <v>2768</v>
      </c>
      <c r="DE38" s="4" t="s">
        <v>607</v>
      </c>
      <c r="DF38" s="3" t="e">
        <v>#DIV/0!</v>
      </c>
      <c r="DG38" s="3" t="e">
        <v>#DIV/0!</v>
      </c>
      <c r="DH38" s="3" t="e">
        <v>#DIV/0!</v>
      </c>
      <c r="DI38" s="4" t="s">
        <v>2829</v>
      </c>
      <c r="DJ38" s="4" t="s">
        <v>1090</v>
      </c>
      <c r="DK38" s="3" t="e">
        <v>#DIV/0!</v>
      </c>
      <c r="DL38" s="3" t="e">
        <v>#DIV/0!</v>
      </c>
      <c r="DM38" s="4" t="s">
        <v>74</v>
      </c>
      <c r="DN38" s="4" t="s">
        <v>2830</v>
      </c>
      <c r="DO38" s="3" t="e">
        <v>#DIV/0!</v>
      </c>
      <c r="DP38" s="3" t="e">
        <v>#DIV/0!</v>
      </c>
      <c r="DQ38" s="3" t="e">
        <v>#DIV/0!</v>
      </c>
      <c r="DR38" s="4" t="s">
        <v>2831</v>
      </c>
      <c r="DS38" s="4" t="s">
        <v>1633</v>
      </c>
      <c r="DT38" s="3" t="e">
        <v>#DIV/0!</v>
      </c>
      <c r="DU38" s="3" t="e">
        <v>#DIV/0!</v>
      </c>
      <c r="DV38" s="3" t="e">
        <v>#DIV/0!</v>
      </c>
      <c r="DW38" s="4" t="s">
        <v>177</v>
      </c>
      <c r="DX38" s="4" t="s">
        <v>2832</v>
      </c>
      <c r="DY38" s="4" t="s">
        <v>2053</v>
      </c>
      <c r="DZ38" s="3" t="e">
        <v>#DIV/0!</v>
      </c>
      <c r="EA38" s="3" t="e">
        <v>#DIV/0!</v>
      </c>
      <c r="EB38" s="3" t="e">
        <v>#DIV/0!</v>
      </c>
      <c r="EC38" s="3" t="e">
        <v>#DIV/0!</v>
      </c>
      <c r="ED38" s="4" t="s">
        <v>2492</v>
      </c>
      <c r="EE38" s="3" t="e">
        <v>#DIV/0!</v>
      </c>
      <c r="EF38" s="3" t="e">
        <v>#DIV/0!</v>
      </c>
      <c r="EG38" s="4" t="s">
        <v>1275</v>
      </c>
      <c r="EH38" s="4" t="s">
        <v>2833</v>
      </c>
      <c r="EI38" s="3" t="e">
        <v>#DIV/0!</v>
      </c>
      <c r="EJ38" s="3" t="e">
        <v>#DIV/0!</v>
      </c>
      <c r="EK38" s="4" t="s">
        <v>1650</v>
      </c>
      <c r="EL38" s="3" t="e">
        <v>#DIV/0!</v>
      </c>
      <c r="EM38" s="3" t="e">
        <v>#DIV/0!</v>
      </c>
      <c r="EN38" s="3" t="e">
        <v>#DIV/0!</v>
      </c>
      <c r="EO38" s="4" t="s">
        <v>1888</v>
      </c>
      <c r="EP38" s="3" t="e">
        <v>#DIV/0!</v>
      </c>
      <c r="EQ38" s="3" t="e">
        <v>#DIV/0!</v>
      </c>
      <c r="ER38" s="3" t="e">
        <v>#DIV/0!</v>
      </c>
      <c r="ES38" s="3" t="e">
        <v>#DIV/0!</v>
      </c>
      <c r="ET38" s="3" t="e">
        <v>#DIV/0!</v>
      </c>
      <c r="EU38" s="4" t="s">
        <v>2834</v>
      </c>
      <c r="EV38" s="3" t="e">
        <v>#DIV/0!</v>
      </c>
      <c r="EW38" s="4" t="s">
        <v>2835</v>
      </c>
      <c r="EX38" s="3" t="e">
        <v>#DIV/0!</v>
      </c>
      <c r="EY38" s="4" t="s">
        <v>3</v>
      </c>
      <c r="EZ38" s="3" t="e">
        <v>#DIV/0!</v>
      </c>
      <c r="FA38" s="3" t="e">
        <v>#DIV/0!</v>
      </c>
      <c r="FB38" s="3" t="e">
        <v>#DIV/0!</v>
      </c>
      <c r="FC38" s="3" t="e">
        <v>#DIV/0!</v>
      </c>
      <c r="FD38" s="3" t="e">
        <v>#DIV/0!</v>
      </c>
      <c r="FE38" s="3" t="e">
        <v>#DIV/0!</v>
      </c>
      <c r="FF38" s="4" t="s">
        <v>386</v>
      </c>
      <c r="FG38" s="4" t="s">
        <v>1096</v>
      </c>
      <c r="FH38" s="3" t="e">
        <v>#DIV/0!</v>
      </c>
      <c r="FI38" s="4" t="s">
        <v>302</v>
      </c>
      <c r="FJ38" s="4" t="s">
        <v>2836</v>
      </c>
      <c r="FK38" s="4" t="s">
        <v>2837</v>
      </c>
      <c r="FL38" s="4" t="s">
        <v>2838</v>
      </c>
      <c r="FM38" s="4" t="s">
        <v>252</v>
      </c>
      <c r="FN38" s="3" t="e">
        <v>#DIV/0!</v>
      </c>
      <c r="FO38" s="4" t="s">
        <v>2365</v>
      </c>
      <c r="FP38" s="4" t="s">
        <v>1237</v>
      </c>
      <c r="FQ38" s="3" t="e">
        <v>#DIV/0!</v>
      </c>
      <c r="FR38" s="3" t="e">
        <v>#DIV/0!</v>
      </c>
      <c r="FS38" s="4" t="s">
        <v>1054</v>
      </c>
      <c r="FT38" s="3" t="e">
        <v>#DIV/0!</v>
      </c>
      <c r="FU38" s="3" t="e">
        <v>#DIV/0!</v>
      </c>
      <c r="FV38" s="3" t="e">
        <v>#DIV/0!</v>
      </c>
      <c r="FW38" s="4" t="s">
        <v>2839</v>
      </c>
      <c r="FX38" s="3" t="e">
        <v>#DIV/0!</v>
      </c>
      <c r="FY38" s="3" t="e">
        <v>#DIV/0!</v>
      </c>
      <c r="FZ38" s="4" t="s">
        <v>2840</v>
      </c>
      <c r="GA38" s="3" t="e">
        <v>#DIV/0!</v>
      </c>
      <c r="GB38" s="3" t="e">
        <v>#DIV/0!</v>
      </c>
      <c r="GC38" s="3" t="e">
        <v>#DIV/0!</v>
      </c>
      <c r="GD38" s="4" t="s">
        <v>954</v>
      </c>
      <c r="GE38" s="4" t="s">
        <v>675</v>
      </c>
      <c r="GF38" s="3" t="e">
        <v>#DIV/0!</v>
      </c>
      <c r="GG38" s="4" t="s">
        <v>2841</v>
      </c>
      <c r="GH38" s="3" t="e">
        <v>#DIV/0!</v>
      </c>
      <c r="GI38" s="3" t="e">
        <v>#DIV/0!</v>
      </c>
    </row>
    <row r="39" spans="1:191" ht="15.75" thickBot="1">
      <c r="A39" s="2">
        <v>38354</v>
      </c>
      <c r="B39" s="10" t="e">
        <v>#DIV/0!</v>
      </c>
      <c r="C39" s="11">
        <v>-6.6400000000000001E-2</v>
      </c>
      <c r="D39" s="10" t="e">
        <v>#DIV/0!</v>
      </c>
      <c r="E39" s="10" t="e">
        <v>#DIV/0!</v>
      </c>
      <c r="F39" s="2">
        <v>38354</v>
      </c>
      <c r="G39" s="3" t="e">
        <v>#DIV/0!</v>
      </c>
      <c r="H39" s="4" t="s">
        <v>1281</v>
      </c>
      <c r="I39" s="3" t="e">
        <v>#DIV/0!</v>
      </c>
      <c r="J39" s="3" t="e">
        <v>#DIV/0!</v>
      </c>
      <c r="K39" s="4" t="s">
        <v>802</v>
      </c>
      <c r="L39" s="3" t="e">
        <v>#DIV/0!</v>
      </c>
      <c r="M39" s="3" t="e">
        <v>#DIV/0!</v>
      </c>
      <c r="N39" s="4" t="s">
        <v>1929</v>
      </c>
      <c r="O39" s="4" t="s">
        <v>933</v>
      </c>
      <c r="P39" s="3" t="e">
        <v>#DIV/0!</v>
      </c>
      <c r="Q39" s="3" t="e">
        <v>#DIV/0!</v>
      </c>
      <c r="R39" s="3" t="e">
        <v>#DIV/0!</v>
      </c>
      <c r="S39" s="3" t="e">
        <v>#DIV/0!</v>
      </c>
      <c r="T39" s="3" t="e">
        <v>#DIV/0!</v>
      </c>
      <c r="U39" s="3" t="e">
        <v>#DIV/0!</v>
      </c>
      <c r="V39" s="3" t="e">
        <v>#DIV/0!</v>
      </c>
      <c r="W39" s="3" t="e">
        <v>#DIV/0!</v>
      </c>
      <c r="X39" s="3" t="e">
        <v>#DIV/0!</v>
      </c>
      <c r="Y39" s="4" t="s">
        <v>2112</v>
      </c>
      <c r="Z39" s="4" t="s">
        <v>622</v>
      </c>
      <c r="AA39" s="4" t="s">
        <v>2842</v>
      </c>
      <c r="AB39" s="3" t="e">
        <v>#DIV/0!</v>
      </c>
      <c r="AC39" s="3" t="e">
        <v>#DIV/0!</v>
      </c>
      <c r="AD39" s="3" t="e">
        <v>#DIV/0!</v>
      </c>
      <c r="AE39" s="3" t="e">
        <v>#DIV/0!</v>
      </c>
      <c r="AF39" s="4" t="s">
        <v>322</v>
      </c>
      <c r="AG39" s="3" t="e">
        <v>#DIV/0!</v>
      </c>
      <c r="AH39" s="3" t="e">
        <v>#DIV/0!</v>
      </c>
      <c r="AI39" s="4" t="s">
        <v>286</v>
      </c>
      <c r="AJ39" s="3" t="e">
        <v>#DIV/0!</v>
      </c>
      <c r="AK39" s="3" t="e">
        <v>#DIV/0!</v>
      </c>
      <c r="AL39" s="3" t="e">
        <v>#DIV/0!</v>
      </c>
      <c r="AM39" s="3" t="e">
        <v>#DIV/0!</v>
      </c>
      <c r="AN39" s="4" t="s">
        <v>2052</v>
      </c>
      <c r="AO39" s="4" t="s">
        <v>2083</v>
      </c>
      <c r="AP39" s="3" t="e">
        <v>#DIV/0!</v>
      </c>
      <c r="AQ39" s="3" t="e">
        <v>#DIV/0!</v>
      </c>
      <c r="AR39" s="3" t="e">
        <v>#DIV/0!</v>
      </c>
      <c r="AS39" s="3" t="e">
        <v>#DIV/0!</v>
      </c>
      <c r="AT39" s="3" t="e">
        <v>#DIV/0!</v>
      </c>
      <c r="AU39" s="3" t="e">
        <v>#DIV/0!</v>
      </c>
      <c r="AV39" s="4" t="s">
        <v>445</v>
      </c>
      <c r="AW39" s="3" t="e">
        <v>#DIV/0!</v>
      </c>
      <c r="AX39" s="4" t="s">
        <v>1890</v>
      </c>
      <c r="AY39" s="3" t="e">
        <v>#DIV/0!</v>
      </c>
      <c r="AZ39" s="3" t="e">
        <v>#DIV/0!</v>
      </c>
      <c r="BA39" s="4" t="s">
        <v>2843</v>
      </c>
      <c r="BB39" s="3" t="e">
        <v>#DIV/0!</v>
      </c>
      <c r="BC39" s="4" t="s">
        <v>2844</v>
      </c>
      <c r="BD39" s="4" t="s">
        <v>1217</v>
      </c>
      <c r="BE39" s="3" t="e">
        <v>#DIV/0!</v>
      </c>
      <c r="BF39" s="3" t="e">
        <v>#DIV/0!</v>
      </c>
      <c r="BG39" s="3" t="e">
        <v>#DIV/0!</v>
      </c>
      <c r="BH39" s="3" t="e">
        <v>#DIV/0!</v>
      </c>
      <c r="BI39" s="3" t="e">
        <v>#DIV/0!</v>
      </c>
      <c r="BJ39" s="3" t="e">
        <v>#DIV/0!</v>
      </c>
      <c r="BK39" s="3" t="e">
        <v>#DIV/0!</v>
      </c>
      <c r="BL39" s="3" t="e">
        <v>#DIV/0!</v>
      </c>
      <c r="BM39" s="3" t="e">
        <v>#DIV/0!</v>
      </c>
      <c r="BN39" s="3" t="e">
        <v>#DIV/0!</v>
      </c>
      <c r="BO39" s="3" t="e">
        <v>#DIV/0!</v>
      </c>
      <c r="BP39" s="4" t="s">
        <v>2845</v>
      </c>
      <c r="BQ39" s="3" t="e">
        <v>#DIV/0!</v>
      </c>
      <c r="BR39" s="3" t="e">
        <v>#DIV/0!</v>
      </c>
      <c r="BS39" s="3" t="e">
        <v>#DIV/0!</v>
      </c>
      <c r="BT39" s="4" t="s">
        <v>2846</v>
      </c>
      <c r="BU39" s="3" t="e">
        <v>#DIV/0!</v>
      </c>
      <c r="BV39" s="3" t="e">
        <v>#DIV/0!</v>
      </c>
      <c r="BW39" s="3" t="e">
        <v>#DIV/0!</v>
      </c>
      <c r="BX39" s="3" t="e">
        <v>#DIV/0!</v>
      </c>
      <c r="BY39" s="4" t="s">
        <v>135</v>
      </c>
      <c r="BZ39" s="3" t="e">
        <v>#DIV/0!</v>
      </c>
      <c r="CA39" s="3" t="e">
        <v>#DIV/0!</v>
      </c>
      <c r="CB39" s="4" t="s">
        <v>1484</v>
      </c>
      <c r="CC39" s="3" t="e">
        <v>#DIV/0!</v>
      </c>
      <c r="CD39" s="3" t="e">
        <v>#DIV/0!</v>
      </c>
      <c r="CE39" s="4" t="s">
        <v>2847</v>
      </c>
      <c r="CF39" s="3" t="e">
        <v>#DIV/0!</v>
      </c>
      <c r="CG39" s="3" t="e">
        <v>#DIV/0!</v>
      </c>
      <c r="CH39" s="3" t="e">
        <v>#DIV/0!</v>
      </c>
      <c r="CI39" s="3" t="e">
        <v>#DIV/0!</v>
      </c>
      <c r="CJ39" s="3" t="e">
        <v>#DIV/0!</v>
      </c>
      <c r="CK39" s="3" t="e">
        <v>#DIV/0!</v>
      </c>
      <c r="CL39" s="4" t="s">
        <v>1076</v>
      </c>
      <c r="CM39" s="4" t="s">
        <v>2848</v>
      </c>
      <c r="CN39" s="3" t="e">
        <v>#DIV/0!</v>
      </c>
      <c r="CO39" s="4" t="s">
        <v>1627</v>
      </c>
      <c r="CP39" s="3" t="e">
        <v>#DIV/0!</v>
      </c>
      <c r="CQ39" s="3" t="e">
        <v>#DIV/0!</v>
      </c>
      <c r="CR39" s="3" t="e">
        <v>#DIV/0!</v>
      </c>
      <c r="CS39" s="4" t="s">
        <v>272</v>
      </c>
      <c r="CT39" s="4" t="s">
        <v>2849</v>
      </c>
      <c r="CU39" s="3" t="e">
        <v>#DIV/0!</v>
      </c>
      <c r="CV39" s="4" t="s">
        <v>2850</v>
      </c>
      <c r="CW39" s="4" t="s">
        <v>2851</v>
      </c>
      <c r="CX39" s="3" t="e">
        <v>#DIV/0!</v>
      </c>
      <c r="CY39" s="4" t="s">
        <v>1453</v>
      </c>
      <c r="CZ39" s="3" t="e">
        <v>#DIV/0!</v>
      </c>
      <c r="DA39" s="3" t="e">
        <v>#DIV/0!</v>
      </c>
      <c r="DB39" s="3" t="e">
        <v>#DIV/0!</v>
      </c>
      <c r="DC39" s="3" t="e">
        <v>#DIV/0!</v>
      </c>
      <c r="DD39" s="4" t="s">
        <v>2852</v>
      </c>
      <c r="DE39" s="4" t="s">
        <v>560</v>
      </c>
      <c r="DF39" s="3" t="e">
        <v>#DIV/0!</v>
      </c>
      <c r="DG39" s="3" t="e">
        <v>#DIV/0!</v>
      </c>
      <c r="DH39" s="3" t="e">
        <v>#DIV/0!</v>
      </c>
      <c r="DI39" s="4" t="s">
        <v>280</v>
      </c>
      <c r="DJ39" s="4" t="s">
        <v>1885</v>
      </c>
      <c r="DK39" s="3" t="e">
        <v>#DIV/0!</v>
      </c>
      <c r="DL39" s="3" t="e">
        <v>#DIV/0!</v>
      </c>
      <c r="DM39" s="4" t="s">
        <v>269</v>
      </c>
      <c r="DN39" s="4" t="s">
        <v>1002</v>
      </c>
      <c r="DO39" s="3" t="e">
        <v>#DIV/0!</v>
      </c>
      <c r="DP39" s="3" t="e">
        <v>#DIV/0!</v>
      </c>
      <c r="DQ39" s="3" t="e">
        <v>#DIV/0!</v>
      </c>
      <c r="DR39" s="4" t="s">
        <v>1421</v>
      </c>
      <c r="DS39" s="4" t="s">
        <v>1717</v>
      </c>
      <c r="DT39" s="3" t="e">
        <v>#DIV/0!</v>
      </c>
      <c r="DU39" s="3" t="e">
        <v>#DIV/0!</v>
      </c>
      <c r="DV39" s="3" t="e">
        <v>#DIV/0!</v>
      </c>
      <c r="DW39" s="4" t="s">
        <v>2853</v>
      </c>
      <c r="DX39" s="4" t="s">
        <v>959</v>
      </c>
      <c r="DY39" s="4" t="s">
        <v>234</v>
      </c>
      <c r="DZ39" s="3" t="e">
        <v>#DIV/0!</v>
      </c>
      <c r="EA39" s="3" t="e">
        <v>#DIV/0!</v>
      </c>
      <c r="EB39" s="3" t="e">
        <v>#DIV/0!</v>
      </c>
      <c r="EC39" s="3" t="e">
        <v>#DIV/0!</v>
      </c>
      <c r="ED39" s="4" t="s">
        <v>3</v>
      </c>
      <c r="EE39" s="3" t="e">
        <v>#DIV/0!</v>
      </c>
      <c r="EF39" s="3" t="e">
        <v>#DIV/0!</v>
      </c>
      <c r="EG39" s="4" t="s">
        <v>2854</v>
      </c>
      <c r="EH39" s="4" t="s">
        <v>408</v>
      </c>
      <c r="EI39" s="3" t="e">
        <v>#DIV/0!</v>
      </c>
      <c r="EJ39" s="3" t="e">
        <v>#DIV/0!</v>
      </c>
      <c r="EK39" s="4" t="s">
        <v>2713</v>
      </c>
      <c r="EL39" s="3" t="e">
        <v>#DIV/0!</v>
      </c>
      <c r="EM39" s="3" t="e">
        <v>#DIV/0!</v>
      </c>
      <c r="EN39" s="3" t="e">
        <v>#DIV/0!</v>
      </c>
      <c r="EO39" s="4" t="s">
        <v>2855</v>
      </c>
      <c r="EP39" s="3" t="e">
        <v>#DIV/0!</v>
      </c>
      <c r="EQ39" s="3" t="e">
        <v>#DIV/0!</v>
      </c>
      <c r="ER39" s="3" t="e">
        <v>#DIV/0!</v>
      </c>
      <c r="ES39" s="3" t="e">
        <v>#DIV/0!</v>
      </c>
      <c r="ET39" s="3" t="e">
        <v>#DIV/0!</v>
      </c>
      <c r="EU39" s="4" t="s">
        <v>2856</v>
      </c>
      <c r="EV39" s="3" t="e">
        <v>#DIV/0!</v>
      </c>
      <c r="EW39" s="4" t="s">
        <v>1570</v>
      </c>
      <c r="EX39" s="3" t="e">
        <v>#DIV/0!</v>
      </c>
      <c r="EY39" s="4" t="s">
        <v>1304</v>
      </c>
      <c r="EZ39" s="3" t="e">
        <v>#DIV/0!</v>
      </c>
      <c r="FA39" s="3" t="e">
        <v>#DIV/0!</v>
      </c>
      <c r="FB39" s="3" t="e">
        <v>#DIV/0!</v>
      </c>
      <c r="FC39" s="3" t="e">
        <v>#DIV/0!</v>
      </c>
      <c r="FD39" s="3" t="e">
        <v>#DIV/0!</v>
      </c>
      <c r="FE39" s="3" t="e">
        <v>#DIV/0!</v>
      </c>
      <c r="FF39" s="4" t="s">
        <v>2857</v>
      </c>
      <c r="FG39" s="4" t="s">
        <v>2858</v>
      </c>
      <c r="FH39" s="3" t="e">
        <v>#DIV/0!</v>
      </c>
      <c r="FI39" s="4" t="s">
        <v>2859</v>
      </c>
      <c r="FJ39" s="4" t="s">
        <v>1138</v>
      </c>
      <c r="FK39" s="4" t="s">
        <v>1460</v>
      </c>
      <c r="FL39" s="4" t="s">
        <v>2860</v>
      </c>
      <c r="FM39" s="4" t="s">
        <v>1591</v>
      </c>
      <c r="FN39" s="3" t="e">
        <v>#DIV/0!</v>
      </c>
      <c r="FO39" s="4" t="s">
        <v>922</v>
      </c>
      <c r="FP39" s="4" t="s">
        <v>134</v>
      </c>
      <c r="FQ39" s="3" t="e">
        <v>#DIV/0!</v>
      </c>
      <c r="FR39" s="3" t="e">
        <v>#DIV/0!</v>
      </c>
      <c r="FS39" s="4" t="s">
        <v>2861</v>
      </c>
      <c r="FT39" s="3" t="e">
        <v>#DIV/0!</v>
      </c>
      <c r="FU39" s="3" t="e">
        <v>#DIV/0!</v>
      </c>
      <c r="FV39" s="3" t="e">
        <v>#DIV/0!</v>
      </c>
      <c r="FW39" s="4" t="s">
        <v>2862</v>
      </c>
      <c r="FX39" s="3" t="e">
        <v>#DIV/0!</v>
      </c>
      <c r="FY39" s="3" t="e">
        <v>#DIV/0!</v>
      </c>
      <c r="FZ39" s="4" t="s">
        <v>3</v>
      </c>
      <c r="GA39" s="3" t="e">
        <v>#DIV/0!</v>
      </c>
      <c r="GB39" s="3" t="e">
        <v>#DIV/0!</v>
      </c>
      <c r="GC39" s="3" t="e">
        <v>#DIV/0!</v>
      </c>
      <c r="GD39" s="4" t="s">
        <v>1533</v>
      </c>
      <c r="GE39" s="4" t="s">
        <v>673</v>
      </c>
      <c r="GF39" s="3" t="e">
        <v>#DIV/0!</v>
      </c>
      <c r="GG39" s="4" t="s">
        <v>2518</v>
      </c>
      <c r="GH39" s="3" t="e">
        <v>#DIV/0!</v>
      </c>
      <c r="GI39" s="3" t="e">
        <v>#DIV/0!</v>
      </c>
    </row>
    <row r="40" spans="1:191" ht="15.75" thickBot="1">
      <c r="A40" s="2">
        <v>38355</v>
      </c>
      <c r="B40" s="10" t="e">
        <v>#DIV/0!</v>
      </c>
      <c r="C40" s="11">
        <v>3.6999999999999998E-2</v>
      </c>
      <c r="D40" s="10" t="e">
        <v>#DIV/0!</v>
      </c>
      <c r="E40" s="10" t="e">
        <v>#DIV/0!</v>
      </c>
      <c r="F40" s="2">
        <v>38355</v>
      </c>
      <c r="G40" s="3" t="e">
        <v>#DIV/0!</v>
      </c>
      <c r="H40" s="4" t="s">
        <v>43</v>
      </c>
      <c r="I40" s="3" t="e">
        <v>#DIV/0!</v>
      </c>
      <c r="J40" s="3" t="e">
        <v>#DIV/0!</v>
      </c>
      <c r="K40" s="4" t="s">
        <v>2863</v>
      </c>
      <c r="L40" s="3" t="e">
        <v>#DIV/0!</v>
      </c>
      <c r="M40" s="3" t="e">
        <v>#DIV/0!</v>
      </c>
      <c r="N40" s="4" t="s">
        <v>1257</v>
      </c>
      <c r="O40" s="4" t="s">
        <v>1206</v>
      </c>
      <c r="P40" s="3" t="e">
        <v>#DIV/0!</v>
      </c>
      <c r="Q40" s="3" t="e">
        <v>#DIV/0!</v>
      </c>
      <c r="R40" s="3" t="e">
        <v>#DIV/0!</v>
      </c>
      <c r="S40" s="3" t="e">
        <v>#DIV/0!</v>
      </c>
      <c r="T40" s="3" t="e">
        <v>#DIV/0!</v>
      </c>
      <c r="U40" s="3" t="e">
        <v>#DIV/0!</v>
      </c>
      <c r="V40" s="3" t="e">
        <v>#DIV/0!</v>
      </c>
      <c r="W40" s="3" t="e">
        <v>#DIV/0!</v>
      </c>
      <c r="X40" s="3" t="e">
        <v>#DIV/0!</v>
      </c>
      <c r="Y40" s="4" t="s">
        <v>142</v>
      </c>
      <c r="Z40" s="4" t="s">
        <v>2864</v>
      </c>
      <c r="AA40" s="4" t="s">
        <v>2865</v>
      </c>
      <c r="AB40" s="3" t="e">
        <v>#DIV/0!</v>
      </c>
      <c r="AC40" s="3" t="e">
        <v>#DIV/0!</v>
      </c>
      <c r="AD40" s="3" t="e">
        <v>#DIV/0!</v>
      </c>
      <c r="AE40" s="3" t="e">
        <v>#DIV/0!</v>
      </c>
      <c r="AF40" s="4" t="s">
        <v>301</v>
      </c>
      <c r="AG40" s="3" t="e">
        <v>#DIV/0!</v>
      </c>
      <c r="AH40" s="3" t="e">
        <v>#DIV/0!</v>
      </c>
      <c r="AI40" s="4" t="s">
        <v>603</v>
      </c>
      <c r="AJ40" s="3" t="e">
        <v>#DIV/0!</v>
      </c>
      <c r="AK40" s="3" t="e">
        <v>#DIV/0!</v>
      </c>
      <c r="AL40" s="3" t="e">
        <v>#DIV/0!</v>
      </c>
      <c r="AM40" s="3" t="e">
        <v>#DIV/0!</v>
      </c>
      <c r="AN40" s="4" t="s">
        <v>2866</v>
      </c>
      <c r="AO40" s="4" t="s">
        <v>233</v>
      </c>
      <c r="AP40" s="3" t="e">
        <v>#DIV/0!</v>
      </c>
      <c r="AQ40" s="3" t="e">
        <v>#DIV/0!</v>
      </c>
      <c r="AR40" s="3" t="e">
        <v>#DIV/0!</v>
      </c>
      <c r="AS40" s="3" t="e">
        <v>#DIV/0!</v>
      </c>
      <c r="AT40" s="3" t="e">
        <v>#DIV/0!</v>
      </c>
      <c r="AU40" s="3" t="e">
        <v>#DIV/0!</v>
      </c>
      <c r="AV40" s="4" t="s">
        <v>2867</v>
      </c>
      <c r="AW40" s="3" t="e">
        <v>#DIV/0!</v>
      </c>
      <c r="AX40" s="4" t="s">
        <v>1468</v>
      </c>
      <c r="AY40" s="3" t="e">
        <v>#DIV/0!</v>
      </c>
      <c r="AZ40" s="3" t="e">
        <v>#DIV/0!</v>
      </c>
      <c r="BA40" s="4" t="s">
        <v>639</v>
      </c>
      <c r="BB40" s="3" t="e">
        <v>#DIV/0!</v>
      </c>
      <c r="BC40" s="4" t="s">
        <v>2868</v>
      </c>
      <c r="BD40" s="4" t="s">
        <v>2869</v>
      </c>
      <c r="BE40" s="3" t="e">
        <v>#DIV/0!</v>
      </c>
      <c r="BF40" s="3" t="e">
        <v>#DIV/0!</v>
      </c>
      <c r="BG40" s="3" t="e">
        <v>#DIV/0!</v>
      </c>
      <c r="BH40" s="3" t="e">
        <v>#DIV/0!</v>
      </c>
      <c r="BI40" s="3" t="e">
        <v>#DIV/0!</v>
      </c>
      <c r="BJ40" s="3" t="e">
        <v>#DIV/0!</v>
      </c>
      <c r="BK40" s="3" t="e">
        <v>#DIV/0!</v>
      </c>
      <c r="BL40" s="3" t="e">
        <v>#DIV/0!</v>
      </c>
      <c r="BM40" s="3" t="e">
        <v>#DIV/0!</v>
      </c>
      <c r="BN40" s="3" t="e">
        <v>#DIV/0!</v>
      </c>
      <c r="BO40" s="3" t="e">
        <v>#DIV/0!</v>
      </c>
      <c r="BP40" s="4" t="s">
        <v>2870</v>
      </c>
      <c r="BQ40" s="3" t="e">
        <v>#DIV/0!</v>
      </c>
      <c r="BR40" s="3" t="e">
        <v>#DIV/0!</v>
      </c>
      <c r="BS40" s="3" t="e">
        <v>#DIV/0!</v>
      </c>
      <c r="BT40" s="4" t="s">
        <v>2871</v>
      </c>
      <c r="BU40" s="4" t="s">
        <v>2872</v>
      </c>
      <c r="BV40" s="3" t="e">
        <v>#DIV/0!</v>
      </c>
      <c r="BW40" s="3" t="e">
        <v>#DIV/0!</v>
      </c>
      <c r="BX40" s="3" t="e">
        <v>#DIV/0!</v>
      </c>
      <c r="BY40" s="4" t="s">
        <v>553</v>
      </c>
      <c r="BZ40" s="3" t="e">
        <v>#DIV/0!</v>
      </c>
      <c r="CA40" s="3" t="e">
        <v>#DIV/0!</v>
      </c>
      <c r="CB40" s="4" t="s">
        <v>111</v>
      </c>
      <c r="CC40" s="3" t="e">
        <v>#DIV/0!</v>
      </c>
      <c r="CD40" s="3" t="e">
        <v>#DIV/0!</v>
      </c>
      <c r="CE40" s="4" t="s">
        <v>1767</v>
      </c>
      <c r="CF40" s="3" t="e">
        <v>#DIV/0!</v>
      </c>
      <c r="CG40" s="3" t="e">
        <v>#DIV/0!</v>
      </c>
      <c r="CH40" s="3" t="e">
        <v>#DIV/0!</v>
      </c>
      <c r="CI40" s="3" t="e">
        <v>#DIV/0!</v>
      </c>
      <c r="CJ40" s="3" t="e">
        <v>#DIV/0!</v>
      </c>
      <c r="CK40" s="3" t="e">
        <v>#DIV/0!</v>
      </c>
      <c r="CL40" s="4" t="s">
        <v>2873</v>
      </c>
      <c r="CM40" s="4" t="s">
        <v>2874</v>
      </c>
      <c r="CN40" s="3" t="e">
        <v>#DIV/0!</v>
      </c>
      <c r="CO40" s="4" t="s">
        <v>46</v>
      </c>
      <c r="CP40" s="3" t="e">
        <v>#DIV/0!</v>
      </c>
      <c r="CQ40" s="3" t="e">
        <v>#DIV/0!</v>
      </c>
      <c r="CR40" s="3" t="e">
        <v>#DIV/0!</v>
      </c>
      <c r="CS40" s="4" t="s">
        <v>3</v>
      </c>
      <c r="CT40" s="4" t="s">
        <v>2682</v>
      </c>
      <c r="CU40" s="3" t="e">
        <v>#DIV/0!</v>
      </c>
      <c r="CV40" s="4" t="s">
        <v>2875</v>
      </c>
      <c r="CW40" s="4" t="s">
        <v>1104</v>
      </c>
      <c r="CX40" s="3" t="e">
        <v>#DIV/0!</v>
      </c>
      <c r="CY40" s="4" t="s">
        <v>2876</v>
      </c>
      <c r="CZ40" s="3" t="e">
        <v>#DIV/0!</v>
      </c>
      <c r="DA40" s="3" t="e">
        <v>#DIV/0!</v>
      </c>
      <c r="DB40" s="3" t="e">
        <v>#DIV/0!</v>
      </c>
      <c r="DC40" s="3" t="e">
        <v>#DIV/0!</v>
      </c>
      <c r="DD40" s="4" t="s">
        <v>3</v>
      </c>
      <c r="DE40" s="4" t="s">
        <v>2877</v>
      </c>
      <c r="DF40" s="3" t="e">
        <v>#DIV/0!</v>
      </c>
      <c r="DG40" s="3" t="e">
        <v>#DIV/0!</v>
      </c>
      <c r="DH40" s="3" t="e">
        <v>#DIV/0!</v>
      </c>
      <c r="DI40" s="4" t="s">
        <v>2576</v>
      </c>
      <c r="DJ40" s="4" t="s">
        <v>2728</v>
      </c>
      <c r="DK40" s="3" t="e">
        <v>#DIV/0!</v>
      </c>
      <c r="DL40" s="3" t="e">
        <v>#DIV/0!</v>
      </c>
      <c r="DM40" s="4" t="s">
        <v>252</v>
      </c>
      <c r="DN40" s="4" t="s">
        <v>2878</v>
      </c>
      <c r="DO40" s="3" t="e">
        <v>#DIV/0!</v>
      </c>
      <c r="DP40" s="3" t="e">
        <v>#DIV/0!</v>
      </c>
      <c r="DQ40" s="3" t="e">
        <v>#DIV/0!</v>
      </c>
      <c r="DR40" s="4" t="s">
        <v>2879</v>
      </c>
      <c r="DS40" s="4" t="s">
        <v>82</v>
      </c>
      <c r="DT40" s="3" t="e">
        <v>#DIV/0!</v>
      </c>
      <c r="DU40" s="3" t="e">
        <v>#DIV/0!</v>
      </c>
      <c r="DV40" s="3" t="e">
        <v>#DIV/0!</v>
      </c>
      <c r="DW40" s="4" t="s">
        <v>3</v>
      </c>
      <c r="DX40" s="4" t="s">
        <v>1121</v>
      </c>
      <c r="DY40" s="4" t="s">
        <v>2880</v>
      </c>
      <c r="DZ40" s="3" t="e">
        <v>#DIV/0!</v>
      </c>
      <c r="EA40" s="3" t="e">
        <v>#DIV/0!</v>
      </c>
      <c r="EB40" s="3" t="e">
        <v>#DIV/0!</v>
      </c>
      <c r="EC40" s="3" t="e">
        <v>#DIV/0!</v>
      </c>
      <c r="ED40" s="4" t="s">
        <v>1466</v>
      </c>
      <c r="EE40" s="3" t="e">
        <v>#DIV/0!</v>
      </c>
      <c r="EF40" s="3" t="e">
        <v>#DIV/0!</v>
      </c>
      <c r="EG40" s="4" t="s">
        <v>323</v>
      </c>
      <c r="EH40" s="4" t="s">
        <v>2881</v>
      </c>
      <c r="EI40" s="3" t="e">
        <v>#DIV/0!</v>
      </c>
      <c r="EJ40" s="3" t="e">
        <v>#DIV/0!</v>
      </c>
      <c r="EK40" s="4" t="s">
        <v>2349</v>
      </c>
      <c r="EL40" s="3" t="e">
        <v>#DIV/0!</v>
      </c>
      <c r="EM40" s="3" t="e">
        <v>#DIV/0!</v>
      </c>
      <c r="EN40" s="3" t="e">
        <v>#DIV/0!</v>
      </c>
      <c r="EO40" s="4" t="s">
        <v>1102</v>
      </c>
      <c r="EP40" s="3" t="e">
        <v>#DIV/0!</v>
      </c>
      <c r="EQ40" s="3" t="e">
        <v>#DIV/0!</v>
      </c>
      <c r="ER40" s="3" t="e">
        <v>#DIV/0!</v>
      </c>
      <c r="ES40" s="3" t="e">
        <v>#DIV/0!</v>
      </c>
      <c r="ET40" s="3" t="e">
        <v>#DIV/0!</v>
      </c>
      <c r="EU40" s="4" t="s">
        <v>2882</v>
      </c>
      <c r="EV40" s="3" t="e">
        <v>#DIV/0!</v>
      </c>
      <c r="EW40" s="4" t="s">
        <v>904</v>
      </c>
      <c r="EX40" s="3" t="e">
        <v>#DIV/0!</v>
      </c>
      <c r="EY40" s="4" t="s">
        <v>2819</v>
      </c>
      <c r="EZ40" s="3" t="e">
        <v>#DIV/0!</v>
      </c>
      <c r="FA40" s="3" t="e">
        <v>#DIV/0!</v>
      </c>
      <c r="FB40" s="3" t="e">
        <v>#DIV/0!</v>
      </c>
      <c r="FC40" s="3" t="e">
        <v>#DIV/0!</v>
      </c>
      <c r="FD40" s="3" t="e">
        <v>#DIV/0!</v>
      </c>
      <c r="FE40" s="3" t="e">
        <v>#DIV/0!</v>
      </c>
      <c r="FF40" s="4" t="s">
        <v>3</v>
      </c>
      <c r="FG40" s="4" t="s">
        <v>2883</v>
      </c>
      <c r="FH40" s="3" t="e">
        <v>#DIV/0!</v>
      </c>
      <c r="FI40" s="4" t="s">
        <v>2207</v>
      </c>
      <c r="FJ40" s="4" t="s">
        <v>2786</v>
      </c>
      <c r="FK40" s="4" t="s">
        <v>2884</v>
      </c>
      <c r="FL40" s="4" t="s">
        <v>2228</v>
      </c>
      <c r="FM40" s="4" t="s">
        <v>2885</v>
      </c>
      <c r="FN40" s="3" t="e">
        <v>#DIV/0!</v>
      </c>
      <c r="FO40" s="4" t="s">
        <v>475</v>
      </c>
      <c r="FP40" s="4" t="s">
        <v>2886</v>
      </c>
      <c r="FQ40" s="3" t="e">
        <v>#DIV/0!</v>
      </c>
      <c r="FR40" s="3" t="e">
        <v>#DIV/0!</v>
      </c>
      <c r="FS40" s="4" t="s">
        <v>2887</v>
      </c>
      <c r="FT40" s="3" t="e">
        <v>#DIV/0!</v>
      </c>
      <c r="FU40" s="3" t="e">
        <v>#DIV/0!</v>
      </c>
      <c r="FV40" s="3" t="e">
        <v>#DIV/0!</v>
      </c>
      <c r="FW40" s="4" t="s">
        <v>2528</v>
      </c>
      <c r="FX40" s="3" t="e">
        <v>#DIV/0!</v>
      </c>
      <c r="FY40" s="3" t="e">
        <v>#DIV/0!</v>
      </c>
      <c r="FZ40" s="4" t="s">
        <v>1817</v>
      </c>
      <c r="GA40" s="3" t="e">
        <v>#DIV/0!</v>
      </c>
      <c r="GB40" s="3" t="e">
        <v>#DIV/0!</v>
      </c>
      <c r="GC40" s="3" t="e">
        <v>#DIV/0!</v>
      </c>
      <c r="GD40" s="4" t="s">
        <v>2888</v>
      </c>
      <c r="GE40" s="4" t="s">
        <v>648</v>
      </c>
      <c r="GF40" s="3" t="e">
        <v>#DIV/0!</v>
      </c>
      <c r="GG40" s="4" t="s">
        <v>2889</v>
      </c>
      <c r="GH40" s="3" t="e">
        <v>#DIV/0!</v>
      </c>
      <c r="GI40" s="3" t="e">
        <v>#DIV/0!</v>
      </c>
    </row>
    <row r="41" spans="1:191" ht="15.75" thickBot="1">
      <c r="A41" s="2">
        <v>38356</v>
      </c>
      <c r="B41" s="10" t="e">
        <v>#DIV/0!</v>
      </c>
      <c r="C41" s="11">
        <v>-3.5700000000000003E-2</v>
      </c>
      <c r="D41" s="10" t="e">
        <v>#DIV/0!</v>
      </c>
      <c r="E41" s="10" t="e">
        <v>#DIV/0!</v>
      </c>
      <c r="F41" s="2">
        <v>38356</v>
      </c>
      <c r="G41" s="3" t="e">
        <v>#DIV/0!</v>
      </c>
      <c r="H41" s="4" t="s">
        <v>166</v>
      </c>
      <c r="I41" s="3" t="e">
        <v>#DIV/0!</v>
      </c>
      <c r="J41" s="3" t="e">
        <v>#DIV/0!</v>
      </c>
      <c r="K41" s="4" t="s">
        <v>1154</v>
      </c>
      <c r="L41" s="3" t="e">
        <v>#DIV/0!</v>
      </c>
      <c r="M41" s="3" t="e">
        <v>#DIV/0!</v>
      </c>
      <c r="N41" s="4" t="s">
        <v>1359</v>
      </c>
      <c r="O41" s="4" t="s">
        <v>2890</v>
      </c>
      <c r="P41" s="3" t="e">
        <v>#DIV/0!</v>
      </c>
      <c r="Q41" s="3" t="e">
        <v>#DIV/0!</v>
      </c>
      <c r="R41" s="3" t="e">
        <v>#DIV/0!</v>
      </c>
      <c r="S41" s="3" t="e">
        <v>#DIV/0!</v>
      </c>
      <c r="T41" s="3" t="e">
        <v>#DIV/0!</v>
      </c>
      <c r="U41" s="3" t="e">
        <v>#DIV/0!</v>
      </c>
      <c r="V41" s="3" t="e">
        <v>#DIV/0!</v>
      </c>
      <c r="W41" s="3" t="e">
        <v>#DIV/0!</v>
      </c>
      <c r="X41" s="3" t="e">
        <v>#DIV/0!</v>
      </c>
      <c r="Y41" s="4" t="s">
        <v>2017</v>
      </c>
      <c r="Z41" s="4" t="s">
        <v>2236</v>
      </c>
      <c r="AA41" s="4" t="s">
        <v>1846</v>
      </c>
      <c r="AB41" s="3" t="e">
        <v>#DIV/0!</v>
      </c>
      <c r="AC41" s="3" t="e">
        <v>#DIV/0!</v>
      </c>
      <c r="AD41" s="3" t="e">
        <v>#DIV/0!</v>
      </c>
      <c r="AE41" s="3" t="e">
        <v>#DIV/0!</v>
      </c>
      <c r="AF41" s="4" t="s">
        <v>584</v>
      </c>
      <c r="AG41" s="3" t="e">
        <v>#DIV/0!</v>
      </c>
      <c r="AH41" s="3" t="e">
        <v>#DIV/0!</v>
      </c>
      <c r="AI41" s="4" t="s">
        <v>1626</v>
      </c>
      <c r="AJ41" s="3" t="e">
        <v>#DIV/0!</v>
      </c>
      <c r="AK41" s="3" t="e">
        <v>#DIV/0!</v>
      </c>
      <c r="AL41" s="3" t="e">
        <v>#DIV/0!</v>
      </c>
      <c r="AM41" s="3" t="e">
        <v>#DIV/0!</v>
      </c>
      <c r="AN41" s="4" t="s">
        <v>2891</v>
      </c>
      <c r="AO41" s="4" t="s">
        <v>1801</v>
      </c>
      <c r="AP41" s="3" t="e">
        <v>#DIV/0!</v>
      </c>
      <c r="AQ41" s="3" t="e">
        <v>#DIV/0!</v>
      </c>
      <c r="AR41" s="3" t="e">
        <v>#DIV/0!</v>
      </c>
      <c r="AS41" s="3" t="e">
        <v>#DIV/0!</v>
      </c>
      <c r="AT41" s="3" t="e">
        <v>#DIV/0!</v>
      </c>
      <c r="AU41" s="3" t="e">
        <v>#DIV/0!</v>
      </c>
      <c r="AV41" s="4" t="s">
        <v>2892</v>
      </c>
      <c r="AW41" s="3" t="e">
        <v>#DIV/0!</v>
      </c>
      <c r="AX41" s="4" t="s">
        <v>1047</v>
      </c>
      <c r="AY41" s="3" t="e">
        <v>#DIV/0!</v>
      </c>
      <c r="AZ41" s="3" t="e">
        <v>#DIV/0!</v>
      </c>
      <c r="BA41" s="4" t="s">
        <v>2191</v>
      </c>
      <c r="BB41" s="3" t="e">
        <v>#DIV/0!</v>
      </c>
      <c r="BC41" s="4" t="s">
        <v>2679</v>
      </c>
      <c r="BD41" s="4" t="s">
        <v>1712</v>
      </c>
      <c r="BE41" s="3" t="e">
        <v>#DIV/0!</v>
      </c>
      <c r="BF41" s="3" t="e">
        <v>#DIV/0!</v>
      </c>
      <c r="BG41" s="3" t="e">
        <v>#DIV/0!</v>
      </c>
      <c r="BH41" s="3" t="e">
        <v>#DIV/0!</v>
      </c>
      <c r="BI41" s="3" t="e">
        <v>#DIV/0!</v>
      </c>
      <c r="BJ41" s="3" t="e">
        <v>#DIV/0!</v>
      </c>
      <c r="BK41" s="3" t="e">
        <v>#DIV/0!</v>
      </c>
      <c r="BL41" s="3" t="e">
        <v>#DIV/0!</v>
      </c>
      <c r="BM41" s="3" t="e">
        <v>#DIV/0!</v>
      </c>
      <c r="BN41" s="3" t="e">
        <v>#DIV/0!</v>
      </c>
      <c r="BO41" s="3" t="e">
        <v>#DIV/0!</v>
      </c>
      <c r="BP41" s="4" t="s">
        <v>2893</v>
      </c>
      <c r="BQ41" s="3" t="e">
        <v>#DIV/0!</v>
      </c>
      <c r="BR41" s="3" t="e">
        <v>#DIV/0!</v>
      </c>
      <c r="BS41" s="3" t="e">
        <v>#DIV/0!</v>
      </c>
      <c r="BT41" s="4" t="s">
        <v>738</v>
      </c>
      <c r="BU41" s="4" t="s">
        <v>2471</v>
      </c>
      <c r="BV41" s="3" t="e">
        <v>#DIV/0!</v>
      </c>
      <c r="BW41" s="3" t="e">
        <v>#DIV/0!</v>
      </c>
      <c r="BX41" s="3" t="e">
        <v>#DIV/0!</v>
      </c>
      <c r="BY41" s="4" t="s">
        <v>3</v>
      </c>
      <c r="BZ41" s="3" t="e">
        <v>#DIV/0!</v>
      </c>
      <c r="CA41" s="3" t="e">
        <v>#DIV/0!</v>
      </c>
      <c r="CB41" s="4" t="s">
        <v>269</v>
      </c>
      <c r="CC41" s="3" t="e">
        <v>#DIV/0!</v>
      </c>
      <c r="CD41" s="3" t="e">
        <v>#DIV/0!</v>
      </c>
      <c r="CE41" s="4" t="s">
        <v>1237</v>
      </c>
      <c r="CF41" s="3" t="e">
        <v>#DIV/0!</v>
      </c>
      <c r="CG41" s="3" t="e">
        <v>#DIV/0!</v>
      </c>
      <c r="CH41" s="3" t="e">
        <v>#DIV/0!</v>
      </c>
      <c r="CI41" s="3" t="e">
        <v>#DIV/0!</v>
      </c>
      <c r="CJ41" s="3" t="e">
        <v>#DIV/0!</v>
      </c>
      <c r="CK41" s="3" t="e">
        <v>#DIV/0!</v>
      </c>
      <c r="CL41" s="4" t="s">
        <v>1470</v>
      </c>
      <c r="CM41" s="4" t="s">
        <v>273</v>
      </c>
      <c r="CN41" s="3" t="e">
        <v>#DIV/0!</v>
      </c>
      <c r="CO41" s="4" t="s">
        <v>507</v>
      </c>
      <c r="CP41" s="3" t="e">
        <v>#DIV/0!</v>
      </c>
      <c r="CQ41" s="3" t="e">
        <v>#DIV/0!</v>
      </c>
      <c r="CR41" s="3" t="e">
        <v>#DIV/0!</v>
      </c>
      <c r="CS41" s="4" t="s">
        <v>1472</v>
      </c>
      <c r="CT41" s="4" t="s">
        <v>2894</v>
      </c>
      <c r="CU41" s="3" t="e">
        <v>#DIV/0!</v>
      </c>
      <c r="CV41" s="4" t="s">
        <v>2895</v>
      </c>
      <c r="CW41" s="4" t="s">
        <v>2895</v>
      </c>
      <c r="CX41" s="3" t="e">
        <v>#DIV/0!</v>
      </c>
      <c r="CY41" s="4" t="s">
        <v>2216</v>
      </c>
      <c r="CZ41" s="3" t="e">
        <v>#DIV/0!</v>
      </c>
      <c r="DA41" s="3" t="e">
        <v>#DIV/0!</v>
      </c>
      <c r="DB41" s="3" t="e">
        <v>#DIV/0!</v>
      </c>
      <c r="DC41" s="3" t="e">
        <v>#DIV/0!</v>
      </c>
      <c r="DD41" s="4" t="s">
        <v>2896</v>
      </c>
      <c r="DE41" s="4" t="s">
        <v>2897</v>
      </c>
      <c r="DF41" s="3" t="e">
        <v>#DIV/0!</v>
      </c>
      <c r="DG41" s="3" t="e">
        <v>#DIV/0!</v>
      </c>
      <c r="DH41" s="3" t="e">
        <v>#DIV/0!</v>
      </c>
      <c r="DI41" s="4" t="s">
        <v>1044</v>
      </c>
      <c r="DJ41" s="4" t="s">
        <v>2441</v>
      </c>
      <c r="DK41" s="3" t="e">
        <v>#DIV/0!</v>
      </c>
      <c r="DL41" s="3" t="e">
        <v>#DIV/0!</v>
      </c>
      <c r="DM41" s="4" t="s">
        <v>3</v>
      </c>
      <c r="DN41" s="4" t="s">
        <v>1712</v>
      </c>
      <c r="DO41" s="3" t="e">
        <v>#DIV/0!</v>
      </c>
      <c r="DP41" s="3" t="e">
        <v>#DIV/0!</v>
      </c>
      <c r="DQ41" s="3" t="e">
        <v>#DIV/0!</v>
      </c>
      <c r="DR41" s="4" t="s">
        <v>1119</v>
      </c>
      <c r="DS41" s="4" t="s">
        <v>471</v>
      </c>
      <c r="DT41" s="3" t="e">
        <v>#DIV/0!</v>
      </c>
      <c r="DU41" s="3" t="e">
        <v>#DIV/0!</v>
      </c>
      <c r="DV41" s="3" t="e">
        <v>#DIV/0!</v>
      </c>
      <c r="DW41" s="4" t="s">
        <v>1155</v>
      </c>
      <c r="DX41" s="4" t="s">
        <v>142</v>
      </c>
      <c r="DY41" s="4" t="s">
        <v>2898</v>
      </c>
      <c r="DZ41" s="3" t="e">
        <v>#DIV/0!</v>
      </c>
      <c r="EA41" s="3" t="e">
        <v>#DIV/0!</v>
      </c>
      <c r="EB41" s="3" t="e">
        <v>#DIV/0!</v>
      </c>
      <c r="EC41" s="3" t="e">
        <v>#DIV/0!</v>
      </c>
      <c r="ED41" s="4" t="s">
        <v>2899</v>
      </c>
      <c r="EE41" s="3" t="e">
        <v>#DIV/0!</v>
      </c>
      <c r="EF41" s="3" t="e">
        <v>#DIV/0!</v>
      </c>
      <c r="EG41" s="4" t="s">
        <v>1897</v>
      </c>
      <c r="EH41" s="4" t="s">
        <v>1009</v>
      </c>
      <c r="EI41" s="3" t="e">
        <v>#DIV/0!</v>
      </c>
      <c r="EJ41" s="3" t="e">
        <v>#DIV/0!</v>
      </c>
      <c r="EK41" s="4" t="s">
        <v>305</v>
      </c>
      <c r="EL41" s="3" t="e">
        <v>#DIV/0!</v>
      </c>
      <c r="EM41" s="3" t="e">
        <v>#DIV/0!</v>
      </c>
      <c r="EN41" s="3" t="e">
        <v>#DIV/0!</v>
      </c>
      <c r="EO41" s="4" t="s">
        <v>2900</v>
      </c>
      <c r="EP41" s="3" t="e">
        <v>#DIV/0!</v>
      </c>
      <c r="EQ41" s="3" t="e">
        <v>#DIV/0!</v>
      </c>
      <c r="ER41" s="3" t="e">
        <v>#DIV/0!</v>
      </c>
      <c r="ES41" s="3" t="e">
        <v>#DIV/0!</v>
      </c>
      <c r="ET41" s="3" t="e">
        <v>#DIV/0!</v>
      </c>
      <c r="EU41" s="4" t="s">
        <v>2901</v>
      </c>
      <c r="EV41" s="3" t="e">
        <v>#DIV/0!</v>
      </c>
      <c r="EW41" s="4" t="s">
        <v>1304</v>
      </c>
      <c r="EX41" s="3" t="e">
        <v>#DIV/0!</v>
      </c>
      <c r="EY41" s="4" t="s">
        <v>1120</v>
      </c>
      <c r="EZ41" s="3" t="e">
        <v>#DIV/0!</v>
      </c>
      <c r="FA41" s="3" t="e">
        <v>#DIV/0!</v>
      </c>
      <c r="FB41" s="3" t="e">
        <v>#DIV/0!</v>
      </c>
      <c r="FC41" s="3" t="e">
        <v>#DIV/0!</v>
      </c>
      <c r="FD41" s="3" t="e">
        <v>#DIV/0!</v>
      </c>
      <c r="FE41" s="3" t="e">
        <v>#DIV/0!</v>
      </c>
      <c r="FF41" s="4" t="s">
        <v>3</v>
      </c>
      <c r="FG41" s="4" t="s">
        <v>1064</v>
      </c>
      <c r="FH41" s="3" t="e">
        <v>#DIV/0!</v>
      </c>
      <c r="FI41" s="4" t="s">
        <v>2742</v>
      </c>
      <c r="FJ41" s="4" t="s">
        <v>1912</v>
      </c>
      <c r="FK41" s="4" t="s">
        <v>1921</v>
      </c>
      <c r="FL41" s="4" t="s">
        <v>2094</v>
      </c>
      <c r="FM41" s="4" t="s">
        <v>913</v>
      </c>
      <c r="FN41" s="3" t="e">
        <v>#DIV/0!</v>
      </c>
      <c r="FO41" s="4" t="s">
        <v>568</v>
      </c>
      <c r="FP41" s="4" t="s">
        <v>435</v>
      </c>
      <c r="FQ41" s="3" t="e">
        <v>#DIV/0!</v>
      </c>
      <c r="FR41" s="3" t="e">
        <v>#DIV/0!</v>
      </c>
      <c r="FS41" s="4" t="s">
        <v>470</v>
      </c>
      <c r="FT41" s="3" t="e">
        <v>#DIV/0!</v>
      </c>
      <c r="FU41" s="3" t="e">
        <v>#DIV/0!</v>
      </c>
      <c r="FV41" s="3" t="e">
        <v>#DIV/0!</v>
      </c>
      <c r="FW41" s="4" t="s">
        <v>2896</v>
      </c>
      <c r="FX41" s="3" t="e">
        <v>#DIV/0!</v>
      </c>
      <c r="FY41" s="3" t="e">
        <v>#DIV/0!</v>
      </c>
      <c r="FZ41" s="4" t="s">
        <v>2902</v>
      </c>
      <c r="GA41" s="3" t="e">
        <v>#DIV/0!</v>
      </c>
      <c r="GB41" s="3" t="e">
        <v>#DIV/0!</v>
      </c>
      <c r="GC41" s="3" t="e">
        <v>#DIV/0!</v>
      </c>
      <c r="GD41" s="4" t="s">
        <v>436</v>
      </c>
      <c r="GE41" s="4" t="s">
        <v>1746</v>
      </c>
      <c r="GF41" s="3" t="e">
        <v>#DIV/0!</v>
      </c>
      <c r="GG41" s="4" t="s">
        <v>2903</v>
      </c>
      <c r="GH41" s="3" t="e">
        <v>#DIV/0!</v>
      </c>
      <c r="GI41" s="3" t="e">
        <v>#DIV/0!</v>
      </c>
    </row>
    <row r="42" spans="1:191" ht="15.75" thickBot="1">
      <c r="A42" s="2">
        <v>38357</v>
      </c>
      <c r="B42" s="10" t="e">
        <v>#DIV/0!</v>
      </c>
      <c r="C42" s="11">
        <v>-0.14219999999999999</v>
      </c>
      <c r="D42" s="10" t="e">
        <v>#DIV/0!</v>
      </c>
      <c r="E42" s="10" t="e">
        <v>#DIV/0!</v>
      </c>
      <c r="F42" s="2">
        <v>38357</v>
      </c>
      <c r="G42" s="3" t="e">
        <v>#DIV/0!</v>
      </c>
      <c r="H42" s="4" t="s">
        <v>221</v>
      </c>
      <c r="I42" s="3" t="e">
        <v>#DIV/0!</v>
      </c>
      <c r="J42" s="3" t="e">
        <v>#DIV/0!</v>
      </c>
      <c r="K42" s="4" t="s">
        <v>4</v>
      </c>
      <c r="L42" s="3" t="e">
        <v>#DIV/0!</v>
      </c>
      <c r="M42" s="3" t="e">
        <v>#DIV/0!</v>
      </c>
      <c r="N42" s="4" t="s">
        <v>2044</v>
      </c>
      <c r="O42" s="4" t="s">
        <v>1401</v>
      </c>
      <c r="P42" s="3" t="e">
        <v>#DIV/0!</v>
      </c>
      <c r="Q42" s="3" t="e">
        <v>#DIV/0!</v>
      </c>
      <c r="R42" s="3" t="e">
        <v>#DIV/0!</v>
      </c>
      <c r="S42" s="3" t="e">
        <v>#DIV/0!</v>
      </c>
      <c r="T42" s="3" t="e">
        <v>#DIV/0!</v>
      </c>
      <c r="U42" s="3" t="e">
        <v>#DIV/0!</v>
      </c>
      <c r="V42" s="3" t="e">
        <v>#DIV/0!</v>
      </c>
      <c r="W42" s="3" t="e">
        <v>#DIV/0!</v>
      </c>
      <c r="X42" s="3" t="e">
        <v>#DIV/0!</v>
      </c>
      <c r="Y42" s="4" t="s">
        <v>2034</v>
      </c>
      <c r="Z42" s="4" t="s">
        <v>2073</v>
      </c>
      <c r="AA42" s="4" t="s">
        <v>2171</v>
      </c>
      <c r="AB42" s="3" t="e">
        <v>#DIV/0!</v>
      </c>
      <c r="AC42" s="3" t="e">
        <v>#DIV/0!</v>
      </c>
      <c r="AD42" s="3" t="e">
        <v>#DIV/0!</v>
      </c>
      <c r="AE42" s="3" t="e">
        <v>#DIV/0!</v>
      </c>
      <c r="AF42" s="4" t="s">
        <v>2904</v>
      </c>
      <c r="AG42" s="3" t="e">
        <v>#DIV/0!</v>
      </c>
      <c r="AH42" s="3" t="e">
        <v>#DIV/0!</v>
      </c>
      <c r="AI42" s="4" t="s">
        <v>2905</v>
      </c>
      <c r="AJ42" s="3" t="e">
        <v>#DIV/0!</v>
      </c>
      <c r="AK42" s="3" t="e">
        <v>#DIV/0!</v>
      </c>
      <c r="AL42" s="3" t="e">
        <v>#DIV/0!</v>
      </c>
      <c r="AM42" s="3" t="e">
        <v>#DIV/0!</v>
      </c>
      <c r="AN42" s="4" t="s">
        <v>23</v>
      </c>
      <c r="AO42" s="4" t="s">
        <v>3</v>
      </c>
      <c r="AP42" s="3" t="e">
        <v>#DIV/0!</v>
      </c>
      <c r="AQ42" s="3" t="e">
        <v>#DIV/0!</v>
      </c>
      <c r="AR42" s="3" t="e">
        <v>#DIV/0!</v>
      </c>
      <c r="AS42" s="3" t="e">
        <v>#DIV/0!</v>
      </c>
      <c r="AT42" s="3" t="e">
        <v>#DIV/0!</v>
      </c>
      <c r="AU42" s="3" t="e">
        <v>#DIV/0!</v>
      </c>
      <c r="AV42" s="4" t="s">
        <v>2522</v>
      </c>
      <c r="AW42" s="3" t="e">
        <v>#DIV/0!</v>
      </c>
      <c r="AX42" s="4" t="s">
        <v>2906</v>
      </c>
      <c r="AY42" s="3" t="e">
        <v>#DIV/0!</v>
      </c>
      <c r="AZ42" s="3" t="e">
        <v>#DIV/0!</v>
      </c>
      <c r="BA42" s="4" t="s">
        <v>2433</v>
      </c>
      <c r="BB42" s="3" t="e">
        <v>#DIV/0!</v>
      </c>
      <c r="BC42" s="4" t="s">
        <v>1593</v>
      </c>
      <c r="BD42" s="4" t="s">
        <v>2907</v>
      </c>
      <c r="BE42" s="3" t="e">
        <v>#DIV/0!</v>
      </c>
      <c r="BF42" s="3" t="e">
        <v>#DIV/0!</v>
      </c>
      <c r="BG42" s="3" t="e">
        <v>#DIV/0!</v>
      </c>
      <c r="BH42" s="3" t="e">
        <v>#DIV/0!</v>
      </c>
      <c r="BI42" s="3" t="e">
        <v>#DIV/0!</v>
      </c>
      <c r="BJ42" s="3" t="e">
        <v>#DIV/0!</v>
      </c>
      <c r="BK42" s="3" t="e">
        <v>#DIV/0!</v>
      </c>
      <c r="BL42" s="3" t="e">
        <v>#DIV/0!</v>
      </c>
      <c r="BM42" s="3" t="e">
        <v>#DIV/0!</v>
      </c>
      <c r="BN42" s="3" t="e">
        <v>#DIV/0!</v>
      </c>
      <c r="BO42" s="3" t="e">
        <v>#DIV/0!</v>
      </c>
      <c r="BP42" s="4" t="s">
        <v>1832</v>
      </c>
      <c r="BQ42" s="3" t="e">
        <v>#DIV/0!</v>
      </c>
      <c r="BR42" s="3" t="e">
        <v>#DIV/0!</v>
      </c>
      <c r="BS42" s="3" t="e">
        <v>#DIV/0!</v>
      </c>
      <c r="BT42" s="4" t="s">
        <v>2908</v>
      </c>
      <c r="BU42" s="4" t="s">
        <v>84</v>
      </c>
      <c r="BV42" s="3" t="e">
        <v>#DIV/0!</v>
      </c>
      <c r="BW42" s="3" t="e">
        <v>#DIV/0!</v>
      </c>
      <c r="BX42" s="3" t="e">
        <v>#DIV/0!</v>
      </c>
      <c r="BY42" s="4" t="s">
        <v>63</v>
      </c>
      <c r="BZ42" s="3" t="e">
        <v>#DIV/0!</v>
      </c>
      <c r="CA42" s="3" t="e">
        <v>#DIV/0!</v>
      </c>
      <c r="CB42" s="4" t="s">
        <v>448</v>
      </c>
      <c r="CC42" s="3" t="e">
        <v>#DIV/0!</v>
      </c>
      <c r="CD42" s="3" t="e">
        <v>#DIV/0!</v>
      </c>
      <c r="CE42" s="4" t="s">
        <v>127</v>
      </c>
      <c r="CF42" s="3" t="e">
        <v>#DIV/0!</v>
      </c>
      <c r="CG42" s="3" t="e">
        <v>#DIV/0!</v>
      </c>
      <c r="CH42" s="3" t="e">
        <v>#DIV/0!</v>
      </c>
      <c r="CI42" s="3" t="e">
        <v>#DIV/0!</v>
      </c>
      <c r="CJ42" s="3" t="e">
        <v>#DIV/0!</v>
      </c>
      <c r="CK42" s="3" t="e">
        <v>#DIV/0!</v>
      </c>
      <c r="CL42" s="4" t="s">
        <v>1044</v>
      </c>
      <c r="CM42" s="4" t="s">
        <v>2909</v>
      </c>
      <c r="CN42" s="3" t="e">
        <v>#DIV/0!</v>
      </c>
      <c r="CO42" s="4" t="s">
        <v>210</v>
      </c>
      <c r="CP42" s="3" t="e">
        <v>#DIV/0!</v>
      </c>
      <c r="CQ42" s="3" t="e">
        <v>#DIV/0!</v>
      </c>
      <c r="CR42" s="3" t="e">
        <v>#DIV/0!</v>
      </c>
      <c r="CS42" s="4" t="s">
        <v>2518</v>
      </c>
      <c r="CT42" s="4" t="s">
        <v>2910</v>
      </c>
      <c r="CU42" s="3" t="e">
        <v>#DIV/0!</v>
      </c>
      <c r="CV42" s="4" t="s">
        <v>2911</v>
      </c>
      <c r="CW42" s="4" t="s">
        <v>2159</v>
      </c>
      <c r="CX42" s="3" t="e">
        <v>#DIV/0!</v>
      </c>
      <c r="CY42" s="4" t="s">
        <v>1006</v>
      </c>
      <c r="CZ42" s="3" t="e">
        <v>#DIV/0!</v>
      </c>
      <c r="DA42" s="3" t="e">
        <v>#DIV/0!</v>
      </c>
      <c r="DB42" s="3" t="e">
        <v>#DIV/0!</v>
      </c>
      <c r="DC42" s="3" t="e">
        <v>#DIV/0!</v>
      </c>
      <c r="DD42" s="4" t="s">
        <v>2912</v>
      </c>
      <c r="DE42" s="4" t="s">
        <v>2913</v>
      </c>
      <c r="DF42" s="3" t="e">
        <v>#DIV/0!</v>
      </c>
      <c r="DG42" s="3" t="e">
        <v>#DIV/0!</v>
      </c>
      <c r="DH42" s="3" t="e">
        <v>#DIV/0!</v>
      </c>
      <c r="DI42" s="4" t="s">
        <v>2914</v>
      </c>
      <c r="DJ42" s="4" t="s">
        <v>682</v>
      </c>
      <c r="DK42" s="3" t="e">
        <v>#DIV/0!</v>
      </c>
      <c r="DL42" s="3" t="e">
        <v>#DIV/0!</v>
      </c>
      <c r="DM42" s="4" t="s">
        <v>24</v>
      </c>
      <c r="DN42" s="4" t="s">
        <v>2915</v>
      </c>
      <c r="DO42" s="3" t="e">
        <v>#DIV/0!</v>
      </c>
      <c r="DP42" s="3" t="e">
        <v>#DIV/0!</v>
      </c>
      <c r="DQ42" s="3" t="e">
        <v>#DIV/0!</v>
      </c>
      <c r="DR42" s="4" t="s">
        <v>2916</v>
      </c>
      <c r="DS42" s="4" t="s">
        <v>1037</v>
      </c>
      <c r="DT42" s="3" t="e">
        <v>#DIV/0!</v>
      </c>
      <c r="DU42" s="3" t="e">
        <v>#DIV/0!</v>
      </c>
      <c r="DV42" s="3" t="e">
        <v>#DIV/0!</v>
      </c>
      <c r="DW42" s="4" t="s">
        <v>625</v>
      </c>
      <c r="DX42" s="4" t="s">
        <v>2917</v>
      </c>
      <c r="DY42" s="4" t="s">
        <v>295</v>
      </c>
      <c r="DZ42" s="3" t="e">
        <v>#DIV/0!</v>
      </c>
      <c r="EA42" s="3" t="e">
        <v>#DIV/0!</v>
      </c>
      <c r="EB42" s="3" t="e">
        <v>#DIV/0!</v>
      </c>
      <c r="EC42" s="3" t="e">
        <v>#DIV/0!</v>
      </c>
      <c r="ED42" s="4" t="s">
        <v>503</v>
      </c>
      <c r="EE42" s="3" t="e">
        <v>#DIV/0!</v>
      </c>
      <c r="EF42" s="3" t="e">
        <v>#DIV/0!</v>
      </c>
      <c r="EG42" s="4" t="s">
        <v>2918</v>
      </c>
      <c r="EH42" s="4" t="s">
        <v>2919</v>
      </c>
      <c r="EI42" s="3" t="e">
        <v>#DIV/0!</v>
      </c>
      <c r="EJ42" s="3" t="e">
        <v>#DIV/0!</v>
      </c>
      <c r="EK42" s="4" t="s">
        <v>1900</v>
      </c>
      <c r="EL42" s="3" t="e">
        <v>#DIV/0!</v>
      </c>
      <c r="EM42" s="3" t="e">
        <v>#DIV/0!</v>
      </c>
      <c r="EN42" s="3" t="e">
        <v>#DIV/0!</v>
      </c>
      <c r="EO42" s="4" t="s">
        <v>2920</v>
      </c>
      <c r="EP42" s="3" t="e">
        <v>#DIV/0!</v>
      </c>
      <c r="EQ42" s="3" t="e">
        <v>#DIV/0!</v>
      </c>
      <c r="ER42" s="3" t="e">
        <v>#DIV/0!</v>
      </c>
      <c r="ES42" s="3" t="e">
        <v>#DIV/0!</v>
      </c>
      <c r="ET42" s="3" t="e">
        <v>#DIV/0!</v>
      </c>
      <c r="EU42" s="4" t="s">
        <v>2921</v>
      </c>
      <c r="EV42" s="3" t="e">
        <v>#DIV/0!</v>
      </c>
      <c r="EW42" s="4" t="s">
        <v>1299</v>
      </c>
      <c r="EX42" s="3" t="e">
        <v>#DIV/0!</v>
      </c>
      <c r="EY42" s="4" t="s">
        <v>528</v>
      </c>
      <c r="EZ42" s="3" t="e">
        <v>#DIV/0!</v>
      </c>
      <c r="FA42" s="3" t="e">
        <v>#DIV/0!</v>
      </c>
      <c r="FB42" s="3" t="e">
        <v>#DIV/0!</v>
      </c>
      <c r="FC42" s="3" t="e">
        <v>#DIV/0!</v>
      </c>
      <c r="FD42" s="3" t="e">
        <v>#DIV/0!</v>
      </c>
      <c r="FE42" s="3" t="e">
        <v>#DIV/0!</v>
      </c>
      <c r="FF42" s="4" t="s">
        <v>2922</v>
      </c>
      <c r="FG42" s="4" t="s">
        <v>1241</v>
      </c>
      <c r="FH42" s="3" t="e">
        <v>#DIV/0!</v>
      </c>
      <c r="FI42" s="4" t="s">
        <v>2923</v>
      </c>
      <c r="FJ42" s="4" t="s">
        <v>2924</v>
      </c>
      <c r="FK42" s="4" t="s">
        <v>509</v>
      </c>
      <c r="FL42" s="4" t="s">
        <v>2925</v>
      </c>
      <c r="FM42" s="4" t="s">
        <v>1967</v>
      </c>
      <c r="FN42" s="3" t="e">
        <v>#DIV/0!</v>
      </c>
      <c r="FO42" s="4" t="s">
        <v>2926</v>
      </c>
      <c r="FP42" s="4" t="s">
        <v>1507</v>
      </c>
      <c r="FQ42" s="3" t="e">
        <v>#DIV/0!</v>
      </c>
      <c r="FR42" s="3" t="e">
        <v>#DIV/0!</v>
      </c>
      <c r="FS42" s="4" t="s">
        <v>2927</v>
      </c>
      <c r="FT42" s="3" t="e">
        <v>#DIV/0!</v>
      </c>
      <c r="FU42" s="3" t="e">
        <v>#DIV/0!</v>
      </c>
      <c r="FV42" s="3" t="e">
        <v>#DIV/0!</v>
      </c>
      <c r="FW42" s="4" t="s">
        <v>1993</v>
      </c>
      <c r="FX42" s="3" t="e">
        <v>#DIV/0!</v>
      </c>
      <c r="FY42" s="3" t="e">
        <v>#DIV/0!</v>
      </c>
      <c r="FZ42" s="4" t="s">
        <v>1761</v>
      </c>
      <c r="GA42" s="3" t="e">
        <v>#DIV/0!</v>
      </c>
      <c r="GB42" s="3" t="e">
        <v>#DIV/0!</v>
      </c>
      <c r="GC42" s="3" t="e">
        <v>#DIV/0!</v>
      </c>
      <c r="GD42" s="4" t="s">
        <v>643</v>
      </c>
      <c r="GE42" s="4" t="s">
        <v>2014</v>
      </c>
      <c r="GF42" s="3" t="e">
        <v>#DIV/0!</v>
      </c>
      <c r="GG42" s="4" t="s">
        <v>651</v>
      </c>
      <c r="GH42" s="3" t="e">
        <v>#DIV/0!</v>
      </c>
      <c r="GI42" s="3" t="e">
        <v>#DIV/0!</v>
      </c>
    </row>
    <row r="43" spans="1:191" ht="15.75" thickBot="1">
      <c r="A43" s="2">
        <v>38358</v>
      </c>
      <c r="B43" s="10" t="e">
        <v>#DIV/0!</v>
      </c>
      <c r="C43" s="11">
        <v>-6.7400000000000002E-2</v>
      </c>
      <c r="D43" s="10" t="e">
        <v>#DIV/0!</v>
      </c>
      <c r="E43" s="10" t="e">
        <v>#DIV/0!</v>
      </c>
      <c r="F43" s="2">
        <v>38358</v>
      </c>
      <c r="G43" s="3" t="e">
        <v>#DIV/0!</v>
      </c>
      <c r="H43" s="4" t="s">
        <v>2671</v>
      </c>
      <c r="I43" s="3" t="e">
        <v>#DIV/0!</v>
      </c>
      <c r="J43" s="3" t="e">
        <v>#DIV/0!</v>
      </c>
      <c r="K43" s="4" t="s">
        <v>1853</v>
      </c>
      <c r="L43" s="3" t="e">
        <v>#DIV/0!</v>
      </c>
      <c r="M43" s="3" t="e">
        <v>#DIV/0!</v>
      </c>
      <c r="N43" s="4" t="s">
        <v>177</v>
      </c>
      <c r="O43" s="4" t="s">
        <v>1744</v>
      </c>
      <c r="P43" s="3" t="e">
        <v>#DIV/0!</v>
      </c>
      <c r="Q43" s="3" t="e">
        <v>#DIV/0!</v>
      </c>
      <c r="R43" s="3" t="e">
        <v>#DIV/0!</v>
      </c>
      <c r="S43" s="3" t="e">
        <v>#DIV/0!</v>
      </c>
      <c r="T43" s="3" t="e">
        <v>#DIV/0!</v>
      </c>
      <c r="U43" s="3" t="e">
        <v>#DIV/0!</v>
      </c>
      <c r="V43" s="3" t="e">
        <v>#DIV/0!</v>
      </c>
      <c r="W43" s="3" t="e">
        <v>#DIV/0!</v>
      </c>
      <c r="X43" s="3" t="e">
        <v>#DIV/0!</v>
      </c>
      <c r="Y43" s="4" t="s">
        <v>3</v>
      </c>
      <c r="Z43" s="4" t="s">
        <v>3</v>
      </c>
      <c r="AA43" s="4" t="s">
        <v>702</v>
      </c>
      <c r="AB43" s="3" t="e">
        <v>#DIV/0!</v>
      </c>
      <c r="AC43" s="3" t="e">
        <v>#DIV/0!</v>
      </c>
      <c r="AD43" s="3" t="e">
        <v>#DIV/0!</v>
      </c>
      <c r="AE43" s="3" t="e">
        <v>#DIV/0!</v>
      </c>
      <c r="AF43" s="4" t="s">
        <v>754</v>
      </c>
      <c r="AG43" s="3" t="e">
        <v>#DIV/0!</v>
      </c>
      <c r="AH43" s="3" t="e">
        <v>#DIV/0!</v>
      </c>
      <c r="AI43" s="4" t="s">
        <v>3</v>
      </c>
      <c r="AJ43" s="3" t="e">
        <v>#DIV/0!</v>
      </c>
      <c r="AK43" s="3" t="e">
        <v>#DIV/0!</v>
      </c>
      <c r="AL43" s="3" t="e">
        <v>#DIV/0!</v>
      </c>
      <c r="AM43" s="3" t="e">
        <v>#DIV/0!</v>
      </c>
      <c r="AN43" s="4" t="s">
        <v>2928</v>
      </c>
      <c r="AO43" s="4" t="s">
        <v>2358</v>
      </c>
      <c r="AP43" s="3" t="e">
        <v>#DIV/0!</v>
      </c>
      <c r="AQ43" s="3" t="e">
        <v>#DIV/0!</v>
      </c>
      <c r="AR43" s="3" t="e">
        <v>#DIV/0!</v>
      </c>
      <c r="AS43" s="3" t="e">
        <v>#DIV/0!</v>
      </c>
      <c r="AT43" s="3" t="e">
        <v>#DIV/0!</v>
      </c>
      <c r="AU43" s="3" t="e">
        <v>#DIV/0!</v>
      </c>
      <c r="AV43" s="4" t="s">
        <v>471</v>
      </c>
      <c r="AW43" s="3" t="e">
        <v>#DIV/0!</v>
      </c>
      <c r="AX43" s="4" t="s">
        <v>2112</v>
      </c>
      <c r="AY43" s="3" t="e">
        <v>#DIV/0!</v>
      </c>
      <c r="AZ43" s="3" t="e">
        <v>#DIV/0!</v>
      </c>
      <c r="BA43" s="4" t="s">
        <v>2929</v>
      </c>
      <c r="BB43" s="3" t="e">
        <v>#DIV/0!</v>
      </c>
      <c r="BC43" s="4" t="s">
        <v>1937</v>
      </c>
      <c r="BD43" s="4" t="s">
        <v>2930</v>
      </c>
      <c r="BE43" s="3" t="e">
        <v>#DIV/0!</v>
      </c>
      <c r="BF43" s="3" t="e">
        <v>#DIV/0!</v>
      </c>
      <c r="BG43" s="3" t="e">
        <v>#DIV/0!</v>
      </c>
      <c r="BH43" s="3" t="e">
        <v>#DIV/0!</v>
      </c>
      <c r="BI43" s="3" t="e">
        <v>#DIV/0!</v>
      </c>
      <c r="BJ43" s="3" t="e">
        <v>#DIV/0!</v>
      </c>
      <c r="BK43" s="3" t="e">
        <v>#DIV/0!</v>
      </c>
      <c r="BL43" s="3" t="e">
        <v>#DIV/0!</v>
      </c>
      <c r="BM43" s="3" t="e">
        <v>#DIV/0!</v>
      </c>
      <c r="BN43" s="3" t="e">
        <v>#DIV/0!</v>
      </c>
      <c r="BO43" s="3" t="e">
        <v>#DIV/0!</v>
      </c>
      <c r="BP43" s="4" t="s">
        <v>946</v>
      </c>
      <c r="BQ43" s="3" t="e">
        <v>#DIV/0!</v>
      </c>
      <c r="BR43" s="3" t="e">
        <v>#DIV/0!</v>
      </c>
      <c r="BS43" s="3" t="e">
        <v>#DIV/0!</v>
      </c>
      <c r="BT43" s="4" t="s">
        <v>1155</v>
      </c>
      <c r="BU43" s="4" t="s">
        <v>410</v>
      </c>
      <c r="BV43" s="3" t="e">
        <v>#DIV/0!</v>
      </c>
      <c r="BW43" s="3" t="e">
        <v>#DIV/0!</v>
      </c>
      <c r="BX43" s="3" t="e">
        <v>#DIV/0!</v>
      </c>
      <c r="BY43" s="4" t="s">
        <v>260</v>
      </c>
      <c r="BZ43" s="3" t="e">
        <v>#DIV/0!</v>
      </c>
      <c r="CA43" s="3" t="e">
        <v>#DIV/0!</v>
      </c>
      <c r="CB43" s="4" t="s">
        <v>2364</v>
      </c>
      <c r="CC43" s="3" t="e">
        <v>#DIV/0!</v>
      </c>
      <c r="CD43" s="3" t="e">
        <v>#DIV/0!</v>
      </c>
      <c r="CE43" s="4" t="s">
        <v>1819</v>
      </c>
      <c r="CF43" s="3" t="e">
        <v>#DIV/0!</v>
      </c>
      <c r="CG43" s="3" t="e">
        <v>#DIV/0!</v>
      </c>
      <c r="CH43" s="3" t="e">
        <v>#DIV/0!</v>
      </c>
      <c r="CI43" s="3" t="e">
        <v>#DIV/0!</v>
      </c>
      <c r="CJ43" s="3" t="e">
        <v>#DIV/0!</v>
      </c>
      <c r="CK43" s="3" t="e">
        <v>#DIV/0!</v>
      </c>
      <c r="CL43" s="4" t="s">
        <v>1064</v>
      </c>
      <c r="CM43" s="4" t="s">
        <v>1888</v>
      </c>
      <c r="CN43" s="3" t="e">
        <v>#DIV/0!</v>
      </c>
      <c r="CO43" s="4" t="s">
        <v>1210</v>
      </c>
      <c r="CP43" s="3" t="e">
        <v>#DIV/0!</v>
      </c>
      <c r="CQ43" s="3" t="e">
        <v>#DIV/0!</v>
      </c>
      <c r="CR43" s="3" t="e">
        <v>#DIV/0!</v>
      </c>
      <c r="CS43" s="4" t="s">
        <v>325</v>
      </c>
      <c r="CT43" s="4" t="s">
        <v>2426</v>
      </c>
      <c r="CU43" s="3" t="e">
        <v>#DIV/0!</v>
      </c>
      <c r="CV43" s="4" t="s">
        <v>1726</v>
      </c>
      <c r="CW43" s="4" t="s">
        <v>420</v>
      </c>
      <c r="CX43" s="3" t="e">
        <v>#DIV/0!</v>
      </c>
      <c r="CY43" s="4" t="s">
        <v>133</v>
      </c>
      <c r="CZ43" s="3" t="e">
        <v>#DIV/0!</v>
      </c>
      <c r="DA43" s="3" t="e">
        <v>#DIV/0!</v>
      </c>
      <c r="DB43" s="3" t="e">
        <v>#DIV/0!</v>
      </c>
      <c r="DC43" s="3" t="e">
        <v>#DIV/0!</v>
      </c>
      <c r="DD43" s="4" t="s">
        <v>76</v>
      </c>
      <c r="DE43" s="4" t="s">
        <v>2931</v>
      </c>
      <c r="DF43" s="3" t="e">
        <v>#DIV/0!</v>
      </c>
      <c r="DG43" s="3" t="e">
        <v>#DIV/0!</v>
      </c>
      <c r="DH43" s="3" t="e">
        <v>#DIV/0!</v>
      </c>
      <c r="DI43" s="4" t="s">
        <v>1351</v>
      </c>
      <c r="DJ43" s="4" t="s">
        <v>688</v>
      </c>
      <c r="DK43" s="3" t="e">
        <v>#DIV/0!</v>
      </c>
      <c r="DL43" s="3" t="e">
        <v>#DIV/0!</v>
      </c>
      <c r="DM43" s="4" t="s">
        <v>452</v>
      </c>
      <c r="DN43" s="4" t="s">
        <v>2932</v>
      </c>
      <c r="DO43" s="3" t="e">
        <v>#DIV/0!</v>
      </c>
      <c r="DP43" s="3" t="e">
        <v>#DIV/0!</v>
      </c>
      <c r="DQ43" s="3" t="e">
        <v>#DIV/0!</v>
      </c>
      <c r="DR43" s="4" t="s">
        <v>998</v>
      </c>
      <c r="DS43" s="4" t="s">
        <v>328</v>
      </c>
      <c r="DT43" s="3" t="e">
        <v>#DIV/0!</v>
      </c>
      <c r="DU43" s="3" t="e">
        <v>#DIV/0!</v>
      </c>
      <c r="DV43" s="3" t="e">
        <v>#DIV/0!</v>
      </c>
      <c r="DW43" s="4" t="s">
        <v>695</v>
      </c>
      <c r="DX43" s="4" t="s">
        <v>1644</v>
      </c>
      <c r="DY43" s="4" t="s">
        <v>2755</v>
      </c>
      <c r="DZ43" s="3" t="e">
        <v>#DIV/0!</v>
      </c>
      <c r="EA43" s="3" t="e">
        <v>#DIV/0!</v>
      </c>
      <c r="EB43" s="3" t="e">
        <v>#DIV/0!</v>
      </c>
      <c r="EC43" s="3" t="e">
        <v>#DIV/0!</v>
      </c>
      <c r="ED43" s="4" t="s">
        <v>2933</v>
      </c>
      <c r="EE43" s="3" t="e">
        <v>#DIV/0!</v>
      </c>
      <c r="EF43" s="3" t="e">
        <v>#DIV/0!</v>
      </c>
      <c r="EG43" s="4" t="s">
        <v>2934</v>
      </c>
      <c r="EH43" s="4" t="s">
        <v>3</v>
      </c>
      <c r="EI43" s="3" t="e">
        <v>#DIV/0!</v>
      </c>
      <c r="EJ43" s="3" t="e">
        <v>#DIV/0!</v>
      </c>
      <c r="EK43" s="4" t="s">
        <v>1023</v>
      </c>
      <c r="EL43" s="3" t="e">
        <v>#DIV/0!</v>
      </c>
      <c r="EM43" s="3" t="e">
        <v>#DIV/0!</v>
      </c>
      <c r="EN43" s="3" t="e">
        <v>#DIV/0!</v>
      </c>
      <c r="EO43" s="4" t="s">
        <v>1522</v>
      </c>
      <c r="EP43" s="3" t="e">
        <v>#DIV/0!</v>
      </c>
      <c r="EQ43" s="3" t="e">
        <v>#DIV/0!</v>
      </c>
      <c r="ER43" s="3" t="e">
        <v>#DIV/0!</v>
      </c>
      <c r="ES43" s="3" t="e">
        <v>#DIV/0!</v>
      </c>
      <c r="ET43" s="3" t="e">
        <v>#DIV/0!</v>
      </c>
      <c r="EU43" s="4" t="s">
        <v>1530</v>
      </c>
      <c r="EV43" s="3" t="e">
        <v>#DIV/0!</v>
      </c>
      <c r="EW43" s="4" t="s">
        <v>1533</v>
      </c>
      <c r="EX43" s="3" t="e">
        <v>#DIV/0!</v>
      </c>
      <c r="EY43" s="4" t="s">
        <v>2935</v>
      </c>
      <c r="EZ43" s="3" t="e">
        <v>#DIV/0!</v>
      </c>
      <c r="FA43" s="3" t="e">
        <v>#DIV/0!</v>
      </c>
      <c r="FB43" s="3" t="e">
        <v>#DIV/0!</v>
      </c>
      <c r="FC43" s="3" t="e">
        <v>#DIV/0!</v>
      </c>
      <c r="FD43" s="3" t="e">
        <v>#DIV/0!</v>
      </c>
      <c r="FE43" s="3" t="e">
        <v>#DIV/0!</v>
      </c>
      <c r="FF43" s="4" t="s">
        <v>601</v>
      </c>
      <c r="FG43" s="4" t="s">
        <v>2839</v>
      </c>
      <c r="FH43" s="3" t="e">
        <v>#DIV/0!</v>
      </c>
      <c r="FI43" s="4" t="s">
        <v>1801</v>
      </c>
      <c r="FJ43" s="4" t="s">
        <v>2269</v>
      </c>
      <c r="FK43" s="4" t="s">
        <v>28</v>
      </c>
      <c r="FL43" s="4" t="s">
        <v>2936</v>
      </c>
      <c r="FM43" s="4" t="s">
        <v>2197</v>
      </c>
      <c r="FN43" s="3" t="e">
        <v>#DIV/0!</v>
      </c>
      <c r="FO43" s="4" t="s">
        <v>333</v>
      </c>
      <c r="FP43" s="4" t="s">
        <v>1562</v>
      </c>
      <c r="FQ43" s="3" t="e">
        <v>#DIV/0!</v>
      </c>
      <c r="FR43" s="3" t="e">
        <v>#DIV/0!</v>
      </c>
      <c r="FS43" s="4" t="s">
        <v>169</v>
      </c>
      <c r="FT43" s="3" t="e">
        <v>#DIV/0!</v>
      </c>
      <c r="FU43" s="3" t="e">
        <v>#DIV/0!</v>
      </c>
      <c r="FV43" s="3" t="e">
        <v>#DIV/0!</v>
      </c>
      <c r="FW43" s="4" t="s">
        <v>3</v>
      </c>
      <c r="FX43" s="3" t="e">
        <v>#DIV/0!</v>
      </c>
      <c r="FY43" s="3" t="e">
        <v>#DIV/0!</v>
      </c>
      <c r="FZ43" s="4" t="s">
        <v>2928</v>
      </c>
      <c r="GA43" s="3" t="e">
        <v>#DIV/0!</v>
      </c>
      <c r="GB43" s="3" t="e">
        <v>#DIV/0!</v>
      </c>
      <c r="GC43" s="3" t="e">
        <v>#DIV/0!</v>
      </c>
      <c r="GD43" s="4" t="s">
        <v>243</v>
      </c>
      <c r="GE43" s="4" t="s">
        <v>634</v>
      </c>
      <c r="GF43" s="3" t="e">
        <v>#DIV/0!</v>
      </c>
      <c r="GG43" s="4" t="s">
        <v>2937</v>
      </c>
      <c r="GH43" s="3" t="e">
        <v>#DIV/0!</v>
      </c>
      <c r="GI43" s="3" t="e">
        <v>#DIV/0!</v>
      </c>
    </row>
    <row r="44" spans="1:191" ht="15.75" thickBot="1">
      <c r="A44" s="2">
        <v>38359</v>
      </c>
      <c r="B44" s="10" t="e">
        <v>#DIV/0!</v>
      </c>
      <c r="C44" s="11">
        <v>0.2</v>
      </c>
      <c r="D44" s="10" t="e">
        <v>#DIV/0!</v>
      </c>
      <c r="E44" s="10" t="e">
        <v>#DIV/0!</v>
      </c>
      <c r="F44" s="2">
        <v>38359</v>
      </c>
      <c r="G44" s="3" t="e">
        <v>#DIV/0!</v>
      </c>
      <c r="H44" s="4" t="s">
        <v>62</v>
      </c>
      <c r="I44" s="3" t="e">
        <v>#DIV/0!</v>
      </c>
      <c r="J44" s="3" t="e">
        <v>#DIV/0!</v>
      </c>
      <c r="K44" s="4" t="s">
        <v>2938</v>
      </c>
      <c r="L44" s="3" t="e">
        <v>#DIV/0!</v>
      </c>
      <c r="M44" s="3" t="e">
        <v>#DIV/0!</v>
      </c>
      <c r="N44" s="4" t="s">
        <v>2939</v>
      </c>
      <c r="O44" s="4" t="s">
        <v>1057</v>
      </c>
      <c r="P44" s="3" t="e">
        <v>#DIV/0!</v>
      </c>
      <c r="Q44" s="3" t="e">
        <v>#DIV/0!</v>
      </c>
      <c r="R44" s="3" t="e">
        <v>#DIV/0!</v>
      </c>
      <c r="S44" s="3" t="e">
        <v>#DIV/0!</v>
      </c>
      <c r="T44" s="3" t="e">
        <v>#DIV/0!</v>
      </c>
      <c r="U44" s="3" t="e">
        <v>#DIV/0!</v>
      </c>
      <c r="V44" s="3" t="e">
        <v>#DIV/0!</v>
      </c>
      <c r="W44" s="3" t="e">
        <v>#DIV/0!</v>
      </c>
      <c r="X44" s="3" t="e">
        <v>#DIV/0!</v>
      </c>
      <c r="Y44" s="4" t="s">
        <v>2130</v>
      </c>
      <c r="Z44" s="4" t="s">
        <v>1562</v>
      </c>
      <c r="AA44" s="4" t="s">
        <v>1371</v>
      </c>
      <c r="AB44" s="3" t="e">
        <v>#DIV/0!</v>
      </c>
      <c r="AC44" s="3" t="e">
        <v>#DIV/0!</v>
      </c>
      <c r="AD44" s="3" t="e">
        <v>#DIV/0!</v>
      </c>
      <c r="AE44" s="3" t="e">
        <v>#DIV/0!</v>
      </c>
      <c r="AF44" s="4" t="s">
        <v>1660</v>
      </c>
      <c r="AG44" s="3" t="e">
        <v>#DIV/0!</v>
      </c>
      <c r="AH44" s="3" t="e">
        <v>#DIV/0!</v>
      </c>
      <c r="AI44" s="4" t="s">
        <v>575</v>
      </c>
      <c r="AJ44" s="3" t="e">
        <v>#DIV/0!</v>
      </c>
      <c r="AK44" s="3" t="e">
        <v>#DIV/0!</v>
      </c>
      <c r="AL44" s="3" t="e">
        <v>#DIV/0!</v>
      </c>
      <c r="AM44" s="3" t="e">
        <v>#DIV/0!</v>
      </c>
      <c r="AN44" s="4" t="s">
        <v>802</v>
      </c>
      <c r="AO44" s="4" t="s">
        <v>2262</v>
      </c>
      <c r="AP44" s="3" t="e">
        <v>#DIV/0!</v>
      </c>
      <c r="AQ44" s="3" t="e">
        <v>#DIV/0!</v>
      </c>
      <c r="AR44" s="3" t="e">
        <v>#DIV/0!</v>
      </c>
      <c r="AS44" s="3" t="e">
        <v>#DIV/0!</v>
      </c>
      <c r="AT44" s="3" t="e">
        <v>#DIV/0!</v>
      </c>
      <c r="AU44" s="3" t="e">
        <v>#DIV/0!</v>
      </c>
      <c r="AV44" s="4" t="s">
        <v>2940</v>
      </c>
      <c r="AW44" s="3" t="e">
        <v>#DIV/0!</v>
      </c>
      <c r="AX44" s="4" t="s">
        <v>2941</v>
      </c>
      <c r="AY44" s="3" t="e">
        <v>#DIV/0!</v>
      </c>
      <c r="AZ44" s="3" t="e">
        <v>#DIV/0!</v>
      </c>
      <c r="BA44" s="4" t="s">
        <v>243</v>
      </c>
      <c r="BB44" s="3" t="e">
        <v>#DIV/0!</v>
      </c>
      <c r="BC44" s="4" t="s">
        <v>601</v>
      </c>
      <c r="BD44" s="4" t="s">
        <v>2942</v>
      </c>
      <c r="BE44" s="3" t="e">
        <v>#DIV/0!</v>
      </c>
      <c r="BF44" s="3" t="e">
        <v>#DIV/0!</v>
      </c>
      <c r="BG44" s="3" t="e">
        <v>#DIV/0!</v>
      </c>
      <c r="BH44" s="3" t="e">
        <v>#DIV/0!</v>
      </c>
      <c r="BI44" s="3" t="e">
        <v>#DIV/0!</v>
      </c>
      <c r="BJ44" s="3" t="e">
        <v>#DIV/0!</v>
      </c>
      <c r="BK44" s="3" t="e">
        <v>#DIV/0!</v>
      </c>
      <c r="BL44" s="3" t="e">
        <v>#DIV/0!</v>
      </c>
      <c r="BM44" s="3" t="e">
        <v>#DIV/0!</v>
      </c>
      <c r="BN44" s="3" t="e">
        <v>#DIV/0!</v>
      </c>
      <c r="BO44" s="3" t="e">
        <v>#DIV/0!</v>
      </c>
      <c r="BP44" s="4" t="s">
        <v>2147</v>
      </c>
      <c r="BQ44" s="3" t="e">
        <v>#DIV/0!</v>
      </c>
      <c r="BR44" s="3" t="e">
        <v>#DIV/0!</v>
      </c>
      <c r="BS44" s="3" t="e">
        <v>#DIV/0!</v>
      </c>
      <c r="BT44" s="4" t="s">
        <v>908</v>
      </c>
      <c r="BU44" s="4" t="s">
        <v>2943</v>
      </c>
      <c r="BV44" s="3" t="e">
        <v>#DIV/0!</v>
      </c>
      <c r="BW44" s="3" t="e">
        <v>#DIV/0!</v>
      </c>
      <c r="BX44" s="3" t="e">
        <v>#DIV/0!</v>
      </c>
      <c r="BY44" s="4" t="s">
        <v>224</v>
      </c>
      <c r="BZ44" s="3" t="e">
        <v>#DIV/0!</v>
      </c>
      <c r="CA44" s="3" t="e">
        <v>#DIV/0!</v>
      </c>
      <c r="CB44" s="4" t="s">
        <v>2567</v>
      </c>
      <c r="CC44" s="3" t="e">
        <v>#DIV/0!</v>
      </c>
      <c r="CD44" s="4" t="s">
        <v>2540</v>
      </c>
      <c r="CE44" s="4" t="s">
        <v>2944</v>
      </c>
      <c r="CF44" s="3" t="e">
        <v>#DIV/0!</v>
      </c>
      <c r="CG44" s="3" t="e">
        <v>#DIV/0!</v>
      </c>
      <c r="CH44" s="3" t="e">
        <v>#DIV/0!</v>
      </c>
      <c r="CI44" s="3" t="e">
        <v>#DIV/0!</v>
      </c>
      <c r="CJ44" s="3" t="e">
        <v>#DIV/0!</v>
      </c>
      <c r="CK44" s="3" t="e">
        <v>#DIV/0!</v>
      </c>
      <c r="CL44" s="4" t="s">
        <v>2945</v>
      </c>
      <c r="CM44" s="4" t="s">
        <v>1127</v>
      </c>
      <c r="CN44" s="3" t="e">
        <v>#DIV/0!</v>
      </c>
      <c r="CO44" s="4" t="s">
        <v>601</v>
      </c>
      <c r="CP44" s="3" t="e">
        <v>#DIV/0!</v>
      </c>
      <c r="CQ44" s="3" t="e">
        <v>#DIV/0!</v>
      </c>
      <c r="CR44" s="3" t="e">
        <v>#DIV/0!</v>
      </c>
      <c r="CS44" s="4" t="s">
        <v>224</v>
      </c>
      <c r="CT44" s="4" t="s">
        <v>2418</v>
      </c>
      <c r="CU44" s="3" t="e">
        <v>#DIV/0!</v>
      </c>
      <c r="CV44" s="4" t="s">
        <v>2863</v>
      </c>
      <c r="CW44" s="4" t="s">
        <v>414</v>
      </c>
      <c r="CX44" s="3" t="e">
        <v>#DIV/0!</v>
      </c>
      <c r="CY44" s="4" t="s">
        <v>2946</v>
      </c>
      <c r="CZ44" s="3" t="e">
        <v>#DIV/0!</v>
      </c>
      <c r="DA44" s="3" t="e">
        <v>#DIV/0!</v>
      </c>
      <c r="DB44" s="3" t="e">
        <v>#DIV/0!</v>
      </c>
      <c r="DC44" s="3" t="e">
        <v>#DIV/0!</v>
      </c>
      <c r="DD44" s="4" t="s">
        <v>1057</v>
      </c>
      <c r="DE44" s="4" t="s">
        <v>2947</v>
      </c>
      <c r="DF44" s="3" t="e">
        <v>#DIV/0!</v>
      </c>
      <c r="DG44" s="3" t="e">
        <v>#DIV/0!</v>
      </c>
      <c r="DH44" s="3" t="e">
        <v>#DIV/0!</v>
      </c>
      <c r="DI44" s="4" t="s">
        <v>2948</v>
      </c>
      <c r="DJ44" s="4" t="s">
        <v>2949</v>
      </c>
      <c r="DK44" s="3" t="e">
        <v>#DIV/0!</v>
      </c>
      <c r="DL44" s="3" t="e">
        <v>#DIV/0!</v>
      </c>
      <c r="DM44" s="4" t="s">
        <v>2950</v>
      </c>
      <c r="DN44" s="4" t="s">
        <v>695</v>
      </c>
      <c r="DO44" s="3" t="e">
        <v>#DIV/0!</v>
      </c>
      <c r="DP44" s="3" t="e">
        <v>#DIV/0!</v>
      </c>
      <c r="DQ44" s="3" t="e">
        <v>#DIV/0!</v>
      </c>
      <c r="DR44" s="4" t="s">
        <v>2951</v>
      </c>
      <c r="DS44" s="4" t="s">
        <v>2952</v>
      </c>
      <c r="DT44" s="3" t="e">
        <v>#DIV/0!</v>
      </c>
      <c r="DU44" s="3" t="e">
        <v>#DIV/0!</v>
      </c>
      <c r="DV44" s="3" t="e">
        <v>#DIV/0!</v>
      </c>
      <c r="DW44" s="4" t="s">
        <v>2953</v>
      </c>
      <c r="DX44" s="4" t="s">
        <v>2954</v>
      </c>
      <c r="DY44" s="4" t="s">
        <v>2955</v>
      </c>
      <c r="DZ44" s="3" t="e">
        <v>#DIV/0!</v>
      </c>
      <c r="EA44" s="3" t="e">
        <v>#DIV/0!</v>
      </c>
      <c r="EB44" s="3" t="e">
        <v>#DIV/0!</v>
      </c>
      <c r="EC44" s="3" t="e">
        <v>#DIV/0!</v>
      </c>
      <c r="ED44" s="4" t="s">
        <v>848</v>
      </c>
      <c r="EE44" s="3" t="e">
        <v>#DIV/0!</v>
      </c>
      <c r="EF44" s="3" t="e">
        <v>#DIV/0!</v>
      </c>
      <c r="EG44" s="4" t="s">
        <v>1422</v>
      </c>
      <c r="EH44" s="4" t="s">
        <v>84</v>
      </c>
      <c r="EI44" s="3" t="e">
        <v>#DIV/0!</v>
      </c>
      <c r="EJ44" s="3" t="e">
        <v>#DIV/0!</v>
      </c>
      <c r="EK44" s="4" t="s">
        <v>156</v>
      </c>
      <c r="EL44" s="3" t="e">
        <v>#DIV/0!</v>
      </c>
      <c r="EM44" s="3" t="e">
        <v>#DIV/0!</v>
      </c>
      <c r="EN44" s="3" t="e">
        <v>#DIV/0!</v>
      </c>
      <c r="EO44" s="4" t="s">
        <v>2956</v>
      </c>
      <c r="EP44" s="3" t="e">
        <v>#DIV/0!</v>
      </c>
      <c r="EQ44" s="3" t="e">
        <v>#DIV/0!</v>
      </c>
      <c r="ER44" s="3" t="e">
        <v>#DIV/0!</v>
      </c>
      <c r="ES44" s="3" t="e">
        <v>#DIV/0!</v>
      </c>
      <c r="ET44" s="3" t="e">
        <v>#DIV/0!</v>
      </c>
      <c r="EU44" s="4" t="s">
        <v>1488</v>
      </c>
      <c r="EV44" s="3" t="e">
        <v>#DIV/0!</v>
      </c>
      <c r="EW44" s="4" t="s">
        <v>91</v>
      </c>
      <c r="EX44" s="3" t="e">
        <v>#DIV/0!</v>
      </c>
      <c r="EY44" s="4" t="s">
        <v>1018</v>
      </c>
      <c r="EZ44" s="3" t="e">
        <v>#DIV/0!</v>
      </c>
      <c r="FA44" s="3" t="e">
        <v>#DIV/0!</v>
      </c>
      <c r="FB44" s="3" t="e">
        <v>#DIV/0!</v>
      </c>
      <c r="FC44" s="3" t="e">
        <v>#DIV/0!</v>
      </c>
      <c r="FD44" s="3" t="e">
        <v>#DIV/0!</v>
      </c>
      <c r="FE44" s="3" t="e">
        <v>#DIV/0!</v>
      </c>
      <c r="FF44" s="4" t="s">
        <v>1032</v>
      </c>
      <c r="FG44" s="4" t="s">
        <v>2957</v>
      </c>
      <c r="FH44" s="3" t="e">
        <v>#DIV/0!</v>
      </c>
      <c r="FI44" s="4" t="s">
        <v>138</v>
      </c>
      <c r="FJ44" s="4" t="s">
        <v>2958</v>
      </c>
      <c r="FK44" s="4" t="s">
        <v>1309</v>
      </c>
      <c r="FL44" s="4" t="s">
        <v>2959</v>
      </c>
      <c r="FM44" s="4" t="s">
        <v>523</v>
      </c>
      <c r="FN44" s="3" t="e">
        <v>#DIV/0!</v>
      </c>
      <c r="FO44" s="4" t="s">
        <v>542</v>
      </c>
      <c r="FP44" s="4" t="s">
        <v>1932</v>
      </c>
      <c r="FQ44" s="3" t="e">
        <v>#DIV/0!</v>
      </c>
      <c r="FR44" s="3" t="e">
        <v>#DIV/0!</v>
      </c>
      <c r="FS44" s="4" t="s">
        <v>1041</v>
      </c>
      <c r="FT44" s="3" t="e">
        <v>#DIV/0!</v>
      </c>
      <c r="FU44" s="3" t="e">
        <v>#DIV/0!</v>
      </c>
      <c r="FV44" s="3" t="e">
        <v>#DIV/0!</v>
      </c>
      <c r="FW44" s="4" t="s">
        <v>2960</v>
      </c>
      <c r="FX44" s="3" t="e">
        <v>#DIV/0!</v>
      </c>
      <c r="FY44" s="3" t="e">
        <v>#DIV/0!</v>
      </c>
      <c r="FZ44" s="4" t="s">
        <v>766</v>
      </c>
      <c r="GA44" s="3" t="e">
        <v>#DIV/0!</v>
      </c>
      <c r="GB44" s="3" t="e">
        <v>#DIV/0!</v>
      </c>
      <c r="GC44" s="3" t="e">
        <v>#DIV/0!</v>
      </c>
      <c r="GD44" s="4" t="s">
        <v>1650</v>
      </c>
      <c r="GE44" s="4" t="s">
        <v>364</v>
      </c>
      <c r="GF44" s="3" t="e">
        <v>#DIV/0!</v>
      </c>
      <c r="GG44" s="4" t="s">
        <v>179</v>
      </c>
      <c r="GH44" s="3" t="e">
        <v>#DIV/0!</v>
      </c>
      <c r="GI44" s="3" t="e">
        <v>#DIV/0!</v>
      </c>
    </row>
    <row r="45" spans="1:191" ht="15.75" thickBot="1">
      <c r="A45" s="2">
        <v>38360</v>
      </c>
      <c r="B45" s="10" t="e">
        <v>#DIV/0!</v>
      </c>
      <c r="C45" s="11">
        <v>3.4000000000000002E-2</v>
      </c>
      <c r="D45" s="10" t="e">
        <v>#DIV/0!</v>
      </c>
      <c r="E45" s="10" t="e">
        <v>#DIV/0!</v>
      </c>
      <c r="F45" s="2">
        <v>38360</v>
      </c>
      <c r="G45" s="3" t="e">
        <v>#DIV/0!</v>
      </c>
      <c r="H45" s="4" t="s">
        <v>806</v>
      </c>
      <c r="I45" s="3" t="e">
        <v>#DIV/0!</v>
      </c>
      <c r="J45" s="3" t="e">
        <v>#DIV/0!</v>
      </c>
      <c r="K45" s="4" t="s">
        <v>1149</v>
      </c>
      <c r="L45" s="3" t="e">
        <v>#DIV/0!</v>
      </c>
      <c r="M45" s="3" t="e">
        <v>#DIV/0!</v>
      </c>
      <c r="N45" s="4" t="s">
        <v>2961</v>
      </c>
      <c r="O45" s="4" t="s">
        <v>2962</v>
      </c>
      <c r="P45" s="3" t="e">
        <v>#DIV/0!</v>
      </c>
      <c r="Q45" s="3" t="e">
        <v>#DIV/0!</v>
      </c>
      <c r="R45" s="3" t="e">
        <v>#DIV/0!</v>
      </c>
      <c r="S45" s="3" t="e">
        <v>#DIV/0!</v>
      </c>
      <c r="T45" s="3" t="e">
        <v>#DIV/0!</v>
      </c>
      <c r="U45" s="3" t="e">
        <v>#DIV/0!</v>
      </c>
      <c r="V45" s="3" t="e">
        <v>#DIV/0!</v>
      </c>
      <c r="W45" s="3" t="e">
        <v>#DIV/0!</v>
      </c>
      <c r="X45" s="3" t="e">
        <v>#DIV/0!</v>
      </c>
      <c r="Y45" s="4" t="s">
        <v>1594</v>
      </c>
      <c r="Z45" s="4" t="s">
        <v>940</v>
      </c>
      <c r="AA45" s="4" t="s">
        <v>2963</v>
      </c>
      <c r="AB45" s="3" t="e">
        <v>#DIV/0!</v>
      </c>
      <c r="AC45" s="3" t="e">
        <v>#DIV/0!</v>
      </c>
      <c r="AD45" s="3" t="e">
        <v>#DIV/0!</v>
      </c>
      <c r="AE45" s="3" t="e">
        <v>#DIV/0!</v>
      </c>
      <c r="AF45" s="4" t="s">
        <v>1096</v>
      </c>
      <c r="AG45" s="3" t="e">
        <v>#DIV/0!</v>
      </c>
      <c r="AH45" s="3" t="e">
        <v>#DIV/0!</v>
      </c>
      <c r="AI45" s="4" t="s">
        <v>1133</v>
      </c>
      <c r="AJ45" s="3" t="e">
        <v>#DIV/0!</v>
      </c>
      <c r="AK45" s="3" t="e">
        <v>#DIV/0!</v>
      </c>
      <c r="AL45" s="3" t="e">
        <v>#DIV/0!</v>
      </c>
      <c r="AM45" s="3" t="e">
        <v>#DIV/0!</v>
      </c>
      <c r="AN45" s="4" t="s">
        <v>2964</v>
      </c>
      <c r="AO45" s="4" t="s">
        <v>2122</v>
      </c>
      <c r="AP45" s="3" t="e">
        <v>#DIV/0!</v>
      </c>
      <c r="AQ45" s="3" t="e">
        <v>#DIV/0!</v>
      </c>
      <c r="AR45" s="3" t="e">
        <v>#DIV/0!</v>
      </c>
      <c r="AS45" s="3" t="e">
        <v>#DIV/0!</v>
      </c>
      <c r="AT45" s="3" t="e">
        <v>#DIV/0!</v>
      </c>
      <c r="AU45" s="3" t="e">
        <v>#DIV/0!</v>
      </c>
      <c r="AV45" s="4" t="s">
        <v>877</v>
      </c>
      <c r="AW45" s="3" t="e">
        <v>#DIV/0!</v>
      </c>
      <c r="AX45" s="4" t="s">
        <v>2965</v>
      </c>
      <c r="AY45" s="3" t="e">
        <v>#DIV/0!</v>
      </c>
      <c r="AZ45" s="3" t="e">
        <v>#DIV/0!</v>
      </c>
      <c r="BA45" s="4" t="s">
        <v>2966</v>
      </c>
      <c r="BB45" s="3" t="e">
        <v>#DIV/0!</v>
      </c>
      <c r="BC45" s="4" t="s">
        <v>2132</v>
      </c>
      <c r="BD45" s="4" t="s">
        <v>1666</v>
      </c>
      <c r="BE45" s="3" t="e">
        <v>#DIV/0!</v>
      </c>
      <c r="BF45" s="3" t="e">
        <v>#DIV/0!</v>
      </c>
      <c r="BG45" s="4" t="s">
        <v>1518</v>
      </c>
      <c r="BH45" s="3" t="e">
        <v>#DIV/0!</v>
      </c>
      <c r="BI45" s="3" t="e">
        <v>#DIV/0!</v>
      </c>
      <c r="BJ45" s="3" t="e">
        <v>#DIV/0!</v>
      </c>
      <c r="BK45" s="3" t="e">
        <v>#DIV/0!</v>
      </c>
      <c r="BL45" s="3" t="e">
        <v>#DIV/0!</v>
      </c>
      <c r="BM45" s="3" t="e">
        <v>#DIV/0!</v>
      </c>
      <c r="BN45" s="3" t="e">
        <v>#DIV/0!</v>
      </c>
      <c r="BO45" s="3" t="e">
        <v>#DIV/0!</v>
      </c>
      <c r="BP45" s="4" t="s">
        <v>922</v>
      </c>
      <c r="BQ45" s="3" t="e">
        <v>#DIV/0!</v>
      </c>
      <c r="BR45" s="3" t="e">
        <v>#DIV/0!</v>
      </c>
      <c r="BS45" s="3" t="e">
        <v>#DIV/0!</v>
      </c>
      <c r="BT45" s="4" t="s">
        <v>865</v>
      </c>
      <c r="BU45" s="4" t="s">
        <v>1499</v>
      </c>
      <c r="BV45" s="3" t="e">
        <v>#DIV/0!</v>
      </c>
      <c r="BW45" s="3" t="e">
        <v>#DIV/0!</v>
      </c>
      <c r="BX45" s="3" t="e">
        <v>#DIV/0!</v>
      </c>
      <c r="BY45" s="4" t="s">
        <v>183</v>
      </c>
      <c r="BZ45" s="3" t="e">
        <v>#DIV/0!</v>
      </c>
      <c r="CA45" s="3" t="e">
        <v>#DIV/0!</v>
      </c>
      <c r="CB45" s="4" t="s">
        <v>1109</v>
      </c>
      <c r="CC45" s="3" t="e">
        <v>#DIV/0!</v>
      </c>
      <c r="CD45" s="4" t="s">
        <v>2967</v>
      </c>
      <c r="CE45" s="4" t="s">
        <v>2919</v>
      </c>
      <c r="CF45" s="3" t="e">
        <v>#DIV/0!</v>
      </c>
      <c r="CG45" s="3" t="e">
        <v>#DIV/0!</v>
      </c>
      <c r="CH45" s="3" t="e">
        <v>#DIV/0!</v>
      </c>
      <c r="CI45" s="3" t="e">
        <v>#DIV/0!</v>
      </c>
      <c r="CJ45" s="3" t="e">
        <v>#DIV/0!</v>
      </c>
      <c r="CK45" s="3" t="e">
        <v>#DIV/0!</v>
      </c>
      <c r="CL45" s="4" t="s">
        <v>2968</v>
      </c>
      <c r="CM45" s="4" t="s">
        <v>1986</v>
      </c>
      <c r="CN45" s="3" t="e">
        <v>#DIV/0!</v>
      </c>
      <c r="CO45" s="4" t="s">
        <v>2702</v>
      </c>
      <c r="CP45" s="3" t="e">
        <v>#DIV/0!</v>
      </c>
      <c r="CQ45" s="3" t="e">
        <v>#DIV/0!</v>
      </c>
      <c r="CR45" s="4" t="s">
        <v>2423</v>
      </c>
      <c r="CS45" s="4" t="s">
        <v>2969</v>
      </c>
      <c r="CT45" s="4" t="s">
        <v>2970</v>
      </c>
      <c r="CU45" s="3" t="e">
        <v>#DIV/0!</v>
      </c>
      <c r="CV45" s="4" t="s">
        <v>2971</v>
      </c>
      <c r="CW45" s="4" t="s">
        <v>2246</v>
      </c>
      <c r="CX45" s="3" t="e">
        <v>#DIV/0!</v>
      </c>
      <c r="CY45" s="4" t="s">
        <v>963</v>
      </c>
      <c r="CZ45" s="3" t="e">
        <v>#DIV/0!</v>
      </c>
      <c r="DA45" s="3" t="e">
        <v>#DIV/0!</v>
      </c>
      <c r="DB45" s="3" t="e">
        <v>#DIV/0!</v>
      </c>
      <c r="DC45" s="3" t="e">
        <v>#DIV/0!</v>
      </c>
      <c r="DD45" s="4" t="s">
        <v>448</v>
      </c>
      <c r="DE45" s="4" t="s">
        <v>1253</v>
      </c>
      <c r="DF45" s="3" t="e">
        <v>#DIV/0!</v>
      </c>
      <c r="DG45" s="3" t="e">
        <v>#DIV/0!</v>
      </c>
      <c r="DH45" s="3" t="e">
        <v>#DIV/0!</v>
      </c>
      <c r="DI45" s="4" t="s">
        <v>2972</v>
      </c>
      <c r="DJ45" s="4" t="s">
        <v>2831</v>
      </c>
      <c r="DK45" s="3" t="e">
        <v>#DIV/0!</v>
      </c>
      <c r="DL45" s="3" t="e">
        <v>#DIV/0!</v>
      </c>
      <c r="DM45" s="4" t="s">
        <v>884</v>
      </c>
      <c r="DN45" s="4" t="s">
        <v>1785</v>
      </c>
      <c r="DO45" s="3" t="e">
        <v>#DIV/0!</v>
      </c>
      <c r="DP45" s="3" t="e">
        <v>#DIV/0!</v>
      </c>
      <c r="DQ45" s="3" t="e">
        <v>#DIV/0!</v>
      </c>
      <c r="DR45" s="4" t="s">
        <v>255</v>
      </c>
      <c r="DS45" s="4" t="s">
        <v>476</v>
      </c>
      <c r="DT45" s="3" t="e">
        <v>#DIV/0!</v>
      </c>
      <c r="DU45" s="3" t="e">
        <v>#DIV/0!</v>
      </c>
      <c r="DV45" s="3" t="e">
        <v>#DIV/0!</v>
      </c>
      <c r="DW45" s="4" t="s">
        <v>2973</v>
      </c>
      <c r="DX45" s="4" t="s">
        <v>2974</v>
      </c>
      <c r="DY45" s="4" t="s">
        <v>2975</v>
      </c>
      <c r="DZ45" s="3" t="e">
        <v>#DIV/0!</v>
      </c>
      <c r="EA45" s="3" t="e">
        <v>#DIV/0!</v>
      </c>
      <c r="EB45" s="3" t="e">
        <v>#DIV/0!</v>
      </c>
      <c r="EC45" s="3" t="e">
        <v>#DIV/0!</v>
      </c>
      <c r="ED45" s="4" t="s">
        <v>757</v>
      </c>
      <c r="EE45" s="3" t="e">
        <v>#DIV/0!</v>
      </c>
      <c r="EF45" s="3" t="e">
        <v>#DIV/0!</v>
      </c>
      <c r="EG45" s="4" t="s">
        <v>2976</v>
      </c>
      <c r="EH45" s="4" t="s">
        <v>1095</v>
      </c>
      <c r="EI45" s="3" t="e">
        <v>#DIV/0!</v>
      </c>
      <c r="EJ45" s="3" t="e">
        <v>#DIV/0!</v>
      </c>
      <c r="EK45" s="4" t="s">
        <v>2977</v>
      </c>
      <c r="EL45" s="3" t="e">
        <v>#DIV/0!</v>
      </c>
      <c r="EM45" s="4" t="s">
        <v>1268</v>
      </c>
      <c r="EN45" s="3" t="e">
        <v>#DIV/0!</v>
      </c>
      <c r="EO45" s="4" t="s">
        <v>545</v>
      </c>
      <c r="EP45" s="3" t="e">
        <v>#DIV/0!</v>
      </c>
      <c r="EQ45" s="3" t="e">
        <v>#DIV/0!</v>
      </c>
      <c r="ER45" s="3" t="e">
        <v>#DIV/0!</v>
      </c>
      <c r="ES45" s="3" t="e">
        <v>#DIV/0!</v>
      </c>
      <c r="ET45" s="3" t="e">
        <v>#DIV/0!</v>
      </c>
      <c r="EU45" s="4" t="s">
        <v>1832</v>
      </c>
      <c r="EV45" s="3" t="e">
        <v>#DIV/0!</v>
      </c>
      <c r="EW45" s="4" t="s">
        <v>1252</v>
      </c>
      <c r="EX45" s="3" t="e">
        <v>#DIV/0!</v>
      </c>
      <c r="EY45" s="4" t="s">
        <v>3</v>
      </c>
      <c r="EZ45" s="3" t="e">
        <v>#DIV/0!</v>
      </c>
      <c r="FA45" s="3" t="e">
        <v>#DIV/0!</v>
      </c>
      <c r="FB45" s="3" t="e">
        <v>#DIV/0!</v>
      </c>
      <c r="FC45" s="3" t="e">
        <v>#DIV/0!</v>
      </c>
      <c r="FD45" s="3" t="e">
        <v>#DIV/0!</v>
      </c>
      <c r="FE45" s="3" t="e">
        <v>#DIV/0!</v>
      </c>
      <c r="FF45" s="4" t="s">
        <v>2877</v>
      </c>
      <c r="FG45" s="4" t="s">
        <v>2978</v>
      </c>
      <c r="FH45" s="3" t="e">
        <v>#DIV/0!</v>
      </c>
      <c r="FI45" s="4" t="s">
        <v>2979</v>
      </c>
      <c r="FJ45" s="4" t="s">
        <v>2980</v>
      </c>
      <c r="FK45" s="4" t="s">
        <v>436</v>
      </c>
      <c r="FL45" s="4" t="s">
        <v>2981</v>
      </c>
      <c r="FM45" s="4" t="s">
        <v>2982</v>
      </c>
      <c r="FN45" s="3" t="e">
        <v>#DIV/0!</v>
      </c>
      <c r="FO45" s="4" t="s">
        <v>909</v>
      </c>
      <c r="FP45" s="4" t="s">
        <v>1357</v>
      </c>
      <c r="FQ45" s="3" t="e">
        <v>#DIV/0!</v>
      </c>
      <c r="FR45" s="3" t="e">
        <v>#DIV/0!</v>
      </c>
      <c r="FS45" s="4" t="s">
        <v>2983</v>
      </c>
      <c r="FT45" s="3" t="e">
        <v>#DIV/0!</v>
      </c>
      <c r="FU45" s="3" t="e">
        <v>#DIV/0!</v>
      </c>
      <c r="FV45" s="3" t="e">
        <v>#DIV/0!</v>
      </c>
      <c r="FW45" s="4" t="s">
        <v>1929</v>
      </c>
      <c r="FX45" s="3" t="e">
        <v>#DIV/0!</v>
      </c>
      <c r="FY45" s="3" t="e">
        <v>#DIV/0!</v>
      </c>
      <c r="FZ45" s="4" t="s">
        <v>3</v>
      </c>
      <c r="GA45" s="3" t="e">
        <v>#DIV/0!</v>
      </c>
      <c r="GB45" s="3" t="e">
        <v>#DIV/0!</v>
      </c>
      <c r="GC45" s="3" t="e">
        <v>#DIV/0!</v>
      </c>
      <c r="GD45" s="4" t="s">
        <v>2984</v>
      </c>
      <c r="GE45" s="4" t="s">
        <v>2985</v>
      </c>
      <c r="GF45" s="3" t="e">
        <v>#DIV/0!</v>
      </c>
      <c r="GG45" s="4" t="s">
        <v>801</v>
      </c>
      <c r="GH45" s="3" t="e">
        <v>#DIV/0!</v>
      </c>
      <c r="GI45" s="3" t="e">
        <v>#DIV/0!</v>
      </c>
    </row>
    <row r="46" spans="1:191" ht="15.75" thickBot="1">
      <c r="A46" s="2">
        <v>38361</v>
      </c>
      <c r="B46" s="10" t="e">
        <v>#DIV/0!</v>
      </c>
      <c r="C46" s="11">
        <v>3.73E-2</v>
      </c>
      <c r="D46" s="10" t="e">
        <v>#DIV/0!</v>
      </c>
      <c r="E46" s="10" t="e">
        <v>#DIV/0!</v>
      </c>
      <c r="F46" s="2">
        <v>38361</v>
      </c>
      <c r="G46" s="3" t="e">
        <v>#DIV/0!</v>
      </c>
      <c r="H46" s="4" t="s">
        <v>375</v>
      </c>
      <c r="I46" s="3" t="e">
        <v>#DIV/0!</v>
      </c>
      <c r="J46" s="3" t="e">
        <v>#DIV/0!</v>
      </c>
      <c r="K46" s="4" t="s">
        <v>1065</v>
      </c>
      <c r="L46" s="3" t="e">
        <v>#DIV/0!</v>
      </c>
      <c r="M46" s="3" t="e">
        <v>#DIV/0!</v>
      </c>
      <c r="N46" s="4" t="s">
        <v>2124</v>
      </c>
      <c r="O46" s="4" t="s">
        <v>2986</v>
      </c>
      <c r="P46" s="3" t="e">
        <v>#DIV/0!</v>
      </c>
      <c r="Q46" s="3" t="e">
        <v>#DIV/0!</v>
      </c>
      <c r="R46" s="3" t="e">
        <v>#DIV/0!</v>
      </c>
      <c r="S46" s="3" t="e">
        <v>#DIV/0!</v>
      </c>
      <c r="T46" s="3" t="e">
        <v>#DIV/0!</v>
      </c>
      <c r="U46" s="3" t="e">
        <v>#DIV/0!</v>
      </c>
      <c r="V46" s="4" t="s">
        <v>1542</v>
      </c>
      <c r="W46" s="3" t="e">
        <v>#DIV/0!</v>
      </c>
      <c r="X46" s="3" t="e">
        <v>#DIV/0!</v>
      </c>
      <c r="Y46" s="4" t="s">
        <v>239</v>
      </c>
      <c r="Z46" s="4" t="s">
        <v>440</v>
      </c>
      <c r="AA46" s="4" t="s">
        <v>2113</v>
      </c>
      <c r="AB46" s="3" t="e">
        <v>#DIV/0!</v>
      </c>
      <c r="AC46" s="3" t="e">
        <v>#DIV/0!</v>
      </c>
      <c r="AD46" s="3" t="e">
        <v>#DIV/0!</v>
      </c>
      <c r="AE46" s="3" t="e">
        <v>#DIV/0!</v>
      </c>
      <c r="AF46" s="4" t="s">
        <v>2987</v>
      </c>
      <c r="AG46" s="3" t="e">
        <v>#DIV/0!</v>
      </c>
      <c r="AH46" s="3" t="e">
        <v>#DIV/0!</v>
      </c>
      <c r="AI46" s="4" t="s">
        <v>2575</v>
      </c>
      <c r="AJ46" s="3" t="e">
        <v>#DIV/0!</v>
      </c>
      <c r="AK46" s="3" t="e">
        <v>#DIV/0!</v>
      </c>
      <c r="AL46" s="3" t="e">
        <v>#DIV/0!</v>
      </c>
      <c r="AM46" s="3" t="e">
        <v>#DIV/0!</v>
      </c>
      <c r="AN46" s="4" t="s">
        <v>1472</v>
      </c>
      <c r="AO46" s="4" t="s">
        <v>777</v>
      </c>
      <c r="AP46" s="3" t="e">
        <v>#DIV/0!</v>
      </c>
      <c r="AQ46" s="3" t="e">
        <v>#DIV/0!</v>
      </c>
      <c r="AR46" s="3" t="e">
        <v>#DIV/0!</v>
      </c>
      <c r="AS46" s="3" t="e">
        <v>#DIV/0!</v>
      </c>
      <c r="AT46" s="3" t="e">
        <v>#DIV/0!</v>
      </c>
      <c r="AU46" s="3" t="e">
        <v>#DIV/0!</v>
      </c>
      <c r="AV46" s="4" t="s">
        <v>3</v>
      </c>
      <c r="AW46" s="3" t="e">
        <v>#DIV/0!</v>
      </c>
      <c r="AX46" s="4" t="s">
        <v>2633</v>
      </c>
      <c r="AY46" s="3" t="e">
        <v>#DIV/0!</v>
      </c>
      <c r="AZ46" s="3" t="e">
        <v>#DIV/0!</v>
      </c>
      <c r="BA46" s="4" t="s">
        <v>603</v>
      </c>
      <c r="BB46" s="3" t="e">
        <v>#DIV/0!</v>
      </c>
      <c r="BC46" s="4" t="s">
        <v>1064</v>
      </c>
      <c r="BD46" s="4" t="s">
        <v>2988</v>
      </c>
      <c r="BE46" s="3" t="e">
        <v>#DIV/0!</v>
      </c>
      <c r="BF46" s="3" t="e">
        <v>#DIV/0!</v>
      </c>
      <c r="BG46" s="4" t="s">
        <v>385</v>
      </c>
      <c r="BH46" s="3" t="e">
        <v>#DIV/0!</v>
      </c>
      <c r="BI46" s="3" t="e">
        <v>#DIV/0!</v>
      </c>
      <c r="BJ46" s="3" t="e">
        <v>#DIV/0!</v>
      </c>
      <c r="BK46" s="3" t="e">
        <v>#DIV/0!</v>
      </c>
      <c r="BL46" s="3" t="e">
        <v>#DIV/0!</v>
      </c>
      <c r="BM46" s="3" t="e">
        <v>#DIV/0!</v>
      </c>
      <c r="BN46" s="3" t="e">
        <v>#DIV/0!</v>
      </c>
      <c r="BO46" s="3" t="e">
        <v>#DIV/0!</v>
      </c>
      <c r="BP46" s="4" t="s">
        <v>2989</v>
      </c>
      <c r="BQ46" s="3" t="e">
        <v>#DIV/0!</v>
      </c>
      <c r="BR46" s="3" t="e">
        <v>#DIV/0!</v>
      </c>
      <c r="BS46" s="3" t="e">
        <v>#DIV/0!</v>
      </c>
      <c r="BT46" s="4" t="s">
        <v>2990</v>
      </c>
      <c r="BU46" s="4" t="s">
        <v>956</v>
      </c>
      <c r="BV46" s="3" t="e">
        <v>#DIV/0!</v>
      </c>
      <c r="BW46" s="3" t="e">
        <v>#DIV/0!</v>
      </c>
      <c r="BX46" s="3" t="e">
        <v>#DIV/0!</v>
      </c>
      <c r="BY46" s="4" t="s">
        <v>188</v>
      </c>
      <c r="BZ46" s="3" t="e">
        <v>#DIV/0!</v>
      </c>
      <c r="CA46" s="3" t="e">
        <v>#DIV/0!</v>
      </c>
      <c r="CB46" s="4" t="s">
        <v>74</v>
      </c>
      <c r="CC46" s="3" t="e">
        <v>#DIV/0!</v>
      </c>
      <c r="CD46" s="4" t="s">
        <v>358</v>
      </c>
      <c r="CE46" s="4" t="s">
        <v>2991</v>
      </c>
      <c r="CF46" s="3" t="e">
        <v>#DIV/0!</v>
      </c>
      <c r="CG46" s="3" t="e">
        <v>#DIV/0!</v>
      </c>
      <c r="CH46" s="3" t="e">
        <v>#DIV/0!</v>
      </c>
      <c r="CI46" s="3" t="e">
        <v>#DIV/0!</v>
      </c>
      <c r="CJ46" s="3" t="e">
        <v>#DIV/0!</v>
      </c>
      <c r="CK46" s="3" t="e">
        <v>#DIV/0!</v>
      </c>
      <c r="CL46" s="4" t="s">
        <v>2131</v>
      </c>
      <c r="CM46" s="4" t="s">
        <v>2992</v>
      </c>
      <c r="CN46" s="3" t="e">
        <v>#DIV/0!</v>
      </c>
      <c r="CO46" s="4" t="s">
        <v>27</v>
      </c>
      <c r="CP46" s="3" t="e">
        <v>#DIV/0!</v>
      </c>
      <c r="CQ46" s="3" t="e">
        <v>#DIV/0!</v>
      </c>
      <c r="CR46" s="4" t="s">
        <v>388</v>
      </c>
      <c r="CS46" s="4" t="s">
        <v>423</v>
      </c>
      <c r="CT46" s="4" t="s">
        <v>677</v>
      </c>
      <c r="CU46" s="3" t="e">
        <v>#DIV/0!</v>
      </c>
      <c r="CV46" s="4" t="s">
        <v>2993</v>
      </c>
      <c r="CW46" s="4" t="s">
        <v>1453</v>
      </c>
      <c r="CX46" s="3" t="e">
        <v>#DIV/0!</v>
      </c>
      <c r="CY46" s="4" t="s">
        <v>2994</v>
      </c>
      <c r="CZ46" s="3" t="e">
        <v>#DIV/0!</v>
      </c>
      <c r="DA46" s="3" t="e">
        <v>#DIV/0!</v>
      </c>
      <c r="DB46" s="3" t="e">
        <v>#DIV/0!</v>
      </c>
      <c r="DC46" s="3" t="e">
        <v>#DIV/0!</v>
      </c>
      <c r="DD46" s="4" t="s">
        <v>1913</v>
      </c>
      <c r="DE46" s="4" t="s">
        <v>2995</v>
      </c>
      <c r="DF46" s="3" t="e">
        <v>#DIV/0!</v>
      </c>
      <c r="DG46" s="3" t="e">
        <v>#DIV/0!</v>
      </c>
      <c r="DH46" s="3" t="e">
        <v>#DIV/0!</v>
      </c>
      <c r="DI46" s="4" t="s">
        <v>2996</v>
      </c>
      <c r="DJ46" s="4" t="s">
        <v>2997</v>
      </c>
      <c r="DK46" s="3" t="e">
        <v>#DIV/0!</v>
      </c>
      <c r="DL46" s="3" t="e">
        <v>#DIV/0!</v>
      </c>
      <c r="DM46" s="4" t="s">
        <v>2998</v>
      </c>
      <c r="DN46" s="4" t="s">
        <v>1405</v>
      </c>
      <c r="DO46" s="3" t="e">
        <v>#DIV/0!</v>
      </c>
      <c r="DP46" s="3" t="e">
        <v>#DIV/0!</v>
      </c>
      <c r="DQ46" s="3" t="e">
        <v>#DIV/0!</v>
      </c>
      <c r="DR46" s="4" t="s">
        <v>2972</v>
      </c>
      <c r="DS46" s="4" t="s">
        <v>155</v>
      </c>
      <c r="DT46" s="3" t="e">
        <v>#DIV/0!</v>
      </c>
      <c r="DU46" s="3" t="e">
        <v>#DIV/0!</v>
      </c>
      <c r="DV46" s="3" t="e">
        <v>#DIV/0!</v>
      </c>
      <c r="DW46" s="4" t="s">
        <v>2060</v>
      </c>
      <c r="DX46" s="4" t="s">
        <v>1893</v>
      </c>
      <c r="DY46" s="4" t="s">
        <v>2999</v>
      </c>
      <c r="DZ46" s="3" t="e">
        <v>#DIV/0!</v>
      </c>
      <c r="EA46" s="3" t="e">
        <v>#DIV/0!</v>
      </c>
      <c r="EB46" s="3" t="e">
        <v>#DIV/0!</v>
      </c>
      <c r="EC46" s="3" t="e">
        <v>#DIV/0!</v>
      </c>
      <c r="ED46" s="4" t="s">
        <v>3000</v>
      </c>
      <c r="EE46" s="3" t="e">
        <v>#DIV/0!</v>
      </c>
      <c r="EF46" s="3" t="e">
        <v>#DIV/0!</v>
      </c>
      <c r="EG46" s="4" t="s">
        <v>1881</v>
      </c>
      <c r="EH46" s="4" t="s">
        <v>1893</v>
      </c>
      <c r="EI46" s="3" t="e">
        <v>#DIV/0!</v>
      </c>
      <c r="EJ46" s="3" t="e">
        <v>#DIV/0!</v>
      </c>
      <c r="EK46" s="4" t="s">
        <v>3001</v>
      </c>
      <c r="EL46" s="3" t="e">
        <v>#DIV/0!</v>
      </c>
      <c r="EM46" s="4" t="s">
        <v>3002</v>
      </c>
      <c r="EN46" s="3" t="e">
        <v>#DIV/0!</v>
      </c>
      <c r="EO46" s="4" t="s">
        <v>989</v>
      </c>
      <c r="EP46" s="3" t="e">
        <v>#DIV/0!</v>
      </c>
      <c r="EQ46" s="3" t="e">
        <v>#DIV/0!</v>
      </c>
      <c r="ER46" s="3" t="e">
        <v>#DIV/0!</v>
      </c>
      <c r="ES46" s="3" t="e">
        <v>#DIV/0!</v>
      </c>
      <c r="ET46" s="3" t="e">
        <v>#DIV/0!</v>
      </c>
      <c r="EU46" s="4" t="s">
        <v>3003</v>
      </c>
      <c r="EV46" s="3" t="e">
        <v>#DIV/0!</v>
      </c>
      <c r="EW46" s="4" t="s">
        <v>1824</v>
      </c>
      <c r="EX46" s="3" t="e">
        <v>#DIV/0!</v>
      </c>
      <c r="EY46" s="4" t="s">
        <v>3004</v>
      </c>
      <c r="EZ46" s="3" t="e">
        <v>#DIV/0!</v>
      </c>
      <c r="FA46" s="3" t="e">
        <v>#DIV/0!</v>
      </c>
      <c r="FB46" s="3" t="e">
        <v>#DIV/0!</v>
      </c>
      <c r="FC46" s="3" t="e">
        <v>#DIV/0!</v>
      </c>
      <c r="FD46" s="3" t="e">
        <v>#DIV/0!</v>
      </c>
      <c r="FE46" s="3" t="e">
        <v>#DIV/0!</v>
      </c>
      <c r="FF46" s="4" t="s">
        <v>3005</v>
      </c>
      <c r="FG46" s="4" t="s">
        <v>2342</v>
      </c>
      <c r="FH46" s="3" t="e">
        <v>#DIV/0!</v>
      </c>
      <c r="FI46" s="4" t="s">
        <v>1660</v>
      </c>
      <c r="FJ46" s="4" t="s">
        <v>3</v>
      </c>
      <c r="FK46" s="4" t="s">
        <v>1298</v>
      </c>
      <c r="FL46" s="4" t="s">
        <v>1546</v>
      </c>
      <c r="FM46" s="4" t="s">
        <v>3006</v>
      </c>
      <c r="FN46" s="3" t="e">
        <v>#DIV/0!</v>
      </c>
      <c r="FO46" s="4" t="s">
        <v>461</v>
      </c>
      <c r="FP46" s="4" t="s">
        <v>3007</v>
      </c>
      <c r="FQ46" s="3" t="e">
        <v>#DIV/0!</v>
      </c>
      <c r="FR46" s="3" t="e">
        <v>#DIV/0!</v>
      </c>
      <c r="FS46" s="4" t="s">
        <v>3008</v>
      </c>
      <c r="FT46" s="3" t="e">
        <v>#DIV/0!</v>
      </c>
      <c r="FU46" s="3" t="e">
        <v>#DIV/0!</v>
      </c>
      <c r="FV46" s="3" t="e">
        <v>#DIV/0!</v>
      </c>
      <c r="FW46" s="4" t="s">
        <v>2588</v>
      </c>
      <c r="FX46" s="3" t="e">
        <v>#DIV/0!</v>
      </c>
      <c r="FY46" s="3" t="e">
        <v>#DIV/0!</v>
      </c>
      <c r="FZ46" s="4" t="s">
        <v>3</v>
      </c>
      <c r="GA46" s="3" t="e">
        <v>#DIV/0!</v>
      </c>
      <c r="GB46" s="3" t="e">
        <v>#DIV/0!</v>
      </c>
      <c r="GC46" s="3" t="e">
        <v>#DIV/0!</v>
      </c>
      <c r="GD46" s="4" t="s">
        <v>701</v>
      </c>
      <c r="GE46" s="4" t="s">
        <v>3</v>
      </c>
      <c r="GF46" s="3" t="e">
        <v>#DIV/0!</v>
      </c>
      <c r="GG46" s="4" t="s">
        <v>845</v>
      </c>
      <c r="GH46" s="3" t="e">
        <v>#DIV/0!</v>
      </c>
      <c r="GI46" s="3" t="e">
        <v>#DIV/0!</v>
      </c>
    </row>
    <row r="47" spans="1:191" ht="15.75" thickBot="1">
      <c r="A47" s="2">
        <v>38362</v>
      </c>
      <c r="B47" s="10" t="e">
        <v>#DIV/0!</v>
      </c>
      <c r="C47" s="11">
        <v>9.35E-2</v>
      </c>
      <c r="D47" s="10" t="e">
        <v>#DIV/0!</v>
      </c>
      <c r="E47" s="10" t="e">
        <v>#DIV/0!</v>
      </c>
      <c r="F47" s="2">
        <v>38362</v>
      </c>
      <c r="G47" s="3" t="e">
        <v>#DIV/0!</v>
      </c>
      <c r="H47" s="4" t="s">
        <v>2526</v>
      </c>
      <c r="I47" s="3" t="e">
        <v>#DIV/0!</v>
      </c>
      <c r="J47" s="3" t="e">
        <v>#DIV/0!</v>
      </c>
      <c r="K47" s="4" t="s">
        <v>3009</v>
      </c>
      <c r="L47" s="3" t="e">
        <v>#DIV/0!</v>
      </c>
      <c r="M47" s="3" t="e">
        <v>#DIV/0!</v>
      </c>
      <c r="N47" s="4" t="s">
        <v>82</v>
      </c>
      <c r="O47" s="4" t="s">
        <v>553</v>
      </c>
      <c r="P47" s="3" t="e">
        <v>#DIV/0!</v>
      </c>
      <c r="Q47" s="3" t="e">
        <v>#DIV/0!</v>
      </c>
      <c r="R47" s="3" t="e">
        <v>#DIV/0!</v>
      </c>
      <c r="S47" s="3" t="e">
        <v>#DIV/0!</v>
      </c>
      <c r="T47" s="3" t="e">
        <v>#DIV/0!</v>
      </c>
      <c r="U47" s="3" t="e">
        <v>#DIV/0!</v>
      </c>
      <c r="V47" s="4" t="s">
        <v>1698</v>
      </c>
      <c r="W47" s="3" t="e">
        <v>#DIV/0!</v>
      </c>
      <c r="X47" s="3" t="e">
        <v>#DIV/0!</v>
      </c>
      <c r="Y47" s="4" t="s">
        <v>1338</v>
      </c>
      <c r="Z47" s="4" t="s">
        <v>83</v>
      </c>
      <c r="AA47" s="4" t="s">
        <v>1171</v>
      </c>
      <c r="AB47" s="3" t="e">
        <v>#DIV/0!</v>
      </c>
      <c r="AC47" s="3" t="e">
        <v>#DIV/0!</v>
      </c>
      <c r="AD47" s="3" t="e">
        <v>#DIV/0!</v>
      </c>
      <c r="AE47" s="3" t="e">
        <v>#DIV/0!</v>
      </c>
      <c r="AF47" s="4" t="s">
        <v>3010</v>
      </c>
      <c r="AG47" s="3" t="e">
        <v>#DIV/0!</v>
      </c>
      <c r="AH47" s="3" t="e">
        <v>#DIV/0!</v>
      </c>
      <c r="AI47" s="4" t="s">
        <v>562</v>
      </c>
      <c r="AJ47" s="3" t="e">
        <v>#DIV/0!</v>
      </c>
      <c r="AK47" s="3" t="e">
        <v>#DIV/0!</v>
      </c>
      <c r="AL47" s="3" t="e">
        <v>#DIV/0!</v>
      </c>
      <c r="AM47" s="3" t="e">
        <v>#DIV/0!</v>
      </c>
      <c r="AN47" s="4" t="s">
        <v>1018</v>
      </c>
      <c r="AO47" s="4" t="s">
        <v>191</v>
      </c>
      <c r="AP47" s="3" t="e">
        <v>#DIV/0!</v>
      </c>
      <c r="AQ47" s="3" t="e">
        <v>#DIV/0!</v>
      </c>
      <c r="AR47" s="3" t="e">
        <v>#DIV/0!</v>
      </c>
      <c r="AS47" s="3" t="e">
        <v>#DIV/0!</v>
      </c>
      <c r="AT47" s="3" t="e">
        <v>#DIV/0!</v>
      </c>
      <c r="AU47" s="3" t="e">
        <v>#DIV/0!</v>
      </c>
      <c r="AV47" s="4" t="s">
        <v>900</v>
      </c>
      <c r="AW47" s="3" t="e">
        <v>#DIV/0!</v>
      </c>
      <c r="AX47" s="4" t="s">
        <v>3011</v>
      </c>
      <c r="AY47" s="3" t="e">
        <v>#DIV/0!</v>
      </c>
      <c r="AZ47" s="3" t="e">
        <v>#DIV/0!</v>
      </c>
      <c r="BA47" s="4" t="s">
        <v>2980</v>
      </c>
      <c r="BB47" s="3" t="e">
        <v>#DIV/0!</v>
      </c>
      <c r="BC47" s="4" t="s">
        <v>466</v>
      </c>
      <c r="BD47" s="4" t="s">
        <v>1976</v>
      </c>
      <c r="BE47" s="3" t="e">
        <v>#DIV/0!</v>
      </c>
      <c r="BF47" s="3" t="e">
        <v>#DIV/0!</v>
      </c>
      <c r="BG47" s="4" t="s">
        <v>148</v>
      </c>
      <c r="BH47" s="3" t="e">
        <v>#DIV/0!</v>
      </c>
      <c r="BI47" s="3" t="e">
        <v>#DIV/0!</v>
      </c>
      <c r="BJ47" s="3" t="e">
        <v>#DIV/0!</v>
      </c>
      <c r="BK47" s="3" t="e">
        <v>#DIV/0!</v>
      </c>
      <c r="BL47" s="3" t="e">
        <v>#DIV/0!</v>
      </c>
      <c r="BM47" s="3" t="e">
        <v>#DIV/0!</v>
      </c>
      <c r="BN47" s="3" t="e">
        <v>#DIV/0!</v>
      </c>
      <c r="BO47" s="3" t="e">
        <v>#DIV/0!</v>
      </c>
      <c r="BP47" s="4" t="s">
        <v>1885</v>
      </c>
      <c r="BQ47" s="3" t="e">
        <v>#DIV/0!</v>
      </c>
      <c r="BR47" s="3" t="e">
        <v>#DIV/0!</v>
      </c>
      <c r="BS47" s="3" t="e">
        <v>#DIV/0!</v>
      </c>
      <c r="BT47" s="4" t="s">
        <v>1969</v>
      </c>
      <c r="BU47" s="4" t="s">
        <v>3012</v>
      </c>
      <c r="BV47" s="3" t="e">
        <v>#DIV/0!</v>
      </c>
      <c r="BW47" s="3" t="e">
        <v>#DIV/0!</v>
      </c>
      <c r="BX47" s="3" t="e">
        <v>#DIV/0!</v>
      </c>
      <c r="BY47" s="4" t="s">
        <v>3013</v>
      </c>
      <c r="BZ47" s="3" t="e">
        <v>#DIV/0!</v>
      </c>
      <c r="CA47" s="3" t="e">
        <v>#DIV/0!</v>
      </c>
      <c r="CB47" s="4" t="s">
        <v>3</v>
      </c>
      <c r="CC47" s="3" t="e">
        <v>#DIV/0!</v>
      </c>
      <c r="CD47" s="4" t="s">
        <v>3014</v>
      </c>
      <c r="CE47" s="4" t="s">
        <v>3015</v>
      </c>
      <c r="CF47" s="3" t="e">
        <v>#DIV/0!</v>
      </c>
      <c r="CG47" s="3" t="e">
        <v>#DIV/0!</v>
      </c>
      <c r="CH47" s="3" t="e">
        <v>#DIV/0!</v>
      </c>
      <c r="CI47" s="3" t="e">
        <v>#DIV/0!</v>
      </c>
      <c r="CJ47" s="3" t="e">
        <v>#DIV/0!</v>
      </c>
      <c r="CK47" s="3" t="e">
        <v>#DIV/0!</v>
      </c>
      <c r="CL47" s="4" t="s">
        <v>2704</v>
      </c>
      <c r="CM47" s="4" t="s">
        <v>301</v>
      </c>
      <c r="CN47" s="3" t="e">
        <v>#DIV/0!</v>
      </c>
      <c r="CO47" s="4" t="s">
        <v>3016</v>
      </c>
      <c r="CP47" s="3" t="e">
        <v>#DIV/0!</v>
      </c>
      <c r="CQ47" s="3" t="e">
        <v>#DIV/0!</v>
      </c>
      <c r="CR47" s="4" t="s">
        <v>579</v>
      </c>
      <c r="CS47" s="4" t="s">
        <v>3017</v>
      </c>
      <c r="CT47" s="4" t="s">
        <v>1069</v>
      </c>
      <c r="CU47" s="3" t="e">
        <v>#DIV/0!</v>
      </c>
      <c r="CV47" s="4" t="s">
        <v>1771</v>
      </c>
      <c r="CW47" s="4" t="s">
        <v>793</v>
      </c>
      <c r="CX47" s="3" t="e">
        <v>#DIV/0!</v>
      </c>
      <c r="CY47" s="4" t="s">
        <v>3018</v>
      </c>
      <c r="CZ47" s="3" t="e">
        <v>#DIV/0!</v>
      </c>
      <c r="DA47" s="3" t="e">
        <v>#DIV/0!</v>
      </c>
      <c r="DB47" s="3" t="e">
        <v>#DIV/0!</v>
      </c>
      <c r="DC47" s="3" t="e">
        <v>#DIV/0!</v>
      </c>
      <c r="DD47" s="4" t="s">
        <v>2879</v>
      </c>
      <c r="DE47" s="4" t="s">
        <v>3019</v>
      </c>
      <c r="DF47" s="3" t="e">
        <v>#DIV/0!</v>
      </c>
      <c r="DG47" s="3" t="e">
        <v>#DIV/0!</v>
      </c>
      <c r="DH47" s="3" t="e">
        <v>#DIV/0!</v>
      </c>
      <c r="DI47" s="4" t="s">
        <v>3020</v>
      </c>
      <c r="DJ47" s="4" t="s">
        <v>1938</v>
      </c>
      <c r="DK47" s="3" t="e">
        <v>#DIV/0!</v>
      </c>
      <c r="DL47" s="3" t="e">
        <v>#DIV/0!</v>
      </c>
      <c r="DM47" s="4" t="s">
        <v>3021</v>
      </c>
      <c r="DN47" s="4" t="s">
        <v>3022</v>
      </c>
      <c r="DO47" s="3" t="e">
        <v>#DIV/0!</v>
      </c>
      <c r="DP47" s="3" t="e">
        <v>#DIV/0!</v>
      </c>
      <c r="DQ47" s="3" t="e">
        <v>#DIV/0!</v>
      </c>
      <c r="DR47" s="4" t="s">
        <v>1290</v>
      </c>
      <c r="DS47" s="4" t="s">
        <v>280</v>
      </c>
      <c r="DT47" s="3" t="e">
        <v>#DIV/0!</v>
      </c>
      <c r="DU47" s="3" t="e">
        <v>#DIV/0!</v>
      </c>
      <c r="DV47" s="3" t="e">
        <v>#DIV/0!</v>
      </c>
      <c r="DW47" s="4" t="s">
        <v>990</v>
      </c>
      <c r="DX47" s="4" t="s">
        <v>3023</v>
      </c>
      <c r="DY47" s="4" t="s">
        <v>3024</v>
      </c>
      <c r="DZ47" s="3" t="e">
        <v>#DIV/0!</v>
      </c>
      <c r="EA47" s="3" t="e">
        <v>#DIV/0!</v>
      </c>
      <c r="EB47" s="3" t="e">
        <v>#DIV/0!</v>
      </c>
      <c r="EC47" s="3" t="e">
        <v>#DIV/0!</v>
      </c>
      <c r="ED47" s="4" t="s">
        <v>2046</v>
      </c>
      <c r="EE47" s="3" t="e">
        <v>#DIV/0!</v>
      </c>
      <c r="EF47" s="3" t="e">
        <v>#DIV/0!</v>
      </c>
      <c r="EG47" s="4" t="s">
        <v>770</v>
      </c>
      <c r="EH47" s="4" t="s">
        <v>3025</v>
      </c>
      <c r="EI47" s="3" t="e">
        <v>#DIV/0!</v>
      </c>
      <c r="EJ47" s="3" t="e">
        <v>#DIV/0!</v>
      </c>
      <c r="EK47" s="4" t="s">
        <v>2014</v>
      </c>
      <c r="EL47" s="3" t="e">
        <v>#DIV/0!</v>
      </c>
      <c r="EM47" s="4" t="s">
        <v>660</v>
      </c>
      <c r="EN47" s="3" t="e">
        <v>#DIV/0!</v>
      </c>
      <c r="EO47" s="4" t="s">
        <v>3026</v>
      </c>
      <c r="EP47" s="3" t="e">
        <v>#DIV/0!</v>
      </c>
      <c r="EQ47" s="3" t="e">
        <v>#DIV/0!</v>
      </c>
      <c r="ER47" s="3" t="e">
        <v>#DIV/0!</v>
      </c>
      <c r="ES47" s="3" t="e">
        <v>#DIV/0!</v>
      </c>
      <c r="ET47" s="3" t="e">
        <v>#DIV/0!</v>
      </c>
      <c r="EU47" s="4" t="s">
        <v>2791</v>
      </c>
      <c r="EV47" s="3" t="e">
        <v>#DIV/0!</v>
      </c>
      <c r="EW47" s="4" t="s">
        <v>800</v>
      </c>
      <c r="EX47" s="3" t="e">
        <v>#DIV/0!</v>
      </c>
      <c r="EY47" s="4" t="s">
        <v>1403</v>
      </c>
      <c r="EZ47" s="3" t="e">
        <v>#DIV/0!</v>
      </c>
      <c r="FA47" s="4" t="s">
        <v>839</v>
      </c>
      <c r="FB47" s="3" t="e">
        <v>#DIV/0!</v>
      </c>
      <c r="FC47" s="3" t="e">
        <v>#DIV/0!</v>
      </c>
      <c r="FD47" s="3" t="e">
        <v>#DIV/0!</v>
      </c>
      <c r="FE47" s="3" t="e">
        <v>#DIV/0!</v>
      </c>
      <c r="FF47" s="4" t="s">
        <v>88</v>
      </c>
      <c r="FG47" s="4" t="s">
        <v>395</v>
      </c>
      <c r="FH47" s="3" t="e">
        <v>#DIV/0!</v>
      </c>
      <c r="FI47" s="4" t="s">
        <v>1885</v>
      </c>
      <c r="FJ47" s="4" t="s">
        <v>1845</v>
      </c>
      <c r="FK47" s="4" t="s">
        <v>3027</v>
      </c>
      <c r="FL47" s="4" t="s">
        <v>2677</v>
      </c>
      <c r="FM47" s="4" t="s">
        <v>3028</v>
      </c>
      <c r="FN47" s="3" t="e">
        <v>#DIV/0!</v>
      </c>
      <c r="FO47" s="4" t="s">
        <v>445</v>
      </c>
      <c r="FP47" s="4" t="s">
        <v>396</v>
      </c>
      <c r="FQ47" s="3" t="e">
        <v>#DIV/0!</v>
      </c>
      <c r="FR47" s="3" t="e">
        <v>#DIV/0!</v>
      </c>
      <c r="FS47" s="4" t="s">
        <v>3029</v>
      </c>
      <c r="FT47" s="3" t="e">
        <v>#DIV/0!</v>
      </c>
      <c r="FU47" s="3" t="e">
        <v>#DIV/0!</v>
      </c>
      <c r="FV47" s="3" t="e">
        <v>#DIV/0!</v>
      </c>
      <c r="FW47" s="4" t="s">
        <v>3030</v>
      </c>
      <c r="FX47" s="3" t="e">
        <v>#DIV/0!</v>
      </c>
      <c r="FY47" s="3" t="e">
        <v>#DIV/0!</v>
      </c>
      <c r="FZ47" s="4" t="s">
        <v>90</v>
      </c>
      <c r="GA47" s="3" t="e">
        <v>#DIV/0!</v>
      </c>
      <c r="GB47" s="3" t="e">
        <v>#DIV/0!</v>
      </c>
      <c r="GC47" s="3" t="e">
        <v>#DIV/0!</v>
      </c>
      <c r="GD47" s="4" t="s">
        <v>293</v>
      </c>
      <c r="GE47" s="4" t="s">
        <v>1268</v>
      </c>
      <c r="GF47" s="3" t="e">
        <v>#DIV/0!</v>
      </c>
      <c r="GG47" s="4" t="s">
        <v>3031</v>
      </c>
      <c r="GH47" s="3" t="e">
        <v>#DIV/0!</v>
      </c>
      <c r="GI47" s="3" t="e">
        <v>#DIV/0!</v>
      </c>
    </row>
    <row r="48" spans="1:191" ht="15.75" thickBot="1">
      <c r="A48" s="2">
        <v>38363</v>
      </c>
      <c r="B48" s="10" t="e">
        <v>#DIV/0!</v>
      </c>
      <c r="C48" s="11">
        <v>2.63E-2</v>
      </c>
      <c r="D48" s="10" t="e">
        <v>#DIV/0!</v>
      </c>
      <c r="E48" s="10" t="e">
        <v>#DIV/0!</v>
      </c>
      <c r="F48" s="2">
        <v>38363</v>
      </c>
      <c r="G48" s="3" t="e">
        <v>#DIV/0!</v>
      </c>
      <c r="H48" s="4" t="s">
        <v>301</v>
      </c>
      <c r="I48" s="3" t="e">
        <v>#DIV/0!</v>
      </c>
      <c r="J48" s="3" t="e">
        <v>#DIV/0!</v>
      </c>
      <c r="K48" s="4" t="s">
        <v>115</v>
      </c>
      <c r="L48" s="3" t="e">
        <v>#DIV/0!</v>
      </c>
      <c r="M48" s="3" t="e">
        <v>#DIV/0!</v>
      </c>
      <c r="N48" s="4" t="s">
        <v>3032</v>
      </c>
      <c r="O48" s="4" t="s">
        <v>267</v>
      </c>
      <c r="P48" s="3" t="e">
        <v>#DIV/0!</v>
      </c>
      <c r="Q48" s="3" t="e">
        <v>#DIV/0!</v>
      </c>
      <c r="R48" s="3" t="e">
        <v>#DIV/0!</v>
      </c>
      <c r="S48" s="3" t="e">
        <v>#DIV/0!</v>
      </c>
      <c r="T48" s="3" t="e">
        <v>#DIV/0!</v>
      </c>
      <c r="U48" s="3" t="e">
        <v>#DIV/0!</v>
      </c>
      <c r="V48" s="4" t="s">
        <v>204</v>
      </c>
      <c r="W48" s="3" t="e">
        <v>#DIV/0!</v>
      </c>
      <c r="X48" s="3" t="e">
        <v>#DIV/0!</v>
      </c>
      <c r="Y48" s="4" t="s">
        <v>1214</v>
      </c>
      <c r="Z48" s="4" t="s">
        <v>3033</v>
      </c>
      <c r="AA48" s="4" t="s">
        <v>3034</v>
      </c>
      <c r="AB48" s="3" t="e">
        <v>#DIV/0!</v>
      </c>
      <c r="AC48" s="3" t="e">
        <v>#DIV/0!</v>
      </c>
      <c r="AD48" s="3" t="e">
        <v>#DIV/0!</v>
      </c>
      <c r="AE48" s="3" t="e">
        <v>#DIV/0!</v>
      </c>
      <c r="AF48" s="4" t="s">
        <v>3035</v>
      </c>
      <c r="AG48" s="3" t="e">
        <v>#DIV/0!</v>
      </c>
      <c r="AH48" s="3" t="e">
        <v>#DIV/0!</v>
      </c>
      <c r="AI48" s="4" t="s">
        <v>3036</v>
      </c>
      <c r="AJ48" s="3" t="e">
        <v>#DIV/0!</v>
      </c>
      <c r="AK48" s="3" t="e">
        <v>#DIV/0!</v>
      </c>
      <c r="AL48" s="3" t="e">
        <v>#DIV/0!</v>
      </c>
      <c r="AM48" s="3" t="e">
        <v>#DIV/0!</v>
      </c>
      <c r="AN48" s="4" t="s">
        <v>2672</v>
      </c>
      <c r="AO48" s="4" t="s">
        <v>69</v>
      </c>
      <c r="AP48" s="3" t="e">
        <v>#DIV/0!</v>
      </c>
      <c r="AQ48" s="3" t="e">
        <v>#DIV/0!</v>
      </c>
      <c r="AR48" s="3" t="e">
        <v>#DIV/0!</v>
      </c>
      <c r="AS48" s="3" t="e">
        <v>#DIV/0!</v>
      </c>
      <c r="AT48" s="3" t="e">
        <v>#DIV/0!</v>
      </c>
      <c r="AU48" s="3" t="e">
        <v>#DIV/0!</v>
      </c>
      <c r="AV48" s="4" t="s">
        <v>3</v>
      </c>
      <c r="AW48" s="3" t="e">
        <v>#DIV/0!</v>
      </c>
      <c r="AX48" s="4" t="s">
        <v>3037</v>
      </c>
      <c r="AY48" s="3" t="e">
        <v>#DIV/0!</v>
      </c>
      <c r="AZ48" s="3" t="e">
        <v>#DIV/0!</v>
      </c>
      <c r="BA48" s="4" t="s">
        <v>3038</v>
      </c>
      <c r="BB48" s="3" t="e">
        <v>#DIV/0!</v>
      </c>
      <c r="BC48" s="4" t="s">
        <v>3039</v>
      </c>
      <c r="BD48" s="4" t="s">
        <v>3040</v>
      </c>
      <c r="BE48" s="3" t="e">
        <v>#DIV/0!</v>
      </c>
      <c r="BF48" s="3" t="e">
        <v>#DIV/0!</v>
      </c>
      <c r="BG48" s="4" t="s">
        <v>706</v>
      </c>
      <c r="BH48" s="3" t="e">
        <v>#DIV/0!</v>
      </c>
      <c r="BI48" s="3" t="e">
        <v>#DIV/0!</v>
      </c>
      <c r="BJ48" s="3" t="e">
        <v>#DIV/0!</v>
      </c>
      <c r="BK48" s="3" t="e">
        <v>#DIV/0!</v>
      </c>
      <c r="BL48" s="3" t="e">
        <v>#DIV/0!</v>
      </c>
      <c r="BM48" s="3" t="e">
        <v>#DIV/0!</v>
      </c>
      <c r="BN48" s="3" t="e">
        <v>#DIV/0!</v>
      </c>
      <c r="BO48" s="3" t="e">
        <v>#DIV/0!</v>
      </c>
      <c r="BP48" s="4" t="s">
        <v>862</v>
      </c>
      <c r="BQ48" s="3" t="e">
        <v>#DIV/0!</v>
      </c>
      <c r="BR48" s="3" t="e">
        <v>#DIV/0!</v>
      </c>
      <c r="BS48" s="3" t="e">
        <v>#DIV/0!</v>
      </c>
      <c r="BT48" s="4" t="s">
        <v>3041</v>
      </c>
      <c r="BU48" s="4" t="s">
        <v>3042</v>
      </c>
      <c r="BV48" s="3" t="e">
        <v>#DIV/0!</v>
      </c>
      <c r="BW48" s="3" t="e">
        <v>#DIV/0!</v>
      </c>
      <c r="BX48" s="3" t="e">
        <v>#DIV/0!</v>
      </c>
      <c r="BY48" s="4" t="s">
        <v>746</v>
      </c>
      <c r="BZ48" s="3" t="e">
        <v>#DIV/0!</v>
      </c>
      <c r="CA48" s="3" t="e">
        <v>#DIV/0!</v>
      </c>
      <c r="CB48" s="4" t="s">
        <v>3</v>
      </c>
      <c r="CC48" s="3" t="e">
        <v>#DIV/0!</v>
      </c>
      <c r="CD48" s="4" t="s">
        <v>473</v>
      </c>
      <c r="CE48" s="4" t="s">
        <v>325</v>
      </c>
      <c r="CF48" s="3" t="e">
        <v>#DIV/0!</v>
      </c>
      <c r="CG48" s="3" t="e">
        <v>#DIV/0!</v>
      </c>
      <c r="CH48" s="3" t="e">
        <v>#DIV/0!</v>
      </c>
      <c r="CI48" s="3" t="e">
        <v>#DIV/0!</v>
      </c>
      <c r="CJ48" s="3" t="e">
        <v>#DIV/0!</v>
      </c>
      <c r="CK48" s="3" t="e">
        <v>#DIV/0!</v>
      </c>
      <c r="CL48" s="4" t="s">
        <v>1427</v>
      </c>
      <c r="CM48" s="4" t="s">
        <v>3043</v>
      </c>
      <c r="CN48" s="3" t="e">
        <v>#DIV/0!</v>
      </c>
      <c r="CO48" s="4" t="s">
        <v>2963</v>
      </c>
      <c r="CP48" s="3" t="e">
        <v>#DIV/0!</v>
      </c>
      <c r="CQ48" s="3" t="e">
        <v>#DIV/0!</v>
      </c>
      <c r="CR48" s="4" t="s">
        <v>3044</v>
      </c>
      <c r="CS48" s="4" t="s">
        <v>1127</v>
      </c>
      <c r="CT48" s="4" t="s">
        <v>2970</v>
      </c>
      <c r="CU48" s="3" t="e">
        <v>#DIV/0!</v>
      </c>
      <c r="CV48" s="4" t="s">
        <v>2915</v>
      </c>
      <c r="CW48" s="4" t="s">
        <v>1908</v>
      </c>
      <c r="CX48" s="3" t="e">
        <v>#DIV/0!</v>
      </c>
      <c r="CY48" s="4" t="s">
        <v>2542</v>
      </c>
      <c r="CZ48" s="3" t="e">
        <v>#DIV/0!</v>
      </c>
      <c r="DA48" s="3" t="e">
        <v>#DIV/0!</v>
      </c>
      <c r="DB48" s="3" t="e">
        <v>#DIV/0!</v>
      </c>
      <c r="DC48" s="3" t="e">
        <v>#DIV/0!</v>
      </c>
      <c r="DD48" s="4" t="s">
        <v>3033</v>
      </c>
      <c r="DE48" s="4" t="s">
        <v>3045</v>
      </c>
      <c r="DF48" s="3" t="e">
        <v>#DIV/0!</v>
      </c>
      <c r="DG48" s="3" t="e">
        <v>#DIV/0!</v>
      </c>
      <c r="DH48" s="3" t="e">
        <v>#DIV/0!</v>
      </c>
      <c r="DI48" s="4" t="s">
        <v>2231</v>
      </c>
      <c r="DJ48" s="4" t="s">
        <v>2384</v>
      </c>
      <c r="DK48" s="3" t="e">
        <v>#DIV/0!</v>
      </c>
      <c r="DL48" s="3" t="e">
        <v>#DIV/0!</v>
      </c>
      <c r="DM48" s="4" t="s">
        <v>3046</v>
      </c>
      <c r="DN48" s="4" t="s">
        <v>3047</v>
      </c>
      <c r="DO48" s="3" t="e">
        <v>#DIV/0!</v>
      </c>
      <c r="DP48" s="3" t="e">
        <v>#DIV/0!</v>
      </c>
      <c r="DQ48" s="3" t="e">
        <v>#DIV/0!</v>
      </c>
      <c r="DR48" s="4" t="s">
        <v>2176</v>
      </c>
      <c r="DS48" s="4" t="s">
        <v>3048</v>
      </c>
      <c r="DT48" s="3" t="e">
        <v>#DIV/0!</v>
      </c>
      <c r="DU48" s="3" t="e">
        <v>#DIV/0!</v>
      </c>
      <c r="DV48" s="3" t="e">
        <v>#DIV/0!</v>
      </c>
      <c r="DW48" s="4" t="s">
        <v>698</v>
      </c>
      <c r="DX48" s="4" t="s">
        <v>2181</v>
      </c>
      <c r="DY48" s="4" t="s">
        <v>3049</v>
      </c>
      <c r="DZ48" s="3" t="e">
        <v>#DIV/0!</v>
      </c>
      <c r="EA48" s="3" t="e">
        <v>#DIV/0!</v>
      </c>
      <c r="EB48" s="3" t="e">
        <v>#DIV/0!</v>
      </c>
      <c r="EC48" s="3" t="e">
        <v>#DIV/0!</v>
      </c>
      <c r="ED48" s="4" t="s">
        <v>3050</v>
      </c>
      <c r="EE48" s="3" t="e">
        <v>#DIV/0!</v>
      </c>
      <c r="EF48" s="3" t="e">
        <v>#DIV/0!</v>
      </c>
      <c r="EG48" s="4" t="s">
        <v>3051</v>
      </c>
      <c r="EH48" s="4" t="s">
        <v>1593</v>
      </c>
      <c r="EI48" s="3" t="e">
        <v>#DIV/0!</v>
      </c>
      <c r="EJ48" s="3" t="e">
        <v>#DIV/0!</v>
      </c>
      <c r="EK48" s="4" t="s">
        <v>3052</v>
      </c>
      <c r="EL48" s="3" t="e">
        <v>#DIV/0!</v>
      </c>
      <c r="EM48" s="4" t="s">
        <v>3053</v>
      </c>
      <c r="EN48" s="3" t="e">
        <v>#DIV/0!</v>
      </c>
      <c r="EO48" s="4" t="s">
        <v>2671</v>
      </c>
      <c r="EP48" s="3" t="e">
        <v>#DIV/0!</v>
      </c>
      <c r="EQ48" s="3" t="e">
        <v>#DIV/0!</v>
      </c>
      <c r="ER48" s="3" t="e">
        <v>#DIV/0!</v>
      </c>
      <c r="ES48" s="3" t="e">
        <v>#DIV/0!</v>
      </c>
      <c r="ET48" s="3" t="e">
        <v>#DIV/0!</v>
      </c>
      <c r="EU48" s="4" t="s">
        <v>2956</v>
      </c>
      <c r="EV48" s="3" t="e">
        <v>#DIV/0!</v>
      </c>
      <c r="EW48" s="4" t="s">
        <v>349</v>
      </c>
      <c r="EX48" s="3" t="e">
        <v>#DIV/0!</v>
      </c>
      <c r="EY48" s="4" t="s">
        <v>50</v>
      </c>
      <c r="EZ48" s="3" t="e">
        <v>#DIV/0!</v>
      </c>
      <c r="FA48" s="4" t="s">
        <v>1385</v>
      </c>
      <c r="FB48" s="3" t="e">
        <v>#DIV/0!</v>
      </c>
      <c r="FC48" s="3" t="e">
        <v>#DIV/0!</v>
      </c>
      <c r="FD48" s="3" t="e">
        <v>#DIV/0!</v>
      </c>
      <c r="FE48" s="3" t="e">
        <v>#DIV/0!</v>
      </c>
      <c r="FF48" s="4" t="s">
        <v>312</v>
      </c>
      <c r="FG48" s="4" t="s">
        <v>3012</v>
      </c>
      <c r="FH48" s="3" t="e">
        <v>#DIV/0!</v>
      </c>
      <c r="FI48" s="4" t="s">
        <v>1962</v>
      </c>
      <c r="FJ48" s="4" t="s">
        <v>643</v>
      </c>
      <c r="FK48" s="4" t="s">
        <v>1506</v>
      </c>
      <c r="FL48" s="4" t="s">
        <v>3054</v>
      </c>
      <c r="FM48" s="4" t="s">
        <v>1597</v>
      </c>
      <c r="FN48" s="3" t="e">
        <v>#DIV/0!</v>
      </c>
      <c r="FO48" s="4" t="s">
        <v>1068</v>
      </c>
      <c r="FP48" s="4" t="s">
        <v>1157</v>
      </c>
      <c r="FQ48" s="3" t="e">
        <v>#DIV/0!</v>
      </c>
      <c r="FR48" s="3" t="e">
        <v>#DIV/0!</v>
      </c>
      <c r="FS48" s="4" t="s">
        <v>706</v>
      </c>
      <c r="FT48" s="3" t="e">
        <v>#DIV/0!</v>
      </c>
      <c r="FU48" s="3" t="e">
        <v>#DIV/0!</v>
      </c>
      <c r="FV48" s="3" t="e">
        <v>#DIV/0!</v>
      </c>
      <c r="FW48" s="4" t="s">
        <v>3055</v>
      </c>
      <c r="FX48" s="3" t="e">
        <v>#DIV/0!</v>
      </c>
      <c r="FY48" s="3" t="e">
        <v>#DIV/0!</v>
      </c>
      <c r="FZ48" s="4" t="s">
        <v>3</v>
      </c>
      <c r="GA48" s="3" t="e">
        <v>#DIV/0!</v>
      </c>
      <c r="GB48" s="3" t="e">
        <v>#DIV/0!</v>
      </c>
      <c r="GC48" s="3" t="e">
        <v>#DIV/0!</v>
      </c>
      <c r="GD48" s="4" t="s">
        <v>978</v>
      </c>
      <c r="GE48" s="4" t="s">
        <v>384</v>
      </c>
      <c r="GF48" s="3" t="e">
        <v>#DIV/0!</v>
      </c>
      <c r="GG48" s="4" t="s">
        <v>826</v>
      </c>
      <c r="GH48" s="3" t="e">
        <v>#DIV/0!</v>
      </c>
      <c r="GI48" s="3" t="e">
        <v>#DIV/0!</v>
      </c>
    </row>
    <row r="49" spans="1:191" ht="15.75" thickBot="1">
      <c r="A49" s="2">
        <v>38364</v>
      </c>
      <c r="B49" s="10" t="e">
        <v>#DIV/0!</v>
      </c>
      <c r="C49" s="11">
        <v>2.8199999999999999E-2</v>
      </c>
      <c r="D49" s="10" t="e">
        <v>#DIV/0!</v>
      </c>
      <c r="E49" s="10" t="e">
        <v>#DIV/0!</v>
      </c>
      <c r="F49" s="2">
        <v>38364</v>
      </c>
      <c r="G49" s="3" t="e">
        <v>#DIV/0!</v>
      </c>
      <c r="H49" s="4" t="s">
        <v>1108</v>
      </c>
      <c r="I49" s="3" t="e">
        <v>#DIV/0!</v>
      </c>
      <c r="J49" s="3" t="e">
        <v>#DIV/0!</v>
      </c>
      <c r="K49" s="4" t="s">
        <v>3056</v>
      </c>
      <c r="L49" s="3" t="e">
        <v>#DIV/0!</v>
      </c>
      <c r="M49" s="3" t="e">
        <v>#DIV/0!</v>
      </c>
      <c r="N49" s="4" t="s">
        <v>3057</v>
      </c>
      <c r="O49" s="4" t="s">
        <v>3058</v>
      </c>
      <c r="P49" s="3" t="e">
        <v>#DIV/0!</v>
      </c>
      <c r="Q49" s="3" t="e">
        <v>#DIV/0!</v>
      </c>
      <c r="R49" s="3" t="e">
        <v>#DIV/0!</v>
      </c>
      <c r="S49" s="3" t="e">
        <v>#DIV/0!</v>
      </c>
      <c r="T49" s="3" t="e">
        <v>#DIV/0!</v>
      </c>
      <c r="U49" s="3" t="e">
        <v>#DIV/0!</v>
      </c>
      <c r="V49" s="4" t="s">
        <v>280</v>
      </c>
      <c r="W49" s="3" t="e">
        <v>#DIV/0!</v>
      </c>
      <c r="X49" s="3" t="e">
        <v>#DIV/0!</v>
      </c>
      <c r="Y49" s="4" t="s">
        <v>1657</v>
      </c>
      <c r="Z49" s="4" t="s">
        <v>3</v>
      </c>
      <c r="AA49" s="4" t="s">
        <v>24</v>
      </c>
      <c r="AB49" s="3" t="e">
        <v>#DIV/0!</v>
      </c>
      <c r="AC49" s="3" t="e">
        <v>#DIV/0!</v>
      </c>
      <c r="AD49" s="3" t="e">
        <v>#DIV/0!</v>
      </c>
      <c r="AE49" s="3" t="e">
        <v>#DIV/0!</v>
      </c>
      <c r="AF49" s="4" t="s">
        <v>79</v>
      </c>
      <c r="AG49" s="3" t="e">
        <v>#DIV/0!</v>
      </c>
      <c r="AH49" s="3" t="e">
        <v>#DIV/0!</v>
      </c>
      <c r="AI49" s="4" t="s">
        <v>3059</v>
      </c>
      <c r="AJ49" s="3" t="e">
        <v>#DIV/0!</v>
      </c>
      <c r="AK49" s="3" t="e">
        <v>#DIV/0!</v>
      </c>
      <c r="AL49" s="3" t="e">
        <v>#DIV/0!</v>
      </c>
      <c r="AM49" s="3" t="e">
        <v>#DIV/0!</v>
      </c>
      <c r="AN49" s="4" t="s">
        <v>1937</v>
      </c>
      <c r="AO49" s="4" t="s">
        <v>1096</v>
      </c>
      <c r="AP49" s="3" t="e">
        <v>#DIV/0!</v>
      </c>
      <c r="AQ49" s="3" t="e">
        <v>#DIV/0!</v>
      </c>
      <c r="AR49" s="3" t="e">
        <v>#DIV/0!</v>
      </c>
      <c r="AS49" s="3" t="e">
        <v>#DIV/0!</v>
      </c>
      <c r="AT49" s="3" t="e">
        <v>#DIV/0!</v>
      </c>
      <c r="AU49" s="3" t="e">
        <v>#DIV/0!</v>
      </c>
      <c r="AV49" s="4" t="s">
        <v>771</v>
      </c>
      <c r="AW49" s="3" t="e">
        <v>#DIV/0!</v>
      </c>
      <c r="AX49" s="4" t="s">
        <v>648</v>
      </c>
      <c r="AY49" s="3" t="e">
        <v>#DIV/0!</v>
      </c>
      <c r="AZ49" s="3" t="e">
        <v>#DIV/0!</v>
      </c>
      <c r="BA49" s="4" t="s">
        <v>3060</v>
      </c>
      <c r="BB49" s="3" t="e">
        <v>#DIV/0!</v>
      </c>
      <c r="BC49" s="4" t="s">
        <v>1508</v>
      </c>
      <c r="BD49" s="4" t="s">
        <v>897</v>
      </c>
      <c r="BE49" s="3" t="e">
        <v>#DIV/0!</v>
      </c>
      <c r="BF49" s="3" t="e">
        <v>#DIV/0!</v>
      </c>
      <c r="BG49" s="4" t="s">
        <v>420</v>
      </c>
      <c r="BH49" s="3" t="e">
        <v>#DIV/0!</v>
      </c>
      <c r="BI49" s="3" t="e">
        <v>#DIV/0!</v>
      </c>
      <c r="BJ49" s="3" t="e">
        <v>#DIV/0!</v>
      </c>
      <c r="BK49" s="3" t="e">
        <v>#DIV/0!</v>
      </c>
      <c r="BL49" s="3" t="e">
        <v>#DIV/0!</v>
      </c>
      <c r="BM49" s="3" t="e">
        <v>#DIV/0!</v>
      </c>
      <c r="BN49" s="3" t="e">
        <v>#DIV/0!</v>
      </c>
      <c r="BO49" s="3" t="e">
        <v>#DIV/0!</v>
      </c>
      <c r="BP49" s="4" t="s">
        <v>2228</v>
      </c>
      <c r="BQ49" s="3" t="e">
        <v>#DIV/0!</v>
      </c>
      <c r="BR49" s="3" t="e">
        <v>#DIV/0!</v>
      </c>
      <c r="BS49" s="3" t="e">
        <v>#DIV/0!</v>
      </c>
      <c r="BT49" s="4" t="s">
        <v>3061</v>
      </c>
      <c r="BU49" s="4" t="s">
        <v>893</v>
      </c>
      <c r="BV49" s="3" t="e">
        <v>#DIV/0!</v>
      </c>
      <c r="BW49" s="3" t="e">
        <v>#DIV/0!</v>
      </c>
      <c r="BX49" s="3" t="e">
        <v>#DIV/0!</v>
      </c>
      <c r="BY49" s="4" t="s">
        <v>288</v>
      </c>
      <c r="BZ49" s="3" t="e">
        <v>#DIV/0!</v>
      </c>
      <c r="CA49" s="3" t="e">
        <v>#DIV/0!</v>
      </c>
      <c r="CB49" s="4" t="s">
        <v>3</v>
      </c>
      <c r="CC49" s="3" t="e">
        <v>#DIV/0!</v>
      </c>
      <c r="CD49" s="4" t="s">
        <v>2218</v>
      </c>
      <c r="CE49" s="4" t="s">
        <v>2707</v>
      </c>
      <c r="CF49" s="3" t="e">
        <v>#DIV/0!</v>
      </c>
      <c r="CG49" s="3" t="e">
        <v>#DIV/0!</v>
      </c>
      <c r="CH49" s="3" t="e">
        <v>#DIV/0!</v>
      </c>
      <c r="CI49" s="3" t="e">
        <v>#DIV/0!</v>
      </c>
      <c r="CJ49" s="3" t="e">
        <v>#DIV/0!</v>
      </c>
      <c r="CK49" s="3" t="e">
        <v>#DIV/0!</v>
      </c>
      <c r="CL49" s="4" t="s">
        <v>466</v>
      </c>
      <c r="CM49" s="4" t="s">
        <v>3062</v>
      </c>
      <c r="CN49" s="3" t="e">
        <v>#DIV/0!</v>
      </c>
      <c r="CO49" s="4" t="s">
        <v>3063</v>
      </c>
      <c r="CP49" s="3" t="e">
        <v>#DIV/0!</v>
      </c>
      <c r="CQ49" s="3" t="e">
        <v>#DIV/0!</v>
      </c>
      <c r="CR49" s="4" t="s">
        <v>3064</v>
      </c>
      <c r="CS49" s="4" t="s">
        <v>1022</v>
      </c>
      <c r="CT49" s="4" t="s">
        <v>2368</v>
      </c>
      <c r="CU49" s="3" t="e">
        <v>#DIV/0!</v>
      </c>
      <c r="CV49" s="4" t="s">
        <v>2049</v>
      </c>
      <c r="CW49" s="4" t="s">
        <v>624</v>
      </c>
      <c r="CX49" s="3" t="e">
        <v>#DIV/0!</v>
      </c>
      <c r="CY49" s="4" t="s">
        <v>2039</v>
      </c>
      <c r="CZ49" s="3" t="e">
        <v>#DIV/0!</v>
      </c>
      <c r="DA49" s="3" t="e">
        <v>#DIV/0!</v>
      </c>
      <c r="DB49" s="3" t="e">
        <v>#DIV/0!</v>
      </c>
      <c r="DC49" s="3" t="e">
        <v>#DIV/0!</v>
      </c>
      <c r="DD49" s="4" t="s">
        <v>470</v>
      </c>
      <c r="DE49" s="4" t="s">
        <v>2767</v>
      </c>
      <c r="DF49" s="3" t="e">
        <v>#DIV/0!</v>
      </c>
      <c r="DG49" s="3" t="e">
        <v>#DIV/0!</v>
      </c>
      <c r="DH49" s="3" t="e">
        <v>#DIV/0!</v>
      </c>
      <c r="DI49" s="4" t="s">
        <v>2959</v>
      </c>
      <c r="DJ49" s="4" t="s">
        <v>3065</v>
      </c>
      <c r="DK49" s="3" t="e">
        <v>#DIV/0!</v>
      </c>
      <c r="DL49" s="3" t="e">
        <v>#DIV/0!</v>
      </c>
      <c r="DM49" s="4" t="s">
        <v>3066</v>
      </c>
      <c r="DN49" s="4" t="s">
        <v>596</v>
      </c>
      <c r="DO49" s="3" t="e">
        <v>#DIV/0!</v>
      </c>
      <c r="DP49" s="3" t="e">
        <v>#DIV/0!</v>
      </c>
      <c r="DQ49" s="3" t="e">
        <v>#DIV/0!</v>
      </c>
      <c r="DR49" s="4" t="s">
        <v>684</v>
      </c>
      <c r="DS49" s="4" t="s">
        <v>921</v>
      </c>
      <c r="DT49" s="3" t="e">
        <v>#DIV/0!</v>
      </c>
      <c r="DU49" s="3" t="e">
        <v>#DIV/0!</v>
      </c>
      <c r="DV49" s="3" t="e">
        <v>#DIV/0!</v>
      </c>
      <c r="DW49" s="4" t="s">
        <v>2773</v>
      </c>
      <c r="DX49" s="4" t="s">
        <v>356</v>
      </c>
      <c r="DY49" s="4" t="s">
        <v>2461</v>
      </c>
      <c r="DZ49" s="3" t="e">
        <v>#DIV/0!</v>
      </c>
      <c r="EA49" s="3" t="e">
        <v>#DIV/0!</v>
      </c>
      <c r="EB49" s="3" t="e">
        <v>#DIV/0!</v>
      </c>
      <c r="EC49" s="3" t="e">
        <v>#DIV/0!</v>
      </c>
      <c r="ED49" s="4" t="s">
        <v>3067</v>
      </c>
      <c r="EE49" s="3" t="e">
        <v>#DIV/0!</v>
      </c>
      <c r="EF49" s="3" t="e">
        <v>#DIV/0!</v>
      </c>
      <c r="EG49" s="4" t="s">
        <v>3068</v>
      </c>
      <c r="EH49" s="4" t="s">
        <v>2056</v>
      </c>
      <c r="EI49" s="3" t="e">
        <v>#DIV/0!</v>
      </c>
      <c r="EJ49" s="3" t="e">
        <v>#DIV/0!</v>
      </c>
      <c r="EK49" s="4" t="s">
        <v>816</v>
      </c>
      <c r="EL49" s="3" t="e">
        <v>#DIV/0!</v>
      </c>
      <c r="EM49" s="4" t="s">
        <v>3069</v>
      </c>
      <c r="EN49" s="3" t="e">
        <v>#DIV/0!</v>
      </c>
      <c r="EO49" s="4" t="s">
        <v>1740</v>
      </c>
      <c r="EP49" s="3" t="e">
        <v>#DIV/0!</v>
      </c>
      <c r="EQ49" s="3" t="e">
        <v>#DIV/0!</v>
      </c>
      <c r="ER49" s="3" t="e">
        <v>#DIV/0!</v>
      </c>
      <c r="ES49" s="3" t="e">
        <v>#DIV/0!</v>
      </c>
      <c r="ET49" s="3" t="e">
        <v>#DIV/0!</v>
      </c>
      <c r="EU49" s="4" t="s">
        <v>1175</v>
      </c>
      <c r="EV49" s="3" t="e">
        <v>#DIV/0!</v>
      </c>
      <c r="EW49" s="4" t="s">
        <v>557</v>
      </c>
      <c r="EX49" s="3" t="e">
        <v>#DIV/0!</v>
      </c>
      <c r="EY49" s="4" t="s">
        <v>1564</v>
      </c>
      <c r="EZ49" s="3" t="e">
        <v>#DIV/0!</v>
      </c>
      <c r="FA49" s="4" t="s">
        <v>1199</v>
      </c>
      <c r="FB49" s="3" t="e">
        <v>#DIV/0!</v>
      </c>
      <c r="FC49" s="3" t="e">
        <v>#DIV/0!</v>
      </c>
      <c r="FD49" s="3" t="e">
        <v>#DIV/0!</v>
      </c>
      <c r="FE49" s="3" t="e">
        <v>#DIV/0!</v>
      </c>
      <c r="FF49" s="4" t="s">
        <v>1590</v>
      </c>
      <c r="FG49" s="4" t="s">
        <v>1463</v>
      </c>
      <c r="FH49" s="3" t="e">
        <v>#DIV/0!</v>
      </c>
      <c r="FI49" s="4" t="s">
        <v>300</v>
      </c>
      <c r="FJ49" s="4" t="s">
        <v>338</v>
      </c>
      <c r="FK49" s="4" t="s">
        <v>3070</v>
      </c>
      <c r="FL49" s="4" t="s">
        <v>3071</v>
      </c>
      <c r="FM49" s="4" t="s">
        <v>3072</v>
      </c>
      <c r="FN49" s="3" t="e">
        <v>#DIV/0!</v>
      </c>
      <c r="FO49" s="4" t="s">
        <v>807</v>
      </c>
      <c r="FP49" s="4" t="s">
        <v>702</v>
      </c>
      <c r="FQ49" s="3" t="e">
        <v>#DIV/0!</v>
      </c>
      <c r="FR49" s="3" t="e">
        <v>#DIV/0!</v>
      </c>
      <c r="FS49" s="4" t="s">
        <v>1498</v>
      </c>
      <c r="FT49" s="3" t="e">
        <v>#DIV/0!</v>
      </c>
      <c r="FU49" s="3" t="e">
        <v>#DIV/0!</v>
      </c>
      <c r="FV49" s="3" t="e">
        <v>#DIV/0!</v>
      </c>
      <c r="FW49" s="4" t="s">
        <v>3073</v>
      </c>
      <c r="FX49" s="3" t="e">
        <v>#DIV/0!</v>
      </c>
      <c r="FY49" s="3" t="e">
        <v>#DIV/0!</v>
      </c>
      <c r="FZ49" s="4" t="s">
        <v>1638</v>
      </c>
      <c r="GA49" s="3" t="e">
        <v>#DIV/0!</v>
      </c>
      <c r="GB49" s="3" t="e">
        <v>#DIV/0!</v>
      </c>
      <c r="GC49" s="3" t="e">
        <v>#DIV/0!</v>
      </c>
      <c r="GD49" s="4" t="s">
        <v>979</v>
      </c>
      <c r="GE49" s="4" t="s">
        <v>3074</v>
      </c>
      <c r="GF49" s="3" t="e">
        <v>#DIV/0!</v>
      </c>
      <c r="GG49" s="4" t="s">
        <v>1041</v>
      </c>
      <c r="GH49" s="3" t="e">
        <v>#DIV/0!</v>
      </c>
      <c r="GI49" s="3" t="e">
        <v>#DIV/0!</v>
      </c>
    </row>
    <row r="50" spans="1:191" ht="15.75" thickBot="1">
      <c r="A50" s="2">
        <v>38718</v>
      </c>
      <c r="B50" s="10" t="e">
        <v>#DIV/0!</v>
      </c>
      <c r="C50" s="11">
        <v>0.1135</v>
      </c>
      <c r="D50" s="10" t="e">
        <v>#DIV/0!</v>
      </c>
      <c r="E50" s="10" t="e">
        <v>#DIV/0!</v>
      </c>
      <c r="F50" s="2">
        <v>38718</v>
      </c>
      <c r="G50" s="3" t="e">
        <v>#DIV/0!</v>
      </c>
      <c r="H50" s="4" t="s">
        <v>3075</v>
      </c>
      <c r="I50" s="3" t="e">
        <v>#DIV/0!</v>
      </c>
      <c r="J50" s="3" t="e">
        <v>#DIV/0!</v>
      </c>
      <c r="K50" s="4" t="s">
        <v>1975</v>
      </c>
      <c r="L50" s="3" t="e">
        <v>#DIV/0!</v>
      </c>
      <c r="M50" s="3" t="e">
        <v>#DIV/0!</v>
      </c>
      <c r="N50" s="4" t="s">
        <v>3076</v>
      </c>
      <c r="O50" s="4" t="s">
        <v>2228</v>
      </c>
      <c r="P50" s="3" t="e">
        <v>#DIV/0!</v>
      </c>
      <c r="Q50" s="3" t="e">
        <v>#DIV/0!</v>
      </c>
      <c r="R50" s="3" t="e">
        <v>#DIV/0!</v>
      </c>
      <c r="S50" s="3" t="e">
        <v>#DIV/0!</v>
      </c>
      <c r="T50" s="3" t="e">
        <v>#DIV/0!</v>
      </c>
      <c r="U50" s="3" t="e">
        <v>#DIV/0!</v>
      </c>
      <c r="V50" s="4" t="s">
        <v>3077</v>
      </c>
      <c r="W50" s="3" t="e">
        <v>#DIV/0!</v>
      </c>
      <c r="X50" s="4" t="s">
        <v>284</v>
      </c>
      <c r="Y50" s="4" t="s">
        <v>628</v>
      </c>
      <c r="Z50" s="4" t="s">
        <v>3078</v>
      </c>
      <c r="AA50" s="4" t="s">
        <v>3079</v>
      </c>
      <c r="AB50" s="3" t="e">
        <v>#DIV/0!</v>
      </c>
      <c r="AC50" s="3" t="e">
        <v>#DIV/0!</v>
      </c>
      <c r="AD50" s="3" t="e">
        <v>#DIV/0!</v>
      </c>
      <c r="AE50" s="3" t="e">
        <v>#DIV/0!</v>
      </c>
      <c r="AF50" s="4" t="s">
        <v>3080</v>
      </c>
      <c r="AG50" s="3" t="e">
        <v>#DIV/0!</v>
      </c>
      <c r="AH50" s="3" t="e">
        <v>#DIV/0!</v>
      </c>
      <c r="AI50" s="4" t="s">
        <v>8</v>
      </c>
      <c r="AJ50" s="3" t="e">
        <v>#DIV/0!</v>
      </c>
      <c r="AK50" s="3" t="e">
        <v>#DIV/0!</v>
      </c>
      <c r="AL50" s="3" t="e">
        <v>#DIV/0!</v>
      </c>
      <c r="AM50" s="3" t="e">
        <v>#DIV/0!</v>
      </c>
      <c r="AN50" s="4" t="s">
        <v>1420</v>
      </c>
      <c r="AO50" s="4" t="s">
        <v>536</v>
      </c>
      <c r="AP50" s="3" t="e">
        <v>#DIV/0!</v>
      </c>
      <c r="AQ50" s="3" t="e">
        <v>#DIV/0!</v>
      </c>
      <c r="AR50" s="3" t="e">
        <v>#DIV/0!</v>
      </c>
      <c r="AS50" s="3" t="e">
        <v>#DIV/0!</v>
      </c>
      <c r="AT50" s="3" t="e">
        <v>#DIV/0!</v>
      </c>
      <c r="AU50" s="3" t="e">
        <v>#DIV/0!</v>
      </c>
      <c r="AV50" s="4" t="s">
        <v>1808</v>
      </c>
      <c r="AW50" s="3" t="e">
        <v>#DIV/0!</v>
      </c>
      <c r="AX50" s="4" t="s">
        <v>1410</v>
      </c>
      <c r="AY50" s="3" t="e">
        <v>#DIV/0!</v>
      </c>
      <c r="AZ50" s="3" t="e">
        <v>#DIV/0!</v>
      </c>
      <c r="BA50" s="4" t="s">
        <v>3081</v>
      </c>
      <c r="BB50" s="3" t="e">
        <v>#DIV/0!</v>
      </c>
      <c r="BC50" s="4" t="s">
        <v>2246</v>
      </c>
      <c r="BD50" s="4" t="s">
        <v>3082</v>
      </c>
      <c r="BE50" s="3" t="e">
        <v>#DIV/0!</v>
      </c>
      <c r="BF50" s="3" t="e">
        <v>#DIV/0!</v>
      </c>
      <c r="BG50" s="4" t="s">
        <v>1540</v>
      </c>
      <c r="BH50" s="3" t="e">
        <v>#DIV/0!</v>
      </c>
      <c r="BI50" s="3" t="e">
        <v>#DIV/0!</v>
      </c>
      <c r="BJ50" s="3" t="e">
        <v>#DIV/0!</v>
      </c>
      <c r="BK50" s="3" t="e">
        <v>#DIV/0!</v>
      </c>
      <c r="BL50" s="3" t="e">
        <v>#DIV/0!</v>
      </c>
      <c r="BM50" s="3" t="e">
        <v>#DIV/0!</v>
      </c>
      <c r="BN50" s="3" t="e">
        <v>#DIV/0!</v>
      </c>
      <c r="BO50" s="3" t="e">
        <v>#DIV/0!</v>
      </c>
      <c r="BP50" s="4" t="s">
        <v>2087</v>
      </c>
      <c r="BQ50" s="3" t="e">
        <v>#DIV/0!</v>
      </c>
      <c r="BR50" s="3" t="e">
        <v>#DIV/0!</v>
      </c>
      <c r="BS50" s="3" t="e">
        <v>#DIV/0!</v>
      </c>
      <c r="BT50" s="4" t="s">
        <v>645</v>
      </c>
      <c r="BU50" s="4" t="s">
        <v>2978</v>
      </c>
      <c r="BV50" s="3" t="e">
        <v>#DIV/0!</v>
      </c>
      <c r="BW50" s="3" t="e">
        <v>#DIV/0!</v>
      </c>
      <c r="BX50" s="3" t="e">
        <v>#DIV/0!</v>
      </c>
      <c r="BY50" s="4" t="s">
        <v>1045</v>
      </c>
      <c r="BZ50" s="3" t="e">
        <v>#DIV/0!</v>
      </c>
      <c r="CA50" s="3" t="e">
        <v>#DIV/0!</v>
      </c>
      <c r="CB50" s="4" t="s">
        <v>247</v>
      </c>
      <c r="CC50" s="3" t="e">
        <v>#DIV/0!</v>
      </c>
      <c r="CD50" s="4" t="s">
        <v>2052</v>
      </c>
      <c r="CE50" s="4" t="s">
        <v>758</v>
      </c>
      <c r="CF50" s="3" t="e">
        <v>#DIV/0!</v>
      </c>
      <c r="CG50" s="3" t="e">
        <v>#DIV/0!</v>
      </c>
      <c r="CH50" s="3" t="e">
        <v>#DIV/0!</v>
      </c>
      <c r="CI50" s="3" t="e">
        <v>#DIV/0!</v>
      </c>
      <c r="CJ50" s="3" t="e">
        <v>#DIV/0!</v>
      </c>
      <c r="CK50" s="3" t="e">
        <v>#DIV/0!</v>
      </c>
      <c r="CL50" s="4" t="s">
        <v>3083</v>
      </c>
      <c r="CM50" s="4" t="s">
        <v>821</v>
      </c>
      <c r="CN50" s="3" t="e">
        <v>#DIV/0!</v>
      </c>
      <c r="CO50" s="4" t="s">
        <v>3084</v>
      </c>
      <c r="CP50" s="3" t="e">
        <v>#DIV/0!</v>
      </c>
      <c r="CQ50" s="3" t="e">
        <v>#DIV/0!</v>
      </c>
      <c r="CR50" s="4" t="s">
        <v>3085</v>
      </c>
      <c r="CS50" s="4" t="s">
        <v>2669</v>
      </c>
      <c r="CT50" s="4" t="s">
        <v>904</v>
      </c>
      <c r="CU50" s="3" t="e">
        <v>#DIV/0!</v>
      </c>
      <c r="CV50" s="4" t="s">
        <v>1467</v>
      </c>
      <c r="CW50" s="4" t="s">
        <v>103</v>
      </c>
      <c r="CX50" s="3" t="e">
        <v>#DIV/0!</v>
      </c>
      <c r="CY50" s="4" t="s">
        <v>3085</v>
      </c>
      <c r="CZ50" s="3" t="e">
        <v>#DIV/0!</v>
      </c>
      <c r="DA50" s="3" t="e">
        <v>#DIV/0!</v>
      </c>
      <c r="DB50" s="3" t="e">
        <v>#DIV/0!</v>
      </c>
      <c r="DC50" s="3" t="e">
        <v>#DIV/0!</v>
      </c>
      <c r="DD50" s="4" t="s">
        <v>818</v>
      </c>
      <c r="DE50" s="4" t="s">
        <v>3086</v>
      </c>
      <c r="DF50" s="3" t="e">
        <v>#DIV/0!</v>
      </c>
      <c r="DG50" s="3" t="e">
        <v>#DIV/0!</v>
      </c>
      <c r="DH50" s="3" t="e">
        <v>#DIV/0!</v>
      </c>
      <c r="DI50" s="4" t="s">
        <v>1708</v>
      </c>
      <c r="DJ50" s="4" t="s">
        <v>949</v>
      </c>
      <c r="DK50" s="3" t="e">
        <v>#DIV/0!</v>
      </c>
      <c r="DL50" s="3" t="e">
        <v>#DIV/0!</v>
      </c>
      <c r="DM50" s="4" t="s">
        <v>2545</v>
      </c>
      <c r="DN50" s="4" t="s">
        <v>672</v>
      </c>
      <c r="DO50" s="3" t="e">
        <v>#DIV/0!</v>
      </c>
      <c r="DP50" s="3" t="e">
        <v>#DIV/0!</v>
      </c>
      <c r="DQ50" s="3" t="e">
        <v>#DIV/0!</v>
      </c>
      <c r="DR50" s="4" t="s">
        <v>3087</v>
      </c>
      <c r="DS50" s="4" t="s">
        <v>603</v>
      </c>
      <c r="DT50" s="3" t="e">
        <v>#DIV/0!</v>
      </c>
      <c r="DU50" s="3" t="e">
        <v>#DIV/0!</v>
      </c>
      <c r="DV50" s="3" t="e">
        <v>#DIV/0!</v>
      </c>
      <c r="DW50" s="4" t="s">
        <v>414</v>
      </c>
      <c r="DX50" s="4" t="s">
        <v>2020</v>
      </c>
      <c r="DY50" s="4" t="s">
        <v>3088</v>
      </c>
      <c r="DZ50" s="3" t="e">
        <v>#DIV/0!</v>
      </c>
      <c r="EA50" s="3" t="e">
        <v>#DIV/0!</v>
      </c>
      <c r="EB50" s="3" t="e">
        <v>#DIV/0!</v>
      </c>
      <c r="EC50" s="3" t="e">
        <v>#DIV/0!</v>
      </c>
      <c r="ED50" s="4" t="s">
        <v>3089</v>
      </c>
      <c r="EE50" s="3" t="e">
        <v>#DIV/0!</v>
      </c>
      <c r="EF50" s="3" t="e">
        <v>#DIV/0!</v>
      </c>
      <c r="EG50" s="4" t="s">
        <v>2619</v>
      </c>
      <c r="EH50" s="4" t="s">
        <v>1768</v>
      </c>
      <c r="EI50" s="3" t="e">
        <v>#DIV/0!</v>
      </c>
      <c r="EJ50" s="3" t="e">
        <v>#DIV/0!</v>
      </c>
      <c r="EK50" s="4" t="s">
        <v>3090</v>
      </c>
      <c r="EL50" s="3" t="e">
        <v>#DIV/0!</v>
      </c>
      <c r="EM50" s="4" t="s">
        <v>693</v>
      </c>
      <c r="EN50" s="3" t="e">
        <v>#DIV/0!</v>
      </c>
      <c r="EO50" s="4" t="s">
        <v>3070</v>
      </c>
      <c r="EP50" s="3" t="e">
        <v>#DIV/0!</v>
      </c>
      <c r="EQ50" s="3" t="e">
        <v>#DIV/0!</v>
      </c>
      <c r="ER50" s="3" t="e">
        <v>#DIV/0!</v>
      </c>
      <c r="ES50" s="3" t="e">
        <v>#DIV/0!</v>
      </c>
      <c r="ET50" s="3" t="e">
        <v>#DIV/0!</v>
      </c>
      <c r="EU50" s="4" t="s">
        <v>2269</v>
      </c>
      <c r="EV50" s="3" t="e">
        <v>#DIV/0!</v>
      </c>
      <c r="EW50" s="4" t="s">
        <v>3091</v>
      </c>
      <c r="EX50" s="3" t="e">
        <v>#DIV/0!</v>
      </c>
      <c r="EY50" s="4" t="s">
        <v>808</v>
      </c>
      <c r="EZ50" s="3" t="e">
        <v>#DIV/0!</v>
      </c>
      <c r="FA50" s="4" t="s">
        <v>834</v>
      </c>
      <c r="FB50" s="3" t="e">
        <v>#DIV/0!</v>
      </c>
      <c r="FC50" s="3" t="e">
        <v>#DIV/0!</v>
      </c>
      <c r="FD50" s="3" t="e">
        <v>#DIV/0!</v>
      </c>
      <c r="FE50" s="3" t="e">
        <v>#DIV/0!</v>
      </c>
      <c r="FF50" s="4" t="s">
        <v>563</v>
      </c>
      <c r="FG50" s="4" t="s">
        <v>3092</v>
      </c>
      <c r="FH50" s="3" t="e">
        <v>#DIV/0!</v>
      </c>
      <c r="FI50" s="4" t="s">
        <v>1153</v>
      </c>
      <c r="FJ50" s="4" t="s">
        <v>1706</v>
      </c>
      <c r="FK50" s="4" t="s">
        <v>3093</v>
      </c>
      <c r="FL50" s="4" t="s">
        <v>1525</v>
      </c>
      <c r="FM50" s="4" t="s">
        <v>22</v>
      </c>
      <c r="FN50" s="3" t="e">
        <v>#DIV/0!</v>
      </c>
      <c r="FO50" s="4" t="s">
        <v>3094</v>
      </c>
      <c r="FP50" s="4" t="s">
        <v>2563</v>
      </c>
      <c r="FQ50" s="3" t="e">
        <v>#DIV/0!</v>
      </c>
      <c r="FR50" s="3" t="e">
        <v>#DIV/0!</v>
      </c>
      <c r="FS50" s="4" t="s">
        <v>1089</v>
      </c>
      <c r="FT50" s="3" t="e">
        <v>#DIV/0!</v>
      </c>
      <c r="FU50" s="3" t="e">
        <v>#DIV/0!</v>
      </c>
      <c r="FV50" s="3" t="e">
        <v>#DIV/0!</v>
      </c>
      <c r="FW50" s="4" t="s">
        <v>219</v>
      </c>
      <c r="FX50" s="3" t="e">
        <v>#DIV/0!</v>
      </c>
      <c r="FY50" s="3" t="e">
        <v>#DIV/0!</v>
      </c>
      <c r="FZ50" s="4" t="s">
        <v>185</v>
      </c>
      <c r="GA50" s="3" t="e">
        <v>#DIV/0!</v>
      </c>
      <c r="GB50" s="3" t="e">
        <v>#DIV/0!</v>
      </c>
      <c r="GC50" s="3" t="e">
        <v>#DIV/0!</v>
      </c>
      <c r="GD50" s="4" t="s">
        <v>227</v>
      </c>
      <c r="GE50" s="4" t="s">
        <v>193</v>
      </c>
      <c r="GF50" s="3" t="e">
        <v>#DIV/0!</v>
      </c>
      <c r="GG50" s="4" t="s">
        <v>2075</v>
      </c>
      <c r="GH50" s="3" t="e">
        <v>#DIV/0!</v>
      </c>
      <c r="GI50" s="3" t="e">
        <v>#DIV/0!</v>
      </c>
    </row>
    <row r="51" spans="1:191" ht="15.75" thickBot="1">
      <c r="A51" s="2">
        <v>38719</v>
      </c>
      <c r="B51" s="10" t="e">
        <v>#DIV/0!</v>
      </c>
      <c r="C51" s="11">
        <v>1.9E-2</v>
      </c>
      <c r="D51" s="10" t="e">
        <v>#DIV/0!</v>
      </c>
      <c r="E51" s="10" t="e">
        <v>#DIV/0!</v>
      </c>
      <c r="F51" s="2">
        <v>38719</v>
      </c>
      <c r="G51" s="3" t="e">
        <v>#DIV/0!</v>
      </c>
      <c r="H51" s="4" t="s">
        <v>1564</v>
      </c>
      <c r="I51" s="3" t="e">
        <v>#DIV/0!</v>
      </c>
      <c r="J51" s="3" t="e">
        <v>#DIV/0!</v>
      </c>
      <c r="K51" s="4" t="s">
        <v>821</v>
      </c>
      <c r="L51" s="3" t="e">
        <v>#DIV/0!</v>
      </c>
      <c r="M51" s="3" t="e">
        <v>#DIV/0!</v>
      </c>
      <c r="N51" s="4" t="s">
        <v>2294</v>
      </c>
      <c r="O51" s="4" t="s">
        <v>3078</v>
      </c>
      <c r="P51" s="3" t="e">
        <v>#DIV/0!</v>
      </c>
      <c r="Q51" s="3" t="e">
        <v>#DIV/0!</v>
      </c>
      <c r="R51" s="3" t="e">
        <v>#DIV/0!</v>
      </c>
      <c r="S51" s="3" t="e">
        <v>#DIV/0!</v>
      </c>
      <c r="T51" s="3" t="e">
        <v>#DIV/0!</v>
      </c>
      <c r="U51" s="3" t="e">
        <v>#DIV/0!</v>
      </c>
      <c r="V51" s="4" t="s">
        <v>1738</v>
      </c>
      <c r="W51" s="3" t="e">
        <v>#DIV/0!</v>
      </c>
      <c r="X51" s="4" t="s">
        <v>3095</v>
      </c>
      <c r="Y51" s="4" t="s">
        <v>923</v>
      </c>
      <c r="Z51" s="4" t="s">
        <v>322</v>
      </c>
      <c r="AA51" s="4" t="s">
        <v>3096</v>
      </c>
      <c r="AB51" s="3" t="e">
        <v>#DIV/0!</v>
      </c>
      <c r="AC51" s="3" t="e">
        <v>#DIV/0!</v>
      </c>
      <c r="AD51" s="3" t="e">
        <v>#DIV/0!</v>
      </c>
      <c r="AE51" s="3" t="e">
        <v>#DIV/0!</v>
      </c>
      <c r="AF51" s="4" t="s">
        <v>3097</v>
      </c>
      <c r="AG51" s="3" t="e">
        <v>#DIV/0!</v>
      </c>
      <c r="AH51" s="3" t="e">
        <v>#DIV/0!</v>
      </c>
      <c r="AI51" s="4" t="s">
        <v>3075</v>
      </c>
      <c r="AJ51" s="3" t="e">
        <v>#DIV/0!</v>
      </c>
      <c r="AK51" s="3" t="e">
        <v>#DIV/0!</v>
      </c>
      <c r="AL51" s="3" t="e">
        <v>#DIV/0!</v>
      </c>
      <c r="AM51" s="3" t="e">
        <v>#DIV/0!</v>
      </c>
      <c r="AN51" s="4" t="s">
        <v>91</v>
      </c>
      <c r="AO51" s="4" t="s">
        <v>1077</v>
      </c>
      <c r="AP51" s="3" t="e">
        <v>#DIV/0!</v>
      </c>
      <c r="AQ51" s="3" t="e">
        <v>#DIV/0!</v>
      </c>
      <c r="AR51" s="3" t="e">
        <v>#DIV/0!</v>
      </c>
      <c r="AS51" s="3" t="e">
        <v>#DIV/0!</v>
      </c>
      <c r="AT51" s="3" t="e">
        <v>#DIV/0!</v>
      </c>
      <c r="AU51" s="3" t="e">
        <v>#DIV/0!</v>
      </c>
      <c r="AV51" s="4" t="s">
        <v>440</v>
      </c>
      <c r="AW51" s="3" t="e">
        <v>#DIV/0!</v>
      </c>
      <c r="AX51" s="4" t="s">
        <v>46</v>
      </c>
      <c r="AY51" s="3" t="e">
        <v>#DIV/0!</v>
      </c>
      <c r="AZ51" s="3" t="e">
        <v>#DIV/0!</v>
      </c>
      <c r="BA51" s="4" t="s">
        <v>3</v>
      </c>
      <c r="BB51" s="3" t="e">
        <v>#DIV/0!</v>
      </c>
      <c r="BC51" s="4" t="s">
        <v>553</v>
      </c>
      <c r="BD51" s="4" t="s">
        <v>2006</v>
      </c>
      <c r="BE51" s="3" t="e">
        <v>#DIV/0!</v>
      </c>
      <c r="BF51" s="3" t="e">
        <v>#DIV/0!</v>
      </c>
      <c r="BG51" s="4" t="s">
        <v>3098</v>
      </c>
      <c r="BH51" s="3" t="e">
        <v>#DIV/0!</v>
      </c>
      <c r="BI51" s="3" t="e">
        <v>#DIV/0!</v>
      </c>
      <c r="BJ51" s="3" t="e">
        <v>#DIV/0!</v>
      </c>
      <c r="BK51" s="3" t="e">
        <v>#DIV/0!</v>
      </c>
      <c r="BL51" s="3" t="e">
        <v>#DIV/0!</v>
      </c>
      <c r="BM51" s="3" t="e">
        <v>#DIV/0!</v>
      </c>
      <c r="BN51" s="3" t="e">
        <v>#DIV/0!</v>
      </c>
      <c r="BO51" s="3" t="e">
        <v>#DIV/0!</v>
      </c>
      <c r="BP51" s="4" t="s">
        <v>2117</v>
      </c>
      <c r="BQ51" s="3" t="e">
        <v>#DIV/0!</v>
      </c>
      <c r="BR51" s="3" t="e">
        <v>#DIV/0!</v>
      </c>
      <c r="BS51" s="3" t="e">
        <v>#DIV/0!</v>
      </c>
      <c r="BT51" s="4" t="s">
        <v>142</v>
      </c>
      <c r="BU51" s="4" t="s">
        <v>1687</v>
      </c>
      <c r="BV51" s="3" t="e">
        <v>#DIV/0!</v>
      </c>
      <c r="BW51" s="3" t="e">
        <v>#DIV/0!</v>
      </c>
      <c r="BX51" s="3" t="e">
        <v>#DIV/0!</v>
      </c>
      <c r="BY51" s="4" t="s">
        <v>2381</v>
      </c>
      <c r="BZ51" s="3" t="e">
        <v>#DIV/0!</v>
      </c>
      <c r="CA51" s="3" t="e">
        <v>#DIV/0!</v>
      </c>
      <c r="CB51" s="4" t="s">
        <v>3</v>
      </c>
      <c r="CC51" s="3" t="e">
        <v>#DIV/0!</v>
      </c>
      <c r="CD51" s="4" t="s">
        <v>3</v>
      </c>
      <c r="CE51" s="4" t="s">
        <v>3099</v>
      </c>
      <c r="CF51" s="3" t="e">
        <v>#DIV/0!</v>
      </c>
      <c r="CG51" s="3" t="e">
        <v>#DIV/0!</v>
      </c>
      <c r="CH51" s="3" t="e">
        <v>#DIV/0!</v>
      </c>
      <c r="CI51" s="3" t="e">
        <v>#DIV/0!</v>
      </c>
      <c r="CJ51" s="3" t="e">
        <v>#DIV/0!</v>
      </c>
      <c r="CK51" s="3" t="e">
        <v>#DIV/0!</v>
      </c>
      <c r="CL51" s="4" t="s">
        <v>3100</v>
      </c>
      <c r="CM51" s="4" t="s">
        <v>3101</v>
      </c>
      <c r="CN51" s="3" t="e">
        <v>#DIV/0!</v>
      </c>
      <c r="CO51" s="4" t="s">
        <v>2266</v>
      </c>
      <c r="CP51" s="3" t="e">
        <v>#DIV/0!</v>
      </c>
      <c r="CQ51" s="3" t="e">
        <v>#DIV/0!</v>
      </c>
      <c r="CR51" s="4" t="s">
        <v>541</v>
      </c>
      <c r="CS51" s="4" t="s">
        <v>3102</v>
      </c>
      <c r="CT51" s="4" t="s">
        <v>1632</v>
      </c>
      <c r="CU51" s="3" t="e">
        <v>#DIV/0!</v>
      </c>
      <c r="CV51" s="4" t="s">
        <v>3103</v>
      </c>
      <c r="CW51" s="4" t="s">
        <v>565</v>
      </c>
      <c r="CX51" s="3" t="e">
        <v>#DIV/0!</v>
      </c>
      <c r="CY51" s="4" t="s">
        <v>3104</v>
      </c>
      <c r="CZ51" s="3" t="e">
        <v>#DIV/0!</v>
      </c>
      <c r="DA51" s="3" t="e">
        <v>#DIV/0!</v>
      </c>
      <c r="DB51" s="3" t="e">
        <v>#DIV/0!</v>
      </c>
      <c r="DC51" s="3" t="e">
        <v>#DIV/0!</v>
      </c>
      <c r="DD51" s="4" t="s">
        <v>929</v>
      </c>
      <c r="DE51" s="4" t="s">
        <v>941</v>
      </c>
      <c r="DF51" s="3" t="e">
        <v>#DIV/0!</v>
      </c>
      <c r="DG51" s="3" t="e">
        <v>#DIV/0!</v>
      </c>
      <c r="DH51" s="3" t="e">
        <v>#DIV/0!</v>
      </c>
      <c r="DI51" s="4" t="s">
        <v>1916</v>
      </c>
      <c r="DJ51" s="4" t="s">
        <v>3105</v>
      </c>
      <c r="DK51" s="3" t="e">
        <v>#DIV/0!</v>
      </c>
      <c r="DL51" s="3" t="e">
        <v>#DIV/0!</v>
      </c>
      <c r="DM51" s="4" t="s">
        <v>2858</v>
      </c>
      <c r="DN51" s="4" t="s">
        <v>2017</v>
      </c>
      <c r="DO51" s="3" t="e">
        <v>#DIV/0!</v>
      </c>
      <c r="DP51" s="3" t="e">
        <v>#DIV/0!</v>
      </c>
      <c r="DQ51" s="3" t="e">
        <v>#DIV/0!</v>
      </c>
      <c r="DR51" s="4" t="s">
        <v>1277</v>
      </c>
      <c r="DS51" s="4" t="s">
        <v>2663</v>
      </c>
      <c r="DT51" s="3" t="e">
        <v>#DIV/0!</v>
      </c>
      <c r="DU51" s="3" t="e">
        <v>#DIV/0!</v>
      </c>
      <c r="DV51" s="3" t="e">
        <v>#DIV/0!</v>
      </c>
      <c r="DW51" s="4" t="s">
        <v>2474</v>
      </c>
      <c r="DX51" s="4" t="s">
        <v>2196</v>
      </c>
      <c r="DY51" s="4" t="s">
        <v>3106</v>
      </c>
      <c r="DZ51" s="3" t="e">
        <v>#DIV/0!</v>
      </c>
      <c r="EA51" s="3" t="e">
        <v>#DIV/0!</v>
      </c>
      <c r="EB51" s="3" t="e">
        <v>#DIV/0!</v>
      </c>
      <c r="EC51" s="3" t="e">
        <v>#DIV/0!</v>
      </c>
      <c r="ED51" s="4" t="s">
        <v>1000</v>
      </c>
      <c r="EE51" s="3" t="e">
        <v>#DIV/0!</v>
      </c>
      <c r="EF51" s="3" t="e">
        <v>#DIV/0!</v>
      </c>
      <c r="EG51" s="4" t="s">
        <v>2838</v>
      </c>
      <c r="EH51" s="4" t="s">
        <v>1134</v>
      </c>
      <c r="EI51" s="3" t="e">
        <v>#DIV/0!</v>
      </c>
      <c r="EJ51" s="3" t="e">
        <v>#DIV/0!</v>
      </c>
      <c r="EK51" s="4" t="s">
        <v>402</v>
      </c>
      <c r="EL51" s="3" t="e">
        <v>#DIV/0!</v>
      </c>
      <c r="EM51" s="4" t="s">
        <v>3107</v>
      </c>
      <c r="EN51" s="3" t="e">
        <v>#DIV/0!</v>
      </c>
      <c r="EO51" s="4" t="s">
        <v>212</v>
      </c>
      <c r="EP51" s="3" t="e">
        <v>#DIV/0!</v>
      </c>
      <c r="EQ51" s="3" t="e">
        <v>#DIV/0!</v>
      </c>
      <c r="ER51" s="3" t="e">
        <v>#DIV/0!</v>
      </c>
      <c r="ES51" s="3" t="e">
        <v>#DIV/0!</v>
      </c>
      <c r="ET51" s="3" t="e">
        <v>#DIV/0!</v>
      </c>
      <c r="EU51" s="4" t="s">
        <v>1816</v>
      </c>
      <c r="EV51" s="3" t="e">
        <v>#DIV/0!</v>
      </c>
      <c r="EW51" s="4" t="s">
        <v>179</v>
      </c>
      <c r="EX51" s="3" t="e">
        <v>#DIV/0!</v>
      </c>
      <c r="EY51" s="4" t="s">
        <v>542</v>
      </c>
      <c r="EZ51" s="3" t="e">
        <v>#DIV/0!</v>
      </c>
      <c r="FA51" s="4" t="s">
        <v>1388</v>
      </c>
      <c r="FB51" s="3" t="e">
        <v>#DIV/0!</v>
      </c>
      <c r="FC51" s="3" t="e">
        <v>#DIV/0!</v>
      </c>
      <c r="FD51" s="3" t="e">
        <v>#DIV/0!</v>
      </c>
      <c r="FE51" s="3" t="e">
        <v>#DIV/0!</v>
      </c>
      <c r="FF51" s="4" t="s">
        <v>1246</v>
      </c>
      <c r="FG51" s="4" t="s">
        <v>743</v>
      </c>
      <c r="FH51" s="3" t="e">
        <v>#DIV/0!</v>
      </c>
      <c r="FI51" s="4" t="s">
        <v>3</v>
      </c>
      <c r="FJ51" s="4" t="s">
        <v>3108</v>
      </c>
      <c r="FK51" s="4" t="s">
        <v>533</v>
      </c>
      <c r="FL51" s="4" t="s">
        <v>3109</v>
      </c>
      <c r="FM51" s="4" t="s">
        <v>1935</v>
      </c>
      <c r="FN51" s="3" t="e">
        <v>#DIV/0!</v>
      </c>
      <c r="FO51" s="4" t="s">
        <v>3</v>
      </c>
      <c r="FP51" s="4" t="s">
        <v>2778</v>
      </c>
      <c r="FQ51" s="3" t="e">
        <v>#DIV/0!</v>
      </c>
      <c r="FR51" s="3" t="e">
        <v>#DIV/0!</v>
      </c>
      <c r="FS51" s="4" t="s">
        <v>1601</v>
      </c>
      <c r="FT51" s="3" t="e">
        <v>#DIV/0!</v>
      </c>
      <c r="FU51" s="3" t="e">
        <v>#DIV/0!</v>
      </c>
      <c r="FV51" s="3" t="e">
        <v>#DIV/0!</v>
      </c>
      <c r="FW51" s="4" t="s">
        <v>695</v>
      </c>
      <c r="FX51" s="3" t="e">
        <v>#DIV/0!</v>
      </c>
      <c r="FY51" s="3" t="e">
        <v>#DIV/0!</v>
      </c>
      <c r="FZ51" s="4" t="s">
        <v>183</v>
      </c>
      <c r="GA51" s="3" t="e">
        <v>#DIV/0!</v>
      </c>
      <c r="GB51" s="3" t="e">
        <v>#DIV/0!</v>
      </c>
      <c r="GC51" s="3" t="e">
        <v>#DIV/0!</v>
      </c>
      <c r="GD51" s="4" t="s">
        <v>883</v>
      </c>
      <c r="GE51" s="4" t="s">
        <v>1194</v>
      </c>
      <c r="GF51" s="3" t="e">
        <v>#DIV/0!</v>
      </c>
      <c r="GG51" s="4" t="s">
        <v>2776</v>
      </c>
      <c r="GH51" s="3" t="e">
        <v>#DIV/0!</v>
      </c>
      <c r="GI51" s="3" t="e">
        <v>#DIV/0!</v>
      </c>
    </row>
    <row r="52" spans="1:191" ht="15.75" thickBot="1">
      <c r="A52" s="2">
        <v>38720</v>
      </c>
      <c r="B52" s="10" t="e">
        <v>#DIV/0!</v>
      </c>
      <c r="C52" s="11">
        <v>0.1429</v>
      </c>
      <c r="D52" s="10" t="e">
        <v>#DIV/0!</v>
      </c>
      <c r="E52" s="10" t="e">
        <v>#DIV/0!</v>
      </c>
      <c r="F52" s="2">
        <v>38720</v>
      </c>
      <c r="G52" s="3" t="e">
        <v>#DIV/0!</v>
      </c>
      <c r="H52" s="4" t="s">
        <v>252</v>
      </c>
      <c r="I52" s="3" t="e">
        <v>#DIV/0!</v>
      </c>
      <c r="J52" s="3" t="e">
        <v>#DIV/0!</v>
      </c>
      <c r="K52" s="4" t="s">
        <v>3110</v>
      </c>
      <c r="L52" s="3" t="e">
        <v>#DIV/0!</v>
      </c>
      <c r="M52" s="3" t="e">
        <v>#DIV/0!</v>
      </c>
      <c r="N52" s="4" t="s">
        <v>2428</v>
      </c>
      <c r="O52" s="4" t="s">
        <v>1007</v>
      </c>
      <c r="P52" s="3" t="e">
        <v>#DIV/0!</v>
      </c>
      <c r="Q52" s="3" t="e">
        <v>#DIV/0!</v>
      </c>
      <c r="R52" s="3" t="e">
        <v>#DIV/0!</v>
      </c>
      <c r="S52" s="3" t="e">
        <v>#DIV/0!</v>
      </c>
      <c r="T52" s="3" t="e">
        <v>#DIV/0!</v>
      </c>
      <c r="U52" s="3" t="e">
        <v>#DIV/0!</v>
      </c>
      <c r="V52" s="4" t="s">
        <v>3111</v>
      </c>
      <c r="W52" s="3" t="e">
        <v>#DIV/0!</v>
      </c>
      <c r="X52" s="4" t="s">
        <v>3112</v>
      </c>
      <c r="Y52" s="4" t="s">
        <v>422</v>
      </c>
      <c r="Z52" s="4" t="s">
        <v>3113</v>
      </c>
      <c r="AA52" s="4" t="s">
        <v>3114</v>
      </c>
      <c r="AB52" s="3" t="e">
        <v>#DIV/0!</v>
      </c>
      <c r="AC52" s="3" t="e">
        <v>#DIV/0!</v>
      </c>
      <c r="AD52" s="3" t="e">
        <v>#DIV/0!</v>
      </c>
      <c r="AE52" s="3" t="e">
        <v>#DIV/0!</v>
      </c>
      <c r="AF52" s="4" t="s">
        <v>3115</v>
      </c>
      <c r="AG52" s="3" t="e">
        <v>#DIV/0!</v>
      </c>
      <c r="AH52" s="3" t="e">
        <v>#DIV/0!</v>
      </c>
      <c r="AI52" s="4" t="s">
        <v>2521</v>
      </c>
      <c r="AJ52" s="3" t="e">
        <v>#DIV/0!</v>
      </c>
      <c r="AK52" s="3" t="e">
        <v>#DIV/0!</v>
      </c>
      <c r="AL52" s="3" t="e">
        <v>#DIV/0!</v>
      </c>
      <c r="AM52" s="3" t="e">
        <v>#DIV/0!</v>
      </c>
      <c r="AN52" s="4" t="s">
        <v>2771</v>
      </c>
      <c r="AO52" s="4" t="s">
        <v>305</v>
      </c>
      <c r="AP52" s="3" t="e">
        <v>#DIV/0!</v>
      </c>
      <c r="AQ52" s="3" t="e">
        <v>#DIV/0!</v>
      </c>
      <c r="AR52" s="3" t="e">
        <v>#DIV/0!</v>
      </c>
      <c r="AS52" s="3" t="e">
        <v>#DIV/0!</v>
      </c>
      <c r="AT52" s="3" t="e">
        <v>#DIV/0!</v>
      </c>
      <c r="AU52" s="3" t="e">
        <v>#DIV/0!</v>
      </c>
      <c r="AV52" s="4" t="s">
        <v>3116</v>
      </c>
      <c r="AW52" s="3" t="e">
        <v>#DIV/0!</v>
      </c>
      <c r="AX52" s="4" t="s">
        <v>1975</v>
      </c>
      <c r="AY52" s="3" t="e">
        <v>#DIV/0!</v>
      </c>
      <c r="AZ52" s="3" t="e">
        <v>#DIV/0!</v>
      </c>
      <c r="BA52" s="4" t="s">
        <v>2549</v>
      </c>
      <c r="BB52" s="3" t="e">
        <v>#DIV/0!</v>
      </c>
      <c r="BC52" s="4" t="s">
        <v>2898</v>
      </c>
      <c r="BD52" s="4" t="s">
        <v>3117</v>
      </c>
      <c r="BE52" s="3" t="e">
        <v>#DIV/0!</v>
      </c>
      <c r="BF52" s="3" t="e">
        <v>#DIV/0!</v>
      </c>
      <c r="BG52" s="4" t="s">
        <v>380</v>
      </c>
      <c r="BH52" s="3" t="e">
        <v>#DIV/0!</v>
      </c>
      <c r="BI52" s="3" t="e">
        <v>#DIV/0!</v>
      </c>
      <c r="BJ52" s="3" t="e">
        <v>#DIV/0!</v>
      </c>
      <c r="BK52" s="3" t="e">
        <v>#DIV/0!</v>
      </c>
      <c r="BL52" s="3" t="e">
        <v>#DIV/0!</v>
      </c>
      <c r="BM52" s="3" t="e">
        <v>#DIV/0!</v>
      </c>
      <c r="BN52" s="3" t="e">
        <v>#DIV/0!</v>
      </c>
      <c r="BO52" s="3" t="e">
        <v>#DIV/0!</v>
      </c>
      <c r="BP52" s="4" t="s">
        <v>531</v>
      </c>
      <c r="BQ52" s="3" t="e">
        <v>#DIV/0!</v>
      </c>
      <c r="BR52" s="3" t="e">
        <v>#DIV/0!</v>
      </c>
      <c r="BS52" s="3" t="e">
        <v>#DIV/0!</v>
      </c>
      <c r="BT52" s="4" t="s">
        <v>105</v>
      </c>
      <c r="BU52" s="4" t="s">
        <v>501</v>
      </c>
      <c r="BV52" s="3" t="e">
        <v>#DIV/0!</v>
      </c>
      <c r="BW52" s="3" t="e">
        <v>#DIV/0!</v>
      </c>
      <c r="BX52" s="3" t="e">
        <v>#DIV/0!</v>
      </c>
      <c r="BY52" s="4" t="s">
        <v>1905</v>
      </c>
      <c r="BZ52" s="3" t="e">
        <v>#DIV/0!</v>
      </c>
      <c r="CA52" s="3" t="e">
        <v>#DIV/0!</v>
      </c>
      <c r="CB52" s="4" t="s">
        <v>867</v>
      </c>
      <c r="CC52" s="3" t="e">
        <v>#DIV/0!</v>
      </c>
      <c r="CD52" s="4" t="s">
        <v>695</v>
      </c>
      <c r="CE52" s="4" t="s">
        <v>3118</v>
      </c>
      <c r="CF52" s="3" t="e">
        <v>#DIV/0!</v>
      </c>
      <c r="CG52" s="3" t="e">
        <v>#DIV/0!</v>
      </c>
      <c r="CH52" s="3" t="e">
        <v>#DIV/0!</v>
      </c>
      <c r="CI52" s="3" t="e">
        <v>#DIV/0!</v>
      </c>
      <c r="CJ52" s="3" t="e">
        <v>#DIV/0!</v>
      </c>
      <c r="CK52" s="3" t="e">
        <v>#DIV/0!</v>
      </c>
      <c r="CL52" s="4" t="s">
        <v>745</v>
      </c>
      <c r="CM52" s="4" t="s">
        <v>1163</v>
      </c>
      <c r="CN52" s="3" t="e">
        <v>#DIV/0!</v>
      </c>
      <c r="CO52" s="4" t="s">
        <v>1616</v>
      </c>
      <c r="CP52" s="3" t="e">
        <v>#DIV/0!</v>
      </c>
      <c r="CQ52" s="3" t="e">
        <v>#DIV/0!</v>
      </c>
      <c r="CR52" s="4" t="s">
        <v>2821</v>
      </c>
      <c r="CS52" s="4" t="s">
        <v>2900</v>
      </c>
      <c r="CT52" s="4" t="s">
        <v>2147</v>
      </c>
      <c r="CU52" s="3" t="e">
        <v>#DIV/0!</v>
      </c>
      <c r="CV52" s="4" t="s">
        <v>2295</v>
      </c>
      <c r="CW52" s="4" t="s">
        <v>297</v>
      </c>
      <c r="CX52" s="3" t="e">
        <v>#DIV/0!</v>
      </c>
      <c r="CY52" s="4" t="s">
        <v>102</v>
      </c>
      <c r="CZ52" s="3" t="e">
        <v>#DIV/0!</v>
      </c>
      <c r="DA52" s="3" t="e">
        <v>#DIV/0!</v>
      </c>
      <c r="DB52" s="3" t="e">
        <v>#DIV/0!</v>
      </c>
      <c r="DC52" s="3" t="e">
        <v>#DIV/0!</v>
      </c>
      <c r="DD52" s="4" t="s">
        <v>788</v>
      </c>
      <c r="DE52" s="4" t="s">
        <v>1622</v>
      </c>
      <c r="DF52" s="3" t="e">
        <v>#DIV/0!</v>
      </c>
      <c r="DG52" s="3" t="e">
        <v>#DIV/0!</v>
      </c>
      <c r="DH52" s="3" t="e">
        <v>#DIV/0!</v>
      </c>
      <c r="DI52" s="4" t="s">
        <v>421</v>
      </c>
      <c r="DJ52" s="4" t="s">
        <v>3119</v>
      </c>
      <c r="DK52" s="3" t="e">
        <v>#DIV/0!</v>
      </c>
      <c r="DL52" s="3" t="e">
        <v>#DIV/0!</v>
      </c>
      <c r="DM52" s="4" t="s">
        <v>2309</v>
      </c>
      <c r="DN52" s="4" t="s">
        <v>344</v>
      </c>
      <c r="DO52" s="3" t="e">
        <v>#DIV/0!</v>
      </c>
      <c r="DP52" s="3" t="e">
        <v>#DIV/0!</v>
      </c>
      <c r="DQ52" s="3" t="e">
        <v>#DIV/0!</v>
      </c>
      <c r="DR52" s="4" t="s">
        <v>3120</v>
      </c>
      <c r="DS52" s="4" t="s">
        <v>1408</v>
      </c>
      <c r="DT52" s="3" t="e">
        <v>#DIV/0!</v>
      </c>
      <c r="DU52" s="3" t="e">
        <v>#DIV/0!</v>
      </c>
      <c r="DV52" s="3" t="e">
        <v>#DIV/0!</v>
      </c>
      <c r="DW52" s="4" t="s">
        <v>483</v>
      </c>
      <c r="DX52" s="4" t="s">
        <v>1927</v>
      </c>
      <c r="DY52" s="4" t="s">
        <v>515</v>
      </c>
      <c r="DZ52" s="3" t="e">
        <v>#DIV/0!</v>
      </c>
      <c r="EA52" s="3" t="e">
        <v>#DIV/0!</v>
      </c>
      <c r="EB52" s="3" t="e">
        <v>#DIV/0!</v>
      </c>
      <c r="EC52" s="3" t="e">
        <v>#DIV/0!</v>
      </c>
      <c r="ED52" s="4" t="s">
        <v>1894</v>
      </c>
      <c r="EE52" s="3" t="e">
        <v>#DIV/0!</v>
      </c>
      <c r="EF52" s="3" t="e">
        <v>#DIV/0!</v>
      </c>
      <c r="EG52" s="4" t="s">
        <v>3121</v>
      </c>
      <c r="EH52" s="4" t="s">
        <v>3</v>
      </c>
      <c r="EI52" s="3" t="e">
        <v>#DIV/0!</v>
      </c>
      <c r="EJ52" s="3" t="e">
        <v>#DIV/0!</v>
      </c>
      <c r="EK52" s="4" t="s">
        <v>2808</v>
      </c>
      <c r="EL52" s="3" t="e">
        <v>#DIV/0!</v>
      </c>
      <c r="EM52" s="4" t="s">
        <v>3122</v>
      </c>
      <c r="EN52" s="3" t="e">
        <v>#DIV/0!</v>
      </c>
      <c r="EO52" s="4" t="s">
        <v>3123</v>
      </c>
      <c r="EP52" s="3" t="e">
        <v>#DIV/0!</v>
      </c>
      <c r="EQ52" s="3" t="e">
        <v>#DIV/0!</v>
      </c>
      <c r="ER52" s="3" t="e">
        <v>#DIV/0!</v>
      </c>
      <c r="ES52" s="3" t="e">
        <v>#DIV/0!</v>
      </c>
      <c r="ET52" s="3" t="e">
        <v>#DIV/0!</v>
      </c>
      <c r="EU52" s="4" t="s">
        <v>513</v>
      </c>
      <c r="EV52" s="3" t="e">
        <v>#DIV/0!</v>
      </c>
      <c r="EW52" s="4" t="s">
        <v>1922</v>
      </c>
      <c r="EX52" s="3" t="e">
        <v>#DIV/0!</v>
      </c>
      <c r="EY52" s="4" t="s">
        <v>485</v>
      </c>
      <c r="EZ52" s="3" t="e">
        <v>#DIV/0!</v>
      </c>
      <c r="FA52" s="4" t="s">
        <v>397</v>
      </c>
      <c r="FB52" s="3" t="e">
        <v>#DIV/0!</v>
      </c>
      <c r="FC52" s="3" t="e">
        <v>#DIV/0!</v>
      </c>
      <c r="FD52" s="3" t="e">
        <v>#DIV/0!</v>
      </c>
      <c r="FE52" s="3" t="e">
        <v>#DIV/0!</v>
      </c>
      <c r="FF52" s="4" t="s">
        <v>640</v>
      </c>
      <c r="FG52" s="4" t="s">
        <v>1254</v>
      </c>
      <c r="FH52" s="3" t="e">
        <v>#DIV/0!</v>
      </c>
      <c r="FI52" s="4" t="s">
        <v>3124</v>
      </c>
      <c r="FJ52" s="4" t="s">
        <v>1763</v>
      </c>
      <c r="FK52" s="4" t="s">
        <v>3108</v>
      </c>
      <c r="FL52" s="4" t="s">
        <v>3125</v>
      </c>
      <c r="FM52" s="4" t="s">
        <v>305</v>
      </c>
      <c r="FN52" s="3" t="e">
        <v>#DIV/0!</v>
      </c>
      <c r="FO52" s="4" t="s">
        <v>3126</v>
      </c>
      <c r="FP52" s="4" t="s">
        <v>772</v>
      </c>
      <c r="FQ52" s="3" t="e">
        <v>#DIV/0!</v>
      </c>
      <c r="FR52" s="3" t="e">
        <v>#DIV/0!</v>
      </c>
      <c r="FS52" s="4" t="s">
        <v>389</v>
      </c>
      <c r="FT52" s="3" t="e">
        <v>#DIV/0!</v>
      </c>
      <c r="FU52" s="3" t="e">
        <v>#DIV/0!</v>
      </c>
      <c r="FV52" s="3" t="e">
        <v>#DIV/0!</v>
      </c>
      <c r="FW52" s="4" t="s">
        <v>3127</v>
      </c>
      <c r="FX52" s="3" t="e">
        <v>#DIV/0!</v>
      </c>
      <c r="FY52" s="3" t="e">
        <v>#DIV/0!</v>
      </c>
      <c r="FZ52" s="4" t="s">
        <v>3128</v>
      </c>
      <c r="GA52" s="3" t="e">
        <v>#DIV/0!</v>
      </c>
      <c r="GB52" s="3" t="e">
        <v>#DIV/0!</v>
      </c>
      <c r="GC52" s="3" t="e">
        <v>#DIV/0!</v>
      </c>
      <c r="GD52" s="4" t="s">
        <v>316</v>
      </c>
      <c r="GE52" s="4" t="s">
        <v>2357</v>
      </c>
      <c r="GF52" s="3" t="e">
        <v>#DIV/0!</v>
      </c>
      <c r="GG52" s="4" t="s">
        <v>3129</v>
      </c>
      <c r="GH52" s="3" t="e">
        <v>#DIV/0!</v>
      </c>
      <c r="GI52" s="3" t="e">
        <v>#DIV/0!</v>
      </c>
    </row>
    <row r="53" spans="1:191" ht="15.75" thickBot="1">
      <c r="A53" s="2">
        <v>38721</v>
      </c>
      <c r="B53" s="10" t="e">
        <v>#DIV/0!</v>
      </c>
      <c r="C53" s="11">
        <v>0.25</v>
      </c>
      <c r="D53" s="10" t="e">
        <v>#DIV/0!</v>
      </c>
      <c r="E53" s="10" t="e">
        <v>#DIV/0!</v>
      </c>
      <c r="F53" s="2">
        <v>38721</v>
      </c>
      <c r="G53" s="3" t="e">
        <v>#DIV/0!</v>
      </c>
      <c r="H53" s="4" t="s">
        <v>24</v>
      </c>
      <c r="I53" s="3" t="e">
        <v>#DIV/0!</v>
      </c>
      <c r="J53" s="3" t="e">
        <v>#DIV/0!</v>
      </c>
      <c r="K53" s="4" t="s">
        <v>3130</v>
      </c>
      <c r="L53" s="3" t="e">
        <v>#DIV/0!</v>
      </c>
      <c r="M53" s="3" t="e">
        <v>#DIV/0!</v>
      </c>
      <c r="N53" s="4" t="s">
        <v>259</v>
      </c>
      <c r="O53" s="4" t="s">
        <v>2058</v>
      </c>
      <c r="P53" s="3" t="e">
        <v>#DIV/0!</v>
      </c>
      <c r="Q53" s="3" t="e">
        <v>#DIV/0!</v>
      </c>
      <c r="R53" s="3" t="e">
        <v>#DIV/0!</v>
      </c>
      <c r="S53" s="3" t="e">
        <v>#DIV/0!</v>
      </c>
      <c r="T53" s="3" t="e">
        <v>#DIV/0!</v>
      </c>
      <c r="U53" s="3" t="e">
        <v>#DIV/0!</v>
      </c>
      <c r="V53" s="4" t="s">
        <v>2721</v>
      </c>
      <c r="W53" s="3" t="e">
        <v>#DIV/0!</v>
      </c>
      <c r="X53" s="4" t="s">
        <v>3131</v>
      </c>
      <c r="Y53" s="4" t="s">
        <v>2800</v>
      </c>
      <c r="Z53" s="4" t="s">
        <v>297</v>
      </c>
      <c r="AA53" s="4" t="s">
        <v>689</v>
      </c>
      <c r="AB53" s="3" t="e">
        <v>#DIV/0!</v>
      </c>
      <c r="AC53" s="3" t="e">
        <v>#DIV/0!</v>
      </c>
      <c r="AD53" s="3" t="e">
        <v>#DIV/0!</v>
      </c>
      <c r="AE53" s="3" t="e">
        <v>#DIV/0!</v>
      </c>
      <c r="AF53" s="4" t="s">
        <v>3132</v>
      </c>
      <c r="AG53" s="3" t="e">
        <v>#DIV/0!</v>
      </c>
      <c r="AH53" s="3" t="e">
        <v>#DIV/0!</v>
      </c>
      <c r="AI53" s="4" t="s">
        <v>3133</v>
      </c>
      <c r="AJ53" s="3" t="e">
        <v>#DIV/0!</v>
      </c>
      <c r="AK53" s="3" t="e">
        <v>#DIV/0!</v>
      </c>
      <c r="AL53" s="3" t="e">
        <v>#DIV/0!</v>
      </c>
      <c r="AM53" s="3" t="e">
        <v>#DIV/0!</v>
      </c>
      <c r="AN53" s="4" t="s">
        <v>848</v>
      </c>
      <c r="AO53" s="4" t="s">
        <v>3134</v>
      </c>
      <c r="AP53" s="3" t="e">
        <v>#DIV/0!</v>
      </c>
      <c r="AQ53" s="3" t="e">
        <v>#DIV/0!</v>
      </c>
      <c r="AR53" s="3" t="e">
        <v>#DIV/0!</v>
      </c>
      <c r="AS53" s="3" t="e">
        <v>#DIV/0!</v>
      </c>
      <c r="AT53" s="3" t="e">
        <v>#DIV/0!</v>
      </c>
      <c r="AU53" s="3" t="e">
        <v>#DIV/0!</v>
      </c>
      <c r="AV53" s="4" t="s">
        <v>241</v>
      </c>
      <c r="AW53" s="3" t="e">
        <v>#DIV/0!</v>
      </c>
      <c r="AX53" s="4" t="s">
        <v>3135</v>
      </c>
      <c r="AY53" s="3" t="e">
        <v>#DIV/0!</v>
      </c>
      <c r="AZ53" s="3" t="e">
        <v>#DIV/0!</v>
      </c>
      <c r="BA53" s="4" t="s">
        <v>2455</v>
      </c>
      <c r="BB53" s="3" t="e">
        <v>#DIV/0!</v>
      </c>
      <c r="BC53" s="4" t="s">
        <v>329</v>
      </c>
      <c r="BD53" s="4" t="s">
        <v>2947</v>
      </c>
      <c r="BE53" s="3" t="e">
        <v>#DIV/0!</v>
      </c>
      <c r="BF53" s="3" t="e">
        <v>#DIV/0!</v>
      </c>
      <c r="BG53" s="4" t="s">
        <v>3136</v>
      </c>
      <c r="BH53" s="3" t="e">
        <v>#DIV/0!</v>
      </c>
      <c r="BI53" s="3" t="e">
        <v>#DIV/0!</v>
      </c>
      <c r="BJ53" s="3" t="e">
        <v>#DIV/0!</v>
      </c>
      <c r="BK53" s="3" t="e">
        <v>#DIV/0!</v>
      </c>
      <c r="BL53" s="3" t="e">
        <v>#DIV/0!</v>
      </c>
      <c r="BM53" s="3" t="e">
        <v>#DIV/0!</v>
      </c>
      <c r="BN53" s="3" t="e">
        <v>#DIV/0!</v>
      </c>
      <c r="BO53" s="3" t="e">
        <v>#DIV/0!</v>
      </c>
      <c r="BP53" s="4" t="s">
        <v>1442</v>
      </c>
      <c r="BQ53" s="3" t="e">
        <v>#DIV/0!</v>
      </c>
      <c r="BR53" s="3" t="e">
        <v>#DIV/0!</v>
      </c>
      <c r="BS53" s="3" t="e">
        <v>#DIV/0!</v>
      </c>
      <c r="BT53" s="4" t="s">
        <v>3137</v>
      </c>
      <c r="BU53" s="4" t="s">
        <v>3138</v>
      </c>
      <c r="BV53" s="3" t="e">
        <v>#DIV/0!</v>
      </c>
      <c r="BW53" s="3" t="e">
        <v>#DIV/0!</v>
      </c>
      <c r="BX53" s="3" t="e">
        <v>#DIV/0!</v>
      </c>
      <c r="BY53" s="4" t="s">
        <v>716</v>
      </c>
      <c r="BZ53" s="3" t="e">
        <v>#DIV/0!</v>
      </c>
      <c r="CA53" s="3" t="e">
        <v>#DIV/0!</v>
      </c>
      <c r="CB53" s="4" t="s">
        <v>1800</v>
      </c>
      <c r="CC53" s="3" t="e">
        <v>#DIV/0!</v>
      </c>
      <c r="CD53" s="4" t="s">
        <v>177</v>
      </c>
      <c r="CE53" s="4" t="s">
        <v>252</v>
      </c>
      <c r="CF53" s="3" t="e">
        <v>#DIV/0!</v>
      </c>
      <c r="CG53" s="3" t="e">
        <v>#DIV/0!</v>
      </c>
      <c r="CH53" s="3" t="e">
        <v>#DIV/0!</v>
      </c>
      <c r="CI53" s="3" t="e">
        <v>#DIV/0!</v>
      </c>
      <c r="CJ53" s="3" t="e">
        <v>#DIV/0!</v>
      </c>
      <c r="CK53" s="3" t="e">
        <v>#DIV/0!</v>
      </c>
      <c r="CL53" s="4" t="s">
        <v>800</v>
      </c>
      <c r="CM53" s="4" t="s">
        <v>826</v>
      </c>
      <c r="CN53" s="3" t="e">
        <v>#DIV/0!</v>
      </c>
      <c r="CO53" s="4" t="s">
        <v>898</v>
      </c>
      <c r="CP53" s="3" t="e">
        <v>#DIV/0!</v>
      </c>
      <c r="CQ53" s="3" t="e">
        <v>#DIV/0!</v>
      </c>
      <c r="CR53" s="4" t="s">
        <v>74</v>
      </c>
      <c r="CS53" s="4" t="s">
        <v>1114</v>
      </c>
      <c r="CT53" s="4" t="s">
        <v>3139</v>
      </c>
      <c r="CU53" s="3" t="e">
        <v>#DIV/0!</v>
      </c>
      <c r="CV53" s="4" t="s">
        <v>1617</v>
      </c>
      <c r="CW53" s="4" t="s">
        <v>1243</v>
      </c>
      <c r="CX53" s="3" t="e">
        <v>#DIV/0!</v>
      </c>
      <c r="CY53" s="4" t="s">
        <v>3140</v>
      </c>
      <c r="CZ53" s="3" t="e">
        <v>#DIV/0!</v>
      </c>
      <c r="DA53" s="3" t="e">
        <v>#DIV/0!</v>
      </c>
      <c r="DB53" s="3" t="e">
        <v>#DIV/0!</v>
      </c>
      <c r="DC53" s="3" t="e">
        <v>#DIV/0!</v>
      </c>
      <c r="DD53" s="4" t="s">
        <v>797</v>
      </c>
      <c r="DE53" s="4" t="s">
        <v>367</v>
      </c>
      <c r="DF53" s="3" t="e">
        <v>#DIV/0!</v>
      </c>
      <c r="DG53" s="3" t="e">
        <v>#DIV/0!</v>
      </c>
      <c r="DH53" s="3" t="e">
        <v>#DIV/0!</v>
      </c>
      <c r="DI53" s="4" t="s">
        <v>3141</v>
      </c>
      <c r="DJ53" s="4" t="s">
        <v>2635</v>
      </c>
      <c r="DK53" s="3" t="e">
        <v>#DIV/0!</v>
      </c>
      <c r="DL53" s="3" t="e">
        <v>#DIV/0!</v>
      </c>
      <c r="DM53" s="4" t="s">
        <v>1304</v>
      </c>
      <c r="DN53" s="4" t="s">
        <v>1312</v>
      </c>
      <c r="DO53" s="3" t="e">
        <v>#DIV/0!</v>
      </c>
      <c r="DP53" s="3" t="e">
        <v>#DIV/0!</v>
      </c>
      <c r="DQ53" s="3" t="e">
        <v>#DIV/0!</v>
      </c>
      <c r="DR53" s="4" t="s">
        <v>1165</v>
      </c>
      <c r="DS53" s="4" t="s">
        <v>3142</v>
      </c>
      <c r="DT53" s="3" t="e">
        <v>#DIV/0!</v>
      </c>
      <c r="DU53" s="3" t="e">
        <v>#DIV/0!</v>
      </c>
      <c r="DV53" s="3" t="e">
        <v>#DIV/0!</v>
      </c>
      <c r="DW53" s="4" t="s">
        <v>3143</v>
      </c>
      <c r="DX53" s="4" t="s">
        <v>1517</v>
      </c>
      <c r="DY53" s="4" t="s">
        <v>3144</v>
      </c>
      <c r="DZ53" s="3" t="e">
        <v>#DIV/0!</v>
      </c>
      <c r="EA53" s="3" t="e">
        <v>#DIV/0!</v>
      </c>
      <c r="EB53" s="3" t="e">
        <v>#DIV/0!</v>
      </c>
      <c r="EC53" s="3" t="e">
        <v>#DIV/0!</v>
      </c>
      <c r="ED53" s="4" t="s">
        <v>3145</v>
      </c>
      <c r="EE53" s="3" t="e">
        <v>#DIV/0!</v>
      </c>
      <c r="EF53" s="3" t="e">
        <v>#DIV/0!</v>
      </c>
      <c r="EG53" s="4" t="s">
        <v>1102</v>
      </c>
      <c r="EH53" s="4" t="s">
        <v>355</v>
      </c>
      <c r="EI53" s="3" t="e">
        <v>#DIV/0!</v>
      </c>
      <c r="EJ53" s="3" t="e">
        <v>#DIV/0!</v>
      </c>
      <c r="EK53" s="4" t="s">
        <v>557</v>
      </c>
      <c r="EL53" s="3" t="e">
        <v>#DIV/0!</v>
      </c>
      <c r="EM53" s="4" t="s">
        <v>241</v>
      </c>
      <c r="EN53" s="3" t="e">
        <v>#DIV/0!</v>
      </c>
      <c r="EO53" s="4" t="s">
        <v>642</v>
      </c>
      <c r="EP53" s="3" t="e">
        <v>#DIV/0!</v>
      </c>
      <c r="EQ53" s="3" t="e">
        <v>#DIV/0!</v>
      </c>
      <c r="ER53" s="3" t="e">
        <v>#DIV/0!</v>
      </c>
      <c r="ES53" s="3" t="e">
        <v>#DIV/0!</v>
      </c>
      <c r="ET53" s="3" t="e">
        <v>#DIV/0!</v>
      </c>
      <c r="EU53" s="4" t="s">
        <v>142</v>
      </c>
      <c r="EV53" s="3" t="e">
        <v>#DIV/0!</v>
      </c>
      <c r="EW53" s="4" t="s">
        <v>3146</v>
      </c>
      <c r="EX53" s="3" t="e">
        <v>#DIV/0!</v>
      </c>
      <c r="EY53" s="4" t="s">
        <v>407</v>
      </c>
      <c r="EZ53" s="3" t="e">
        <v>#DIV/0!</v>
      </c>
      <c r="FA53" s="4" t="s">
        <v>831</v>
      </c>
      <c r="FB53" s="3" t="e">
        <v>#DIV/0!</v>
      </c>
      <c r="FC53" s="3" t="e">
        <v>#DIV/0!</v>
      </c>
      <c r="FD53" s="3" t="e">
        <v>#DIV/0!</v>
      </c>
      <c r="FE53" s="3" t="e">
        <v>#DIV/0!</v>
      </c>
      <c r="FF53" s="4" t="s">
        <v>3003</v>
      </c>
      <c r="FG53" s="4" t="s">
        <v>1271</v>
      </c>
      <c r="FH53" s="3" t="e">
        <v>#DIV/0!</v>
      </c>
      <c r="FI53" s="4" t="s">
        <v>2683</v>
      </c>
      <c r="FJ53" s="4" t="s">
        <v>296</v>
      </c>
      <c r="FK53" s="4" t="s">
        <v>1243</v>
      </c>
      <c r="FL53" s="4" t="s">
        <v>3147</v>
      </c>
      <c r="FM53" s="4" t="s">
        <v>2997</v>
      </c>
      <c r="FN53" s="3" t="e">
        <v>#DIV/0!</v>
      </c>
      <c r="FO53" s="4" t="s">
        <v>3148</v>
      </c>
      <c r="FP53" s="4" t="s">
        <v>555</v>
      </c>
      <c r="FQ53" s="3" t="e">
        <v>#DIV/0!</v>
      </c>
      <c r="FR53" s="3" t="e">
        <v>#DIV/0!</v>
      </c>
      <c r="FS53" s="4" t="s">
        <v>2196</v>
      </c>
      <c r="FT53" s="3" t="e">
        <v>#DIV/0!</v>
      </c>
      <c r="FU53" s="3" t="e">
        <v>#DIV/0!</v>
      </c>
      <c r="FV53" s="3" t="e">
        <v>#DIV/0!</v>
      </c>
      <c r="FW53" s="4" t="s">
        <v>652</v>
      </c>
      <c r="FX53" s="3" t="e">
        <v>#DIV/0!</v>
      </c>
      <c r="FY53" s="3" t="e">
        <v>#DIV/0!</v>
      </c>
      <c r="FZ53" s="4" t="s">
        <v>1925</v>
      </c>
      <c r="GA53" s="3" t="e">
        <v>#DIV/0!</v>
      </c>
      <c r="GB53" s="3" t="e">
        <v>#DIV/0!</v>
      </c>
      <c r="GC53" s="3" t="e">
        <v>#DIV/0!</v>
      </c>
      <c r="GD53" s="4" t="s">
        <v>3039</v>
      </c>
      <c r="GE53" s="4" t="s">
        <v>1846</v>
      </c>
      <c r="GF53" s="3" t="e">
        <v>#DIV/0!</v>
      </c>
      <c r="GG53" s="4" t="s">
        <v>2091</v>
      </c>
      <c r="GH53" s="3" t="e">
        <v>#DIV/0!</v>
      </c>
      <c r="GI53" s="3" t="e">
        <v>#DIV/0!</v>
      </c>
    </row>
    <row r="54" spans="1:191" ht="15.75" thickBot="1">
      <c r="A54" s="2">
        <v>38722</v>
      </c>
      <c r="B54" s="10" t="e">
        <v>#DIV/0!</v>
      </c>
      <c r="C54" s="11">
        <v>7.6899999999999996E-2</v>
      </c>
      <c r="D54" s="10" t="e">
        <v>#DIV/0!</v>
      </c>
      <c r="E54" s="10" t="e">
        <v>#DIV/0!</v>
      </c>
      <c r="F54" s="2">
        <v>38722</v>
      </c>
      <c r="G54" s="3" t="e">
        <v>#DIV/0!</v>
      </c>
      <c r="H54" s="4" t="s">
        <v>63</v>
      </c>
      <c r="I54" s="3" t="e">
        <v>#DIV/0!</v>
      </c>
      <c r="J54" s="3" t="e">
        <v>#DIV/0!</v>
      </c>
      <c r="K54" s="4" t="s">
        <v>111</v>
      </c>
      <c r="L54" s="3" t="e">
        <v>#DIV/0!</v>
      </c>
      <c r="M54" s="3" t="e">
        <v>#DIV/0!</v>
      </c>
      <c r="N54" s="4" t="s">
        <v>637</v>
      </c>
      <c r="O54" s="4" t="s">
        <v>3149</v>
      </c>
      <c r="P54" s="3" t="e">
        <v>#DIV/0!</v>
      </c>
      <c r="Q54" s="3" t="e">
        <v>#DIV/0!</v>
      </c>
      <c r="R54" s="3" t="e">
        <v>#DIV/0!</v>
      </c>
      <c r="S54" s="3" t="e">
        <v>#DIV/0!</v>
      </c>
      <c r="T54" s="3" t="e">
        <v>#DIV/0!</v>
      </c>
      <c r="U54" s="3" t="e">
        <v>#DIV/0!</v>
      </c>
      <c r="V54" s="4" t="s">
        <v>3150</v>
      </c>
      <c r="W54" s="3" t="e">
        <v>#DIV/0!</v>
      </c>
      <c r="X54" s="4" t="s">
        <v>1915</v>
      </c>
      <c r="Y54" s="4" t="s">
        <v>570</v>
      </c>
      <c r="Z54" s="4" t="s">
        <v>949</v>
      </c>
      <c r="AA54" s="4" t="s">
        <v>3151</v>
      </c>
      <c r="AB54" s="3" t="e">
        <v>#DIV/0!</v>
      </c>
      <c r="AC54" s="3" t="e">
        <v>#DIV/0!</v>
      </c>
      <c r="AD54" s="3" t="e">
        <v>#DIV/0!</v>
      </c>
      <c r="AE54" s="3" t="e">
        <v>#DIV/0!</v>
      </c>
      <c r="AF54" s="4" t="s">
        <v>2298</v>
      </c>
      <c r="AG54" s="3" t="e">
        <v>#DIV/0!</v>
      </c>
      <c r="AH54" s="3" t="e">
        <v>#DIV/0!</v>
      </c>
      <c r="AI54" s="4" t="s">
        <v>2578</v>
      </c>
      <c r="AJ54" s="3" t="e">
        <v>#DIV/0!</v>
      </c>
      <c r="AK54" s="3" t="e">
        <v>#DIV/0!</v>
      </c>
      <c r="AL54" s="3" t="e">
        <v>#DIV/0!</v>
      </c>
      <c r="AM54" s="3" t="e">
        <v>#DIV/0!</v>
      </c>
      <c r="AN54" s="4" t="s">
        <v>53</v>
      </c>
      <c r="AO54" s="4" t="s">
        <v>2300</v>
      </c>
      <c r="AP54" s="3" t="e">
        <v>#DIV/0!</v>
      </c>
      <c r="AQ54" s="3" t="e">
        <v>#DIV/0!</v>
      </c>
      <c r="AR54" s="3" t="e">
        <v>#DIV/0!</v>
      </c>
      <c r="AS54" s="3" t="e">
        <v>#DIV/0!</v>
      </c>
      <c r="AT54" s="3" t="e">
        <v>#DIV/0!</v>
      </c>
      <c r="AU54" s="3" t="e">
        <v>#DIV/0!</v>
      </c>
      <c r="AV54" s="4" t="s">
        <v>82</v>
      </c>
      <c r="AW54" s="3" t="e">
        <v>#DIV/0!</v>
      </c>
      <c r="AX54" s="4" t="s">
        <v>3152</v>
      </c>
      <c r="AY54" s="3" t="e">
        <v>#DIV/0!</v>
      </c>
      <c r="AZ54" s="3" t="e">
        <v>#DIV/0!</v>
      </c>
      <c r="BA54" s="4" t="s">
        <v>204</v>
      </c>
      <c r="BB54" s="3" t="e">
        <v>#DIV/0!</v>
      </c>
      <c r="BC54" s="4" t="s">
        <v>1846</v>
      </c>
      <c r="BD54" s="4" t="s">
        <v>3153</v>
      </c>
      <c r="BE54" s="3" t="e">
        <v>#DIV/0!</v>
      </c>
      <c r="BF54" s="3" t="e">
        <v>#DIV/0!</v>
      </c>
      <c r="BG54" s="4" t="s">
        <v>410</v>
      </c>
      <c r="BH54" s="3" t="e">
        <v>#DIV/0!</v>
      </c>
      <c r="BI54" s="3" t="e">
        <v>#DIV/0!</v>
      </c>
      <c r="BJ54" s="3" t="e">
        <v>#DIV/0!</v>
      </c>
      <c r="BK54" s="3" t="e">
        <v>#DIV/0!</v>
      </c>
      <c r="BL54" s="3" t="e">
        <v>#DIV/0!</v>
      </c>
      <c r="BM54" s="3" t="e">
        <v>#DIV/0!</v>
      </c>
      <c r="BN54" s="3" t="e">
        <v>#DIV/0!</v>
      </c>
      <c r="BO54" s="3" t="e">
        <v>#DIV/0!</v>
      </c>
      <c r="BP54" s="4" t="s">
        <v>2503</v>
      </c>
      <c r="BQ54" s="3" t="e">
        <v>#DIV/0!</v>
      </c>
      <c r="BR54" s="3" t="e">
        <v>#DIV/0!</v>
      </c>
      <c r="BS54" s="3" t="e">
        <v>#DIV/0!</v>
      </c>
      <c r="BT54" s="4" t="s">
        <v>1880</v>
      </c>
      <c r="BU54" s="4" t="s">
        <v>946</v>
      </c>
      <c r="BV54" s="3" t="e">
        <v>#DIV/0!</v>
      </c>
      <c r="BW54" s="3" t="e">
        <v>#DIV/0!</v>
      </c>
      <c r="BX54" s="3" t="e">
        <v>#DIV/0!</v>
      </c>
      <c r="BY54" s="4" t="s">
        <v>305</v>
      </c>
      <c r="BZ54" s="3" t="e">
        <v>#DIV/0!</v>
      </c>
      <c r="CA54" s="3" t="e">
        <v>#DIV/0!</v>
      </c>
      <c r="CB54" s="4" t="s">
        <v>273</v>
      </c>
      <c r="CC54" s="3" t="e">
        <v>#DIV/0!</v>
      </c>
      <c r="CD54" s="4" t="s">
        <v>63</v>
      </c>
      <c r="CE54" s="4" t="s">
        <v>1284</v>
      </c>
      <c r="CF54" s="3" t="e">
        <v>#DIV/0!</v>
      </c>
      <c r="CG54" s="3" t="e">
        <v>#DIV/0!</v>
      </c>
      <c r="CH54" s="3" t="e">
        <v>#DIV/0!</v>
      </c>
      <c r="CI54" s="3" t="e">
        <v>#DIV/0!</v>
      </c>
      <c r="CJ54" s="3" t="e">
        <v>#DIV/0!</v>
      </c>
      <c r="CK54" s="3" t="e">
        <v>#DIV/0!</v>
      </c>
      <c r="CL54" s="4" t="s">
        <v>809</v>
      </c>
      <c r="CM54" s="4" t="s">
        <v>3154</v>
      </c>
      <c r="CN54" s="3" t="e">
        <v>#DIV/0!</v>
      </c>
      <c r="CO54" s="4" t="s">
        <v>3155</v>
      </c>
      <c r="CP54" s="3" t="e">
        <v>#DIV/0!</v>
      </c>
      <c r="CQ54" s="3" t="e">
        <v>#DIV/0!</v>
      </c>
      <c r="CR54" s="4" t="s">
        <v>1193</v>
      </c>
      <c r="CS54" s="4" t="s">
        <v>2067</v>
      </c>
      <c r="CT54" s="4" t="s">
        <v>581</v>
      </c>
      <c r="CU54" s="3" t="e">
        <v>#DIV/0!</v>
      </c>
      <c r="CV54" s="4" t="s">
        <v>1096</v>
      </c>
      <c r="CW54" s="4" t="s">
        <v>1095</v>
      </c>
      <c r="CX54" s="3" t="e">
        <v>#DIV/0!</v>
      </c>
      <c r="CY54" s="4" t="s">
        <v>663</v>
      </c>
      <c r="CZ54" s="3" t="e">
        <v>#DIV/0!</v>
      </c>
      <c r="DA54" s="3" t="e">
        <v>#DIV/0!</v>
      </c>
      <c r="DB54" s="3" t="e">
        <v>#DIV/0!</v>
      </c>
      <c r="DC54" s="4" t="s">
        <v>3156</v>
      </c>
      <c r="DD54" s="4" t="s">
        <v>2760</v>
      </c>
      <c r="DE54" s="4" t="s">
        <v>100</v>
      </c>
      <c r="DF54" s="3" t="e">
        <v>#DIV/0!</v>
      </c>
      <c r="DG54" s="3" t="e">
        <v>#DIV/0!</v>
      </c>
      <c r="DH54" s="3" t="e">
        <v>#DIV/0!</v>
      </c>
      <c r="DI54" s="4" t="s">
        <v>3157</v>
      </c>
      <c r="DJ54" s="4" t="s">
        <v>888</v>
      </c>
      <c r="DK54" s="3" t="e">
        <v>#DIV/0!</v>
      </c>
      <c r="DL54" s="3" t="e">
        <v>#DIV/0!</v>
      </c>
      <c r="DM54" s="4" t="s">
        <v>2724</v>
      </c>
      <c r="DN54" s="4" t="s">
        <v>2638</v>
      </c>
      <c r="DO54" s="3" t="e">
        <v>#DIV/0!</v>
      </c>
      <c r="DP54" s="3" t="e">
        <v>#DIV/0!</v>
      </c>
      <c r="DQ54" s="3" t="e">
        <v>#DIV/0!</v>
      </c>
      <c r="DR54" s="4" t="s">
        <v>1778</v>
      </c>
      <c r="DS54" s="4" t="s">
        <v>705</v>
      </c>
      <c r="DT54" s="3" t="e">
        <v>#DIV/0!</v>
      </c>
      <c r="DU54" s="3" t="e">
        <v>#DIV/0!</v>
      </c>
      <c r="DV54" s="3" t="e">
        <v>#DIV/0!</v>
      </c>
      <c r="DW54" s="4" t="s">
        <v>336</v>
      </c>
      <c r="DX54" s="4" t="s">
        <v>296</v>
      </c>
      <c r="DY54" s="4" t="s">
        <v>757</v>
      </c>
      <c r="DZ54" s="3" t="e">
        <v>#DIV/0!</v>
      </c>
      <c r="EA54" s="3" t="e">
        <v>#DIV/0!</v>
      </c>
      <c r="EB54" s="3" t="e">
        <v>#DIV/0!</v>
      </c>
      <c r="EC54" s="3" t="e">
        <v>#DIV/0!</v>
      </c>
      <c r="ED54" s="4" t="s">
        <v>3158</v>
      </c>
      <c r="EE54" s="3" t="e">
        <v>#DIV/0!</v>
      </c>
      <c r="EF54" s="3" t="e">
        <v>#DIV/0!</v>
      </c>
      <c r="EG54" s="4" t="s">
        <v>854</v>
      </c>
      <c r="EH54" s="4" t="s">
        <v>2065</v>
      </c>
      <c r="EI54" s="3" t="e">
        <v>#DIV/0!</v>
      </c>
      <c r="EJ54" s="3" t="e">
        <v>#DIV/0!</v>
      </c>
      <c r="EK54" s="4" t="s">
        <v>2919</v>
      </c>
      <c r="EL54" s="3" t="e">
        <v>#DIV/0!</v>
      </c>
      <c r="EM54" s="4" t="s">
        <v>224</v>
      </c>
      <c r="EN54" s="3" t="e">
        <v>#DIV/0!</v>
      </c>
      <c r="EO54" s="4" t="s">
        <v>633</v>
      </c>
      <c r="EP54" s="3" t="e">
        <v>#DIV/0!</v>
      </c>
      <c r="EQ54" s="3" t="e">
        <v>#DIV/0!</v>
      </c>
      <c r="ER54" s="3" t="e">
        <v>#DIV/0!</v>
      </c>
      <c r="ES54" s="3" t="e">
        <v>#DIV/0!</v>
      </c>
      <c r="ET54" s="3" t="e">
        <v>#DIV/0!</v>
      </c>
      <c r="EU54" s="4" t="s">
        <v>28</v>
      </c>
      <c r="EV54" s="3" t="e">
        <v>#DIV/0!</v>
      </c>
      <c r="EW54" s="4" t="s">
        <v>553</v>
      </c>
      <c r="EX54" s="3" t="e">
        <v>#DIV/0!</v>
      </c>
      <c r="EY54" s="4" t="s">
        <v>985</v>
      </c>
      <c r="EZ54" s="3" t="e">
        <v>#DIV/0!</v>
      </c>
      <c r="FA54" s="4" t="s">
        <v>1246</v>
      </c>
      <c r="FB54" s="3" t="e">
        <v>#DIV/0!</v>
      </c>
      <c r="FC54" s="3" t="e">
        <v>#DIV/0!</v>
      </c>
      <c r="FD54" s="3" t="e">
        <v>#DIV/0!</v>
      </c>
      <c r="FE54" s="3" t="e">
        <v>#DIV/0!</v>
      </c>
      <c r="FF54" s="4" t="s">
        <v>3159</v>
      </c>
      <c r="FG54" s="4" t="s">
        <v>910</v>
      </c>
      <c r="FH54" s="3" t="e">
        <v>#DIV/0!</v>
      </c>
      <c r="FI54" s="4" t="s">
        <v>321</v>
      </c>
      <c r="FJ54" s="4" t="s">
        <v>1410</v>
      </c>
      <c r="FK54" s="4" t="s">
        <v>824</v>
      </c>
      <c r="FL54" s="4" t="s">
        <v>745</v>
      </c>
      <c r="FM54" s="4" t="s">
        <v>3160</v>
      </c>
      <c r="FN54" s="3" t="e">
        <v>#DIV/0!</v>
      </c>
      <c r="FO54" s="4" t="s">
        <v>3</v>
      </c>
      <c r="FP54" s="4" t="s">
        <v>1449</v>
      </c>
      <c r="FQ54" s="3" t="e">
        <v>#DIV/0!</v>
      </c>
      <c r="FR54" s="3" t="e">
        <v>#DIV/0!</v>
      </c>
      <c r="FS54" s="4" t="s">
        <v>1792</v>
      </c>
      <c r="FT54" s="3" t="e">
        <v>#DIV/0!</v>
      </c>
      <c r="FU54" s="3" t="e">
        <v>#DIV/0!</v>
      </c>
      <c r="FV54" s="3" t="e">
        <v>#DIV/0!</v>
      </c>
      <c r="FW54" s="4" t="s">
        <v>2663</v>
      </c>
      <c r="FX54" s="3" t="e">
        <v>#DIV/0!</v>
      </c>
      <c r="FY54" s="3" t="e">
        <v>#DIV/0!</v>
      </c>
      <c r="FZ54" s="4" t="s">
        <v>840</v>
      </c>
      <c r="GA54" s="3" t="e">
        <v>#DIV/0!</v>
      </c>
      <c r="GB54" s="3" t="e">
        <v>#DIV/0!</v>
      </c>
      <c r="GC54" s="3" t="e">
        <v>#DIV/0!</v>
      </c>
      <c r="GD54" s="4" t="s">
        <v>3161</v>
      </c>
      <c r="GE54" s="4" t="s">
        <v>1044</v>
      </c>
      <c r="GF54" s="3" t="e">
        <v>#DIV/0!</v>
      </c>
      <c r="GG54" s="4" t="s">
        <v>764</v>
      </c>
      <c r="GH54" s="3" t="e">
        <v>#DIV/0!</v>
      </c>
      <c r="GI54" s="3" t="e">
        <v>#DIV/0!</v>
      </c>
    </row>
    <row r="55" spans="1:191" ht="15.75" thickBot="1">
      <c r="A55" s="2">
        <v>38723</v>
      </c>
      <c r="B55" s="10" t="e">
        <v>#DIV/0!</v>
      </c>
      <c r="C55" s="11">
        <v>-0.26429999999999998</v>
      </c>
      <c r="D55" s="10" t="e">
        <v>#DIV/0!</v>
      </c>
      <c r="E55" s="10" t="e">
        <v>#DIV/0!</v>
      </c>
      <c r="F55" s="2">
        <v>38723</v>
      </c>
      <c r="G55" s="3" t="e">
        <v>#DIV/0!</v>
      </c>
      <c r="H55" s="4" t="s">
        <v>2639</v>
      </c>
      <c r="I55" s="3" t="e">
        <v>#DIV/0!</v>
      </c>
      <c r="J55" s="3" t="e">
        <v>#DIV/0!</v>
      </c>
      <c r="K55" s="4" t="s">
        <v>711</v>
      </c>
      <c r="L55" s="3" t="e">
        <v>#DIV/0!</v>
      </c>
      <c r="M55" s="3" t="e">
        <v>#DIV/0!</v>
      </c>
      <c r="N55" s="4" t="s">
        <v>532</v>
      </c>
      <c r="O55" s="4" t="s">
        <v>497</v>
      </c>
      <c r="P55" s="3" t="e">
        <v>#DIV/0!</v>
      </c>
      <c r="Q55" s="3" t="e">
        <v>#DIV/0!</v>
      </c>
      <c r="R55" s="3" t="e">
        <v>#DIV/0!</v>
      </c>
      <c r="S55" s="3" t="e">
        <v>#DIV/0!</v>
      </c>
      <c r="T55" s="3" t="e">
        <v>#DIV/0!</v>
      </c>
      <c r="U55" s="3" t="e">
        <v>#DIV/0!</v>
      </c>
      <c r="V55" s="4" t="s">
        <v>384</v>
      </c>
      <c r="W55" s="3" t="e">
        <v>#DIV/0!</v>
      </c>
      <c r="X55" s="4" t="s">
        <v>1619</v>
      </c>
      <c r="Y55" s="4" t="s">
        <v>3162</v>
      </c>
      <c r="Z55" s="4" t="s">
        <v>3163</v>
      </c>
      <c r="AA55" s="4" t="s">
        <v>3164</v>
      </c>
      <c r="AB55" s="3" t="e">
        <v>#DIV/0!</v>
      </c>
      <c r="AC55" s="3" t="e">
        <v>#DIV/0!</v>
      </c>
      <c r="AD55" s="3" t="e">
        <v>#DIV/0!</v>
      </c>
      <c r="AE55" s="3" t="e">
        <v>#DIV/0!</v>
      </c>
      <c r="AF55" s="4" t="s">
        <v>3094</v>
      </c>
      <c r="AG55" s="3" t="e">
        <v>#DIV/0!</v>
      </c>
      <c r="AH55" s="3" t="e">
        <v>#DIV/0!</v>
      </c>
      <c r="AI55" s="4" t="s">
        <v>1349</v>
      </c>
      <c r="AJ55" s="3" t="e">
        <v>#DIV/0!</v>
      </c>
      <c r="AK55" s="3" t="e">
        <v>#DIV/0!</v>
      </c>
      <c r="AL55" s="3" t="e">
        <v>#DIV/0!</v>
      </c>
      <c r="AM55" s="3" t="e">
        <v>#DIV/0!</v>
      </c>
      <c r="AN55" s="4" t="s">
        <v>3165</v>
      </c>
      <c r="AO55" s="4" t="s">
        <v>157</v>
      </c>
      <c r="AP55" s="3" t="e">
        <v>#DIV/0!</v>
      </c>
      <c r="AQ55" s="3" t="e">
        <v>#DIV/0!</v>
      </c>
      <c r="AR55" s="3" t="e">
        <v>#DIV/0!</v>
      </c>
      <c r="AS55" s="3" t="e">
        <v>#DIV/0!</v>
      </c>
      <c r="AT55" s="3" t="e">
        <v>#DIV/0!</v>
      </c>
      <c r="AU55" s="3" t="e">
        <v>#DIV/0!</v>
      </c>
      <c r="AV55" s="4" t="s">
        <v>14</v>
      </c>
      <c r="AW55" s="3" t="e">
        <v>#DIV/0!</v>
      </c>
      <c r="AX55" s="4" t="s">
        <v>1010</v>
      </c>
      <c r="AY55" s="3" t="e">
        <v>#DIV/0!</v>
      </c>
      <c r="AZ55" s="3" t="e">
        <v>#DIV/0!</v>
      </c>
      <c r="BA55" s="4" t="s">
        <v>3166</v>
      </c>
      <c r="BB55" s="3" t="e">
        <v>#DIV/0!</v>
      </c>
      <c r="BC55" s="4" t="s">
        <v>3044</v>
      </c>
      <c r="BD55" s="4" t="s">
        <v>3167</v>
      </c>
      <c r="BE55" s="3" t="e">
        <v>#DIV/0!</v>
      </c>
      <c r="BF55" s="3" t="e">
        <v>#DIV/0!</v>
      </c>
      <c r="BG55" s="4" t="s">
        <v>403</v>
      </c>
      <c r="BH55" s="3" t="e">
        <v>#DIV/0!</v>
      </c>
      <c r="BI55" s="3" t="e">
        <v>#DIV/0!</v>
      </c>
      <c r="BJ55" s="3" t="e">
        <v>#DIV/0!</v>
      </c>
      <c r="BK55" s="3" t="e">
        <v>#DIV/0!</v>
      </c>
      <c r="BL55" s="3" t="e">
        <v>#DIV/0!</v>
      </c>
      <c r="BM55" s="3" t="e">
        <v>#DIV/0!</v>
      </c>
      <c r="BN55" s="3" t="e">
        <v>#DIV/0!</v>
      </c>
      <c r="BO55" s="3" t="e">
        <v>#DIV/0!</v>
      </c>
      <c r="BP55" s="4" t="s">
        <v>3168</v>
      </c>
      <c r="BQ55" s="3" t="e">
        <v>#DIV/0!</v>
      </c>
      <c r="BR55" s="3" t="e">
        <v>#DIV/0!</v>
      </c>
      <c r="BS55" s="3" t="e">
        <v>#DIV/0!</v>
      </c>
      <c r="BT55" s="4" t="s">
        <v>2028</v>
      </c>
      <c r="BU55" s="4" t="s">
        <v>3169</v>
      </c>
      <c r="BV55" s="3" t="e">
        <v>#DIV/0!</v>
      </c>
      <c r="BW55" s="3" t="e">
        <v>#DIV/0!</v>
      </c>
      <c r="BX55" s="3" t="e">
        <v>#DIV/0!</v>
      </c>
      <c r="BY55" s="4" t="s">
        <v>1654</v>
      </c>
      <c r="BZ55" s="3" t="e">
        <v>#DIV/0!</v>
      </c>
      <c r="CA55" s="3" t="e">
        <v>#DIV/0!</v>
      </c>
      <c r="CB55" s="4" t="s">
        <v>522</v>
      </c>
      <c r="CC55" s="3" t="e">
        <v>#DIV/0!</v>
      </c>
      <c r="CD55" s="4" t="s">
        <v>213</v>
      </c>
      <c r="CE55" s="4" t="s">
        <v>3170</v>
      </c>
      <c r="CF55" s="3" t="e">
        <v>#DIV/0!</v>
      </c>
      <c r="CG55" s="3" t="e">
        <v>#DIV/0!</v>
      </c>
      <c r="CH55" s="3" t="e">
        <v>#DIV/0!</v>
      </c>
      <c r="CI55" s="3" t="e">
        <v>#DIV/0!</v>
      </c>
      <c r="CJ55" s="3" t="e">
        <v>#DIV/0!</v>
      </c>
      <c r="CK55" s="3" t="e">
        <v>#DIV/0!</v>
      </c>
      <c r="CL55" s="4" t="s">
        <v>3103</v>
      </c>
      <c r="CM55" s="4" t="s">
        <v>3171</v>
      </c>
      <c r="CN55" s="3" t="e">
        <v>#DIV/0!</v>
      </c>
      <c r="CO55" s="4" t="s">
        <v>3172</v>
      </c>
      <c r="CP55" s="3" t="e">
        <v>#DIV/0!</v>
      </c>
      <c r="CQ55" s="3" t="e">
        <v>#DIV/0!</v>
      </c>
      <c r="CR55" s="4" t="s">
        <v>604</v>
      </c>
      <c r="CS55" s="4" t="s">
        <v>1961</v>
      </c>
      <c r="CT55" s="4" t="s">
        <v>571</v>
      </c>
      <c r="CU55" s="3" t="e">
        <v>#DIV/0!</v>
      </c>
      <c r="CV55" s="4" t="s">
        <v>3052</v>
      </c>
      <c r="CW55" s="4" t="s">
        <v>3173</v>
      </c>
      <c r="CX55" s="3" t="e">
        <v>#DIV/0!</v>
      </c>
      <c r="CY55" s="4" t="s">
        <v>1863</v>
      </c>
      <c r="CZ55" s="3" t="e">
        <v>#DIV/0!</v>
      </c>
      <c r="DA55" s="3" t="e">
        <v>#DIV/0!</v>
      </c>
      <c r="DB55" s="3" t="e">
        <v>#DIV/0!</v>
      </c>
      <c r="DC55" s="4" t="s">
        <v>3174</v>
      </c>
      <c r="DD55" s="4" t="s">
        <v>3175</v>
      </c>
      <c r="DE55" s="4" t="s">
        <v>3176</v>
      </c>
      <c r="DF55" s="3" t="e">
        <v>#DIV/0!</v>
      </c>
      <c r="DG55" s="3" t="e">
        <v>#DIV/0!</v>
      </c>
      <c r="DH55" s="3" t="e">
        <v>#DIV/0!</v>
      </c>
      <c r="DI55" s="4" t="s">
        <v>2706</v>
      </c>
      <c r="DJ55" s="4" t="s">
        <v>913</v>
      </c>
      <c r="DK55" s="3" t="e">
        <v>#DIV/0!</v>
      </c>
      <c r="DL55" s="3" t="e">
        <v>#DIV/0!</v>
      </c>
      <c r="DM55" s="4" t="s">
        <v>1993</v>
      </c>
      <c r="DN55" s="4" t="s">
        <v>3177</v>
      </c>
      <c r="DO55" s="3" t="e">
        <v>#DIV/0!</v>
      </c>
      <c r="DP55" s="3" t="e">
        <v>#DIV/0!</v>
      </c>
      <c r="DQ55" s="3" t="e">
        <v>#DIV/0!</v>
      </c>
      <c r="DR55" s="4" t="s">
        <v>160</v>
      </c>
      <c r="DS55" s="4" t="s">
        <v>3178</v>
      </c>
      <c r="DT55" s="3" t="e">
        <v>#DIV/0!</v>
      </c>
      <c r="DU55" s="3" t="e">
        <v>#DIV/0!</v>
      </c>
      <c r="DV55" s="3" t="e">
        <v>#DIV/0!</v>
      </c>
      <c r="DW55" s="4" t="s">
        <v>403</v>
      </c>
      <c r="DX55" s="4" t="s">
        <v>755</v>
      </c>
      <c r="DY55" s="4" t="s">
        <v>3179</v>
      </c>
      <c r="DZ55" s="3" t="e">
        <v>#DIV/0!</v>
      </c>
      <c r="EA55" s="3" t="e">
        <v>#DIV/0!</v>
      </c>
      <c r="EB55" s="3" t="e">
        <v>#DIV/0!</v>
      </c>
      <c r="EC55" s="3" t="e">
        <v>#DIV/0!</v>
      </c>
      <c r="ED55" s="4" t="s">
        <v>1148</v>
      </c>
      <c r="EE55" s="3" t="e">
        <v>#DIV/0!</v>
      </c>
      <c r="EF55" s="3" t="e">
        <v>#DIV/0!</v>
      </c>
      <c r="EG55" s="4" t="s">
        <v>538</v>
      </c>
      <c r="EH55" s="4" t="s">
        <v>485</v>
      </c>
      <c r="EI55" s="3" t="e">
        <v>#DIV/0!</v>
      </c>
      <c r="EJ55" s="3" t="e">
        <v>#DIV/0!</v>
      </c>
      <c r="EK55" s="4" t="s">
        <v>3180</v>
      </c>
      <c r="EL55" s="3" t="e">
        <v>#DIV/0!</v>
      </c>
      <c r="EM55" s="4" t="s">
        <v>1427</v>
      </c>
      <c r="EN55" s="3" t="e">
        <v>#DIV/0!</v>
      </c>
      <c r="EO55" s="4" t="s">
        <v>1280</v>
      </c>
      <c r="EP55" s="3" t="e">
        <v>#DIV/0!</v>
      </c>
      <c r="EQ55" s="3" t="e">
        <v>#DIV/0!</v>
      </c>
      <c r="ER55" s="3" t="e">
        <v>#DIV/0!</v>
      </c>
      <c r="ES55" s="3" t="e">
        <v>#DIV/0!</v>
      </c>
      <c r="ET55" s="3" t="e">
        <v>#DIV/0!</v>
      </c>
      <c r="EU55" s="4" t="s">
        <v>3181</v>
      </c>
      <c r="EV55" s="3" t="e">
        <v>#DIV/0!</v>
      </c>
      <c r="EW55" s="4" t="s">
        <v>643</v>
      </c>
      <c r="EX55" s="3" t="e">
        <v>#DIV/0!</v>
      </c>
      <c r="EY55" s="4" t="s">
        <v>1771</v>
      </c>
      <c r="EZ55" s="3" t="e">
        <v>#DIV/0!</v>
      </c>
      <c r="FA55" s="4" t="s">
        <v>1234</v>
      </c>
      <c r="FB55" s="4" t="s">
        <v>1923</v>
      </c>
      <c r="FC55" s="3" t="e">
        <v>#DIV/0!</v>
      </c>
      <c r="FD55" s="3" t="e">
        <v>#DIV/0!</v>
      </c>
      <c r="FE55" s="3" t="e">
        <v>#DIV/0!</v>
      </c>
      <c r="FF55" s="4" t="s">
        <v>1145</v>
      </c>
      <c r="FG55" s="4" t="s">
        <v>659</v>
      </c>
      <c r="FH55" s="3" t="e">
        <v>#DIV/0!</v>
      </c>
      <c r="FI55" s="4" t="s">
        <v>836</v>
      </c>
      <c r="FJ55" s="4" t="s">
        <v>1097</v>
      </c>
      <c r="FK55" s="4" t="s">
        <v>3182</v>
      </c>
      <c r="FL55" s="4" t="s">
        <v>1076</v>
      </c>
      <c r="FM55" s="4" t="s">
        <v>732</v>
      </c>
      <c r="FN55" s="3" t="e">
        <v>#DIV/0!</v>
      </c>
      <c r="FO55" s="4" t="s">
        <v>1237</v>
      </c>
      <c r="FP55" s="4" t="s">
        <v>3183</v>
      </c>
      <c r="FQ55" s="3" t="e">
        <v>#DIV/0!</v>
      </c>
      <c r="FR55" s="3" t="e">
        <v>#DIV/0!</v>
      </c>
      <c r="FS55" s="4" t="s">
        <v>415</v>
      </c>
      <c r="FT55" s="3" t="e">
        <v>#DIV/0!</v>
      </c>
      <c r="FU55" s="3" t="e">
        <v>#DIV/0!</v>
      </c>
      <c r="FV55" s="3" t="e">
        <v>#DIV/0!</v>
      </c>
      <c r="FW55" s="4" t="s">
        <v>1131</v>
      </c>
      <c r="FX55" s="3" t="e">
        <v>#DIV/0!</v>
      </c>
      <c r="FY55" s="3" t="e">
        <v>#DIV/0!</v>
      </c>
      <c r="FZ55" s="4" t="s">
        <v>381</v>
      </c>
      <c r="GA55" s="3" t="e">
        <v>#DIV/0!</v>
      </c>
      <c r="GB55" s="3" t="e">
        <v>#DIV/0!</v>
      </c>
      <c r="GC55" s="3" t="e">
        <v>#DIV/0!</v>
      </c>
      <c r="GD55" s="4" t="s">
        <v>1501</v>
      </c>
      <c r="GE55" s="4" t="s">
        <v>866</v>
      </c>
      <c r="GF55" s="3" t="e">
        <v>#DIV/0!</v>
      </c>
      <c r="GG55" s="4" t="s">
        <v>2670</v>
      </c>
      <c r="GH55" s="3" t="e">
        <v>#DIV/0!</v>
      </c>
      <c r="GI55" s="3" t="e">
        <v>#DIV/0!</v>
      </c>
    </row>
    <row r="56" spans="1:191" ht="15.75" thickBot="1">
      <c r="A56" s="2">
        <v>38724</v>
      </c>
      <c r="B56" s="10" t="e">
        <v>#DIV/0!</v>
      </c>
      <c r="C56" s="11">
        <v>-4.8500000000000001E-2</v>
      </c>
      <c r="D56" s="10" t="e">
        <v>#DIV/0!</v>
      </c>
      <c r="E56" s="10" t="e">
        <v>#DIV/0!</v>
      </c>
      <c r="F56" s="2">
        <v>38724</v>
      </c>
      <c r="G56" s="3" t="e">
        <v>#DIV/0!</v>
      </c>
      <c r="H56" s="4" t="s">
        <v>1336</v>
      </c>
      <c r="I56" s="3" t="e">
        <v>#DIV/0!</v>
      </c>
      <c r="J56" s="3" t="e">
        <v>#DIV/0!</v>
      </c>
      <c r="K56" s="4" t="s">
        <v>1690</v>
      </c>
      <c r="L56" s="3" t="e">
        <v>#DIV/0!</v>
      </c>
      <c r="M56" s="3" t="e">
        <v>#DIV/0!</v>
      </c>
      <c r="N56" s="4" t="s">
        <v>682</v>
      </c>
      <c r="O56" s="4" t="s">
        <v>454</v>
      </c>
      <c r="P56" s="3" t="e">
        <v>#DIV/0!</v>
      </c>
      <c r="Q56" s="3" t="e">
        <v>#DIV/0!</v>
      </c>
      <c r="R56" s="3" t="e">
        <v>#DIV/0!</v>
      </c>
      <c r="S56" s="3" t="e">
        <v>#DIV/0!</v>
      </c>
      <c r="T56" s="3" t="e">
        <v>#DIV/0!</v>
      </c>
      <c r="U56" s="3" t="e">
        <v>#DIV/0!</v>
      </c>
      <c r="V56" s="4" t="s">
        <v>869</v>
      </c>
      <c r="W56" s="3" t="e">
        <v>#DIV/0!</v>
      </c>
      <c r="X56" s="4" t="s">
        <v>3184</v>
      </c>
      <c r="Y56" s="4" t="s">
        <v>3</v>
      </c>
      <c r="Z56" s="4" t="s">
        <v>1137</v>
      </c>
      <c r="AA56" s="4" t="s">
        <v>454</v>
      </c>
      <c r="AB56" s="3" t="e">
        <v>#DIV/0!</v>
      </c>
      <c r="AC56" s="3" t="e">
        <v>#DIV/0!</v>
      </c>
      <c r="AD56" s="3" t="e">
        <v>#DIV/0!</v>
      </c>
      <c r="AE56" s="3" t="e">
        <v>#DIV/0!</v>
      </c>
      <c r="AF56" s="4" t="s">
        <v>1022</v>
      </c>
      <c r="AG56" s="3" t="e">
        <v>#DIV/0!</v>
      </c>
      <c r="AH56" s="3" t="e">
        <v>#DIV/0!</v>
      </c>
      <c r="AI56" s="4" t="s">
        <v>3185</v>
      </c>
      <c r="AJ56" s="3" t="e">
        <v>#DIV/0!</v>
      </c>
      <c r="AK56" s="3" t="e">
        <v>#DIV/0!</v>
      </c>
      <c r="AL56" s="3" t="e">
        <v>#DIV/0!</v>
      </c>
      <c r="AM56" s="3" t="e">
        <v>#DIV/0!</v>
      </c>
      <c r="AN56" s="4" t="s">
        <v>1095</v>
      </c>
      <c r="AO56" s="4" t="s">
        <v>3186</v>
      </c>
      <c r="AP56" s="3" t="e">
        <v>#DIV/0!</v>
      </c>
      <c r="AQ56" s="3" t="e">
        <v>#DIV/0!</v>
      </c>
      <c r="AR56" s="3" t="e">
        <v>#DIV/0!</v>
      </c>
      <c r="AS56" s="3" t="e">
        <v>#DIV/0!</v>
      </c>
      <c r="AT56" s="3" t="e">
        <v>#DIV/0!</v>
      </c>
      <c r="AU56" s="4" t="s">
        <v>1568</v>
      </c>
      <c r="AV56" s="4" t="s">
        <v>385</v>
      </c>
      <c r="AW56" s="3" t="e">
        <v>#DIV/0!</v>
      </c>
      <c r="AX56" s="4" t="s">
        <v>2915</v>
      </c>
      <c r="AY56" s="3" t="e">
        <v>#DIV/0!</v>
      </c>
      <c r="AZ56" s="3" t="e">
        <v>#DIV/0!</v>
      </c>
      <c r="BA56" s="4" t="s">
        <v>1940</v>
      </c>
      <c r="BB56" s="3" t="e">
        <v>#DIV/0!</v>
      </c>
      <c r="BC56" s="4" t="s">
        <v>2718</v>
      </c>
      <c r="BD56" s="4" t="s">
        <v>1146</v>
      </c>
      <c r="BE56" s="3" t="e">
        <v>#DIV/0!</v>
      </c>
      <c r="BF56" s="3" t="e">
        <v>#DIV/0!</v>
      </c>
      <c r="BG56" s="4" t="s">
        <v>430</v>
      </c>
      <c r="BH56" s="3" t="e">
        <v>#DIV/0!</v>
      </c>
      <c r="BI56" s="3" t="e">
        <v>#DIV/0!</v>
      </c>
      <c r="BJ56" s="3" t="e">
        <v>#DIV/0!</v>
      </c>
      <c r="BK56" s="3" t="e">
        <v>#DIV/0!</v>
      </c>
      <c r="BL56" s="3" t="e">
        <v>#DIV/0!</v>
      </c>
      <c r="BM56" s="3" t="e">
        <v>#DIV/0!</v>
      </c>
      <c r="BN56" s="3" t="e">
        <v>#DIV/0!</v>
      </c>
      <c r="BO56" s="3" t="e">
        <v>#DIV/0!</v>
      </c>
      <c r="BP56" s="4" t="s">
        <v>1107</v>
      </c>
      <c r="BQ56" s="3" t="e">
        <v>#DIV/0!</v>
      </c>
      <c r="BR56" s="3" t="e">
        <v>#DIV/0!</v>
      </c>
      <c r="BS56" s="3" t="e">
        <v>#DIV/0!</v>
      </c>
      <c r="BT56" s="4" t="s">
        <v>3187</v>
      </c>
      <c r="BU56" s="4" t="s">
        <v>542</v>
      </c>
      <c r="BV56" s="3" t="e">
        <v>#DIV/0!</v>
      </c>
      <c r="BW56" s="3" t="e">
        <v>#DIV/0!</v>
      </c>
      <c r="BX56" s="3" t="e">
        <v>#DIV/0!</v>
      </c>
      <c r="BY56" s="4" t="s">
        <v>885</v>
      </c>
      <c r="BZ56" s="3" t="e">
        <v>#DIV/0!</v>
      </c>
      <c r="CA56" s="3" t="e">
        <v>#DIV/0!</v>
      </c>
      <c r="CB56" s="4" t="s">
        <v>436</v>
      </c>
      <c r="CC56" s="3" t="e">
        <v>#DIV/0!</v>
      </c>
      <c r="CD56" s="4" t="s">
        <v>3188</v>
      </c>
      <c r="CE56" s="4" t="s">
        <v>3173</v>
      </c>
      <c r="CF56" s="3" t="e">
        <v>#DIV/0!</v>
      </c>
      <c r="CG56" s="3" t="e">
        <v>#DIV/0!</v>
      </c>
      <c r="CH56" s="3" t="e">
        <v>#DIV/0!</v>
      </c>
      <c r="CI56" s="3" t="e">
        <v>#DIV/0!</v>
      </c>
      <c r="CJ56" s="3" t="e">
        <v>#DIV/0!</v>
      </c>
      <c r="CK56" s="3" t="e">
        <v>#DIV/0!</v>
      </c>
      <c r="CL56" s="4" t="s">
        <v>3189</v>
      </c>
      <c r="CM56" s="4" t="s">
        <v>3190</v>
      </c>
      <c r="CN56" s="3" t="e">
        <v>#DIV/0!</v>
      </c>
      <c r="CO56" s="4" t="s">
        <v>2637</v>
      </c>
      <c r="CP56" s="3" t="e">
        <v>#DIV/0!</v>
      </c>
      <c r="CQ56" s="3" t="e">
        <v>#DIV/0!</v>
      </c>
      <c r="CR56" s="4" t="s">
        <v>1468</v>
      </c>
      <c r="CS56" s="4" t="s">
        <v>158</v>
      </c>
      <c r="CT56" s="4" t="s">
        <v>1222</v>
      </c>
      <c r="CU56" s="3" t="e">
        <v>#DIV/0!</v>
      </c>
      <c r="CV56" s="4" t="s">
        <v>342</v>
      </c>
      <c r="CW56" s="4" t="s">
        <v>2481</v>
      </c>
      <c r="CX56" s="3" t="e">
        <v>#DIV/0!</v>
      </c>
      <c r="CY56" s="4" t="s">
        <v>508</v>
      </c>
      <c r="CZ56" s="3" t="e">
        <v>#DIV/0!</v>
      </c>
      <c r="DA56" s="3" t="e">
        <v>#DIV/0!</v>
      </c>
      <c r="DB56" s="3" t="e">
        <v>#DIV/0!</v>
      </c>
      <c r="DC56" s="4" t="s">
        <v>1799</v>
      </c>
      <c r="DD56" s="4" t="s">
        <v>951</v>
      </c>
      <c r="DE56" s="4" t="s">
        <v>1703</v>
      </c>
      <c r="DF56" s="3" t="e">
        <v>#DIV/0!</v>
      </c>
      <c r="DG56" s="3" t="e">
        <v>#DIV/0!</v>
      </c>
      <c r="DH56" s="3" t="e">
        <v>#DIV/0!</v>
      </c>
      <c r="DI56" s="4" t="s">
        <v>403</v>
      </c>
      <c r="DJ56" s="4" t="s">
        <v>2606</v>
      </c>
      <c r="DK56" s="3" t="e">
        <v>#DIV/0!</v>
      </c>
      <c r="DL56" s="3" t="e">
        <v>#DIV/0!</v>
      </c>
      <c r="DM56" s="4" t="s">
        <v>3128</v>
      </c>
      <c r="DN56" s="4" t="s">
        <v>88</v>
      </c>
      <c r="DO56" s="3" t="e">
        <v>#DIV/0!</v>
      </c>
      <c r="DP56" s="3" t="e">
        <v>#DIV/0!</v>
      </c>
      <c r="DQ56" s="3" t="e">
        <v>#DIV/0!</v>
      </c>
      <c r="DR56" s="4" t="s">
        <v>743</v>
      </c>
      <c r="DS56" s="4" t="s">
        <v>921</v>
      </c>
      <c r="DT56" s="3" t="e">
        <v>#DIV/0!</v>
      </c>
      <c r="DU56" s="3" t="e">
        <v>#DIV/0!</v>
      </c>
      <c r="DV56" s="3" t="e">
        <v>#DIV/0!</v>
      </c>
      <c r="DW56" s="4" t="s">
        <v>1150</v>
      </c>
      <c r="DX56" s="4" t="s">
        <v>3191</v>
      </c>
      <c r="DY56" s="4" t="s">
        <v>3192</v>
      </c>
      <c r="DZ56" s="3" t="e">
        <v>#DIV/0!</v>
      </c>
      <c r="EA56" s="3" t="e">
        <v>#DIV/0!</v>
      </c>
      <c r="EB56" s="3" t="e">
        <v>#DIV/0!</v>
      </c>
      <c r="EC56" s="3" t="e">
        <v>#DIV/0!</v>
      </c>
      <c r="ED56" s="4" t="s">
        <v>283</v>
      </c>
      <c r="EE56" s="3" t="e">
        <v>#DIV/0!</v>
      </c>
      <c r="EF56" s="3" t="e">
        <v>#DIV/0!</v>
      </c>
      <c r="EG56" s="4" t="s">
        <v>2834</v>
      </c>
      <c r="EH56" s="4" t="s">
        <v>410</v>
      </c>
      <c r="EI56" s="3" t="e">
        <v>#DIV/0!</v>
      </c>
      <c r="EJ56" s="3" t="e">
        <v>#DIV/0!</v>
      </c>
      <c r="EK56" s="4" t="s">
        <v>388</v>
      </c>
      <c r="EL56" s="3" t="e">
        <v>#DIV/0!</v>
      </c>
      <c r="EM56" s="4" t="s">
        <v>2166</v>
      </c>
      <c r="EN56" s="3" t="e">
        <v>#DIV/0!</v>
      </c>
      <c r="EO56" s="4" t="s">
        <v>3</v>
      </c>
      <c r="EP56" s="4" t="s">
        <v>508</v>
      </c>
      <c r="EQ56" s="3" t="e">
        <v>#DIV/0!</v>
      </c>
      <c r="ER56" s="3" t="e">
        <v>#DIV/0!</v>
      </c>
      <c r="ES56" s="3" t="e">
        <v>#DIV/0!</v>
      </c>
      <c r="ET56" s="3" t="e">
        <v>#DIV/0!</v>
      </c>
      <c r="EU56" s="4" t="s">
        <v>911</v>
      </c>
      <c r="EV56" s="3" t="e">
        <v>#DIV/0!</v>
      </c>
      <c r="EW56" s="4" t="s">
        <v>188</v>
      </c>
      <c r="EX56" s="3" t="e">
        <v>#DIV/0!</v>
      </c>
      <c r="EY56" s="4" t="s">
        <v>969</v>
      </c>
      <c r="EZ56" s="3" t="e">
        <v>#DIV/0!</v>
      </c>
      <c r="FA56" s="4" t="s">
        <v>328</v>
      </c>
      <c r="FB56" s="4" t="s">
        <v>3</v>
      </c>
      <c r="FC56" s="3" t="e">
        <v>#DIV/0!</v>
      </c>
      <c r="FD56" s="3" t="e">
        <v>#DIV/0!</v>
      </c>
      <c r="FE56" s="3" t="e">
        <v>#DIV/0!</v>
      </c>
      <c r="FF56" s="4" t="s">
        <v>63</v>
      </c>
      <c r="FG56" s="4" t="s">
        <v>1801</v>
      </c>
      <c r="FH56" s="3" t="e">
        <v>#DIV/0!</v>
      </c>
      <c r="FI56" s="4" t="s">
        <v>3193</v>
      </c>
      <c r="FJ56" s="4" t="s">
        <v>1993</v>
      </c>
      <c r="FK56" s="4" t="s">
        <v>1719</v>
      </c>
      <c r="FL56" s="4" t="s">
        <v>946</v>
      </c>
      <c r="FM56" s="4" t="s">
        <v>683</v>
      </c>
      <c r="FN56" s="3" t="e">
        <v>#DIV/0!</v>
      </c>
      <c r="FO56" s="4" t="s">
        <v>207</v>
      </c>
      <c r="FP56" s="4" t="s">
        <v>1551</v>
      </c>
      <c r="FQ56" s="3" t="e">
        <v>#DIV/0!</v>
      </c>
      <c r="FR56" s="3" t="e">
        <v>#DIV/0!</v>
      </c>
      <c r="FS56" s="4" t="s">
        <v>2219</v>
      </c>
      <c r="FT56" s="3" t="e">
        <v>#DIV/0!</v>
      </c>
      <c r="FU56" s="3" t="e">
        <v>#DIV/0!</v>
      </c>
      <c r="FV56" s="3" t="e">
        <v>#DIV/0!</v>
      </c>
      <c r="FW56" s="4" t="s">
        <v>104</v>
      </c>
      <c r="FX56" s="3" t="e">
        <v>#DIV/0!</v>
      </c>
      <c r="FY56" s="3" t="e">
        <v>#DIV/0!</v>
      </c>
      <c r="FZ56" s="4" t="s">
        <v>21</v>
      </c>
      <c r="GA56" s="3" t="e">
        <v>#DIV/0!</v>
      </c>
      <c r="GB56" s="3" t="e">
        <v>#DIV/0!</v>
      </c>
      <c r="GC56" s="3" t="e">
        <v>#DIV/0!</v>
      </c>
      <c r="GD56" s="4" t="s">
        <v>454</v>
      </c>
      <c r="GE56" s="4" t="s">
        <v>2832</v>
      </c>
      <c r="GF56" s="3" t="e">
        <v>#DIV/0!</v>
      </c>
      <c r="GG56" s="4" t="s">
        <v>89</v>
      </c>
      <c r="GH56" s="3" t="e">
        <v>#DIV/0!</v>
      </c>
      <c r="GI56" s="3" t="e">
        <v>#DIV/0!</v>
      </c>
    </row>
    <row r="57" spans="1:191" ht="15.75" thickBot="1">
      <c r="A57" s="2">
        <v>38725</v>
      </c>
      <c r="B57" s="10" t="e">
        <v>#DIV/0!</v>
      </c>
      <c r="C57" s="11">
        <v>4.0800000000000003E-2</v>
      </c>
      <c r="D57" s="10" t="e">
        <v>#DIV/0!</v>
      </c>
      <c r="E57" s="10" t="e">
        <v>#DIV/0!</v>
      </c>
      <c r="F57" s="2">
        <v>38725</v>
      </c>
      <c r="G57" s="3" t="e">
        <v>#DIV/0!</v>
      </c>
      <c r="H57" s="4" t="s">
        <v>1490</v>
      </c>
      <c r="I57" s="3" t="e">
        <v>#DIV/0!</v>
      </c>
      <c r="J57" s="3" t="e">
        <v>#DIV/0!</v>
      </c>
      <c r="K57" s="4" t="s">
        <v>512</v>
      </c>
      <c r="L57" s="3" t="e">
        <v>#DIV/0!</v>
      </c>
      <c r="M57" s="3" t="e">
        <v>#DIV/0!</v>
      </c>
      <c r="N57" s="4" t="s">
        <v>58</v>
      </c>
      <c r="O57" s="4" t="s">
        <v>1153</v>
      </c>
      <c r="P57" s="3" t="e">
        <v>#DIV/0!</v>
      </c>
      <c r="Q57" s="3" t="e">
        <v>#DIV/0!</v>
      </c>
      <c r="R57" s="3" t="e">
        <v>#DIV/0!</v>
      </c>
      <c r="S57" s="3" t="e">
        <v>#DIV/0!</v>
      </c>
      <c r="T57" s="3" t="e">
        <v>#DIV/0!</v>
      </c>
      <c r="U57" s="3" t="e">
        <v>#DIV/0!</v>
      </c>
      <c r="V57" s="4" t="s">
        <v>3194</v>
      </c>
      <c r="W57" s="3" t="e">
        <v>#DIV/0!</v>
      </c>
      <c r="X57" s="4" t="s">
        <v>2086</v>
      </c>
      <c r="Y57" s="4" t="s">
        <v>565</v>
      </c>
      <c r="Z57" s="4" t="s">
        <v>1641</v>
      </c>
      <c r="AA57" s="4" t="s">
        <v>1349</v>
      </c>
      <c r="AB57" s="3" t="e">
        <v>#DIV/0!</v>
      </c>
      <c r="AC57" s="3" t="e">
        <v>#DIV/0!</v>
      </c>
      <c r="AD57" s="3" t="e">
        <v>#DIV/0!</v>
      </c>
      <c r="AE57" s="3" t="e">
        <v>#DIV/0!</v>
      </c>
      <c r="AF57" s="4" t="s">
        <v>715</v>
      </c>
      <c r="AG57" s="3" t="e">
        <v>#DIV/0!</v>
      </c>
      <c r="AH57" s="3" t="e">
        <v>#DIV/0!</v>
      </c>
      <c r="AI57" s="4" t="s">
        <v>929</v>
      </c>
      <c r="AJ57" s="3" t="e">
        <v>#DIV/0!</v>
      </c>
      <c r="AK57" s="3" t="e">
        <v>#DIV/0!</v>
      </c>
      <c r="AL57" s="3" t="e">
        <v>#DIV/0!</v>
      </c>
      <c r="AM57" s="3" t="e">
        <v>#DIV/0!</v>
      </c>
      <c r="AN57" s="4" t="s">
        <v>557</v>
      </c>
      <c r="AO57" s="4" t="s">
        <v>1509</v>
      </c>
      <c r="AP57" s="3" t="e">
        <v>#DIV/0!</v>
      </c>
      <c r="AQ57" s="3" t="e">
        <v>#DIV/0!</v>
      </c>
      <c r="AR57" s="3" t="e">
        <v>#DIV/0!</v>
      </c>
      <c r="AS57" s="3" t="e">
        <v>#DIV/0!</v>
      </c>
      <c r="AT57" s="3" t="e">
        <v>#DIV/0!</v>
      </c>
      <c r="AU57" s="4" t="s">
        <v>143</v>
      </c>
      <c r="AV57" s="4" t="s">
        <v>3</v>
      </c>
      <c r="AW57" s="3" t="e">
        <v>#DIV/0!</v>
      </c>
      <c r="AX57" s="4" t="s">
        <v>952</v>
      </c>
      <c r="AY57" s="3" t="e">
        <v>#DIV/0!</v>
      </c>
      <c r="AZ57" s="3" t="e">
        <v>#DIV/0!</v>
      </c>
      <c r="BA57" s="4" t="s">
        <v>1401</v>
      </c>
      <c r="BB57" s="3" t="e">
        <v>#DIV/0!</v>
      </c>
      <c r="BC57" s="4" t="s">
        <v>1288</v>
      </c>
      <c r="BD57" s="4" t="s">
        <v>1299</v>
      </c>
      <c r="BE57" s="3" t="e">
        <v>#DIV/0!</v>
      </c>
      <c r="BF57" s="3" t="e">
        <v>#DIV/0!</v>
      </c>
      <c r="BG57" s="4" t="s">
        <v>380</v>
      </c>
      <c r="BH57" s="3" t="e">
        <v>#DIV/0!</v>
      </c>
      <c r="BI57" s="3" t="e">
        <v>#DIV/0!</v>
      </c>
      <c r="BJ57" s="3" t="e">
        <v>#DIV/0!</v>
      </c>
      <c r="BK57" s="3" t="e">
        <v>#DIV/0!</v>
      </c>
      <c r="BL57" s="3" t="e">
        <v>#DIV/0!</v>
      </c>
      <c r="BM57" s="3" t="e">
        <v>#DIV/0!</v>
      </c>
      <c r="BN57" s="3" t="e">
        <v>#DIV/0!</v>
      </c>
      <c r="BO57" s="3" t="e">
        <v>#DIV/0!</v>
      </c>
      <c r="BP57" s="4" t="s">
        <v>674</v>
      </c>
      <c r="BQ57" s="3" t="e">
        <v>#DIV/0!</v>
      </c>
      <c r="BR57" s="3" t="e">
        <v>#DIV/0!</v>
      </c>
      <c r="BS57" s="3" t="e">
        <v>#DIV/0!</v>
      </c>
      <c r="BT57" s="4" t="s">
        <v>2721</v>
      </c>
      <c r="BU57" s="4" t="s">
        <v>119</v>
      </c>
      <c r="BV57" s="3" t="e">
        <v>#DIV/0!</v>
      </c>
      <c r="BW57" s="3" t="e">
        <v>#DIV/0!</v>
      </c>
      <c r="BX57" s="3" t="e">
        <v>#DIV/0!</v>
      </c>
      <c r="BY57" s="4" t="s">
        <v>3195</v>
      </c>
      <c r="BZ57" s="3" t="e">
        <v>#DIV/0!</v>
      </c>
      <c r="CA57" s="3" t="e">
        <v>#DIV/0!</v>
      </c>
      <c r="CB57" s="4" t="s">
        <v>643</v>
      </c>
      <c r="CC57" s="3" t="e">
        <v>#DIV/0!</v>
      </c>
      <c r="CD57" s="4" t="s">
        <v>1162</v>
      </c>
      <c r="CE57" s="4" t="s">
        <v>2140</v>
      </c>
      <c r="CF57" s="3" t="e">
        <v>#DIV/0!</v>
      </c>
      <c r="CG57" s="3" t="e">
        <v>#DIV/0!</v>
      </c>
      <c r="CH57" s="3" t="e">
        <v>#DIV/0!</v>
      </c>
      <c r="CI57" s="3" t="e">
        <v>#DIV/0!</v>
      </c>
      <c r="CJ57" s="3" t="e">
        <v>#DIV/0!</v>
      </c>
      <c r="CK57" s="3" t="e">
        <v>#DIV/0!</v>
      </c>
      <c r="CL57" s="4" t="s">
        <v>3122</v>
      </c>
      <c r="CM57" s="4" t="s">
        <v>1804</v>
      </c>
      <c r="CN57" s="3" t="e">
        <v>#DIV/0!</v>
      </c>
      <c r="CO57" s="4" t="s">
        <v>2241</v>
      </c>
      <c r="CP57" s="3" t="e">
        <v>#DIV/0!</v>
      </c>
      <c r="CQ57" s="3" t="e">
        <v>#DIV/0!</v>
      </c>
      <c r="CR57" s="4" t="s">
        <v>1849</v>
      </c>
      <c r="CS57" s="4" t="s">
        <v>3</v>
      </c>
      <c r="CT57" s="4" t="s">
        <v>3196</v>
      </c>
      <c r="CU57" s="3" t="e">
        <v>#DIV/0!</v>
      </c>
      <c r="CV57" s="4" t="s">
        <v>3197</v>
      </c>
      <c r="CW57" s="4" t="s">
        <v>471</v>
      </c>
      <c r="CX57" s="3" t="e">
        <v>#DIV/0!</v>
      </c>
      <c r="CY57" s="4" t="s">
        <v>700</v>
      </c>
      <c r="CZ57" s="3" t="e">
        <v>#DIV/0!</v>
      </c>
      <c r="DA57" s="3" t="e">
        <v>#DIV/0!</v>
      </c>
      <c r="DB57" s="3" t="e">
        <v>#DIV/0!</v>
      </c>
      <c r="DC57" s="4" t="s">
        <v>544</v>
      </c>
      <c r="DD57" s="4" t="s">
        <v>1638</v>
      </c>
      <c r="DE57" s="4" t="s">
        <v>3198</v>
      </c>
      <c r="DF57" s="3" t="e">
        <v>#DIV/0!</v>
      </c>
      <c r="DG57" s="3" t="e">
        <v>#DIV/0!</v>
      </c>
      <c r="DH57" s="3" t="e">
        <v>#DIV/0!</v>
      </c>
      <c r="DI57" s="4" t="s">
        <v>3</v>
      </c>
      <c r="DJ57" s="4" t="s">
        <v>2831</v>
      </c>
      <c r="DK57" s="3" t="e">
        <v>#DIV/0!</v>
      </c>
      <c r="DL57" s="3" t="e">
        <v>#DIV/0!</v>
      </c>
      <c r="DM57" s="4" t="s">
        <v>3199</v>
      </c>
      <c r="DN57" s="4" t="s">
        <v>1149</v>
      </c>
      <c r="DO57" s="3" t="e">
        <v>#DIV/0!</v>
      </c>
      <c r="DP57" s="3" t="e">
        <v>#DIV/0!</v>
      </c>
      <c r="DQ57" s="3" t="e">
        <v>#DIV/0!</v>
      </c>
      <c r="DR57" s="4" t="s">
        <v>3</v>
      </c>
      <c r="DS57" s="4" t="s">
        <v>1193</v>
      </c>
      <c r="DT57" s="3" t="e">
        <v>#DIV/0!</v>
      </c>
      <c r="DU57" s="3" t="e">
        <v>#DIV/0!</v>
      </c>
      <c r="DV57" s="3" t="e">
        <v>#DIV/0!</v>
      </c>
      <c r="DW57" s="4" t="s">
        <v>3186</v>
      </c>
      <c r="DX57" s="4" t="s">
        <v>1243</v>
      </c>
      <c r="DY57" s="4" t="s">
        <v>3200</v>
      </c>
      <c r="DZ57" s="3" t="e">
        <v>#DIV/0!</v>
      </c>
      <c r="EA57" s="3" t="e">
        <v>#DIV/0!</v>
      </c>
      <c r="EB57" s="3" t="e">
        <v>#DIV/0!</v>
      </c>
      <c r="EC57" s="3" t="e">
        <v>#DIV/0!</v>
      </c>
      <c r="ED57" s="4" t="s">
        <v>1908</v>
      </c>
      <c r="EE57" s="3" t="e">
        <v>#DIV/0!</v>
      </c>
      <c r="EF57" s="3" t="e">
        <v>#DIV/0!</v>
      </c>
      <c r="EG57" s="4" t="s">
        <v>3201</v>
      </c>
      <c r="EH57" s="4" t="s">
        <v>1643</v>
      </c>
      <c r="EI57" s="3" t="e">
        <v>#DIV/0!</v>
      </c>
      <c r="EJ57" s="3" t="e">
        <v>#DIV/0!</v>
      </c>
      <c r="EK57" s="4" t="s">
        <v>2844</v>
      </c>
      <c r="EL57" s="3" t="e">
        <v>#DIV/0!</v>
      </c>
      <c r="EM57" s="4" t="s">
        <v>886</v>
      </c>
      <c r="EN57" s="3" t="e">
        <v>#DIV/0!</v>
      </c>
      <c r="EO57" s="4" t="s">
        <v>1153</v>
      </c>
      <c r="EP57" s="4" t="s">
        <v>3202</v>
      </c>
      <c r="EQ57" s="3" t="e">
        <v>#DIV/0!</v>
      </c>
      <c r="ER57" s="3" t="e">
        <v>#DIV/0!</v>
      </c>
      <c r="ES57" s="3" t="e">
        <v>#DIV/0!</v>
      </c>
      <c r="ET57" s="3" t="e">
        <v>#DIV/0!</v>
      </c>
      <c r="EU57" s="4" t="s">
        <v>2122</v>
      </c>
      <c r="EV57" s="3" t="e">
        <v>#DIV/0!</v>
      </c>
      <c r="EW57" s="4" t="s">
        <v>3203</v>
      </c>
      <c r="EX57" s="3" t="e">
        <v>#DIV/0!</v>
      </c>
      <c r="EY57" s="4" t="s">
        <v>1591</v>
      </c>
      <c r="EZ57" s="3" t="e">
        <v>#DIV/0!</v>
      </c>
      <c r="FA57" s="4" t="s">
        <v>3204</v>
      </c>
      <c r="FB57" s="4" t="s">
        <v>1470</v>
      </c>
      <c r="FC57" s="3" t="e">
        <v>#DIV/0!</v>
      </c>
      <c r="FD57" s="3" t="e">
        <v>#DIV/0!</v>
      </c>
      <c r="FE57" s="3" t="e">
        <v>#DIV/0!</v>
      </c>
      <c r="FF57" s="4" t="s">
        <v>3070</v>
      </c>
      <c r="FG57" s="4" t="s">
        <v>2698</v>
      </c>
      <c r="FH57" s="3" t="e">
        <v>#DIV/0!</v>
      </c>
      <c r="FI57" s="4" t="s">
        <v>1524</v>
      </c>
      <c r="FJ57" s="4" t="s">
        <v>3205</v>
      </c>
      <c r="FK57" s="4" t="s">
        <v>1703</v>
      </c>
      <c r="FL57" s="4" t="s">
        <v>3206</v>
      </c>
      <c r="FM57" s="4" t="s">
        <v>2273</v>
      </c>
      <c r="FN57" s="3" t="e">
        <v>#DIV/0!</v>
      </c>
      <c r="FO57" s="4" t="s">
        <v>3207</v>
      </c>
      <c r="FP57" s="4" t="s">
        <v>1123</v>
      </c>
      <c r="FQ57" s="3" t="e">
        <v>#DIV/0!</v>
      </c>
      <c r="FR57" s="3" t="e">
        <v>#DIV/0!</v>
      </c>
      <c r="FS57" s="4" t="s">
        <v>1813</v>
      </c>
      <c r="FT57" s="3" t="e">
        <v>#DIV/0!</v>
      </c>
      <c r="FU57" s="3" t="e">
        <v>#DIV/0!</v>
      </c>
      <c r="FV57" s="3" t="e">
        <v>#DIV/0!</v>
      </c>
      <c r="FW57" s="4" t="s">
        <v>3208</v>
      </c>
      <c r="FX57" s="3" t="e">
        <v>#DIV/0!</v>
      </c>
      <c r="FY57" s="3" t="e">
        <v>#DIV/0!</v>
      </c>
      <c r="FZ57" s="4" t="s">
        <v>2706</v>
      </c>
      <c r="GA57" s="3" t="e">
        <v>#DIV/0!</v>
      </c>
      <c r="GB57" s="3" t="e">
        <v>#DIV/0!</v>
      </c>
      <c r="GC57" s="3" t="e">
        <v>#DIV/0!</v>
      </c>
      <c r="GD57" s="4" t="s">
        <v>1278</v>
      </c>
      <c r="GE57" s="4" t="s">
        <v>506</v>
      </c>
      <c r="GF57" s="3" t="e">
        <v>#DIV/0!</v>
      </c>
      <c r="GG57" s="4" t="s">
        <v>3209</v>
      </c>
      <c r="GH57" s="3" t="e">
        <v>#DIV/0!</v>
      </c>
      <c r="GI57" s="3" t="e">
        <v>#DIV/0!</v>
      </c>
    </row>
    <row r="58" spans="1:191" ht="15.75" thickBot="1">
      <c r="A58" s="2">
        <v>38726</v>
      </c>
      <c r="B58" s="10" t="e">
        <v>#DIV/0!</v>
      </c>
      <c r="C58" s="11">
        <v>3.9199999999999999E-2</v>
      </c>
      <c r="D58" s="10" t="e">
        <v>#DIV/0!</v>
      </c>
      <c r="E58" s="10" t="e">
        <v>#DIV/0!</v>
      </c>
      <c r="F58" s="2">
        <v>38726</v>
      </c>
      <c r="G58" s="3" t="e">
        <v>#DIV/0!</v>
      </c>
      <c r="H58" s="4" t="s">
        <v>372</v>
      </c>
      <c r="I58" s="3" t="e">
        <v>#DIV/0!</v>
      </c>
      <c r="J58" s="3" t="e">
        <v>#DIV/0!</v>
      </c>
      <c r="K58" s="4" t="s">
        <v>1338</v>
      </c>
      <c r="L58" s="3" t="e">
        <v>#DIV/0!</v>
      </c>
      <c r="M58" s="3" t="e">
        <v>#DIV/0!</v>
      </c>
      <c r="N58" s="4" t="s">
        <v>682</v>
      </c>
      <c r="O58" s="4" t="s">
        <v>3119</v>
      </c>
      <c r="P58" s="3" t="e">
        <v>#DIV/0!</v>
      </c>
      <c r="Q58" s="3" t="e">
        <v>#DIV/0!</v>
      </c>
      <c r="R58" s="3" t="e">
        <v>#DIV/0!</v>
      </c>
      <c r="S58" s="3" t="e">
        <v>#DIV/0!</v>
      </c>
      <c r="T58" s="3" t="e">
        <v>#DIV/0!</v>
      </c>
      <c r="U58" s="3" t="e">
        <v>#DIV/0!</v>
      </c>
      <c r="V58" s="4" t="s">
        <v>2333</v>
      </c>
      <c r="W58" s="3" t="e">
        <v>#DIV/0!</v>
      </c>
      <c r="X58" s="4" t="s">
        <v>626</v>
      </c>
      <c r="Y58" s="4" t="s">
        <v>3206</v>
      </c>
      <c r="Z58" s="4" t="s">
        <v>704</v>
      </c>
      <c r="AA58" s="4" t="s">
        <v>2792</v>
      </c>
      <c r="AB58" s="3" t="e">
        <v>#DIV/0!</v>
      </c>
      <c r="AC58" s="3" t="e">
        <v>#DIV/0!</v>
      </c>
      <c r="AD58" s="3" t="e">
        <v>#DIV/0!</v>
      </c>
      <c r="AE58" s="3" t="e">
        <v>#DIV/0!</v>
      </c>
      <c r="AF58" s="4" t="s">
        <v>1754</v>
      </c>
      <c r="AG58" s="3" t="e">
        <v>#DIV/0!</v>
      </c>
      <c r="AH58" s="3" t="e">
        <v>#DIV/0!</v>
      </c>
      <c r="AI58" s="4" t="s">
        <v>3210</v>
      </c>
      <c r="AJ58" s="3" t="e">
        <v>#DIV/0!</v>
      </c>
      <c r="AK58" s="3" t="e">
        <v>#DIV/0!</v>
      </c>
      <c r="AL58" s="3" t="e">
        <v>#DIV/0!</v>
      </c>
      <c r="AM58" s="3" t="e">
        <v>#DIV/0!</v>
      </c>
      <c r="AN58" s="4" t="s">
        <v>2461</v>
      </c>
      <c r="AO58" s="4" t="s">
        <v>2284</v>
      </c>
      <c r="AP58" s="3" t="e">
        <v>#DIV/0!</v>
      </c>
      <c r="AQ58" s="3" t="e">
        <v>#DIV/0!</v>
      </c>
      <c r="AR58" s="3" t="e">
        <v>#DIV/0!</v>
      </c>
      <c r="AS58" s="3" t="e">
        <v>#DIV/0!</v>
      </c>
      <c r="AT58" s="3" t="e">
        <v>#DIV/0!</v>
      </c>
      <c r="AU58" s="4" t="s">
        <v>602</v>
      </c>
      <c r="AV58" s="4" t="s">
        <v>2022</v>
      </c>
      <c r="AW58" s="3" t="e">
        <v>#DIV/0!</v>
      </c>
      <c r="AX58" s="4" t="s">
        <v>1150</v>
      </c>
      <c r="AY58" s="3" t="e">
        <v>#DIV/0!</v>
      </c>
      <c r="AZ58" s="3" t="e">
        <v>#DIV/0!</v>
      </c>
      <c r="BA58" s="4" t="s">
        <v>494</v>
      </c>
      <c r="BB58" s="3" t="e">
        <v>#DIV/0!</v>
      </c>
      <c r="BC58" s="4" t="s">
        <v>3094</v>
      </c>
      <c r="BD58" s="4" t="s">
        <v>1614</v>
      </c>
      <c r="BE58" s="3" t="e">
        <v>#DIV/0!</v>
      </c>
      <c r="BF58" s="3" t="e">
        <v>#DIV/0!</v>
      </c>
      <c r="BG58" s="4" t="s">
        <v>1245</v>
      </c>
      <c r="BH58" s="3" t="e">
        <v>#DIV/0!</v>
      </c>
      <c r="BI58" s="3" t="e">
        <v>#DIV/0!</v>
      </c>
      <c r="BJ58" s="3" t="e">
        <v>#DIV/0!</v>
      </c>
      <c r="BK58" s="3" t="e">
        <v>#DIV/0!</v>
      </c>
      <c r="BL58" s="3" t="e">
        <v>#DIV/0!</v>
      </c>
      <c r="BM58" s="3" t="e">
        <v>#DIV/0!</v>
      </c>
      <c r="BN58" s="3" t="e">
        <v>#DIV/0!</v>
      </c>
      <c r="BO58" s="3" t="e">
        <v>#DIV/0!</v>
      </c>
      <c r="BP58" s="4" t="s">
        <v>3016</v>
      </c>
      <c r="BQ58" s="3" t="e">
        <v>#DIV/0!</v>
      </c>
      <c r="BR58" s="3" t="e">
        <v>#DIV/0!</v>
      </c>
      <c r="BS58" s="3" t="e">
        <v>#DIV/0!</v>
      </c>
      <c r="BT58" s="4" t="s">
        <v>474</v>
      </c>
      <c r="BU58" s="4" t="s">
        <v>262</v>
      </c>
      <c r="BV58" s="3" t="e">
        <v>#DIV/0!</v>
      </c>
      <c r="BW58" s="3" t="e">
        <v>#DIV/0!</v>
      </c>
      <c r="BX58" s="3" t="e">
        <v>#DIV/0!</v>
      </c>
      <c r="BY58" s="4" t="s">
        <v>1886</v>
      </c>
      <c r="BZ58" s="3" t="e">
        <v>#DIV/0!</v>
      </c>
      <c r="CA58" s="3" t="e">
        <v>#DIV/0!</v>
      </c>
      <c r="CB58" s="4" t="s">
        <v>424</v>
      </c>
      <c r="CC58" s="3" t="e">
        <v>#DIV/0!</v>
      </c>
      <c r="CD58" s="4" t="s">
        <v>1405</v>
      </c>
      <c r="CE58" s="4" t="s">
        <v>2028</v>
      </c>
      <c r="CF58" s="3" t="e">
        <v>#DIV/0!</v>
      </c>
      <c r="CG58" s="3" t="e">
        <v>#DIV/0!</v>
      </c>
      <c r="CH58" s="3" t="e">
        <v>#DIV/0!</v>
      </c>
      <c r="CI58" s="3" t="e">
        <v>#DIV/0!</v>
      </c>
      <c r="CJ58" s="3" t="e">
        <v>#DIV/0!</v>
      </c>
      <c r="CK58" s="4" t="s">
        <v>2389</v>
      </c>
      <c r="CL58" s="4" t="s">
        <v>2686</v>
      </c>
      <c r="CM58" s="4" t="s">
        <v>1908</v>
      </c>
      <c r="CN58" s="3" t="e">
        <v>#DIV/0!</v>
      </c>
      <c r="CO58" s="4" t="s">
        <v>1869</v>
      </c>
      <c r="CP58" s="3" t="e">
        <v>#DIV/0!</v>
      </c>
      <c r="CQ58" s="3" t="e">
        <v>#DIV/0!</v>
      </c>
      <c r="CR58" s="4" t="s">
        <v>2840</v>
      </c>
      <c r="CS58" s="4" t="s">
        <v>523</v>
      </c>
      <c r="CT58" s="4" t="s">
        <v>3211</v>
      </c>
      <c r="CU58" s="3" t="e">
        <v>#DIV/0!</v>
      </c>
      <c r="CV58" s="4" t="s">
        <v>487</v>
      </c>
      <c r="CW58" s="4" t="s">
        <v>1503</v>
      </c>
      <c r="CX58" s="3" t="e">
        <v>#DIV/0!</v>
      </c>
      <c r="CY58" s="4" t="s">
        <v>3212</v>
      </c>
      <c r="CZ58" s="3" t="e">
        <v>#DIV/0!</v>
      </c>
      <c r="DA58" s="3" t="e">
        <v>#DIV/0!</v>
      </c>
      <c r="DB58" s="3" t="e">
        <v>#DIV/0!</v>
      </c>
      <c r="DC58" s="4" t="s">
        <v>3213</v>
      </c>
      <c r="DD58" s="4" t="s">
        <v>1738</v>
      </c>
      <c r="DE58" s="4" t="s">
        <v>3214</v>
      </c>
      <c r="DF58" s="3" t="e">
        <v>#DIV/0!</v>
      </c>
      <c r="DG58" s="3" t="e">
        <v>#DIV/0!</v>
      </c>
      <c r="DH58" s="3" t="e">
        <v>#DIV/0!</v>
      </c>
      <c r="DI58" s="4" t="s">
        <v>3215</v>
      </c>
      <c r="DJ58" s="4" t="s">
        <v>978</v>
      </c>
      <c r="DK58" s="3" t="e">
        <v>#DIV/0!</v>
      </c>
      <c r="DL58" s="3" t="e">
        <v>#DIV/0!</v>
      </c>
      <c r="DM58" s="4" t="s">
        <v>3216</v>
      </c>
      <c r="DN58" s="4" t="s">
        <v>1452</v>
      </c>
      <c r="DO58" s="3" t="e">
        <v>#DIV/0!</v>
      </c>
      <c r="DP58" s="3" t="e">
        <v>#DIV/0!</v>
      </c>
      <c r="DQ58" s="3" t="e">
        <v>#DIV/0!</v>
      </c>
      <c r="DR58" s="4" t="s">
        <v>541</v>
      </c>
      <c r="DS58" s="4" t="s">
        <v>3217</v>
      </c>
      <c r="DT58" s="3" t="e">
        <v>#DIV/0!</v>
      </c>
      <c r="DU58" s="3" t="e">
        <v>#DIV/0!</v>
      </c>
      <c r="DV58" s="3" t="e">
        <v>#DIV/0!</v>
      </c>
      <c r="DW58" s="4" t="s">
        <v>788</v>
      </c>
      <c r="DX58" s="4" t="s">
        <v>168</v>
      </c>
      <c r="DY58" s="4" t="s">
        <v>3218</v>
      </c>
      <c r="DZ58" s="3" t="e">
        <v>#DIV/0!</v>
      </c>
      <c r="EA58" s="3" t="e">
        <v>#DIV/0!</v>
      </c>
      <c r="EB58" s="3" t="e">
        <v>#DIV/0!</v>
      </c>
      <c r="EC58" s="3" t="e">
        <v>#DIV/0!</v>
      </c>
      <c r="ED58" s="4" t="s">
        <v>3219</v>
      </c>
      <c r="EE58" s="3" t="e">
        <v>#DIV/0!</v>
      </c>
      <c r="EF58" s="3" t="e">
        <v>#DIV/0!</v>
      </c>
      <c r="EG58" s="4" t="s">
        <v>1096</v>
      </c>
      <c r="EH58" s="4" t="s">
        <v>2893</v>
      </c>
      <c r="EI58" s="3" t="e">
        <v>#DIV/0!</v>
      </c>
      <c r="EJ58" s="3" t="e">
        <v>#DIV/0!</v>
      </c>
      <c r="EK58" s="4" t="s">
        <v>3220</v>
      </c>
      <c r="EL58" s="3" t="e">
        <v>#DIV/0!</v>
      </c>
      <c r="EM58" s="4" t="s">
        <v>2738</v>
      </c>
      <c r="EN58" s="3" t="e">
        <v>#DIV/0!</v>
      </c>
      <c r="EO58" s="4" t="s">
        <v>3221</v>
      </c>
      <c r="EP58" s="4" t="s">
        <v>1637</v>
      </c>
      <c r="EQ58" s="3" t="e">
        <v>#DIV/0!</v>
      </c>
      <c r="ER58" s="3" t="e">
        <v>#DIV/0!</v>
      </c>
      <c r="ES58" s="3" t="e">
        <v>#DIV/0!</v>
      </c>
      <c r="ET58" s="3" t="e">
        <v>#DIV/0!</v>
      </c>
      <c r="EU58" s="4" t="s">
        <v>2999</v>
      </c>
      <c r="EV58" s="3" t="e">
        <v>#DIV/0!</v>
      </c>
      <c r="EW58" s="4" t="s">
        <v>2581</v>
      </c>
      <c r="EX58" s="3" t="e">
        <v>#DIV/0!</v>
      </c>
      <c r="EY58" s="4" t="s">
        <v>1059</v>
      </c>
      <c r="EZ58" s="3" t="e">
        <v>#DIV/0!</v>
      </c>
      <c r="FA58" s="4" t="s">
        <v>3222</v>
      </c>
      <c r="FB58" s="4" t="s">
        <v>2935</v>
      </c>
      <c r="FC58" s="3" t="e">
        <v>#DIV/0!</v>
      </c>
      <c r="FD58" s="3" t="e">
        <v>#DIV/0!</v>
      </c>
      <c r="FE58" s="3" t="e">
        <v>#DIV/0!</v>
      </c>
      <c r="FF58" s="4" t="s">
        <v>1446</v>
      </c>
      <c r="FG58" s="4" t="s">
        <v>1107</v>
      </c>
      <c r="FH58" s="3" t="e">
        <v>#DIV/0!</v>
      </c>
      <c r="FI58" s="4" t="s">
        <v>2293</v>
      </c>
      <c r="FJ58" s="4" t="s">
        <v>369</v>
      </c>
      <c r="FK58" s="4" t="s">
        <v>911</v>
      </c>
      <c r="FL58" s="4" t="s">
        <v>1249</v>
      </c>
      <c r="FM58" s="4" t="s">
        <v>3223</v>
      </c>
      <c r="FN58" s="3" t="e">
        <v>#DIV/0!</v>
      </c>
      <c r="FO58" s="4" t="s">
        <v>3070</v>
      </c>
      <c r="FP58" s="4" t="s">
        <v>3141</v>
      </c>
      <c r="FQ58" s="3" t="e">
        <v>#DIV/0!</v>
      </c>
      <c r="FR58" s="3" t="e">
        <v>#DIV/0!</v>
      </c>
      <c r="FS58" s="4" t="s">
        <v>734</v>
      </c>
      <c r="FT58" s="3" t="e">
        <v>#DIV/0!</v>
      </c>
      <c r="FU58" s="3" t="e">
        <v>#DIV/0!</v>
      </c>
      <c r="FV58" s="3" t="e">
        <v>#DIV/0!</v>
      </c>
      <c r="FW58" s="4" t="s">
        <v>1383</v>
      </c>
      <c r="FX58" s="3" t="e">
        <v>#DIV/0!</v>
      </c>
      <c r="FY58" s="3" t="e">
        <v>#DIV/0!</v>
      </c>
      <c r="FZ58" s="4" t="s">
        <v>217</v>
      </c>
      <c r="GA58" s="3" t="e">
        <v>#DIV/0!</v>
      </c>
      <c r="GB58" s="3" t="e">
        <v>#DIV/0!</v>
      </c>
      <c r="GC58" s="3" t="e">
        <v>#DIV/0!</v>
      </c>
      <c r="GD58" s="4" t="s">
        <v>3198</v>
      </c>
      <c r="GE58" s="4" t="s">
        <v>1453</v>
      </c>
      <c r="GF58" s="3" t="e">
        <v>#DIV/0!</v>
      </c>
      <c r="GG58" s="4" t="s">
        <v>3224</v>
      </c>
      <c r="GH58" s="3" t="e">
        <v>#DIV/0!</v>
      </c>
      <c r="GI58" s="3" t="e">
        <v>#DIV/0!</v>
      </c>
    </row>
    <row r="59" spans="1:191" ht="15.75" thickBot="1">
      <c r="A59" s="2">
        <v>38727</v>
      </c>
      <c r="B59" s="10" t="e">
        <v>#DIV/0!</v>
      </c>
      <c r="C59" s="11">
        <v>8.0199999999999994E-2</v>
      </c>
      <c r="D59" s="10" t="e">
        <v>#DIV/0!</v>
      </c>
      <c r="E59" s="10" t="e">
        <v>#DIV/0!</v>
      </c>
      <c r="F59" s="2">
        <v>38727</v>
      </c>
      <c r="G59" s="3" t="e">
        <v>#DIV/0!</v>
      </c>
      <c r="H59" s="4" t="s">
        <v>1929</v>
      </c>
      <c r="I59" s="3" t="e">
        <v>#DIV/0!</v>
      </c>
      <c r="J59" s="3" t="e">
        <v>#DIV/0!</v>
      </c>
      <c r="K59" s="4" t="s">
        <v>3225</v>
      </c>
      <c r="L59" s="3" t="e">
        <v>#DIV/0!</v>
      </c>
      <c r="M59" s="3" t="e">
        <v>#DIV/0!</v>
      </c>
      <c r="N59" s="4" t="s">
        <v>969</v>
      </c>
      <c r="O59" s="4" t="s">
        <v>204</v>
      </c>
      <c r="P59" s="3" t="e">
        <v>#DIV/0!</v>
      </c>
      <c r="Q59" s="3" t="e">
        <v>#DIV/0!</v>
      </c>
      <c r="R59" s="3" t="e">
        <v>#DIV/0!</v>
      </c>
      <c r="S59" s="3" t="e">
        <v>#DIV/0!</v>
      </c>
      <c r="T59" s="3" t="e">
        <v>#DIV/0!</v>
      </c>
      <c r="U59" s="3" t="e">
        <v>#DIV/0!</v>
      </c>
      <c r="V59" s="4" t="s">
        <v>1660</v>
      </c>
      <c r="W59" s="3" t="e">
        <v>#DIV/0!</v>
      </c>
      <c r="X59" s="4" t="s">
        <v>2618</v>
      </c>
      <c r="Y59" s="4" t="s">
        <v>3226</v>
      </c>
      <c r="Z59" s="4" t="s">
        <v>2576</v>
      </c>
      <c r="AA59" s="4" t="s">
        <v>1566</v>
      </c>
      <c r="AB59" s="3" t="e">
        <v>#DIV/0!</v>
      </c>
      <c r="AC59" s="3" t="e">
        <v>#DIV/0!</v>
      </c>
      <c r="AD59" s="3" t="e">
        <v>#DIV/0!</v>
      </c>
      <c r="AE59" s="3" t="e">
        <v>#DIV/0!</v>
      </c>
      <c r="AF59" s="4" t="s">
        <v>896</v>
      </c>
      <c r="AG59" s="3" t="e">
        <v>#DIV/0!</v>
      </c>
      <c r="AH59" s="3" t="e">
        <v>#DIV/0!</v>
      </c>
      <c r="AI59" s="4" t="s">
        <v>3</v>
      </c>
      <c r="AJ59" s="3" t="e">
        <v>#DIV/0!</v>
      </c>
      <c r="AK59" s="3" t="e">
        <v>#DIV/0!</v>
      </c>
      <c r="AL59" s="3" t="e">
        <v>#DIV/0!</v>
      </c>
      <c r="AM59" s="3" t="e">
        <v>#DIV/0!</v>
      </c>
      <c r="AN59" s="4" t="s">
        <v>2234</v>
      </c>
      <c r="AO59" s="4" t="s">
        <v>1532</v>
      </c>
      <c r="AP59" s="3" t="e">
        <v>#DIV/0!</v>
      </c>
      <c r="AQ59" s="3" t="e">
        <v>#DIV/0!</v>
      </c>
      <c r="AR59" s="3" t="e">
        <v>#DIV/0!</v>
      </c>
      <c r="AS59" s="3" t="e">
        <v>#DIV/0!</v>
      </c>
      <c r="AT59" s="3" t="e">
        <v>#DIV/0!</v>
      </c>
      <c r="AU59" s="4" t="s">
        <v>163</v>
      </c>
      <c r="AV59" s="4" t="s">
        <v>897</v>
      </c>
      <c r="AW59" s="3" t="e">
        <v>#DIV/0!</v>
      </c>
      <c r="AX59" s="4" t="s">
        <v>1300</v>
      </c>
      <c r="AY59" s="3" t="e">
        <v>#DIV/0!</v>
      </c>
      <c r="AZ59" s="3" t="e">
        <v>#DIV/0!</v>
      </c>
      <c r="BA59" s="4" t="s">
        <v>291</v>
      </c>
      <c r="BB59" s="3" t="e">
        <v>#DIV/0!</v>
      </c>
      <c r="BC59" s="4" t="s">
        <v>3227</v>
      </c>
      <c r="BD59" s="4" t="s">
        <v>3228</v>
      </c>
      <c r="BE59" s="3" t="e">
        <v>#DIV/0!</v>
      </c>
      <c r="BF59" s="3" t="e">
        <v>#DIV/0!</v>
      </c>
      <c r="BG59" s="4" t="s">
        <v>429</v>
      </c>
      <c r="BH59" s="3" t="e">
        <v>#DIV/0!</v>
      </c>
      <c r="BI59" s="3" t="e">
        <v>#DIV/0!</v>
      </c>
      <c r="BJ59" s="3" t="e">
        <v>#DIV/0!</v>
      </c>
      <c r="BK59" s="3" t="e">
        <v>#DIV/0!</v>
      </c>
      <c r="BL59" s="3" t="e">
        <v>#DIV/0!</v>
      </c>
      <c r="BM59" s="3" t="e">
        <v>#DIV/0!</v>
      </c>
      <c r="BN59" s="3" t="e">
        <v>#DIV/0!</v>
      </c>
      <c r="BO59" s="3" t="e">
        <v>#DIV/0!</v>
      </c>
      <c r="BP59" s="4" t="s">
        <v>200</v>
      </c>
      <c r="BQ59" s="3" t="e">
        <v>#DIV/0!</v>
      </c>
      <c r="BR59" s="3" t="e">
        <v>#DIV/0!</v>
      </c>
      <c r="BS59" s="3" t="e">
        <v>#DIV/0!</v>
      </c>
      <c r="BT59" s="4" t="s">
        <v>1244</v>
      </c>
      <c r="BU59" s="4" t="s">
        <v>883</v>
      </c>
      <c r="BV59" s="3" t="e">
        <v>#DIV/0!</v>
      </c>
      <c r="BW59" s="3" t="e">
        <v>#DIV/0!</v>
      </c>
      <c r="BX59" s="3" t="e">
        <v>#DIV/0!</v>
      </c>
      <c r="BY59" s="4" t="s">
        <v>1464</v>
      </c>
      <c r="BZ59" s="3" t="e">
        <v>#DIV/0!</v>
      </c>
      <c r="CA59" s="3" t="e">
        <v>#DIV/0!</v>
      </c>
      <c r="CB59" s="4" t="s">
        <v>3</v>
      </c>
      <c r="CC59" s="3" t="e">
        <v>#DIV/0!</v>
      </c>
      <c r="CD59" s="4" t="s">
        <v>1243</v>
      </c>
      <c r="CE59" s="4" t="s">
        <v>608</v>
      </c>
      <c r="CF59" s="3" t="e">
        <v>#DIV/0!</v>
      </c>
      <c r="CG59" s="3" t="e">
        <v>#DIV/0!</v>
      </c>
      <c r="CH59" s="3" t="e">
        <v>#DIV/0!</v>
      </c>
      <c r="CI59" s="3" t="e">
        <v>#DIV/0!</v>
      </c>
      <c r="CJ59" s="3" t="e">
        <v>#DIV/0!</v>
      </c>
      <c r="CK59" s="4" t="s">
        <v>3229</v>
      </c>
      <c r="CL59" s="4" t="s">
        <v>261</v>
      </c>
      <c r="CM59" s="4" t="s">
        <v>2821</v>
      </c>
      <c r="CN59" s="3" t="e">
        <v>#DIV/0!</v>
      </c>
      <c r="CO59" s="4" t="s">
        <v>37</v>
      </c>
      <c r="CP59" s="3" t="e">
        <v>#DIV/0!</v>
      </c>
      <c r="CQ59" s="3" t="e">
        <v>#DIV/0!</v>
      </c>
      <c r="CR59" s="4" t="s">
        <v>3230</v>
      </c>
      <c r="CS59" s="4" t="s">
        <v>701</v>
      </c>
      <c r="CT59" s="4" t="s">
        <v>3231</v>
      </c>
      <c r="CU59" s="3" t="e">
        <v>#DIV/0!</v>
      </c>
      <c r="CV59" s="4" t="s">
        <v>3</v>
      </c>
      <c r="CW59" s="4" t="s">
        <v>632</v>
      </c>
      <c r="CX59" s="3" t="e">
        <v>#DIV/0!</v>
      </c>
      <c r="CY59" s="4" t="s">
        <v>1037</v>
      </c>
      <c r="CZ59" s="3" t="e">
        <v>#DIV/0!</v>
      </c>
      <c r="DA59" s="3" t="e">
        <v>#DIV/0!</v>
      </c>
      <c r="DB59" s="3" t="e">
        <v>#DIV/0!</v>
      </c>
      <c r="DC59" s="4" t="s">
        <v>3232</v>
      </c>
      <c r="DD59" s="4" t="s">
        <v>3233</v>
      </c>
      <c r="DE59" s="4" t="s">
        <v>3234</v>
      </c>
      <c r="DF59" s="3" t="e">
        <v>#DIV/0!</v>
      </c>
      <c r="DG59" s="3" t="e">
        <v>#DIV/0!</v>
      </c>
      <c r="DH59" s="3" t="e">
        <v>#DIV/0!</v>
      </c>
      <c r="DI59" s="4" t="s">
        <v>3225</v>
      </c>
      <c r="DJ59" s="4" t="s">
        <v>2673</v>
      </c>
      <c r="DK59" s="3" t="e">
        <v>#DIV/0!</v>
      </c>
      <c r="DL59" s="3" t="e">
        <v>#DIV/0!</v>
      </c>
      <c r="DM59" s="4" t="s">
        <v>1463</v>
      </c>
      <c r="DN59" s="4" t="s">
        <v>1925</v>
      </c>
      <c r="DO59" s="3" t="e">
        <v>#DIV/0!</v>
      </c>
      <c r="DP59" s="3" t="e">
        <v>#DIV/0!</v>
      </c>
      <c r="DQ59" s="3" t="e">
        <v>#DIV/0!</v>
      </c>
      <c r="DR59" s="4" t="s">
        <v>542</v>
      </c>
      <c r="DS59" s="4" t="s">
        <v>2016</v>
      </c>
      <c r="DT59" s="3" t="e">
        <v>#DIV/0!</v>
      </c>
      <c r="DU59" s="3" t="e">
        <v>#DIV/0!</v>
      </c>
      <c r="DV59" s="3" t="e">
        <v>#DIV/0!</v>
      </c>
      <c r="DW59" s="4" t="s">
        <v>2555</v>
      </c>
      <c r="DX59" s="4" t="s">
        <v>3235</v>
      </c>
      <c r="DY59" s="4" t="s">
        <v>297</v>
      </c>
      <c r="DZ59" s="3" t="e">
        <v>#DIV/0!</v>
      </c>
      <c r="EA59" s="3" t="e">
        <v>#DIV/0!</v>
      </c>
      <c r="EB59" s="3" t="e">
        <v>#DIV/0!</v>
      </c>
      <c r="EC59" s="3" t="e">
        <v>#DIV/0!</v>
      </c>
      <c r="ED59" s="4" t="s">
        <v>395</v>
      </c>
      <c r="EE59" s="3" t="e">
        <v>#DIV/0!</v>
      </c>
      <c r="EF59" s="3" t="e">
        <v>#DIV/0!</v>
      </c>
      <c r="EG59" s="4" t="s">
        <v>1951</v>
      </c>
      <c r="EH59" s="4" t="s">
        <v>3236</v>
      </c>
      <c r="EI59" s="3" t="e">
        <v>#DIV/0!</v>
      </c>
      <c r="EJ59" s="3" t="e">
        <v>#DIV/0!</v>
      </c>
      <c r="EK59" s="4" t="s">
        <v>3237</v>
      </c>
      <c r="EL59" s="3" t="e">
        <v>#DIV/0!</v>
      </c>
      <c r="EM59" s="4" t="s">
        <v>1829</v>
      </c>
      <c r="EN59" s="3" t="e">
        <v>#DIV/0!</v>
      </c>
      <c r="EO59" s="4" t="s">
        <v>1779</v>
      </c>
      <c r="EP59" s="4" t="s">
        <v>3238</v>
      </c>
      <c r="EQ59" s="3" t="e">
        <v>#DIV/0!</v>
      </c>
      <c r="ER59" s="3" t="e">
        <v>#DIV/0!</v>
      </c>
      <c r="ES59" s="3" t="e">
        <v>#DIV/0!</v>
      </c>
      <c r="ET59" s="3" t="e">
        <v>#DIV/0!</v>
      </c>
      <c r="EU59" s="4" t="s">
        <v>3239</v>
      </c>
      <c r="EV59" s="3" t="e">
        <v>#DIV/0!</v>
      </c>
      <c r="EW59" s="4" t="s">
        <v>2313</v>
      </c>
      <c r="EX59" s="3" t="e">
        <v>#DIV/0!</v>
      </c>
      <c r="EY59" s="4" t="s">
        <v>467</v>
      </c>
      <c r="EZ59" s="3" t="e">
        <v>#DIV/0!</v>
      </c>
      <c r="FA59" s="4" t="s">
        <v>3240</v>
      </c>
      <c r="FB59" s="4" t="s">
        <v>247</v>
      </c>
      <c r="FC59" s="3" t="e">
        <v>#DIV/0!</v>
      </c>
      <c r="FD59" s="3" t="e">
        <v>#DIV/0!</v>
      </c>
      <c r="FE59" s="3" t="e">
        <v>#DIV/0!</v>
      </c>
      <c r="FF59" s="4" t="s">
        <v>2043</v>
      </c>
      <c r="FG59" s="4" t="s">
        <v>1268</v>
      </c>
      <c r="FH59" s="3" t="e">
        <v>#DIV/0!</v>
      </c>
      <c r="FI59" s="4" t="s">
        <v>437</v>
      </c>
      <c r="FJ59" s="4" t="s">
        <v>1018</v>
      </c>
      <c r="FK59" s="4" t="s">
        <v>2912</v>
      </c>
      <c r="FL59" s="4" t="s">
        <v>3241</v>
      </c>
      <c r="FM59" s="4" t="s">
        <v>2893</v>
      </c>
      <c r="FN59" s="3" t="e">
        <v>#DIV/0!</v>
      </c>
      <c r="FO59" s="4" t="s">
        <v>579</v>
      </c>
      <c r="FP59" s="4" t="s">
        <v>1934</v>
      </c>
      <c r="FQ59" s="3" t="e">
        <v>#DIV/0!</v>
      </c>
      <c r="FR59" s="3" t="e">
        <v>#DIV/0!</v>
      </c>
      <c r="FS59" s="4" t="s">
        <v>751</v>
      </c>
      <c r="FT59" s="3" t="e">
        <v>#DIV/0!</v>
      </c>
      <c r="FU59" s="3" t="e">
        <v>#DIV/0!</v>
      </c>
      <c r="FV59" s="3" t="e">
        <v>#DIV/0!</v>
      </c>
      <c r="FW59" s="4" t="s">
        <v>174</v>
      </c>
      <c r="FX59" s="3" t="e">
        <v>#DIV/0!</v>
      </c>
      <c r="FY59" s="3" t="e">
        <v>#DIV/0!</v>
      </c>
      <c r="FZ59" s="4" t="s">
        <v>3</v>
      </c>
      <c r="GA59" s="3" t="e">
        <v>#DIV/0!</v>
      </c>
      <c r="GB59" s="3" t="e">
        <v>#DIV/0!</v>
      </c>
      <c r="GC59" s="3" t="e">
        <v>#DIV/0!</v>
      </c>
      <c r="GD59" s="4" t="s">
        <v>1543</v>
      </c>
      <c r="GE59" s="4" t="s">
        <v>999</v>
      </c>
      <c r="GF59" s="3" t="e">
        <v>#DIV/0!</v>
      </c>
      <c r="GG59" s="4" t="s">
        <v>3242</v>
      </c>
      <c r="GH59" s="3" t="e">
        <v>#DIV/0!</v>
      </c>
      <c r="GI59" s="3" t="e">
        <v>#DIV/0!</v>
      </c>
    </row>
    <row r="60" spans="1:191" ht="15.75" thickBot="1">
      <c r="A60" s="2">
        <v>38728</v>
      </c>
      <c r="B60" s="10" t="e">
        <v>#DIV/0!</v>
      </c>
      <c r="C60" s="11">
        <v>4.4000000000000003E-3</v>
      </c>
      <c r="D60" s="10" t="e">
        <v>#DIV/0!</v>
      </c>
      <c r="E60" s="10" t="e">
        <v>#DIV/0!</v>
      </c>
      <c r="F60" s="2">
        <v>38728</v>
      </c>
      <c r="G60" s="3" t="e">
        <v>#DIV/0!</v>
      </c>
      <c r="H60" s="4" t="s">
        <v>2822</v>
      </c>
      <c r="I60" s="3" t="e">
        <v>#DIV/0!</v>
      </c>
      <c r="J60" s="3" t="e">
        <v>#DIV/0!</v>
      </c>
      <c r="K60" s="4" t="s">
        <v>367</v>
      </c>
      <c r="L60" s="3" t="e">
        <v>#DIV/0!</v>
      </c>
      <c r="M60" s="3" t="e">
        <v>#DIV/0!</v>
      </c>
      <c r="N60" s="4" t="s">
        <v>3243</v>
      </c>
      <c r="O60" s="4" t="s">
        <v>18</v>
      </c>
      <c r="P60" s="3" t="e">
        <v>#DIV/0!</v>
      </c>
      <c r="Q60" s="3" t="e">
        <v>#DIV/0!</v>
      </c>
      <c r="R60" s="3" t="e">
        <v>#DIV/0!</v>
      </c>
      <c r="S60" s="3" t="e">
        <v>#DIV/0!</v>
      </c>
      <c r="T60" s="3" t="e">
        <v>#DIV/0!</v>
      </c>
      <c r="U60" s="3" t="e">
        <v>#DIV/0!</v>
      </c>
      <c r="V60" s="4" t="s">
        <v>441</v>
      </c>
      <c r="W60" s="3" t="e">
        <v>#DIV/0!</v>
      </c>
      <c r="X60" s="4" t="s">
        <v>691</v>
      </c>
      <c r="Y60" s="4" t="s">
        <v>1473</v>
      </c>
      <c r="Z60" s="4" t="s">
        <v>252</v>
      </c>
      <c r="AA60" s="4" t="s">
        <v>91</v>
      </c>
      <c r="AB60" s="3" t="e">
        <v>#DIV/0!</v>
      </c>
      <c r="AC60" s="3" t="e">
        <v>#DIV/0!</v>
      </c>
      <c r="AD60" s="3" t="e">
        <v>#DIV/0!</v>
      </c>
      <c r="AE60" s="3" t="e">
        <v>#DIV/0!</v>
      </c>
      <c r="AF60" s="4" t="s">
        <v>2181</v>
      </c>
      <c r="AG60" s="3" t="e">
        <v>#DIV/0!</v>
      </c>
      <c r="AH60" s="3" t="e">
        <v>#DIV/0!</v>
      </c>
      <c r="AI60" s="4" t="s">
        <v>1126</v>
      </c>
      <c r="AJ60" s="3" t="e">
        <v>#DIV/0!</v>
      </c>
      <c r="AK60" s="3" t="e">
        <v>#DIV/0!</v>
      </c>
      <c r="AL60" s="3" t="e">
        <v>#DIV/0!</v>
      </c>
      <c r="AM60" s="3" t="e">
        <v>#DIV/0!</v>
      </c>
      <c r="AN60" s="4" t="s">
        <v>3244</v>
      </c>
      <c r="AO60" s="4" t="s">
        <v>3186</v>
      </c>
      <c r="AP60" s="3" t="e">
        <v>#DIV/0!</v>
      </c>
      <c r="AQ60" s="3" t="e">
        <v>#DIV/0!</v>
      </c>
      <c r="AR60" s="3" t="e">
        <v>#DIV/0!</v>
      </c>
      <c r="AS60" s="3" t="e">
        <v>#DIV/0!</v>
      </c>
      <c r="AT60" s="3" t="e">
        <v>#DIV/0!</v>
      </c>
      <c r="AU60" s="4" t="s">
        <v>388</v>
      </c>
      <c r="AV60" s="4" t="s">
        <v>3</v>
      </c>
      <c r="AW60" s="3" t="e">
        <v>#DIV/0!</v>
      </c>
      <c r="AX60" s="4" t="s">
        <v>386</v>
      </c>
      <c r="AY60" s="3" t="e">
        <v>#DIV/0!</v>
      </c>
      <c r="AZ60" s="3" t="e">
        <v>#DIV/0!</v>
      </c>
      <c r="BA60" s="4" t="s">
        <v>951</v>
      </c>
      <c r="BB60" s="3" t="e">
        <v>#DIV/0!</v>
      </c>
      <c r="BC60" s="4" t="s">
        <v>2429</v>
      </c>
      <c r="BD60" s="4" t="s">
        <v>3245</v>
      </c>
      <c r="BE60" s="3" t="e">
        <v>#DIV/0!</v>
      </c>
      <c r="BF60" s="3" t="e">
        <v>#DIV/0!</v>
      </c>
      <c r="BG60" s="4" t="s">
        <v>444</v>
      </c>
      <c r="BH60" s="3" t="e">
        <v>#DIV/0!</v>
      </c>
      <c r="BI60" s="3" t="e">
        <v>#DIV/0!</v>
      </c>
      <c r="BJ60" s="3" t="e">
        <v>#DIV/0!</v>
      </c>
      <c r="BK60" s="3" t="e">
        <v>#DIV/0!</v>
      </c>
      <c r="BL60" s="3" t="e">
        <v>#DIV/0!</v>
      </c>
      <c r="BM60" s="3" t="e">
        <v>#DIV/0!</v>
      </c>
      <c r="BN60" s="3" t="e">
        <v>#DIV/0!</v>
      </c>
      <c r="BO60" s="3" t="e">
        <v>#DIV/0!</v>
      </c>
      <c r="BP60" s="4" t="s">
        <v>2570</v>
      </c>
      <c r="BQ60" s="3" t="e">
        <v>#DIV/0!</v>
      </c>
      <c r="BR60" s="3" t="e">
        <v>#DIV/0!</v>
      </c>
      <c r="BS60" s="3" t="e">
        <v>#DIV/0!</v>
      </c>
      <c r="BT60" s="4" t="s">
        <v>1138</v>
      </c>
      <c r="BU60" s="4" t="s">
        <v>1849</v>
      </c>
      <c r="BV60" s="3" t="e">
        <v>#DIV/0!</v>
      </c>
      <c r="BW60" s="3" t="e">
        <v>#DIV/0!</v>
      </c>
      <c r="BX60" s="3" t="e">
        <v>#DIV/0!</v>
      </c>
      <c r="BY60" s="4" t="s">
        <v>248</v>
      </c>
      <c r="BZ60" s="3" t="e">
        <v>#DIV/0!</v>
      </c>
      <c r="CA60" s="3" t="e">
        <v>#DIV/0!</v>
      </c>
      <c r="CB60" s="4" t="s">
        <v>3246</v>
      </c>
      <c r="CC60" s="3" t="e">
        <v>#DIV/0!</v>
      </c>
      <c r="CD60" s="4" t="s">
        <v>3247</v>
      </c>
      <c r="CE60" s="4" t="s">
        <v>1206</v>
      </c>
      <c r="CF60" s="3" t="e">
        <v>#DIV/0!</v>
      </c>
      <c r="CG60" s="3" t="e">
        <v>#DIV/0!</v>
      </c>
      <c r="CH60" s="3" t="e">
        <v>#DIV/0!</v>
      </c>
      <c r="CI60" s="3" t="e">
        <v>#DIV/0!</v>
      </c>
      <c r="CJ60" s="3" t="e">
        <v>#DIV/0!</v>
      </c>
      <c r="CK60" s="4" t="s">
        <v>2951</v>
      </c>
      <c r="CL60" s="4" t="s">
        <v>278</v>
      </c>
      <c r="CM60" s="4" t="s">
        <v>1050</v>
      </c>
      <c r="CN60" s="3" t="e">
        <v>#DIV/0!</v>
      </c>
      <c r="CO60" s="4" t="s">
        <v>3248</v>
      </c>
      <c r="CP60" s="3" t="e">
        <v>#DIV/0!</v>
      </c>
      <c r="CQ60" s="3" t="e">
        <v>#DIV/0!</v>
      </c>
      <c r="CR60" s="4" t="s">
        <v>1254</v>
      </c>
      <c r="CS60" s="4" t="s">
        <v>578</v>
      </c>
      <c r="CT60" s="4" t="s">
        <v>2091</v>
      </c>
      <c r="CU60" s="3" t="e">
        <v>#DIV/0!</v>
      </c>
      <c r="CV60" s="4" t="s">
        <v>533</v>
      </c>
      <c r="CW60" s="4" t="s">
        <v>2053</v>
      </c>
      <c r="CX60" s="3" t="e">
        <v>#DIV/0!</v>
      </c>
      <c r="CY60" s="4" t="s">
        <v>2893</v>
      </c>
      <c r="CZ60" s="3" t="e">
        <v>#DIV/0!</v>
      </c>
      <c r="DA60" s="3" t="e">
        <v>#DIV/0!</v>
      </c>
      <c r="DB60" s="3" t="e">
        <v>#DIV/0!</v>
      </c>
      <c r="DC60" s="4" t="s">
        <v>3249</v>
      </c>
      <c r="DD60" s="4" t="s">
        <v>3250</v>
      </c>
      <c r="DE60" s="4" t="s">
        <v>3251</v>
      </c>
      <c r="DF60" s="3" t="e">
        <v>#DIV/0!</v>
      </c>
      <c r="DG60" s="3" t="e">
        <v>#DIV/0!</v>
      </c>
      <c r="DH60" s="3" t="e">
        <v>#DIV/0!</v>
      </c>
      <c r="DI60" s="4" t="s">
        <v>1586</v>
      </c>
      <c r="DJ60" s="4" t="s">
        <v>329</v>
      </c>
      <c r="DK60" s="3" t="e">
        <v>#DIV/0!</v>
      </c>
      <c r="DL60" s="3" t="e">
        <v>#DIV/0!</v>
      </c>
      <c r="DM60" s="4" t="s">
        <v>1222</v>
      </c>
      <c r="DN60" s="4" t="s">
        <v>2829</v>
      </c>
      <c r="DO60" s="3" t="e">
        <v>#DIV/0!</v>
      </c>
      <c r="DP60" s="3" t="e">
        <v>#DIV/0!</v>
      </c>
      <c r="DQ60" s="3" t="e">
        <v>#DIV/0!</v>
      </c>
      <c r="DR60" s="4" t="s">
        <v>3234</v>
      </c>
      <c r="DS60" s="4" t="s">
        <v>1557</v>
      </c>
      <c r="DT60" s="3" t="e">
        <v>#DIV/0!</v>
      </c>
      <c r="DU60" s="3" t="e">
        <v>#DIV/0!</v>
      </c>
      <c r="DV60" s="3" t="e">
        <v>#DIV/0!</v>
      </c>
      <c r="DW60" s="4" t="s">
        <v>3252</v>
      </c>
      <c r="DX60" s="4" t="s">
        <v>2429</v>
      </c>
      <c r="DY60" s="4" t="s">
        <v>2923</v>
      </c>
      <c r="DZ60" s="3" t="e">
        <v>#DIV/0!</v>
      </c>
      <c r="EA60" s="3" t="e">
        <v>#DIV/0!</v>
      </c>
      <c r="EB60" s="3" t="e">
        <v>#DIV/0!</v>
      </c>
      <c r="EC60" s="3" t="e">
        <v>#DIV/0!</v>
      </c>
      <c r="ED60" s="4" t="s">
        <v>3253</v>
      </c>
      <c r="EE60" s="3" t="e">
        <v>#DIV/0!</v>
      </c>
      <c r="EF60" s="3" t="e">
        <v>#DIV/0!</v>
      </c>
      <c r="EG60" s="4" t="s">
        <v>3254</v>
      </c>
      <c r="EH60" s="4" t="s">
        <v>420</v>
      </c>
      <c r="EI60" s="3" t="e">
        <v>#DIV/0!</v>
      </c>
      <c r="EJ60" s="3" t="e">
        <v>#DIV/0!</v>
      </c>
      <c r="EK60" s="4" t="s">
        <v>1759</v>
      </c>
      <c r="EL60" s="3" t="e">
        <v>#DIV/0!</v>
      </c>
      <c r="EM60" s="4" t="s">
        <v>3255</v>
      </c>
      <c r="EN60" s="3" t="e">
        <v>#DIV/0!</v>
      </c>
      <c r="EO60" s="4" t="s">
        <v>84</v>
      </c>
      <c r="EP60" s="4" t="s">
        <v>1175</v>
      </c>
      <c r="EQ60" s="3" t="e">
        <v>#DIV/0!</v>
      </c>
      <c r="ER60" s="3" t="e">
        <v>#DIV/0!</v>
      </c>
      <c r="ES60" s="3" t="e">
        <v>#DIV/0!</v>
      </c>
      <c r="ET60" s="3" t="e">
        <v>#DIV/0!</v>
      </c>
      <c r="EU60" s="4" t="s">
        <v>2708</v>
      </c>
      <c r="EV60" s="3" t="e">
        <v>#DIV/0!</v>
      </c>
      <c r="EW60" s="4" t="s">
        <v>11</v>
      </c>
      <c r="EX60" s="3" t="e">
        <v>#DIV/0!</v>
      </c>
      <c r="EY60" s="4" t="s">
        <v>3</v>
      </c>
      <c r="EZ60" s="3" t="e">
        <v>#DIV/0!</v>
      </c>
      <c r="FA60" s="4" t="s">
        <v>1168</v>
      </c>
      <c r="FB60" s="4" t="s">
        <v>3256</v>
      </c>
      <c r="FC60" s="3" t="e">
        <v>#DIV/0!</v>
      </c>
      <c r="FD60" s="3" t="e">
        <v>#DIV/0!</v>
      </c>
      <c r="FE60" s="3" t="e">
        <v>#DIV/0!</v>
      </c>
      <c r="FF60" s="4" t="s">
        <v>1712</v>
      </c>
      <c r="FG60" s="4" t="s">
        <v>2823</v>
      </c>
      <c r="FH60" s="3" t="e">
        <v>#DIV/0!</v>
      </c>
      <c r="FI60" s="4" t="s">
        <v>1461</v>
      </c>
      <c r="FJ60" s="4" t="s">
        <v>3247</v>
      </c>
      <c r="FK60" s="4" t="s">
        <v>24</v>
      </c>
      <c r="FL60" s="4" t="s">
        <v>135</v>
      </c>
      <c r="FM60" s="4" t="s">
        <v>3257</v>
      </c>
      <c r="FN60" s="3" t="e">
        <v>#DIV/0!</v>
      </c>
      <c r="FO60" s="4" t="s">
        <v>3258</v>
      </c>
      <c r="FP60" s="4" t="s">
        <v>2049</v>
      </c>
      <c r="FQ60" s="3" t="e">
        <v>#DIV/0!</v>
      </c>
      <c r="FR60" s="3" t="e">
        <v>#DIV/0!</v>
      </c>
      <c r="FS60" s="4" t="s">
        <v>3259</v>
      </c>
      <c r="FT60" s="3" t="e">
        <v>#DIV/0!</v>
      </c>
      <c r="FU60" s="3" t="e">
        <v>#DIV/0!</v>
      </c>
      <c r="FV60" s="3" t="e">
        <v>#DIV/0!</v>
      </c>
      <c r="FW60" s="4" t="s">
        <v>2293</v>
      </c>
      <c r="FX60" s="3" t="e">
        <v>#DIV/0!</v>
      </c>
      <c r="FY60" s="3" t="e">
        <v>#DIV/0!</v>
      </c>
      <c r="FZ60" s="4" t="s">
        <v>1003</v>
      </c>
      <c r="GA60" s="3" t="e">
        <v>#DIV/0!</v>
      </c>
      <c r="GB60" s="3" t="e">
        <v>#DIV/0!</v>
      </c>
      <c r="GC60" s="3" t="e">
        <v>#DIV/0!</v>
      </c>
      <c r="GD60" s="4" t="s">
        <v>3260</v>
      </c>
      <c r="GE60" s="4" t="s">
        <v>2957</v>
      </c>
      <c r="GF60" s="3" t="e">
        <v>#DIV/0!</v>
      </c>
      <c r="GG60" s="4" t="s">
        <v>3261</v>
      </c>
      <c r="GH60" s="3" t="e">
        <v>#DIV/0!</v>
      </c>
      <c r="GI60" s="3" t="e">
        <v>#DIV/0!</v>
      </c>
    </row>
    <row r="61" spans="1:191" ht="15.75" thickBot="1">
      <c r="A61" s="2">
        <v>38729</v>
      </c>
      <c r="B61" s="10" t="e">
        <v>#DIV/0!</v>
      </c>
      <c r="C61" s="11">
        <v>6.0900000000000003E-2</v>
      </c>
      <c r="D61" s="10" t="e">
        <v>#DIV/0!</v>
      </c>
      <c r="E61" s="10" t="e">
        <v>#DIV/0!</v>
      </c>
      <c r="F61" s="2">
        <v>38729</v>
      </c>
      <c r="G61" s="3" t="e">
        <v>#DIV/0!</v>
      </c>
      <c r="H61" s="4" t="s">
        <v>329</v>
      </c>
      <c r="I61" s="3" t="e">
        <v>#DIV/0!</v>
      </c>
      <c r="J61" s="3" t="e">
        <v>#DIV/0!</v>
      </c>
      <c r="K61" s="4" t="s">
        <v>3</v>
      </c>
      <c r="L61" s="3" t="e">
        <v>#DIV/0!</v>
      </c>
      <c r="M61" s="3" t="e">
        <v>#DIV/0!</v>
      </c>
      <c r="N61" s="4" t="s">
        <v>766</v>
      </c>
      <c r="O61" s="4" t="s">
        <v>3262</v>
      </c>
      <c r="P61" s="3" t="e">
        <v>#DIV/0!</v>
      </c>
      <c r="Q61" s="3" t="e">
        <v>#DIV/0!</v>
      </c>
      <c r="R61" s="3" t="e">
        <v>#DIV/0!</v>
      </c>
      <c r="S61" s="3" t="e">
        <v>#DIV/0!</v>
      </c>
      <c r="T61" s="3" t="e">
        <v>#DIV/0!</v>
      </c>
      <c r="U61" s="3" t="e">
        <v>#DIV/0!</v>
      </c>
      <c r="V61" s="4" t="s">
        <v>608</v>
      </c>
      <c r="W61" s="3" t="e">
        <v>#DIV/0!</v>
      </c>
      <c r="X61" s="4" t="s">
        <v>1145</v>
      </c>
      <c r="Y61" s="4" t="s">
        <v>3</v>
      </c>
      <c r="Z61" s="4" t="s">
        <v>1893</v>
      </c>
      <c r="AA61" s="4" t="s">
        <v>1577</v>
      </c>
      <c r="AB61" s="3" t="e">
        <v>#DIV/0!</v>
      </c>
      <c r="AC61" s="4" t="s">
        <v>2081</v>
      </c>
      <c r="AD61" s="3" t="e">
        <v>#DIV/0!</v>
      </c>
      <c r="AE61" s="3" t="e">
        <v>#DIV/0!</v>
      </c>
      <c r="AF61" s="4" t="s">
        <v>403</v>
      </c>
      <c r="AG61" s="3" t="e">
        <v>#DIV/0!</v>
      </c>
      <c r="AH61" s="3" t="e">
        <v>#DIV/0!</v>
      </c>
      <c r="AI61" s="4" t="s">
        <v>1717</v>
      </c>
      <c r="AJ61" s="3" t="e">
        <v>#DIV/0!</v>
      </c>
      <c r="AK61" s="3" t="e">
        <v>#DIV/0!</v>
      </c>
      <c r="AL61" s="3" t="e">
        <v>#DIV/0!</v>
      </c>
      <c r="AM61" s="3" t="e">
        <v>#DIV/0!</v>
      </c>
      <c r="AN61" s="4" t="s">
        <v>2110</v>
      </c>
      <c r="AO61" s="4" t="s">
        <v>1388</v>
      </c>
      <c r="AP61" s="3" t="e">
        <v>#DIV/0!</v>
      </c>
      <c r="AQ61" s="3" t="e">
        <v>#DIV/0!</v>
      </c>
      <c r="AR61" s="3" t="e">
        <v>#DIV/0!</v>
      </c>
      <c r="AS61" s="3" t="e">
        <v>#DIV/0!</v>
      </c>
      <c r="AT61" s="3" t="e">
        <v>#DIV/0!</v>
      </c>
      <c r="AU61" s="4" t="s">
        <v>1167</v>
      </c>
      <c r="AV61" s="4" t="s">
        <v>3263</v>
      </c>
      <c r="AW61" s="3" t="e">
        <v>#DIV/0!</v>
      </c>
      <c r="AX61" s="4" t="s">
        <v>1564</v>
      </c>
      <c r="AY61" s="3" t="e">
        <v>#DIV/0!</v>
      </c>
      <c r="AZ61" s="3" t="e">
        <v>#DIV/0!</v>
      </c>
      <c r="BA61" s="4" t="s">
        <v>2595</v>
      </c>
      <c r="BB61" s="3" t="e">
        <v>#DIV/0!</v>
      </c>
      <c r="BC61" s="4" t="s">
        <v>280</v>
      </c>
      <c r="BD61" s="4" t="s">
        <v>2016</v>
      </c>
      <c r="BE61" s="3" t="e">
        <v>#DIV/0!</v>
      </c>
      <c r="BF61" s="3" t="e">
        <v>#DIV/0!</v>
      </c>
      <c r="BG61" s="4" t="s">
        <v>163</v>
      </c>
      <c r="BH61" s="3" t="e">
        <v>#DIV/0!</v>
      </c>
      <c r="BI61" s="3" t="e">
        <v>#DIV/0!</v>
      </c>
      <c r="BJ61" s="3" t="e">
        <v>#DIV/0!</v>
      </c>
      <c r="BK61" s="3" t="e">
        <v>#DIV/0!</v>
      </c>
      <c r="BL61" s="3" t="e">
        <v>#DIV/0!</v>
      </c>
      <c r="BM61" s="3" t="e">
        <v>#DIV/0!</v>
      </c>
      <c r="BN61" s="3" t="e">
        <v>#DIV/0!</v>
      </c>
      <c r="BO61" s="3" t="e">
        <v>#DIV/0!</v>
      </c>
      <c r="BP61" s="4" t="s">
        <v>439</v>
      </c>
      <c r="BQ61" s="3" t="e">
        <v>#DIV/0!</v>
      </c>
      <c r="BR61" s="3" t="e">
        <v>#DIV/0!</v>
      </c>
      <c r="BS61" s="3" t="e">
        <v>#DIV/0!</v>
      </c>
      <c r="BT61" s="4" t="s">
        <v>2651</v>
      </c>
      <c r="BU61" s="4" t="s">
        <v>1242</v>
      </c>
      <c r="BV61" s="3" t="e">
        <v>#DIV/0!</v>
      </c>
      <c r="BW61" s="3" t="e">
        <v>#DIV/0!</v>
      </c>
      <c r="BX61" s="3" t="e">
        <v>#DIV/0!</v>
      </c>
      <c r="BY61" s="4" t="s">
        <v>1655</v>
      </c>
      <c r="BZ61" s="3" t="e">
        <v>#DIV/0!</v>
      </c>
      <c r="CA61" s="3" t="e">
        <v>#DIV/0!</v>
      </c>
      <c r="CB61" s="4" t="s">
        <v>1083</v>
      </c>
      <c r="CC61" s="3" t="e">
        <v>#DIV/0!</v>
      </c>
      <c r="CD61" s="4" t="s">
        <v>3081</v>
      </c>
      <c r="CE61" s="4" t="s">
        <v>3264</v>
      </c>
      <c r="CF61" s="3" t="e">
        <v>#DIV/0!</v>
      </c>
      <c r="CG61" s="3" t="e">
        <v>#DIV/0!</v>
      </c>
      <c r="CH61" s="3" t="e">
        <v>#DIV/0!</v>
      </c>
      <c r="CI61" s="3" t="e">
        <v>#DIV/0!</v>
      </c>
      <c r="CJ61" s="3" t="e">
        <v>#DIV/0!</v>
      </c>
      <c r="CK61" s="4" t="s">
        <v>3265</v>
      </c>
      <c r="CL61" s="4" t="s">
        <v>3266</v>
      </c>
      <c r="CM61" s="4" t="s">
        <v>3267</v>
      </c>
      <c r="CN61" s="3" t="e">
        <v>#DIV/0!</v>
      </c>
      <c r="CO61" s="4" t="s">
        <v>3268</v>
      </c>
      <c r="CP61" s="3" t="e">
        <v>#DIV/0!</v>
      </c>
      <c r="CQ61" s="3" t="e">
        <v>#DIV/0!</v>
      </c>
      <c r="CR61" s="4" t="s">
        <v>900</v>
      </c>
      <c r="CS61" s="4" t="s">
        <v>94</v>
      </c>
      <c r="CT61" s="4" t="s">
        <v>2166</v>
      </c>
      <c r="CU61" s="3" t="e">
        <v>#DIV/0!</v>
      </c>
      <c r="CV61" s="4" t="s">
        <v>1834</v>
      </c>
      <c r="CW61" s="4" t="s">
        <v>1588</v>
      </c>
      <c r="CX61" s="3" t="e">
        <v>#DIV/0!</v>
      </c>
      <c r="CY61" s="4" t="s">
        <v>223</v>
      </c>
      <c r="CZ61" s="3" t="e">
        <v>#DIV/0!</v>
      </c>
      <c r="DA61" s="3" t="e">
        <v>#DIV/0!</v>
      </c>
      <c r="DB61" s="3" t="e">
        <v>#DIV/0!</v>
      </c>
      <c r="DC61" s="4" t="s">
        <v>1107</v>
      </c>
      <c r="DD61" s="4" t="s">
        <v>1601</v>
      </c>
      <c r="DE61" s="4" t="s">
        <v>3269</v>
      </c>
      <c r="DF61" s="3" t="e">
        <v>#DIV/0!</v>
      </c>
      <c r="DG61" s="3" t="e">
        <v>#DIV/0!</v>
      </c>
      <c r="DH61" s="3" t="e">
        <v>#DIV/0!</v>
      </c>
      <c r="DI61" s="4" t="s">
        <v>207</v>
      </c>
      <c r="DJ61" s="4" t="s">
        <v>612</v>
      </c>
      <c r="DK61" s="3" t="e">
        <v>#DIV/0!</v>
      </c>
      <c r="DL61" s="3" t="e">
        <v>#DIV/0!</v>
      </c>
      <c r="DM61" s="4" t="s">
        <v>1874</v>
      </c>
      <c r="DN61" s="4" t="s">
        <v>1923</v>
      </c>
      <c r="DO61" s="3" t="e">
        <v>#DIV/0!</v>
      </c>
      <c r="DP61" s="3" t="e">
        <v>#DIV/0!</v>
      </c>
      <c r="DQ61" s="3" t="e">
        <v>#DIV/0!</v>
      </c>
      <c r="DR61" s="4" t="s">
        <v>753</v>
      </c>
      <c r="DS61" s="4" t="s">
        <v>2358</v>
      </c>
      <c r="DT61" s="3" t="e">
        <v>#DIV/0!</v>
      </c>
      <c r="DU61" s="3" t="e">
        <v>#DIV/0!</v>
      </c>
      <c r="DV61" s="3" t="e">
        <v>#DIV/0!</v>
      </c>
      <c r="DW61" s="4" t="s">
        <v>3270</v>
      </c>
      <c r="DX61" s="4" t="s">
        <v>1443</v>
      </c>
      <c r="DY61" s="4" t="s">
        <v>959</v>
      </c>
      <c r="DZ61" s="3" t="e">
        <v>#DIV/0!</v>
      </c>
      <c r="EA61" s="3" t="e">
        <v>#DIV/0!</v>
      </c>
      <c r="EB61" s="3" t="e">
        <v>#DIV/0!</v>
      </c>
      <c r="EC61" s="3" t="e">
        <v>#DIV/0!</v>
      </c>
      <c r="ED61" s="4" t="s">
        <v>50</v>
      </c>
      <c r="EE61" s="3" t="e">
        <v>#DIV/0!</v>
      </c>
      <c r="EF61" s="3" t="e">
        <v>#DIV/0!</v>
      </c>
      <c r="EG61" s="4" t="s">
        <v>1511</v>
      </c>
      <c r="EH61" s="4" t="s">
        <v>3271</v>
      </c>
      <c r="EI61" s="3" t="e">
        <v>#DIV/0!</v>
      </c>
      <c r="EJ61" s="3" t="e">
        <v>#DIV/0!</v>
      </c>
      <c r="EK61" s="4" t="s">
        <v>1769</v>
      </c>
      <c r="EL61" s="3" t="e">
        <v>#DIV/0!</v>
      </c>
      <c r="EM61" s="4" t="s">
        <v>3272</v>
      </c>
      <c r="EN61" s="3" t="e">
        <v>#DIV/0!</v>
      </c>
      <c r="EO61" s="4" t="s">
        <v>1562</v>
      </c>
      <c r="EP61" s="4" t="s">
        <v>1929</v>
      </c>
      <c r="EQ61" s="3" t="e">
        <v>#DIV/0!</v>
      </c>
      <c r="ER61" s="3" t="e">
        <v>#DIV/0!</v>
      </c>
      <c r="ES61" s="3" t="e">
        <v>#DIV/0!</v>
      </c>
      <c r="ET61" s="3" t="e">
        <v>#DIV/0!</v>
      </c>
      <c r="EU61" s="4" t="s">
        <v>1699</v>
      </c>
      <c r="EV61" s="3" t="e">
        <v>#DIV/0!</v>
      </c>
      <c r="EW61" s="4" t="s">
        <v>2196</v>
      </c>
      <c r="EX61" s="3" t="e">
        <v>#DIV/0!</v>
      </c>
      <c r="EY61" s="4" t="s">
        <v>1249</v>
      </c>
      <c r="EZ61" s="3" t="e">
        <v>#DIV/0!</v>
      </c>
      <c r="FA61" s="4" t="s">
        <v>562</v>
      </c>
      <c r="FB61" s="4" t="s">
        <v>3273</v>
      </c>
      <c r="FC61" s="3" t="e">
        <v>#DIV/0!</v>
      </c>
      <c r="FD61" s="3" t="e">
        <v>#DIV/0!</v>
      </c>
      <c r="FE61" s="3" t="e">
        <v>#DIV/0!</v>
      </c>
      <c r="FF61" s="4" t="s">
        <v>1808</v>
      </c>
      <c r="FG61" s="4" t="s">
        <v>435</v>
      </c>
      <c r="FH61" s="3" t="e">
        <v>#DIV/0!</v>
      </c>
      <c r="FI61" s="4" t="s">
        <v>745</v>
      </c>
      <c r="FJ61" s="4" t="s">
        <v>1683</v>
      </c>
      <c r="FK61" s="4" t="s">
        <v>3274</v>
      </c>
      <c r="FL61" s="4" t="s">
        <v>2334</v>
      </c>
      <c r="FM61" s="4" t="s">
        <v>1330</v>
      </c>
      <c r="FN61" s="3" t="e">
        <v>#DIV/0!</v>
      </c>
      <c r="FO61" s="4" t="s">
        <v>2576</v>
      </c>
      <c r="FP61" s="4" t="s">
        <v>1737</v>
      </c>
      <c r="FQ61" s="3" t="e">
        <v>#DIV/0!</v>
      </c>
      <c r="FR61" s="3" t="e">
        <v>#DIV/0!</v>
      </c>
      <c r="FS61" s="4" t="s">
        <v>978</v>
      </c>
      <c r="FT61" s="3" t="e">
        <v>#DIV/0!</v>
      </c>
      <c r="FU61" s="3" t="e">
        <v>#DIV/0!</v>
      </c>
      <c r="FV61" s="3" t="e">
        <v>#DIV/0!</v>
      </c>
      <c r="FW61" s="4" t="s">
        <v>855</v>
      </c>
      <c r="FX61" s="3" t="e">
        <v>#DIV/0!</v>
      </c>
      <c r="FY61" s="3" t="e">
        <v>#DIV/0!</v>
      </c>
      <c r="FZ61" s="4" t="s">
        <v>165</v>
      </c>
      <c r="GA61" s="3" t="e">
        <v>#DIV/0!</v>
      </c>
      <c r="GB61" s="3" t="e">
        <v>#DIV/0!</v>
      </c>
      <c r="GC61" s="3" t="e">
        <v>#DIV/0!</v>
      </c>
      <c r="GD61" s="4" t="s">
        <v>1173</v>
      </c>
      <c r="GE61" s="4" t="s">
        <v>669</v>
      </c>
      <c r="GF61" s="3" t="e">
        <v>#DIV/0!</v>
      </c>
      <c r="GG61" s="4" t="s">
        <v>327</v>
      </c>
      <c r="GH61" s="3" t="e">
        <v>#DIV/0!</v>
      </c>
      <c r="GI61" s="3" t="e">
        <v>#DIV/0!</v>
      </c>
    </row>
    <row r="62" spans="1:191" ht="15.75" thickBot="1">
      <c r="A62" s="2">
        <v>39083</v>
      </c>
      <c r="B62" s="10" t="e">
        <v>#DIV/0!</v>
      </c>
      <c r="C62" s="11">
        <v>6.5600000000000006E-2</v>
      </c>
      <c r="D62" s="10" t="e">
        <v>#DIV/0!</v>
      </c>
      <c r="E62" s="10" t="e">
        <v>#DIV/0!</v>
      </c>
      <c r="F62" s="2">
        <v>39083</v>
      </c>
      <c r="G62" s="3" t="e">
        <v>#DIV/0!</v>
      </c>
      <c r="H62" s="4" t="s">
        <v>2463</v>
      </c>
      <c r="I62" s="3" t="e">
        <v>#DIV/0!</v>
      </c>
      <c r="J62" s="3" t="e">
        <v>#DIV/0!</v>
      </c>
      <c r="K62" s="4" t="s">
        <v>1096</v>
      </c>
      <c r="L62" s="3" t="e">
        <v>#DIV/0!</v>
      </c>
      <c r="M62" s="3" t="e">
        <v>#DIV/0!</v>
      </c>
      <c r="N62" s="4" t="s">
        <v>1498</v>
      </c>
      <c r="O62" s="4" t="s">
        <v>1560</v>
      </c>
      <c r="P62" s="3" t="e">
        <v>#DIV/0!</v>
      </c>
      <c r="Q62" s="3" t="e">
        <v>#DIV/0!</v>
      </c>
      <c r="R62" s="3" t="e">
        <v>#DIV/0!</v>
      </c>
      <c r="S62" s="3" t="e">
        <v>#DIV/0!</v>
      </c>
      <c r="T62" s="3" t="e">
        <v>#DIV/0!</v>
      </c>
      <c r="U62" s="4" t="s">
        <v>2447</v>
      </c>
      <c r="V62" s="4" t="s">
        <v>1555</v>
      </c>
      <c r="W62" s="3" t="e">
        <v>#DIV/0!</v>
      </c>
      <c r="X62" s="4" t="s">
        <v>1975</v>
      </c>
      <c r="Y62" s="4" t="s">
        <v>996</v>
      </c>
      <c r="Z62" s="4" t="s">
        <v>440</v>
      </c>
      <c r="AA62" s="4" t="s">
        <v>3275</v>
      </c>
      <c r="AB62" s="3" t="e">
        <v>#DIV/0!</v>
      </c>
      <c r="AC62" s="4" t="s">
        <v>3276</v>
      </c>
      <c r="AD62" s="3" t="e">
        <v>#DIV/0!</v>
      </c>
      <c r="AE62" s="3" t="e">
        <v>#DIV/0!</v>
      </c>
      <c r="AF62" s="4" t="s">
        <v>436</v>
      </c>
      <c r="AG62" s="3" t="e">
        <v>#DIV/0!</v>
      </c>
      <c r="AH62" s="3" t="e">
        <v>#DIV/0!</v>
      </c>
      <c r="AI62" s="4" t="s">
        <v>3188</v>
      </c>
      <c r="AJ62" s="3" t="e">
        <v>#DIV/0!</v>
      </c>
      <c r="AK62" s="3" t="e">
        <v>#DIV/0!</v>
      </c>
      <c r="AL62" s="3" t="e">
        <v>#DIV/0!</v>
      </c>
      <c r="AM62" s="3" t="e">
        <v>#DIV/0!</v>
      </c>
      <c r="AN62" s="4" t="s">
        <v>326</v>
      </c>
      <c r="AO62" s="4" t="s">
        <v>788</v>
      </c>
      <c r="AP62" s="3" t="e">
        <v>#DIV/0!</v>
      </c>
      <c r="AQ62" s="3" t="e">
        <v>#DIV/0!</v>
      </c>
      <c r="AR62" s="3" t="e">
        <v>#DIV/0!</v>
      </c>
      <c r="AS62" s="3" t="e">
        <v>#DIV/0!</v>
      </c>
      <c r="AT62" s="3" t="e">
        <v>#DIV/0!</v>
      </c>
      <c r="AU62" s="4" t="s">
        <v>674</v>
      </c>
      <c r="AV62" s="4" t="s">
        <v>338</v>
      </c>
      <c r="AW62" s="3" t="e">
        <v>#DIV/0!</v>
      </c>
      <c r="AX62" s="4" t="s">
        <v>1824</v>
      </c>
      <c r="AY62" s="3" t="e">
        <v>#DIV/0!</v>
      </c>
      <c r="AZ62" s="3" t="e">
        <v>#DIV/0!</v>
      </c>
      <c r="BA62" s="4" t="s">
        <v>1903</v>
      </c>
      <c r="BB62" s="3" t="e">
        <v>#DIV/0!</v>
      </c>
      <c r="BC62" s="4" t="s">
        <v>675</v>
      </c>
      <c r="BD62" s="4" t="s">
        <v>3100</v>
      </c>
      <c r="BE62" s="3" t="e">
        <v>#DIV/0!</v>
      </c>
      <c r="BF62" s="3" t="e">
        <v>#DIV/0!</v>
      </c>
      <c r="BG62" s="4" t="s">
        <v>1197</v>
      </c>
      <c r="BH62" s="3" t="e">
        <v>#DIV/0!</v>
      </c>
      <c r="BI62" s="3" t="e">
        <v>#DIV/0!</v>
      </c>
      <c r="BJ62" s="3" t="e">
        <v>#DIV/0!</v>
      </c>
      <c r="BK62" s="3" t="e">
        <v>#DIV/0!</v>
      </c>
      <c r="BL62" s="3" t="e">
        <v>#DIV/0!</v>
      </c>
      <c r="BM62" s="3" t="e">
        <v>#DIV/0!</v>
      </c>
      <c r="BN62" s="3" t="e">
        <v>#DIV/0!</v>
      </c>
      <c r="BO62" s="3" t="e">
        <v>#DIV/0!</v>
      </c>
      <c r="BP62" s="4" t="s">
        <v>2844</v>
      </c>
      <c r="BQ62" s="3" t="e">
        <v>#DIV/0!</v>
      </c>
      <c r="BR62" s="3" t="e">
        <v>#DIV/0!</v>
      </c>
      <c r="BS62" s="3" t="e">
        <v>#DIV/0!</v>
      </c>
      <c r="BT62" s="4" t="s">
        <v>3174</v>
      </c>
      <c r="BU62" s="4" t="s">
        <v>504</v>
      </c>
      <c r="BV62" s="3" t="e">
        <v>#DIV/0!</v>
      </c>
      <c r="BW62" s="3" t="e">
        <v>#DIV/0!</v>
      </c>
      <c r="BX62" s="3" t="e">
        <v>#DIV/0!</v>
      </c>
      <c r="BY62" s="4" t="s">
        <v>3277</v>
      </c>
      <c r="BZ62" s="3" t="e">
        <v>#DIV/0!</v>
      </c>
      <c r="CA62" s="3" t="e">
        <v>#DIV/0!</v>
      </c>
      <c r="CB62" s="4" t="s">
        <v>3278</v>
      </c>
      <c r="CC62" s="3" t="e">
        <v>#DIV/0!</v>
      </c>
      <c r="CD62" s="4" t="s">
        <v>2820</v>
      </c>
      <c r="CE62" s="4" t="s">
        <v>1189</v>
      </c>
      <c r="CF62" s="3" t="e">
        <v>#DIV/0!</v>
      </c>
      <c r="CG62" s="3" t="e">
        <v>#DIV/0!</v>
      </c>
      <c r="CH62" s="3" t="e">
        <v>#DIV/0!</v>
      </c>
      <c r="CI62" s="3" t="e">
        <v>#DIV/0!</v>
      </c>
      <c r="CJ62" s="3" t="e">
        <v>#DIV/0!</v>
      </c>
      <c r="CK62" s="4" t="s">
        <v>1063</v>
      </c>
      <c r="CL62" s="4" t="s">
        <v>864</v>
      </c>
      <c r="CM62" s="4" t="s">
        <v>3215</v>
      </c>
      <c r="CN62" s="3" t="e">
        <v>#DIV/0!</v>
      </c>
      <c r="CO62" s="4" t="s">
        <v>1184</v>
      </c>
      <c r="CP62" s="3" t="e">
        <v>#DIV/0!</v>
      </c>
      <c r="CQ62" s="3" t="e">
        <v>#DIV/0!</v>
      </c>
      <c r="CR62" s="4" t="s">
        <v>1846</v>
      </c>
      <c r="CS62" s="4" t="s">
        <v>2411</v>
      </c>
      <c r="CT62" s="4" t="s">
        <v>3279</v>
      </c>
      <c r="CU62" s="3" t="e">
        <v>#DIV/0!</v>
      </c>
      <c r="CV62" s="4" t="s">
        <v>439</v>
      </c>
      <c r="CW62" s="4" t="s">
        <v>375</v>
      </c>
      <c r="CX62" s="3" t="e">
        <v>#DIV/0!</v>
      </c>
      <c r="CY62" s="4" t="s">
        <v>2786</v>
      </c>
      <c r="CZ62" s="3" t="e">
        <v>#DIV/0!</v>
      </c>
      <c r="DA62" s="3" t="e">
        <v>#DIV/0!</v>
      </c>
      <c r="DB62" s="3" t="e">
        <v>#DIV/0!</v>
      </c>
      <c r="DC62" s="4" t="s">
        <v>3280</v>
      </c>
      <c r="DD62" s="4" t="s">
        <v>3281</v>
      </c>
      <c r="DE62" s="4" t="s">
        <v>2665</v>
      </c>
      <c r="DF62" s="3" t="e">
        <v>#DIV/0!</v>
      </c>
      <c r="DG62" s="3" t="e">
        <v>#DIV/0!</v>
      </c>
      <c r="DH62" s="3" t="e">
        <v>#DIV/0!</v>
      </c>
      <c r="DI62" s="4" t="s">
        <v>3123</v>
      </c>
      <c r="DJ62" s="4" t="s">
        <v>3282</v>
      </c>
      <c r="DK62" s="3" t="e">
        <v>#DIV/0!</v>
      </c>
      <c r="DL62" s="3" t="e">
        <v>#DIV/0!</v>
      </c>
      <c r="DM62" s="4" t="s">
        <v>1808</v>
      </c>
      <c r="DN62" s="4" t="s">
        <v>3283</v>
      </c>
      <c r="DO62" s="3" t="e">
        <v>#DIV/0!</v>
      </c>
      <c r="DP62" s="3" t="e">
        <v>#DIV/0!</v>
      </c>
      <c r="DQ62" s="3" t="e">
        <v>#DIV/0!</v>
      </c>
      <c r="DR62" s="4" t="s">
        <v>3069</v>
      </c>
      <c r="DS62" s="4" t="s">
        <v>3284</v>
      </c>
      <c r="DT62" s="3" t="e">
        <v>#DIV/0!</v>
      </c>
      <c r="DU62" s="3" t="e">
        <v>#DIV/0!</v>
      </c>
      <c r="DV62" s="3" t="e">
        <v>#DIV/0!</v>
      </c>
      <c r="DW62" s="4" t="s">
        <v>124</v>
      </c>
      <c r="DX62" s="4" t="s">
        <v>1068</v>
      </c>
      <c r="DY62" s="4" t="s">
        <v>19</v>
      </c>
      <c r="DZ62" s="3" t="e">
        <v>#DIV/0!</v>
      </c>
      <c r="EA62" s="3" t="e">
        <v>#DIV/0!</v>
      </c>
      <c r="EB62" s="3" t="e">
        <v>#DIV/0!</v>
      </c>
      <c r="EC62" s="3" t="e">
        <v>#DIV/0!</v>
      </c>
      <c r="ED62" s="4" t="s">
        <v>2801</v>
      </c>
      <c r="EE62" s="3" t="e">
        <v>#DIV/0!</v>
      </c>
      <c r="EF62" s="3" t="e">
        <v>#DIV/0!</v>
      </c>
      <c r="EG62" s="4" t="s">
        <v>3285</v>
      </c>
      <c r="EH62" s="4" t="s">
        <v>1746</v>
      </c>
      <c r="EI62" s="3" t="e">
        <v>#DIV/0!</v>
      </c>
      <c r="EJ62" s="3" t="e">
        <v>#DIV/0!</v>
      </c>
      <c r="EK62" s="4" t="s">
        <v>1263</v>
      </c>
      <c r="EL62" s="3" t="e">
        <v>#DIV/0!</v>
      </c>
      <c r="EM62" s="4" t="s">
        <v>3286</v>
      </c>
      <c r="EN62" s="3" t="e">
        <v>#DIV/0!</v>
      </c>
      <c r="EO62" s="4" t="s">
        <v>3287</v>
      </c>
      <c r="EP62" s="4" t="s">
        <v>3241</v>
      </c>
      <c r="EQ62" s="3" t="e">
        <v>#DIV/0!</v>
      </c>
      <c r="ER62" s="3" t="e">
        <v>#DIV/0!</v>
      </c>
      <c r="ES62" s="3" t="e">
        <v>#DIV/0!</v>
      </c>
      <c r="ET62" s="3" t="e">
        <v>#DIV/0!</v>
      </c>
      <c r="EU62" s="4" t="s">
        <v>38</v>
      </c>
      <c r="EV62" s="3" t="e">
        <v>#DIV/0!</v>
      </c>
      <c r="EW62" s="4" t="s">
        <v>3288</v>
      </c>
      <c r="EX62" s="3" t="e">
        <v>#DIV/0!</v>
      </c>
      <c r="EY62" s="4" t="s">
        <v>1293</v>
      </c>
      <c r="EZ62" s="3" t="e">
        <v>#DIV/0!</v>
      </c>
      <c r="FA62" s="4" t="s">
        <v>3289</v>
      </c>
      <c r="FB62" s="4" t="s">
        <v>1068</v>
      </c>
      <c r="FC62" s="3" t="e">
        <v>#DIV/0!</v>
      </c>
      <c r="FD62" s="3" t="e">
        <v>#DIV/0!</v>
      </c>
      <c r="FE62" s="3" t="e">
        <v>#DIV/0!</v>
      </c>
      <c r="FF62" s="4" t="s">
        <v>857</v>
      </c>
      <c r="FG62" s="4" t="s">
        <v>2334</v>
      </c>
      <c r="FH62" s="3" t="e">
        <v>#DIV/0!</v>
      </c>
      <c r="FI62" s="4" t="s">
        <v>1275</v>
      </c>
      <c r="FJ62" s="4" t="s">
        <v>1563</v>
      </c>
      <c r="FK62" s="4" t="s">
        <v>3290</v>
      </c>
      <c r="FL62" s="4" t="s">
        <v>2246</v>
      </c>
      <c r="FM62" s="4" t="s">
        <v>638</v>
      </c>
      <c r="FN62" s="3" t="e">
        <v>#DIV/0!</v>
      </c>
      <c r="FO62" s="4" t="s">
        <v>438</v>
      </c>
      <c r="FP62" s="4" t="s">
        <v>3184</v>
      </c>
      <c r="FQ62" s="3" t="e">
        <v>#DIV/0!</v>
      </c>
      <c r="FR62" s="3" t="e">
        <v>#DIV/0!</v>
      </c>
      <c r="FS62" s="4" t="s">
        <v>3</v>
      </c>
      <c r="FT62" s="3" t="e">
        <v>#DIV/0!</v>
      </c>
      <c r="FU62" s="3" t="e">
        <v>#DIV/0!</v>
      </c>
      <c r="FV62" s="3" t="e">
        <v>#DIV/0!</v>
      </c>
      <c r="FW62" s="4" t="s">
        <v>2274</v>
      </c>
      <c r="FX62" s="3" t="e">
        <v>#DIV/0!</v>
      </c>
      <c r="FY62" s="3" t="e">
        <v>#DIV/0!</v>
      </c>
      <c r="FZ62" s="4" t="s">
        <v>177</v>
      </c>
      <c r="GA62" s="3" t="e">
        <v>#DIV/0!</v>
      </c>
      <c r="GB62" s="3" t="e">
        <v>#DIV/0!</v>
      </c>
      <c r="GC62" s="3" t="e">
        <v>#DIV/0!</v>
      </c>
      <c r="GD62" s="4" t="s">
        <v>548</v>
      </c>
      <c r="GE62" s="4" t="s">
        <v>1657</v>
      </c>
      <c r="GF62" s="3" t="e">
        <v>#DIV/0!</v>
      </c>
      <c r="GG62" s="4" t="s">
        <v>91</v>
      </c>
      <c r="GH62" s="3" t="e">
        <v>#DIV/0!</v>
      </c>
      <c r="GI62" s="3" t="e">
        <v>#DIV/0!</v>
      </c>
    </row>
    <row r="63" spans="1:191" ht="15.75" thickBot="1">
      <c r="A63" s="2">
        <v>39084</v>
      </c>
      <c r="B63" s="10" t="e">
        <v>#DIV/0!</v>
      </c>
      <c r="C63" s="11">
        <v>0.1</v>
      </c>
      <c r="D63" s="10" t="e">
        <v>#DIV/0!</v>
      </c>
      <c r="E63" s="10" t="e">
        <v>#DIV/0!</v>
      </c>
      <c r="F63" s="2">
        <v>39084</v>
      </c>
      <c r="G63" s="3" t="e">
        <v>#DIV/0!</v>
      </c>
      <c r="H63" s="4" t="s">
        <v>243</v>
      </c>
      <c r="I63" s="3" t="e">
        <v>#DIV/0!</v>
      </c>
      <c r="J63" s="3" t="e">
        <v>#DIV/0!</v>
      </c>
      <c r="K63" s="4" t="s">
        <v>1383</v>
      </c>
      <c r="L63" s="3" t="e">
        <v>#DIV/0!</v>
      </c>
      <c r="M63" s="3" t="e">
        <v>#DIV/0!</v>
      </c>
      <c r="N63" s="4" t="s">
        <v>2006</v>
      </c>
      <c r="O63" s="4" t="s">
        <v>3291</v>
      </c>
      <c r="P63" s="3" t="e">
        <v>#DIV/0!</v>
      </c>
      <c r="Q63" s="3" t="e">
        <v>#DIV/0!</v>
      </c>
      <c r="R63" s="3" t="e">
        <v>#DIV/0!</v>
      </c>
      <c r="S63" s="3" t="e">
        <v>#DIV/0!</v>
      </c>
      <c r="T63" s="3" t="e">
        <v>#DIV/0!</v>
      </c>
      <c r="U63" s="4" t="s">
        <v>3292</v>
      </c>
      <c r="V63" s="4" t="s">
        <v>1757</v>
      </c>
      <c r="W63" s="3" t="e">
        <v>#DIV/0!</v>
      </c>
      <c r="X63" s="4" t="s">
        <v>3293</v>
      </c>
      <c r="Y63" s="4" t="s">
        <v>1044</v>
      </c>
      <c r="Z63" s="4" t="s">
        <v>3056</v>
      </c>
      <c r="AA63" s="4" t="s">
        <v>3294</v>
      </c>
      <c r="AB63" s="3" t="e">
        <v>#DIV/0!</v>
      </c>
      <c r="AC63" s="4" t="s">
        <v>3295</v>
      </c>
      <c r="AD63" s="3" t="e">
        <v>#DIV/0!</v>
      </c>
      <c r="AE63" s="3" t="e">
        <v>#DIV/0!</v>
      </c>
      <c r="AF63" s="4" t="s">
        <v>2006</v>
      </c>
      <c r="AG63" s="3" t="e">
        <v>#DIV/0!</v>
      </c>
      <c r="AH63" s="3" t="e">
        <v>#DIV/0!</v>
      </c>
      <c r="AI63" s="4" t="s">
        <v>3296</v>
      </c>
      <c r="AJ63" s="3" t="e">
        <v>#DIV/0!</v>
      </c>
      <c r="AK63" s="3" t="e">
        <v>#DIV/0!</v>
      </c>
      <c r="AL63" s="3" t="e">
        <v>#DIV/0!</v>
      </c>
      <c r="AM63" s="3" t="e">
        <v>#DIV/0!</v>
      </c>
      <c r="AN63" s="4" t="s">
        <v>911</v>
      </c>
      <c r="AO63" s="4" t="s">
        <v>1703</v>
      </c>
      <c r="AP63" s="3" t="e">
        <v>#DIV/0!</v>
      </c>
      <c r="AQ63" s="3" t="e">
        <v>#DIV/0!</v>
      </c>
      <c r="AR63" s="3" t="e">
        <v>#DIV/0!</v>
      </c>
      <c r="AS63" s="3" t="e">
        <v>#DIV/0!</v>
      </c>
      <c r="AT63" s="3" t="e">
        <v>#DIV/0!</v>
      </c>
      <c r="AU63" s="4" t="s">
        <v>2100</v>
      </c>
      <c r="AV63" s="4" t="s">
        <v>3</v>
      </c>
      <c r="AW63" s="3" t="e">
        <v>#DIV/0!</v>
      </c>
      <c r="AX63" s="4" t="s">
        <v>805</v>
      </c>
      <c r="AY63" s="3" t="e">
        <v>#DIV/0!</v>
      </c>
      <c r="AZ63" s="3" t="e">
        <v>#DIV/0!</v>
      </c>
      <c r="BA63" s="4" t="s">
        <v>2847</v>
      </c>
      <c r="BB63" s="3" t="e">
        <v>#DIV/0!</v>
      </c>
      <c r="BC63" s="4" t="s">
        <v>2347</v>
      </c>
      <c r="BD63" s="4" t="s">
        <v>3297</v>
      </c>
      <c r="BE63" s="3" t="e">
        <v>#DIV/0!</v>
      </c>
      <c r="BF63" s="3" t="e">
        <v>#DIV/0!</v>
      </c>
      <c r="BG63" s="4" t="s">
        <v>918</v>
      </c>
      <c r="BH63" s="3" t="e">
        <v>#DIV/0!</v>
      </c>
      <c r="BI63" s="3" t="e">
        <v>#DIV/0!</v>
      </c>
      <c r="BJ63" s="3" t="e">
        <v>#DIV/0!</v>
      </c>
      <c r="BK63" s="3" t="e">
        <v>#DIV/0!</v>
      </c>
      <c r="BL63" s="3" t="e">
        <v>#DIV/0!</v>
      </c>
      <c r="BM63" s="3" t="e">
        <v>#DIV/0!</v>
      </c>
      <c r="BN63" s="3" t="e">
        <v>#DIV/0!</v>
      </c>
      <c r="BO63" s="3" t="e">
        <v>#DIV/0!</v>
      </c>
      <c r="BP63" s="4" t="s">
        <v>3186</v>
      </c>
      <c r="BQ63" s="3" t="e">
        <v>#DIV/0!</v>
      </c>
      <c r="BR63" s="3" t="e">
        <v>#DIV/0!</v>
      </c>
      <c r="BS63" s="3" t="e">
        <v>#DIV/0!</v>
      </c>
      <c r="BT63" s="4" t="s">
        <v>844</v>
      </c>
      <c r="BU63" s="4" t="s">
        <v>2461</v>
      </c>
      <c r="BV63" s="3" t="e">
        <v>#DIV/0!</v>
      </c>
      <c r="BW63" s="3" t="e">
        <v>#DIV/0!</v>
      </c>
      <c r="BX63" s="3" t="e">
        <v>#DIV/0!</v>
      </c>
      <c r="BY63" s="4" t="s">
        <v>184</v>
      </c>
      <c r="BZ63" s="3" t="e">
        <v>#DIV/0!</v>
      </c>
      <c r="CA63" s="3" t="e">
        <v>#DIV/0!</v>
      </c>
      <c r="CB63" s="4" t="s">
        <v>3298</v>
      </c>
      <c r="CC63" s="3" t="e">
        <v>#DIV/0!</v>
      </c>
      <c r="CD63" s="4" t="s">
        <v>1624</v>
      </c>
      <c r="CE63" s="4" t="s">
        <v>3299</v>
      </c>
      <c r="CF63" s="3" t="e">
        <v>#DIV/0!</v>
      </c>
      <c r="CG63" s="3" t="e">
        <v>#DIV/0!</v>
      </c>
      <c r="CH63" s="3" t="e">
        <v>#DIV/0!</v>
      </c>
      <c r="CI63" s="3" t="e">
        <v>#DIV/0!</v>
      </c>
      <c r="CJ63" s="3" t="e">
        <v>#DIV/0!</v>
      </c>
      <c r="CK63" s="4" t="s">
        <v>1144</v>
      </c>
      <c r="CL63" s="4" t="s">
        <v>3300</v>
      </c>
      <c r="CM63" s="4" t="s">
        <v>886</v>
      </c>
      <c r="CN63" s="3" t="e">
        <v>#DIV/0!</v>
      </c>
      <c r="CO63" s="4" t="s">
        <v>823</v>
      </c>
      <c r="CP63" s="3" t="e">
        <v>#DIV/0!</v>
      </c>
      <c r="CQ63" s="3" t="e">
        <v>#DIV/0!</v>
      </c>
      <c r="CR63" s="4" t="s">
        <v>1422</v>
      </c>
      <c r="CS63" s="4" t="s">
        <v>3</v>
      </c>
      <c r="CT63" s="4" t="s">
        <v>2293</v>
      </c>
      <c r="CU63" s="3" t="e">
        <v>#DIV/0!</v>
      </c>
      <c r="CV63" s="4" t="s">
        <v>2919</v>
      </c>
      <c r="CW63" s="4" t="s">
        <v>2564</v>
      </c>
      <c r="CX63" s="3" t="e">
        <v>#DIV/0!</v>
      </c>
      <c r="CY63" s="4" t="s">
        <v>3301</v>
      </c>
      <c r="CZ63" s="3" t="e">
        <v>#DIV/0!</v>
      </c>
      <c r="DA63" s="3" t="e">
        <v>#DIV/0!</v>
      </c>
      <c r="DB63" s="3" t="e">
        <v>#DIV/0!</v>
      </c>
      <c r="DC63" s="4" t="s">
        <v>3302</v>
      </c>
      <c r="DD63" s="4" t="s">
        <v>361</v>
      </c>
      <c r="DE63" s="4" t="s">
        <v>133</v>
      </c>
      <c r="DF63" s="3" t="e">
        <v>#DIV/0!</v>
      </c>
      <c r="DG63" s="3" t="e">
        <v>#DIV/0!</v>
      </c>
      <c r="DH63" s="3" t="e">
        <v>#DIV/0!</v>
      </c>
      <c r="DI63" s="4" t="s">
        <v>1897</v>
      </c>
      <c r="DJ63" s="4" t="s">
        <v>3159</v>
      </c>
      <c r="DK63" s="3" t="e">
        <v>#DIV/0!</v>
      </c>
      <c r="DL63" s="3" t="e">
        <v>#DIV/0!</v>
      </c>
      <c r="DM63" s="4" t="s">
        <v>680</v>
      </c>
      <c r="DN63" s="4" t="s">
        <v>3303</v>
      </c>
      <c r="DO63" s="3" t="e">
        <v>#DIV/0!</v>
      </c>
      <c r="DP63" s="3" t="e">
        <v>#DIV/0!</v>
      </c>
      <c r="DQ63" s="3" t="e">
        <v>#DIV/0!</v>
      </c>
      <c r="DR63" s="4" t="s">
        <v>533</v>
      </c>
      <c r="DS63" s="4" t="s">
        <v>3304</v>
      </c>
      <c r="DT63" s="3" t="e">
        <v>#DIV/0!</v>
      </c>
      <c r="DU63" s="3" t="e">
        <v>#DIV/0!</v>
      </c>
      <c r="DV63" s="3" t="e">
        <v>#DIV/0!</v>
      </c>
      <c r="DW63" s="4" t="s">
        <v>767</v>
      </c>
      <c r="DX63" s="4" t="s">
        <v>107</v>
      </c>
      <c r="DY63" s="4" t="s">
        <v>3100</v>
      </c>
      <c r="DZ63" s="3" t="e">
        <v>#DIV/0!</v>
      </c>
      <c r="EA63" s="3" t="e">
        <v>#DIV/0!</v>
      </c>
      <c r="EB63" s="3" t="e">
        <v>#DIV/0!</v>
      </c>
      <c r="EC63" s="3" t="e">
        <v>#DIV/0!</v>
      </c>
      <c r="ED63" s="4" t="s">
        <v>519</v>
      </c>
      <c r="EE63" s="3" t="e">
        <v>#DIV/0!</v>
      </c>
      <c r="EF63" s="3" t="e">
        <v>#DIV/0!</v>
      </c>
      <c r="EG63" s="4" t="s">
        <v>3305</v>
      </c>
      <c r="EH63" s="4" t="s">
        <v>2234</v>
      </c>
      <c r="EI63" s="3" t="e">
        <v>#DIV/0!</v>
      </c>
      <c r="EJ63" s="3" t="e">
        <v>#DIV/0!</v>
      </c>
      <c r="EK63" s="4" t="s">
        <v>2990</v>
      </c>
      <c r="EL63" s="3" t="e">
        <v>#DIV/0!</v>
      </c>
      <c r="EM63" s="4" t="s">
        <v>3306</v>
      </c>
      <c r="EN63" s="3" t="e">
        <v>#DIV/0!</v>
      </c>
      <c r="EO63" s="4" t="s">
        <v>3307</v>
      </c>
      <c r="EP63" s="4" t="s">
        <v>3308</v>
      </c>
      <c r="EQ63" s="3" t="e">
        <v>#DIV/0!</v>
      </c>
      <c r="ER63" s="3" t="e">
        <v>#DIV/0!</v>
      </c>
      <c r="ES63" s="3" t="e">
        <v>#DIV/0!</v>
      </c>
      <c r="ET63" s="3" t="e">
        <v>#DIV/0!</v>
      </c>
      <c r="EU63" s="4" t="s">
        <v>118</v>
      </c>
      <c r="EV63" s="3" t="e">
        <v>#DIV/0!</v>
      </c>
      <c r="EW63" s="4" t="s">
        <v>3309</v>
      </c>
      <c r="EX63" s="3" t="e">
        <v>#DIV/0!</v>
      </c>
      <c r="EY63" s="4" t="s">
        <v>2992</v>
      </c>
      <c r="EZ63" s="3" t="e">
        <v>#DIV/0!</v>
      </c>
      <c r="FA63" s="4" t="s">
        <v>107</v>
      </c>
      <c r="FB63" s="4" t="s">
        <v>830</v>
      </c>
      <c r="FC63" s="3" t="e">
        <v>#DIV/0!</v>
      </c>
      <c r="FD63" s="3" t="e">
        <v>#DIV/0!</v>
      </c>
      <c r="FE63" s="3" t="e">
        <v>#DIV/0!</v>
      </c>
      <c r="FF63" s="4" t="s">
        <v>1250</v>
      </c>
      <c r="FG63" s="4" t="s">
        <v>1566</v>
      </c>
      <c r="FH63" s="3" t="e">
        <v>#DIV/0!</v>
      </c>
      <c r="FI63" s="4" t="s">
        <v>2334</v>
      </c>
      <c r="FJ63" s="4" t="s">
        <v>2306</v>
      </c>
      <c r="FK63" s="4" t="s">
        <v>945</v>
      </c>
      <c r="FL63" s="4" t="s">
        <v>1524</v>
      </c>
      <c r="FM63" s="4" t="s">
        <v>2394</v>
      </c>
      <c r="FN63" s="3" t="e">
        <v>#DIV/0!</v>
      </c>
      <c r="FO63" s="4" t="s">
        <v>3310</v>
      </c>
      <c r="FP63" s="4" t="s">
        <v>818</v>
      </c>
      <c r="FQ63" s="3" t="e">
        <v>#DIV/0!</v>
      </c>
      <c r="FR63" s="3" t="e">
        <v>#DIV/0!</v>
      </c>
      <c r="FS63" s="4" t="s">
        <v>1670</v>
      </c>
      <c r="FT63" s="3" t="e">
        <v>#DIV/0!</v>
      </c>
      <c r="FU63" s="3" t="e">
        <v>#DIV/0!</v>
      </c>
      <c r="FV63" s="3" t="e">
        <v>#DIV/0!</v>
      </c>
      <c r="FW63" s="4" t="s">
        <v>3311</v>
      </c>
      <c r="FX63" s="3" t="e">
        <v>#DIV/0!</v>
      </c>
      <c r="FY63" s="3" t="e">
        <v>#DIV/0!</v>
      </c>
      <c r="FZ63" s="4" t="s">
        <v>1419</v>
      </c>
      <c r="GA63" s="3" t="e">
        <v>#DIV/0!</v>
      </c>
      <c r="GB63" s="3" t="e">
        <v>#DIV/0!</v>
      </c>
      <c r="GC63" s="3" t="e">
        <v>#DIV/0!</v>
      </c>
      <c r="GD63" s="4" t="s">
        <v>1193</v>
      </c>
      <c r="GE63" s="4" t="s">
        <v>10</v>
      </c>
      <c r="GF63" s="3" t="e">
        <v>#DIV/0!</v>
      </c>
      <c r="GG63" s="4" t="s">
        <v>1030</v>
      </c>
      <c r="GH63" s="3" t="e">
        <v>#DIV/0!</v>
      </c>
      <c r="GI63" s="3" t="e">
        <v>#DIV/0!</v>
      </c>
    </row>
    <row r="64" spans="1:191" ht="15.75" thickBot="1">
      <c r="A64" s="2">
        <v>39085</v>
      </c>
      <c r="B64" s="10" t="e">
        <v>#DIV/0!</v>
      </c>
      <c r="C64" s="11">
        <v>-9.0899999999999995E-2</v>
      </c>
      <c r="D64" s="10" t="e">
        <v>#DIV/0!</v>
      </c>
      <c r="E64" s="10" t="e">
        <v>#DIV/0!</v>
      </c>
      <c r="F64" s="2">
        <v>39085</v>
      </c>
      <c r="G64" s="3" t="e">
        <v>#DIV/0!</v>
      </c>
      <c r="H64" s="4" t="s">
        <v>100</v>
      </c>
      <c r="I64" s="3" t="e">
        <v>#DIV/0!</v>
      </c>
      <c r="J64" s="3" t="e">
        <v>#DIV/0!</v>
      </c>
      <c r="K64" s="4" t="s">
        <v>609</v>
      </c>
      <c r="L64" s="3" t="e">
        <v>#DIV/0!</v>
      </c>
      <c r="M64" s="3" t="e">
        <v>#DIV/0!</v>
      </c>
      <c r="N64" s="4" t="s">
        <v>701</v>
      </c>
      <c r="O64" s="4" t="s">
        <v>3312</v>
      </c>
      <c r="P64" s="3" t="e">
        <v>#DIV/0!</v>
      </c>
      <c r="Q64" s="3" t="e">
        <v>#DIV/0!</v>
      </c>
      <c r="R64" s="3" t="e">
        <v>#DIV/0!</v>
      </c>
      <c r="S64" s="3" t="e">
        <v>#DIV/0!</v>
      </c>
      <c r="T64" s="3" t="e">
        <v>#DIV/0!</v>
      </c>
      <c r="U64" s="4" t="s">
        <v>547</v>
      </c>
      <c r="V64" s="4" t="s">
        <v>225</v>
      </c>
      <c r="W64" s="3" t="e">
        <v>#DIV/0!</v>
      </c>
      <c r="X64" s="4" t="s">
        <v>3313</v>
      </c>
      <c r="Y64" s="4" t="s">
        <v>499</v>
      </c>
      <c r="Z64" s="4" t="s">
        <v>654</v>
      </c>
      <c r="AA64" s="4" t="s">
        <v>1986</v>
      </c>
      <c r="AB64" s="3" t="e">
        <v>#DIV/0!</v>
      </c>
      <c r="AC64" s="4" t="s">
        <v>74</v>
      </c>
      <c r="AD64" s="3" t="e">
        <v>#DIV/0!</v>
      </c>
      <c r="AE64" s="3" t="e">
        <v>#DIV/0!</v>
      </c>
      <c r="AF64" s="4" t="s">
        <v>3032</v>
      </c>
      <c r="AG64" s="3" t="e">
        <v>#DIV/0!</v>
      </c>
      <c r="AH64" s="3" t="e">
        <v>#DIV/0!</v>
      </c>
      <c r="AI64" s="4" t="s">
        <v>2273</v>
      </c>
      <c r="AJ64" s="3" t="e">
        <v>#DIV/0!</v>
      </c>
      <c r="AK64" s="3" t="e">
        <v>#DIV/0!</v>
      </c>
      <c r="AL64" s="3" t="e">
        <v>#DIV/0!</v>
      </c>
      <c r="AM64" s="3" t="e">
        <v>#DIV/0!</v>
      </c>
      <c r="AN64" s="4" t="s">
        <v>1921</v>
      </c>
      <c r="AO64" s="4" t="s">
        <v>1163</v>
      </c>
      <c r="AP64" s="3" t="e">
        <v>#DIV/0!</v>
      </c>
      <c r="AQ64" s="3" t="e">
        <v>#DIV/0!</v>
      </c>
      <c r="AR64" s="3" t="e">
        <v>#DIV/0!</v>
      </c>
      <c r="AS64" s="3" t="e">
        <v>#DIV/0!</v>
      </c>
      <c r="AT64" s="3" t="e">
        <v>#DIV/0!</v>
      </c>
      <c r="AU64" s="4" t="s">
        <v>3314</v>
      </c>
      <c r="AV64" s="4" t="s">
        <v>807</v>
      </c>
      <c r="AW64" s="3" t="e">
        <v>#DIV/0!</v>
      </c>
      <c r="AX64" s="4" t="s">
        <v>1174</v>
      </c>
      <c r="AY64" s="3" t="e">
        <v>#DIV/0!</v>
      </c>
      <c r="AZ64" s="3" t="e">
        <v>#DIV/0!</v>
      </c>
      <c r="BA64" s="4" t="s">
        <v>341</v>
      </c>
      <c r="BB64" s="3" t="e">
        <v>#DIV/0!</v>
      </c>
      <c r="BC64" s="4" t="s">
        <v>2696</v>
      </c>
      <c r="BD64" s="4" t="s">
        <v>3315</v>
      </c>
      <c r="BE64" s="3" t="e">
        <v>#DIV/0!</v>
      </c>
      <c r="BF64" s="3" t="e">
        <v>#DIV/0!</v>
      </c>
      <c r="BG64" s="4" t="s">
        <v>2381</v>
      </c>
      <c r="BH64" s="3" t="e">
        <v>#DIV/0!</v>
      </c>
      <c r="BI64" s="3" t="e">
        <v>#DIV/0!</v>
      </c>
      <c r="BJ64" s="3" t="e">
        <v>#DIV/0!</v>
      </c>
      <c r="BK64" s="3" t="e">
        <v>#DIV/0!</v>
      </c>
      <c r="BL64" s="3" t="e">
        <v>#DIV/0!</v>
      </c>
      <c r="BM64" s="3" t="e">
        <v>#DIV/0!</v>
      </c>
      <c r="BN64" s="3" t="e">
        <v>#DIV/0!</v>
      </c>
      <c r="BO64" s="3" t="e">
        <v>#DIV/0!</v>
      </c>
      <c r="BP64" s="4" t="s">
        <v>3316</v>
      </c>
      <c r="BQ64" s="3" t="e">
        <v>#DIV/0!</v>
      </c>
      <c r="BR64" s="3" t="e">
        <v>#DIV/0!</v>
      </c>
      <c r="BS64" s="3" t="e">
        <v>#DIV/0!</v>
      </c>
      <c r="BT64" s="4" t="s">
        <v>2042</v>
      </c>
      <c r="BU64" s="4" t="s">
        <v>2066</v>
      </c>
      <c r="BV64" s="3" t="e">
        <v>#DIV/0!</v>
      </c>
      <c r="BW64" s="3" t="e">
        <v>#DIV/0!</v>
      </c>
      <c r="BX64" s="3" t="e">
        <v>#DIV/0!</v>
      </c>
      <c r="BY64" s="4" t="s">
        <v>3317</v>
      </c>
      <c r="BZ64" s="3" t="e">
        <v>#DIV/0!</v>
      </c>
      <c r="CA64" s="3" t="e">
        <v>#DIV/0!</v>
      </c>
      <c r="CB64" s="4" t="s">
        <v>3</v>
      </c>
      <c r="CC64" s="3" t="e">
        <v>#DIV/0!</v>
      </c>
      <c r="CD64" s="4" t="s">
        <v>1891</v>
      </c>
      <c r="CE64" s="4" t="s">
        <v>3318</v>
      </c>
      <c r="CF64" s="3" t="e">
        <v>#DIV/0!</v>
      </c>
      <c r="CG64" s="3" t="e">
        <v>#DIV/0!</v>
      </c>
      <c r="CH64" s="3" t="e">
        <v>#DIV/0!</v>
      </c>
      <c r="CI64" s="3" t="e">
        <v>#DIV/0!</v>
      </c>
      <c r="CJ64" s="3" t="e">
        <v>#DIV/0!</v>
      </c>
      <c r="CK64" s="4" t="s">
        <v>888</v>
      </c>
      <c r="CL64" s="4" t="s">
        <v>622</v>
      </c>
      <c r="CM64" s="4" t="s">
        <v>3319</v>
      </c>
      <c r="CN64" s="3" t="e">
        <v>#DIV/0!</v>
      </c>
      <c r="CO64" s="4" t="s">
        <v>2249</v>
      </c>
      <c r="CP64" s="3" t="e">
        <v>#DIV/0!</v>
      </c>
      <c r="CQ64" s="3" t="e">
        <v>#DIV/0!</v>
      </c>
      <c r="CR64" s="4" t="s">
        <v>2901</v>
      </c>
      <c r="CS64" s="4" t="s">
        <v>2945</v>
      </c>
      <c r="CT64" s="4" t="s">
        <v>3129</v>
      </c>
      <c r="CU64" s="3" t="e">
        <v>#DIV/0!</v>
      </c>
      <c r="CV64" s="4" t="s">
        <v>3320</v>
      </c>
      <c r="CW64" s="4" t="s">
        <v>788</v>
      </c>
      <c r="CX64" s="3" t="e">
        <v>#DIV/0!</v>
      </c>
      <c r="CY64" s="4" t="s">
        <v>715</v>
      </c>
      <c r="CZ64" s="3" t="e">
        <v>#DIV/0!</v>
      </c>
      <c r="DA64" s="3" t="e">
        <v>#DIV/0!</v>
      </c>
      <c r="DB64" s="3" t="e">
        <v>#DIV/0!</v>
      </c>
      <c r="DC64" s="4" t="s">
        <v>3321</v>
      </c>
      <c r="DD64" s="4" t="s">
        <v>362</v>
      </c>
      <c r="DE64" s="4" t="s">
        <v>1246</v>
      </c>
      <c r="DF64" s="3" t="e">
        <v>#DIV/0!</v>
      </c>
      <c r="DG64" s="3" t="e">
        <v>#DIV/0!</v>
      </c>
      <c r="DH64" s="3" t="e">
        <v>#DIV/0!</v>
      </c>
      <c r="DI64" s="4" t="s">
        <v>3237</v>
      </c>
      <c r="DJ64" s="4" t="s">
        <v>657</v>
      </c>
      <c r="DK64" s="3" t="e">
        <v>#DIV/0!</v>
      </c>
      <c r="DL64" s="3" t="e">
        <v>#DIV/0!</v>
      </c>
      <c r="DM64" s="4" t="s">
        <v>2202</v>
      </c>
      <c r="DN64" s="4" t="s">
        <v>1911</v>
      </c>
      <c r="DO64" s="3" t="e">
        <v>#DIV/0!</v>
      </c>
      <c r="DP64" s="3" t="e">
        <v>#DIV/0!</v>
      </c>
      <c r="DQ64" s="3" t="e">
        <v>#DIV/0!</v>
      </c>
      <c r="DR64" s="4" t="s">
        <v>1037</v>
      </c>
      <c r="DS64" s="4" t="s">
        <v>320</v>
      </c>
      <c r="DT64" s="3" t="e">
        <v>#DIV/0!</v>
      </c>
      <c r="DU64" s="3" t="e">
        <v>#DIV/0!</v>
      </c>
      <c r="DV64" s="3" t="e">
        <v>#DIV/0!</v>
      </c>
      <c r="DW64" s="4" t="s">
        <v>3322</v>
      </c>
      <c r="DX64" s="4" t="s">
        <v>2464</v>
      </c>
      <c r="DY64" s="4" t="s">
        <v>1427</v>
      </c>
      <c r="DZ64" s="3" t="e">
        <v>#DIV/0!</v>
      </c>
      <c r="EA64" s="3" t="e">
        <v>#DIV/0!</v>
      </c>
      <c r="EB64" s="3" t="e">
        <v>#DIV/0!</v>
      </c>
      <c r="EC64" s="3" t="e">
        <v>#DIV/0!</v>
      </c>
      <c r="ED64" s="4" t="s">
        <v>1659</v>
      </c>
      <c r="EE64" s="3" t="e">
        <v>#DIV/0!</v>
      </c>
      <c r="EF64" s="3" t="e">
        <v>#DIV/0!</v>
      </c>
      <c r="EG64" s="4" t="s">
        <v>3323</v>
      </c>
      <c r="EH64" s="4" t="s">
        <v>1524</v>
      </c>
      <c r="EI64" s="3" t="e">
        <v>#DIV/0!</v>
      </c>
      <c r="EJ64" s="3" t="e">
        <v>#DIV/0!</v>
      </c>
      <c r="EK64" s="4" t="s">
        <v>2062</v>
      </c>
      <c r="EL64" s="3" t="e">
        <v>#DIV/0!</v>
      </c>
      <c r="EM64" s="4" t="s">
        <v>1338</v>
      </c>
      <c r="EN64" s="3" t="e">
        <v>#DIV/0!</v>
      </c>
      <c r="EO64" s="4" t="s">
        <v>520</v>
      </c>
      <c r="EP64" s="4" t="s">
        <v>3324</v>
      </c>
      <c r="EQ64" s="3" t="e">
        <v>#DIV/0!</v>
      </c>
      <c r="ER64" s="3" t="e">
        <v>#DIV/0!</v>
      </c>
      <c r="ES64" s="3" t="e">
        <v>#DIV/0!</v>
      </c>
      <c r="ET64" s="3" t="e">
        <v>#DIV/0!</v>
      </c>
      <c r="EU64" s="4" t="s">
        <v>1978</v>
      </c>
      <c r="EV64" s="3" t="e">
        <v>#DIV/0!</v>
      </c>
      <c r="EW64" s="4" t="s">
        <v>3325</v>
      </c>
      <c r="EX64" s="3" t="e">
        <v>#DIV/0!</v>
      </c>
      <c r="EY64" s="4" t="s">
        <v>1244</v>
      </c>
      <c r="EZ64" s="3" t="e">
        <v>#DIV/0!</v>
      </c>
      <c r="FA64" s="4" t="s">
        <v>822</v>
      </c>
      <c r="FB64" s="4" t="s">
        <v>1730</v>
      </c>
      <c r="FC64" s="3" t="e">
        <v>#DIV/0!</v>
      </c>
      <c r="FD64" s="3" t="e">
        <v>#DIV/0!</v>
      </c>
      <c r="FE64" s="3" t="e">
        <v>#DIV/0!</v>
      </c>
      <c r="FF64" s="4" t="s">
        <v>3326</v>
      </c>
      <c r="FG64" s="4" t="s">
        <v>3273</v>
      </c>
      <c r="FH64" s="3" t="e">
        <v>#DIV/0!</v>
      </c>
      <c r="FI64" s="4" t="s">
        <v>1774</v>
      </c>
      <c r="FJ64" s="4" t="s">
        <v>2510</v>
      </c>
      <c r="FK64" s="4" t="s">
        <v>3327</v>
      </c>
      <c r="FL64" s="4" t="s">
        <v>1985</v>
      </c>
      <c r="FM64" s="4" t="s">
        <v>339</v>
      </c>
      <c r="FN64" s="3" t="e">
        <v>#DIV/0!</v>
      </c>
      <c r="FO64" s="4" t="s">
        <v>2225</v>
      </c>
      <c r="FP64" s="4" t="s">
        <v>421</v>
      </c>
      <c r="FQ64" s="3" t="e">
        <v>#DIV/0!</v>
      </c>
      <c r="FR64" s="3" t="e">
        <v>#DIV/0!</v>
      </c>
      <c r="FS64" s="4" t="s">
        <v>3328</v>
      </c>
      <c r="FT64" s="3" t="e">
        <v>#DIV/0!</v>
      </c>
      <c r="FU64" s="3" t="e">
        <v>#DIV/0!</v>
      </c>
      <c r="FV64" s="3" t="e">
        <v>#DIV/0!</v>
      </c>
      <c r="FW64" s="4" t="s">
        <v>3329</v>
      </c>
      <c r="FX64" s="3" t="e">
        <v>#DIV/0!</v>
      </c>
      <c r="FY64" s="3" t="e">
        <v>#DIV/0!</v>
      </c>
      <c r="FZ64" s="4" t="s">
        <v>1284</v>
      </c>
      <c r="GA64" s="3" t="e">
        <v>#DIV/0!</v>
      </c>
      <c r="GB64" s="3" t="e">
        <v>#DIV/0!</v>
      </c>
      <c r="GC64" s="3" t="e">
        <v>#DIV/0!</v>
      </c>
      <c r="GD64" s="4" t="s">
        <v>3330</v>
      </c>
      <c r="GE64" s="4" t="s">
        <v>1769</v>
      </c>
      <c r="GF64" s="3" t="e">
        <v>#DIV/0!</v>
      </c>
      <c r="GG64" s="4" t="s">
        <v>2976</v>
      </c>
      <c r="GH64" s="3" t="e">
        <v>#DIV/0!</v>
      </c>
      <c r="GI64" s="3" t="e">
        <v>#DIV/0!</v>
      </c>
    </row>
    <row r="65" spans="1:191" ht="15.75" thickBot="1">
      <c r="A65" s="2">
        <v>39086</v>
      </c>
      <c r="B65" s="10" t="e">
        <v>#DIV/0!</v>
      </c>
      <c r="C65" s="11">
        <v>7.6899999999999996E-2</v>
      </c>
      <c r="D65" s="10" t="e">
        <v>#DIV/0!</v>
      </c>
      <c r="E65" s="10" t="e">
        <v>#DIV/0!</v>
      </c>
      <c r="F65" s="2">
        <v>39086</v>
      </c>
      <c r="G65" s="3" t="e">
        <v>#DIV/0!</v>
      </c>
      <c r="H65" s="4" t="s">
        <v>63</v>
      </c>
      <c r="I65" s="3" t="e">
        <v>#DIV/0!</v>
      </c>
      <c r="J65" s="3" t="e">
        <v>#DIV/0!</v>
      </c>
      <c r="K65" s="4" t="s">
        <v>747</v>
      </c>
      <c r="L65" s="3" t="e">
        <v>#DIV/0!</v>
      </c>
      <c r="M65" s="3" t="e">
        <v>#DIV/0!</v>
      </c>
      <c r="N65" s="4" t="s">
        <v>212</v>
      </c>
      <c r="O65" s="4" t="s">
        <v>2274</v>
      </c>
      <c r="P65" s="3" t="e">
        <v>#DIV/0!</v>
      </c>
      <c r="Q65" s="3" t="e">
        <v>#DIV/0!</v>
      </c>
      <c r="R65" s="3" t="e">
        <v>#DIV/0!</v>
      </c>
      <c r="S65" s="3" t="e">
        <v>#DIV/0!</v>
      </c>
      <c r="T65" s="3" t="e">
        <v>#DIV/0!</v>
      </c>
      <c r="U65" s="4" t="s">
        <v>194</v>
      </c>
      <c r="V65" s="4" t="s">
        <v>3331</v>
      </c>
      <c r="W65" s="3" t="e">
        <v>#DIV/0!</v>
      </c>
      <c r="X65" s="4" t="s">
        <v>699</v>
      </c>
      <c r="Y65" s="4" t="s">
        <v>3</v>
      </c>
      <c r="Z65" s="4" t="s">
        <v>844</v>
      </c>
      <c r="AA65" s="4" t="s">
        <v>3332</v>
      </c>
      <c r="AB65" s="3" t="e">
        <v>#DIV/0!</v>
      </c>
      <c r="AC65" s="4" t="s">
        <v>2877</v>
      </c>
      <c r="AD65" s="3" t="e">
        <v>#DIV/0!</v>
      </c>
      <c r="AE65" s="3" t="e">
        <v>#DIV/0!</v>
      </c>
      <c r="AF65" s="4" t="s">
        <v>2679</v>
      </c>
      <c r="AG65" s="3" t="e">
        <v>#DIV/0!</v>
      </c>
      <c r="AH65" s="3" t="e">
        <v>#DIV/0!</v>
      </c>
      <c r="AI65" s="4" t="s">
        <v>195</v>
      </c>
      <c r="AJ65" s="3" t="e">
        <v>#DIV/0!</v>
      </c>
      <c r="AK65" s="3" t="e">
        <v>#DIV/0!</v>
      </c>
      <c r="AL65" s="3" t="e">
        <v>#DIV/0!</v>
      </c>
      <c r="AM65" s="3" t="e">
        <v>#DIV/0!</v>
      </c>
      <c r="AN65" s="4" t="s">
        <v>49</v>
      </c>
      <c r="AO65" s="4" t="s">
        <v>1034</v>
      </c>
      <c r="AP65" s="3" t="e">
        <v>#DIV/0!</v>
      </c>
      <c r="AQ65" s="3" t="e">
        <v>#DIV/0!</v>
      </c>
      <c r="AR65" s="3" t="e">
        <v>#DIV/0!</v>
      </c>
      <c r="AS65" s="3" t="e">
        <v>#DIV/0!</v>
      </c>
      <c r="AT65" s="3" t="e">
        <v>#DIV/0!</v>
      </c>
      <c r="AU65" s="4" t="s">
        <v>37</v>
      </c>
      <c r="AV65" s="4" t="s">
        <v>3</v>
      </c>
      <c r="AW65" s="3" t="e">
        <v>#DIV/0!</v>
      </c>
      <c r="AX65" s="4" t="s">
        <v>313</v>
      </c>
      <c r="AY65" s="3" t="e">
        <v>#DIV/0!</v>
      </c>
      <c r="AZ65" s="3" t="e">
        <v>#DIV/0!</v>
      </c>
      <c r="BA65" s="4" t="s">
        <v>318</v>
      </c>
      <c r="BB65" s="3" t="e">
        <v>#DIV/0!</v>
      </c>
      <c r="BC65" s="4" t="s">
        <v>2452</v>
      </c>
      <c r="BD65" s="4" t="s">
        <v>548</v>
      </c>
      <c r="BE65" s="3" t="e">
        <v>#DIV/0!</v>
      </c>
      <c r="BF65" s="3" t="e">
        <v>#DIV/0!</v>
      </c>
      <c r="BG65" s="4" t="s">
        <v>488</v>
      </c>
      <c r="BH65" s="3" t="e">
        <v>#DIV/0!</v>
      </c>
      <c r="BI65" s="3" t="e">
        <v>#DIV/0!</v>
      </c>
      <c r="BJ65" s="3" t="e">
        <v>#DIV/0!</v>
      </c>
      <c r="BK65" s="3" t="e">
        <v>#DIV/0!</v>
      </c>
      <c r="BL65" s="3" t="e">
        <v>#DIV/0!</v>
      </c>
      <c r="BM65" s="3" t="e">
        <v>#DIV/0!</v>
      </c>
      <c r="BN65" s="3" t="e">
        <v>#DIV/0!</v>
      </c>
      <c r="BO65" s="3" t="e">
        <v>#DIV/0!</v>
      </c>
      <c r="BP65" s="4" t="s">
        <v>1641</v>
      </c>
      <c r="BQ65" s="3" t="e">
        <v>#DIV/0!</v>
      </c>
      <c r="BR65" s="3" t="e">
        <v>#DIV/0!</v>
      </c>
      <c r="BS65" s="3" t="e">
        <v>#DIV/0!</v>
      </c>
      <c r="BT65" s="4" t="s">
        <v>2422</v>
      </c>
      <c r="BU65" s="4" t="s">
        <v>404</v>
      </c>
      <c r="BV65" s="3" t="e">
        <v>#DIV/0!</v>
      </c>
      <c r="BW65" s="3" t="e">
        <v>#DIV/0!</v>
      </c>
      <c r="BX65" s="3" t="e">
        <v>#DIV/0!</v>
      </c>
      <c r="BY65" s="4" t="s">
        <v>2750</v>
      </c>
      <c r="BZ65" s="3" t="e">
        <v>#DIV/0!</v>
      </c>
      <c r="CA65" s="3" t="e">
        <v>#DIV/0!</v>
      </c>
      <c r="CB65" s="4" t="s">
        <v>3333</v>
      </c>
      <c r="CC65" s="3" t="e">
        <v>#DIV/0!</v>
      </c>
      <c r="CD65" s="4" t="s">
        <v>3275</v>
      </c>
      <c r="CE65" s="4" t="s">
        <v>3334</v>
      </c>
      <c r="CF65" s="3" t="e">
        <v>#DIV/0!</v>
      </c>
      <c r="CG65" s="3" t="e">
        <v>#DIV/0!</v>
      </c>
      <c r="CH65" s="3" t="e">
        <v>#DIV/0!</v>
      </c>
      <c r="CI65" s="3" t="e">
        <v>#DIV/0!</v>
      </c>
      <c r="CJ65" s="3" t="e">
        <v>#DIV/0!</v>
      </c>
      <c r="CK65" s="4" t="s">
        <v>3335</v>
      </c>
      <c r="CL65" s="4" t="s">
        <v>2545</v>
      </c>
      <c r="CM65" s="4" t="s">
        <v>3336</v>
      </c>
      <c r="CN65" s="3" t="e">
        <v>#DIV/0!</v>
      </c>
      <c r="CO65" s="4" t="s">
        <v>2823</v>
      </c>
      <c r="CP65" s="3" t="e">
        <v>#DIV/0!</v>
      </c>
      <c r="CQ65" s="3" t="e">
        <v>#DIV/0!</v>
      </c>
      <c r="CR65" s="4" t="s">
        <v>1933</v>
      </c>
      <c r="CS65" s="4" t="s">
        <v>1808</v>
      </c>
      <c r="CT65" s="4" t="s">
        <v>3337</v>
      </c>
      <c r="CU65" s="3" t="e">
        <v>#DIV/0!</v>
      </c>
      <c r="CV65" s="4" t="s">
        <v>3338</v>
      </c>
      <c r="CW65" s="4" t="s">
        <v>84</v>
      </c>
      <c r="CX65" s="3" t="e">
        <v>#DIV/0!</v>
      </c>
      <c r="CY65" s="4" t="s">
        <v>225</v>
      </c>
      <c r="CZ65" s="3" t="e">
        <v>#DIV/0!</v>
      </c>
      <c r="DA65" s="3" t="e">
        <v>#DIV/0!</v>
      </c>
      <c r="DB65" s="3" t="e">
        <v>#DIV/0!</v>
      </c>
      <c r="DC65" s="4" t="s">
        <v>3103</v>
      </c>
      <c r="DD65" s="4" t="s">
        <v>11</v>
      </c>
      <c r="DE65" s="4" t="s">
        <v>1695</v>
      </c>
      <c r="DF65" s="3" t="e">
        <v>#DIV/0!</v>
      </c>
      <c r="DG65" s="3" t="e">
        <v>#DIV/0!</v>
      </c>
      <c r="DH65" s="3" t="e">
        <v>#DIV/0!</v>
      </c>
      <c r="DI65" s="4" t="s">
        <v>3339</v>
      </c>
      <c r="DJ65" s="4" t="s">
        <v>3340</v>
      </c>
      <c r="DK65" s="3" t="e">
        <v>#DIV/0!</v>
      </c>
      <c r="DL65" s="3" t="e">
        <v>#DIV/0!</v>
      </c>
      <c r="DM65" s="4" t="s">
        <v>844</v>
      </c>
      <c r="DN65" s="4" t="s">
        <v>3341</v>
      </c>
      <c r="DO65" s="3" t="e">
        <v>#DIV/0!</v>
      </c>
      <c r="DP65" s="4" t="s">
        <v>3342</v>
      </c>
      <c r="DQ65" s="3" t="e">
        <v>#DIV/0!</v>
      </c>
      <c r="DR65" s="4" t="s">
        <v>3343</v>
      </c>
      <c r="DS65" s="4" t="s">
        <v>541</v>
      </c>
      <c r="DT65" s="3" t="e">
        <v>#DIV/0!</v>
      </c>
      <c r="DU65" s="3" t="e">
        <v>#DIV/0!</v>
      </c>
      <c r="DV65" s="3" t="e">
        <v>#DIV/0!</v>
      </c>
      <c r="DW65" s="4" t="s">
        <v>3129</v>
      </c>
      <c r="DX65" s="4" t="s">
        <v>3344</v>
      </c>
      <c r="DY65" s="4" t="s">
        <v>2295</v>
      </c>
      <c r="DZ65" s="3" t="e">
        <v>#DIV/0!</v>
      </c>
      <c r="EA65" s="3" t="e">
        <v>#DIV/0!</v>
      </c>
      <c r="EB65" s="3" t="e">
        <v>#DIV/0!</v>
      </c>
      <c r="EC65" s="3" t="e">
        <v>#DIV/0!</v>
      </c>
      <c r="ED65" s="4" t="s">
        <v>2787</v>
      </c>
      <c r="EE65" s="3" t="e">
        <v>#DIV/0!</v>
      </c>
      <c r="EF65" s="3" t="e">
        <v>#DIV/0!</v>
      </c>
      <c r="EG65" s="4" t="s">
        <v>3345</v>
      </c>
      <c r="EH65" s="4" t="s">
        <v>277</v>
      </c>
      <c r="EI65" s="3" t="e">
        <v>#DIV/0!</v>
      </c>
      <c r="EJ65" s="3" t="e">
        <v>#DIV/0!</v>
      </c>
      <c r="EK65" s="4" t="s">
        <v>1844</v>
      </c>
      <c r="EL65" s="3" t="e">
        <v>#DIV/0!</v>
      </c>
      <c r="EM65" s="4" t="s">
        <v>680</v>
      </c>
      <c r="EN65" s="3" t="e">
        <v>#DIV/0!</v>
      </c>
      <c r="EO65" s="4" t="s">
        <v>975</v>
      </c>
      <c r="EP65" s="4" t="s">
        <v>1231</v>
      </c>
      <c r="EQ65" s="3" t="e">
        <v>#DIV/0!</v>
      </c>
      <c r="ER65" s="3" t="e">
        <v>#DIV/0!</v>
      </c>
      <c r="ES65" s="3" t="e">
        <v>#DIV/0!</v>
      </c>
      <c r="ET65" s="3" t="e">
        <v>#DIV/0!</v>
      </c>
      <c r="EU65" s="4" t="s">
        <v>1405</v>
      </c>
      <c r="EV65" s="3" t="e">
        <v>#DIV/0!</v>
      </c>
      <c r="EW65" s="4" t="s">
        <v>3346</v>
      </c>
      <c r="EX65" s="3" t="e">
        <v>#DIV/0!</v>
      </c>
      <c r="EY65" s="4" t="s">
        <v>3347</v>
      </c>
      <c r="EZ65" s="3" t="e">
        <v>#DIV/0!</v>
      </c>
      <c r="FA65" s="4" t="s">
        <v>3348</v>
      </c>
      <c r="FB65" s="4" t="s">
        <v>1986</v>
      </c>
      <c r="FC65" s="3" t="e">
        <v>#DIV/0!</v>
      </c>
      <c r="FD65" s="3" t="e">
        <v>#DIV/0!</v>
      </c>
      <c r="FE65" s="3" t="e">
        <v>#DIV/0!</v>
      </c>
      <c r="FF65" s="4" t="s">
        <v>3349</v>
      </c>
      <c r="FG65" s="4" t="s">
        <v>1545</v>
      </c>
      <c r="FH65" s="3" t="e">
        <v>#DIV/0!</v>
      </c>
      <c r="FI65" s="4" t="s">
        <v>3350</v>
      </c>
      <c r="FJ65" s="4" t="s">
        <v>3351</v>
      </c>
      <c r="FK65" s="4" t="s">
        <v>3352</v>
      </c>
      <c r="FL65" s="4" t="s">
        <v>83</v>
      </c>
      <c r="FM65" s="4" t="s">
        <v>633</v>
      </c>
      <c r="FN65" s="3" t="e">
        <v>#DIV/0!</v>
      </c>
      <c r="FO65" s="4" t="s">
        <v>2177</v>
      </c>
      <c r="FP65" s="4" t="s">
        <v>3353</v>
      </c>
      <c r="FQ65" s="3" t="e">
        <v>#DIV/0!</v>
      </c>
      <c r="FR65" s="3" t="e">
        <v>#DIV/0!</v>
      </c>
      <c r="FS65" s="4" t="s">
        <v>2663</v>
      </c>
      <c r="FT65" s="3" t="e">
        <v>#DIV/0!</v>
      </c>
      <c r="FU65" s="3" t="e">
        <v>#DIV/0!</v>
      </c>
      <c r="FV65" s="3" t="e">
        <v>#DIV/0!</v>
      </c>
      <c r="FW65" s="4" t="s">
        <v>1787</v>
      </c>
      <c r="FX65" s="3" t="e">
        <v>#DIV/0!</v>
      </c>
      <c r="FY65" s="3" t="e">
        <v>#DIV/0!</v>
      </c>
      <c r="FZ65" s="4" t="s">
        <v>1039</v>
      </c>
      <c r="GA65" s="3" t="e">
        <v>#DIV/0!</v>
      </c>
      <c r="GB65" s="3" t="e">
        <v>#DIV/0!</v>
      </c>
      <c r="GC65" s="3" t="e">
        <v>#DIV/0!</v>
      </c>
      <c r="GD65" s="4" t="s">
        <v>668</v>
      </c>
      <c r="GE65" s="4" t="s">
        <v>1338</v>
      </c>
      <c r="GF65" s="3" t="e">
        <v>#DIV/0!</v>
      </c>
      <c r="GG65" s="4" t="s">
        <v>1096</v>
      </c>
      <c r="GH65" s="3" t="e">
        <v>#DIV/0!</v>
      </c>
      <c r="GI65" s="3" t="e">
        <v>#DIV/0!</v>
      </c>
    </row>
    <row r="66" spans="1:191" ht="15.75" thickBot="1">
      <c r="A66" s="2">
        <v>39087</v>
      </c>
      <c r="B66" s="10" t="e">
        <v>#DIV/0!</v>
      </c>
      <c r="C66" s="11">
        <v>0</v>
      </c>
      <c r="D66" s="10" t="e">
        <v>#DIV/0!</v>
      </c>
      <c r="E66" s="10" t="e">
        <v>#DIV/0!</v>
      </c>
      <c r="F66" s="2">
        <v>39087</v>
      </c>
      <c r="G66" s="3" t="e">
        <v>#DIV/0!</v>
      </c>
      <c r="H66" s="4" t="s">
        <v>3</v>
      </c>
      <c r="I66" s="3" t="e">
        <v>#DIV/0!</v>
      </c>
      <c r="J66" s="3" t="e">
        <v>#DIV/0!</v>
      </c>
      <c r="K66" s="4" t="s">
        <v>549</v>
      </c>
      <c r="L66" s="3" t="e">
        <v>#DIV/0!</v>
      </c>
      <c r="M66" s="3" t="e">
        <v>#DIV/0!</v>
      </c>
      <c r="N66" s="4" t="s">
        <v>335</v>
      </c>
      <c r="O66" s="4" t="s">
        <v>323</v>
      </c>
      <c r="P66" s="3" t="e">
        <v>#DIV/0!</v>
      </c>
      <c r="Q66" s="3" t="e">
        <v>#DIV/0!</v>
      </c>
      <c r="R66" s="3" t="e">
        <v>#DIV/0!</v>
      </c>
      <c r="S66" s="3" t="e">
        <v>#DIV/0!</v>
      </c>
      <c r="T66" s="3" t="e">
        <v>#DIV/0!</v>
      </c>
      <c r="U66" s="4" t="s">
        <v>510</v>
      </c>
      <c r="V66" s="4" t="s">
        <v>840</v>
      </c>
      <c r="W66" s="3" t="e">
        <v>#DIV/0!</v>
      </c>
      <c r="X66" s="4" t="s">
        <v>689</v>
      </c>
      <c r="Y66" s="4" t="s">
        <v>1594</v>
      </c>
      <c r="Z66" s="4" t="s">
        <v>596</v>
      </c>
      <c r="AA66" s="4" t="s">
        <v>1564</v>
      </c>
      <c r="AB66" s="3" t="e">
        <v>#DIV/0!</v>
      </c>
      <c r="AC66" s="4" t="s">
        <v>3</v>
      </c>
      <c r="AD66" s="3" t="e">
        <v>#DIV/0!</v>
      </c>
      <c r="AE66" s="3" t="e">
        <v>#DIV/0!</v>
      </c>
      <c r="AF66" s="4" t="s">
        <v>503</v>
      </c>
      <c r="AG66" s="3" t="e">
        <v>#DIV/0!</v>
      </c>
      <c r="AH66" s="3" t="e">
        <v>#DIV/0!</v>
      </c>
      <c r="AI66" s="4" t="s">
        <v>1091</v>
      </c>
      <c r="AJ66" s="3" t="e">
        <v>#DIV/0!</v>
      </c>
      <c r="AK66" s="3" t="e">
        <v>#DIV/0!</v>
      </c>
      <c r="AL66" s="3" t="e">
        <v>#DIV/0!</v>
      </c>
      <c r="AM66" s="3" t="e">
        <v>#DIV/0!</v>
      </c>
      <c r="AN66" s="4" t="s">
        <v>363</v>
      </c>
      <c r="AO66" s="4" t="s">
        <v>1034</v>
      </c>
      <c r="AP66" s="3" t="e">
        <v>#DIV/0!</v>
      </c>
      <c r="AQ66" s="3" t="e">
        <v>#DIV/0!</v>
      </c>
      <c r="AR66" s="3" t="e">
        <v>#DIV/0!</v>
      </c>
      <c r="AS66" s="3" t="e">
        <v>#DIV/0!</v>
      </c>
      <c r="AT66" s="3" t="e">
        <v>#DIV/0!</v>
      </c>
      <c r="AU66" s="4" t="s">
        <v>2980</v>
      </c>
      <c r="AV66" s="4" t="s">
        <v>66</v>
      </c>
      <c r="AW66" s="3" t="e">
        <v>#DIV/0!</v>
      </c>
      <c r="AX66" s="4" t="s">
        <v>3354</v>
      </c>
      <c r="AY66" s="3" t="e">
        <v>#DIV/0!</v>
      </c>
      <c r="AZ66" s="3" t="e">
        <v>#DIV/0!</v>
      </c>
      <c r="BA66" s="4" t="s">
        <v>2025</v>
      </c>
      <c r="BB66" s="3" t="e">
        <v>#DIV/0!</v>
      </c>
      <c r="BC66" s="4" t="s">
        <v>1780</v>
      </c>
      <c r="BD66" s="4" t="s">
        <v>3355</v>
      </c>
      <c r="BE66" s="3" t="e">
        <v>#DIV/0!</v>
      </c>
      <c r="BF66" s="3" t="e">
        <v>#DIV/0!</v>
      </c>
      <c r="BG66" s="4" t="s">
        <v>1020</v>
      </c>
      <c r="BH66" s="4" t="s">
        <v>315</v>
      </c>
      <c r="BI66" s="3" t="e">
        <v>#DIV/0!</v>
      </c>
      <c r="BJ66" s="3" t="e">
        <v>#DIV/0!</v>
      </c>
      <c r="BK66" s="3" t="e">
        <v>#DIV/0!</v>
      </c>
      <c r="BL66" s="3" t="e">
        <v>#DIV/0!</v>
      </c>
      <c r="BM66" s="3" t="e">
        <v>#DIV/0!</v>
      </c>
      <c r="BN66" s="3" t="e">
        <v>#DIV/0!</v>
      </c>
      <c r="BO66" s="3" t="e">
        <v>#DIV/0!</v>
      </c>
      <c r="BP66" s="4" t="s">
        <v>156</v>
      </c>
      <c r="BQ66" s="3" t="e">
        <v>#DIV/0!</v>
      </c>
      <c r="BR66" s="3" t="e">
        <v>#DIV/0!</v>
      </c>
      <c r="BS66" s="3" t="e">
        <v>#DIV/0!</v>
      </c>
      <c r="BT66" s="4" t="s">
        <v>179</v>
      </c>
      <c r="BU66" s="4" t="s">
        <v>3356</v>
      </c>
      <c r="BV66" s="3" t="e">
        <v>#DIV/0!</v>
      </c>
      <c r="BW66" s="3" t="e">
        <v>#DIV/0!</v>
      </c>
      <c r="BX66" s="3" t="e">
        <v>#DIV/0!</v>
      </c>
      <c r="BY66" s="4" t="s">
        <v>3357</v>
      </c>
      <c r="BZ66" s="3" t="e">
        <v>#DIV/0!</v>
      </c>
      <c r="CA66" s="3" t="e">
        <v>#DIV/0!</v>
      </c>
      <c r="CB66" s="4" t="s">
        <v>1035</v>
      </c>
      <c r="CC66" s="3" t="e">
        <v>#DIV/0!</v>
      </c>
      <c r="CD66" s="4" t="s">
        <v>1021</v>
      </c>
      <c r="CE66" s="4" t="s">
        <v>3227</v>
      </c>
      <c r="CF66" s="3" t="e">
        <v>#DIV/0!</v>
      </c>
      <c r="CG66" s="3" t="e">
        <v>#DIV/0!</v>
      </c>
      <c r="CH66" s="3" t="e">
        <v>#DIV/0!</v>
      </c>
      <c r="CI66" s="3" t="e">
        <v>#DIV/0!</v>
      </c>
      <c r="CJ66" s="3" t="e">
        <v>#DIV/0!</v>
      </c>
      <c r="CK66" s="4" t="s">
        <v>1104</v>
      </c>
      <c r="CL66" s="4" t="s">
        <v>58</v>
      </c>
      <c r="CM66" s="4" t="s">
        <v>3358</v>
      </c>
      <c r="CN66" s="3" t="e">
        <v>#DIV/0!</v>
      </c>
      <c r="CO66" s="4" t="s">
        <v>423</v>
      </c>
      <c r="CP66" s="3" t="e">
        <v>#DIV/0!</v>
      </c>
      <c r="CQ66" s="3" t="e">
        <v>#DIV/0!</v>
      </c>
      <c r="CR66" s="4" t="s">
        <v>3066</v>
      </c>
      <c r="CS66" s="4" t="s">
        <v>1979</v>
      </c>
      <c r="CT66" s="4" t="s">
        <v>1394</v>
      </c>
      <c r="CU66" s="3" t="e">
        <v>#DIV/0!</v>
      </c>
      <c r="CV66" s="4" t="s">
        <v>270</v>
      </c>
      <c r="CW66" s="4" t="s">
        <v>330</v>
      </c>
      <c r="CX66" s="3" t="e">
        <v>#DIV/0!</v>
      </c>
      <c r="CY66" s="4" t="s">
        <v>3359</v>
      </c>
      <c r="CZ66" s="3" t="e">
        <v>#DIV/0!</v>
      </c>
      <c r="DA66" s="3" t="e">
        <v>#DIV/0!</v>
      </c>
      <c r="DB66" s="3" t="e">
        <v>#DIV/0!</v>
      </c>
      <c r="DC66" s="4" t="s">
        <v>1018</v>
      </c>
      <c r="DD66" s="4" t="s">
        <v>1650</v>
      </c>
      <c r="DE66" s="4" t="s">
        <v>2861</v>
      </c>
      <c r="DF66" s="3" t="e">
        <v>#DIV/0!</v>
      </c>
      <c r="DG66" s="3" t="e">
        <v>#DIV/0!</v>
      </c>
      <c r="DH66" s="3" t="e">
        <v>#DIV/0!</v>
      </c>
      <c r="DI66" s="4" t="s">
        <v>3360</v>
      </c>
      <c r="DJ66" s="4" t="s">
        <v>2680</v>
      </c>
      <c r="DK66" s="3" t="e">
        <v>#DIV/0!</v>
      </c>
      <c r="DL66" s="3" t="e">
        <v>#DIV/0!</v>
      </c>
      <c r="DM66" s="4" t="s">
        <v>3361</v>
      </c>
      <c r="DN66" s="4" t="s">
        <v>3362</v>
      </c>
      <c r="DO66" s="3" t="e">
        <v>#DIV/0!</v>
      </c>
      <c r="DP66" s="4" t="s">
        <v>72</v>
      </c>
      <c r="DQ66" s="3" t="e">
        <v>#DIV/0!</v>
      </c>
      <c r="DR66" s="4" t="s">
        <v>721</v>
      </c>
      <c r="DS66" s="4" t="s">
        <v>806</v>
      </c>
      <c r="DT66" s="3" t="e">
        <v>#DIV/0!</v>
      </c>
      <c r="DU66" s="3" t="e">
        <v>#DIV/0!</v>
      </c>
      <c r="DV66" s="3" t="e">
        <v>#DIV/0!</v>
      </c>
      <c r="DW66" s="4" t="s">
        <v>621</v>
      </c>
      <c r="DX66" s="4" t="s">
        <v>3363</v>
      </c>
      <c r="DY66" s="4" t="s">
        <v>1719</v>
      </c>
      <c r="DZ66" s="3" t="e">
        <v>#DIV/0!</v>
      </c>
      <c r="EA66" s="3" t="e">
        <v>#DIV/0!</v>
      </c>
      <c r="EB66" s="3" t="e">
        <v>#DIV/0!</v>
      </c>
      <c r="EC66" s="3" t="e">
        <v>#DIV/0!</v>
      </c>
      <c r="ED66" s="4" t="s">
        <v>1273</v>
      </c>
      <c r="EE66" s="3" t="e">
        <v>#DIV/0!</v>
      </c>
      <c r="EF66" s="3" t="e">
        <v>#DIV/0!</v>
      </c>
      <c r="EG66" s="4" t="s">
        <v>3219</v>
      </c>
      <c r="EH66" s="4" t="s">
        <v>1297</v>
      </c>
      <c r="EI66" s="3" t="e">
        <v>#DIV/0!</v>
      </c>
      <c r="EJ66" s="3" t="e">
        <v>#DIV/0!</v>
      </c>
      <c r="EK66" s="4" t="s">
        <v>445</v>
      </c>
      <c r="EL66" s="3" t="e">
        <v>#DIV/0!</v>
      </c>
      <c r="EM66" s="4" t="s">
        <v>1212</v>
      </c>
      <c r="EN66" s="3" t="e">
        <v>#DIV/0!</v>
      </c>
      <c r="EO66" s="4" t="s">
        <v>368</v>
      </c>
      <c r="EP66" s="4" t="s">
        <v>3364</v>
      </c>
      <c r="EQ66" s="3" t="e">
        <v>#DIV/0!</v>
      </c>
      <c r="ER66" s="3" t="e">
        <v>#DIV/0!</v>
      </c>
      <c r="ES66" s="3" t="e">
        <v>#DIV/0!</v>
      </c>
      <c r="ET66" s="3" t="e">
        <v>#DIV/0!</v>
      </c>
      <c r="EU66" s="4" t="s">
        <v>3365</v>
      </c>
      <c r="EV66" s="3" t="e">
        <v>#DIV/0!</v>
      </c>
      <c r="EW66" s="4" t="s">
        <v>3366</v>
      </c>
      <c r="EX66" s="3" t="e">
        <v>#DIV/0!</v>
      </c>
      <c r="EY66" s="4" t="s">
        <v>788</v>
      </c>
      <c r="EZ66" s="3" t="e">
        <v>#DIV/0!</v>
      </c>
      <c r="FA66" s="4" t="s">
        <v>899</v>
      </c>
      <c r="FB66" s="4" t="s">
        <v>142</v>
      </c>
      <c r="FC66" s="3" t="e">
        <v>#DIV/0!</v>
      </c>
      <c r="FD66" s="3" t="e">
        <v>#DIV/0!</v>
      </c>
      <c r="FE66" s="3" t="e">
        <v>#DIV/0!</v>
      </c>
      <c r="FF66" s="4" t="s">
        <v>721</v>
      </c>
      <c r="FG66" s="4" t="s">
        <v>757</v>
      </c>
      <c r="FH66" s="3" t="e">
        <v>#DIV/0!</v>
      </c>
      <c r="FI66" s="4" t="s">
        <v>1476</v>
      </c>
      <c r="FJ66" s="4" t="s">
        <v>554</v>
      </c>
      <c r="FK66" s="4" t="s">
        <v>3367</v>
      </c>
      <c r="FL66" s="4" t="s">
        <v>3224</v>
      </c>
      <c r="FM66" s="4" t="s">
        <v>1516</v>
      </c>
      <c r="FN66" s="3" t="e">
        <v>#DIV/0!</v>
      </c>
      <c r="FO66" s="4" t="s">
        <v>46</v>
      </c>
      <c r="FP66" s="4" t="s">
        <v>1155</v>
      </c>
      <c r="FQ66" s="3" t="e">
        <v>#DIV/0!</v>
      </c>
      <c r="FR66" s="3" t="e">
        <v>#DIV/0!</v>
      </c>
      <c r="FS66" s="4" t="s">
        <v>3368</v>
      </c>
      <c r="FT66" s="3" t="e">
        <v>#DIV/0!</v>
      </c>
      <c r="FU66" s="3" t="e">
        <v>#DIV/0!</v>
      </c>
      <c r="FV66" s="3" t="e">
        <v>#DIV/0!</v>
      </c>
      <c r="FW66" s="4" t="s">
        <v>3046</v>
      </c>
      <c r="FX66" s="3" t="e">
        <v>#DIV/0!</v>
      </c>
      <c r="FY66" s="3" t="e">
        <v>#DIV/0!</v>
      </c>
      <c r="FZ66" s="4" t="s">
        <v>3</v>
      </c>
      <c r="GA66" s="3" t="e">
        <v>#DIV/0!</v>
      </c>
      <c r="GB66" s="3" t="e">
        <v>#DIV/0!</v>
      </c>
      <c r="GC66" s="3" t="e">
        <v>#DIV/0!</v>
      </c>
      <c r="GD66" s="4" t="s">
        <v>301</v>
      </c>
      <c r="GE66" s="4" t="s">
        <v>1982</v>
      </c>
      <c r="GF66" s="3" t="e">
        <v>#DIV/0!</v>
      </c>
      <c r="GG66" s="4" t="s">
        <v>259</v>
      </c>
      <c r="GH66" s="3" t="e">
        <v>#DIV/0!</v>
      </c>
      <c r="GI66" s="3" t="e">
        <v>#DIV/0!</v>
      </c>
    </row>
    <row r="67" spans="1:191" ht="15.75" thickBot="1">
      <c r="A67" s="2">
        <v>39088</v>
      </c>
      <c r="B67" s="10" t="e">
        <v>#DIV/0!</v>
      </c>
      <c r="C67" s="11">
        <v>3.5700000000000003E-2</v>
      </c>
      <c r="D67" s="10" t="e">
        <v>#DIV/0!</v>
      </c>
      <c r="E67" s="10" t="e">
        <v>#DIV/0!</v>
      </c>
      <c r="F67" s="2">
        <v>39088</v>
      </c>
      <c r="G67" s="3" t="e">
        <v>#DIV/0!</v>
      </c>
      <c r="H67" s="4" t="s">
        <v>900</v>
      </c>
      <c r="I67" s="3" t="e">
        <v>#DIV/0!</v>
      </c>
      <c r="J67" s="3" t="e">
        <v>#DIV/0!</v>
      </c>
      <c r="K67" s="4" t="s">
        <v>1193</v>
      </c>
      <c r="L67" s="3" t="e">
        <v>#DIV/0!</v>
      </c>
      <c r="M67" s="3" t="e">
        <v>#DIV/0!</v>
      </c>
      <c r="N67" s="4" t="s">
        <v>687</v>
      </c>
      <c r="O67" s="4" t="s">
        <v>2967</v>
      </c>
      <c r="P67" s="3" t="e">
        <v>#DIV/0!</v>
      </c>
      <c r="Q67" s="3" t="e">
        <v>#DIV/0!</v>
      </c>
      <c r="R67" s="3" t="e">
        <v>#DIV/0!</v>
      </c>
      <c r="S67" s="3" t="e">
        <v>#DIV/0!</v>
      </c>
      <c r="T67" s="3" t="e">
        <v>#DIV/0!</v>
      </c>
      <c r="U67" s="4" t="s">
        <v>3369</v>
      </c>
      <c r="V67" s="4" t="s">
        <v>2873</v>
      </c>
      <c r="W67" s="3" t="e">
        <v>#DIV/0!</v>
      </c>
      <c r="X67" s="4" t="s">
        <v>3</v>
      </c>
      <c r="Y67" s="4" t="s">
        <v>3370</v>
      </c>
      <c r="Z67" s="4" t="s">
        <v>512</v>
      </c>
      <c r="AA67" s="4" t="s">
        <v>1941</v>
      </c>
      <c r="AB67" s="3" t="e">
        <v>#DIV/0!</v>
      </c>
      <c r="AC67" s="4" t="s">
        <v>536</v>
      </c>
      <c r="AD67" s="3" t="e">
        <v>#DIV/0!</v>
      </c>
      <c r="AE67" s="3" t="e">
        <v>#DIV/0!</v>
      </c>
      <c r="AF67" s="4" t="s">
        <v>415</v>
      </c>
      <c r="AG67" s="3" t="e">
        <v>#DIV/0!</v>
      </c>
      <c r="AH67" s="3" t="e">
        <v>#DIV/0!</v>
      </c>
      <c r="AI67" s="4" t="s">
        <v>2481</v>
      </c>
      <c r="AJ67" s="3" t="e">
        <v>#DIV/0!</v>
      </c>
      <c r="AK67" s="3" t="e">
        <v>#DIV/0!</v>
      </c>
      <c r="AL67" s="3" t="e">
        <v>#DIV/0!</v>
      </c>
      <c r="AM67" s="3" t="e">
        <v>#DIV/0!</v>
      </c>
      <c r="AN67" s="4" t="s">
        <v>1433</v>
      </c>
      <c r="AO67" s="4" t="s">
        <v>3</v>
      </c>
      <c r="AP67" s="3" t="e">
        <v>#DIV/0!</v>
      </c>
      <c r="AQ67" s="3" t="e">
        <v>#DIV/0!</v>
      </c>
      <c r="AR67" s="3" t="e">
        <v>#DIV/0!</v>
      </c>
      <c r="AS67" s="3" t="e">
        <v>#DIV/0!</v>
      </c>
      <c r="AT67" s="3" t="e">
        <v>#DIV/0!</v>
      </c>
      <c r="AU67" s="4" t="s">
        <v>396</v>
      </c>
      <c r="AV67" s="4" t="s">
        <v>3</v>
      </c>
      <c r="AW67" s="3" t="e">
        <v>#DIV/0!</v>
      </c>
      <c r="AX67" s="4" t="s">
        <v>863</v>
      </c>
      <c r="AY67" s="3" t="e">
        <v>#DIV/0!</v>
      </c>
      <c r="AZ67" s="3" t="e">
        <v>#DIV/0!</v>
      </c>
      <c r="BA67" s="4" t="s">
        <v>805</v>
      </c>
      <c r="BB67" s="3" t="e">
        <v>#DIV/0!</v>
      </c>
      <c r="BC67" s="4" t="s">
        <v>1997</v>
      </c>
      <c r="BD67" s="4" t="s">
        <v>3129</v>
      </c>
      <c r="BE67" s="3" t="e">
        <v>#DIV/0!</v>
      </c>
      <c r="BF67" s="3" t="e">
        <v>#DIV/0!</v>
      </c>
      <c r="BG67" s="4" t="s">
        <v>219</v>
      </c>
      <c r="BH67" s="4" t="s">
        <v>1272</v>
      </c>
      <c r="BI67" s="3" t="e">
        <v>#DIV/0!</v>
      </c>
      <c r="BJ67" s="3" t="e">
        <v>#DIV/0!</v>
      </c>
      <c r="BK67" s="3" t="e">
        <v>#DIV/0!</v>
      </c>
      <c r="BL67" s="3" t="e">
        <v>#DIV/0!</v>
      </c>
      <c r="BM67" s="3" t="e">
        <v>#DIV/0!</v>
      </c>
      <c r="BN67" s="3" t="e">
        <v>#DIV/0!</v>
      </c>
      <c r="BO67" s="3" t="e">
        <v>#DIV/0!</v>
      </c>
      <c r="BP67" s="4" t="s">
        <v>3241</v>
      </c>
      <c r="BQ67" s="3" t="e">
        <v>#DIV/0!</v>
      </c>
      <c r="BR67" s="3" t="e">
        <v>#DIV/0!</v>
      </c>
      <c r="BS67" s="3" t="e">
        <v>#DIV/0!</v>
      </c>
      <c r="BT67" s="4" t="s">
        <v>3371</v>
      </c>
      <c r="BU67" s="4" t="s">
        <v>740</v>
      </c>
      <c r="BV67" s="3" t="e">
        <v>#DIV/0!</v>
      </c>
      <c r="BW67" s="3" t="e">
        <v>#DIV/0!</v>
      </c>
      <c r="BX67" s="3" t="e">
        <v>#DIV/0!</v>
      </c>
      <c r="BY67" s="4" t="s">
        <v>364</v>
      </c>
      <c r="BZ67" s="3" t="e">
        <v>#DIV/0!</v>
      </c>
      <c r="CA67" s="3" t="e">
        <v>#DIV/0!</v>
      </c>
      <c r="CB67" s="4" t="s">
        <v>3372</v>
      </c>
      <c r="CC67" s="3" t="e">
        <v>#DIV/0!</v>
      </c>
      <c r="CD67" s="4" t="s">
        <v>1383</v>
      </c>
      <c r="CE67" s="4" t="s">
        <v>3373</v>
      </c>
      <c r="CF67" s="3" t="e">
        <v>#DIV/0!</v>
      </c>
      <c r="CG67" s="3" t="e">
        <v>#DIV/0!</v>
      </c>
      <c r="CH67" s="3" t="e">
        <v>#DIV/0!</v>
      </c>
      <c r="CI67" s="3" t="e">
        <v>#DIV/0!</v>
      </c>
      <c r="CJ67" s="3" t="e">
        <v>#DIV/0!</v>
      </c>
      <c r="CK67" s="4" t="s">
        <v>338</v>
      </c>
      <c r="CL67" s="4" t="s">
        <v>2765</v>
      </c>
      <c r="CM67" s="4" t="s">
        <v>841</v>
      </c>
      <c r="CN67" s="3" t="e">
        <v>#DIV/0!</v>
      </c>
      <c r="CO67" s="4" t="s">
        <v>660</v>
      </c>
      <c r="CP67" s="3" t="e">
        <v>#DIV/0!</v>
      </c>
      <c r="CQ67" s="3" t="e">
        <v>#DIV/0!</v>
      </c>
      <c r="CR67" s="4" t="s">
        <v>3148</v>
      </c>
      <c r="CS67" s="4" t="s">
        <v>1105</v>
      </c>
      <c r="CT67" s="4" t="s">
        <v>3</v>
      </c>
      <c r="CU67" s="3" t="e">
        <v>#DIV/0!</v>
      </c>
      <c r="CV67" s="4" t="s">
        <v>2033</v>
      </c>
      <c r="CW67" s="4" t="s">
        <v>1010</v>
      </c>
      <c r="CX67" s="3" t="e">
        <v>#DIV/0!</v>
      </c>
      <c r="CY67" s="4" t="s">
        <v>814</v>
      </c>
      <c r="CZ67" s="3" t="e">
        <v>#DIV/0!</v>
      </c>
      <c r="DA67" s="3" t="e">
        <v>#DIV/0!</v>
      </c>
      <c r="DB67" s="3" t="e">
        <v>#DIV/0!</v>
      </c>
      <c r="DC67" s="4" t="s">
        <v>400</v>
      </c>
      <c r="DD67" s="4" t="s">
        <v>3374</v>
      </c>
      <c r="DE67" s="4" t="s">
        <v>1408</v>
      </c>
      <c r="DF67" s="3" t="e">
        <v>#DIV/0!</v>
      </c>
      <c r="DG67" s="3" t="e">
        <v>#DIV/0!</v>
      </c>
      <c r="DH67" s="3" t="e">
        <v>#DIV/0!</v>
      </c>
      <c r="DI67" s="4" t="s">
        <v>562</v>
      </c>
      <c r="DJ67" s="4" t="s">
        <v>3159</v>
      </c>
      <c r="DK67" s="3" t="e">
        <v>#DIV/0!</v>
      </c>
      <c r="DL67" s="3" t="e">
        <v>#DIV/0!</v>
      </c>
      <c r="DM67" s="4" t="s">
        <v>243</v>
      </c>
      <c r="DN67" s="4" t="s">
        <v>262</v>
      </c>
      <c r="DO67" s="3" t="e">
        <v>#DIV/0!</v>
      </c>
      <c r="DP67" s="4" t="s">
        <v>3375</v>
      </c>
      <c r="DQ67" s="3" t="e">
        <v>#DIV/0!</v>
      </c>
      <c r="DR67" s="4" t="s">
        <v>2280</v>
      </c>
      <c r="DS67" s="4" t="s">
        <v>517</v>
      </c>
      <c r="DT67" s="3" t="e">
        <v>#DIV/0!</v>
      </c>
      <c r="DU67" s="3" t="e">
        <v>#DIV/0!</v>
      </c>
      <c r="DV67" s="3" t="e">
        <v>#DIV/0!</v>
      </c>
      <c r="DW67" s="4" t="s">
        <v>3376</v>
      </c>
      <c r="DX67" s="4" t="s">
        <v>3280</v>
      </c>
      <c r="DY67" s="4" t="s">
        <v>1530</v>
      </c>
      <c r="DZ67" s="3" t="e">
        <v>#DIV/0!</v>
      </c>
      <c r="EA67" s="3" t="e">
        <v>#DIV/0!</v>
      </c>
      <c r="EB67" s="3" t="e">
        <v>#DIV/0!</v>
      </c>
      <c r="EC67" s="3" t="e">
        <v>#DIV/0!</v>
      </c>
      <c r="ED67" s="4" t="s">
        <v>832</v>
      </c>
      <c r="EE67" s="3" t="e">
        <v>#DIV/0!</v>
      </c>
      <c r="EF67" s="3" t="e">
        <v>#DIV/0!</v>
      </c>
      <c r="EG67" s="4" t="s">
        <v>247</v>
      </c>
      <c r="EH67" s="4" t="s">
        <v>3377</v>
      </c>
      <c r="EI67" s="3" t="e">
        <v>#DIV/0!</v>
      </c>
      <c r="EJ67" s="3" t="e">
        <v>#DIV/0!</v>
      </c>
      <c r="EK67" s="4" t="s">
        <v>3186</v>
      </c>
      <c r="EL67" s="3" t="e">
        <v>#DIV/0!</v>
      </c>
      <c r="EM67" s="4" t="s">
        <v>644</v>
      </c>
      <c r="EN67" s="3" t="e">
        <v>#DIV/0!</v>
      </c>
      <c r="EO67" s="4" t="s">
        <v>737</v>
      </c>
      <c r="EP67" s="4" t="s">
        <v>1908</v>
      </c>
      <c r="EQ67" s="3" t="e">
        <v>#DIV/0!</v>
      </c>
      <c r="ER67" s="3" t="e">
        <v>#DIV/0!</v>
      </c>
      <c r="ES67" s="3" t="e">
        <v>#DIV/0!</v>
      </c>
      <c r="ET67" s="3" t="e">
        <v>#DIV/0!</v>
      </c>
      <c r="EU67" s="4" t="s">
        <v>2554</v>
      </c>
      <c r="EV67" s="3" t="e">
        <v>#DIV/0!</v>
      </c>
      <c r="EW67" s="4" t="s">
        <v>3378</v>
      </c>
      <c r="EX67" s="3" t="e">
        <v>#DIV/0!</v>
      </c>
      <c r="EY67" s="4" t="s">
        <v>1056</v>
      </c>
      <c r="EZ67" s="3" t="e">
        <v>#DIV/0!</v>
      </c>
      <c r="FA67" s="4" t="s">
        <v>3379</v>
      </c>
      <c r="FB67" s="4" t="s">
        <v>1021</v>
      </c>
      <c r="FC67" s="3" t="e">
        <v>#DIV/0!</v>
      </c>
      <c r="FD67" s="3" t="e">
        <v>#DIV/0!</v>
      </c>
      <c r="FE67" s="3" t="e">
        <v>#DIV/0!</v>
      </c>
      <c r="FF67" s="4" t="s">
        <v>274</v>
      </c>
      <c r="FG67" s="4" t="s">
        <v>164</v>
      </c>
      <c r="FH67" s="3" t="e">
        <v>#DIV/0!</v>
      </c>
      <c r="FI67" s="4" t="s">
        <v>111</v>
      </c>
      <c r="FJ67" s="4" t="s">
        <v>1119</v>
      </c>
      <c r="FK67" s="4" t="s">
        <v>66</v>
      </c>
      <c r="FL67" s="4" t="s">
        <v>1220</v>
      </c>
      <c r="FM67" s="4" t="s">
        <v>3380</v>
      </c>
      <c r="FN67" s="3" t="e">
        <v>#DIV/0!</v>
      </c>
      <c r="FO67" s="4" t="s">
        <v>2758</v>
      </c>
      <c r="FP67" s="4" t="s">
        <v>198</v>
      </c>
      <c r="FQ67" s="3" t="e">
        <v>#DIV/0!</v>
      </c>
      <c r="FR67" s="3" t="e">
        <v>#DIV/0!</v>
      </c>
      <c r="FS67" s="4" t="s">
        <v>555</v>
      </c>
      <c r="FT67" s="3" t="e">
        <v>#DIV/0!</v>
      </c>
      <c r="FU67" s="3" t="e">
        <v>#DIV/0!</v>
      </c>
      <c r="FV67" s="3" t="e">
        <v>#DIV/0!</v>
      </c>
      <c r="FW67" s="4" t="s">
        <v>171</v>
      </c>
      <c r="FX67" s="3" t="e">
        <v>#DIV/0!</v>
      </c>
      <c r="FY67" s="3" t="e">
        <v>#DIV/0!</v>
      </c>
      <c r="FZ67" s="4" t="s">
        <v>3</v>
      </c>
      <c r="GA67" s="3" t="e">
        <v>#DIV/0!</v>
      </c>
      <c r="GB67" s="3" t="e">
        <v>#DIV/0!</v>
      </c>
      <c r="GC67" s="3" t="e">
        <v>#DIV/0!</v>
      </c>
      <c r="GD67" s="4" t="s">
        <v>2200</v>
      </c>
      <c r="GE67" s="4" t="s">
        <v>1636</v>
      </c>
      <c r="GF67" s="3" t="e">
        <v>#DIV/0!</v>
      </c>
      <c r="GG67" s="4" t="s">
        <v>689</v>
      </c>
      <c r="GH67" s="3" t="e">
        <v>#DIV/0!</v>
      </c>
      <c r="GI67" s="3" t="e">
        <v>#DIV/0!</v>
      </c>
    </row>
    <row r="68" spans="1:191" ht="15.75" thickBot="1">
      <c r="A68" s="2">
        <v>39089</v>
      </c>
      <c r="B68" s="10" t="e">
        <v>#DIV/0!</v>
      </c>
      <c r="C68" s="11">
        <v>6.9000000000000006E-2</v>
      </c>
      <c r="D68" s="10" t="e">
        <v>#DIV/0!</v>
      </c>
      <c r="E68" s="10" t="e">
        <v>#DIV/0!</v>
      </c>
      <c r="F68" s="2">
        <v>39089</v>
      </c>
      <c r="G68" s="3" t="e">
        <v>#DIV/0!</v>
      </c>
      <c r="H68" s="4" t="s">
        <v>135</v>
      </c>
      <c r="I68" s="3" t="e">
        <v>#DIV/0!</v>
      </c>
      <c r="J68" s="3" t="e">
        <v>#DIV/0!</v>
      </c>
      <c r="K68" s="4" t="s">
        <v>1073</v>
      </c>
      <c r="L68" s="3" t="e">
        <v>#DIV/0!</v>
      </c>
      <c r="M68" s="3" t="e">
        <v>#DIV/0!</v>
      </c>
      <c r="N68" s="4" t="s">
        <v>3</v>
      </c>
      <c r="O68" s="4" t="s">
        <v>989</v>
      </c>
      <c r="P68" s="3" t="e">
        <v>#DIV/0!</v>
      </c>
      <c r="Q68" s="3" t="e">
        <v>#DIV/0!</v>
      </c>
      <c r="R68" s="3" t="e">
        <v>#DIV/0!</v>
      </c>
      <c r="S68" s="3" t="e">
        <v>#DIV/0!</v>
      </c>
      <c r="T68" s="3" t="e">
        <v>#DIV/0!</v>
      </c>
      <c r="U68" s="4" t="s">
        <v>2953</v>
      </c>
      <c r="V68" s="4" t="s">
        <v>732</v>
      </c>
      <c r="W68" s="3" t="e">
        <v>#DIV/0!</v>
      </c>
      <c r="X68" s="4" t="s">
        <v>3381</v>
      </c>
      <c r="Y68" s="4" t="s">
        <v>139</v>
      </c>
      <c r="Z68" s="4" t="s">
        <v>2316</v>
      </c>
      <c r="AA68" s="4" t="s">
        <v>63</v>
      </c>
      <c r="AB68" s="3" t="e">
        <v>#DIV/0!</v>
      </c>
      <c r="AC68" s="4" t="s">
        <v>2033</v>
      </c>
      <c r="AD68" s="3" t="e">
        <v>#DIV/0!</v>
      </c>
      <c r="AE68" s="3" t="e">
        <v>#DIV/0!</v>
      </c>
      <c r="AF68" s="4" t="s">
        <v>3039</v>
      </c>
      <c r="AG68" s="3" t="e">
        <v>#DIV/0!</v>
      </c>
      <c r="AH68" s="3" t="e">
        <v>#DIV/0!</v>
      </c>
      <c r="AI68" s="4" t="s">
        <v>63</v>
      </c>
      <c r="AJ68" s="3" t="e">
        <v>#DIV/0!</v>
      </c>
      <c r="AK68" s="3" t="e">
        <v>#DIV/0!</v>
      </c>
      <c r="AL68" s="3" t="e">
        <v>#DIV/0!</v>
      </c>
      <c r="AM68" s="3" t="e">
        <v>#DIV/0!</v>
      </c>
      <c r="AN68" s="4" t="s">
        <v>3</v>
      </c>
      <c r="AO68" s="4" t="s">
        <v>1867</v>
      </c>
      <c r="AP68" s="3" t="e">
        <v>#DIV/0!</v>
      </c>
      <c r="AQ68" s="3" t="e">
        <v>#DIV/0!</v>
      </c>
      <c r="AR68" s="4" t="s">
        <v>565</v>
      </c>
      <c r="AS68" s="3" t="e">
        <v>#DIV/0!</v>
      </c>
      <c r="AT68" s="3" t="e">
        <v>#DIV/0!</v>
      </c>
      <c r="AU68" s="4" t="s">
        <v>47</v>
      </c>
      <c r="AV68" s="4" t="s">
        <v>643</v>
      </c>
      <c r="AW68" s="3" t="e">
        <v>#DIV/0!</v>
      </c>
      <c r="AX68" s="4" t="s">
        <v>89</v>
      </c>
      <c r="AY68" s="3" t="e">
        <v>#DIV/0!</v>
      </c>
      <c r="AZ68" s="3" t="e">
        <v>#DIV/0!</v>
      </c>
      <c r="BA68" s="4" t="s">
        <v>2429</v>
      </c>
      <c r="BB68" s="3" t="e">
        <v>#DIV/0!</v>
      </c>
      <c r="BC68" s="4" t="s">
        <v>3382</v>
      </c>
      <c r="BD68" s="4" t="s">
        <v>1018</v>
      </c>
      <c r="BE68" s="3" t="e">
        <v>#DIV/0!</v>
      </c>
      <c r="BF68" s="3" t="e">
        <v>#DIV/0!</v>
      </c>
      <c r="BG68" s="4" t="s">
        <v>2070</v>
      </c>
      <c r="BH68" s="4" t="s">
        <v>634</v>
      </c>
      <c r="BI68" s="3" t="e">
        <v>#DIV/0!</v>
      </c>
      <c r="BJ68" s="3" t="e">
        <v>#DIV/0!</v>
      </c>
      <c r="BK68" s="3" t="e">
        <v>#DIV/0!</v>
      </c>
      <c r="BL68" s="3" t="e">
        <v>#DIV/0!</v>
      </c>
      <c r="BM68" s="3" t="e">
        <v>#DIV/0!</v>
      </c>
      <c r="BN68" s="3" t="e">
        <v>#DIV/0!</v>
      </c>
      <c r="BO68" s="3" t="e">
        <v>#DIV/0!</v>
      </c>
      <c r="BP68" s="4" t="s">
        <v>188</v>
      </c>
      <c r="BQ68" s="3" t="e">
        <v>#DIV/0!</v>
      </c>
      <c r="BR68" s="3" t="e">
        <v>#DIV/0!</v>
      </c>
      <c r="BS68" s="3" t="e">
        <v>#DIV/0!</v>
      </c>
      <c r="BT68" s="4" t="s">
        <v>1251</v>
      </c>
      <c r="BU68" s="4" t="s">
        <v>14</v>
      </c>
      <c r="BV68" s="3" t="e">
        <v>#DIV/0!</v>
      </c>
      <c r="BW68" s="3" t="e">
        <v>#DIV/0!</v>
      </c>
      <c r="BX68" s="3" t="e">
        <v>#DIV/0!</v>
      </c>
      <c r="BY68" s="4" t="s">
        <v>1242</v>
      </c>
      <c r="BZ68" s="3" t="e">
        <v>#DIV/0!</v>
      </c>
      <c r="CA68" s="3" t="e">
        <v>#DIV/0!</v>
      </c>
      <c r="CB68" s="4" t="s">
        <v>3023</v>
      </c>
      <c r="CC68" s="3" t="e">
        <v>#DIV/0!</v>
      </c>
      <c r="CD68" s="4" t="s">
        <v>3383</v>
      </c>
      <c r="CE68" s="4" t="s">
        <v>910</v>
      </c>
      <c r="CF68" s="3" t="e">
        <v>#DIV/0!</v>
      </c>
      <c r="CG68" s="3" t="e">
        <v>#DIV/0!</v>
      </c>
      <c r="CH68" s="3" t="e">
        <v>#DIV/0!</v>
      </c>
      <c r="CI68" s="3" t="e">
        <v>#DIV/0!</v>
      </c>
      <c r="CJ68" s="3" t="e">
        <v>#DIV/0!</v>
      </c>
      <c r="CK68" s="4" t="s">
        <v>1197</v>
      </c>
      <c r="CL68" s="4" t="s">
        <v>688</v>
      </c>
      <c r="CM68" s="4" t="s">
        <v>2977</v>
      </c>
      <c r="CN68" s="3" t="e">
        <v>#DIV/0!</v>
      </c>
      <c r="CO68" s="4" t="s">
        <v>809</v>
      </c>
      <c r="CP68" s="3" t="e">
        <v>#DIV/0!</v>
      </c>
      <c r="CQ68" s="3" t="e">
        <v>#DIV/0!</v>
      </c>
      <c r="CR68" s="4" t="s">
        <v>2773</v>
      </c>
      <c r="CS68" s="4" t="s">
        <v>770</v>
      </c>
      <c r="CT68" s="4" t="s">
        <v>3</v>
      </c>
      <c r="CU68" s="3" t="e">
        <v>#DIV/0!</v>
      </c>
      <c r="CV68" s="4" t="s">
        <v>135</v>
      </c>
      <c r="CW68" s="4" t="s">
        <v>3195</v>
      </c>
      <c r="CX68" s="3" t="e">
        <v>#DIV/0!</v>
      </c>
      <c r="CY68" s="4" t="s">
        <v>209</v>
      </c>
      <c r="CZ68" s="3" t="e">
        <v>#DIV/0!</v>
      </c>
      <c r="DA68" s="3" t="e">
        <v>#DIV/0!</v>
      </c>
      <c r="DB68" s="3" t="e">
        <v>#DIV/0!</v>
      </c>
      <c r="DC68" s="4" t="s">
        <v>3384</v>
      </c>
      <c r="DD68" s="4" t="s">
        <v>3385</v>
      </c>
      <c r="DE68" s="4" t="s">
        <v>818</v>
      </c>
      <c r="DF68" s="3" t="e">
        <v>#DIV/0!</v>
      </c>
      <c r="DG68" s="3" t="e">
        <v>#DIV/0!</v>
      </c>
      <c r="DH68" s="3" t="e">
        <v>#DIV/0!</v>
      </c>
      <c r="DI68" s="4" t="s">
        <v>3386</v>
      </c>
      <c r="DJ68" s="4" t="s">
        <v>1033</v>
      </c>
      <c r="DK68" s="3" t="e">
        <v>#DIV/0!</v>
      </c>
      <c r="DL68" s="3" t="e">
        <v>#DIV/0!</v>
      </c>
      <c r="DM68" s="4" t="s">
        <v>1218</v>
      </c>
      <c r="DN68" s="4" t="s">
        <v>1347</v>
      </c>
      <c r="DO68" s="3" t="e">
        <v>#DIV/0!</v>
      </c>
      <c r="DP68" s="4" t="s">
        <v>731</v>
      </c>
      <c r="DQ68" s="3" t="e">
        <v>#DIV/0!</v>
      </c>
      <c r="DR68" s="4" t="s">
        <v>112</v>
      </c>
      <c r="DS68" s="4" t="s">
        <v>896</v>
      </c>
      <c r="DT68" s="3" t="e">
        <v>#DIV/0!</v>
      </c>
      <c r="DU68" s="3" t="e">
        <v>#DIV/0!</v>
      </c>
      <c r="DV68" s="3" t="e">
        <v>#DIV/0!</v>
      </c>
      <c r="DW68" s="4" t="s">
        <v>1699</v>
      </c>
      <c r="DX68" s="4" t="s">
        <v>582</v>
      </c>
      <c r="DY68" s="4" t="s">
        <v>3387</v>
      </c>
      <c r="DZ68" s="3" t="e">
        <v>#DIV/0!</v>
      </c>
      <c r="EA68" s="3" t="e">
        <v>#DIV/0!</v>
      </c>
      <c r="EB68" s="3" t="e">
        <v>#DIV/0!</v>
      </c>
      <c r="EC68" s="3" t="e">
        <v>#DIV/0!</v>
      </c>
      <c r="ED68" s="4" t="s">
        <v>559</v>
      </c>
      <c r="EE68" s="3" t="e">
        <v>#DIV/0!</v>
      </c>
      <c r="EF68" s="3" t="e">
        <v>#DIV/0!</v>
      </c>
      <c r="EG68" s="4" t="s">
        <v>774</v>
      </c>
      <c r="EH68" s="4" t="s">
        <v>2778</v>
      </c>
      <c r="EI68" s="3" t="e">
        <v>#DIV/0!</v>
      </c>
      <c r="EJ68" s="3" t="e">
        <v>#DIV/0!</v>
      </c>
      <c r="EK68" s="4" t="s">
        <v>624</v>
      </c>
      <c r="EL68" s="4" t="s">
        <v>1541</v>
      </c>
      <c r="EM68" s="4" t="s">
        <v>3175</v>
      </c>
      <c r="EN68" s="3" t="e">
        <v>#DIV/0!</v>
      </c>
      <c r="EO68" s="4" t="s">
        <v>522</v>
      </c>
      <c r="EP68" s="4" t="s">
        <v>3388</v>
      </c>
      <c r="EQ68" s="3" t="e">
        <v>#DIV/0!</v>
      </c>
      <c r="ER68" s="3" t="e">
        <v>#DIV/0!</v>
      </c>
      <c r="ES68" s="4" t="s">
        <v>2016</v>
      </c>
      <c r="ET68" s="3" t="e">
        <v>#DIV/0!</v>
      </c>
      <c r="EU68" s="4" t="s">
        <v>1912</v>
      </c>
      <c r="EV68" s="3" t="e">
        <v>#DIV/0!</v>
      </c>
      <c r="EW68" s="4" t="s">
        <v>389</v>
      </c>
      <c r="EX68" s="3" t="e">
        <v>#DIV/0!</v>
      </c>
      <c r="EY68" s="4" t="s">
        <v>50</v>
      </c>
      <c r="EZ68" s="3" t="e">
        <v>#DIV/0!</v>
      </c>
      <c r="FA68" s="4" t="s">
        <v>3389</v>
      </c>
      <c r="FB68" s="4" t="s">
        <v>953</v>
      </c>
      <c r="FC68" s="3" t="e">
        <v>#DIV/0!</v>
      </c>
      <c r="FD68" s="3" t="e">
        <v>#DIV/0!</v>
      </c>
      <c r="FE68" s="3" t="e">
        <v>#DIV/0!</v>
      </c>
      <c r="FF68" s="4" t="s">
        <v>3</v>
      </c>
      <c r="FG68" s="4" t="s">
        <v>191</v>
      </c>
      <c r="FH68" s="3" t="e">
        <v>#DIV/0!</v>
      </c>
      <c r="FI68" s="4" t="s">
        <v>1021</v>
      </c>
      <c r="FJ68" s="4" t="s">
        <v>3390</v>
      </c>
      <c r="FK68" s="4" t="s">
        <v>3360</v>
      </c>
      <c r="FL68" s="4" t="s">
        <v>3391</v>
      </c>
      <c r="FM68" s="4" t="s">
        <v>1880</v>
      </c>
      <c r="FN68" s="3" t="e">
        <v>#DIV/0!</v>
      </c>
      <c r="FO68" s="4" t="s">
        <v>612</v>
      </c>
      <c r="FP68" s="4" t="s">
        <v>743</v>
      </c>
      <c r="FQ68" s="3" t="e">
        <v>#DIV/0!</v>
      </c>
      <c r="FR68" s="3" t="e">
        <v>#DIV/0!</v>
      </c>
      <c r="FS68" s="4" t="s">
        <v>3392</v>
      </c>
      <c r="FT68" s="3" t="e">
        <v>#DIV/0!</v>
      </c>
      <c r="FU68" s="3" t="e">
        <v>#DIV/0!</v>
      </c>
      <c r="FV68" s="3" t="e">
        <v>#DIV/0!</v>
      </c>
      <c r="FW68" s="4" t="s">
        <v>3393</v>
      </c>
      <c r="FX68" s="3" t="e">
        <v>#DIV/0!</v>
      </c>
      <c r="FY68" s="3" t="e">
        <v>#DIV/0!</v>
      </c>
      <c r="FZ68" s="4" t="s">
        <v>3</v>
      </c>
      <c r="GA68" s="3" t="e">
        <v>#DIV/0!</v>
      </c>
      <c r="GB68" s="3" t="e">
        <v>#DIV/0!</v>
      </c>
      <c r="GC68" s="3" t="e">
        <v>#DIV/0!</v>
      </c>
      <c r="GD68" s="4" t="s">
        <v>2721</v>
      </c>
      <c r="GE68" s="4" t="s">
        <v>1284</v>
      </c>
      <c r="GF68" s="3" t="e">
        <v>#DIV/0!</v>
      </c>
      <c r="GG68" s="4" t="s">
        <v>322</v>
      </c>
      <c r="GH68" s="3" t="e">
        <v>#DIV/0!</v>
      </c>
      <c r="GI68" s="3" t="e">
        <v>#DIV/0!</v>
      </c>
    </row>
    <row r="69" spans="1:191" ht="15.75" thickBot="1">
      <c r="A69" s="2">
        <v>39090</v>
      </c>
      <c r="B69" s="10" t="e">
        <v>#DIV/0!</v>
      </c>
      <c r="C69" s="11">
        <v>-6.4500000000000002E-2</v>
      </c>
      <c r="D69" s="10" t="e">
        <v>#DIV/0!</v>
      </c>
      <c r="E69" s="10" t="e">
        <v>#DIV/0!</v>
      </c>
      <c r="F69" s="2">
        <v>39090</v>
      </c>
      <c r="G69" s="3" t="e">
        <v>#DIV/0!</v>
      </c>
      <c r="H69" s="4" t="s">
        <v>378</v>
      </c>
      <c r="I69" s="3" t="e">
        <v>#DIV/0!</v>
      </c>
      <c r="J69" s="3" t="e">
        <v>#DIV/0!</v>
      </c>
      <c r="K69" s="4" t="s">
        <v>1513</v>
      </c>
      <c r="L69" s="3" t="e">
        <v>#DIV/0!</v>
      </c>
      <c r="M69" s="3" t="e">
        <v>#DIV/0!</v>
      </c>
      <c r="N69" s="4" t="s">
        <v>1512</v>
      </c>
      <c r="O69" s="4" t="s">
        <v>824</v>
      </c>
      <c r="P69" s="3" t="e">
        <v>#DIV/0!</v>
      </c>
      <c r="Q69" s="3" t="e">
        <v>#DIV/0!</v>
      </c>
      <c r="R69" s="3" t="e">
        <v>#DIV/0!</v>
      </c>
      <c r="S69" s="3" t="e">
        <v>#DIV/0!</v>
      </c>
      <c r="T69" s="3" t="e">
        <v>#DIV/0!</v>
      </c>
      <c r="U69" s="4" t="s">
        <v>2071</v>
      </c>
      <c r="V69" s="4" t="s">
        <v>774</v>
      </c>
      <c r="W69" s="3" t="e">
        <v>#DIV/0!</v>
      </c>
      <c r="X69" s="4" t="s">
        <v>905</v>
      </c>
      <c r="Y69" s="4" t="s">
        <v>385</v>
      </c>
      <c r="Z69" s="4" t="s">
        <v>3394</v>
      </c>
      <c r="AA69" s="4" t="s">
        <v>349</v>
      </c>
      <c r="AB69" s="3" t="e">
        <v>#DIV/0!</v>
      </c>
      <c r="AC69" s="4" t="s">
        <v>796</v>
      </c>
      <c r="AD69" s="3" t="e">
        <v>#DIV/0!</v>
      </c>
      <c r="AE69" s="3" t="e">
        <v>#DIV/0!</v>
      </c>
      <c r="AF69" s="4" t="s">
        <v>3118</v>
      </c>
      <c r="AG69" s="3" t="e">
        <v>#DIV/0!</v>
      </c>
      <c r="AH69" s="3" t="e">
        <v>#DIV/0!</v>
      </c>
      <c r="AI69" s="4" t="s">
        <v>3395</v>
      </c>
      <c r="AJ69" s="3" t="e">
        <v>#DIV/0!</v>
      </c>
      <c r="AK69" s="3" t="e">
        <v>#DIV/0!</v>
      </c>
      <c r="AL69" s="3" t="e">
        <v>#DIV/0!</v>
      </c>
      <c r="AM69" s="3" t="e">
        <v>#DIV/0!</v>
      </c>
      <c r="AN69" s="4" t="s">
        <v>3100</v>
      </c>
      <c r="AO69" s="4" t="s">
        <v>3396</v>
      </c>
      <c r="AP69" s="3" t="e">
        <v>#DIV/0!</v>
      </c>
      <c r="AQ69" s="3" t="e">
        <v>#DIV/0!</v>
      </c>
      <c r="AR69" s="4" t="s">
        <v>471</v>
      </c>
      <c r="AS69" s="3" t="e">
        <v>#DIV/0!</v>
      </c>
      <c r="AT69" s="3" t="e">
        <v>#DIV/0!</v>
      </c>
      <c r="AU69" s="4" t="s">
        <v>3397</v>
      </c>
      <c r="AV69" s="4" t="s">
        <v>2016</v>
      </c>
      <c r="AW69" s="3" t="e">
        <v>#DIV/0!</v>
      </c>
      <c r="AX69" s="4" t="s">
        <v>1685</v>
      </c>
      <c r="AY69" s="3" t="e">
        <v>#DIV/0!</v>
      </c>
      <c r="AZ69" s="3" t="e">
        <v>#DIV/0!</v>
      </c>
      <c r="BA69" s="4" t="s">
        <v>549</v>
      </c>
      <c r="BB69" s="3" t="e">
        <v>#DIV/0!</v>
      </c>
      <c r="BC69" s="4" t="s">
        <v>2903</v>
      </c>
      <c r="BD69" s="4" t="s">
        <v>995</v>
      </c>
      <c r="BE69" s="3" t="e">
        <v>#DIV/0!</v>
      </c>
      <c r="BF69" s="3" t="e">
        <v>#DIV/0!</v>
      </c>
      <c r="BG69" s="4" t="s">
        <v>3398</v>
      </c>
      <c r="BH69" s="4" t="s">
        <v>12</v>
      </c>
      <c r="BI69" s="3" t="e">
        <v>#DIV/0!</v>
      </c>
      <c r="BJ69" s="3" t="e">
        <v>#DIV/0!</v>
      </c>
      <c r="BK69" s="3" t="e">
        <v>#DIV/0!</v>
      </c>
      <c r="BL69" s="3" t="e">
        <v>#DIV/0!</v>
      </c>
      <c r="BM69" s="3" t="e">
        <v>#DIV/0!</v>
      </c>
      <c r="BN69" s="3" t="e">
        <v>#DIV/0!</v>
      </c>
      <c r="BO69" s="3" t="e">
        <v>#DIV/0!</v>
      </c>
      <c r="BP69" s="4" t="s">
        <v>504</v>
      </c>
      <c r="BQ69" s="3" t="e">
        <v>#DIV/0!</v>
      </c>
      <c r="BR69" s="3" t="e">
        <v>#DIV/0!</v>
      </c>
      <c r="BS69" s="3" t="e">
        <v>#DIV/0!</v>
      </c>
      <c r="BT69" s="4" t="s">
        <v>3391</v>
      </c>
      <c r="BU69" s="4" t="s">
        <v>1494</v>
      </c>
      <c r="BV69" s="3" t="e">
        <v>#DIV/0!</v>
      </c>
      <c r="BW69" s="3" t="e">
        <v>#DIV/0!</v>
      </c>
      <c r="BX69" s="3" t="e">
        <v>#DIV/0!</v>
      </c>
      <c r="BY69" s="4" t="s">
        <v>2895</v>
      </c>
      <c r="BZ69" s="3" t="e">
        <v>#DIV/0!</v>
      </c>
      <c r="CA69" s="4" t="s">
        <v>462</v>
      </c>
      <c r="CB69" s="4" t="s">
        <v>565</v>
      </c>
      <c r="CC69" s="3" t="e">
        <v>#DIV/0!</v>
      </c>
      <c r="CD69" s="4" t="s">
        <v>1595</v>
      </c>
      <c r="CE69" s="4" t="s">
        <v>3</v>
      </c>
      <c r="CF69" s="3" t="e">
        <v>#DIV/0!</v>
      </c>
      <c r="CG69" s="3" t="e">
        <v>#DIV/0!</v>
      </c>
      <c r="CH69" s="3" t="e">
        <v>#DIV/0!</v>
      </c>
      <c r="CI69" s="3" t="e">
        <v>#DIV/0!</v>
      </c>
      <c r="CJ69" s="3" t="e">
        <v>#DIV/0!</v>
      </c>
      <c r="CK69" s="4" t="s">
        <v>1297</v>
      </c>
      <c r="CL69" s="4" t="s">
        <v>1990</v>
      </c>
      <c r="CM69" s="4" t="s">
        <v>3399</v>
      </c>
      <c r="CN69" s="3" t="e">
        <v>#DIV/0!</v>
      </c>
      <c r="CO69" s="4" t="s">
        <v>1942</v>
      </c>
      <c r="CP69" s="3" t="e">
        <v>#DIV/0!</v>
      </c>
      <c r="CQ69" s="3" t="e">
        <v>#DIV/0!</v>
      </c>
      <c r="CR69" s="4" t="s">
        <v>218</v>
      </c>
      <c r="CS69" s="4" t="s">
        <v>2513</v>
      </c>
      <c r="CT69" s="4" t="s">
        <v>1546</v>
      </c>
      <c r="CU69" s="3" t="e">
        <v>#DIV/0!</v>
      </c>
      <c r="CV69" s="4" t="s">
        <v>3400</v>
      </c>
      <c r="CW69" s="4" t="s">
        <v>877</v>
      </c>
      <c r="CX69" s="3" t="e">
        <v>#DIV/0!</v>
      </c>
      <c r="CY69" s="4" t="s">
        <v>801</v>
      </c>
      <c r="CZ69" s="3" t="e">
        <v>#DIV/0!</v>
      </c>
      <c r="DA69" s="3" t="e">
        <v>#DIV/0!</v>
      </c>
      <c r="DB69" s="3" t="e">
        <v>#DIV/0!</v>
      </c>
      <c r="DC69" s="4" t="s">
        <v>268</v>
      </c>
      <c r="DD69" s="4" t="s">
        <v>2362</v>
      </c>
      <c r="DE69" s="4" t="s">
        <v>119</v>
      </c>
      <c r="DF69" s="3" t="e">
        <v>#DIV/0!</v>
      </c>
      <c r="DG69" s="3" t="e">
        <v>#DIV/0!</v>
      </c>
      <c r="DH69" s="3" t="e">
        <v>#DIV/0!</v>
      </c>
      <c r="DI69" s="4" t="s">
        <v>1346</v>
      </c>
      <c r="DJ69" s="4" t="s">
        <v>1699</v>
      </c>
      <c r="DK69" s="3" t="e">
        <v>#DIV/0!</v>
      </c>
      <c r="DL69" s="3" t="e">
        <v>#DIV/0!</v>
      </c>
      <c r="DM69" s="4" t="s">
        <v>1990</v>
      </c>
      <c r="DN69" s="4" t="s">
        <v>691</v>
      </c>
      <c r="DO69" s="3" t="e">
        <v>#DIV/0!</v>
      </c>
      <c r="DP69" s="4" t="s">
        <v>1401</v>
      </c>
      <c r="DQ69" s="3" t="e">
        <v>#DIV/0!</v>
      </c>
      <c r="DR69" s="4" t="s">
        <v>3401</v>
      </c>
      <c r="DS69" s="4" t="s">
        <v>989</v>
      </c>
      <c r="DT69" s="3" t="e">
        <v>#DIV/0!</v>
      </c>
      <c r="DU69" s="3" t="e">
        <v>#DIV/0!</v>
      </c>
      <c r="DV69" s="3" t="e">
        <v>#DIV/0!</v>
      </c>
      <c r="DW69" s="4" t="s">
        <v>3</v>
      </c>
      <c r="DX69" s="4" t="s">
        <v>305</v>
      </c>
      <c r="DY69" s="4" t="s">
        <v>3356</v>
      </c>
      <c r="DZ69" s="3" t="e">
        <v>#DIV/0!</v>
      </c>
      <c r="EA69" s="3" t="e">
        <v>#DIV/0!</v>
      </c>
      <c r="EB69" s="3" t="e">
        <v>#DIV/0!</v>
      </c>
      <c r="EC69" s="3" t="e">
        <v>#DIV/0!</v>
      </c>
      <c r="ED69" s="4" t="s">
        <v>1986</v>
      </c>
      <c r="EE69" s="3" t="e">
        <v>#DIV/0!</v>
      </c>
      <c r="EF69" s="3" t="e">
        <v>#DIV/0!</v>
      </c>
      <c r="EG69" s="4" t="s">
        <v>1838</v>
      </c>
      <c r="EH69" s="4" t="s">
        <v>2637</v>
      </c>
      <c r="EI69" s="3" t="e">
        <v>#DIV/0!</v>
      </c>
      <c r="EJ69" s="3" t="e">
        <v>#DIV/0!</v>
      </c>
      <c r="EK69" s="4" t="s">
        <v>348</v>
      </c>
      <c r="EL69" s="4" t="s">
        <v>2762</v>
      </c>
      <c r="EM69" s="4" t="s">
        <v>3402</v>
      </c>
      <c r="EN69" s="3" t="e">
        <v>#DIV/0!</v>
      </c>
      <c r="EO69" s="4" t="s">
        <v>840</v>
      </c>
      <c r="EP69" s="4" t="s">
        <v>232</v>
      </c>
      <c r="EQ69" s="3" t="e">
        <v>#DIV/0!</v>
      </c>
      <c r="ER69" s="3" t="e">
        <v>#DIV/0!</v>
      </c>
      <c r="ES69" s="4" t="s">
        <v>3</v>
      </c>
      <c r="ET69" s="3" t="e">
        <v>#DIV/0!</v>
      </c>
      <c r="EU69" s="4" t="s">
        <v>3173</v>
      </c>
      <c r="EV69" s="3" t="e">
        <v>#DIV/0!</v>
      </c>
      <c r="EW69" s="4" t="s">
        <v>2832</v>
      </c>
      <c r="EX69" s="3" t="e">
        <v>#DIV/0!</v>
      </c>
      <c r="EY69" s="4" t="s">
        <v>1888</v>
      </c>
      <c r="EZ69" s="3" t="e">
        <v>#DIV/0!</v>
      </c>
      <c r="FA69" s="4" t="s">
        <v>850</v>
      </c>
      <c r="FB69" s="4" t="s">
        <v>3403</v>
      </c>
      <c r="FC69" s="3" t="e">
        <v>#DIV/0!</v>
      </c>
      <c r="FD69" s="3" t="e">
        <v>#DIV/0!</v>
      </c>
      <c r="FE69" s="3" t="e">
        <v>#DIV/0!</v>
      </c>
      <c r="FF69" s="4" t="s">
        <v>354</v>
      </c>
      <c r="FG69" s="4" t="s">
        <v>1089</v>
      </c>
      <c r="FH69" s="3" t="e">
        <v>#DIV/0!</v>
      </c>
      <c r="FI69" s="4" t="s">
        <v>3074</v>
      </c>
      <c r="FJ69" s="4" t="s">
        <v>2458</v>
      </c>
      <c r="FK69" s="4" t="s">
        <v>3404</v>
      </c>
      <c r="FL69" s="4" t="s">
        <v>3344</v>
      </c>
      <c r="FM69" s="4" t="s">
        <v>3046</v>
      </c>
      <c r="FN69" s="3" t="e">
        <v>#DIV/0!</v>
      </c>
      <c r="FO69" s="4" t="s">
        <v>3405</v>
      </c>
      <c r="FP69" s="4" t="s">
        <v>1104</v>
      </c>
      <c r="FQ69" s="3" t="e">
        <v>#DIV/0!</v>
      </c>
      <c r="FR69" s="3" t="e">
        <v>#DIV/0!</v>
      </c>
      <c r="FS69" s="4" t="s">
        <v>3406</v>
      </c>
      <c r="FT69" s="3" t="e">
        <v>#DIV/0!</v>
      </c>
      <c r="FU69" s="3" t="e">
        <v>#DIV/0!</v>
      </c>
      <c r="FV69" s="3" t="e">
        <v>#DIV/0!</v>
      </c>
      <c r="FW69" s="4" t="s">
        <v>842</v>
      </c>
      <c r="FX69" s="3" t="e">
        <v>#DIV/0!</v>
      </c>
      <c r="FY69" s="3" t="e">
        <v>#DIV/0!</v>
      </c>
      <c r="FZ69" s="4" t="s">
        <v>3407</v>
      </c>
      <c r="GA69" s="3" t="e">
        <v>#DIV/0!</v>
      </c>
      <c r="GB69" s="3" t="e">
        <v>#DIV/0!</v>
      </c>
      <c r="GC69" s="3" t="e">
        <v>#DIV/0!</v>
      </c>
      <c r="GD69" s="4" t="s">
        <v>1888</v>
      </c>
      <c r="GE69" s="4" t="s">
        <v>385</v>
      </c>
      <c r="GF69" s="3" t="e">
        <v>#DIV/0!</v>
      </c>
      <c r="GG69" s="4" t="s">
        <v>3408</v>
      </c>
      <c r="GH69" s="3" t="e">
        <v>#DIV/0!</v>
      </c>
      <c r="GI69" s="3" t="e">
        <v>#DIV/0!</v>
      </c>
    </row>
    <row r="70" spans="1:191" ht="15.75" thickBot="1">
      <c r="A70" s="2">
        <v>39091</v>
      </c>
      <c r="B70" s="10" t="e">
        <v>#DIV/0!</v>
      </c>
      <c r="C70" s="11">
        <v>-4.8300000000000003E-2</v>
      </c>
      <c r="D70" s="10" t="e">
        <v>#DIV/0!</v>
      </c>
      <c r="E70" s="10" t="e">
        <v>#DIV/0!</v>
      </c>
      <c r="F70" s="2">
        <v>39091</v>
      </c>
      <c r="G70" s="3" t="e">
        <v>#DIV/0!</v>
      </c>
      <c r="H70" s="4" t="s">
        <v>3023</v>
      </c>
      <c r="I70" s="3" t="e">
        <v>#DIV/0!</v>
      </c>
      <c r="J70" s="3" t="e">
        <v>#DIV/0!</v>
      </c>
      <c r="K70" s="4" t="s">
        <v>609</v>
      </c>
      <c r="L70" s="3" t="e">
        <v>#DIV/0!</v>
      </c>
      <c r="M70" s="3" t="e">
        <v>#DIV/0!</v>
      </c>
      <c r="N70" s="4" t="s">
        <v>305</v>
      </c>
      <c r="O70" s="4" t="s">
        <v>1589</v>
      </c>
      <c r="P70" s="3" t="e">
        <v>#DIV/0!</v>
      </c>
      <c r="Q70" s="3" t="e">
        <v>#DIV/0!</v>
      </c>
      <c r="R70" s="3" t="e">
        <v>#DIV/0!</v>
      </c>
      <c r="S70" s="3" t="e">
        <v>#DIV/0!</v>
      </c>
      <c r="T70" s="3" t="e">
        <v>#DIV/0!</v>
      </c>
      <c r="U70" s="4" t="s">
        <v>790</v>
      </c>
      <c r="V70" s="4" t="s">
        <v>966</v>
      </c>
      <c r="W70" s="3" t="e">
        <v>#DIV/0!</v>
      </c>
      <c r="X70" s="4" t="s">
        <v>417</v>
      </c>
      <c r="Y70" s="4" t="s">
        <v>652</v>
      </c>
      <c r="Z70" s="4" t="s">
        <v>1008</v>
      </c>
      <c r="AA70" s="4" t="s">
        <v>1582</v>
      </c>
      <c r="AB70" s="3" t="e">
        <v>#DIV/0!</v>
      </c>
      <c r="AC70" s="4" t="s">
        <v>2125</v>
      </c>
      <c r="AD70" s="3" t="e">
        <v>#DIV/0!</v>
      </c>
      <c r="AE70" s="3" t="e">
        <v>#DIV/0!</v>
      </c>
      <c r="AF70" s="4" t="s">
        <v>3409</v>
      </c>
      <c r="AG70" s="3" t="e">
        <v>#DIV/0!</v>
      </c>
      <c r="AH70" s="3" t="e">
        <v>#DIV/0!</v>
      </c>
      <c r="AI70" s="4" t="s">
        <v>1251</v>
      </c>
      <c r="AJ70" s="3" t="e">
        <v>#DIV/0!</v>
      </c>
      <c r="AK70" s="3" t="e">
        <v>#DIV/0!</v>
      </c>
      <c r="AL70" s="3" t="e">
        <v>#DIV/0!</v>
      </c>
      <c r="AM70" s="3" t="e">
        <v>#DIV/0!</v>
      </c>
      <c r="AN70" s="4" t="s">
        <v>705</v>
      </c>
      <c r="AO70" s="4" t="s">
        <v>3273</v>
      </c>
      <c r="AP70" s="3" t="e">
        <v>#DIV/0!</v>
      </c>
      <c r="AQ70" s="3" t="e">
        <v>#DIV/0!</v>
      </c>
      <c r="AR70" s="4" t="s">
        <v>3410</v>
      </c>
      <c r="AS70" s="3" t="e">
        <v>#DIV/0!</v>
      </c>
      <c r="AT70" s="3" t="e">
        <v>#DIV/0!</v>
      </c>
      <c r="AU70" s="4" t="s">
        <v>1941</v>
      </c>
      <c r="AV70" s="4" t="s">
        <v>986</v>
      </c>
      <c r="AW70" s="3" t="e">
        <v>#DIV/0!</v>
      </c>
      <c r="AX70" s="4" t="s">
        <v>3411</v>
      </c>
      <c r="AY70" s="3" t="e">
        <v>#DIV/0!</v>
      </c>
      <c r="AZ70" s="3" t="e">
        <v>#DIV/0!</v>
      </c>
      <c r="BA70" s="4" t="s">
        <v>957</v>
      </c>
      <c r="BB70" s="3" t="e">
        <v>#DIV/0!</v>
      </c>
      <c r="BC70" s="4" t="s">
        <v>307</v>
      </c>
      <c r="BD70" s="4" t="s">
        <v>2149</v>
      </c>
      <c r="BE70" s="3" t="e">
        <v>#DIV/0!</v>
      </c>
      <c r="BF70" s="3" t="e">
        <v>#DIV/0!</v>
      </c>
      <c r="BG70" s="4" t="s">
        <v>3322</v>
      </c>
      <c r="BH70" s="4" t="s">
        <v>785</v>
      </c>
      <c r="BI70" s="3" t="e">
        <v>#DIV/0!</v>
      </c>
      <c r="BJ70" s="3" t="e">
        <v>#DIV/0!</v>
      </c>
      <c r="BK70" s="3" t="e">
        <v>#DIV/0!</v>
      </c>
      <c r="BL70" s="3" t="e">
        <v>#DIV/0!</v>
      </c>
      <c r="BM70" s="3" t="e">
        <v>#DIV/0!</v>
      </c>
      <c r="BN70" s="3" t="e">
        <v>#DIV/0!</v>
      </c>
      <c r="BO70" s="3" t="e">
        <v>#DIV/0!</v>
      </c>
      <c r="BP70" s="4" t="s">
        <v>590</v>
      </c>
      <c r="BQ70" s="3" t="e">
        <v>#DIV/0!</v>
      </c>
      <c r="BR70" s="3" t="e">
        <v>#DIV/0!</v>
      </c>
      <c r="BS70" s="3" t="e">
        <v>#DIV/0!</v>
      </c>
      <c r="BT70" s="4" t="s">
        <v>1548</v>
      </c>
      <c r="BU70" s="4" t="s">
        <v>404</v>
      </c>
      <c r="BV70" s="3" t="e">
        <v>#DIV/0!</v>
      </c>
      <c r="BW70" s="3" t="e">
        <v>#DIV/0!</v>
      </c>
      <c r="BX70" s="3" t="e">
        <v>#DIV/0!</v>
      </c>
      <c r="BY70" s="4" t="s">
        <v>989</v>
      </c>
      <c r="BZ70" s="3" t="e">
        <v>#DIV/0!</v>
      </c>
      <c r="CA70" s="4" t="s">
        <v>1683</v>
      </c>
      <c r="CB70" s="4" t="s">
        <v>158</v>
      </c>
      <c r="CC70" s="3" t="e">
        <v>#DIV/0!</v>
      </c>
      <c r="CD70" s="4" t="s">
        <v>368</v>
      </c>
      <c r="CE70" s="4" t="s">
        <v>680</v>
      </c>
      <c r="CF70" s="3" t="e">
        <v>#DIV/0!</v>
      </c>
      <c r="CG70" s="3" t="e">
        <v>#DIV/0!</v>
      </c>
      <c r="CH70" s="3" t="e">
        <v>#DIV/0!</v>
      </c>
      <c r="CI70" s="3" t="e">
        <v>#DIV/0!</v>
      </c>
      <c r="CJ70" s="3" t="e">
        <v>#DIV/0!</v>
      </c>
      <c r="CK70" s="4" t="s">
        <v>73</v>
      </c>
      <c r="CL70" s="4" t="s">
        <v>1180</v>
      </c>
      <c r="CM70" s="4" t="s">
        <v>2132</v>
      </c>
      <c r="CN70" s="3" t="e">
        <v>#DIV/0!</v>
      </c>
      <c r="CO70" s="4" t="s">
        <v>2358</v>
      </c>
      <c r="CP70" s="3" t="e">
        <v>#DIV/0!</v>
      </c>
      <c r="CQ70" s="3" t="e">
        <v>#DIV/0!</v>
      </c>
      <c r="CR70" s="4" t="s">
        <v>492</v>
      </c>
      <c r="CS70" s="4" t="s">
        <v>3412</v>
      </c>
      <c r="CT70" s="4" t="s">
        <v>594</v>
      </c>
      <c r="CU70" s="3" t="e">
        <v>#DIV/0!</v>
      </c>
      <c r="CV70" s="4" t="s">
        <v>2266</v>
      </c>
      <c r="CW70" s="4" t="s">
        <v>2298</v>
      </c>
      <c r="CX70" s="3" t="e">
        <v>#DIV/0!</v>
      </c>
      <c r="CY70" s="4" t="s">
        <v>1166</v>
      </c>
      <c r="CZ70" s="3" t="e">
        <v>#DIV/0!</v>
      </c>
      <c r="DA70" s="3" t="e">
        <v>#DIV/0!</v>
      </c>
      <c r="DB70" s="3" t="e">
        <v>#DIV/0!</v>
      </c>
      <c r="DC70" s="4" t="s">
        <v>1432</v>
      </c>
      <c r="DD70" s="4" t="s">
        <v>199</v>
      </c>
      <c r="DE70" s="4" t="s">
        <v>3413</v>
      </c>
      <c r="DF70" s="3" t="e">
        <v>#DIV/0!</v>
      </c>
      <c r="DG70" s="3" t="e">
        <v>#DIV/0!</v>
      </c>
      <c r="DH70" s="3" t="e">
        <v>#DIV/0!</v>
      </c>
      <c r="DI70" s="4" t="s">
        <v>2218</v>
      </c>
      <c r="DJ70" s="4" t="s">
        <v>2043</v>
      </c>
      <c r="DK70" s="3" t="e">
        <v>#DIV/0!</v>
      </c>
      <c r="DL70" s="3" t="e">
        <v>#DIV/0!</v>
      </c>
      <c r="DM70" s="4" t="s">
        <v>1043</v>
      </c>
      <c r="DN70" s="4" t="s">
        <v>3414</v>
      </c>
      <c r="DO70" s="3" t="e">
        <v>#DIV/0!</v>
      </c>
      <c r="DP70" s="4" t="s">
        <v>2690</v>
      </c>
      <c r="DQ70" s="3" t="e">
        <v>#DIV/0!</v>
      </c>
      <c r="DR70" s="4" t="s">
        <v>174</v>
      </c>
      <c r="DS70" s="4" t="s">
        <v>911</v>
      </c>
      <c r="DT70" s="3" t="e">
        <v>#DIV/0!</v>
      </c>
      <c r="DU70" s="3" t="e">
        <v>#DIV/0!</v>
      </c>
      <c r="DV70" s="3" t="e">
        <v>#DIV/0!</v>
      </c>
      <c r="DW70" s="4" t="s">
        <v>714</v>
      </c>
      <c r="DX70" s="4" t="s">
        <v>3415</v>
      </c>
      <c r="DY70" s="4" t="s">
        <v>688</v>
      </c>
      <c r="DZ70" s="3" t="e">
        <v>#DIV/0!</v>
      </c>
      <c r="EA70" s="3" t="e">
        <v>#DIV/0!</v>
      </c>
      <c r="EB70" s="3" t="e">
        <v>#DIV/0!</v>
      </c>
      <c r="EC70" s="3" t="e">
        <v>#DIV/0!</v>
      </c>
      <c r="ED70" s="4" t="s">
        <v>1522</v>
      </c>
      <c r="EE70" s="3" t="e">
        <v>#DIV/0!</v>
      </c>
      <c r="EF70" s="3" t="e">
        <v>#DIV/0!</v>
      </c>
      <c r="EG70" s="4" t="s">
        <v>328</v>
      </c>
      <c r="EH70" s="4" t="s">
        <v>659</v>
      </c>
      <c r="EI70" s="3" t="e">
        <v>#DIV/0!</v>
      </c>
      <c r="EJ70" s="3" t="e">
        <v>#DIV/0!</v>
      </c>
      <c r="EK70" s="4" t="s">
        <v>1309</v>
      </c>
      <c r="EL70" s="4" t="s">
        <v>3416</v>
      </c>
      <c r="EM70" s="4" t="s">
        <v>292</v>
      </c>
      <c r="EN70" s="3" t="e">
        <v>#DIV/0!</v>
      </c>
      <c r="EO70" s="4" t="s">
        <v>3</v>
      </c>
      <c r="EP70" s="4" t="s">
        <v>435</v>
      </c>
      <c r="EQ70" s="3" t="e">
        <v>#DIV/0!</v>
      </c>
      <c r="ER70" s="3" t="e">
        <v>#DIV/0!</v>
      </c>
      <c r="ES70" s="4" t="s">
        <v>3009</v>
      </c>
      <c r="ET70" s="3" t="e">
        <v>#DIV/0!</v>
      </c>
      <c r="EU70" s="4" t="s">
        <v>3417</v>
      </c>
      <c r="EV70" s="3" t="e">
        <v>#DIV/0!</v>
      </c>
      <c r="EW70" s="4" t="s">
        <v>3084</v>
      </c>
      <c r="EX70" s="3" t="e">
        <v>#DIV/0!</v>
      </c>
      <c r="EY70" s="4" t="s">
        <v>926</v>
      </c>
      <c r="EZ70" s="3" t="e">
        <v>#DIV/0!</v>
      </c>
      <c r="FA70" s="4" t="s">
        <v>783</v>
      </c>
      <c r="FB70" s="4" t="s">
        <v>3418</v>
      </c>
      <c r="FC70" s="3" t="e">
        <v>#DIV/0!</v>
      </c>
      <c r="FD70" s="3" t="e">
        <v>#DIV/0!</v>
      </c>
      <c r="FE70" s="3" t="e">
        <v>#DIV/0!</v>
      </c>
      <c r="FF70" s="4" t="s">
        <v>301</v>
      </c>
      <c r="FG70" s="4" t="s">
        <v>1555</v>
      </c>
      <c r="FH70" s="3" t="e">
        <v>#DIV/0!</v>
      </c>
      <c r="FI70" s="4" t="s">
        <v>3419</v>
      </c>
      <c r="FJ70" s="4" t="s">
        <v>441</v>
      </c>
      <c r="FK70" s="4" t="s">
        <v>3128</v>
      </c>
      <c r="FL70" s="4" t="s">
        <v>2087</v>
      </c>
      <c r="FM70" s="4" t="s">
        <v>325</v>
      </c>
      <c r="FN70" s="3" t="e">
        <v>#DIV/0!</v>
      </c>
      <c r="FO70" s="4" t="s">
        <v>1304</v>
      </c>
      <c r="FP70" s="4" t="s">
        <v>1573</v>
      </c>
      <c r="FQ70" s="3" t="e">
        <v>#DIV/0!</v>
      </c>
      <c r="FR70" s="3" t="e">
        <v>#DIV/0!</v>
      </c>
      <c r="FS70" s="4" t="s">
        <v>2458</v>
      </c>
      <c r="FT70" s="3" t="e">
        <v>#DIV/0!</v>
      </c>
      <c r="FU70" s="3" t="e">
        <v>#DIV/0!</v>
      </c>
      <c r="FV70" s="3" t="e">
        <v>#DIV/0!</v>
      </c>
      <c r="FW70" s="4" t="s">
        <v>1965</v>
      </c>
      <c r="FX70" s="3" t="e">
        <v>#DIV/0!</v>
      </c>
      <c r="FY70" s="3" t="e">
        <v>#DIV/0!</v>
      </c>
      <c r="FZ70" s="4" t="s">
        <v>497</v>
      </c>
      <c r="GA70" s="3" t="e">
        <v>#DIV/0!</v>
      </c>
      <c r="GB70" s="3" t="e">
        <v>#DIV/0!</v>
      </c>
      <c r="GC70" s="3" t="e">
        <v>#DIV/0!</v>
      </c>
      <c r="GD70" s="4" t="s">
        <v>2851</v>
      </c>
      <c r="GE70" s="4" t="s">
        <v>1929</v>
      </c>
      <c r="GF70" s="3" t="e">
        <v>#DIV/0!</v>
      </c>
      <c r="GG70" s="4" t="s">
        <v>165</v>
      </c>
      <c r="GH70" s="3" t="e">
        <v>#DIV/0!</v>
      </c>
      <c r="GI70" s="3" t="e">
        <v>#DIV/0!</v>
      </c>
    </row>
    <row r="71" spans="1:191" ht="15.75" thickBot="1">
      <c r="A71" s="2">
        <v>39092</v>
      </c>
      <c r="B71" s="10" t="e">
        <v>#DIV/0!</v>
      </c>
      <c r="C71" s="11">
        <v>4.3499999999999997E-2</v>
      </c>
      <c r="D71" s="10" t="e">
        <v>#DIV/0!</v>
      </c>
      <c r="E71" s="10" t="e">
        <v>#DIV/0!</v>
      </c>
      <c r="F71" s="2">
        <v>39092</v>
      </c>
      <c r="G71" s="3" t="e">
        <v>#DIV/0!</v>
      </c>
      <c r="H71" s="4" t="s">
        <v>923</v>
      </c>
      <c r="I71" s="3" t="e">
        <v>#DIV/0!</v>
      </c>
      <c r="J71" s="3" t="e">
        <v>#DIV/0!</v>
      </c>
      <c r="K71" s="4" t="s">
        <v>702</v>
      </c>
      <c r="L71" s="3" t="e">
        <v>#DIV/0!</v>
      </c>
      <c r="M71" s="3" t="e">
        <v>#DIV/0!</v>
      </c>
      <c r="N71" s="4" t="s">
        <v>2743</v>
      </c>
      <c r="O71" s="4" t="s">
        <v>1533</v>
      </c>
      <c r="P71" s="3" t="e">
        <v>#DIV/0!</v>
      </c>
      <c r="Q71" s="3" t="e">
        <v>#DIV/0!</v>
      </c>
      <c r="R71" s="3" t="e">
        <v>#DIV/0!</v>
      </c>
      <c r="S71" s="3" t="e">
        <v>#DIV/0!</v>
      </c>
      <c r="T71" s="3" t="e">
        <v>#DIV/0!</v>
      </c>
      <c r="U71" s="4" t="s">
        <v>1799</v>
      </c>
      <c r="V71" s="4" t="s">
        <v>513</v>
      </c>
      <c r="W71" s="3" t="e">
        <v>#DIV/0!</v>
      </c>
      <c r="X71" s="4" t="s">
        <v>260</v>
      </c>
      <c r="Y71" s="4" t="s">
        <v>821</v>
      </c>
      <c r="Z71" s="4" t="s">
        <v>3420</v>
      </c>
      <c r="AA71" s="4" t="s">
        <v>2016</v>
      </c>
      <c r="AB71" s="3" t="e">
        <v>#DIV/0!</v>
      </c>
      <c r="AC71" s="4" t="s">
        <v>1133</v>
      </c>
      <c r="AD71" s="3" t="e">
        <v>#DIV/0!</v>
      </c>
      <c r="AE71" s="3" t="e">
        <v>#DIV/0!</v>
      </c>
      <c r="AF71" s="4" t="s">
        <v>1534</v>
      </c>
      <c r="AG71" s="3" t="e">
        <v>#DIV/0!</v>
      </c>
      <c r="AH71" s="3" t="e">
        <v>#DIV/0!</v>
      </c>
      <c r="AI71" s="4" t="s">
        <v>3421</v>
      </c>
      <c r="AJ71" s="3" t="e">
        <v>#DIV/0!</v>
      </c>
      <c r="AK71" s="3" t="e">
        <v>#DIV/0!</v>
      </c>
      <c r="AL71" s="3" t="e">
        <v>#DIV/0!</v>
      </c>
      <c r="AM71" s="3" t="e">
        <v>#DIV/0!</v>
      </c>
      <c r="AN71" s="4" t="s">
        <v>1212</v>
      </c>
      <c r="AO71" s="4" t="s">
        <v>410</v>
      </c>
      <c r="AP71" s="3" t="e">
        <v>#DIV/0!</v>
      </c>
      <c r="AQ71" s="3" t="e">
        <v>#DIV/0!</v>
      </c>
      <c r="AR71" s="4" t="s">
        <v>986</v>
      </c>
      <c r="AS71" s="3" t="e">
        <v>#DIV/0!</v>
      </c>
      <c r="AT71" s="3" t="e">
        <v>#DIV/0!</v>
      </c>
      <c r="AU71" s="4" t="s">
        <v>2289</v>
      </c>
      <c r="AV71" s="4" t="s">
        <v>2334</v>
      </c>
      <c r="AW71" s="3" t="e">
        <v>#DIV/0!</v>
      </c>
      <c r="AX71" s="4" t="s">
        <v>374</v>
      </c>
      <c r="AY71" s="3" t="e">
        <v>#DIV/0!</v>
      </c>
      <c r="AZ71" s="3" t="e">
        <v>#DIV/0!</v>
      </c>
      <c r="BA71" s="4" t="s">
        <v>3422</v>
      </c>
      <c r="BB71" s="3" t="e">
        <v>#DIV/0!</v>
      </c>
      <c r="BC71" s="4" t="s">
        <v>1179</v>
      </c>
      <c r="BD71" s="4" t="s">
        <v>1445</v>
      </c>
      <c r="BE71" s="3" t="e">
        <v>#DIV/0!</v>
      </c>
      <c r="BF71" s="3" t="e">
        <v>#DIV/0!</v>
      </c>
      <c r="BG71" s="4" t="s">
        <v>1128</v>
      </c>
      <c r="BH71" s="4" t="s">
        <v>247</v>
      </c>
      <c r="BI71" s="3" t="e">
        <v>#DIV/0!</v>
      </c>
      <c r="BJ71" s="3" t="e">
        <v>#DIV/0!</v>
      </c>
      <c r="BK71" s="3" t="e">
        <v>#DIV/0!</v>
      </c>
      <c r="BL71" s="3" t="e">
        <v>#DIV/0!</v>
      </c>
      <c r="BM71" s="3" t="e">
        <v>#DIV/0!</v>
      </c>
      <c r="BN71" s="3" t="e">
        <v>#DIV/0!</v>
      </c>
      <c r="BO71" s="3" t="e">
        <v>#DIV/0!</v>
      </c>
      <c r="BP71" s="4" t="s">
        <v>3423</v>
      </c>
      <c r="BQ71" s="3" t="e">
        <v>#DIV/0!</v>
      </c>
      <c r="BR71" s="3" t="e">
        <v>#DIV/0!</v>
      </c>
      <c r="BS71" s="3" t="e">
        <v>#DIV/0!</v>
      </c>
      <c r="BT71" s="4" t="s">
        <v>1548</v>
      </c>
      <c r="BU71" s="4" t="s">
        <v>3424</v>
      </c>
      <c r="BV71" s="3" t="e">
        <v>#DIV/0!</v>
      </c>
      <c r="BW71" s="3" t="e">
        <v>#DIV/0!</v>
      </c>
      <c r="BX71" s="3" t="e">
        <v>#DIV/0!</v>
      </c>
      <c r="BY71" s="4" t="s">
        <v>2033</v>
      </c>
      <c r="BZ71" s="3" t="e">
        <v>#DIV/0!</v>
      </c>
      <c r="CA71" s="4" t="s">
        <v>2321</v>
      </c>
      <c r="CB71" s="4" t="s">
        <v>1289</v>
      </c>
      <c r="CC71" s="3" t="e">
        <v>#DIV/0!</v>
      </c>
      <c r="CD71" s="4" t="s">
        <v>1131</v>
      </c>
      <c r="CE71" s="4" t="s">
        <v>1597</v>
      </c>
      <c r="CF71" s="3" t="e">
        <v>#DIV/0!</v>
      </c>
      <c r="CG71" s="3" t="e">
        <v>#DIV/0!</v>
      </c>
      <c r="CH71" s="3" t="e">
        <v>#DIV/0!</v>
      </c>
      <c r="CI71" s="3" t="e">
        <v>#DIV/0!</v>
      </c>
      <c r="CJ71" s="3" t="e">
        <v>#DIV/0!</v>
      </c>
      <c r="CK71" s="4" t="s">
        <v>524</v>
      </c>
      <c r="CL71" s="4" t="s">
        <v>924</v>
      </c>
      <c r="CM71" s="4" t="s">
        <v>3425</v>
      </c>
      <c r="CN71" s="3" t="e">
        <v>#DIV/0!</v>
      </c>
      <c r="CO71" s="4" t="s">
        <v>2177</v>
      </c>
      <c r="CP71" s="3" t="e">
        <v>#DIV/0!</v>
      </c>
      <c r="CQ71" s="3" t="e">
        <v>#DIV/0!</v>
      </c>
      <c r="CR71" s="4" t="s">
        <v>2048</v>
      </c>
      <c r="CS71" s="4" t="s">
        <v>2132</v>
      </c>
      <c r="CT71" s="4" t="s">
        <v>3426</v>
      </c>
      <c r="CU71" s="3" t="e">
        <v>#DIV/0!</v>
      </c>
      <c r="CV71" s="4" t="s">
        <v>2822</v>
      </c>
      <c r="CW71" s="4" t="s">
        <v>244</v>
      </c>
      <c r="CX71" s="3" t="e">
        <v>#DIV/0!</v>
      </c>
      <c r="CY71" s="4" t="s">
        <v>1133</v>
      </c>
      <c r="CZ71" s="3" t="e">
        <v>#DIV/0!</v>
      </c>
      <c r="DA71" s="3" t="e">
        <v>#DIV/0!</v>
      </c>
      <c r="DB71" s="3" t="e">
        <v>#DIV/0!</v>
      </c>
      <c r="DC71" s="4" t="s">
        <v>2822</v>
      </c>
      <c r="DD71" s="4" t="s">
        <v>345</v>
      </c>
      <c r="DE71" s="4" t="s">
        <v>3341</v>
      </c>
      <c r="DF71" s="3" t="e">
        <v>#DIV/0!</v>
      </c>
      <c r="DG71" s="3" t="e">
        <v>#DIV/0!</v>
      </c>
      <c r="DH71" s="3" t="e">
        <v>#DIV/0!</v>
      </c>
      <c r="DI71" s="4" t="s">
        <v>3427</v>
      </c>
      <c r="DJ71" s="4" t="s">
        <v>356</v>
      </c>
      <c r="DK71" s="3" t="e">
        <v>#DIV/0!</v>
      </c>
      <c r="DL71" s="3" t="e">
        <v>#DIV/0!</v>
      </c>
      <c r="DM71" s="4" t="s">
        <v>883</v>
      </c>
      <c r="DN71" s="4" t="s">
        <v>3428</v>
      </c>
      <c r="DO71" s="3" t="e">
        <v>#DIV/0!</v>
      </c>
      <c r="DP71" s="4" t="s">
        <v>135</v>
      </c>
      <c r="DQ71" s="3" t="e">
        <v>#DIV/0!</v>
      </c>
      <c r="DR71" s="4" t="s">
        <v>1361</v>
      </c>
      <c r="DS71" s="4" t="s">
        <v>3429</v>
      </c>
      <c r="DT71" s="3" t="e">
        <v>#DIV/0!</v>
      </c>
      <c r="DU71" s="3" t="e">
        <v>#DIV/0!</v>
      </c>
      <c r="DV71" s="3" t="e">
        <v>#DIV/0!</v>
      </c>
      <c r="DW71" s="4" t="s">
        <v>171</v>
      </c>
      <c r="DX71" s="4" t="s">
        <v>2165</v>
      </c>
      <c r="DY71" s="4" t="s">
        <v>350</v>
      </c>
      <c r="DZ71" s="3" t="e">
        <v>#DIV/0!</v>
      </c>
      <c r="EA71" s="3" t="e">
        <v>#DIV/0!</v>
      </c>
      <c r="EB71" s="3" t="e">
        <v>#DIV/0!</v>
      </c>
      <c r="EC71" s="3" t="e">
        <v>#DIV/0!</v>
      </c>
      <c r="ED71" s="4" t="s">
        <v>1522</v>
      </c>
      <c r="EE71" s="3" t="e">
        <v>#DIV/0!</v>
      </c>
      <c r="EF71" s="3" t="e">
        <v>#DIV/0!</v>
      </c>
      <c r="EG71" s="4" t="s">
        <v>3430</v>
      </c>
      <c r="EH71" s="4" t="s">
        <v>3431</v>
      </c>
      <c r="EI71" s="3" t="e">
        <v>#DIV/0!</v>
      </c>
      <c r="EJ71" s="3" t="e">
        <v>#DIV/0!</v>
      </c>
      <c r="EK71" s="4" t="s">
        <v>722</v>
      </c>
      <c r="EL71" s="4" t="s">
        <v>3161</v>
      </c>
      <c r="EM71" s="4" t="s">
        <v>247</v>
      </c>
      <c r="EN71" s="3" t="e">
        <v>#DIV/0!</v>
      </c>
      <c r="EO71" s="4" t="s">
        <v>1336</v>
      </c>
      <c r="EP71" s="4" t="s">
        <v>2816</v>
      </c>
      <c r="EQ71" s="3" t="e">
        <v>#DIV/0!</v>
      </c>
      <c r="ER71" s="3" t="e">
        <v>#DIV/0!</v>
      </c>
      <c r="ES71" s="4" t="s">
        <v>3432</v>
      </c>
      <c r="ET71" s="3" t="e">
        <v>#DIV/0!</v>
      </c>
      <c r="EU71" s="4" t="s">
        <v>3433</v>
      </c>
      <c r="EV71" s="3" t="e">
        <v>#DIV/0!</v>
      </c>
      <c r="EW71" s="4" t="s">
        <v>3434</v>
      </c>
      <c r="EX71" s="3" t="e">
        <v>#DIV/0!</v>
      </c>
      <c r="EY71" s="4" t="s">
        <v>3238</v>
      </c>
      <c r="EZ71" s="3" t="e">
        <v>#DIV/0!</v>
      </c>
      <c r="FA71" s="4" t="s">
        <v>819</v>
      </c>
      <c r="FB71" s="4" t="s">
        <v>2433</v>
      </c>
      <c r="FC71" s="3" t="e">
        <v>#DIV/0!</v>
      </c>
      <c r="FD71" s="3" t="e">
        <v>#DIV/0!</v>
      </c>
      <c r="FE71" s="3" t="e">
        <v>#DIV/0!</v>
      </c>
      <c r="FF71" s="4" t="s">
        <v>643</v>
      </c>
      <c r="FG71" s="4" t="s">
        <v>983</v>
      </c>
      <c r="FH71" s="3" t="e">
        <v>#DIV/0!</v>
      </c>
      <c r="FI71" s="4" t="s">
        <v>2673</v>
      </c>
      <c r="FJ71" s="4" t="s">
        <v>336</v>
      </c>
      <c r="FK71" s="4" t="s">
        <v>3435</v>
      </c>
      <c r="FL71" s="4" t="s">
        <v>2705</v>
      </c>
      <c r="FM71" s="4" t="s">
        <v>3436</v>
      </c>
      <c r="FN71" s="3" t="e">
        <v>#DIV/0!</v>
      </c>
      <c r="FO71" s="4" t="s">
        <v>1860</v>
      </c>
      <c r="FP71" s="4" t="s">
        <v>3437</v>
      </c>
      <c r="FQ71" s="3" t="e">
        <v>#DIV/0!</v>
      </c>
      <c r="FR71" s="3" t="e">
        <v>#DIV/0!</v>
      </c>
      <c r="FS71" s="4" t="s">
        <v>95</v>
      </c>
      <c r="FT71" s="3" t="e">
        <v>#DIV/0!</v>
      </c>
      <c r="FU71" s="3" t="e">
        <v>#DIV/0!</v>
      </c>
      <c r="FV71" s="3" t="e">
        <v>#DIV/0!</v>
      </c>
      <c r="FW71" s="4" t="s">
        <v>1119</v>
      </c>
      <c r="FX71" s="3" t="e">
        <v>#DIV/0!</v>
      </c>
      <c r="FY71" s="3" t="e">
        <v>#DIV/0!</v>
      </c>
      <c r="FZ71" s="4" t="s">
        <v>990</v>
      </c>
      <c r="GA71" s="3" t="e">
        <v>#DIV/0!</v>
      </c>
      <c r="GB71" s="3" t="e">
        <v>#DIV/0!</v>
      </c>
      <c r="GC71" s="3" t="e">
        <v>#DIV/0!</v>
      </c>
      <c r="GD71" s="4" t="s">
        <v>1850</v>
      </c>
      <c r="GE71" s="4" t="s">
        <v>312</v>
      </c>
      <c r="GF71" s="3" t="e">
        <v>#DIV/0!</v>
      </c>
      <c r="GG71" s="4" t="s">
        <v>3438</v>
      </c>
      <c r="GH71" s="3" t="e">
        <v>#DIV/0!</v>
      </c>
      <c r="GI71" s="3" t="e">
        <v>#DIV/0!</v>
      </c>
    </row>
    <row r="72" spans="1:191" ht="15.75" thickBot="1">
      <c r="A72" s="2">
        <v>39093</v>
      </c>
      <c r="B72" s="10" t="e">
        <v>#DIV/0!</v>
      </c>
      <c r="C72" s="11">
        <v>1.3899999999999999E-2</v>
      </c>
      <c r="D72" s="10" t="e">
        <v>#DIV/0!</v>
      </c>
      <c r="E72" s="10" t="e">
        <v>#DIV/0!</v>
      </c>
      <c r="F72" s="2">
        <v>39093</v>
      </c>
      <c r="G72" s="3" t="e">
        <v>#DIV/0!</v>
      </c>
      <c r="H72" s="4" t="s">
        <v>537</v>
      </c>
      <c r="I72" s="3" t="e">
        <v>#DIV/0!</v>
      </c>
      <c r="J72" s="3" t="e">
        <v>#DIV/0!</v>
      </c>
      <c r="K72" s="4" t="s">
        <v>2806</v>
      </c>
      <c r="L72" s="3" t="e">
        <v>#DIV/0!</v>
      </c>
      <c r="M72" s="3" t="e">
        <v>#DIV/0!</v>
      </c>
      <c r="N72" s="4" t="s">
        <v>1571</v>
      </c>
      <c r="O72" s="4" t="s">
        <v>3439</v>
      </c>
      <c r="P72" s="3" t="e">
        <v>#DIV/0!</v>
      </c>
      <c r="Q72" s="3" t="e">
        <v>#DIV/0!</v>
      </c>
      <c r="R72" s="3" t="e">
        <v>#DIV/0!</v>
      </c>
      <c r="S72" s="3" t="e">
        <v>#DIV/0!</v>
      </c>
      <c r="T72" s="3" t="e">
        <v>#DIV/0!</v>
      </c>
      <c r="U72" s="4" t="s">
        <v>1608</v>
      </c>
      <c r="V72" s="4" t="s">
        <v>926</v>
      </c>
      <c r="W72" s="3" t="e">
        <v>#DIV/0!</v>
      </c>
      <c r="X72" s="4" t="s">
        <v>80</v>
      </c>
      <c r="Y72" s="4" t="s">
        <v>717</v>
      </c>
      <c r="Z72" s="4" t="s">
        <v>3440</v>
      </c>
      <c r="AA72" s="4" t="s">
        <v>2917</v>
      </c>
      <c r="AB72" s="3" t="e">
        <v>#DIV/0!</v>
      </c>
      <c r="AC72" s="4" t="s">
        <v>746</v>
      </c>
      <c r="AD72" s="3" t="e">
        <v>#DIV/0!</v>
      </c>
      <c r="AE72" s="3" t="e">
        <v>#DIV/0!</v>
      </c>
      <c r="AF72" s="4" t="s">
        <v>3441</v>
      </c>
      <c r="AG72" s="3" t="e">
        <v>#DIV/0!</v>
      </c>
      <c r="AH72" s="3" t="e">
        <v>#DIV/0!</v>
      </c>
      <c r="AI72" s="4" t="s">
        <v>1367</v>
      </c>
      <c r="AJ72" s="3" t="e">
        <v>#DIV/0!</v>
      </c>
      <c r="AK72" s="3" t="e">
        <v>#DIV/0!</v>
      </c>
      <c r="AL72" s="3" t="e">
        <v>#DIV/0!</v>
      </c>
      <c r="AM72" s="3" t="e">
        <v>#DIV/0!</v>
      </c>
      <c r="AN72" s="4" t="s">
        <v>3</v>
      </c>
      <c r="AO72" s="4" t="s">
        <v>269</v>
      </c>
      <c r="AP72" s="3" t="e">
        <v>#DIV/0!</v>
      </c>
      <c r="AQ72" s="3" t="e">
        <v>#DIV/0!</v>
      </c>
      <c r="AR72" s="4" t="s">
        <v>1453</v>
      </c>
      <c r="AS72" s="3" t="e">
        <v>#DIV/0!</v>
      </c>
      <c r="AT72" s="3" t="e">
        <v>#DIV/0!</v>
      </c>
      <c r="AU72" s="4" t="s">
        <v>183</v>
      </c>
      <c r="AV72" s="4" t="s">
        <v>562</v>
      </c>
      <c r="AW72" s="3" t="e">
        <v>#DIV/0!</v>
      </c>
      <c r="AX72" s="4" t="s">
        <v>3442</v>
      </c>
      <c r="AY72" s="3" t="e">
        <v>#DIV/0!</v>
      </c>
      <c r="AZ72" s="3" t="e">
        <v>#DIV/0!</v>
      </c>
      <c r="BA72" s="4" t="s">
        <v>2286</v>
      </c>
      <c r="BB72" s="3" t="e">
        <v>#DIV/0!</v>
      </c>
      <c r="BC72" s="4" t="s">
        <v>900</v>
      </c>
      <c r="BD72" s="4" t="s">
        <v>350</v>
      </c>
      <c r="BE72" s="3" t="e">
        <v>#DIV/0!</v>
      </c>
      <c r="BF72" s="3" t="e">
        <v>#DIV/0!</v>
      </c>
      <c r="BG72" s="4" t="s">
        <v>1336</v>
      </c>
      <c r="BH72" s="4" t="s">
        <v>205</v>
      </c>
      <c r="BI72" s="3" t="e">
        <v>#DIV/0!</v>
      </c>
      <c r="BJ72" s="3" t="e">
        <v>#DIV/0!</v>
      </c>
      <c r="BK72" s="3" t="e">
        <v>#DIV/0!</v>
      </c>
      <c r="BL72" s="3" t="e">
        <v>#DIV/0!</v>
      </c>
      <c r="BM72" s="3" t="e">
        <v>#DIV/0!</v>
      </c>
      <c r="BN72" s="3" t="e">
        <v>#DIV/0!</v>
      </c>
      <c r="BO72" s="3" t="e">
        <v>#DIV/0!</v>
      </c>
      <c r="BP72" s="4" t="s">
        <v>341</v>
      </c>
      <c r="BQ72" s="3" t="e">
        <v>#DIV/0!</v>
      </c>
      <c r="BR72" s="3" t="e">
        <v>#DIV/0!</v>
      </c>
      <c r="BS72" s="3" t="e">
        <v>#DIV/0!</v>
      </c>
      <c r="BT72" s="4" t="s">
        <v>3443</v>
      </c>
      <c r="BU72" s="4" t="s">
        <v>1908</v>
      </c>
      <c r="BV72" s="3" t="e">
        <v>#DIV/0!</v>
      </c>
      <c r="BW72" s="3" t="e">
        <v>#DIV/0!</v>
      </c>
      <c r="BX72" s="3" t="e">
        <v>#DIV/0!</v>
      </c>
      <c r="BY72" s="4" t="s">
        <v>309</v>
      </c>
      <c r="BZ72" s="3" t="e">
        <v>#DIV/0!</v>
      </c>
      <c r="CA72" s="4" t="s">
        <v>3444</v>
      </c>
      <c r="CB72" s="4" t="s">
        <v>498</v>
      </c>
      <c r="CC72" s="3" t="e">
        <v>#DIV/0!</v>
      </c>
      <c r="CD72" s="4" t="s">
        <v>272</v>
      </c>
      <c r="CE72" s="4" t="s">
        <v>1712</v>
      </c>
      <c r="CF72" s="3" t="e">
        <v>#DIV/0!</v>
      </c>
      <c r="CG72" s="3" t="e">
        <v>#DIV/0!</v>
      </c>
      <c r="CH72" s="3" t="e">
        <v>#DIV/0!</v>
      </c>
      <c r="CI72" s="3" t="e">
        <v>#DIV/0!</v>
      </c>
      <c r="CJ72" s="3" t="e">
        <v>#DIV/0!</v>
      </c>
      <c r="CK72" s="4" t="s">
        <v>112</v>
      </c>
      <c r="CL72" s="4" t="s">
        <v>2912</v>
      </c>
      <c r="CM72" s="4" t="s">
        <v>1263</v>
      </c>
      <c r="CN72" s="3" t="e">
        <v>#DIV/0!</v>
      </c>
      <c r="CO72" s="4" t="s">
        <v>200</v>
      </c>
      <c r="CP72" s="3" t="e">
        <v>#DIV/0!</v>
      </c>
      <c r="CQ72" s="3" t="e">
        <v>#DIV/0!</v>
      </c>
      <c r="CR72" s="4" t="s">
        <v>2680</v>
      </c>
      <c r="CS72" s="4" t="s">
        <v>3445</v>
      </c>
      <c r="CT72" s="4" t="s">
        <v>1778</v>
      </c>
      <c r="CU72" s="3" t="e">
        <v>#DIV/0!</v>
      </c>
      <c r="CV72" s="4" t="s">
        <v>3446</v>
      </c>
      <c r="CW72" s="4" t="s">
        <v>630</v>
      </c>
      <c r="CX72" s="3" t="e">
        <v>#DIV/0!</v>
      </c>
      <c r="CY72" s="4" t="s">
        <v>3447</v>
      </c>
      <c r="CZ72" s="3" t="e">
        <v>#DIV/0!</v>
      </c>
      <c r="DA72" s="3" t="e">
        <v>#DIV/0!</v>
      </c>
      <c r="DB72" s="3" t="e">
        <v>#DIV/0!</v>
      </c>
      <c r="DC72" s="4" t="s">
        <v>3241</v>
      </c>
      <c r="DD72" s="4" t="s">
        <v>1546</v>
      </c>
      <c r="DE72" s="4" t="s">
        <v>2614</v>
      </c>
      <c r="DF72" s="3" t="e">
        <v>#DIV/0!</v>
      </c>
      <c r="DG72" s="3" t="e">
        <v>#DIV/0!</v>
      </c>
      <c r="DH72" s="3" t="e">
        <v>#DIV/0!</v>
      </c>
      <c r="DI72" s="4" t="s">
        <v>209</v>
      </c>
      <c r="DJ72" s="4" t="s">
        <v>1832</v>
      </c>
      <c r="DK72" s="3" t="e">
        <v>#DIV/0!</v>
      </c>
      <c r="DL72" s="3" t="e">
        <v>#DIV/0!</v>
      </c>
      <c r="DM72" s="4" t="s">
        <v>2843</v>
      </c>
      <c r="DN72" s="4" t="s">
        <v>3448</v>
      </c>
      <c r="DO72" s="3" t="e">
        <v>#DIV/0!</v>
      </c>
      <c r="DP72" s="4" t="s">
        <v>70</v>
      </c>
      <c r="DQ72" s="3" t="e">
        <v>#DIV/0!</v>
      </c>
      <c r="DR72" s="4" t="s">
        <v>1186</v>
      </c>
      <c r="DS72" s="4" t="s">
        <v>621</v>
      </c>
      <c r="DT72" s="3" t="e">
        <v>#DIV/0!</v>
      </c>
      <c r="DU72" s="3" t="e">
        <v>#DIV/0!</v>
      </c>
      <c r="DV72" s="3" t="e">
        <v>#DIV/0!</v>
      </c>
      <c r="DW72" s="4" t="s">
        <v>677</v>
      </c>
      <c r="DX72" s="4" t="s">
        <v>3449</v>
      </c>
      <c r="DY72" s="4" t="s">
        <v>588</v>
      </c>
      <c r="DZ72" s="3" t="e">
        <v>#DIV/0!</v>
      </c>
      <c r="EA72" s="3" t="e">
        <v>#DIV/0!</v>
      </c>
      <c r="EB72" s="3" t="e">
        <v>#DIV/0!</v>
      </c>
      <c r="EC72" s="3" t="e">
        <v>#DIV/0!</v>
      </c>
      <c r="ED72" s="4" t="s">
        <v>928</v>
      </c>
      <c r="EE72" s="3" t="e">
        <v>#DIV/0!</v>
      </c>
      <c r="EF72" s="3" t="e">
        <v>#DIV/0!</v>
      </c>
      <c r="EG72" s="4" t="s">
        <v>3450</v>
      </c>
      <c r="EH72" s="4" t="s">
        <v>355</v>
      </c>
      <c r="EI72" s="3" t="e">
        <v>#DIV/0!</v>
      </c>
      <c r="EJ72" s="3" t="e">
        <v>#DIV/0!</v>
      </c>
      <c r="EK72" s="4" t="s">
        <v>3</v>
      </c>
      <c r="EL72" s="4" t="s">
        <v>462</v>
      </c>
      <c r="EM72" s="4" t="s">
        <v>1486</v>
      </c>
      <c r="EN72" s="3" t="e">
        <v>#DIV/0!</v>
      </c>
      <c r="EO72" s="4" t="s">
        <v>3449</v>
      </c>
      <c r="EP72" s="4" t="s">
        <v>3451</v>
      </c>
      <c r="EQ72" s="3" t="e">
        <v>#DIV/0!</v>
      </c>
      <c r="ER72" s="3" t="e">
        <v>#DIV/0!</v>
      </c>
      <c r="ES72" s="4" t="s">
        <v>1067</v>
      </c>
      <c r="ET72" s="3" t="e">
        <v>#DIV/0!</v>
      </c>
      <c r="EU72" s="4" t="s">
        <v>3452</v>
      </c>
      <c r="EV72" s="3" t="e">
        <v>#DIV/0!</v>
      </c>
      <c r="EW72" s="4" t="s">
        <v>1365</v>
      </c>
      <c r="EX72" s="3" t="e">
        <v>#DIV/0!</v>
      </c>
      <c r="EY72" s="4" t="s">
        <v>1107</v>
      </c>
      <c r="EZ72" s="3" t="e">
        <v>#DIV/0!</v>
      </c>
      <c r="FA72" s="4" t="s">
        <v>3185</v>
      </c>
      <c r="FB72" s="4" t="s">
        <v>3453</v>
      </c>
      <c r="FC72" s="3" t="e">
        <v>#DIV/0!</v>
      </c>
      <c r="FD72" s="3" t="e">
        <v>#DIV/0!</v>
      </c>
      <c r="FE72" s="3" t="e">
        <v>#DIV/0!</v>
      </c>
      <c r="FF72" s="4" t="s">
        <v>188</v>
      </c>
      <c r="FG72" s="4" t="s">
        <v>442</v>
      </c>
      <c r="FH72" s="3" t="e">
        <v>#DIV/0!</v>
      </c>
      <c r="FI72" s="4" t="s">
        <v>1150</v>
      </c>
      <c r="FJ72" s="4" t="s">
        <v>1447</v>
      </c>
      <c r="FK72" s="4" t="s">
        <v>1576</v>
      </c>
      <c r="FL72" s="4" t="s">
        <v>3454</v>
      </c>
      <c r="FM72" s="4" t="s">
        <v>3416</v>
      </c>
      <c r="FN72" s="3" t="e">
        <v>#DIV/0!</v>
      </c>
      <c r="FO72" s="4" t="s">
        <v>3455</v>
      </c>
      <c r="FP72" s="4" t="s">
        <v>3456</v>
      </c>
      <c r="FQ72" s="3" t="e">
        <v>#DIV/0!</v>
      </c>
      <c r="FR72" s="3" t="e">
        <v>#DIV/0!</v>
      </c>
      <c r="FS72" s="4" t="s">
        <v>1294</v>
      </c>
      <c r="FT72" s="3" t="e">
        <v>#DIV/0!</v>
      </c>
      <c r="FU72" s="3" t="e">
        <v>#DIV/0!</v>
      </c>
      <c r="FV72" s="3" t="e">
        <v>#DIV/0!</v>
      </c>
      <c r="FW72" s="4" t="s">
        <v>3457</v>
      </c>
      <c r="FX72" s="3" t="e">
        <v>#DIV/0!</v>
      </c>
      <c r="FY72" s="3" t="e">
        <v>#DIV/0!</v>
      </c>
      <c r="FZ72" s="4" t="s">
        <v>595</v>
      </c>
      <c r="GA72" s="3" t="e">
        <v>#DIV/0!</v>
      </c>
      <c r="GB72" s="3" t="e">
        <v>#DIV/0!</v>
      </c>
      <c r="GC72" s="3" t="e">
        <v>#DIV/0!</v>
      </c>
      <c r="GD72" s="4" t="s">
        <v>3</v>
      </c>
      <c r="GE72" s="4" t="s">
        <v>3458</v>
      </c>
      <c r="GF72" s="3" t="e">
        <v>#DIV/0!</v>
      </c>
      <c r="GG72" s="4" t="s">
        <v>2791</v>
      </c>
      <c r="GH72" s="3" t="e">
        <v>#DIV/0!</v>
      </c>
      <c r="GI72" s="3" t="e">
        <v>#DIV/0!</v>
      </c>
    </row>
    <row r="73" spans="1:191" ht="15.75" thickBot="1">
      <c r="A73" s="2">
        <v>39094</v>
      </c>
      <c r="B73" s="10" t="e">
        <v>#DIV/0!</v>
      </c>
      <c r="C73" s="11">
        <v>-0.1062</v>
      </c>
      <c r="D73" s="10" t="e">
        <v>#DIV/0!</v>
      </c>
      <c r="E73" s="10" t="e">
        <v>#DIV/0!</v>
      </c>
      <c r="F73" s="2">
        <v>39094</v>
      </c>
      <c r="G73" s="3" t="e">
        <v>#DIV/0!</v>
      </c>
      <c r="H73" s="4" t="s">
        <v>2029</v>
      </c>
      <c r="I73" s="3" t="e">
        <v>#DIV/0!</v>
      </c>
      <c r="J73" s="3" t="e">
        <v>#DIV/0!</v>
      </c>
      <c r="K73" s="4" t="s">
        <v>84</v>
      </c>
      <c r="L73" s="3" t="e">
        <v>#DIV/0!</v>
      </c>
      <c r="M73" s="3" t="e">
        <v>#DIV/0!</v>
      </c>
      <c r="N73" s="4" t="s">
        <v>2696</v>
      </c>
      <c r="O73" s="4" t="s">
        <v>2739</v>
      </c>
      <c r="P73" s="3" t="e">
        <v>#DIV/0!</v>
      </c>
      <c r="Q73" s="3" t="e">
        <v>#DIV/0!</v>
      </c>
      <c r="R73" s="3" t="e">
        <v>#DIV/0!</v>
      </c>
      <c r="S73" s="3" t="e">
        <v>#DIV/0!</v>
      </c>
      <c r="T73" s="3" t="e">
        <v>#DIV/0!</v>
      </c>
      <c r="U73" s="4" t="s">
        <v>78</v>
      </c>
      <c r="V73" s="4" t="s">
        <v>749</v>
      </c>
      <c r="W73" s="3" t="e">
        <v>#DIV/0!</v>
      </c>
      <c r="X73" s="4" t="s">
        <v>3459</v>
      </c>
      <c r="Y73" s="4" t="s">
        <v>3460</v>
      </c>
      <c r="Z73" s="4" t="s">
        <v>3461</v>
      </c>
      <c r="AA73" s="4" t="s">
        <v>3462</v>
      </c>
      <c r="AB73" s="3" t="e">
        <v>#DIV/0!</v>
      </c>
      <c r="AC73" s="4" t="s">
        <v>3463</v>
      </c>
      <c r="AD73" s="3" t="e">
        <v>#DIV/0!</v>
      </c>
      <c r="AE73" s="3" t="e">
        <v>#DIV/0!</v>
      </c>
      <c r="AF73" s="4" t="s">
        <v>3464</v>
      </c>
      <c r="AG73" s="3" t="e">
        <v>#DIV/0!</v>
      </c>
      <c r="AH73" s="3" t="e">
        <v>#DIV/0!</v>
      </c>
      <c r="AI73" s="4" t="s">
        <v>374</v>
      </c>
      <c r="AJ73" s="3" t="e">
        <v>#DIV/0!</v>
      </c>
      <c r="AK73" s="3" t="e">
        <v>#DIV/0!</v>
      </c>
      <c r="AL73" s="3" t="e">
        <v>#DIV/0!</v>
      </c>
      <c r="AM73" s="3" t="e">
        <v>#DIV/0!</v>
      </c>
      <c r="AN73" s="4" t="s">
        <v>484</v>
      </c>
      <c r="AO73" s="4" t="s">
        <v>166</v>
      </c>
      <c r="AP73" s="3" t="e">
        <v>#DIV/0!</v>
      </c>
      <c r="AQ73" s="3" t="e">
        <v>#DIV/0!</v>
      </c>
      <c r="AR73" s="4" t="s">
        <v>3465</v>
      </c>
      <c r="AS73" s="3" t="e">
        <v>#DIV/0!</v>
      </c>
      <c r="AT73" s="3" t="e">
        <v>#DIV/0!</v>
      </c>
      <c r="AU73" s="4" t="s">
        <v>1240</v>
      </c>
      <c r="AV73" s="4" t="s">
        <v>3076</v>
      </c>
      <c r="AW73" s="3" t="e">
        <v>#DIV/0!</v>
      </c>
      <c r="AX73" s="4" t="s">
        <v>3466</v>
      </c>
      <c r="AY73" s="3" t="e">
        <v>#DIV/0!</v>
      </c>
      <c r="AZ73" s="3" t="e">
        <v>#DIV/0!</v>
      </c>
      <c r="BA73" s="4" t="s">
        <v>3369</v>
      </c>
      <c r="BB73" s="3" t="e">
        <v>#DIV/0!</v>
      </c>
      <c r="BC73" s="4" t="s">
        <v>1501</v>
      </c>
      <c r="BD73" s="4" t="s">
        <v>1683</v>
      </c>
      <c r="BE73" s="3" t="e">
        <v>#DIV/0!</v>
      </c>
      <c r="BF73" s="3" t="e">
        <v>#DIV/0!</v>
      </c>
      <c r="BG73" s="4" t="s">
        <v>744</v>
      </c>
      <c r="BH73" s="4" t="s">
        <v>3467</v>
      </c>
      <c r="BI73" s="3" t="e">
        <v>#DIV/0!</v>
      </c>
      <c r="BJ73" s="3" t="e">
        <v>#DIV/0!</v>
      </c>
      <c r="BK73" s="3" t="e">
        <v>#DIV/0!</v>
      </c>
      <c r="BL73" s="3" t="e">
        <v>#DIV/0!</v>
      </c>
      <c r="BM73" s="3" t="e">
        <v>#DIV/0!</v>
      </c>
      <c r="BN73" s="3" t="e">
        <v>#DIV/0!</v>
      </c>
      <c r="BO73" s="3" t="e">
        <v>#DIV/0!</v>
      </c>
      <c r="BP73" s="4" t="s">
        <v>1173</v>
      </c>
      <c r="BQ73" s="3" t="e">
        <v>#DIV/0!</v>
      </c>
      <c r="BR73" s="3" t="e">
        <v>#DIV/0!</v>
      </c>
      <c r="BS73" s="3" t="e">
        <v>#DIV/0!</v>
      </c>
      <c r="BT73" s="4" t="s">
        <v>929</v>
      </c>
      <c r="BU73" s="4" t="s">
        <v>914</v>
      </c>
      <c r="BV73" s="3" t="e">
        <v>#DIV/0!</v>
      </c>
      <c r="BW73" s="3" t="e">
        <v>#DIV/0!</v>
      </c>
      <c r="BX73" s="3" t="e">
        <v>#DIV/0!</v>
      </c>
      <c r="BY73" s="4" t="s">
        <v>2996</v>
      </c>
      <c r="BZ73" s="3" t="e">
        <v>#DIV/0!</v>
      </c>
      <c r="CA73" s="4" t="s">
        <v>3468</v>
      </c>
      <c r="CB73" s="4" t="s">
        <v>43</v>
      </c>
      <c r="CC73" s="3" t="e">
        <v>#DIV/0!</v>
      </c>
      <c r="CD73" s="4" t="s">
        <v>408</v>
      </c>
      <c r="CE73" s="4" t="s">
        <v>2650</v>
      </c>
      <c r="CF73" s="3" t="e">
        <v>#DIV/0!</v>
      </c>
      <c r="CG73" s="3" t="e">
        <v>#DIV/0!</v>
      </c>
      <c r="CH73" s="3" t="e">
        <v>#DIV/0!</v>
      </c>
      <c r="CI73" s="3" t="e">
        <v>#DIV/0!</v>
      </c>
      <c r="CJ73" s="3" t="e">
        <v>#DIV/0!</v>
      </c>
      <c r="CK73" s="4" t="s">
        <v>3469</v>
      </c>
      <c r="CL73" s="4" t="s">
        <v>1216</v>
      </c>
      <c r="CM73" s="4" t="s">
        <v>3470</v>
      </c>
      <c r="CN73" s="3" t="e">
        <v>#DIV/0!</v>
      </c>
      <c r="CO73" s="4" t="s">
        <v>540</v>
      </c>
      <c r="CP73" s="3" t="e">
        <v>#DIV/0!</v>
      </c>
      <c r="CQ73" s="3" t="e">
        <v>#DIV/0!</v>
      </c>
      <c r="CR73" s="4" t="s">
        <v>877</v>
      </c>
      <c r="CS73" s="4" t="s">
        <v>627</v>
      </c>
      <c r="CT73" s="4" t="s">
        <v>3421</v>
      </c>
      <c r="CU73" s="3" t="e">
        <v>#DIV/0!</v>
      </c>
      <c r="CV73" s="4" t="s">
        <v>914</v>
      </c>
      <c r="CW73" s="4" t="s">
        <v>3471</v>
      </c>
      <c r="CX73" s="3" t="e">
        <v>#DIV/0!</v>
      </c>
      <c r="CY73" s="4" t="s">
        <v>3472</v>
      </c>
      <c r="CZ73" s="3" t="e">
        <v>#DIV/0!</v>
      </c>
      <c r="DA73" s="3" t="e">
        <v>#DIV/0!</v>
      </c>
      <c r="DB73" s="3" t="e">
        <v>#DIV/0!</v>
      </c>
      <c r="DC73" s="4" t="s">
        <v>1070</v>
      </c>
      <c r="DD73" s="4" t="s">
        <v>3473</v>
      </c>
      <c r="DE73" s="4" t="s">
        <v>3474</v>
      </c>
      <c r="DF73" s="3" t="e">
        <v>#DIV/0!</v>
      </c>
      <c r="DG73" s="3" t="e">
        <v>#DIV/0!</v>
      </c>
      <c r="DH73" s="3" t="e">
        <v>#DIV/0!</v>
      </c>
      <c r="DI73" s="4" t="s">
        <v>3475</v>
      </c>
      <c r="DJ73" s="4" t="s">
        <v>1975</v>
      </c>
      <c r="DK73" s="3" t="e">
        <v>#DIV/0!</v>
      </c>
      <c r="DL73" s="3" t="e">
        <v>#DIV/0!</v>
      </c>
      <c r="DM73" s="4" t="s">
        <v>2032</v>
      </c>
      <c r="DN73" s="4" t="s">
        <v>998</v>
      </c>
      <c r="DO73" s="3" t="e">
        <v>#DIV/0!</v>
      </c>
      <c r="DP73" s="4" t="s">
        <v>751</v>
      </c>
      <c r="DQ73" s="3" t="e">
        <v>#DIV/0!</v>
      </c>
      <c r="DR73" s="4" t="s">
        <v>418</v>
      </c>
      <c r="DS73" s="4" t="s">
        <v>1361</v>
      </c>
      <c r="DT73" s="3" t="e">
        <v>#DIV/0!</v>
      </c>
      <c r="DU73" s="3" t="e">
        <v>#DIV/0!</v>
      </c>
      <c r="DV73" s="3" t="e">
        <v>#DIV/0!</v>
      </c>
      <c r="DW73" s="4" t="s">
        <v>703</v>
      </c>
      <c r="DX73" s="4" t="s">
        <v>1779</v>
      </c>
      <c r="DY73" s="4" t="s">
        <v>1829</v>
      </c>
      <c r="DZ73" s="3" t="e">
        <v>#DIV/0!</v>
      </c>
      <c r="EA73" s="3" t="e">
        <v>#DIV/0!</v>
      </c>
      <c r="EB73" s="3" t="e">
        <v>#DIV/0!</v>
      </c>
      <c r="EC73" s="3" t="e">
        <v>#DIV/0!</v>
      </c>
      <c r="ED73" s="4" t="s">
        <v>3476</v>
      </c>
      <c r="EE73" s="3" t="e">
        <v>#DIV/0!</v>
      </c>
      <c r="EF73" s="3" t="e">
        <v>#DIV/0!</v>
      </c>
      <c r="EG73" s="4" t="s">
        <v>2669</v>
      </c>
      <c r="EH73" s="4" t="s">
        <v>1131</v>
      </c>
      <c r="EI73" s="3" t="e">
        <v>#DIV/0!</v>
      </c>
      <c r="EJ73" s="3" t="e">
        <v>#DIV/0!</v>
      </c>
      <c r="EK73" s="4" t="s">
        <v>3477</v>
      </c>
      <c r="EL73" s="4" t="s">
        <v>3478</v>
      </c>
      <c r="EM73" s="4" t="s">
        <v>3479</v>
      </c>
      <c r="EN73" s="3" t="e">
        <v>#DIV/0!</v>
      </c>
      <c r="EO73" s="4" t="s">
        <v>1340</v>
      </c>
      <c r="EP73" s="4" t="s">
        <v>1337</v>
      </c>
      <c r="EQ73" s="3" t="e">
        <v>#DIV/0!</v>
      </c>
      <c r="ER73" s="3" t="e">
        <v>#DIV/0!</v>
      </c>
      <c r="ES73" s="4" t="s">
        <v>1719</v>
      </c>
      <c r="ET73" s="3" t="e">
        <v>#DIV/0!</v>
      </c>
      <c r="EU73" s="4" t="s">
        <v>3086</v>
      </c>
      <c r="EV73" s="3" t="e">
        <v>#DIV/0!</v>
      </c>
      <c r="EW73" s="4" t="s">
        <v>728</v>
      </c>
      <c r="EX73" s="3" t="e">
        <v>#DIV/0!</v>
      </c>
      <c r="EY73" s="4" t="s">
        <v>3480</v>
      </c>
      <c r="EZ73" s="3" t="e">
        <v>#DIV/0!</v>
      </c>
      <c r="FA73" s="4" t="s">
        <v>595</v>
      </c>
      <c r="FB73" s="4" t="s">
        <v>2551</v>
      </c>
      <c r="FC73" s="3" t="e">
        <v>#DIV/0!</v>
      </c>
      <c r="FD73" s="3" t="e">
        <v>#DIV/0!</v>
      </c>
      <c r="FE73" s="3" t="e">
        <v>#DIV/0!</v>
      </c>
      <c r="FF73" s="4" t="s">
        <v>3481</v>
      </c>
      <c r="FG73" s="4" t="s">
        <v>2658</v>
      </c>
      <c r="FH73" s="3" t="e">
        <v>#DIV/0!</v>
      </c>
      <c r="FI73" s="4" t="s">
        <v>475</v>
      </c>
      <c r="FJ73" s="4" t="s">
        <v>659</v>
      </c>
      <c r="FK73" s="4" t="s">
        <v>3482</v>
      </c>
      <c r="FL73" s="4" t="s">
        <v>1802</v>
      </c>
      <c r="FM73" s="4" t="s">
        <v>2731</v>
      </c>
      <c r="FN73" s="3" t="e">
        <v>#DIV/0!</v>
      </c>
      <c r="FO73" s="4" t="s">
        <v>600</v>
      </c>
      <c r="FP73" s="4" t="s">
        <v>2380</v>
      </c>
      <c r="FQ73" s="3" t="e">
        <v>#DIV/0!</v>
      </c>
      <c r="FR73" s="3" t="e">
        <v>#DIV/0!</v>
      </c>
      <c r="FS73" s="4" t="s">
        <v>1841</v>
      </c>
      <c r="FT73" s="3" t="e">
        <v>#DIV/0!</v>
      </c>
      <c r="FU73" s="3" t="e">
        <v>#DIV/0!</v>
      </c>
      <c r="FV73" s="3" t="e">
        <v>#DIV/0!</v>
      </c>
      <c r="FW73" s="4" t="s">
        <v>3483</v>
      </c>
      <c r="FX73" s="3" t="e">
        <v>#DIV/0!</v>
      </c>
      <c r="FY73" s="3" t="e">
        <v>#DIV/0!</v>
      </c>
      <c r="FZ73" s="4" t="s">
        <v>920</v>
      </c>
      <c r="GA73" s="3" t="e">
        <v>#DIV/0!</v>
      </c>
      <c r="GB73" s="3" t="e">
        <v>#DIV/0!</v>
      </c>
      <c r="GC73" s="3" t="e">
        <v>#DIV/0!</v>
      </c>
      <c r="GD73" s="4" t="s">
        <v>2135</v>
      </c>
      <c r="GE73" s="4" t="s">
        <v>3484</v>
      </c>
      <c r="GF73" s="3" t="e">
        <v>#DIV/0!</v>
      </c>
      <c r="GG73" s="4" t="s">
        <v>467</v>
      </c>
      <c r="GH73" s="3" t="e">
        <v>#DIV/0!</v>
      </c>
      <c r="GI73" s="3" t="e">
        <v>#DIV/0!</v>
      </c>
    </row>
    <row r="74" spans="1:191" ht="15.75" thickBot="1">
      <c r="A74" s="2">
        <v>39448</v>
      </c>
      <c r="B74" s="10" t="e">
        <v>#DIV/0!</v>
      </c>
      <c r="C74" s="11">
        <v>-3.4500000000000003E-2</v>
      </c>
      <c r="D74" s="10" t="e">
        <v>#DIV/0!</v>
      </c>
      <c r="E74" s="10" t="e">
        <v>#DIV/0!</v>
      </c>
      <c r="F74" s="2">
        <v>39448</v>
      </c>
      <c r="G74" s="3" t="e">
        <v>#DIV/0!</v>
      </c>
      <c r="H74" s="4" t="s">
        <v>1834</v>
      </c>
      <c r="I74" s="3" t="e">
        <v>#DIV/0!</v>
      </c>
      <c r="J74" s="3" t="e">
        <v>#DIV/0!</v>
      </c>
      <c r="K74" s="4" t="s">
        <v>624</v>
      </c>
      <c r="L74" s="3" t="e">
        <v>#DIV/0!</v>
      </c>
      <c r="M74" s="3" t="e">
        <v>#DIV/0!</v>
      </c>
      <c r="N74" s="4" t="s">
        <v>100</v>
      </c>
      <c r="O74" s="4" t="s">
        <v>3485</v>
      </c>
      <c r="P74" s="3" t="e">
        <v>#DIV/0!</v>
      </c>
      <c r="Q74" s="3" t="e">
        <v>#DIV/0!</v>
      </c>
      <c r="R74" s="3" t="e">
        <v>#DIV/0!</v>
      </c>
      <c r="S74" s="3" t="e">
        <v>#DIV/0!</v>
      </c>
      <c r="T74" s="3" t="e">
        <v>#DIV/0!</v>
      </c>
      <c r="U74" s="4" t="s">
        <v>3486</v>
      </c>
      <c r="V74" s="4" t="s">
        <v>2894</v>
      </c>
      <c r="W74" s="3" t="e">
        <v>#DIV/0!</v>
      </c>
      <c r="X74" s="4" t="s">
        <v>2534</v>
      </c>
      <c r="Y74" s="4" t="s">
        <v>3</v>
      </c>
      <c r="Z74" s="4" t="s">
        <v>822</v>
      </c>
      <c r="AA74" s="4" t="s">
        <v>3285</v>
      </c>
      <c r="AB74" s="3" t="e">
        <v>#DIV/0!</v>
      </c>
      <c r="AC74" s="4" t="s">
        <v>2900</v>
      </c>
      <c r="AD74" s="3" t="e">
        <v>#DIV/0!</v>
      </c>
      <c r="AE74" s="3" t="e">
        <v>#DIV/0!</v>
      </c>
      <c r="AF74" s="4" t="s">
        <v>59</v>
      </c>
      <c r="AG74" s="3" t="e">
        <v>#DIV/0!</v>
      </c>
      <c r="AH74" s="3" t="e">
        <v>#DIV/0!</v>
      </c>
      <c r="AI74" s="4" t="s">
        <v>1604</v>
      </c>
      <c r="AJ74" s="3" t="e">
        <v>#DIV/0!</v>
      </c>
      <c r="AK74" s="3" t="e">
        <v>#DIV/0!</v>
      </c>
      <c r="AL74" s="3" t="e">
        <v>#DIV/0!</v>
      </c>
      <c r="AM74" s="4" t="s">
        <v>100</v>
      </c>
      <c r="AN74" s="4" t="s">
        <v>559</v>
      </c>
      <c r="AO74" s="4" t="s">
        <v>924</v>
      </c>
      <c r="AP74" s="3" t="e">
        <v>#DIV/0!</v>
      </c>
      <c r="AQ74" s="3" t="e">
        <v>#DIV/0!</v>
      </c>
      <c r="AR74" s="4" t="s">
        <v>3103</v>
      </c>
      <c r="AS74" s="3" t="e">
        <v>#DIV/0!</v>
      </c>
      <c r="AT74" s="3" t="e">
        <v>#DIV/0!</v>
      </c>
      <c r="AU74" s="4" t="s">
        <v>682</v>
      </c>
      <c r="AV74" s="4" t="s">
        <v>121</v>
      </c>
      <c r="AW74" s="3" t="e">
        <v>#DIV/0!</v>
      </c>
      <c r="AX74" s="4" t="s">
        <v>2676</v>
      </c>
      <c r="AY74" s="3" t="e">
        <v>#DIV/0!</v>
      </c>
      <c r="AZ74" s="3" t="e">
        <v>#DIV/0!</v>
      </c>
      <c r="BA74" s="4" t="s">
        <v>956</v>
      </c>
      <c r="BB74" s="3" t="e">
        <v>#DIV/0!</v>
      </c>
      <c r="BC74" s="4" t="s">
        <v>3026</v>
      </c>
      <c r="BD74" s="4" t="s">
        <v>1650</v>
      </c>
      <c r="BE74" s="3" t="e">
        <v>#DIV/0!</v>
      </c>
      <c r="BF74" s="3" t="e">
        <v>#DIV/0!</v>
      </c>
      <c r="BG74" s="4" t="s">
        <v>959</v>
      </c>
      <c r="BH74" s="4" t="s">
        <v>3487</v>
      </c>
      <c r="BI74" s="3" t="e">
        <v>#DIV/0!</v>
      </c>
      <c r="BJ74" s="3" t="e">
        <v>#DIV/0!</v>
      </c>
      <c r="BK74" s="3" t="e">
        <v>#DIV/0!</v>
      </c>
      <c r="BL74" s="3" t="e">
        <v>#DIV/0!</v>
      </c>
      <c r="BM74" s="3" t="e">
        <v>#DIV/0!</v>
      </c>
      <c r="BN74" s="3" t="e">
        <v>#DIV/0!</v>
      </c>
      <c r="BO74" s="3" t="e">
        <v>#DIV/0!</v>
      </c>
      <c r="BP74" s="4" t="s">
        <v>212</v>
      </c>
      <c r="BQ74" s="3" t="e">
        <v>#DIV/0!</v>
      </c>
      <c r="BR74" s="3" t="e">
        <v>#DIV/0!</v>
      </c>
      <c r="BS74" s="3" t="e">
        <v>#DIV/0!</v>
      </c>
      <c r="BT74" s="4" t="s">
        <v>844</v>
      </c>
      <c r="BU74" s="4" t="s">
        <v>1625</v>
      </c>
      <c r="BV74" s="3" t="e">
        <v>#DIV/0!</v>
      </c>
      <c r="BW74" s="3" t="e">
        <v>#DIV/0!</v>
      </c>
      <c r="BX74" s="3" t="e">
        <v>#DIV/0!</v>
      </c>
      <c r="BY74" s="4" t="s">
        <v>1079</v>
      </c>
      <c r="BZ74" s="3" t="e">
        <v>#DIV/0!</v>
      </c>
      <c r="CA74" s="4" t="s">
        <v>271</v>
      </c>
      <c r="CB74" s="4" t="s">
        <v>2105</v>
      </c>
      <c r="CC74" s="3" t="e">
        <v>#DIV/0!</v>
      </c>
      <c r="CD74" s="4" t="s">
        <v>2781</v>
      </c>
      <c r="CE74" s="4" t="s">
        <v>163</v>
      </c>
      <c r="CF74" s="3" t="e">
        <v>#DIV/0!</v>
      </c>
      <c r="CG74" s="3" t="e">
        <v>#DIV/0!</v>
      </c>
      <c r="CH74" s="3" t="e">
        <v>#DIV/0!</v>
      </c>
      <c r="CI74" s="3" t="e">
        <v>#DIV/0!</v>
      </c>
      <c r="CJ74" s="3" t="e">
        <v>#DIV/0!</v>
      </c>
      <c r="CK74" s="4" t="s">
        <v>2650</v>
      </c>
      <c r="CL74" s="4" t="s">
        <v>1055</v>
      </c>
      <c r="CM74" s="4" t="s">
        <v>2640</v>
      </c>
      <c r="CN74" s="3" t="e">
        <v>#DIV/0!</v>
      </c>
      <c r="CO74" s="4" t="s">
        <v>1472</v>
      </c>
      <c r="CP74" s="3" t="e">
        <v>#DIV/0!</v>
      </c>
      <c r="CQ74" s="3" t="e">
        <v>#DIV/0!</v>
      </c>
      <c r="CR74" s="4" t="s">
        <v>185</v>
      </c>
      <c r="CS74" s="4" t="s">
        <v>437</v>
      </c>
      <c r="CT74" s="4" t="s">
        <v>2561</v>
      </c>
      <c r="CU74" s="3" t="e">
        <v>#DIV/0!</v>
      </c>
      <c r="CV74" s="4" t="s">
        <v>1663</v>
      </c>
      <c r="CW74" s="4" t="s">
        <v>63</v>
      </c>
      <c r="CX74" s="3" t="e">
        <v>#DIV/0!</v>
      </c>
      <c r="CY74" s="4" t="s">
        <v>656</v>
      </c>
      <c r="CZ74" s="3" t="e">
        <v>#DIV/0!</v>
      </c>
      <c r="DA74" s="3" t="e">
        <v>#DIV/0!</v>
      </c>
      <c r="DB74" s="3" t="e">
        <v>#DIV/0!</v>
      </c>
      <c r="DC74" s="4" t="s">
        <v>3402</v>
      </c>
      <c r="DD74" s="4" t="s">
        <v>280</v>
      </c>
      <c r="DE74" s="4" t="s">
        <v>2293</v>
      </c>
      <c r="DF74" s="3" t="e">
        <v>#DIV/0!</v>
      </c>
      <c r="DG74" s="3" t="e">
        <v>#DIV/0!</v>
      </c>
      <c r="DH74" s="3" t="e">
        <v>#DIV/0!</v>
      </c>
      <c r="DI74" s="4" t="s">
        <v>91</v>
      </c>
      <c r="DJ74" s="4" t="s">
        <v>781</v>
      </c>
      <c r="DK74" s="3" t="e">
        <v>#DIV/0!</v>
      </c>
      <c r="DL74" s="3" t="e">
        <v>#DIV/0!</v>
      </c>
      <c r="DM74" s="4" t="s">
        <v>188</v>
      </c>
      <c r="DN74" s="4" t="s">
        <v>1869</v>
      </c>
      <c r="DO74" s="3" t="e">
        <v>#DIV/0!</v>
      </c>
      <c r="DP74" s="4" t="s">
        <v>115</v>
      </c>
      <c r="DQ74" s="3" t="e">
        <v>#DIV/0!</v>
      </c>
      <c r="DR74" s="4" t="s">
        <v>559</v>
      </c>
      <c r="DS74" s="4" t="s">
        <v>3488</v>
      </c>
      <c r="DT74" s="3" t="e">
        <v>#DIV/0!</v>
      </c>
      <c r="DU74" s="3" t="e">
        <v>#DIV/0!</v>
      </c>
      <c r="DV74" s="3" t="e">
        <v>#DIV/0!</v>
      </c>
      <c r="DW74" s="4" t="s">
        <v>767</v>
      </c>
      <c r="DX74" s="4" t="s">
        <v>768</v>
      </c>
      <c r="DY74" s="4" t="s">
        <v>95</v>
      </c>
      <c r="DZ74" s="3" t="e">
        <v>#DIV/0!</v>
      </c>
      <c r="EA74" s="3" t="e">
        <v>#DIV/0!</v>
      </c>
      <c r="EB74" s="3" t="e">
        <v>#DIV/0!</v>
      </c>
      <c r="EC74" s="3" t="e">
        <v>#DIV/0!</v>
      </c>
      <c r="ED74" s="4" t="s">
        <v>1169</v>
      </c>
      <c r="EE74" s="3" t="e">
        <v>#DIV/0!</v>
      </c>
      <c r="EF74" s="3" t="e">
        <v>#DIV/0!</v>
      </c>
      <c r="EG74" s="4" t="s">
        <v>3489</v>
      </c>
      <c r="EH74" s="4" t="s">
        <v>1021</v>
      </c>
      <c r="EI74" s="3" t="e">
        <v>#DIV/0!</v>
      </c>
      <c r="EJ74" s="3" t="e">
        <v>#DIV/0!</v>
      </c>
      <c r="EK74" s="4" t="s">
        <v>2334</v>
      </c>
      <c r="EL74" s="4" t="s">
        <v>1867</v>
      </c>
      <c r="EM74" s="4" t="s">
        <v>1676</v>
      </c>
      <c r="EN74" s="3" t="e">
        <v>#DIV/0!</v>
      </c>
      <c r="EO74" s="4" t="s">
        <v>1962</v>
      </c>
      <c r="EP74" s="4" t="s">
        <v>1021</v>
      </c>
      <c r="EQ74" s="3" t="e">
        <v>#DIV/0!</v>
      </c>
      <c r="ER74" s="3" t="e">
        <v>#DIV/0!</v>
      </c>
      <c r="ES74" s="4" t="s">
        <v>185</v>
      </c>
      <c r="ET74" s="3" t="e">
        <v>#DIV/0!</v>
      </c>
      <c r="EU74" s="4" t="s">
        <v>1312</v>
      </c>
      <c r="EV74" s="3" t="e">
        <v>#DIV/0!</v>
      </c>
      <c r="EW74" s="4" t="s">
        <v>3490</v>
      </c>
      <c r="EX74" s="3" t="e">
        <v>#DIV/0!</v>
      </c>
      <c r="EY74" s="4" t="s">
        <v>969</v>
      </c>
      <c r="EZ74" s="3" t="e">
        <v>#DIV/0!</v>
      </c>
      <c r="FA74" s="4" t="s">
        <v>3491</v>
      </c>
      <c r="FB74" s="4" t="s">
        <v>2912</v>
      </c>
      <c r="FC74" s="3" t="e">
        <v>#DIV/0!</v>
      </c>
      <c r="FD74" s="3" t="e">
        <v>#DIV/0!</v>
      </c>
      <c r="FE74" s="3" t="e">
        <v>#DIV/0!</v>
      </c>
      <c r="FF74" s="4" t="s">
        <v>1491</v>
      </c>
      <c r="FG74" s="4" t="s">
        <v>1033</v>
      </c>
      <c r="FH74" s="3" t="e">
        <v>#DIV/0!</v>
      </c>
      <c r="FI74" s="4" t="s">
        <v>624</v>
      </c>
      <c r="FJ74" s="4" t="s">
        <v>202</v>
      </c>
      <c r="FK74" s="4" t="s">
        <v>570</v>
      </c>
      <c r="FL74" s="4" t="s">
        <v>3492</v>
      </c>
      <c r="FM74" s="4" t="s">
        <v>3493</v>
      </c>
      <c r="FN74" s="3" t="e">
        <v>#DIV/0!</v>
      </c>
      <c r="FO74" s="4" t="s">
        <v>1064</v>
      </c>
      <c r="FP74" s="4" t="s">
        <v>3195</v>
      </c>
      <c r="FQ74" s="3" t="e">
        <v>#DIV/0!</v>
      </c>
      <c r="FR74" s="3" t="e">
        <v>#DIV/0!</v>
      </c>
      <c r="FS74" s="4" t="s">
        <v>303</v>
      </c>
      <c r="FT74" s="3" t="e">
        <v>#DIV/0!</v>
      </c>
      <c r="FU74" s="3" t="e">
        <v>#DIV/0!</v>
      </c>
      <c r="FV74" s="3" t="e">
        <v>#DIV/0!</v>
      </c>
      <c r="FW74" s="4" t="s">
        <v>291</v>
      </c>
      <c r="FX74" s="3" t="e">
        <v>#DIV/0!</v>
      </c>
      <c r="FY74" s="3" t="e">
        <v>#DIV/0!</v>
      </c>
      <c r="FZ74" s="4" t="s">
        <v>103</v>
      </c>
      <c r="GA74" s="3" t="e">
        <v>#DIV/0!</v>
      </c>
      <c r="GB74" s="3" t="e">
        <v>#DIV/0!</v>
      </c>
      <c r="GC74" s="3" t="e">
        <v>#DIV/0!</v>
      </c>
      <c r="GD74" s="4" t="s">
        <v>1212</v>
      </c>
      <c r="GE74" s="4" t="s">
        <v>273</v>
      </c>
      <c r="GF74" s="3" t="e">
        <v>#DIV/0!</v>
      </c>
      <c r="GG74" s="4" t="s">
        <v>3494</v>
      </c>
      <c r="GH74" s="3" t="e">
        <v>#DIV/0!</v>
      </c>
      <c r="GI74" s="3" t="e">
        <v>#DIV/0!</v>
      </c>
    </row>
    <row r="75" spans="1:191" ht="15.75" thickBot="1">
      <c r="A75" s="2">
        <v>39449</v>
      </c>
      <c r="B75" s="10" t="e">
        <v>#DIV/0!</v>
      </c>
      <c r="C75" s="11">
        <v>-0.2278</v>
      </c>
      <c r="D75" s="10" t="e">
        <v>#DIV/0!</v>
      </c>
      <c r="E75" s="10" t="e">
        <v>#DIV/0!</v>
      </c>
      <c r="F75" s="2">
        <v>39449</v>
      </c>
      <c r="G75" s="3" t="e">
        <v>#DIV/0!</v>
      </c>
      <c r="H75" s="4" t="s">
        <v>3475</v>
      </c>
      <c r="I75" s="3" t="e">
        <v>#DIV/0!</v>
      </c>
      <c r="J75" s="3" t="e">
        <v>#DIV/0!</v>
      </c>
      <c r="K75" s="4" t="s">
        <v>1039</v>
      </c>
      <c r="L75" s="3" t="e">
        <v>#DIV/0!</v>
      </c>
      <c r="M75" s="3" t="e">
        <v>#DIV/0!</v>
      </c>
      <c r="N75" s="4" t="s">
        <v>3495</v>
      </c>
      <c r="O75" s="4" t="s">
        <v>3496</v>
      </c>
      <c r="P75" s="3" t="e">
        <v>#DIV/0!</v>
      </c>
      <c r="Q75" s="4" t="s">
        <v>645</v>
      </c>
      <c r="R75" s="3" t="e">
        <v>#DIV/0!</v>
      </c>
      <c r="S75" s="3" t="e">
        <v>#DIV/0!</v>
      </c>
      <c r="T75" s="3" t="e">
        <v>#DIV/0!</v>
      </c>
      <c r="U75" s="4" t="s">
        <v>3497</v>
      </c>
      <c r="V75" s="4" t="s">
        <v>1901</v>
      </c>
      <c r="W75" s="3" t="e">
        <v>#DIV/0!</v>
      </c>
      <c r="X75" s="4" t="s">
        <v>3498</v>
      </c>
      <c r="Y75" s="4" t="s">
        <v>1351</v>
      </c>
      <c r="Z75" s="4" t="s">
        <v>1207</v>
      </c>
      <c r="AA75" s="4" t="s">
        <v>3296</v>
      </c>
      <c r="AB75" s="3" t="e">
        <v>#DIV/0!</v>
      </c>
      <c r="AC75" s="4" t="s">
        <v>3499</v>
      </c>
      <c r="AD75" s="3" t="e">
        <v>#DIV/0!</v>
      </c>
      <c r="AE75" s="3" t="e">
        <v>#DIV/0!</v>
      </c>
      <c r="AF75" s="4" t="s">
        <v>3500</v>
      </c>
      <c r="AG75" s="3" t="e">
        <v>#DIV/0!</v>
      </c>
      <c r="AH75" s="3" t="e">
        <v>#DIV/0!</v>
      </c>
      <c r="AI75" s="4" t="s">
        <v>3501</v>
      </c>
      <c r="AJ75" s="3" t="e">
        <v>#DIV/0!</v>
      </c>
      <c r="AK75" s="3" t="e">
        <v>#DIV/0!</v>
      </c>
      <c r="AL75" s="3" t="e">
        <v>#DIV/0!</v>
      </c>
      <c r="AM75" s="4" t="s">
        <v>3502</v>
      </c>
      <c r="AN75" s="4" t="s">
        <v>3503</v>
      </c>
      <c r="AO75" s="4" t="s">
        <v>1424</v>
      </c>
      <c r="AP75" s="3" t="e">
        <v>#DIV/0!</v>
      </c>
      <c r="AQ75" s="3" t="e">
        <v>#DIV/0!</v>
      </c>
      <c r="AR75" s="4" t="s">
        <v>1131</v>
      </c>
      <c r="AS75" s="3" t="e">
        <v>#DIV/0!</v>
      </c>
      <c r="AT75" s="3" t="e">
        <v>#DIV/0!</v>
      </c>
      <c r="AU75" s="4" t="s">
        <v>3504</v>
      </c>
      <c r="AV75" s="4" t="s">
        <v>2202</v>
      </c>
      <c r="AW75" s="3" t="e">
        <v>#DIV/0!</v>
      </c>
      <c r="AX75" s="4" t="s">
        <v>3505</v>
      </c>
      <c r="AY75" s="3" t="e">
        <v>#DIV/0!</v>
      </c>
      <c r="AZ75" s="3" t="e">
        <v>#DIV/0!</v>
      </c>
      <c r="BA75" s="4" t="s">
        <v>153</v>
      </c>
      <c r="BB75" s="3" t="e">
        <v>#DIV/0!</v>
      </c>
      <c r="BC75" s="4" t="s">
        <v>1907</v>
      </c>
      <c r="BD75" s="4" t="s">
        <v>3506</v>
      </c>
      <c r="BE75" s="3" t="e">
        <v>#DIV/0!</v>
      </c>
      <c r="BF75" s="3" t="e">
        <v>#DIV/0!</v>
      </c>
      <c r="BG75" s="4" t="s">
        <v>1829</v>
      </c>
      <c r="BH75" s="4" t="s">
        <v>3507</v>
      </c>
      <c r="BI75" s="3" t="e">
        <v>#DIV/0!</v>
      </c>
      <c r="BJ75" s="3" t="e">
        <v>#DIV/0!</v>
      </c>
      <c r="BK75" s="3" t="e">
        <v>#DIV/0!</v>
      </c>
      <c r="BL75" s="3" t="e">
        <v>#DIV/0!</v>
      </c>
      <c r="BM75" s="3" t="e">
        <v>#DIV/0!</v>
      </c>
      <c r="BN75" s="3" t="e">
        <v>#DIV/0!</v>
      </c>
      <c r="BO75" s="3" t="e">
        <v>#DIV/0!</v>
      </c>
      <c r="BP75" s="4" t="s">
        <v>3166</v>
      </c>
      <c r="BQ75" s="3" t="e">
        <v>#DIV/0!</v>
      </c>
      <c r="BR75" s="3" t="e">
        <v>#DIV/0!</v>
      </c>
      <c r="BS75" s="3" t="e">
        <v>#DIV/0!</v>
      </c>
      <c r="BT75" s="4" t="s">
        <v>1226</v>
      </c>
      <c r="BU75" s="4" t="s">
        <v>1212</v>
      </c>
      <c r="BV75" s="3" t="e">
        <v>#DIV/0!</v>
      </c>
      <c r="BW75" s="3" t="e">
        <v>#DIV/0!</v>
      </c>
      <c r="BX75" s="3" t="e">
        <v>#DIV/0!</v>
      </c>
      <c r="BY75" s="4" t="s">
        <v>88</v>
      </c>
      <c r="BZ75" s="3" t="e">
        <v>#DIV/0!</v>
      </c>
      <c r="CA75" s="4" t="s">
        <v>3508</v>
      </c>
      <c r="CB75" s="4" t="s">
        <v>3509</v>
      </c>
      <c r="CC75" s="3" t="e">
        <v>#DIV/0!</v>
      </c>
      <c r="CD75" s="4" t="s">
        <v>3510</v>
      </c>
      <c r="CE75" s="4" t="s">
        <v>2676</v>
      </c>
      <c r="CF75" s="3" t="e">
        <v>#DIV/0!</v>
      </c>
      <c r="CG75" s="3" t="e">
        <v>#DIV/0!</v>
      </c>
      <c r="CH75" s="3" t="e">
        <v>#DIV/0!</v>
      </c>
      <c r="CI75" s="3" t="e">
        <v>#DIV/0!</v>
      </c>
      <c r="CJ75" s="3" t="e">
        <v>#DIV/0!</v>
      </c>
      <c r="CK75" s="4" t="s">
        <v>2380</v>
      </c>
      <c r="CL75" s="4" t="s">
        <v>1118</v>
      </c>
      <c r="CM75" s="4" t="s">
        <v>3426</v>
      </c>
      <c r="CN75" s="3" t="e">
        <v>#DIV/0!</v>
      </c>
      <c r="CO75" s="4" t="s">
        <v>3511</v>
      </c>
      <c r="CP75" s="3" t="e">
        <v>#DIV/0!</v>
      </c>
      <c r="CQ75" s="3" t="e">
        <v>#DIV/0!</v>
      </c>
      <c r="CR75" s="4" t="s">
        <v>3512</v>
      </c>
      <c r="CS75" s="4" t="s">
        <v>703</v>
      </c>
      <c r="CT75" s="4" t="s">
        <v>1052</v>
      </c>
      <c r="CU75" s="3" t="e">
        <v>#DIV/0!</v>
      </c>
      <c r="CV75" s="4" t="s">
        <v>3513</v>
      </c>
      <c r="CW75" s="4" t="s">
        <v>446</v>
      </c>
      <c r="CX75" s="3" t="e">
        <v>#DIV/0!</v>
      </c>
      <c r="CY75" s="4" t="s">
        <v>1736</v>
      </c>
      <c r="CZ75" s="3" t="e">
        <v>#DIV/0!</v>
      </c>
      <c r="DA75" s="3" t="e">
        <v>#DIV/0!</v>
      </c>
      <c r="DB75" s="3" t="e">
        <v>#DIV/0!</v>
      </c>
      <c r="DC75" s="4" t="s">
        <v>3514</v>
      </c>
      <c r="DD75" s="4" t="s">
        <v>3515</v>
      </c>
      <c r="DE75" s="4" t="s">
        <v>17</v>
      </c>
      <c r="DF75" s="3" t="e">
        <v>#DIV/0!</v>
      </c>
      <c r="DG75" s="3" t="e">
        <v>#DIV/0!</v>
      </c>
      <c r="DH75" s="3" t="e">
        <v>#DIV/0!</v>
      </c>
      <c r="DI75" s="4" t="s">
        <v>1823</v>
      </c>
      <c r="DJ75" s="4" t="s">
        <v>3516</v>
      </c>
      <c r="DK75" s="3" t="e">
        <v>#DIV/0!</v>
      </c>
      <c r="DL75" s="3" t="e">
        <v>#DIV/0!</v>
      </c>
      <c r="DM75" s="4" t="s">
        <v>3517</v>
      </c>
      <c r="DN75" s="4" t="s">
        <v>1875</v>
      </c>
      <c r="DO75" s="3" t="e">
        <v>#DIV/0!</v>
      </c>
      <c r="DP75" s="4" t="s">
        <v>1049</v>
      </c>
      <c r="DQ75" s="3" t="e">
        <v>#DIV/0!</v>
      </c>
      <c r="DR75" s="4" t="s">
        <v>754</v>
      </c>
      <c r="DS75" s="4" t="s">
        <v>3518</v>
      </c>
      <c r="DT75" s="3" t="e">
        <v>#DIV/0!</v>
      </c>
      <c r="DU75" s="3" t="e">
        <v>#DIV/0!</v>
      </c>
      <c r="DV75" s="3" t="e">
        <v>#DIV/0!</v>
      </c>
      <c r="DW75" s="4" t="s">
        <v>3233</v>
      </c>
      <c r="DX75" s="4" t="s">
        <v>1170</v>
      </c>
      <c r="DY75" s="4" t="s">
        <v>2331</v>
      </c>
      <c r="DZ75" s="3" t="e">
        <v>#DIV/0!</v>
      </c>
      <c r="EA75" s="3" t="e">
        <v>#DIV/0!</v>
      </c>
      <c r="EB75" s="3" t="e">
        <v>#DIV/0!</v>
      </c>
      <c r="EC75" s="3" t="e">
        <v>#DIV/0!</v>
      </c>
      <c r="ED75" s="4" t="s">
        <v>3519</v>
      </c>
      <c r="EE75" s="3" t="e">
        <v>#DIV/0!</v>
      </c>
      <c r="EF75" s="3" t="e">
        <v>#DIV/0!</v>
      </c>
      <c r="EG75" s="4" t="s">
        <v>3520</v>
      </c>
      <c r="EH75" s="4" t="s">
        <v>2027</v>
      </c>
      <c r="EI75" s="3" t="e">
        <v>#DIV/0!</v>
      </c>
      <c r="EJ75" s="3" t="e">
        <v>#DIV/0!</v>
      </c>
      <c r="EK75" s="4" t="s">
        <v>3521</v>
      </c>
      <c r="EL75" s="4" t="s">
        <v>3522</v>
      </c>
      <c r="EM75" s="4" t="s">
        <v>3523</v>
      </c>
      <c r="EN75" s="3" t="e">
        <v>#DIV/0!</v>
      </c>
      <c r="EO75" s="4" t="s">
        <v>81</v>
      </c>
      <c r="EP75" s="4" t="s">
        <v>3524</v>
      </c>
      <c r="EQ75" s="3" t="e">
        <v>#DIV/0!</v>
      </c>
      <c r="ER75" s="3" t="e">
        <v>#DIV/0!</v>
      </c>
      <c r="ES75" s="4" t="s">
        <v>1292</v>
      </c>
      <c r="ET75" s="3" t="e">
        <v>#DIV/0!</v>
      </c>
      <c r="EU75" s="4" t="s">
        <v>3525</v>
      </c>
      <c r="EV75" s="3" t="e">
        <v>#DIV/0!</v>
      </c>
      <c r="EW75" s="4" t="s">
        <v>3526</v>
      </c>
      <c r="EX75" s="3" t="e">
        <v>#DIV/0!</v>
      </c>
      <c r="EY75" s="4" t="s">
        <v>3527</v>
      </c>
      <c r="EZ75" s="3" t="e">
        <v>#DIV/0!</v>
      </c>
      <c r="FA75" s="4" t="s">
        <v>1567</v>
      </c>
      <c r="FB75" s="4" t="s">
        <v>1841</v>
      </c>
      <c r="FC75" s="3" t="e">
        <v>#DIV/0!</v>
      </c>
      <c r="FD75" s="3" t="e">
        <v>#DIV/0!</v>
      </c>
      <c r="FE75" s="3" t="e">
        <v>#DIV/0!</v>
      </c>
      <c r="FF75" s="4" t="s">
        <v>2237</v>
      </c>
      <c r="FG75" s="4" t="s">
        <v>3528</v>
      </c>
      <c r="FH75" s="3" t="e">
        <v>#DIV/0!</v>
      </c>
      <c r="FI75" s="4" t="s">
        <v>502</v>
      </c>
      <c r="FJ75" s="4" t="s">
        <v>3529</v>
      </c>
      <c r="FK75" s="4" t="s">
        <v>2844</v>
      </c>
      <c r="FL75" s="4" t="s">
        <v>3530</v>
      </c>
      <c r="FM75" s="4" t="s">
        <v>1119</v>
      </c>
      <c r="FN75" s="3" t="e">
        <v>#DIV/0!</v>
      </c>
      <c r="FO75" s="4" t="s">
        <v>2450</v>
      </c>
      <c r="FP75" s="4" t="s">
        <v>1177</v>
      </c>
      <c r="FQ75" s="3" t="e">
        <v>#DIV/0!</v>
      </c>
      <c r="FR75" s="3" t="e">
        <v>#DIV/0!</v>
      </c>
      <c r="FS75" s="4" t="s">
        <v>3531</v>
      </c>
      <c r="FT75" s="3" t="e">
        <v>#DIV/0!</v>
      </c>
      <c r="FU75" s="3" t="e">
        <v>#DIV/0!</v>
      </c>
      <c r="FV75" s="3" t="e">
        <v>#DIV/0!</v>
      </c>
      <c r="FW75" s="4" t="s">
        <v>2211</v>
      </c>
      <c r="FX75" s="3" t="e">
        <v>#DIV/0!</v>
      </c>
      <c r="FY75" s="3" t="e">
        <v>#DIV/0!</v>
      </c>
      <c r="FZ75" s="4" t="s">
        <v>3</v>
      </c>
      <c r="GA75" s="3" t="e">
        <v>#DIV/0!</v>
      </c>
      <c r="GB75" s="3" t="e">
        <v>#DIV/0!</v>
      </c>
      <c r="GC75" s="3" t="e">
        <v>#DIV/0!</v>
      </c>
      <c r="GD75" s="4" t="s">
        <v>3312</v>
      </c>
      <c r="GE75" s="4" t="s">
        <v>1596</v>
      </c>
      <c r="GF75" s="3" t="e">
        <v>#DIV/0!</v>
      </c>
      <c r="GG75" s="4" t="s">
        <v>7</v>
      </c>
      <c r="GH75" s="3" t="e">
        <v>#DIV/0!</v>
      </c>
      <c r="GI75" s="3" t="e">
        <v>#DIV/0!</v>
      </c>
    </row>
    <row r="76" spans="1:191" ht="15.75" thickBot="1">
      <c r="A76" s="2">
        <v>39450</v>
      </c>
      <c r="B76" s="10" t="e">
        <v>#DIV/0!</v>
      </c>
      <c r="C76" s="11">
        <v>0.11</v>
      </c>
      <c r="D76" s="10" t="e">
        <v>#DIV/0!</v>
      </c>
      <c r="E76" s="10" t="e">
        <v>#DIV/0!</v>
      </c>
      <c r="F76" s="2">
        <v>39450</v>
      </c>
      <c r="G76" s="3" t="e">
        <v>#DIV/0!</v>
      </c>
      <c r="H76" s="4" t="s">
        <v>1669</v>
      </c>
      <c r="I76" s="3" t="e">
        <v>#DIV/0!</v>
      </c>
      <c r="J76" s="3" t="e">
        <v>#DIV/0!</v>
      </c>
      <c r="K76" s="4" t="s">
        <v>624</v>
      </c>
      <c r="L76" s="3" t="e">
        <v>#DIV/0!</v>
      </c>
      <c r="M76" s="3" t="e">
        <v>#DIV/0!</v>
      </c>
      <c r="N76" s="4" t="s">
        <v>3532</v>
      </c>
      <c r="O76" s="4" t="s">
        <v>881</v>
      </c>
      <c r="P76" s="3" t="e">
        <v>#DIV/0!</v>
      </c>
      <c r="Q76" s="4" t="s">
        <v>3</v>
      </c>
      <c r="R76" s="3" t="e">
        <v>#DIV/0!</v>
      </c>
      <c r="S76" s="3" t="e">
        <v>#DIV/0!</v>
      </c>
      <c r="T76" s="3" t="e">
        <v>#DIV/0!</v>
      </c>
      <c r="U76" s="4" t="s">
        <v>3</v>
      </c>
      <c r="V76" s="4" t="s">
        <v>873</v>
      </c>
      <c r="W76" s="3" t="e">
        <v>#DIV/0!</v>
      </c>
      <c r="X76" s="4" t="s">
        <v>3533</v>
      </c>
      <c r="Y76" s="4" t="s">
        <v>3534</v>
      </c>
      <c r="Z76" s="4" t="s">
        <v>1395</v>
      </c>
      <c r="AA76" s="4" t="s">
        <v>3382</v>
      </c>
      <c r="AB76" s="3" t="e">
        <v>#DIV/0!</v>
      </c>
      <c r="AC76" s="4" t="s">
        <v>3535</v>
      </c>
      <c r="AD76" s="3" t="e">
        <v>#DIV/0!</v>
      </c>
      <c r="AE76" s="3" t="e">
        <v>#DIV/0!</v>
      </c>
      <c r="AF76" s="4" t="s">
        <v>915</v>
      </c>
      <c r="AG76" s="3" t="e">
        <v>#DIV/0!</v>
      </c>
      <c r="AH76" s="3" t="e">
        <v>#DIV/0!</v>
      </c>
      <c r="AI76" s="4" t="s">
        <v>1741</v>
      </c>
      <c r="AJ76" s="3" t="e">
        <v>#DIV/0!</v>
      </c>
      <c r="AK76" s="3" t="e">
        <v>#DIV/0!</v>
      </c>
      <c r="AL76" s="3" t="e">
        <v>#DIV/0!</v>
      </c>
      <c r="AM76" s="4" t="s">
        <v>3536</v>
      </c>
      <c r="AN76" s="4" t="s">
        <v>834</v>
      </c>
      <c r="AO76" s="4" t="s">
        <v>1973</v>
      </c>
      <c r="AP76" s="3" t="e">
        <v>#DIV/0!</v>
      </c>
      <c r="AQ76" s="3" t="e">
        <v>#DIV/0!</v>
      </c>
      <c r="AR76" s="4" t="s">
        <v>2780</v>
      </c>
      <c r="AS76" s="3" t="e">
        <v>#DIV/0!</v>
      </c>
      <c r="AT76" s="3" t="e">
        <v>#DIV/0!</v>
      </c>
      <c r="AU76" s="4" t="s">
        <v>622</v>
      </c>
      <c r="AV76" s="4" t="s">
        <v>205</v>
      </c>
      <c r="AW76" s="3" t="e">
        <v>#DIV/0!</v>
      </c>
      <c r="AX76" s="4" t="s">
        <v>3537</v>
      </c>
      <c r="AY76" s="3" t="e">
        <v>#DIV/0!</v>
      </c>
      <c r="AZ76" s="3" t="e">
        <v>#DIV/0!</v>
      </c>
      <c r="BA76" s="4" t="s">
        <v>2274</v>
      </c>
      <c r="BB76" s="3" t="e">
        <v>#DIV/0!</v>
      </c>
      <c r="BC76" s="4" t="s">
        <v>693</v>
      </c>
      <c r="BD76" s="4" t="s">
        <v>213</v>
      </c>
      <c r="BE76" s="3" t="e">
        <v>#DIV/0!</v>
      </c>
      <c r="BF76" s="3" t="e">
        <v>#DIV/0!</v>
      </c>
      <c r="BG76" s="4" t="s">
        <v>2688</v>
      </c>
      <c r="BH76" s="4" t="s">
        <v>1143</v>
      </c>
      <c r="BI76" s="3" t="e">
        <v>#DIV/0!</v>
      </c>
      <c r="BJ76" s="3" t="e">
        <v>#DIV/0!</v>
      </c>
      <c r="BK76" s="3" t="e">
        <v>#DIV/0!</v>
      </c>
      <c r="BL76" s="3" t="e">
        <v>#DIV/0!</v>
      </c>
      <c r="BM76" s="3" t="e">
        <v>#DIV/0!</v>
      </c>
      <c r="BN76" s="4" t="s">
        <v>338</v>
      </c>
      <c r="BO76" s="3" t="e">
        <v>#DIV/0!</v>
      </c>
      <c r="BP76" s="4" t="s">
        <v>243</v>
      </c>
      <c r="BQ76" s="3" t="e">
        <v>#DIV/0!</v>
      </c>
      <c r="BR76" s="3" t="e">
        <v>#DIV/0!</v>
      </c>
      <c r="BS76" s="3" t="e">
        <v>#DIV/0!</v>
      </c>
      <c r="BT76" s="4" t="s">
        <v>781</v>
      </c>
      <c r="BU76" s="4" t="s">
        <v>3538</v>
      </c>
      <c r="BV76" s="3" t="e">
        <v>#DIV/0!</v>
      </c>
      <c r="BW76" s="3" t="e">
        <v>#DIV/0!</v>
      </c>
      <c r="BX76" s="3" t="e">
        <v>#DIV/0!</v>
      </c>
      <c r="BY76" s="4" t="s">
        <v>1869</v>
      </c>
      <c r="BZ76" s="3" t="e">
        <v>#DIV/0!</v>
      </c>
      <c r="CA76" s="4" t="s">
        <v>1268</v>
      </c>
      <c r="CB76" s="4" t="s">
        <v>717</v>
      </c>
      <c r="CC76" s="3" t="e">
        <v>#DIV/0!</v>
      </c>
      <c r="CD76" s="4" t="s">
        <v>1764</v>
      </c>
      <c r="CE76" s="4" t="s">
        <v>3408</v>
      </c>
      <c r="CF76" s="3" t="e">
        <v>#DIV/0!</v>
      </c>
      <c r="CG76" s="3" t="e">
        <v>#DIV/0!</v>
      </c>
      <c r="CH76" s="3" t="e">
        <v>#DIV/0!</v>
      </c>
      <c r="CI76" s="3" t="e">
        <v>#DIV/0!</v>
      </c>
      <c r="CJ76" s="3" t="e">
        <v>#DIV/0!</v>
      </c>
      <c r="CK76" s="4" t="s">
        <v>1818</v>
      </c>
      <c r="CL76" s="4" t="s">
        <v>3102</v>
      </c>
      <c r="CM76" s="4" t="s">
        <v>3539</v>
      </c>
      <c r="CN76" s="3" t="e">
        <v>#DIV/0!</v>
      </c>
      <c r="CO76" s="4" t="s">
        <v>3094</v>
      </c>
      <c r="CP76" s="3" t="e">
        <v>#DIV/0!</v>
      </c>
      <c r="CQ76" s="3" t="e">
        <v>#DIV/0!</v>
      </c>
      <c r="CR76" s="4" t="s">
        <v>1843</v>
      </c>
      <c r="CS76" s="4" t="s">
        <v>3540</v>
      </c>
      <c r="CT76" s="4" t="s">
        <v>3541</v>
      </c>
      <c r="CU76" s="3" t="e">
        <v>#DIV/0!</v>
      </c>
      <c r="CV76" s="4" t="s">
        <v>2512</v>
      </c>
      <c r="CW76" s="4" t="s">
        <v>565</v>
      </c>
      <c r="CX76" s="3" t="e">
        <v>#DIV/0!</v>
      </c>
      <c r="CY76" s="4" t="s">
        <v>130</v>
      </c>
      <c r="CZ76" s="3" t="e">
        <v>#DIV/0!</v>
      </c>
      <c r="DA76" s="3" t="e">
        <v>#DIV/0!</v>
      </c>
      <c r="DB76" s="3" t="e">
        <v>#DIV/0!</v>
      </c>
      <c r="DC76" s="4" t="s">
        <v>3542</v>
      </c>
      <c r="DD76" s="4" t="s">
        <v>1540</v>
      </c>
      <c r="DE76" s="4" t="s">
        <v>2337</v>
      </c>
      <c r="DF76" s="3" t="e">
        <v>#DIV/0!</v>
      </c>
      <c r="DG76" s="3" t="e">
        <v>#DIV/0!</v>
      </c>
      <c r="DH76" s="3" t="e">
        <v>#DIV/0!</v>
      </c>
      <c r="DI76" s="4" t="s">
        <v>563</v>
      </c>
      <c r="DJ76" s="4" t="s">
        <v>2619</v>
      </c>
      <c r="DK76" s="3" t="e">
        <v>#DIV/0!</v>
      </c>
      <c r="DL76" s="3" t="e">
        <v>#DIV/0!</v>
      </c>
      <c r="DM76" s="4" t="s">
        <v>3543</v>
      </c>
      <c r="DN76" s="4" t="s">
        <v>3230</v>
      </c>
      <c r="DO76" s="3" t="e">
        <v>#DIV/0!</v>
      </c>
      <c r="DP76" s="4" t="s">
        <v>505</v>
      </c>
      <c r="DQ76" s="3" t="e">
        <v>#DIV/0!</v>
      </c>
      <c r="DR76" s="4" t="s">
        <v>1446</v>
      </c>
      <c r="DS76" s="4" t="s">
        <v>507</v>
      </c>
      <c r="DT76" s="3" t="e">
        <v>#DIV/0!</v>
      </c>
      <c r="DU76" s="3" t="e">
        <v>#DIV/0!</v>
      </c>
      <c r="DV76" s="3" t="e">
        <v>#DIV/0!</v>
      </c>
      <c r="DW76" s="4" t="s">
        <v>2205</v>
      </c>
      <c r="DX76" s="4" t="s">
        <v>2184</v>
      </c>
      <c r="DY76" s="4" t="s">
        <v>336</v>
      </c>
      <c r="DZ76" s="3" t="e">
        <v>#DIV/0!</v>
      </c>
      <c r="EA76" s="3" t="e">
        <v>#DIV/0!</v>
      </c>
      <c r="EB76" s="3" t="e">
        <v>#DIV/0!</v>
      </c>
      <c r="EC76" s="3" t="e">
        <v>#DIV/0!</v>
      </c>
      <c r="ED76" s="4" t="s">
        <v>510</v>
      </c>
      <c r="EE76" s="3" t="e">
        <v>#DIV/0!</v>
      </c>
      <c r="EF76" s="3" t="e">
        <v>#DIV/0!</v>
      </c>
      <c r="EG76" s="4" t="s">
        <v>2274</v>
      </c>
      <c r="EH76" s="4" t="s">
        <v>453</v>
      </c>
      <c r="EI76" s="3" t="e">
        <v>#DIV/0!</v>
      </c>
      <c r="EJ76" s="3" t="e">
        <v>#DIV/0!</v>
      </c>
      <c r="EK76" s="4" t="s">
        <v>304</v>
      </c>
      <c r="EL76" s="4" t="s">
        <v>634</v>
      </c>
      <c r="EM76" s="4" t="s">
        <v>3544</v>
      </c>
      <c r="EN76" s="3" t="e">
        <v>#DIV/0!</v>
      </c>
      <c r="EO76" s="4" t="s">
        <v>103</v>
      </c>
      <c r="EP76" s="4" t="s">
        <v>1664</v>
      </c>
      <c r="EQ76" s="3" t="e">
        <v>#DIV/0!</v>
      </c>
      <c r="ER76" s="3" t="e">
        <v>#DIV/0!</v>
      </c>
      <c r="ES76" s="4" t="s">
        <v>554</v>
      </c>
      <c r="ET76" s="3" t="e">
        <v>#DIV/0!</v>
      </c>
      <c r="EU76" s="4" t="s">
        <v>2747</v>
      </c>
      <c r="EV76" s="3" t="e">
        <v>#DIV/0!</v>
      </c>
      <c r="EW76" s="4" t="s">
        <v>892</v>
      </c>
      <c r="EX76" s="3" t="e">
        <v>#DIV/0!</v>
      </c>
      <c r="EY76" s="4" t="s">
        <v>734</v>
      </c>
      <c r="EZ76" s="3" t="e">
        <v>#DIV/0!</v>
      </c>
      <c r="FA76" s="4" t="s">
        <v>3</v>
      </c>
      <c r="FB76" s="4" t="s">
        <v>3545</v>
      </c>
      <c r="FC76" s="3" t="e">
        <v>#DIV/0!</v>
      </c>
      <c r="FD76" s="3" t="e">
        <v>#DIV/0!</v>
      </c>
      <c r="FE76" s="3" t="e">
        <v>#DIV/0!</v>
      </c>
      <c r="FF76" s="4" t="s">
        <v>224</v>
      </c>
      <c r="FG76" s="4" t="s">
        <v>1801</v>
      </c>
      <c r="FH76" s="3" t="e">
        <v>#DIV/0!</v>
      </c>
      <c r="FI76" s="4" t="s">
        <v>3546</v>
      </c>
      <c r="FJ76" s="4" t="s">
        <v>201</v>
      </c>
      <c r="FK76" s="4" t="s">
        <v>158</v>
      </c>
      <c r="FL76" s="4" t="s">
        <v>3547</v>
      </c>
      <c r="FM76" s="4" t="s">
        <v>1470</v>
      </c>
      <c r="FN76" s="3" t="e">
        <v>#DIV/0!</v>
      </c>
      <c r="FO76" s="4" t="s">
        <v>795</v>
      </c>
      <c r="FP76" s="4" t="s">
        <v>3327</v>
      </c>
      <c r="FQ76" s="3" t="e">
        <v>#DIV/0!</v>
      </c>
      <c r="FR76" s="3" t="e">
        <v>#DIV/0!</v>
      </c>
      <c r="FS76" s="4" t="s">
        <v>6</v>
      </c>
      <c r="FT76" s="3" t="e">
        <v>#DIV/0!</v>
      </c>
      <c r="FU76" s="3" t="e">
        <v>#DIV/0!</v>
      </c>
      <c r="FV76" s="3" t="e">
        <v>#DIV/0!</v>
      </c>
      <c r="FW76" s="4" t="s">
        <v>3548</v>
      </c>
      <c r="FX76" s="3" t="e">
        <v>#DIV/0!</v>
      </c>
      <c r="FY76" s="3" t="e">
        <v>#DIV/0!</v>
      </c>
      <c r="FZ76" s="4" t="s">
        <v>993</v>
      </c>
      <c r="GA76" s="3" t="e">
        <v>#DIV/0!</v>
      </c>
      <c r="GB76" s="3" t="e">
        <v>#DIV/0!</v>
      </c>
      <c r="GC76" s="3" t="e">
        <v>#DIV/0!</v>
      </c>
      <c r="GD76" s="4" t="s">
        <v>2917</v>
      </c>
      <c r="GE76" s="4" t="s">
        <v>2361</v>
      </c>
      <c r="GF76" s="3" t="e">
        <v>#DIV/0!</v>
      </c>
      <c r="GG76" s="4" t="s">
        <v>39</v>
      </c>
      <c r="GH76" s="3" t="e">
        <v>#DIV/0!</v>
      </c>
      <c r="GI76" s="3" t="e">
        <v>#DIV/0!</v>
      </c>
    </row>
    <row r="77" spans="1:191" ht="15.75" thickBot="1">
      <c r="A77" s="2">
        <v>39451</v>
      </c>
      <c r="B77" s="10" t="e">
        <v>#DIV/0!</v>
      </c>
      <c r="C77" s="11">
        <v>-0.1444</v>
      </c>
      <c r="D77" s="10" t="e">
        <v>#DIV/0!</v>
      </c>
      <c r="E77" s="10" t="e">
        <v>#DIV/0!</v>
      </c>
      <c r="F77" s="2">
        <v>39451</v>
      </c>
      <c r="G77" s="3" t="e">
        <v>#DIV/0!</v>
      </c>
      <c r="H77" s="4" t="s">
        <v>3549</v>
      </c>
      <c r="I77" s="3" t="e">
        <v>#DIV/0!</v>
      </c>
      <c r="J77" s="3" t="e">
        <v>#DIV/0!</v>
      </c>
      <c r="K77" s="4" t="s">
        <v>1039</v>
      </c>
      <c r="L77" s="3" t="e">
        <v>#DIV/0!</v>
      </c>
      <c r="M77" s="3" t="e">
        <v>#DIV/0!</v>
      </c>
      <c r="N77" s="4" t="s">
        <v>1866</v>
      </c>
      <c r="O77" s="4" t="s">
        <v>3</v>
      </c>
      <c r="P77" s="3" t="e">
        <v>#DIV/0!</v>
      </c>
      <c r="Q77" s="4" t="s">
        <v>1919</v>
      </c>
      <c r="R77" s="3" t="e">
        <v>#DIV/0!</v>
      </c>
      <c r="S77" s="3" t="e">
        <v>#DIV/0!</v>
      </c>
      <c r="T77" s="3" t="e">
        <v>#DIV/0!</v>
      </c>
      <c r="U77" s="4" t="s">
        <v>158</v>
      </c>
      <c r="V77" s="4" t="s">
        <v>877</v>
      </c>
      <c r="W77" s="3" t="e">
        <v>#DIV/0!</v>
      </c>
      <c r="X77" s="4" t="s">
        <v>3424</v>
      </c>
      <c r="Y77" s="4" t="s">
        <v>1542</v>
      </c>
      <c r="Z77" s="4" t="s">
        <v>1150</v>
      </c>
      <c r="AA77" s="4" t="s">
        <v>1913</v>
      </c>
      <c r="AB77" s="3" t="e">
        <v>#DIV/0!</v>
      </c>
      <c r="AC77" s="4" t="s">
        <v>392</v>
      </c>
      <c r="AD77" s="3" t="e">
        <v>#DIV/0!</v>
      </c>
      <c r="AE77" s="3" t="e">
        <v>#DIV/0!</v>
      </c>
      <c r="AF77" s="4" t="s">
        <v>3550</v>
      </c>
      <c r="AG77" s="3" t="e">
        <v>#DIV/0!</v>
      </c>
      <c r="AH77" s="3" t="e">
        <v>#DIV/0!</v>
      </c>
      <c r="AI77" s="4" t="s">
        <v>1775</v>
      </c>
      <c r="AJ77" s="3" t="e">
        <v>#DIV/0!</v>
      </c>
      <c r="AK77" s="3" t="e">
        <v>#DIV/0!</v>
      </c>
      <c r="AL77" s="3" t="e">
        <v>#DIV/0!</v>
      </c>
      <c r="AM77" s="4" t="s">
        <v>1379</v>
      </c>
      <c r="AN77" s="4" t="s">
        <v>3</v>
      </c>
      <c r="AO77" s="4" t="s">
        <v>2165</v>
      </c>
      <c r="AP77" s="3" t="e">
        <v>#DIV/0!</v>
      </c>
      <c r="AQ77" s="3" t="e">
        <v>#DIV/0!</v>
      </c>
      <c r="AR77" s="4" t="s">
        <v>1109</v>
      </c>
      <c r="AS77" s="3" t="e">
        <v>#DIV/0!</v>
      </c>
      <c r="AT77" s="3" t="e">
        <v>#DIV/0!</v>
      </c>
      <c r="AU77" s="4" t="s">
        <v>567</v>
      </c>
      <c r="AV77" s="4" t="s">
        <v>3</v>
      </c>
      <c r="AW77" s="3" t="e">
        <v>#DIV/0!</v>
      </c>
      <c r="AX77" s="4" t="s">
        <v>3551</v>
      </c>
      <c r="AY77" s="3" t="e">
        <v>#DIV/0!</v>
      </c>
      <c r="AZ77" s="3" t="e">
        <v>#DIV/0!</v>
      </c>
      <c r="BA77" s="4" t="s">
        <v>853</v>
      </c>
      <c r="BB77" s="3" t="e">
        <v>#DIV/0!</v>
      </c>
      <c r="BC77" s="4" t="s">
        <v>3552</v>
      </c>
      <c r="BD77" s="4" t="s">
        <v>3553</v>
      </c>
      <c r="BE77" s="3" t="e">
        <v>#DIV/0!</v>
      </c>
      <c r="BF77" s="3" t="e">
        <v>#DIV/0!</v>
      </c>
      <c r="BG77" s="4" t="s">
        <v>2129</v>
      </c>
      <c r="BH77" s="4" t="s">
        <v>718</v>
      </c>
      <c r="BI77" s="3" t="e">
        <v>#DIV/0!</v>
      </c>
      <c r="BJ77" s="3" t="e">
        <v>#DIV/0!</v>
      </c>
      <c r="BK77" s="3" t="e">
        <v>#DIV/0!</v>
      </c>
      <c r="BL77" s="3" t="e">
        <v>#DIV/0!</v>
      </c>
      <c r="BM77" s="3" t="e">
        <v>#DIV/0!</v>
      </c>
      <c r="BN77" s="4" t="s">
        <v>3554</v>
      </c>
      <c r="BO77" s="3" t="e">
        <v>#DIV/0!</v>
      </c>
      <c r="BP77" s="4" t="s">
        <v>392</v>
      </c>
      <c r="BQ77" s="3" t="e">
        <v>#DIV/0!</v>
      </c>
      <c r="BR77" s="3" t="e">
        <v>#DIV/0!</v>
      </c>
      <c r="BS77" s="3" t="e">
        <v>#DIV/0!</v>
      </c>
      <c r="BT77" s="4" t="s">
        <v>2910</v>
      </c>
      <c r="BU77" s="4" t="s">
        <v>562</v>
      </c>
      <c r="BV77" s="3" t="e">
        <v>#DIV/0!</v>
      </c>
      <c r="BW77" s="3" t="e">
        <v>#DIV/0!</v>
      </c>
      <c r="BX77" s="3" t="e">
        <v>#DIV/0!</v>
      </c>
      <c r="BY77" s="4" t="s">
        <v>37</v>
      </c>
      <c r="BZ77" s="3" t="e">
        <v>#DIV/0!</v>
      </c>
      <c r="CA77" s="4" t="s">
        <v>507</v>
      </c>
      <c r="CB77" s="4" t="s">
        <v>751</v>
      </c>
      <c r="CC77" s="3" t="e">
        <v>#DIV/0!</v>
      </c>
      <c r="CD77" s="4" t="s">
        <v>1125</v>
      </c>
      <c r="CE77" s="4" t="s">
        <v>880</v>
      </c>
      <c r="CF77" s="3" t="e">
        <v>#DIV/0!</v>
      </c>
      <c r="CG77" s="3" t="e">
        <v>#DIV/0!</v>
      </c>
      <c r="CH77" s="3" t="e">
        <v>#DIV/0!</v>
      </c>
      <c r="CI77" s="3" t="e">
        <v>#DIV/0!</v>
      </c>
      <c r="CJ77" s="3" t="e">
        <v>#DIV/0!</v>
      </c>
      <c r="CK77" s="4" t="s">
        <v>54</v>
      </c>
      <c r="CL77" s="4" t="s">
        <v>1904</v>
      </c>
      <c r="CM77" s="4" t="s">
        <v>3555</v>
      </c>
      <c r="CN77" s="3" t="e">
        <v>#DIV/0!</v>
      </c>
      <c r="CO77" s="4" t="s">
        <v>2216</v>
      </c>
      <c r="CP77" s="3" t="e">
        <v>#DIV/0!</v>
      </c>
      <c r="CQ77" s="3" t="e">
        <v>#DIV/0!</v>
      </c>
      <c r="CR77" s="4" t="s">
        <v>37</v>
      </c>
      <c r="CS77" s="4" t="s">
        <v>2158</v>
      </c>
      <c r="CT77" s="4" t="s">
        <v>2745</v>
      </c>
      <c r="CU77" s="3" t="e">
        <v>#DIV/0!</v>
      </c>
      <c r="CV77" s="4" t="s">
        <v>2980</v>
      </c>
      <c r="CW77" s="4" t="s">
        <v>506</v>
      </c>
      <c r="CX77" s="3" t="e">
        <v>#DIV/0!</v>
      </c>
      <c r="CY77" s="4" t="s">
        <v>3</v>
      </c>
      <c r="CZ77" s="3" t="e">
        <v>#DIV/0!</v>
      </c>
      <c r="DA77" s="3" t="e">
        <v>#DIV/0!</v>
      </c>
      <c r="DB77" s="3" t="e">
        <v>#DIV/0!</v>
      </c>
      <c r="DC77" s="4" t="s">
        <v>1016</v>
      </c>
      <c r="DD77" s="4" t="s">
        <v>1267</v>
      </c>
      <c r="DE77" s="4" t="s">
        <v>3556</v>
      </c>
      <c r="DF77" s="3" t="e">
        <v>#DIV/0!</v>
      </c>
      <c r="DG77" s="3" t="e">
        <v>#DIV/0!</v>
      </c>
      <c r="DH77" s="3" t="e">
        <v>#DIV/0!</v>
      </c>
      <c r="DI77" s="4" t="s">
        <v>121</v>
      </c>
      <c r="DJ77" s="4" t="s">
        <v>3195</v>
      </c>
      <c r="DK77" s="3" t="e">
        <v>#DIV/0!</v>
      </c>
      <c r="DL77" s="3" t="e">
        <v>#DIV/0!</v>
      </c>
      <c r="DM77" s="4" t="s">
        <v>1753</v>
      </c>
      <c r="DN77" s="4" t="s">
        <v>2362</v>
      </c>
      <c r="DO77" s="3" t="e">
        <v>#DIV/0!</v>
      </c>
      <c r="DP77" s="4" t="s">
        <v>14</v>
      </c>
      <c r="DQ77" s="3" t="e">
        <v>#DIV/0!</v>
      </c>
      <c r="DR77" s="4" t="s">
        <v>506</v>
      </c>
      <c r="DS77" s="4" t="s">
        <v>1290</v>
      </c>
      <c r="DT77" s="3" t="e">
        <v>#DIV/0!</v>
      </c>
      <c r="DU77" s="3" t="e">
        <v>#DIV/0!</v>
      </c>
      <c r="DV77" s="3" t="e">
        <v>#DIV/0!</v>
      </c>
      <c r="DW77" s="4" t="s">
        <v>3</v>
      </c>
      <c r="DX77" s="4" t="s">
        <v>553</v>
      </c>
      <c r="DY77" s="4" t="s">
        <v>3557</v>
      </c>
      <c r="DZ77" s="3" t="e">
        <v>#DIV/0!</v>
      </c>
      <c r="EA77" s="3" t="e">
        <v>#DIV/0!</v>
      </c>
      <c r="EB77" s="3" t="e">
        <v>#DIV/0!</v>
      </c>
      <c r="EC77" s="3" t="e">
        <v>#DIV/0!</v>
      </c>
      <c r="ED77" s="4" t="s">
        <v>2688</v>
      </c>
      <c r="EE77" s="3" t="e">
        <v>#DIV/0!</v>
      </c>
      <c r="EF77" s="3" t="e">
        <v>#DIV/0!</v>
      </c>
      <c r="EG77" s="4" t="s">
        <v>687</v>
      </c>
      <c r="EH77" s="4" t="s">
        <v>524</v>
      </c>
      <c r="EI77" s="3" t="e">
        <v>#DIV/0!</v>
      </c>
      <c r="EJ77" s="3" t="e">
        <v>#DIV/0!</v>
      </c>
      <c r="EK77" s="4" t="s">
        <v>1586</v>
      </c>
      <c r="EL77" s="4" t="s">
        <v>333</v>
      </c>
      <c r="EM77" s="4" t="s">
        <v>1536</v>
      </c>
      <c r="EN77" s="3" t="e">
        <v>#DIV/0!</v>
      </c>
      <c r="EO77" s="4" t="s">
        <v>82</v>
      </c>
      <c r="EP77" s="4" t="s">
        <v>3111</v>
      </c>
      <c r="EQ77" s="3" t="e">
        <v>#DIV/0!</v>
      </c>
      <c r="ER77" s="3" t="e">
        <v>#DIV/0!</v>
      </c>
      <c r="ES77" s="4" t="s">
        <v>177</v>
      </c>
      <c r="ET77" s="3" t="e">
        <v>#DIV/0!</v>
      </c>
      <c r="EU77" s="4" t="s">
        <v>3342</v>
      </c>
      <c r="EV77" s="3" t="e">
        <v>#DIV/0!</v>
      </c>
      <c r="EW77" s="4" t="s">
        <v>2247</v>
      </c>
      <c r="EX77" s="3" t="e">
        <v>#DIV/0!</v>
      </c>
      <c r="EY77" s="4" t="s">
        <v>266</v>
      </c>
      <c r="EZ77" s="3" t="e">
        <v>#DIV/0!</v>
      </c>
      <c r="FA77" s="4" t="s">
        <v>1109</v>
      </c>
      <c r="FB77" s="4" t="s">
        <v>3317</v>
      </c>
      <c r="FC77" s="3" t="e">
        <v>#DIV/0!</v>
      </c>
      <c r="FD77" s="3" t="e">
        <v>#DIV/0!</v>
      </c>
      <c r="FE77" s="3" t="e">
        <v>#DIV/0!</v>
      </c>
      <c r="FF77" s="4" t="s">
        <v>1069</v>
      </c>
      <c r="FG77" s="4" t="s">
        <v>2245</v>
      </c>
      <c r="FH77" s="3" t="e">
        <v>#DIV/0!</v>
      </c>
      <c r="FI77" s="4" t="s">
        <v>1818</v>
      </c>
      <c r="FJ77" s="4" t="s">
        <v>10</v>
      </c>
      <c r="FK77" s="4" t="s">
        <v>2313</v>
      </c>
      <c r="FL77" s="4" t="s">
        <v>1747</v>
      </c>
      <c r="FM77" s="4" t="s">
        <v>1436</v>
      </c>
      <c r="FN77" s="3" t="e">
        <v>#DIV/0!</v>
      </c>
      <c r="FO77" s="4" t="s">
        <v>291</v>
      </c>
      <c r="FP77" s="4" t="s">
        <v>3558</v>
      </c>
      <c r="FQ77" s="3" t="e">
        <v>#DIV/0!</v>
      </c>
      <c r="FR77" s="3" t="e">
        <v>#DIV/0!</v>
      </c>
      <c r="FS77" s="4" t="s">
        <v>3559</v>
      </c>
      <c r="FT77" s="3" t="e">
        <v>#DIV/0!</v>
      </c>
      <c r="FU77" s="3" t="e">
        <v>#DIV/0!</v>
      </c>
      <c r="FV77" s="3" t="e">
        <v>#DIV/0!</v>
      </c>
      <c r="FW77" s="4" t="s">
        <v>2444</v>
      </c>
      <c r="FX77" s="3" t="e">
        <v>#DIV/0!</v>
      </c>
      <c r="FY77" s="3" t="e">
        <v>#DIV/0!</v>
      </c>
      <c r="FZ77" s="4" t="s">
        <v>2554</v>
      </c>
      <c r="GA77" s="3" t="e">
        <v>#DIV/0!</v>
      </c>
      <c r="GB77" s="3" t="e">
        <v>#DIV/0!</v>
      </c>
      <c r="GC77" s="3" t="e">
        <v>#DIV/0!</v>
      </c>
      <c r="GD77" s="4" t="s">
        <v>627</v>
      </c>
      <c r="GE77" s="4" t="s">
        <v>3560</v>
      </c>
      <c r="GF77" s="3" t="e">
        <v>#DIV/0!</v>
      </c>
      <c r="GG77" s="4" t="s">
        <v>648</v>
      </c>
      <c r="GH77" s="3" t="e">
        <v>#DIV/0!</v>
      </c>
      <c r="GI77" s="3" t="e">
        <v>#DIV/0!</v>
      </c>
    </row>
    <row r="78" spans="1:191" ht="15.75" thickBot="1">
      <c r="A78" s="2">
        <v>39452</v>
      </c>
      <c r="B78" s="10" t="e">
        <v>#DIV/0!</v>
      </c>
      <c r="C78" s="11">
        <v>-0.1245</v>
      </c>
      <c r="D78" s="10" t="e">
        <v>#DIV/0!</v>
      </c>
      <c r="E78" s="10" t="e">
        <v>#DIV/0!</v>
      </c>
      <c r="F78" s="2">
        <v>39452</v>
      </c>
      <c r="G78" s="3" t="e">
        <v>#DIV/0!</v>
      </c>
      <c r="H78" s="4" t="s">
        <v>1320</v>
      </c>
      <c r="I78" s="3" t="e">
        <v>#DIV/0!</v>
      </c>
      <c r="J78" s="3" t="e">
        <v>#DIV/0!</v>
      </c>
      <c r="K78" s="4" t="s">
        <v>1123</v>
      </c>
      <c r="L78" s="3" t="e">
        <v>#DIV/0!</v>
      </c>
      <c r="M78" s="3" t="e">
        <v>#DIV/0!</v>
      </c>
      <c r="N78" s="4" t="s">
        <v>2413</v>
      </c>
      <c r="O78" s="4" t="s">
        <v>1307</v>
      </c>
      <c r="P78" s="3" t="e">
        <v>#DIV/0!</v>
      </c>
      <c r="Q78" s="4" t="s">
        <v>674</v>
      </c>
      <c r="R78" s="3" t="e">
        <v>#DIV/0!</v>
      </c>
      <c r="S78" s="3" t="e">
        <v>#DIV/0!</v>
      </c>
      <c r="T78" s="3" t="e">
        <v>#DIV/0!</v>
      </c>
      <c r="U78" s="4" t="s">
        <v>2172</v>
      </c>
      <c r="V78" s="4" t="s">
        <v>243</v>
      </c>
      <c r="W78" s="3" t="e">
        <v>#DIV/0!</v>
      </c>
      <c r="X78" s="4" t="s">
        <v>3561</v>
      </c>
      <c r="Y78" s="4" t="s">
        <v>542</v>
      </c>
      <c r="Z78" s="4" t="s">
        <v>1021</v>
      </c>
      <c r="AA78" s="4" t="s">
        <v>455</v>
      </c>
      <c r="AB78" s="3" t="e">
        <v>#DIV/0!</v>
      </c>
      <c r="AC78" s="4" t="s">
        <v>798</v>
      </c>
      <c r="AD78" s="3" t="e">
        <v>#DIV/0!</v>
      </c>
      <c r="AE78" s="3" t="e">
        <v>#DIV/0!</v>
      </c>
      <c r="AF78" s="4" t="s">
        <v>754</v>
      </c>
      <c r="AG78" s="3" t="e">
        <v>#DIV/0!</v>
      </c>
      <c r="AH78" s="3" t="e">
        <v>#DIV/0!</v>
      </c>
      <c r="AI78" s="4" t="s">
        <v>1738</v>
      </c>
      <c r="AJ78" s="3" t="e">
        <v>#DIV/0!</v>
      </c>
      <c r="AK78" s="3" t="e">
        <v>#DIV/0!</v>
      </c>
      <c r="AL78" s="3" t="e">
        <v>#DIV/0!</v>
      </c>
      <c r="AM78" s="4" t="s">
        <v>3562</v>
      </c>
      <c r="AN78" s="4" t="s">
        <v>3563</v>
      </c>
      <c r="AO78" s="4" t="s">
        <v>3564</v>
      </c>
      <c r="AP78" s="3" t="e">
        <v>#DIV/0!</v>
      </c>
      <c r="AQ78" s="3" t="e">
        <v>#DIV/0!</v>
      </c>
      <c r="AR78" s="4" t="s">
        <v>262</v>
      </c>
      <c r="AS78" s="3" t="e">
        <v>#DIV/0!</v>
      </c>
      <c r="AT78" s="3" t="e">
        <v>#DIV/0!</v>
      </c>
      <c r="AU78" s="4" t="s">
        <v>3565</v>
      </c>
      <c r="AV78" s="4" t="s">
        <v>3</v>
      </c>
      <c r="AW78" s="3" t="e">
        <v>#DIV/0!</v>
      </c>
      <c r="AX78" s="4" t="s">
        <v>3566</v>
      </c>
      <c r="AY78" s="3" t="e">
        <v>#DIV/0!</v>
      </c>
      <c r="AZ78" s="3" t="e">
        <v>#DIV/0!</v>
      </c>
      <c r="BA78" s="4" t="s">
        <v>742</v>
      </c>
      <c r="BB78" s="3" t="e">
        <v>#DIV/0!</v>
      </c>
      <c r="BC78" s="4" t="s">
        <v>896</v>
      </c>
      <c r="BD78" s="4" t="s">
        <v>1945</v>
      </c>
      <c r="BE78" s="3" t="e">
        <v>#DIV/0!</v>
      </c>
      <c r="BF78" s="3" t="e">
        <v>#DIV/0!</v>
      </c>
      <c r="BG78" s="4" t="s">
        <v>375</v>
      </c>
      <c r="BH78" s="4" t="s">
        <v>3567</v>
      </c>
      <c r="BI78" s="3" t="e">
        <v>#DIV/0!</v>
      </c>
      <c r="BJ78" s="3" t="e">
        <v>#DIV/0!</v>
      </c>
      <c r="BK78" s="3" t="e">
        <v>#DIV/0!</v>
      </c>
      <c r="BL78" s="3" t="e">
        <v>#DIV/0!</v>
      </c>
      <c r="BM78" s="3" t="e">
        <v>#DIV/0!</v>
      </c>
      <c r="BN78" s="4" t="s">
        <v>3568</v>
      </c>
      <c r="BO78" s="3" t="e">
        <v>#DIV/0!</v>
      </c>
      <c r="BP78" s="4" t="s">
        <v>3569</v>
      </c>
      <c r="BQ78" s="3" t="e">
        <v>#DIV/0!</v>
      </c>
      <c r="BR78" s="3" t="e">
        <v>#DIV/0!</v>
      </c>
      <c r="BS78" s="3" t="e">
        <v>#DIV/0!</v>
      </c>
      <c r="BT78" s="4" t="s">
        <v>1136</v>
      </c>
      <c r="BU78" s="4" t="s">
        <v>119</v>
      </c>
      <c r="BV78" s="3" t="e">
        <v>#DIV/0!</v>
      </c>
      <c r="BW78" s="3" t="e">
        <v>#DIV/0!</v>
      </c>
      <c r="BX78" s="3" t="e">
        <v>#DIV/0!</v>
      </c>
      <c r="BY78" s="4" t="s">
        <v>264</v>
      </c>
      <c r="BZ78" s="3" t="e">
        <v>#DIV/0!</v>
      </c>
      <c r="CA78" s="4" t="s">
        <v>313</v>
      </c>
      <c r="CB78" s="4" t="s">
        <v>1018</v>
      </c>
      <c r="CC78" s="3" t="e">
        <v>#DIV/0!</v>
      </c>
      <c r="CD78" s="4" t="s">
        <v>702</v>
      </c>
      <c r="CE78" s="4" t="s">
        <v>3570</v>
      </c>
      <c r="CF78" s="3" t="e">
        <v>#DIV/0!</v>
      </c>
      <c r="CG78" s="3" t="e">
        <v>#DIV/0!</v>
      </c>
      <c r="CH78" s="3" t="e">
        <v>#DIV/0!</v>
      </c>
      <c r="CI78" s="3" t="e">
        <v>#DIV/0!</v>
      </c>
      <c r="CJ78" s="3" t="e">
        <v>#DIV/0!</v>
      </c>
      <c r="CK78" s="4" t="s">
        <v>3571</v>
      </c>
      <c r="CL78" s="4" t="s">
        <v>179</v>
      </c>
      <c r="CM78" s="4" t="s">
        <v>561</v>
      </c>
      <c r="CN78" s="3" t="e">
        <v>#DIV/0!</v>
      </c>
      <c r="CO78" s="4" t="s">
        <v>1484</v>
      </c>
      <c r="CP78" s="3" t="e">
        <v>#DIV/0!</v>
      </c>
      <c r="CQ78" s="3" t="e">
        <v>#DIV/0!</v>
      </c>
      <c r="CR78" s="4" t="s">
        <v>1123</v>
      </c>
      <c r="CS78" s="4" t="s">
        <v>3561</v>
      </c>
      <c r="CT78" s="4" t="s">
        <v>1336</v>
      </c>
      <c r="CU78" s="3" t="e">
        <v>#DIV/0!</v>
      </c>
      <c r="CV78" s="4" t="s">
        <v>2989</v>
      </c>
      <c r="CW78" s="4" t="s">
        <v>2645</v>
      </c>
      <c r="CX78" s="3" t="e">
        <v>#DIV/0!</v>
      </c>
      <c r="CY78" s="4" t="s">
        <v>2896</v>
      </c>
      <c r="CZ78" s="3" t="e">
        <v>#DIV/0!</v>
      </c>
      <c r="DA78" s="3" t="e">
        <v>#DIV/0!</v>
      </c>
      <c r="DB78" s="3" t="e">
        <v>#DIV/0!</v>
      </c>
      <c r="DC78" s="4" t="s">
        <v>3572</v>
      </c>
      <c r="DD78" s="4" t="s">
        <v>2893</v>
      </c>
      <c r="DE78" s="4" t="s">
        <v>3573</v>
      </c>
      <c r="DF78" s="3" t="e">
        <v>#DIV/0!</v>
      </c>
      <c r="DG78" s="3" t="e">
        <v>#DIV/0!</v>
      </c>
      <c r="DH78" s="3" t="e">
        <v>#DIV/0!</v>
      </c>
      <c r="DI78" s="4" t="s">
        <v>84</v>
      </c>
      <c r="DJ78" s="4" t="s">
        <v>2895</v>
      </c>
      <c r="DK78" s="3" t="e">
        <v>#DIV/0!</v>
      </c>
      <c r="DL78" s="3" t="e">
        <v>#DIV/0!</v>
      </c>
      <c r="DM78" s="4" t="s">
        <v>3574</v>
      </c>
      <c r="DN78" s="4" t="s">
        <v>972</v>
      </c>
      <c r="DO78" s="3" t="e">
        <v>#DIV/0!</v>
      </c>
      <c r="DP78" s="4" t="s">
        <v>3575</v>
      </c>
      <c r="DQ78" s="3" t="e">
        <v>#DIV/0!</v>
      </c>
      <c r="DR78" s="4" t="s">
        <v>1660</v>
      </c>
      <c r="DS78" s="4" t="s">
        <v>3576</v>
      </c>
      <c r="DT78" s="3" t="e">
        <v>#DIV/0!</v>
      </c>
      <c r="DU78" s="3" t="e">
        <v>#DIV/0!</v>
      </c>
      <c r="DV78" s="3" t="e">
        <v>#DIV/0!</v>
      </c>
      <c r="DW78" s="4" t="s">
        <v>1529</v>
      </c>
      <c r="DX78" s="4" t="s">
        <v>1095</v>
      </c>
      <c r="DY78" s="4" t="s">
        <v>3</v>
      </c>
      <c r="DZ78" s="3" t="e">
        <v>#DIV/0!</v>
      </c>
      <c r="EA78" s="3" t="e">
        <v>#DIV/0!</v>
      </c>
      <c r="EB78" s="3" t="e">
        <v>#DIV/0!</v>
      </c>
      <c r="EC78" s="3" t="e">
        <v>#DIV/0!</v>
      </c>
      <c r="ED78" s="4" t="s">
        <v>2101</v>
      </c>
      <c r="EE78" s="3" t="e">
        <v>#DIV/0!</v>
      </c>
      <c r="EF78" s="3" t="e">
        <v>#DIV/0!</v>
      </c>
      <c r="EG78" s="4" t="s">
        <v>3577</v>
      </c>
      <c r="EH78" s="4" t="s">
        <v>1041</v>
      </c>
      <c r="EI78" s="3" t="e">
        <v>#DIV/0!</v>
      </c>
      <c r="EJ78" s="3" t="e">
        <v>#DIV/0!</v>
      </c>
      <c r="EK78" s="4" t="s">
        <v>636</v>
      </c>
      <c r="EL78" s="4" t="s">
        <v>838</v>
      </c>
      <c r="EM78" s="4" t="s">
        <v>3578</v>
      </c>
      <c r="EN78" s="3" t="e">
        <v>#DIV/0!</v>
      </c>
      <c r="EO78" s="4" t="s">
        <v>1268</v>
      </c>
      <c r="EP78" s="4" t="s">
        <v>1744</v>
      </c>
      <c r="EQ78" s="3" t="e">
        <v>#DIV/0!</v>
      </c>
      <c r="ER78" s="3" t="e">
        <v>#DIV/0!</v>
      </c>
      <c r="ES78" s="4" t="s">
        <v>1562</v>
      </c>
      <c r="ET78" s="3" t="e">
        <v>#DIV/0!</v>
      </c>
      <c r="EU78" s="4" t="s">
        <v>292</v>
      </c>
      <c r="EV78" s="3" t="e">
        <v>#DIV/0!</v>
      </c>
      <c r="EW78" s="4" t="s">
        <v>932</v>
      </c>
      <c r="EX78" s="3" t="e">
        <v>#DIV/0!</v>
      </c>
      <c r="EY78" s="4" t="s">
        <v>3066</v>
      </c>
      <c r="EZ78" s="3" t="e">
        <v>#DIV/0!</v>
      </c>
      <c r="FA78" s="4" t="s">
        <v>424</v>
      </c>
      <c r="FB78" s="4" t="s">
        <v>3579</v>
      </c>
      <c r="FC78" s="3" t="e">
        <v>#DIV/0!</v>
      </c>
      <c r="FD78" s="3" t="e">
        <v>#DIV/0!</v>
      </c>
      <c r="FE78" s="3" t="e">
        <v>#DIV/0!</v>
      </c>
      <c r="FF78" s="4" t="s">
        <v>1594</v>
      </c>
      <c r="FG78" s="4" t="s">
        <v>112</v>
      </c>
      <c r="FH78" s="3" t="e">
        <v>#DIV/0!</v>
      </c>
      <c r="FI78" s="4" t="s">
        <v>1641</v>
      </c>
      <c r="FJ78" s="4" t="s">
        <v>3580</v>
      </c>
      <c r="FK78" s="4" t="s">
        <v>678</v>
      </c>
      <c r="FL78" s="4" t="s">
        <v>1682</v>
      </c>
      <c r="FM78" s="4" t="s">
        <v>1725</v>
      </c>
      <c r="FN78" s="3" t="e">
        <v>#DIV/0!</v>
      </c>
      <c r="FO78" s="4" t="s">
        <v>840</v>
      </c>
      <c r="FP78" s="4" t="s">
        <v>3581</v>
      </c>
      <c r="FQ78" s="3" t="e">
        <v>#DIV/0!</v>
      </c>
      <c r="FR78" s="3" t="e">
        <v>#DIV/0!</v>
      </c>
      <c r="FS78" s="4" t="s">
        <v>763</v>
      </c>
      <c r="FT78" s="3" t="e">
        <v>#DIV/0!</v>
      </c>
      <c r="FU78" s="3" t="e">
        <v>#DIV/0!</v>
      </c>
      <c r="FV78" s="3" t="e">
        <v>#DIV/0!</v>
      </c>
      <c r="FW78" s="4" t="s">
        <v>2184</v>
      </c>
      <c r="FX78" s="3" t="e">
        <v>#DIV/0!</v>
      </c>
      <c r="FY78" s="3" t="e">
        <v>#DIV/0!</v>
      </c>
      <c r="FZ78" s="4" t="s">
        <v>205</v>
      </c>
      <c r="GA78" s="3" t="e">
        <v>#DIV/0!</v>
      </c>
      <c r="GB78" s="3" t="e">
        <v>#DIV/0!</v>
      </c>
      <c r="GC78" s="3" t="e">
        <v>#DIV/0!</v>
      </c>
      <c r="GD78" s="4" t="s">
        <v>3450</v>
      </c>
      <c r="GE78" s="4" t="s">
        <v>1833</v>
      </c>
      <c r="GF78" s="3" t="e">
        <v>#DIV/0!</v>
      </c>
      <c r="GG78" s="4" t="s">
        <v>3582</v>
      </c>
      <c r="GH78" s="3" t="e">
        <v>#DIV/0!</v>
      </c>
      <c r="GI78" s="3" t="e">
        <v>#DIV/0!</v>
      </c>
    </row>
    <row r="79" spans="1:191" ht="15.75" thickBot="1">
      <c r="A79" s="2">
        <v>39453</v>
      </c>
      <c r="B79" s="10" t="e">
        <v>#DIV/0!</v>
      </c>
      <c r="C79" s="11">
        <v>9.5200000000000007E-2</v>
      </c>
      <c r="D79" s="10" t="e">
        <v>#DIV/0!</v>
      </c>
      <c r="E79" s="10" t="e">
        <v>#DIV/0!</v>
      </c>
      <c r="F79" s="2">
        <v>39453</v>
      </c>
      <c r="G79" s="3" t="e">
        <v>#DIV/0!</v>
      </c>
      <c r="H79" s="4" t="s">
        <v>1405</v>
      </c>
      <c r="I79" s="3" t="e">
        <v>#DIV/0!</v>
      </c>
      <c r="J79" s="3" t="e">
        <v>#DIV/0!</v>
      </c>
      <c r="K79" s="4" t="s">
        <v>1539</v>
      </c>
      <c r="L79" s="3" t="e">
        <v>#DIV/0!</v>
      </c>
      <c r="M79" s="3" t="e">
        <v>#DIV/0!</v>
      </c>
      <c r="N79" s="4" t="s">
        <v>3280</v>
      </c>
      <c r="O79" s="4" t="s">
        <v>2767</v>
      </c>
      <c r="P79" s="3" t="e">
        <v>#DIV/0!</v>
      </c>
      <c r="Q79" s="4" t="s">
        <v>1419</v>
      </c>
      <c r="R79" s="3" t="e">
        <v>#DIV/0!</v>
      </c>
      <c r="S79" s="3" t="e">
        <v>#DIV/0!</v>
      </c>
      <c r="T79" s="3" t="e">
        <v>#DIV/0!</v>
      </c>
      <c r="U79" s="4" t="s">
        <v>2017</v>
      </c>
      <c r="V79" s="4" t="s">
        <v>3583</v>
      </c>
      <c r="W79" s="3" t="e">
        <v>#DIV/0!</v>
      </c>
      <c r="X79" s="4" t="s">
        <v>797</v>
      </c>
      <c r="Y79" s="4" t="s">
        <v>244</v>
      </c>
      <c r="Z79" s="4" t="s">
        <v>3514</v>
      </c>
      <c r="AA79" s="4" t="s">
        <v>1683</v>
      </c>
      <c r="AB79" s="3" t="e">
        <v>#DIV/0!</v>
      </c>
      <c r="AC79" s="4" t="s">
        <v>363</v>
      </c>
      <c r="AD79" s="3" t="e">
        <v>#DIV/0!</v>
      </c>
      <c r="AE79" s="3" t="e">
        <v>#DIV/0!</v>
      </c>
      <c r="AF79" s="4" t="s">
        <v>1120</v>
      </c>
      <c r="AG79" s="3" t="e">
        <v>#DIV/0!</v>
      </c>
      <c r="AH79" s="3" t="e">
        <v>#DIV/0!</v>
      </c>
      <c r="AI79" s="4" t="s">
        <v>7</v>
      </c>
      <c r="AJ79" s="3" t="e">
        <v>#DIV/0!</v>
      </c>
      <c r="AK79" s="3" t="e">
        <v>#DIV/0!</v>
      </c>
      <c r="AL79" s="3" t="e">
        <v>#DIV/0!</v>
      </c>
      <c r="AM79" s="4" t="s">
        <v>3584</v>
      </c>
      <c r="AN79" s="4" t="s">
        <v>413</v>
      </c>
      <c r="AO79" s="4" t="s">
        <v>199</v>
      </c>
      <c r="AP79" s="3" t="e">
        <v>#DIV/0!</v>
      </c>
      <c r="AQ79" s="3" t="e">
        <v>#DIV/0!</v>
      </c>
      <c r="AR79" s="4" t="s">
        <v>275</v>
      </c>
      <c r="AS79" s="3" t="e">
        <v>#DIV/0!</v>
      </c>
      <c r="AT79" s="3" t="e">
        <v>#DIV/0!</v>
      </c>
      <c r="AU79" s="4" t="s">
        <v>308</v>
      </c>
      <c r="AV79" s="4" t="s">
        <v>2340</v>
      </c>
      <c r="AW79" s="3" t="e">
        <v>#DIV/0!</v>
      </c>
      <c r="AX79" s="4" t="s">
        <v>404</v>
      </c>
      <c r="AY79" s="3" t="e">
        <v>#DIV/0!</v>
      </c>
      <c r="AZ79" s="3" t="e">
        <v>#DIV/0!</v>
      </c>
      <c r="BA79" s="4" t="s">
        <v>2110</v>
      </c>
      <c r="BB79" s="3" t="e">
        <v>#DIV/0!</v>
      </c>
      <c r="BC79" s="4" t="s">
        <v>3481</v>
      </c>
      <c r="BD79" s="4" t="s">
        <v>1445</v>
      </c>
      <c r="BE79" s="3" t="e">
        <v>#DIV/0!</v>
      </c>
      <c r="BF79" s="3" t="e">
        <v>#DIV/0!</v>
      </c>
      <c r="BG79" s="4" t="s">
        <v>445</v>
      </c>
      <c r="BH79" s="4" t="s">
        <v>2616</v>
      </c>
      <c r="BI79" s="3" t="e">
        <v>#DIV/0!</v>
      </c>
      <c r="BJ79" s="3" t="e">
        <v>#DIV/0!</v>
      </c>
      <c r="BK79" s="3" t="e">
        <v>#DIV/0!</v>
      </c>
      <c r="BL79" s="3" t="e">
        <v>#DIV/0!</v>
      </c>
      <c r="BM79" s="3" t="e">
        <v>#DIV/0!</v>
      </c>
      <c r="BN79" s="4" t="s">
        <v>327</v>
      </c>
      <c r="BO79" s="3" t="e">
        <v>#DIV/0!</v>
      </c>
      <c r="BP79" s="4" t="s">
        <v>2463</v>
      </c>
      <c r="BQ79" s="3" t="e">
        <v>#DIV/0!</v>
      </c>
      <c r="BR79" s="3" t="e">
        <v>#DIV/0!</v>
      </c>
      <c r="BS79" s="3" t="e">
        <v>#DIV/0!</v>
      </c>
      <c r="BT79" s="4" t="s">
        <v>2632</v>
      </c>
      <c r="BU79" s="4" t="s">
        <v>2626</v>
      </c>
      <c r="BV79" s="3" t="e">
        <v>#DIV/0!</v>
      </c>
      <c r="BW79" s="3" t="e">
        <v>#DIV/0!</v>
      </c>
      <c r="BX79" s="3" t="e">
        <v>#DIV/0!</v>
      </c>
      <c r="BY79" s="4" t="s">
        <v>389</v>
      </c>
      <c r="BZ79" s="3" t="e">
        <v>#DIV/0!</v>
      </c>
      <c r="CA79" s="4" t="s">
        <v>269</v>
      </c>
      <c r="CB79" s="4" t="s">
        <v>717</v>
      </c>
      <c r="CC79" s="3" t="e">
        <v>#DIV/0!</v>
      </c>
      <c r="CD79" s="4" t="s">
        <v>330</v>
      </c>
      <c r="CE79" s="4" t="s">
        <v>832</v>
      </c>
      <c r="CF79" s="3" t="e">
        <v>#DIV/0!</v>
      </c>
      <c r="CG79" s="3" t="e">
        <v>#DIV/0!</v>
      </c>
      <c r="CH79" s="3" t="e">
        <v>#DIV/0!</v>
      </c>
      <c r="CI79" s="3" t="e">
        <v>#DIV/0!</v>
      </c>
      <c r="CJ79" s="3" t="e">
        <v>#DIV/0!</v>
      </c>
      <c r="CK79" s="4" t="s">
        <v>915</v>
      </c>
      <c r="CL79" s="4" t="s">
        <v>1515</v>
      </c>
      <c r="CM79" s="4" t="s">
        <v>3271</v>
      </c>
      <c r="CN79" s="3" t="e">
        <v>#DIV/0!</v>
      </c>
      <c r="CO79" s="4" t="s">
        <v>419</v>
      </c>
      <c r="CP79" s="3" t="e">
        <v>#DIV/0!</v>
      </c>
      <c r="CQ79" s="3" t="e">
        <v>#DIV/0!</v>
      </c>
      <c r="CR79" s="4" t="s">
        <v>324</v>
      </c>
      <c r="CS79" s="4" t="s">
        <v>2283</v>
      </c>
      <c r="CT79" s="4" t="s">
        <v>2177</v>
      </c>
      <c r="CU79" s="3" t="e">
        <v>#DIV/0!</v>
      </c>
      <c r="CV79" s="4" t="s">
        <v>901</v>
      </c>
      <c r="CW79" s="4" t="s">
        <v>3319</v>
      </c>
      <c r="CX79" s="3" t="e">
        <v>#DIV/0!</v>
      </c>
      <c r="CY79" s="4" t="s">
        <v>3585</v>
      </c>
      <c r="CZ79" s="3" t="e">
        <v>#DIV/0!</v>
      </c>
      <c r="DA79" s="3" t="e">
        <v>#DIV/0!</v>
      </c>
      <c r="DB79" s="3" t="e">
        <v>#DIV/0!</v>
      </c>
      <c r="DC79" s="4" t="s">
        <v>3586</v>
      </c>
      <c r="DD79" s="4" t="s">
        <v>3587</v>
      </c>
      <c r="DE79" s="4" t="s">
        <v>3588</v>
      </c>
      <c r="DF79" s="3" t="e">
        <v>#DIV/0!</v>
      </c>
      <c r="DG79" s="3" t="e">
        <v>#DIV/0!</v>
      </c>
      <c r="DH79" s="3" t="e">
        <v>#DIV/0!</v>
      </c>
      <c r="DI79" s="4" t="s">
        <v>3589</v>
      </c>
      <c r="DJ79" s="4" t="s">
        <v>109</v>
      </c>
      <c r="DK79" s="3" t="e">
        <v>#DIV/0!</v>
      </c>
      <c r="DL79" s="3" t="e">
        <v>#DIV/0!</v>
      </c>
      <c r="DM79" s="4" t="s">
        <v>1349</v>
      </c>
      <c r="DN79" s="4" t="s">
        <v>3419</v>
      </c>
      <c r="DO79" s="3" t="e">
        <v>#DIV/0!</v>
      </c>
      <c r="DP79" s="4" t="s">
        <v>3148</v>
      </c>
      <c r="DQ79" s="3" t="e">
        <v>#DIV/0!</v>
      </c>
      <c r="DR79" s="4" t="s">
        <v>308</v>
      </c>
      <c r="DS79" s="4" t="s">
        <v>1069</v>
      </c>
      <c r="DT79" s="3" t="e">
        <v>#DIV/0!</v>
      </c>
      <c r="DU79" s="3" t="e">
        <v>#DIV/0!</v>
      </c>
      <c r="DV79" s="3" t="e">
        <v>#DIV/0!</v>
      </c>
      <c r="DW79" s="4" t="s">
        <v>3590</v>
      </c>
      <c r="DX79" s="4" t="s">
        <v>1705</v>
      </c>
      <c r="DY79" s="4" t="s">
        <v>3591</v>
      </c>
      <c r="DZ79" s="3" t="e">
        <v>#DIV/0!</v>
      </c>
      <c r="EA79" s="3" t="e">
        <v>#DIV/0!</v>
      </c>
      <c r="EB79" s="3" t="e">
        <v>#DIV/0!</v>
      </c>
      <c r="EC79" s="3" t="e">
        <v>#DIV/0!</v>
      </c>
      <c r="ED79" s="4" t="s">
        <v>24</v>
      </c>
      <c r="EE79" s="3" t="e">
        <v>#DIV/0!</v>
      </c>
      <c r="EF79" s="3" t="e">
        <v>#DIV/0!</v>
      </c>
      <c r="EG79" s="4" t="s">
        <v>1357</v>
      </c>
      <c r="EH79" s="4" t="s">
        <v>2698</v>
      </c>
      <c r="EI79" s="3" t="e">
        <v>#DIV/0!</v>
      </c>
      <c r="EJ79" s="3" t="e">
        <v>#DIV/0!</v>
      </c>
      <c r="EK79" s="4" t="s">
        <v>1067</v>
      </c>
      <c r="EL79" s="4" t="s">
        <v>1052</v>
      </c>
      <c r="EM79" s="4" t="s">
        <v>3592</v>
      </c>
      <c r="EN79" s="3" t="e">
        <v>#DIV/0!</v>
      </c>
      <c r="EO79" s="4" t="s">
        <v>3378</v>
      </c>
      <c r="EP79" s="4" t="s">
        <v>2099</v>
      </c>
      <c r="EQ79" s="3" t="e">
        <v>#DIV/0!</v>
      </c>
      <c r="ER79" s="3" t="e">
        <v>#DIV/0!</v>
      </c>
      <c r="ES79" s="4" t="s">
        <v>1436</v>
      </c>
      <c r="ET79" s="3" t="e">
        <v>#DIV/0!</v>
      </c>
      <c r="EU79" s="4" t="s">
        <v>504</v>
      </c>
      <c r="EV79" s="3" t="e">
        <v>#DIV/0!</v>
      </c>
      <c r="EW79" s="4" t="s">
        <v>1506</v>
      </c>
      <c r="EX79" s="3" t="e">
        <v>#DIV/0!</v>
      </c>
      <c r="EY79" s="4" t="s">
        <v>3593</v>
      </c>
      <c r="EZ79" s="3" t="e">
        <v>#DIV/0!</v>
      </c>
      <c r="FA79" s="4" t="s">
        <v>82</v>
      </c>
      <c r="FB79" s="4" t="s">
        <v>2920</v>
      </c>
      <c r="FC79" s="3" t="e">
        <v>#DIV/0!</v>
      </c>
      <c r="FD79" s="3" t="e">
        <v>#DIV/0!</v>
      </c>
      <c r="FE79" s="3" t="e">
        <v>#DIV/0!</v>
      </c>
      <c r="FF79" s="4" t="s">
        <v>1803</v>
      </c>
      <c r="FG79" s="4" t="s">
        <v>1524</v>
      </c>
      <c r="FH79" s="3" t="e">
        <v>#DIV/0!</v>
      </c>
      <c r="FI79" s="4" t="s">
        <v>563</v>
      </c>
      <c r="FJ79" s="4" t="s">
        <v>236</v>
      </c>
      <c r="FK79" s="4" t="s">
        <v>3594</v>
      </c>
      <c r="FL79" s="4" t="s">
        <v>1714</v>
      </c>
      <c r="FM79" s="4" t="s">
        <v>3043</v>
      </c>
      <c r="FN79" s="3" t="e">
        <v>#DIV/0!</v>
      </c>
      <c r="FO79" s="4" t="s">
        <v>1400</v>
      </c>
      <c r="FP79" s="4" t="s">
        <v>3595</v>
      </c>
      <c r="FQ79" s="3" t="e">
        <v>#DIV/0!</v>
      </c>
      <c r="FR79" s="3" t="e">
        <v>#DIV/0!</v>
      </c>
      <c r="FS79" s="4" t="s">
        <v>1923</v>
      </c>
      <c r="FT79" s="3" t="e">
        <v>#DIV/0!</v>
      </c>
      <c r="FU79" s="3" t="e">
        <v>#DIV/0!</v>
      </c>
      <c r="FV79" s="3" t="e">
        <v>#DIV/0!</v>
      </c>
      <c r="FW79" s="4" t="s">
        <v>2254</v>
      </c>
      <c r="FX79" s="3" t="e">
        <v>#DIV/0!</v>
      </c>
      <c r="FY79" s="3" t="e">
        <v>#DIV/0!</v>
      </c>
      <c r="FZ79" s="4" t="s">
        <v>434</v>
      </c>
      <c r="GA79" s="3" t="e">
        <v>#DIV/0!</v>
      </c>
      <c r="GB79" s="3" t="e">
        <v>#DIV/0!</v>
      </c>
      <c r="GC79" s="3" t="e">
        <v>#DIV/0!</v>
      </c>
      <c r="GD79" s="4" t="s">
        <v>1010</v>
      </c>
      <c r="GE79" s="4" t="s">
        <v>1010</v>
      </c>
      <c r="GF79" s="3" t="e">
        <v>#DIV/0!</v>
      </c>
      <c r="GG79" s="4" t="s">
        <v>338</v>
      </c>
      <c r="GH79" s="3" t="e">
        <v>#DIV/0!</v>
      </c>
      <c r="GI79" s="3" t="e">
        <v>#DIV/0!</v>
      </c>
    </row>
    <row r="80" spans="1:191" ht="15.75" thickBot="1">
      <c r="A80" s="2">
        <v>39454</v>
      </c>
      <c r="B80" s="10" t="e">
        <v>#DIV/0!</v>
      </c>
      <c r="C80" s="11">
        <v>-0.15010000000000001</v>
      </c>
      <c r="D80" s="10" t="e">
        <v>#DIV/0!</v>
      </c>
      <c r="E80" s="10" t="e">
        <v>#DIV/0!</v>
      </c>
      <c r="F80" s="2">
        <v>39454</v>
      </c>
      <c r="G80" s="3" t="e">
        <v>#DIV/0!</v>
      </c>
      <c r="H80" s="4" t="s">
        <v>3596</v>
      </c>
      <c r="I80" s="3" t="e">
        <v>#DIV/0!</v>
      </c>
      <c r="J80" s="3" t="e">
        <v>#DIV/0!</v>
      </c>
      <c r="K80" s="4" t="s">
        <v>142</v>
      </c>
      <c r="L80" s="3" t="e">
        <v>#DIV/0!</v>
      </c>
      <c r="M80" s="3" t="e">
        <v>#DIV/0!</v>
      </c>
      <c r="N80" s="4" t="s">
        <v>1190</v>
      </c>
      <c r="O80" s="4" t="s">
        <v>3597</v>
      </c>
      <c r="P80" s="3" t="e">
        <v>#DIV/0!</v>
      </c>
      <c r="Q80" s="4" t="s">
        <v>1512</v>
      </c>
      <c r="R80" s="3" t="e">
        <v>#DIV/0!</v>
      </c>
      <c r="S80" s="3" t="e">
        <v>#DIV/0!</v>
      </c>
      <c r="T80" s="3" t="e">
        <v>#DIV/0!</v>
      </c>
      <c r="U80" s="4" t="s">
        <v>972</v>
      </c>
      <c r="V80" s="4" t="s">
        <v>485</v>
      </c>
      <c r="W80" s="3" t="e">
        <v>#DIV/0!</v>
      </c>
      <c r="X80" s="4" t="s">
        <v>3357</v>
      </c>
      <c r="Y80" s="4" t="s">
        <v>3070</v>
      </c>
      <c r="Z80" s="4" t="s">
        <v>3598</v>
      </c>
      <c r="AA80" s="4" t="s">
        <v>1910</v>
      </c>
      <c r="AB80" s="3" t="e">
        <v>#DIV/0!</v>
      </c>
      <c r="AC80" s="4" t="s">
        <v>113</v>
      </c>
      <c r="AD80" s="3" t="e">
        <v>#DIV/0!</v>
      </c>
      <c r="AE80" s="3" t="e">
        <v>#DIV/0!</v>
      </c>
      <c r="AF80" s="4" t="s">
        <v>2770</v>
      </c>
      <c r="AG80" s="3" t="e">
        <v>#DIV/0!</v>
      </c>
      <c r="AH80" s="3" t="e">
        <v>#DIV/0!</v>
      </c>
      <c r="AI80" s="4" t="s">
        <v>2006</v>
      </c>
      <c r="AJ80" s="3" t="e">
        <v>#DIV/0!</v>
      </c>
      <c r="AK80" s="3" t="e">
        <v>#DIV/0!</v>
      </c>
      <c r="AL80" s="3" t="e">
        <v>#DIV/0!</v>
      </c>
      <c r="AM80" s="4" t="s">
        <v>1726</v>
      </c>
      <c r="AN80" s="4" t="s">
        <v>3003</v>
      </c>
      <c r="AO80" s="4" t="s">
        <v>3189</v>
      </c>
      <c r="AP80" s="3" t="e">
        <v>#DIV/0!</v>
      </c>
      <c r="AQ80" s="3" t="e">
        <v>#DIV/0!</v>
      </c>
      <c r="AR80" s="4" t="s">
        <v>877</v>
      </c>
      <c r="AS80" s="3" t="e">
        <v>#DIV/0!</v>
      </c>
      <c r="AT80" s="3" t="e">
        <v>#DIV/0!</v>
      </c>
      <c r="AU80" s="4" t="s">
        <v>768</v>
      </c>
      <c r="AV80" s="4" t="s">
        <v>3599</v>
      </c>
      <c r="AW80" s="3" t="e">
        <v>#DIV/0!</v>
      </c>
      <c r="AX80" s="4" t="s">
        <v>3600</v>
      </c>
      <c r="AY80" s="3" t="e">
        <v>#DIV/0!</v>
      </c>
      <c r="AZ80" s="3" t="e">
        <v>#DIV/0!</v>
      </c>
      <c r="BA80" s="4" t="s">
        <v>1800</v>
      </c>
      <c r="BB80" s="3" t="e">
        <v>#DIV/0!</v>
      </c>
      <c r="BC80" s="4" t="s">
        <v>1587</v>
      </c>
      <c r="BD80" s="4" t="s">
        <v>2106</v>
      </c>
      <c r="BE80" s="3" t="e">
        <v>#DIV/0!</v>
      </c>
      <c r="BF80" s="3" t="e">
        <v>#DIV/0!</v>
      </c>
      <c r="BG80" s="4" t="s">
        <v>526</v>
      </c>
      <c r="BH80" s="4" t="s">
        <v>3601</v>
      </c>
      <c r="BI80" s="3" t="e">
        <v>#DIV/0!</v>
      </c>
      <c r="BJ80" s="3" t="e">
        <v>#DIV/0!</v>
      </c>
      <c r="BK80" s="3" t="e">
        <v>#DIV/0!</v>
      </c>
      <c r="BL80" s="3" t="e">
        <v>#DIV/0!</v>
      </c>
      <c r="BM80" s="3" t="e">
        <v>#DIV/0!</v>
      </c>
      <c r="BN80" s="4" t="s">
        <v>3602</v>
      </c>
      <c r="BO80" s="3" t="e">
        <v>#DIV/0!</v>
      </c>
      <c r="BP80" s="4" t="s">
        <v>910</v>
      </c>
      <c r="BQ80" s="3" t="e">
        <v>#DIV/0!</v>
      </c>
      <c r="BR80" s="3" t="e">
        <v>#DIV/0!</v>
      </c>
      <c r="BS80" s="3" t="e">
        <v>#DIV/0!</v>
      </c>
      <c r="BT80" s="4" t="s">
        <v>2393</v>
      </c>
      <c r="BU80" s="4" t="s">
        <v>2048</v>
      </c>
      <c r="BV80" s="3" t="e">
        <v>#DIV/0!</v>
      </c>
      <c r="BW80" s="3" t="e">
        <v>#DIV/0!</v>
      </c>
      <c r="BX80" s="3" t="e">
        <v>#DIV/0!</v>
      </c>
      <c r="BY80" s="4" t="s">
        <v>2888</v>
      </c>
      <c r="BZ80" s="3" t="e">
        <v>#DIV/0!</v>
      </c>
      <c r="CA80" s="4" t="s">
        <v>166</v>
      </c>
      <c r="CB80" s="4" t="s">
        <v>3198</v>
      </c>
      <c r="CC80" s="3" t="e">
        <v>#DIV/0!</v>
      </c>
      <c r="CD80" s="4" t="s">
        <v>711</v>
      </c>
      <c r="CE80" s="4" t="s">
        <v>1330</v>
      </c>
      <c r="CF80" s="3" t="e">
        <v>#DIV/0!</v>
      </c>
      <c r="CG80" s="3" t="e">
        <v>#DIV/0!</v>
      </c>
      <c r="CH80" s="3" t="e">
        <v>#DIV/0!</v>
      </c>
      <c r="CI80" s="3" t="e">
        <v>#DIV/0!</v>
      </c>
      <c r="CJ80" s="3" t="e">
        <v>#DIV/0!</v>
      </c>
      <c r="CK80" s="4" t="s">
        <v>1882</v>
      </c>
      <c r="CL80" s="4" t="s">
        <v>1576</v>
      </c>
      <c r="CM80" s="4" t="s">
        <v>3603</v>
      </c>
      <c r="CN80" s="3" t="e">
        <v>#DIV/0!</v>
      </c>
      <c r="CO80" s="4" t="s">
        <v>1288</v>
      </c>
      <c r="CP80" s="3" t="e">
        <v>#DIV/0!</v>
      </c>
      <c r="CQ80" s="3" t="e">
        <v>#DIV/0!</v>
      </c>
      <c r="CR80" s="4" t="s">
        <v>3604</v>
      </c>
      <c r="CS80" s="4" t="s">
        <v>1216</v>
      </c>
      <c r="CT80" s="4" t="s">
        <v>1576</v>
      </c>
      <c r="CU80" s="3" t="e">
        <v>#DIV/0!</v>
      </c>
      <c r="CV80" s="4" t="s">
        <v>3605</v>
      </c>
      <c r="CW80" s="4" t="s">
        <v>485</v>
      </c>
      <c r="CX80" s="3" t="e">
        <v>#DIV/0!</v>
      </c>
      <c r="CY80" s="4" t="s">
        <v>290</v>
      </c>
      <c r="CZ80" s="3" t="e">
        <v>#DIV/0!</v>
      </c>
      <c r="DA80" s="3" t="e">
        <v>#DIV/0!</v>
      </c>
      <c r="DB80" s="3" t="e">
        <v>#DIV/0!</v>
      </c>
      <c r="DC80" s="4" t="s">
        <v>3606</v>
      </c>
      <c r="DD80" s="4" t="s">
        <v>540</v>
      </c>
      <c r="DE80" s="4" t="s">
        <v>505</v>
      </c>
      <c r="DF80" s="3" t="e">
        <v>#DIV/0!</v>
      </c>
      <c r="DG80" s="3" t="e">
        <v>#DIV/0!</v>
      </c>
      <c r="DH80" s="3" t="e">
        <v>#DIV/0!</v>
      </c>
      <c r="DI80" s="4" t="s">
        <v>408</v>
      </c>
      <c r="DJ80" s="4" t="s">
        <v>1739</v>
      </c>
      <c r="DK80" s="3" t="e">
        <v>#DIV/0!</v>
      </c>
      <c r="DL80" s="3" t="e">
        <v>#DIV/0!</v>
      </c>
      <c r="DM80" s="4" t="s">
        <v>3607</v>
      </c>
      <c r="DN80" s="4" t="s">
        <v>1280</v>
      </c>
      <c r="DO80" s="3" t="e">
        <v>#DIV/0!</v>
      </c>
      <c r="DP80" s="4" t="s">
        <v>280</v>
      </c>
      <c r="DQ80" s="3" t="e">
        <v>#DIV/0!</v>
      </c>
      <c r="DR80" s="4" t="s">
        <v>400</v>
      </c>
      <c r="DS80" s="4" t="s">
        <v>1557</v>
      </c>
      <c r="DT80" s="3" t="e">
        <v>#DIV/0!</v>
      </c>
      <c r="DU80" s="3" t="e">
        <v>#DIV/0!</v>
      </c>
      <c r="DV80" s="3" t="e">
        <v>#DIV/0!</v>
      </c>
      <c r="DW80" s="4" t="s">
        <v>3</v>
      </c>
      <c r="DX80" s="4" t="s">
        <v>3608</v>
      </c>
      <c r="DY80" s="4" t="s">
        <v>1004</v>
      </c>
      <c r="DZ80" s="3" t="e">
        <v>#DIV/0!</v>
      </c>
      <c r="EA80" s="3" t="e">
        <v>#DIV/0!</v>
      </c>
      <c r="EB80" s="3" t="e">
        <v>#DIV/0!</v>
      </c>
      <c r="EC80" s="3" t="e">
        <v>#DIV/0!</v>
      </c>
      <c r="ED80" s="4" t="s">
        <v>3609</v>
      </c>
      <c r="EE80" s="3" t="e">
        <v>#DIV/0!</v>
      </c>
      <c r="EF80" s="3" t="e">
        <v>#DIV/0!</v>
      </c>
      <c r="EG80" s="4" t="s">
        <v>3610</v>
      </c>
      <c r="EH80" s="4" t="s">
        <v>586</v>
      </c>
      <c r="EI80" s="3" t="e">
        <v>#DIV/0!</v>
      </c>
      <c r="EJ80" s="3" t="e">
        <v>#DIV/0!</v>
      </c>
      <c r="EK80" s="4" t="s">
        <v>1079</v>
      </c>
      <c r="EL80" s="4" t="s">
        <v>1129</v>
      </c>
      <c r="EM80" s="4" t="s">
        <v>2559</v>
      </c>
      <c r="EN80" s="3" t="e">
        <v>#DIV/0!</v>
      </c>
      <c r="EO80" s="4" t="s">
        <v>1897</v>
      </c>
      <c r="EP80" s="4" t="s">
        <v>692</v>
      </c>
      <c r="EQ80" s="3" t="e">
        <v>#DIV/0!</v>
      </c>
      <c r="ER80" s="3" t="e">
        <v>#DIV/0!</v>
      </c>
      <c r="ES80" s="4" t="s">
        <v>2662</v>
      </c>
      <c r="ET80" s="3" t="e">
        <v>#DIV/0!</v>
      </c>
      <c r="EU80" s="4" t="s">
        <v>3611</v>
      </c>
      <c r="EV80" s="3" t="e">
        <v>#DIV/0!</v>
      </c>
      <c r="EW80" s="4" t="s">
        <v>1430</v>
      </c>
      <c r="EX80" s="3" t="e">
        <v>#DIV/0!</v>
      </c>
      <c r="EY80" s="4" t="s">
        <v>3612</v>
      </c>
      <c r="EZ80" s="3" t="e">
        <v>#DIV/0!</v>
      </c>
      <c r="FA80" s="4" t="s">
        <v>307</v>
      </c>
      <c r="FB80" s="4" t="s">
        <v>1321</v>
      </c>
      <c r="FC80" s="3" t="e">
        <v>#DIV/0!</v>
      </c>
      <c r="FD80" s="3" t="e">
        <v>#DIV/0!</v>
      </c>
      <c r="FE80" s="3" t="e">
        <v>#DIV/0!</v>
      </c>
      <c r="FF80" s="4" t="s">
        <v>3613</v>
      </c>
      <c r="FG80" s="4" t="s">
        <v>1659</v>
      </c>
      <c r="FH80" s="3" t="e">
        <v>#DIV/0!</v>
      </c>
      <c r="FI80" s="4" t="s">
        <v>3614</v>
      </c>
      <c r="FJ80" s="4" t="s">
        <v>3615</v>
      </c>
      <c r="FK80" s="4" t="s">
        <v>3425</v>
      </c>
      <c r="FL80" s="4" t="s">
        <v>3616</v>
      </c>
      <c r="FM80" s="4" t="s">
        <v>896</v>
      </c>
      <c r="FN80" s="3" t="e">
        <v>#DIV/0!</v>
      </c>
      <c r="FO80" s="4" t="s">
        <v>2909</v>
      </c>
      <c r="FP80" s="4" t="s">
        <v>2723</v>
      </c>
      <c r="FQ80" s="3" t="e">
        <v>#DIV/0!</v>
      </c>
      <c r="FR80" s="3" t="e">
        <v>#DIV/0!</v>
      </c>
      <c r="FS80" s="4" t="s">
        <v>3617</v>
      </c>
      <c r="FT80" s="3" t="e">
        <v>#DIV/0!</v>
      </c>
      <c r="FU80" s="3" t="e">
        <v>#DIV/0!</v>
      </c>
      <c r="FV80" s="3" t="e">
        <v>#DIV/0!</v>
      </c>
      <c r="FW80" s="4" t="s">
        <v>2665</v>
      </c>
      <c r="FX80" s="3" t="e">
        <v>#DIV/0!</v>
      </c>
      <c r="FY80" s="3" t="e">
        <v>#DIV/0!</v>
      </c>
      <c r="FZ80" s="4" t="s">
        <v>1284</v>
      </c>
      <c r="GA80" s="3" t="e">
        <v>#DIV/0!</v>
      </c>
      <c r="GB80" s="3" t="e">
        <v>#DIV/0!</v>
      </c>
      <c r="GC80" s="3" t="e">
        <v>#DIV/0!</v>
      </c>
      <c r="GD80" s="4" t="s">
        <v>409</v>
      </c>
      <c r="GE80" s="4" t="s">
        <v>1947</v>
      </c>
      <c r="GF80" s="3" t="e">
        <v>#DIV/0!</v>
      </c>
      <c r="GG80" s="4" t="s">
        <v>3618</v>
      </c>
      <c r="GH80" s="3" t="e">
        <v>#DIV/0!</v>
      </c>
      <c r="GI80" s="3" t="e">
        <v>#DIV/0!</v>
      </c>
    </row>
    <row r="81" spans="1:191" ht="15.75" thickBot="1">
      <c r="A81" s="2">
        <v>39455</v>
      </c>
      <c r="B81" s="10" t="e">
        <v>#DIV/0!</v>
      </c>
      <c r="C81" s="11">
        <v>-0.1633</v>
      </c>
      <c r="D81" s="10" t="e">
        <v>#DIV/0!</v>
      </c>
      <c r="E81" s="10" t="e">
        <v>#DIV/0!</v>
      </c>
      <c r="F81" s="2">
        <v>39455</v>
      </c>
      <c r="G81" s="3" t="e">
        <v>#DIV/0!</v>
      </c>
      <c r="H81" s="4" t="s">
        <v>2770</v>
      </c>
      <c r="I81" s="3" t="e">
        <v>#DIV/0!</v>
      </c>
      <c r="J81" s="3" t="e">
        <v>#DIV/0!</v>
      </c>
      <c r="K81" s="4" t="s">
        <v>1921</v>
      </c>
      <c r="L81" s="3" t="e">
        <v>#DIV/0!</v>
      </c>
      <c r="M81" s="3" t="e">
        <v>#DIV/0!</v>
      </c>
      <c r="N81" s="4" t="s">
        <v>1764</v>
      </c>
      <c r="O81" s="4" t="s">
        <v>122</v>
      </c>
      <c r="P81" s="3" t="e">
        <v>#DIV/0!</v>
      </c>
      <c r="Q81" s="4" t="s">
        <v>851</v>
      </c>
      <c r="R81" s="3" t="e">
        <v>#DIV/0!</v>
      </c>
      <c r="S81" s="3" t="e">
        <v>#DIV/0!</v>
      </c>
      <c r="T81" s="3" t="e">
        <v>#DIV/0!</v>
      </c>
      <c r="U81" s="4" t="s">
        <v>3</v>
      </c>
      <c r="V81" s="4" t="s">
        <v>424</v>
      </c>
      <c r="W81" s="3" t="e">
        <v>#DIV/0!</v>
      </c>
      <c r="X81" s="4" t="s">
        <v>1017</v>
      </c>
      <c r="Y81" s="4" t="s">
        <v>1986</v>
      </c>
      <c r="Z81" s="4" t="s">
        <v>1192</v>
      </c>
      <c r="AA81" s="4" t="s">
        <v>630</v>
      </c>
      <c r="AB81" s="3" t="e">
        <v>#DIV/0!</v>
      </c>
      <c r="AC81" s="4" t="s">
        <v>3619</v>
      </c>
      <c r="AD81" s="3" t="e">
        <v>#DIV/0!</v>
      </c>
      <c r="AE81" s="3" t="e">
        <v>#DIV/0!</v>
      </c>
      <c r="AF81" s="4" t="s">
        <v>526</v>
      </c>
      <c r="AG81" s="3" t="e">
        <v>#DIV/0!</v>
      </c>
      <c r="AH81" s="3" t="e">
        <v>#DIV/0!</v>
      </c>
      <c r="AI81" s="4" t="s">
        <v>539</v>
      </c>
      <c r="AJ81" s="3" t="e">
        <v>#DIV/0!</v>
      </c>
      <c r="AK81" s="3" t="e">
        <v>#DIV/0!</v>
      </c>
      <c r="AL81" s="3" t="e">
        <v>#DIV/0!</v>
      </c>
      <c r="AM81" s="4" t="s">
        <v>663</v>
      </c>
      <c r="AN81" s="4" t="s">
        <v>1904</v>
      </c>
      <c r="AO81" s="4" t="s">
        <v>3</v>
      </c>
      <c r="AP81" s="3" t="e">
        <v>#DIV/0!</v>
      </c>
      <c r="AQ81" s="3" t="e">
        <v>#DIV/0!</v>
      </c>
      <c r="AR81" s="4" t="s">
        <v>243</v>
      </c>
      <c r="AS81" s="3" t="e">
        <v>#DIV/0!</v>
      </c>
      <c r="AT81" s="3" t="e">
        <v>#DIV/0!</v>
      </c>
      <c r="AU81" s="4" t="s">
        <v>619</v>
      </c>
      <c r="AV81" s="4" t="s">
        <v>3</v>
      </c>
      <c r="AW81" s="3" t="e">
        <v>#DIV/0!</v>
      </c>
      <c r="AX81" s="4" t="s">
        <v>3116</v>
      </c>
      <c r="AY81" s="3" t="e">
        <v>#DIV/0!</v>
      </c>
      <c r="AZ81" s="3" t="e">
        <v>#DIV/0!</v>
      </c>
      <c r="BA81" s="4" t="s">
        <v>1815</v>
      </c>
      <c r="BB81" s="3" t="e">
        <v>#DIV/0!</v>
      </c>
      <c r="BC81" s="4" t="s">
        <v>1524</v>
      </c>
      <c r="BD81" s="4" t="s">
        <v>3620</v>
      </c>
      <c r="BE81" s="3" t="e">
        <v>#DIV/0!</v>
      </c>
      <c r="BF81" s="3" t="e">
        <v>#DIV/0!</v>
      </c>
      <c r="BG81" s="4" t="s">
        <v>695</v>
      </c>
      <c r="BH81" s="4" t="s">
        <v>662</v>
      </c>
      <c r="BI81" s="3" t="e">
        <v>#DIV/0!</v>
      </c>
      <c r="BJ81" s="3" t="e">
        <v>#DIV/0!</v>
      </c>
      <c r="BK81" s="3" t="e">
        <v>#DIV/0!</v>
      </c>
      <c r="BL81" s="3" t="e">
        <v>#DIV/0!</v>
      </c>
      <c r="BM81" s="4" t="s">
        <v>3621</v>
      </c>
      <c r="BN81" s="4" t="s">
        <v>962</v>
      </c>
      <c r="BO81" s="3" t="e">
        <v>#DIV/0!</v>
      </c>
      <c r="BP81" s="4" t="s">
        <v>3622</v>
      </c>
      <c r="BQ81" s="3" t="e">
        <v>#DIV/0!</v>
      </c>
      <c r="BR81" s="3" t="e">
        <v>#DIV/0!</v>
      </c>
      <c r="BS81" s="3" t="e">
        <v>#DIV/0!</v>
      </c>
      <c r="BT81" s="4" t="s">
        <v>3623</v>
      </c>
      <c r="BU81" s="4" t="s">
        <v>3624</v>
      </c>
      <c r="BV81" s="3" t="e">
        <v>#DIV/0!</v>
      </c>
      <c r="BW81" s="3" t="e">
        <v>#DIV/0!</v>
      </c>
      <c r="BX81" s="3" t="e">
        <v>#DIV/0!</v>
      </c>
      <c r="BY81" s="4" t="s">
        <v>1108</v>
      </c>
      <c r="BZ81" s="3" t="e">
        <v>#DIV/0!</v>
      </c>
      <c r="CA81" s="4" t="s">
        <v>340</v>
      </c>
      <c r="CB81" s="4" t="s">
        <v>1302</v>
      </c>
      <c r="CC81" s="3" t="e">
        <v>#DIV/0!</v>
      </c>
      <c r="CD81" s="4" t="s">
        <v>1284</v>
      </c>
      <c r="CE81" s="4" t="s">
        <v>1458</v>
      </c>
      <c r="CF81" s="3" t="e">
        <v>#DIV/0!</v>
      </c>
      <c r="CG81" s="3" t="e">
        <v>#DIV/0!</v>
      </c>
      <c r="CH81" s="3" t="e">
        <v>#DIV/0!</v>
      </c>
      <c r="CI81" s="3" t="e">
        <v>#DIV/0!</v>
      </c>
      <c r="CJ81" s="3" t="e">
        <v>#DIV/0!</v>
      </c>
      <c r="CK81" s="4" t="s">
        <v>330</v>
      </c>
      <c r="CL81" s="4" t="s">
        <v>516</v>
      </c>
      <c r="CM81" s="4" t="s">
        <v>574</v>
      </c>
      <c r="CN81" s="3" t="e">
        <v>#DIV/0!</v>
      </c>
      <c r="CO81" s="4" t="s">
        <v>3625</v>
      </c>
      <c r="CP81" s="3" t="e">
        <v>#DIV/0!</v>
      </c>
      <c r="CQ81" s="3" t="e">
        <v>#DIV/0!</v>
      </c>
      <c r="CR81" s="4" t="s">
        <v>3626</v>
      </c>
      <c r="CS81" s="4" t="s">
        <v>1506</v>
      </c>
      <c r="CT81" s="4" t="s">
        <v>646</v>
      </c>
      <c r="CU81" s="3" t="e">
        <v>#DIV/0!</v>
      </c>
      <c r="CV81" s="4" t="s">
        <v>2746</v>
      </c>
      <c r="CW81" s="4" t="s">
        <v>3</v>
      </c>
      <c r="CX81" s="3" t="e">
        <v>#DIV/0!</v>
      </c>
      <c r="CY81" s="4" t="s">
        <v>1728</v>
      </c>
      <c r="CZ81" s="3" t="e">
        <v>#DIV/0!</v>
      </c>
      <c r="DA81" s="3" t="e">
        <v>#DIV/0!</v>
      </c>
      <c r="DB81" s="3" t="e">
        <v>#DIV/0!</v>
      </c>
      <c r="DC81" s="4" t="s">
        <v>2827</v>
      </c>
      <c r="DD81" s="4" t="s">
        <v>1090</v>
      </c>
      <c r="DE81" s="4" t="s">
        <v>2481</v>
      </c>
      <c r="DF81" s="3" t="e">
        <v>#DIV/0!</v>
      </c>
      <c r="DG81" s="3" t="e">
        <v>#DIV/0!</v>
      </c>
      <c r="DH81" s="3" t="e">
        <v>#DIV/0!</v>
      </c>
      <c r="DI81" s="4" t="s">
        <v>326</v>
      </c>
      <c r="DJ81" s="4" t="s">
        <v>2155</v>
      </c>
      <c r="DK81" s="3" t="e">
        <v>#DIV/0!</v>
      </c>
      <c r="DL81" s="3" t="e">
        <v>#DIV/0!</v>
      </c>
      <c r="DM81" s="4" t="s">
        <v>112</v>
      </c>
      <c r="DN81" s="4" t="s">
        <v>806</v>
      </c>
      <c r="DO81" s="3" t="e">
        <v>#DIV/0!</v>
      </c>
      <c r="DP81" s="4" t="s">
        <v>3</v>
      </c>
      <c r="DQ81" s="3" t="e">
        <v>#DIV/0!</v>
      </c>
      <c r="DR81" s="4" t="s">
        <v>1086</v>
      </c>
      <c r="DS81" s="4" t="s">
        <v>320</v>
      </c>
      <c r="DT81" s="3" t="e">
        <v>#DIV/0!</v>
      </c>
      <c r="DU81" s="3" t="e">
        <v>#DIV/0!</v>
      </c>
      <c r="DV81" s="3" t="e">
        <v>#DIV/0!</v>
      </c>
      <c r="DW81" s="4" t="s">
        <v>202</v>
      </c>
      <c r="DX81" s="4" t="s">
        <v>2390</v>
      </c>
      <c r="DY81" s="4" t="s">
        <v>3627</v>
      </c>
      <c r="DZ81" s="3" t="e">
        <v>#DIV/0!</v>
      </c>
      <c r="EA81" s="3" t="e">
        <v>#DIV/0!</v>
      </c>
      <c r="EB81" s="3" t="e">
        <v>#DIV/0!</v>
      </c>
      <c r="EC81" s="4" t="s">
        <v>3</v>
      </c>
      <c r="ED81" s="4" t="s">
        <v>1506</v>
      </c>
      <c r="EE81" s="3" t="e">
        <v>#DIV/0!</v>
      </c>
      <c r="EF81" s="3" t="e">
        <v>#DIV/0!</v>
      </c>
      <c r="EG81" s="4" t="s">
        <v>320</v>
      </c>
      <c r="EH81" s="4" t="s">
        <v>485</v>
      </c>
      <c r="EI81" s="3" t="e">
        <v>#DIV/0!</v>
      </c>
      <c r="EJ81" s="3" t="e">
        <v>#DIV/0!</v>
      </c>
      <c r="EK81" s="4" t="s">
        <v>3628</v>
      </c>
      <c r="EL81" s="4" t="s">
        <v>1307</v>
      </c>
      <c r="EM81" s="4" t="s">
        <v>1253</v>
      </c>
      <c r="EN81" s="3" t="e">
        <v>#DIV/0!</v>
      </c>
      <c r="EO81" s="4" t="s">
        <v>1885</v>
      </c>
      <c r="EP81" s="4" t="s">
        <v>3629</v>
      </c>
      <c r="EQ81" s="3" t="e">
        <v>#DIV/0!</v>
      </c>
      <c r="ER81" s="3" t="e">
        <v>#DIV/0!</v>
      </c>
      <c r="ES81" s="4" t="s">
        <v>1034</v>
      </c>
      <c r="ET81" s="3" t="e">
        <v>#DIV/0!</v>
      </c>
      <c r="EU81" s="4" t="s">
        <v>3630</v>
      </c>
      <c r="EV81" s="3" t="e">
        <v>#DIV/0!</v>
      </c>
      <c r="EW81" s="4" t="s">
        <v>624</v>
      </c>
      <c r="EX81" s="3" t="e">
        <v>#DIV/0!</v>
      </c>
      <c r="EY81" s="4" t="s">
        <v>1984</v>
      </c>
      <c r="EZ81" s="3" t="e">
        <v>#DIV/0!</v>
      </c>
      <c r="FA81" s="4" t="s">
        <v>1706</v>
      </c>
      <c r="FB81" s="4" t="s">
        <v>1039</v>
      </c>
      <c r="FC81" s="3" t="e">
        <v>#DIV/0!</v>
      </c>
      <c r="FD81" s="3" t="e">
        <v>#DIV/0!</v>
      </c>
      <c r="FE81" s="3" t="e">
        <v>#DIV/0!</v>
      </c>
      <c r="FF81" s="4" t="s">
        <v>1443</v>
      </c>
      <c r="FG81" s="4" t="s">
        <v>2052</v>
      </c>
      <c r="FH81" s="3" t="e">
        <v>#DIV/0!</v>
      </c>
      <c r="FI81" s="4" t="s">
        <v>3631</v>
      </c>
      <c r="FJ81" s="4" t="s">
        <v>2718</v>
      </c>
      <c r="FK81" s="4" t="s">
        <v>838</v>
      </c>
      <c r="FL81" s="4" t="s">
        <v>3632</v>
      </c>
      <c r="FM81" s="4" t="s">
        <v>554</v>
      </c>
      <c r="FN81" s="3" t="e">
        <v>#DIV/0!</v>
      </c>
      <c r="FO81" s="4" t="s">
        <v>1156</v>
      </c>
      <c r="FP81" s="4" t="s">
        <v>1488</v>
      </c>
      <c r="FQ81" s="3" t="e">
        <v>#DIV/0!</v>
      </c>
      <c r="FR81" s="3" t="e">
        <v>#DIV/0!</v>
      </c>
      <c r="FS81" s="4" t="s">
        <v>483</v>
      </c>
      <c r="FT81" s="3" t="e">
        <v>#DIV/0!</v>
      </c>
      <c r="FU81" s="3" t="e">
        <v>#DIV/0!</v>
      </c>
      <c r="FV81" s="3" t="e">
        <v>#DIV/0!</v>
      </c>
      <c r="FW81" s="4" t="s">
        <v>314</v>
      </c>
      <c r="FX81" s="3" t="e">
        <v>#DIV/0!</v>
      </c>
      <c r="FY81" s="3" t="e">
        <v>#DIV/0!</v>
      </c>
      <c r="FZ81" s="4" t="s">
        <v>385</v>
      </c>
      <c r="GA81" s="3" t="e">
        <v>#DIV/0!</v>
      </c>
      <c r="GB81" s="3" t="e">
        <v>#DIV/0!</v>
      </c>
      <c r="GC81" s="3" t="e">
        <v>#DIV/0!</v>
      </c>
      <c r="GD81" s="4" t="s">
        <v>3075</v>
      </c>
      <c r="GE81" s="4" t="s">
        <v>224</v>
      </c>
      <c r="GF81" s="3" t="e">
        <v>#DIV/0!</v>
      </c>
      <c r="GG81" s="4" t="s">
        <v>3633</v>
      </c>
      <c r="GH81" s="3" t="e">
        <v>#DIV/0!</v>
      </c>
      <c r="GI81" s="3" t="e">
        <v>#DIV/0!</v>
      </c>
    </row>
    <row r="82" spans="1:191" ht="15.75" thickBot="1">
      <c r="A82" s="2">
        <v>39456</v>
      </c>
      <c r="B82" s="10" t="e">
        <v>#DIV/0!</v>
      </c>
      <c r="C82" s="11">
        <v>-1.9E-2</v>
      </c>
      <c r="D82" s="10" t="e">
        <v>#DIV/0!</v>
      </c>
      <c r="E82" s="10" t="e">
        <v>#DIV/0!</v>
      </c>
      <c r="F82" s="2">
        <v>39456</v>
      </c>
      <c r="G82" s="3" t="e">
        <v>#DIV/0!</v>
      </c>
      <c r="H82" s="4" t="s">
        <v>590</v>
      </c>
      <c r="I82" s="3" t="e">
        <v>#DIV/0!</v>
      </c>
      <c r="J82" s="3" t="e">
        <v>#DIV/0!</v>
      </c>
      <c r="K82" s="4" t="s">
        <v>263</v>
      </c>
      <c r="L82" s="3" t="e">
        <v>#DIV/0!</v>
      </c>
      <c r="M82" s="3" t="e">
        <v>#DIV/0!</v>
      </c>
      <c r="N82" s="4" t="s">
        <v>928</v>
      </c>
      <c r="O82" s="4" t="s">
        <v>1750</v>
      </c>
      <c r="P82" s="3" t="e">
        <v>#DIV/0!</v>
      </c>
      <c r="Q82" s="4" t="s">
        <v>2963</v>
      </c>
      <c r="R82" s="3" t="e">
        <v>#DIV/0!</v>
      </c>
      <c r="S82" s="3" t="e">
        <v>#DIV/0!</v>
      </c>
      <c r="T82" s="3" t="e">
        <v>#DIV/0!</v>
      </c>
      <c r="U82" s="4" t="s">
        <v>1107</v>
      </c>
      <c r="V82" s="4" t="s">
        <v>12</v>
      </c>
      <c r="W82" s="3" t="e">
        <v>#DIV/0!</v>
      </c>
      <c r="X82" s="4" t="s">
        <v>1766</v>
      </c>
      <c r="Y82" s="4" t="s">
        <v>2974</v>
      </c>
      <c r="Z82" s="4" t="s">
        <v>280</v>
      </c>
      <c r="AA82" s="4" t="s">
        <v>3634</v>
      </c>
      <c r="AB82" s="3" t="e">
        <v>#DIV/0!</v>
      </c>
      <c r="AC82" s="4" t="s">
        <v>350</v>
      </c>
      <c r="AD82" s="3" t="e">
        <v>#DIV/0!</v>
      </c>
      <c r="AE82" s="3" t="e">
        <v>#DIV/0!</v>
      </c>
      <c r="AF82" s="4" t="s">
        <v>670</v>
      </c>
      <c r="AG82" s="3" t="e">
        <v>#DIV/0!</v>
      </c>
      <c r="AH82" s="3" t="e">
        <v>#DIV/0!</v>
      </c>
      <c r="AI82" s="4" t="s">
        <v>3363</v>
      </c>
      <c r="AJ82" s="3" t="e">
        <v>#DIV/0!</v>
      </c>
      <c r="AK82" s="3" t="e">
        <v>#DIV/0!</v>
      </c>
      <c r="AL82" s="3" t="e">
        <v>#DIV/0!</v>
      </c>
      <c r="AM82" s="4" t="s">
        <v>213</v>
      </c>
      <c r="AN82" s="4" t="s">
        <v>861</v>
      </c>
      <c r="AO82" s="4" t="s">
        <v>2742</v>
      </c>
      <c r="AP82" s="3" t="e">
        <v>#DIV/0!</v>
      </c>
      <c r="AQ82" s="3" t="e">
        <v>#DIV/0!</v>
      </c>
      <c r="AR82" s="4" t="s">
        <v>1683</v>
      </c>
      <c r="AS82" s="3" t="e">
        <v>#DIV/0!</v>
      </c>
      <c r="AT82" s="3" t="e">
        <v>#DIV/0!</v>
      </c>
      <c r="AU82" s="4" t="s">
        <v>3186</v>
      </c>
      <c r="AV82" s="4" t="s">
        <v>3</v>
      </c>
      <c r="AW82" s="3" t="e">
        <v>#DIV/0!</v>
      </c>
      <c r="AX82" s="4" t="s">
        <v>3635</v>
      </c>
      <c r="AY82" s="3" t="e">
        <v>#DIV/0!</v>
      </c>
      <c r="AZ82" s="3" t="e">
        <v>#DIV/0!</v>
      </c>
      <c r="BA82" s="4" t="s">
        <v>2768</v>
      </c>
      <c r="BB82" s="3" t="e">
        <v>#DIV/0!</v>
      </c>
      <c r="BC82" s="4" t="s">
        <v>977</v>
      </c>
      <c r="BD82" s="4" t="s">
        <v>923</v>
      </c>
      <c r="BE82" s="3" t="e">
        <v>#DIV/0!</v>
      </c>
      <c r="BF82" s="3" t="e">
        <v>#DIV/0!</v>
      </c>
      <c r="BG82" s="4" t="s">
        <v>2522</v>
      </c>
      <c r="BH82" s="4" t="s">
        <v>3636</v>
      </c>
      <c r="BI82" s="3" t="e">
        <v>#DIV/0!</v>
      </c>
      <c r="BJ82" s="3" t="e">
        <v>#DIV/0!</v>
      </c>
      <c r="BK82" s="3" t="e">
        <v>#DIV/0!</v>
      </c>
      <c r="BL82" s="3" t="e">
        <v>#DIV/0!</v>
      </c>
      <c r="BM82" s="4" t="s">
        <v>3637</v>
      </c>
      <c r="BN82" s="4" t="s">
        <v>1474</v>
      </c>
      <c r="BO82" s="3" t="e">
        <v>#DIV/0!</v>
      </c>
      <c r="BP82" s="4" t="s">
        <v>430</v>
      </c>
      <c r="BQ82" s="3" t="e">
        <v>#DIV/0!</v>
      </c>
      <c r="BR82" s="3" t="e">
        <v>#DIV/0!</v>
      </c>
      <c r="BS82" s="3" t="e">
        <v>#DIV/0!</v>
      </c>
      <c r="BT82" s="4" t="s">
        <v>3235</v>
      </c>
      <c r="BU82" s="4" t="s">
        <v>3638</v>
      </c>
      <c r="BV82" s="3" t="e">
        <v>#DIV/0!</v>
      </c>
      <c r="BW82" s="3" t="e">
        <v>#DIV/0!</v>
      </c>
      <c r="BX82" s="3" t="e">
        <v>#DIV/0!</v>
      </c>
      <c r="BY82" s="4" t="s">
        <v>1590</v>
      </c>
      <c r="BZ82" s="3" t="e">
        <v>#DIV/0!</v>
      </c>
      <c r="CA82" s="4" t="s">
        <v>1301</v>
      </c>
      <c r="CB82" s="4" t="s">
        <v>2589</v>
      </c>
      <c r="CC82" s="3" t="e">
        <v>#DIV/0!</v>
      </c>
      <c r="CD82" s="4" t="s">
        <v>1109</v>
      </c>
      <c r="CE82" s="4" t="s">
        <v>415</v>
      </c>
      <c r="CF82" s="3" t="e">
        <v>#DIV/0!</v>
      </c>
      <c r="CG82" s="3" t="e">
        <v>#DIV/0!</v>
      </c>
      <c r="CH82" s="3" t="e">
        <v>#DIV/0!</v>
      </c>
      <c r="CI82" s="3" t="e">
        <v>#DIV/0!</v>
      </c>
      <c r="CJ82" s="3" t="e">
        <v>#DIV/0!</v>
      </c>
      <c r="CK82" s="4" t="s">
        <v>1272</v>
      </c>
      <c r="CL82" s="4" t="s">
        <v>309</v>
      </c>
      <c r="CM82" s="4" t="s">
        <v>2293</v>
      </c>
      <c r="CN82" s="3" t="e">
        <v>#DIV/0!</v>
      </c>
      <c r="CO82" s="4" t="s">
        <v>702</v>
      </c>
      <c r="CP82" s="3" t="e">
        <v>#DIV/0!</v>
      </c>
      <c r="CQ82" s="3" t="e">
        <v>#DIV/0!</v>
      </c>
      <c r="CR82" s="4" t="s">
        <v>1138</v>
      </c>
      <c r="CS82" s="4" t="s">
        <v>1594</v>
      </c>
      <c r="CT82" s="4" t="s">
        <v>3639</v>
      </c>
      <c r="CU82" s="3" t="e">
        <v>#DIV/0!</v>
      </c>
      <c r="CV82" s="4" t="s">
        <v>977</v>
      </c>
      <c r="CW82" s="4" t="s">
        <v>3</v>
      </c>
      <c r="CX82" s="3" t="e">
        <v>#DIV/0!</v>
      </c>
      <c r="CY82" s="4" t="s">
        <v>923</v>
      </c>
      <c r="CZ82" s="3" t="e">
        <v>#DIV/0!</v>
      </c>
      <c r="DA82" s="3" t="e">
        <v>#DIV/0!</v>
      </c>
      <c r="DB82" s="3" t="e">
        <v>#DIV/0!</v>
      </c>
      <c r="DC82" s="4" t="s">
        <v>3640</v>
      </c>
      <c r="DD82" s="4" t="s">
        <v>755</v>
      </c>
      <c r="DE82" s="4" t="s">
        <v>3484</v>
      </c>
      <c r="DF82" s="3" t="e">
        <v>#DIV/0!</v>
      </c>
      <c r="DG82" s="3" t="e">
        <v>#DIV/0!</v>
      </c>
      <c r="DH82" s="3" t="e">
        <v>#DIV/0!</v>
      </c>
      <c r="DI82" s="4" t="s">
        <v>289</v>
      </c>
      <c r="DJ82" s="4" t="s">
        <v>2080</v>
      </c>
      <c r="DK82" s="3" t="e">
        <v>#DIV/0!</v>
      </c>
      <c r="DL82" s="3" t="e">
        <v>#DIV/0!</v>
      </c>
      <c r="DM82" s="4" t="s">
        <v>3641</v>
      </c>
      <c r="DN82" s="4" t="s">
        <v>2203</v>
      </c>
      <c r="DO82" s="3" t="e">
        <v>#DIV/0!</v>
      </c>
      <c r="DP82" s="4" t="s">
        <v>2164</v>
      </c>
      <c r="DQ82" s="3" t="e">
        <v>#DIV/0!</v>
      </c>
      <c r="DR82" s="4" t="s">
        <v>3642</v>
      </c>
      <c r="DS82" s="4" t="s">
        <v>2001</v>
      </c>
      <c r="DT82" s="3" t="e">
        <v>#DIV/0!</v>
      </c>
      <c r="DU82" s="3" t="e">
        <v>#DIV/0!</v>
      </c>
      <c r="DV82" s="3" t="e">
        <v>#DIV/0!</v>
      </c>
      <c r="DW82" s="4" t="s">
        <v>1973</v>
      </c>
      <c r="DX82" s="4" t="s">
        <v>188</v>
      </c>
      <c r="DY82" s="4" t="s">
        <v>3340</v>
      </c>
      <c r="DZ82" s="3" t="e">
        <v>#DIV/0!</v>
      </c>
      <c r="EA82" s="3" t="e">
        <v>#DIV/0!</v>
      </c>
      <c r="EB82" s="3" t="e">
        <v>#DIV/0!</v>
      </c>
      <c r="EC82" s="4" t="s">
        <v>2690</v>
      </c>
      <c r="ED82" s="4" t="s">
        <v>1693</v>
      </c>
      <c r="EE82" s="3" t="e">
        <v>#DIV/0!</v>
      </c>
      <c r="EF82" s="3" t="e">
        <v>#DIV/0!</v>
      </c>
      <c r="EG82" s="4" t="s">
        <v>3560</v>
      </c>
      <c r="EH82" s="4" t="s">
        <v>3643</v>
      </c>
      <c r="EI82" s="3" t="e">
        <v>#DIV/0!</v>
      </c>
      <c r="EJ82" s="3" t="e">
        <v>#DIV/0!</v>
      </c>
      <c r="EK82" s="4" t="s">
        <v>923</v>
      </c>
      <c r="EL82" s="4" t="s">
        <v>1643</v>
      </c>
      <c r="EM82" s="4" t="s">
        <v>3062</v>
      </c>
      <c r="EN82" s="3" t="e">
        <v>#DIV/0!</v>
      </c>
      <c r="EO82" s="4" t="s">
        <v>2075</v>
      </c>
      <c r="EP82" s="4" t="s">
        <v>450</v>
      </c>
      <c r="EQ82" s="3" t="e">
        <v>#DIV/0!</v>
      </c>
      <c r="ER82" s="3" t="e">
        <v>#DIV/0!</v>
      </c>
      <c r="ES82" s="4" t="s">
        <v>1898</v>
      </c>
      <c r="ET82" s="3" t="e">
        <v>#DIV/0!</v>
      </c>
      <c r="EU82" s="4" t="s">
        <v>561</v>
      </c>
      <c r="EV82" s="3" t="e">
        <v>#DIV/0!</v>
      </c>
      <c r="EW82" s="4" t="s">
        <v>236</v>
      </c>
      <c r="EX82" s="3" t="e">
        <v>#DIV/0!</v>
      </c>
      <c r="EY82" s="4" t="s">
        <v>3382</v>
      </c>
      <c r="EZ82" s="3" t="e">
        <v>#DIV/0!</v>
      </c>
      <c r="FA82" s="4" t="s">
        <v>345</v>
      </c>
      <c r="FB82" s="4" t="s">
        <v>1473</v>
      </c>
      <c r="FC82" s="3" t="e">
        <v>#DIV/0!</v>
      </c>
      <c r="FD82" s="3" t="e">
        <v>#DIV/0!</v>
      </c>
      <c r="FE82" s="3" t="e">
        <v>#DIV/0!</v>
      </c>
      <c r="FF82" s="4" t="s">
        <v>3644</v>
      </c>
      <c r="FG82" s="4" t="s">
        <v>3645</v>
      </c>
      <c r="FH82" s="3" t="e">
        <v>#DIV/0!</v>
      </c>
      <c r="FI82" s="4" t="s">
        <v>976</v>
      </c>
      <c r="FJ82" s="4" t="s">
        <v>2934</v>
      </c>
      <c r="FK82" s="4" t="s">
        <v>399</v>
      </c>
      <c r="FL82" s="4" t="s">
        <v>1641</v>
      </c>
      <c r="FM82" s="4" t="s">
        <v>1394</v>
      </c>
      <c r="FN82" s="3" t="e">
        <v>#DIV/0!</v>
      </c>
      <c r="FO82" s="4" t="s">
        <v>3091</v>
      </c>
      <c r="FP82" s="4" t="s">
        <v>2974</v>
      </c>
      <c r="FQ82" s="3" t="e">
        <v>#DIV/0!</v>
      </c>
      <c r="FR82" s="3" t="e">
        <v>#DIV/0!</v>
      </c>
      <c r="FS82" s="4" t="s">
        <v>159</v>
      </c>
      <c r="FT82" s="3" t="e">
        <v>#DIV/0!</v>
      </c>
      <c r="FU82" s="3" t="e">
        <v>#DIV/0!</v>
      </c>
      <c r="FV82" s="3" t="e">
        <v>#DIV/0!</v>
      </c>
      <c r="FW82" s="4" t="s">
        <v>3279</v>
      </c>
      <c r="FX82" s="3" t="e">
        <v>#DIV/0!</v>
      </c>
      <c r="FY82" s="3" t="e">
        <v>#DIV/0!</v>
      </c>
      <c r="FZ82" s="4" t="s">
        <v>3646</v>
      </c>
      <c r="GA82" s="3" t="e">
        <v>#DIV/0!</v>
      </c>
      <c r="GB82" s="3" t="e">
        <v>#DIV/0!</v>
      </c>
      <c r="GC82" s="3" t="e">
        <v>#DIV/0!</v>
      </c>
      <c r="GD82" s="4" t="s">
        <v>1049</v>
      </c>
      <c r="GE82" s="4" t="s">
        <v>345</v>
      </c>
      <c r="GF82" s="3" t="e">
        <v>#DIV/0!</v>
      </c>
      <c r="GG82" s="4" t="s">
        <v>1755</v>
      </c>
      <c r="GH82" s="3" t="e">
        <v>#DIV/0!</v>
      </c>
      <c r="GI82" s="3" t="e">
        <v>#DIV/0!</v>
      </c>
    </row>
    <row r="83" spans="1:191" ht="15.75" thickBot="1">
      <c r="A83" s="2">
        <v>39457</v>
      </c>
      <c r="B83" s="10" t="e">
        <v>#DIV/0!</v>
      </c>
      <c r="C83" s="11">
        <v>-0.12620000000000001</v>
      </c>
      <c r="D83" s="10" t="e">
        <v>#DIV/0!</v>
      </c>
      <c r="E83" s="10" t="e">
        <v>#DIV/0!</v>
      </c>
      <c r="F83" s="2">
        <v>39457</v>
      </c>
      <c r="G83" s="3" t="e">
        <v>#DIV/0!</v>
      </c>
      <c r="H83" s="4" t="s">
        <v>3199</v>
      </c>
      <c r="I83" s="3" t="e">
        <v>#DIV/0!</v>
      </c>
      <c r="J83" s="3" t="e">
        <v>#DIV/0!</v>
      </c>
      <c r="K83" s="4" t="s">
        <v>2881</v>
      </c>
      <c r="L83" s="3" t="e">
        <v>#DIV/0!</v>
      </c>
      <c r="M83" s="3" t="e">
        <v>#DIV/0!</v>
      </c>
      <c r="N83" s="4" t="s">
        <v>3647</v>
      </c>
      <c r="O83" s="4" t="s">
        <v>3648</v>
      </c>
      <c r="P83" s="3" t="e">
        <v>#DIV/0!</v>
      </c>
      <c r="Q83" s="4" t="s">
        <v>3649</v>
      </c>
      <c r="R83" s="3" t="e">
        <v>#DIV/0!</v>
      </c>
      <c r="S83" s="3" t="e">
        <v>#DIV/0!</v>
      </c>
      <c r="T83" s="3" t="e">
        <v>#DIV/0!</v>
      </c>
      <c r="U83" s="4" t="s">
        <v>3650</v>
      </c>
      <c r="V83" s="4" t="s">
        <v>1227</v>
      </c>
      <c r="W83" s="3" t="e">
        <v>#DIV/0!</v>
      </c>
      <c r="X83" s="4" t="s">
        <v>3651</v>
      </c>
      <c r="Y83" s="4" t="s">
        <v>3652</v>
      </c>
      <c r="Z83" s="4" t="s">
        <v>3653</v>
      </c>
      <c r="AA83" s="4" t="s">
        <v>3654</v>
      </c>
      <c r="AB83" s="3" t="e">
        <v>#DIV/0!</v>
      </c>
      <c r="AC83" s="4" t="s">
        <v>161</v>
      </c>
      <c r="AD83" s="3" t="e">
        <v>#DIV/0!</v>
      </c>
      <c r="AE83" s="3" t="e">
        <v>#DIV/0!</v>
      </c>
      <c r="AF83" s="4" t="s">
        <v>3655</v>
      </c>
      <c r="AG83" s="3" t="e">
        <v>#DIV/0!</v>
      </c>
      <c r="AH83" s="3" t="e">
        <v>#DIV/0!</v>
      </c>
      <c r="AI83" s="4" t="s">
        <v>3656</v>
      </c>
      <c r="AJ83" s="3" t="e">
        <v>#DIV/0!</v>
      </c>
      <c r="AK83" s="3" t="e">
        <v>#DIV/0!</v>
      </c>
      <c r="AL83" s="3" t="e">
        <v>#DIV/0!</v>
      </c>
      <c r="AM83" s="4" t="s">
        <v>3657</v>
      </c>
      <c r="AN83" s="4" t="s">
        <v>3658</v>
      </c>
      <c r="AO83" s="4" t="s">
        <v>3659</v>
      </c>
      <c r="AP83" s="3" t="e">
        <v>#DIV/0!</v>
      </c>
      <c r="AQ83" s="3" t="e">
        <v>#DIV/0!</v>
      </c>
      <c r="AR83" s="4" t="s">
        <v>2509</v>
      </c>
      <c r="AS83" s="3" t="e">
        <v>#DIV/0!</v>
      </c>
      <c r="AT83" s="3" t="e">
        <v>#DIV/0!</v>
      </c>
      <c r="AU83" s="4" t="s">
        <v>1989</v>
      </c>
      <c r="AV83" s="4" t="s">
        <v>485</v>
      </c>
      <c r="AW83" s="3" t="e">
        <v>#DIV/0!</v>
      </c>
      <c r="AX83" s="4" t="s">
        <v>3660</v>
      </c>
      <c r="AY83" s="3" t="e">
        <v>#DIV/0!</v>
      </c>
      <c r="AZ83" s="3" t="e">
        <v>#DIV/0!</v>
      </c>
      <c r="BA83" s="4" t="s">
        <v>525</v>
      </c>
      <c r="BB83" s="3" t="e">
        <v>#DIV/0!</v>
      </c>
      <c r="BC83" s="4" t="s">
        <v>3661</v>
      </c>
      <c r="BD83" s="4" t="s">
        <v>1377</v>
      </c>
      <c r="BE83" s="3" t="e">
        <v>#DIV/0!</v>
      </c>
      <c r="BF83" s="3" t="e">
        <v>#DIV/0!</v>
      </c>
      <c r="BG83" s="4" t="s">
        <v>3662</v>
      </c>
      <c r="BH83" s="4" t="s">
        <v>3663</v>
      </c>
      <c r="BI83" s="3" t="e">
        <v>#DIV/0!</v>
      </c>
      <c r="BJ83" s="3" t="e">
        <v>#DIV/0!</v>
      </c>
      <c r="BK83" s="3" t="e">
        <v>#DIV/0!</v>
      </c>
      <c r="BL83" s="3" t="e">
        <v>#DIV/0!</v>
      </c>
      <c r="BM83" s="4" t="s">
        <v>3664</v>
      </c>
      <c r="BN83" s="4" t="s">
        <v>3665</v>
      </c>
      <c r="BO83" s="3" t="e">
        <v>#DIV/0!</v>
      </c>
      <c r="BP83" s="4" t="s">
        <v>3666</v>
      </c>
      <c r="BQ83" s="3" t="e">
        <v>#DIV/0!</v>
      </c>
      <c r="BR83" s="3" t="e">
        <v>#DIV/0!</v>
      </c>
      <c r="BS83" s="3" t="e">
        <v>#DIV/0!</v>
      </c>
      <c r="BT83" s="4" t="s">
        <v>267</v>
      </c>
      <c r="BU83" s="4" t="s">
        <v>3667</v>
      </c>
      <c r="BV83" s="3" t="e">
        <v>#DIV/0!</v>
      </c>
      <c r="BW83" s="3" t="e">
        <v>#DIV/0!</v>
      </c>
      <c r="BX83" s="3" t="e">
        <v>#DIV/0!</v>
      </c>
      <c r="BY83" s="4" t="s">
        <v>3668</v>
      </c>
      <c r="BZ83" s="3" t="e">
        <v>#DIV/0!</v>
      </c>
      <c r="CA83" s="4" t="s">
        <v>1581</v>
      </c>
      <c r="CB83" s="4" t="s">
        <v>734</v>
      </c>
      <c r="CC83" s="3" t="e">
        <v>#DIV/0!</v>
      </c>
      <c r="CD83" s="4" t="s">
        <v>3669</v>
      </c>
      <c r="CE83" s="4" t="s">
        <v>3670</v>
      </c>
      <c r="CF83" s="3" t="e">
        <v>#DIV/0!</v>
      </c>
      <c r="CG83" s="3" t="e">
        <v>#DIV/0!</v>
      </c>
      <c r="CH83" s="3" t="e">
        <v>#DIV/0!</v>
      </c>
      <c r="CI83" s="3" t="e">
        <v>#DIV/0!</v>
      </c>
      <c r="CJ83" s="3" t="e">
        <v>#DIV/0!</v>
      </c>
      <c r="CK83" s="4" t="s">
        <v>3671</v>
      </c>
      <c r="CL83" s="4" t="s">
        <v>3672</v>
      </c>
      <c r="CM83" s="4" t="s">
        <v>3673</v>
      </c>
      <c r="CN83" s="3" t="e">
        <v>#DIV/0!</v>
      </c>
      <c r="CO83" s="4" t="s">
        <v>1887</v>
      </c>
      <c r="CP83" s="3" t="e">
        <v>#DIV/0!</v>
      </c>
      <c r="CQ83" s="3" t="e">
        <v>#DIV/0!</v>
      </c>
      <c r="CR83" s="4" t="s">
        <v>3674</v>
      </c>
      <c r="CS83" s="4" t="s">
        <v>3675</v>
      </c>
      <c r="CT83" s="4" t="s">
        <v>2187</v>
      </c>
      <c r="CU83" s="3" t="e">
        <v>#DIV/0!</v>
      </c>
      <c r="CV83" s="4" t="s">
        <v>3676</v>
      </c>
      <c r="CW83" s="4" t="s">
        <v>506</v>
      </c>
      <c r="CX83" s="3" t="e">
        <v>#DIV/0!</v>
      </c>
      <c r="CY83" s="4" t="s">
        <v>3677</v>
      </c>
      <c r="CZ83" s="3" t="e">
        <v>#DIV/0!</v>
      </c>
      <c r="DA83" s="3" t="e">
        <v>#DIV/0!</v>
      </c>
      <c r="DB83" s="3" t="e">
        <v>#DIV/0!</v>
      </c>
      <c r="DC83" s="4" t="s">
        <v>3678</v>
      </c>
      <c r="DD83" s="4" t="s">
        <v>3679</v>
      </c>
      <c r="DE83" s="4" t="s">
        <v>3680</v>
      </c>
      <c r="DF83" s="3" t="e">
        <v>#DIV/0!</v>
      </c>
      <c r="DG83" s="3" t="e">
        <v>#DIV/0!</v>
      </c>
      <c r="DH83" s="3" t="e">
        <v>#DIV/0!</v>
      </c>
      <c r="DI83" s="4" t="s">
        <v>3681</v>
      </c>
      <c r="DJ83" s="4" t="s">
        <v>3682</v>
      </c>
      <c r="DK83" s="3" t="e">
        <v>#DIV/0!</v>
      </c>
      <c r="DL83" s="3" t="e">
        <v>#DIV/0!</v>
      </c>
      <c r="DM83" s="4" t="s">
        <v>3683</v>
      </c>
      <c r="DN83" s="4" t="s">
        <v>3684</v>
      </c>
      <c r="DO83" s="3" t="e">
        <v>#DIV/0!</v>
      </c>
      <c r="DP83" s="4" t="s">
        <v>3685</v>
      </c>
      <c r="DQ83" s="3" t="e">
        <v>#DIV/0!</v>
      </c>
      <c r="DR83" s="4" t="s">
        <v>871</v>
      </c>
      <c r="DS83" s="4" t="s">
        <v>3686</v>
      </c>
      <c r="DT83" s="3" t="e">
        <v>#DIV/0!</v>
      </c>
      <c r="DU83" s="3" t="e">
        <v>#DIV/0!</v>
      </c>
      <c r="DV83" s="3" t="e">
        <v>#DIV/0!</v>
      </c>
      <c r="DW83" s="4" t="s">
        <v>3687</v>
      </c>
      <c r="DX83" s="4" t="s">
        <v>3688</v>
      </c>
      <c r="DY83" s="4" t="s">
        <v>3689</v>
      </c>
      <c r="DZ83" s="3" t="e">
        <v>#DIV/0!</v>
      </c>
      <c r="EA83" s="3" t="e">
        <v>#DIV/0!</v>
      </c>
      <c r="EB83" s="3" t="e">
        <v>#DIV/0!</v>
      </c>
      <c r="EC83" s="4" t="s">
        <v>1627</v>
      </c>
      <c r="ED83" s="4" t="s">
        <v>3690</v>
      </c>
      <c r="EE83" s="3" t="e">
        <v>#DIV/0!</v>
      </c>
      <c r="EF83" s="3" t="e">
        <v>#DIV/0!</v>
      </c>
      <c r="EG83" s="4" t="s">
        <v>3691</v>
      </c>
      <c r="EH83" s="4" t="s">
        <v>143</v>
      </c>
      <c r="EI83" s="3" t="e">
        <v>#DIV/0!</v>
      </c>
      <c r="EJ83" s="3" t="e">
        <v>#DIV/0!</v>
      </c>
      <c r="EK83" s="4" t="s">
        <v>3692</v>
      </c>
      <c r="EL83" s="4" t="s">
        <v>1300</v>
      </c>
      <c r="EM83" s="4" t="s">
        <v>3693</v>
      </c>
      <c r="EN83" s="3" t="e">
        <v>#DIV/0!</v>
      </c>
      <c r="EO83" s="4" t="s">
        <v>3694</v>
      </c>
      <c r="EP83" s="4" t="s">
        <v>3695</v>
      </c>
      <c r="EQ83" s="3" t="e">
        <v>#DIV/0!</v>
      </c>
      <c r="ER83" s="3" t="e">
        <v>#DIV/0!</v>
      </c>
      <c r="ES83" s="4" t="s">
        <v>3696</v>
      </c>
      <c r="ET83" s="3" t="e">
        <v>#DIV/0!</v>
      </c>
      <c r="EU83" s="4" t="s">
        <v>3</v>
      </c>
      <c r="EV83" s="3" t="e">
        <v>#DIV/0!</v>
      </c>
      <c r="EW83" s="4" t="s">
        <v>1552</v>
      </c>
      <c r="EX83" s="3" t="e">
        <v>#DIV/0!</v>
      </c>
      <c r="EY83" s="4" t="s">
        <v>2379</v>
      </c>
      <c r="EZ83" s="3" t="e">
        <v>#DIV/0!</v>
      </c>
      <c r="FA83" s="4" t="s">
        <v>3663</v>
      </c>
      <c r="FB83" s="4" t="s">
        <v>3697</v>
      </c>
      <c r="FC83" s="3" t="e">
        <v>#DIV/0!</v>
      </c>
      <c r="FD83" s="3" t="e">
        <v>#DIV/0!</v>
      </c>
      <c r="FE83" s="3" t="e">
        <v>#DIV/0!</v>
      </c>
      <c r="FF83" s="4" t="s">
        <v>3698</v>
      </c>
      <c r="FG83" s="4" t="s">
        <v>2657</v>
      </c>
      <c r="FH83" s="3" t="e">
        <v>#DIV/0!</v>
      </c>
      <c r="FI83" s="4" t="s">
        <v>3699</v>
      </c>
      <c r="FJ83" s="4" t="s">
        <v>3621</v>
      </c>
      <c r="FK83" s="4" t="s">
        <v>3700</v>
      </c>
      <c r="FL83" s="4" t="s">
        <v>3701</v>
      </c>
      <c r="FM83" s="4" t="s">
        <v>3702</v>
      </c>
      <c r="FN83" s="3" t="e">
        <v>#DIV/0!</v>
      </c>
      <c r="FO83" s="4" t="s">
        <v>1308</v>
      </c>
      <c r="FP83" s="4" t="s">
        <v>3523</v>
      </c>
      <c r="FQ83" s="3" t="e">
        <v>#DIV/0!</v>
      </c>
      <c r="FR83" s="3" t="e">
        <v>#DIV/0!</v>
      </c>
      <c r="FS83" s="4" t="s">
        <v>1349</v>
      </c>
      <c r="FT83" s="3" t="e">
        <v>#DIV/0!</v>
      </c>
      <c r="FU83" s="3" t="e">
        <v>#DIV/0!</v>
      </c>
      <c r="FV83" s="3" t="e">
        <v>#DIV/0!</v>
      </c>
      <c r="FW83" s="4" t="s">
        <v>350</v>
      </c>
      <c r="FX83" s="3" t="e">
        <v>#DIV/0!</v>
      </c>
      <c r="FY83" s="3" t="e">
        <v>#DIV/0!</v>
      </c>
      <c r="FZ83" s="4" t="s">
        <v>244</v>
      </c>
      <c r="GA83" s="3" t="e">
        <v>#DIV/0!</v>
      </c>
      <c r="GB83" s="3" t="e">
        <v>#DIV/0!</v>
      </c>
      <c r="GC83" s="3" t="e">
        <v>#DIV/0!</v>
      </c>
      <c r="GD83" s="4" t="s">
        <v>3703</v>
      </c>
      <c r="GE83" s="4" t="s">
        <v>3704</v>
      </c>
      <c r="GF83" s="3" t="e">
        <v>#DIV/0!</v>
      </c>
      <c r="GG83" s="4" t="s">
        <v>3705</v>
      </c>
      <c r="GH83" s="3" t="e">
        <v>#DIV/0!</v>
      </c>
      <c r="GI83" s="3" t="e">
        <v>#DIV/0!</v>
      </c>
    </row>
    <row r="84" spans="1:191" ht="15.75" thickBot="1">
      <c r="A84" s="2">
        <v>39458</v>
      </c>
      <c r="B84" s="10" t="e">
        <v>#DIV/0!</v>
      </c>
      <c r="C84" s="11">
        <v>-0.1111</v>
      </c>
      <c r="D84" s="10" t="e">
        <v>#DIV/0!</v>
      </c>
      <c r="E84" s="10" t="e">
        <v>#DIV/0!</v>
      </c>
      <c r="F84" s="2">
        <v>39458</v>
      </c>
      <c r="G84" s="3" t="e">
        <v>#DIV/0!</v>
      </c>
      <c r="H84" s="4" t="s">
        <v>666</v>
      </c>
      <c r="I84" s="3" t="e">
        <v>#DIV/0!</v>
      </c>
      <c r="J84" s="3" t="e">
        <v>#DIV/0!</v>
      </c>
      <c r="K84" s="4" t="s">
        <v>3194</v>
      </c>
      <c r="L84" s="3" t="e">
        <v>#DIV/0!</v>
      </c>
      <c r="M84" s="3" t="e">
        <v>#DIV/0!</v>
      </c>
      <c r="N84" s="4" t="s">
        <v>3706</v>
      </c>
      <c r="O84" s="4" t="s">
        <v>2372</v>
      </c>
      <c r="P84" s="3" t="e">
        <v>#DIV/0!</v>
      </c>
      <c r="Q84" s="4" t="s">
        <v>3</v>
      </c>
      <c r="R84" s="3" t="e">
        <v>#DIV/0!</v>
      </c>
      <c r="S84" s="3" t="e">
        <v>#DIV/0!</v>
      </c>
      <c r="T84" s="3" t="e">
        <v>#DIV/0!</v>
      </c>
      <c r="U84" s="4" t="s">
        <v>3707</v>
      </c>
      <c r="V84" s="4" t="s">
        <v>3708</v>
      </c>
      <c r="W84" s="3" t="e">
        <v>#DIV/0!</v>
      </c>
      <c r="X84" s="4" t="s">
        <v>1308</v>
      </c>
      <c r="Y84" s="4" t="s">
        <v>669</v>
      </c>
      <c r="Z84" s="4" t="s">
        <v>1361</v>
      </c>
      <c r="AA84" s="4" t="s">
        <v>267</v>
      </c>
      <c r="AB84" s="3" t="e">
        <v>#DIV/0!</v>
      </c>
      <c r="AC84" s="4" t="s">
        <v>3709</v>
      </c>
      <c r="AD84" s="3" t="e">
        <v>#DIV/0!</v>
      </c>
      <c r="AE84" s="3" t="e">
        <v>#DIV/0!</v>
      </c>
      <c r="AF84" s="4" t="s">
        <v>3710</v>
      </c>
      <c r="AG84" s="3" t="e">
        <v>#DIV/0!</v>
      </c>
      <c r="AH84" s="3" t="e">
        <v>#DIV/0!</v>
      </c>
      <c r="AI84" s="4" t="s">
        <v>2148</v>
      </c>
      <c r="AJ84" s="3" t="e">
        <v>#DIV/0!</v>
      </c>
      <c r="AK84" s="3" t="e">
        <v>#DIV/0!</v>
      </c>
      <c r="AL84" s="3" t="e">
        <v>#DIV/0!</v>
      </c>
      <c r="AM84" s="4" t="s">
        <v>3711</v>
      </c>
      <c r="AN84" s="4" t="s">
        <v>2172</v>
      </c>
      <c r="AO84" s="4" t="s">
        <v>2387</v>
      </c>
      <c r="AP84" s="3" t="e">
        <v>#DIV/0!</v>
      </c>
      <c r="AQ84" s="3" t="e">
        <v>#DIV/0!</v>
      </c>
      <c r="AR84" s="4" t="s">
        <v>1116</v>
      </c>
      <c r="AS84" s="3" t="e">
        <v>#DIV/0!</v>
      </c>
      <c r="AT84" s="3" t="e">
        <v>#DIV/0!</v>
      </c>
      <c r="AU84" s="4" t="s">
        <v>3712</v>
      </c>
      <c r="AV84" s="4" t="s">
        <v>3</v>
      </c>
      <c r="AW84" s="3" t="e">
        <v>#DIV/0!</v>
      </c>
      <c r="AX84" s="4" t="s">
        <v>3463</v>
      </c>
      <c r="AY84" s="3" t="e">
        <v>#DIV/0!</v>
      </c>
      <c r="AZ84" s="3" t="e">
        <v>#DIV/0!</v>
      </c>
      <c r="BA84" s="4" t="s">
        <v>1604</v>
      </c>
      <c r="BB84" s="3" t="e">
        <v>#DIV/0!</v>
      </c>
      <c r="BC84" s="4" t="s">
        <v>1766</v>
      </c>
      <c r="BD84" s="4" t="s">
        <v>734</v>
      </c>
      <c r="BE84" s="3" t="e">
        <v>#DIV/0!</v>
      </c>
      <c r="BF84" s="3" t="e">
        <v>#DIV/0!</v>
      </c>
      <c r="BG84" s="4" t="s">
        <v>3713</v>
      </c>
      <c r="BH84" s="4" t="s">
        <v>3714</v>
      </c>
      <c r="BI84" s="3" t="e">
        <v>#DIV/0!</v>
      </c>
      <c r="BJ84" s="3" t="e">
        <v>#DIV/0!</v>
      </c>
      <c r="BK84" s="3" t="e">
        <v>#DIV/0!</v>
      </c>
      <c r="BL84" s="3" t="e">
        <v>#DIV/0!</v>
      </c>
      <c r="BM84" s="4" t="s">
        <v>3715</v>
      </c>
      <c r="BN84" s="4" t="s">
        <v>3716</v>
      </c>
      <c r="BO84" s="3" t="e">
        <v>#DIV/0!</v>
      </c>
      <c r="BP84" s="4" t="s">
        <v>3444</v>
      </c>
      <c r="BQ84" s="3" t="e">
        <v>#DIV/0!</v>
      </c>
      <c r="BR84" s="3" t="e">
        <v>#DIV/0!</v>
      </c>
      <c r="BS84" s="3" t="e">
        <v>#DIV/0!</v>
      </c>
      <c r="BT84" s="4" t="s">
        <v>2142</v>
      </c>
      <c r="BU84" s="4" t="s">
        <v>3717</v>
      </c>
      <c r="BV84" s="3" t="e">
        <v>#DIV/0!</v>
      </c>
      <c r="BW84" s="3" t="e">
        <v>#DIV/0!</v>
      </c>
      <c r="BX84" s="3" t="e">
        <v>#DIV/0!</v>
      </c>
      <c r="BY84" s="4" t="s">
        <v>12</v>
      </c>
      <c r="BZ84" s="3" t="e">
        <v>#DIV/0!</v>
      </c>
      <c r="CA84" s="4" t="s">
        <v>3718</v>
      </c>
      <c r="CB84" s="4" t="s">
        <v>1436</v>
      </c>
      <c r="CC84" s="3" t="e">
        <v>#DIV/0!</v>
      </c>
      <c r="CD84" s="4" t="s">
        <v>2272</v>
      </c>
      <c r="CE84" s="4" t="s">
        <v>3719</v>
      </c>
      <c r="CF84" s="3" t="e">
        <v>#DIV/0!</v>
      </c>
      <c r="CG84" s="3" t="e">
        <v>#DIV/0!</v>
      </c>
      <c r="CH84" s="3" t="e">
        <v>#DIV/0!</v>
      </c>
      <c r="CI84" s="3" t="e">
        <v>#DIV/0!</v>
      </c>
      <c r="CJ84" s="3" t="e">
        <v>#DIV/0!</v>
      </c>
      <c r="CK84" s="4" t="s">
        <v>222</v>
      </c>
      <c r="CL84" s="4" t="s">
        <v>2182</v>
      </c>
      <c r="CM84" s="4" t="s">
        <v>3720</v>
      </c>
      <c r="CN84" s="3" t="e">
        <v>#DIV/0!</v>
      </c>
      <c r="CO84" s="4" t="s">
        <v>2762</v>
      </c>
      <c r="CP84" s="3" t="e">
        <v>#DIV/0!</v>
      </c>
      <c r="CQ84" s="3" t="e">
        <v>#DIV/0!</v>
      </c>
      <c r="CR84" s="4" t="s">
        <v>3721</v>
      </c>
      <c r="CS84" s="4" t="s">
        <v>3</v>
      </c>
      <c r="CT84" s="4" t="s">
        <v>195</v>
      </c>
      <c r="CU84" s="3" t="e">
        <v>#DIV/0!</v>
      </c>
      <c r="CV84" s="4" t="s">
        <v>3722</v>
      </c>
      <c r="CW84" s="4" t="s">
        <v>1361</v>
      </c>
      <c r="CX84" s="3" t="e">
        <v>#DIV/0!</v>
      </c>
      <c r="CY84" s="4" t="s">
        <v>3723</v>
      </c>
      <c r="CZ84" s="3" t="e">
        <v>#DIV/0!</v>
      </c>
      <c r="DA84" s="3" t="e">
        <v>#DIV/0!</v>
      </c>
      <c r="DB84" s="3" t="e">
        <v>#DIV/0!</v>
      </c>
      <c r="DC84" s="4" t="s">
        <v>3</v>
      </c>
      <c r="DD84" s="4" t="s">
        <v>3724</v>
      </c>
      <c r="DE84" s="4" t="s">
        <v>3725</v>
      </c>
      <c r="DF84" s="3" t="e">
        <v>#DIV/0!</v>
      </c>
      <c r="DG84" s="3" t="e">
        <v>#DIV/0!</v>
      </c>
      <c r="DH84" s="3" t="e">
        <v>#DIV/0!</v>
      </c>
      <c r="DI84" s="4" t="s">
        <v>722</v>
      </c>
      <c r="DJ84" s="4" t="s">
        <v>3726</v>
      </c>
      <c r="DK84" s="3" t="e">
        <v>#DIV/0!</v>
      </c>
      <c r="DL84" s="3" t="e">
        <v>#DIV/0!</v>
      </c>
      <c r="DM84" s="4" t="s">
        <v>1843</v>
      </c>
      <c r="DN84" s="4" t="s">
        <v>3727</v>
      </c>
      <c r="DO84" s="3" t="e">
        <v>#DIV/0!</v>
      </c>
      <c r="DP84" s="4" t="s">
        <v>2251</v>
      </c>
      <c r="DQ84" s="3" t="e">
        <v>#DIV/0!</v>
      </c>
      <c r="DR84" s="4" t="s">
        <v>2978</v>
      </c>
      <c r="DS84" s="4" t="s">
        <v>869</v>
      </c>
      <c r="DT84" s="3" t="e">
        <v>#DIV/0!</v>
      </c>
      <c r="DU84" s="3" t="e">
        <v>#DIV/0!</v>
      </c>
      <c r="DV84" s="3" t="e">
        <v>#DIV/0!</v>
      </c>
      <c r="DW84" s="4" t="s">
        <v>505</v>
      </c>
      <c r="DX84" s="4" t="s">
        <v>1144</v>
      </c>
      <c r="DY84" s="4" t="s">
        <v>3450</v>
      </c>
      <c r="DZ84" s="3" t="e">
        <v>#DIV/0!</v>
      </c>
      <c r="EA84" s="3" t="e">
        <v>#DIV/0!</v>
      </c>
      <c r="EB84" s="3" t="e">
        <v>#DIV/0!</v>
      </c>
      <c r="EC84" s="4" t="s">
        <v>1804</v>
      </c>
      <c r="ED84" s="4" t="s">
        <v>2236</v>
      </c>
      <c r="EE84" s="3" t="e">
        <v>#DIV/0!</v>
      </c>
      <c r="EF84" s="3" t="e">
        <v>#DIV/0!</v>
      </c>
      <c r="EG84" s="4" t="s">
        <v>3728</v>
      </c>
      <c r="EH84" s="4" t="s">
        <v>803</v>
      </c>
      <c r="EI84" s="3" t="e">
        <v>#DIV/0!</v>
      </c>
      <c r="EJ84" s="3" t="e">
        <v>#DIV/0!</v>
      </c>
      <c r="EK84" s="4" t="s">
        <v>3531</v>
      </c>
      <c r="EL84" s="4" t="s">
        <v>3729</v>
      </c>
      <c r="EM84" s="4" t="s">
        <v>3441</v>
      </c>
      <c r="EN84" s="3" t="e">
        <v>#DIV/0!</v>
      </c>
      <c r="EO84" s="4" t="s">
        <v>3730</v>
      </c>
      <c r="EP84" s="4" t="s">
        <v>3731</v>
      </c>
      <c r="EQ84" s="3" t="e">
        <v>#DIV/0!</v>
      </c>
      <c r="ER84" s="3" t="e">
        <v>#DIV/0!</v>
      </c>
      <c r="ES84" s="4" t="s">
        <v>741</v>
      </c>
      <c r="ET84" s="3" t="e">
        <v>#DIV/0!</v>
      </c>
      <c r="EU84" s="4" t="s">
        <v>152</v>
      </c>
      <c r="EV84" s="3" t="e">
        <v>#DIV/0!</v>
      </c>
      <c r="EW84" s="4" t="s">
        <v>3683</v>
      </c>
      <c r="EX84" s="3" t="e">
        <v>#DIV/0!</v>
      </c>
      <c r="EY84" s="4" t="s">
        <v>3732</v>
      </c>
      <c r="EZ84" s="3" t="e">
        <v>#DIV/0!</v>
      </c>
      <c r="FA84" s="4" t="s">
        <v>3733</v>
      </c>
      <c r="FB84" s="4" t="s">
        <v>1286</v>
      </c>
      <c r="FC84" s="3" t="e">
        <v>#DIV/0!</v>
      </c>
      <c r="FD84" s="3" t="e">
        <v>#DIV/0!</v>
      </c>
      <c r="FE84" s="3" t="e">
        <v>#DIV/0!</v>
      </c>
      <c r="FF84" s="4" t="s">
        <v>3734</v>
      </c>
      <c r="FG84" s="4" t="s">
        <v>385</v>
      </c>
      <c r="FH84" s="3" t="e">
        <v>#DIV/0!</v>
      </c>
      <c r="FI84" s="4" t="s">
        <v>89</v>
      </c>
      <c r="FJ84" s="4" t="s">
        <v>3735</v>
      </c>
      <c r="FK84" s="4" t="s">
        <v>3736</v>
      </c>
      <c r="FL84" s="4" t="s">
        <v>3737</v>
      </c>
      <c r="FM84" s="4" t="s">
        <v>3738</v>
      </c>
      <c r="FN84" s="3" t="e">
        <v>#DIV/0!</v>
      </c>
      <c r="FO84" s="4" t="s">
        <v>3739</v>
      </c>
      <c r="FP84" s="4" t="s">
        <v>2236</v>
      </c>
      <c r="FQ84" s="3" t="e">
        <v>#DIV/0!</v>
      </c>
      <c r="FR84" s="3" t="e">
        <v>#DIV/0!</v>
      </c>
      <c r="FS84" s="4" t="s">
        <v>2945</v>
      </c>
      <c r="FT84" s="3" t="e">
        <v>#DIV/0!</v>
      </c>
      <c r="FU84" s="3" t="e">
        <v>#DIV/0!</v>
      </c>
      <c r="FV84" s="3" t="e">
        <v>#DIV/0!</v>
      </c>
      <c r="FW84" s="4" t="s">
        <v>3740</v>
      </c>
      <c r="FX84" s="3" t="e">
        <v>#DIV/0!</v>
      </c>
      <c r="FY84" s="3" t="e">
        <v>#DIV/0!</v>
      </c>
      <c r="FZ84" s="4" t="s">
        <v>2065</v>
      </c>
      <c r="GA84" s="3" t="e">
        <v>#DIV/0!</v>
      </c>
      <c r="GB84" s="3" t="e">
        <v>#DIV/0!</v>
      </c>
      <c r="GC84" s="3" t="e">
        <v>#DIV/0!</v>
      </c>
      <c r="GD84" s="4" t="s">
        <v>3741</v>
      </c>
      <c r="GE84" s="4" t="s">
        <v>3441</v>
      </c>
      <c r="GF84" s="3" t="e">
        <v>#DIV/0!</v>
      </c>
      <c r="GG84" s="4" t="s">
        <v>3742</v>
      </c>
      <c r="GH84" s="3" t="e">
        <v>#DIV/0!</v>
      </c>
      <c r="GI84" s="3" t="e">
        <v>#DIV/0!</v>
      </c>
    </row>
    <row r="85" spans="1:191" ht="15.75" thickBot="1">
      <c r="A85" s="2">
        <v>39459</v>
      </c>
      <c r="B85" s="10" t="e">
        <v>#DIV/0!</v>
      </c>
      <c r="C85" s="11">
        <v>-0.10829999999999999</v>
      </c>
      <c r="D85" s="10" t="e">
        <v>#DIV/0!</v>
      </c>
      <c r="E85" s="10" t="e">
        <v>#DIV/0!</v>
      </c>
      <c r="F85" s="2">
        <v>39459</v>
      </c>
      <c r="G85" s="3" t="e">
        <v>#DIV/0!</v>
      </c>
      <c r="H85" s="4" t="s">
        <v>718</v>
      </c>
      <c r="I85" s="3" t="e">
        <v>#DIV/0!</v>
      </c>
      <c r="J85" s="3" t="e">
        <v>#DIV/0!</v>
      </c>
      <c r="K85" s="4" t="s">
        <v>1852</v>
      </c>
      <c r="L85" s="3" t="e">
        <v>#DIV/0!</v>
      </c>
      <c r="M85" s="3" t="e">
        <v>#DIV/0!</v>
      </c>
      <c r="N85" s="4" t="s">
        <v>664</v>
      </c>
      <c r="O85" s="4" t="s">
        <v>3743</v>
      </c>
      <c r="P85" s="3" t="e">
        <v>#DIV/0!</v>
      </c>
      <c r="Q85" s="4" t="s">
        <v>1633</v>
      </c>
      <c r="R85" s="3" t="e">
        <v>#DIV/0!</v>
      </c>
      <c r="S85" s="3" t="e">
        <v>#DIV/0!</v>
      </c>
      <c r="T85" s="3" t="e">
        <v>#DIV/0!</v>
      </c>
      <c r="U85" s="4" t="s">
        <v>3744</v>
      </c>
      <c r="V85" s="4" t="s">
        <v>3482</v>
      </c>
      <c r="W85" s="3" t="e">
        <v>#DIV/0!</v>
      </c>
      <c r="X85" s="4" t="s">
        <v>1869</v>
      </c>
      <c r="Y85" s="4" t="s">
        <v>374</v>
      </c>
      <c r="Z85" s="4" t="s">
        <v>601</v>
      </c>
      <c r="AA85" s="4" t="s">
        <v>1887</v>
      </c>
      <c r="AB85" s="3" t="e">
        <v>#DIV/0!</v>
      </c>
      <c r="AC85" s="4" t="s">
        <v>3745</v>
      </c>
      <c r="AD85" s="3" t="e">
        <v>#DIV/0!</v>
      </c>
      <c r="AE85" s="3" t="e">
        <v>#DIV/0!</v>
      </c>
      <c r="AF85" s="4" t="s">
        <v>2363</v>
      </c>
      <c r="AG85" s="3" t="e">
        <v>#DIV/0!</v>
      </c>
      <c r="AH85" s="3" t="e">
        <v>#DIV/0!</v>
      </c>
      <c r="AI85" s="4" t="s">
        <v>3746</v>
      </c>
      <c r="AJ85" s="3" t="e">
        <v>#DIV/0!</v>
      </c>
      <c r="AK85" s="3" t="e">
        <v>#DIV/0!</v>
      </c>
      <c r="AL85" s="3" t="e">
        <v>#DIV/0!</v>
      </c>
      <c r="AM85" s="4" t="s">
        <v>3747</v>
      </c>
      <c r="AN85" s="4" t="s">
        <v>3748</v>
      </c>
      <c r="AO85" s="4" t="s">
        <v>3749</v>
      </c>
      <c r="AP85" s="3" t="e">
        <v>#DIV/0!</v>
      </c>
      <c r="AQ85" s="3" t="e">
        <v>#DIV/0!</v>
      </c>
      <c r="AR85" s="4" t="s">
        <v>342</v>
      </c>
      <c r="AS85" s="3" t="e">
        <v>#DIV/0!</v>
      </c>
      <c r="AT85" s="3" t="e">
        <v>#DIV/0!</v>
      </c>
      <c r="AU85" s="4" t="s">
        <v>2363</v>
      </c>
      <c r="AV85" s="4" t="s">
        <v>3</v>
      </c>
      <c r="AW85" s="3" t="e">
        <v>#DIV/0!</v>
      </c>
      <c r="AX85" s="4" t="s">
        <v>2723</v>
      </c>
      <c r="AY85" s="3" t="e">
        <v>#DIV/0!</v>
      </c>
      <c r="AZ85" s="3" t="e">
        <v>#DIV/0!</v>
      </c>
      <c r="BA85" s="4" t="s">
        <v>1495</v>
      </c>
      <c r="BB85" s="3" t="e">
        <v>#DIV/0!</v>
      </c>
      <c r="BC85" s="4" t="s">
        <v>3750</v>
      </c>
      <c r="BD85" s="4" t="s">
        <v>562</v>
      </c>
      <c r="BE85" s="3" t="e">
        <v>#DIV/0!</v>
      </c>
      <c r="BF85" s="3" t="e">
        <v>#DIV/0!</v>
      </c>
      <c r="BG85" s="4" t="s">
        <v>3751</v>
      </c>
      <c r="BH85" s="4" t="s">
        <v>3752</v>
      </c>
      <c r="BI85" s="3" t="e">
        <v>#DIV/0!</v>
      </c>
      <c r="BJ85" s="3" t="e">
        <v>#DIV/0!</v>
      </c>
      <c r="BK85" s="3" t="e">
        <v>#DIV/0!</v>
      </c>
      <c r="BL85" s="3" t="e">
        <v>#DIV/0!</v>
      </c>
      <c r="BM85" s="4" t="s">
        <v>3753</v>
      </c>
      <c r="BN85" s="4" t="s">
        <v>3754</v>
      </c>
      <c r="BO85" s="3" t="e">
        <v>#DIV/0!</v>
      </c>
      <c r="BP85" s="4" t="s">
        <v>1308</v>
      </c>
      <c r="BQ85" s="3" t="e">
        <v>#DIV/0!</v>
      </c>
      <c r="BR85" s="3" t="e">
        <v>#DIV/0!</v>
      </c>
      <c r="BS85" s="3" t="e">
        <v>#DIV/0!</v>
      </c>
      <c r="BT85" s="4" t="s">
        <v>3755</v>
      </c>
      <c r="BU85" s="4" t="s">
        <v>3756</v>
      </c>
      <c r="BV85" s="3" t="e">
        <v>#DIV/0!</v>
      </c>
      <c r="BW85" s="3" t="e">
        <v>#DIV/0!</v>
      </c>
      <c r="BX85" s="3" t="e">
        <v>#DIV/0!</v>
      </c>
      <c r="BY85" s="4" t="s">
        <v>1335</v>
      </c>
      <c r="BZ85" s="3" t="e">
        <v>#DIV/0!</v>
      </c>
      <c r="CA85" s="4" t="s">
        <v>386</v>
      </c>
      <c r="CB85" s="4" t="s">
        <v>305</v>
      </c>
      <c r="CC85" s="3" t="e">
        <v>#DIV/0!</v>
      </c>
      <c r="CD85" s="4" t="s">
        <v>1545</v>
      </c>
      <c r="CE85" s="4" t="s">
        <v>3757</v>
      </c>
      <c r="CF85" s="3" t="e">
        <v>#DIV/0!</v>
      </c>
      <c r="CG85" s="3" t="e">
        <v>#DIV/0!</v>
      </c>
      <c r="CH85" s="3" t="e">
        <v>#DIV/0!</v>
      </c>
      <c r="CI85" s="3" t="e">
        <v>#DIV/0!</v>
      </c>
      <c r="CJ85" s="3" t="e">
        <v>#DIV/0!</v>
      </c>
      <c r="CK85" s="4" t="s">
        <v>1534</v>
      </c>
      <c r="CL85" s="4" t="s">
        <v>82</v>
      </c>
      <c r="CM85" s="4" t="s">
        <v>3758</v>
      </c>
      <c r="CN85" s="3" t="e">
        <v>#DIV/0!</v>
      </c>
      <c r="CO85" s="4" t="s">
        <v>1650</v>
      </c>
      <c r="CP85" s="3" t="e">
        <v>#DIV/0!</v>
      </c>
      <c r="CQ85" s="3" t="e">
        <v>#DIV/0!</v>
      </c>
      <c r="CR85" s="4" t="s">
        <v>3706</v>
      </c>
      <c r="CS85" s="4" t="s">
        <v>2106</v>
      </c>
      <c r="CT85" s="4" t="s">
        <v>2963</v>
      </c>
      <c r="CU85" s="3" t="e">
        <v>#DIV/0!</v>
      </c>
      <c r="CV85" s="4" t="s">
        <v>3759</v>
      </c>
      <c r="CW85" s="4" t="s">
        <v>711</v>
      </c>
      <c r="CX85" s="3" t="e">
        <v>#DIV/0!</v>
      </c>
      <c r="CY85" s="4" t="s">
        <v>1178</v>
      </c>
      <c r="CZ85" s="3" t="e">
        <v>#DIV/0!</v>
      </c>
      <c r="DA85" s="3" t="e">
        <v>#DIV/0!</v>
      </c>
      <c r="DB85" s="3" t="e">
        <v>#DIV/0!</v>
      </c>
      <c r="DC85" s="4" t="s">
        <v>906</v>
      </c>
      <c r="DD85" s="4" t="s">
        <v>2320</v>
      </c>
      <c r="DE85" s="4" t="s">
        <v>2779</v>
      </c>
      <c r="DF85" s="3" t="e">
        <v>#DIV/0!</v>
      </c>
      <c r="DG85" s="3" t="e">
        <v>#DIV/0!</v>
      </c>
      <c r="DH85" s="3" t="e">
        <v>#DIV/0!</v>
      </c>
      <c r="DI85" s="4" t="s">
        <v>3</v>
      </c>
      <c r="DJ85" s="4" t="s">
        <v>3760</v>
      </c>
      <c r="DK85" s="3" t="e">
        <v>#DIV/0!</v>
      </c>
      <c r="DL85" s="3" t="e">
        <v>#DIV/0!</v>
      </c>
      <c r="DM85" s="4" t="s">
        <v>37</v>
      </c>
      <c r="DN85" s="4" t="s">
        <v>3761</v>
      </c>
      <c r="DO85" s="3" t="e">
        <v>#DIV/0!</v>
      </c>
      <c r="DP85" s="4" t="s">
        <v>2369</v>
      </c>
      <c r="DQ85" s="3" t="e">
        <v>#DIV/0!</v>
      </c>
      <c r="DR85" s="4" t="s">
        <v>1389</v>
      </c>
      <c r="DS85" s="4" t="s">
        <v>3762</v>
      </c>
      <c r="DT85" s="3" t="e">
        <v>#DIV/0!</v>
      </c>
      <c r="DU85" s="3" t="e">
        <v>#DIV/0!</v>
      </c>
      <c r="DV85" s="3" t="e">
        <v>#DIV/0!</v>
      </c>
      <c r="DW85" s="4" t="s">
        <v>163</v>
      </c>
      <c r="DX85" s="4" t="s">
        <v>3763</v>
      </c>
      <c r="DY85" s="4" t="s">
        <v>2699</v>
      </c>
      <c r="DZ85" s="3" t="e">
        <v>#DIV/0!</v>
      </c>
      <c r="EA85" s="3" t="e">
        <v>#DIV/0!</v>
      </c>
      <c r="EB85" s="3" t="e">
        <v>#DIV/0!</v>
      </c>
      <c r="EC85" s="4" t="s">
        <v>3</v>
      </c>
      <c r="ED85" s="4" t="s">
        <v>3764</v>
      </c>
      <c r="EE85" s="3" t="e">
        <v>#DIV/0!</v>
      </c>
      <c r="EF85" s="3" t="e">
        <v>#DIV/0!</v>
      </c>
      <c r="EG85" s="4" t="s">
        <v>3765</v>
      </c>
      <c r="EH85" s="4" t="s">
        <v>93</v>
      </c>
      <c r="EI85" s="4" t="s">
        <v>100</v>
      </c>
      <c r="EJ85" s="3" t="e">
        <v>#DIV/0!</v>
      </c>
      <c r="EK85" s="4" t="s">
        <v>3405</v>
      </c>
      <c r="EL85" s="4" t="s">
        <v>1873</v>
      </c>
      <c r="EM85" s="4" t="s">
        <v>3766</v>
      </c>
      <c r="EN85" s="3" t="e">
        <v>#DIV/0!</v>
      </c>
      <c r="EO85" s="4" t="s">
        <v>3767</v>
      </c>
      <c r="EP85" s="4" t="s">
        <v>3768</v>
      </c>
      <c r="EQ85" s="3" t="e">
        <v>#DIV/0!</v>
      </c>
      <c r="ER85" s="3" t="e">
        <v>#DIV/0!</v>
      </c>
      <c r="ES85" s="4" t="s">
        <v>3769</v>
      </c>
      <c r="ET85" s="3" t="e">
        <v>#DIV/0!</v>
      </c>
      <c r="EU85" s="4" t="s">
        <v>3770</v>
      </c>
      <c r="EV85" s="3" t="e">
        <v>#DIV/0!</v>
      </c>
      <c r="EW85" s="4" t="s">
        <v>1772</v>
      </c>
      <c r="EX85" s="3" t="e">
        <v>#DIV/0!</v>
      </c>
      <c r="EY85" s="4" t="s">
        <v>3771</v>
      </c>
      <c r="EZ85" s="3" t="e">
        <v>#DIV/0!</v>
      </c>
      <c r="FA85" s="4" t="s">
        <v>2945</v>
      </c>
      <c r="FB85" s="4" t="s">
        <v>3772</v>
      </c>
      <c r="FC85" s="3" t="e">
        <v>#DIV/0!</v>
      </c>
      <c r="FD85" s="3" t="e">
        <v>#DIV/0!</v>
      </c>
      <c r="FE85" s="3" t="e">
        <v>#DIV/0!</v>
      </c>
      <c r="FF85" s="4" t="s">
        <v>484</v>
      </c>
      <c r="FG85" s="4" t="s">
        <v>3773</v>
      </c>
      <c r="FH85" s="3" t="e">
        <v>#DIV/0!</v>
      </c>
      <c r="FI85" s="4" t="s">
        <v>3154</v>
      </c>
      <c r="FJ85" s="4" t="s">
        <v>2175</v>
      </c>
      <c r="FK85" s="4" t="s">
        <v>1083</v>
      </c>
      <c r="FL85" s="4" t="s">
        <v>3774</v>
      </c>
      <c r="FM85" s="4" t="s">
        <v>267</v>
      </c>
      <c r="FN85" s="3" t="e">
        <v>#DIV/0!</v>
      </c>
      <c r="FO85" s="4" t="s">
        <v>2342</v>
      </c>
      <c r="FP85" s="4" t="s">
        <v>2974</v>
      </c>
      <c r="FQ85" s="3" t="e">
        <v>#DIV/0!</v>
      </c>
      <c r="FR85" s="3" t="e">
        <v>#DIV/0!</v>
      </c>
      <c r="FS85" s="4" t="s">
        <v>3775</v>
      </c>
      <c r="FT85" s="3" t="e">
        <v>#DIV/0!</v>
      </c>
      <c r="FU85" s="3" t="e">
        <v>#DIV/0!</v>
      </c>
      <c r="FV85" s="3" t="e">
        <v>#DIV/0!</v>
      </c>
      <c r="FW85" s="4" t="s">
        <v>572</v>
      </c>
      <c r="FX85" s="3" t="e">
        <v>#DIV/0!</v>
      </c>
      <c r="FY85" s="3" t="e">
        <v>#DIV/0!</v>
      </c>
      <c r="FZ85" s="4" t="s">
        <v>3776</v>
      </c>
      <c r="GA85" s="3" t="e">
        <v>#DIV/0!</v>
      </c>
      <c r="GB85" s="3" t="e">
        <v>#DIV/0!</v>
      </c>
      <c r="GC85" s="3" t="e">
        <v>#DIV/0!</v>
      </c>
      <c r="GD85" s="4" t="s">
        <v>457</v>
      </c>
      <c r="GE85" s="4" t="s">
        <v>3777</v>
      </c>
      <c r="GF85" s="3" t="e">
        <v>#DIV/0!</v>
      </c>
      <c r="GG85" s="4" t="s">
        <v>3778</v>
      </c>
      <c r="GH85" s="3" t="e">
        <v>#DIV/0!</v>
      </c>
      <c r="GI85" s="3" t="e">
        <v>#DIV/0!</v>
      </c>
    </row>
    <row r="86" spans="1:191" ht="15.75" thickBot="1">
      <c r="A86" s="2">
        <v>39814</v>
      </c>
      <c r="B86" s="10" t="e">
        <v>#DIV/0!</v>
      </c>
      <c r="C86" s="11">
        <v>-8.8800000000000004E-2</v>
      </c>
      <c r="D86" s="10" t="e">
        <v>#DIV/0!</v>
      </c>
      <c r="E86" s="10" t="e">
        <v>#DIV/0!</v>
      </c>
      <c r="F86" s="2">
        <v>39814</v>
      </c>
      <c r="G86" s="3" t="e">
        <v>#DIV/0!</v>
      </c>
      <c r="H86" s="4" t="s">
        <v>3357</v>
      </c>
      <c r="I86" s="3" t="e">
        <v>#DIV/0!</v>
      </c>
      <c r="J86" s="3" t="e">
        <v>#DIV/0!</v>
      </c>
      <c r="K86" s="4" t="s">
        <v>3483</v>
      </c>
      <c r="L86" s="3" t="e">
        <v>#DIV/0!</v>
      </c>
      <c r="M86" s="3" t="e">
        <v>#DIV/0!</v>
      </c>
      <c r="N86" s="4" t="s">
        <v>3083</v>
      </c>
      <c r="O86" s="4" t="s">
        <v>844</v>
      </c>
      <c r="P86" s="3" t="e">
        <v>#DIV/0!</v>
      </c>
      <c r="Q86" s="4" t="s">
        <v>3779</v>
      </c>
      <c r="R86" s="3" t="e">
        <v>#DIV/0!</v>
      </c>
      <c r="S86" s="3" t="e">
        <v>#DIV/0!</v>
      </c>
      <c r="T86" s="3" t="e">
        <v>#DIV/0!</v>
      </c>
      <c r="U86" s="4" t="s">
        <v>3780</v>
      </c>
      <c r="V86" s="4" t="s">
        <v>3781</v>
      </c>
      <c r="W86" s="3" t="e">
        <v>#DIV/0!</v>
      </c>
      <c r="X86" s="4" t="s">
        <v>1815</v>
      </c>
      <c r="Y86" s="4" t="s">
        <v>3782</v>
      </c>
      <c r="Z86" s="4" t="s">
        <v>744</v>
      </c>
      <c r="AA86" s="4" t="s">
        <v>922</v>
      </c>
      <c r="AB86" s="3" t="e">
        <v>#DIV/0!</v>
      </c>
      <c r="AC86" s="4" t="s">
        <v>367</v>
      </c>
      <c r="AD86" s="3" t="e">
        <v>#DIV/0!</v>
      </c>
      <c r="AE86" s="3" t="e">
        <v>#DIV/0!</v>
      </c>
      <c r="AF86" s="4" t="s">
        <v>663</v>
      </c>
      <c r="AG86" s="3" t="e">
        <v>#DIV/0!</v>
      </c>
      <c r="AH86" s="3" t="e">
        <v>#DIV/0!</v>
      </c>
      <c r="AI86" s="4" t="s">
        <v>2389</v>
      </c>
      <c r="AJ86" s="3" t="e">
        <v>#DIV/0!</v>
      </c>
      <c r="AK86" s="3" t="e">
        <v>#DIV/0!</v>
      </c>
      <c r="AL86" s="3" t="e">
        <v>#DIV/0!</v>
      </c>
      <c r="AM86" s="4" t="s">
        <v>3783</v>
      </c>
      <c r="AN86" s="4" t="s">
        <v>943</v>
      </c>
      <c r="AO86" s="4" t="s">
        <v>298</v>
      </c>
      <c r="AP86" s="3" t="e">
        <v>#DIV/0!</v>
      </c>
      <c r="AQ86" s="3" t="e">
        <v>#DIV/0!</v>
      </c>
      <c r="AR86" s="4" t="s">
        <v>260</v>
      </c>
      <c r="AS86" s="3" t="e">
        <v>#DIV/0!</v>
      </c>
      <c r="AT86" s="3" t="e">
        <v>#DIV/0!</v>
      </c>
      <c r="AU86" s="4" t="s">
        <v>3784</v>
      </c>
      <c r="AV86" s="4" t="s">
        <v>2647</v>
      </c>
      <c r="AW86" s="3" t="e">
        <v>#DIV/0!</v>
      </c>
      <c r="AX86" s="4" t="s">
        <v>308</v>
      </c>
      <c r="AY86" s="3" t="e">
        <v>#DIV/0!</v>
      </c>
      <c r="AZ86" s="3" t="e">
        <v>#DIV/0!</v>
      </c>
      <c r="BA86" s="4" t="s">
        <v>2313</v>
      </c>
      <c r="BB86" s="3" t="e">
        <v>#DIV/0!</v>
      </c>
      <c r="BC86" s="4" t="s">
        <v>864</v>
      </c>
      <c r="BD86" s="4" t="s">
        <v>376</v>
      </c>
      <c r="BE86" s="3" t="e">
        <v>#DIV/0!</v>
      </c>
      <c r="BF86" s="3" t="e">
        <v>#DIV/0!</v>
      </c>
      <c r="BG86" s="4" t="s">
        <v>9</v>
      </c>
      <c r="BH86" s="4" t="s">
        <v>1965</v>
      </c>
      <c r="BI86" s="3" t="e">
        <v>#DIV/0!</v>
      </c>
      <c r="BJ86" s="3" t="e">
        <v>#DIV/0!</v>
      </c>
      <c r="BK86" s="3" t="e">
        <v>#DIV/0!</v>
      </c>
      <c r="BL86" s="3" t="e">
        <v>#DIV/0!</v>
      </c>
      <c r="BM86" s="4" t="s">
        <v>1088</v>
      </c>
      <c r="BN86" s="4" t="s">
        <v>3785</v>
      </c>
      <c r="BO86" s="3" t="e">
        <v>#DIV/0!</v>
      </c>
      <c r="BP86" s="4" t="s">
        <v>270</v>
      </c>
      <c r="BQ86" s="3" t="e">
        <v>#DIV/0!</v>
      </c>
      <c r="BR86" s="3" t="e">
        <v>#DIV/0!</v>
      </c>
      <c r="BS86" s="3" t="e">
        <v>#DIV/0!</v>
      </c>
      <c r="BT86" s="4" t="s">
        <v>168</v>
      </c>
      <c r="BU86" s="4" t="s">
        <v>3786</v>
      </c>
      <c r="BV86" s="3" t="e">
        <v>#DIV/0!</v>
      </c>
      <c r="BW86" s="3" t="e">
        <v>#DIV/0!</v>
      </c>
      <c r="BX86" s="3" t="e">
        <v>#DIV/0!</v>
      </c>
      <c r="BY86" s="4" t="s">
        <v>300</v>
      </c>
      <c r="BZ86" s="3" t="e">
        <v>#DIV/0!</v>
      </c>
      <c r="CA86" s="4" t="s">
        <v>2174</v>
      </c>
      <c r="CB86" s="4" t="s">
        <v>3741</v>
      </c>
      <c r="CC86" s="3" t="e">
        <v>#DIV/0!</v>
      </c>
      <c r="CD86" s="4" t="s">
        <v>3787</v>
      </c>
      <c r="CE86" s="4" t="s">
        <v>207</v>
      </c>
      <c r="CF86" s="3" t="e">
        <v>#DIV/0!</v>
      </c>
      <c r="CG86" s="3" t="e">
        <v>#DIV/0!</v>
      </c>
      <c r="CH86" s="3" t="e">
        <v>#DIV/0!</v>
      </c>
      <c r="CI86" s="3" t="e">
        <v>#DIV/0!</v>
      </c>
      <c r="CJ86" s="3" t="e">
        <v>#DIV/0!</v>
      </c>
      <c r="CK86" s="4" t="s">
        <v>81</v>
      </c>
      <c r="CL86" s="4" t="s">
        <v>3020</v>
      </c>
      <c r="CM86" s="4" t="s">
        <v>830</v>
      </c>
      <c r="CN86" s="3" t="e">
        <v>#DIV/0!</v>
      </c>
      <c r="CO86" s="4" t="s">
        <v>1664</v>
      </c>
      <c r="CP86" s="3" t="e">
        <v>#DIV/0!</v>
      </c>
      <c r="CQ86" s="3" t="e">
        <v>#DIV/0!</v>
      </c>
      <c r="CR86" s="4" t="s">
        <v>3788</v>
      </c>
      <c r="CS86" s="4" t="s">
        <v>1475</v>
      </c>
      <c r="CT86" s="4" t="s">
        <v>1092</v>
      </c>
      <c r="CU86" s="3" t="e">
        <v>#DIV/0!</v>
      </c>
      <c r="CV86" s="4" t="s">
        <v>1658</v>
      </c>
      <c r="CW86" s="4" t="s">
        <v>3</v>
      </c>
      <c r="CX86" s="3" t="e">
        <v>#DIV/0!</v>
      </c>
      <c r="CY86" s="4" t="s">
        <v>303</v>
      </c>
      <c r="CZ86" s="3" t="e">
        <v>#DIV/0!</v>
      </c>
      <c r="DA86" s="3" t="e">
        <v>#DIV/0!</v>
      </c>
      <c r="DB86" s="3" t="e">
        <v>#DIV/0!</v>
      </c>
      <c r="DC86" s="4" t="s">
        <v>1447</v>
      </c>
      <c r="DD86" s="4" t="s">
        <v>3789</v>
      </c>
      <c r="DE86" s="4" t="s">
        <v>3564</v>
      </c>
      <c r="DF86" s="3" t="e">
        <v>#DIV/0!</v>
      </c>
      <c r="DG86" s="3" t="e">
        <v>#DIV/0!</v>
      </c>
      <c r="DH86" s="3" t="e">
        <v>#DIV/0!</v>
      </c>
      <c r="DI86" s="4" t="s">
        <v>441</v>
      </c>
      <c r="DJ86" s="4" t="s">
        <v>3790</v>
      </c>
      <c r="DK86" s="3" t="e">
        <v>#DIV/0!</v>
      </c>
      <c r="DL86" s="3" t="e">
        <v>#DIV/0!</v>
      </c>
      <c r="DM86" s="4" t="s">
        <v>3791</v>
      </c>
      <c r="DN86" s="4" t="s">
        <v>3792</v>
      </c>
      <c r="DO86" s="3" t="e">
        <v>#DIV/0!</v>
      </c>
      <c r="DP86" s="4" t="s">
        <v>3793</v>
      </c>
      <c r="DQ86" s="3" t="e">
        <v>#DIV/0!</v>
      </c>
      <c r="DR86" s="4" t="s">
        <v>3415</v>
      </c>
      <c r="DS86" s="4" t="s">
        <v>1530</v>
      </c>
      <c r="DT86" s="3" t="e">
        <v>#DIV/0!</v>
      </c>
      <c r="DU86" s="3" t="e">
        <v>#DIV/0!</v>
      </c>
      <c r="DV86" s="3" t="e">
        <v>#DIV/0!</v>
      </c>
      <c r="DW86" s="4" t="s">
        <v>183</v>
      </c>
      <c r="DX86" s="4" t="s">
        <v>3794</v>
      </c>
      <c r="DY86" s="4" t="s">
        <v>1121</v>
      </c>
      <c r="DZ86" s="3" t="e">
        <v>#DIV/0!</v>
      </c>
      <c r="EA86" s="3" t="e">
        <v>#DIV/0!</v>
      </c>
      <c r="EB86" s="3" t="e">
        <v>#DIV/0!</v>
      </c>
      <c r="EC86" s="4" t="s">
        <v>3795</v>
      </c>
      <c r="ED86" s="4" t="s">
        <v>3796</v>
      </c>
      <c r="EE86" s="3" t="e">
        <v>#DIV/0!</v>
      </c>
      <c r="EF86" s="3" t="e">
        <v>#DIV/0!</v>
      </c>
      <c r="EG86" s="4" t="s">
        <v>469</v>
      </c>
      <c r="EH86" s="4" t="s">
        <v>267</v>
      </c>
      <c r="EI86" s="4" t="s">
        <v>1131</v>
      </c>
      <c r="EJ86" s="3" t="e">
        <v>#DIV/0!</v>
      </c>
      <c r="EK86" s="4" t="s">
        <v>438</v>
      </c>
      <c r="EL86" s="4" t="s">
        <v>3081</v>
      </c>
      <c r="EM86" s="4" t="s">
        <v>2094</v>
      </c>
      <c r="EN86" s="3" t="e">
        <v>#DIV/0!</v>
      </c>
      <c r="EO86" s="4" t="s">
        <v>2384</v>
      </c>
      <c r="EP86" s="4" t="s">
        <v>3797</v>
      </c>
      <c r="EQ86" s="3" t="e">
        <v>#DIV/0!</v>
      </c>
      <c r="ER86" s="3" t="e">
        <v>#DIV/0!</v>
      </c>
      <c r="ES86" s="4" t="s">
        <v>3798</v>
      </c>
      <c r="ET86" s="3" t="e">
        <v>#DIV/0!</v>
      </c>
      <c r="EU86" s="4" t="s">
        <v>3799</v>
      </c>
      <c r="EV86" s="3" t="e">
        <v>#DIV/0!</v>
      </c>
      <c r="EW86" s="4" t="s">
        <v>242</v>
      </c>
      <c r="EX86" s="3" t="e">
        <v>#DIV/0!</v>
      </c>
      <c r="EY86" s="4" t="s">
        <v>3800</v>
      </c>
      <c r="EZ86" s="3" t="e">
        <v>#DIV/0!</v>
      </c>
      <c r="FA86" s="4" t="s">
        <v>1443</v>
      </c>
      <c r="FB86" s="4" t="s">
        <v>62</v>
      </c>
      <c r="FC86" s="3" t="e">
        <v>#DIV/0!</v>
      </c>
      <c r="FD86" s="3" t="e">
        <v>#DIV/0!</v>
      </c>
      <c r="FE86" s="3" t="e">
        <v>#DIV/0!</v>
      </c>
      <c r="FF86" s="4" t="s">
        <v>410</v>
      </c>
      <c r="FG86" s="4" t="s">
        <v>3379</v>
      </c>
      <c r="FH86" s="3" t="e">
        <v>#DIV/0!</v>
      </c>
      <c r="FI86" s="4" t="s">
        <v>3625</v>
      </c>
      <c r="FJ86" s="4" t="s">
        <v>3801</v>
      </c>
      <c r="FK86" s="4" t="s">
        <v>1035</v>
      </c>
      <c r="FL86" s="4" t="s">
        <v>3802</v>
      </c>
      <c r="FM86" s="4" t="s">
        <v>3803</v>
      </c>
      <c r="FN86" s="3" t="e">
        <v>#DIV/0!</v>
      </c>
      <c r="FO86" s="4" t="s">
        <v>3804</v>
      </c>
      <c r="FP86" s="4" t="s">
        <v>3805</v>
      </c>
      <c r="FQ86" s="3" t="e">
        <v>#DIV/0!</v>
      </c>
      <c r="FR86" s="3" t="e">
        <v>#DIV/0!</v>
      </c>
      <c r="FS86" s="4" t="s">
        <v>3457</v>
      </c>
      <c r="FT86" s="3" t="e">
        <v>#DIV/0!</v>
      </c>
      <c r="FU86" s="3" t="e">
        <v>#DIV/0!</v>
      </c>
      <c r="FV86" s="3" t="e">
        <v>#DIV/0!</v>
      </c>
      <c r="FW86" s="4" t="s">
        <v>1580</v>
      </c>
      <c r="FX86" s="3" t="e">
        <v>#DIV/0!</v>
      </c>
      <c r="FY86" s="3" t="e">
        <v>#DIV/0!</v>
      </c>
      <c r="FZ86" s="4" t="s">
        <v>424</v>
      </c>
      <c r="GA86" s="3" t="e">
        <v>#DIV/0!</v>
      </c>
      <c r="GB86" s="3" t="e">
        <v>#DIV/0!</v>
      </c>
      <c r="GC86" s="3" t="e">
        <v>#DIV/0!</v>
      </c>
      <c r="GD86" s="4" t="s">
        <v>2598</v>
      </c>
      <c r="GE86" s="4" t="s">
        <v>1232</v>
      </c>
      <c r="GF86" s="3" t="e">
        <v>#DIV/0!</v>
      </c>
      <c r="GG86" s="4" t="s">
        <v>3806</v>
      </c>
      <c r="GH86" s="3" t="e">
        <v>#DIV/0!</v>
      </c>
      <c r="GI86" s="3" t="e">
        <v>#DIV/0!</v>
      </c>
    </row>
    <row r="87" spans="1:191" ht="15.75" thickBot="1">
      <c r="A87" s="2">
        <v>39815</v>
      </c>
      <c r="B87" s="10" t="e">
        <v>#DIV/0!</v>
      </c>
      <c r="C87" s="11">
        <v>0.12820000000000001</v>
      </c>
      <c r="D87" s="10" t="e">
        <v>#DIV/0!</v>
      </c>
      <c r="E87" s="10" t="e">
        <v>#DIV/0!</v>
      </c>
      <c r="F87" s="2">
        <v>39815</v>
      </c>
      <c r="G87" s="3" t="e">
        <v>#DIV/0!</v>
      </c>
      <c r="H87" s="4" t="s">
        <v>3807</v>
      </c>
      <c r="I87" s="3" t="e">
        <v>#DIV/0!</v>
      </c>
      <c r="J87" s="3" t="e">
        <v>#DIV/0!</v>
      </c>
      <c r="K87" s="4" t="s">
        <v>1134</v>
      </c>
      <c r="L87" s="3" t="e">
        <v>#DIV/0!</v>
      </c>
      <c r="M87" s="3" t="e">
        <v>#DIV/0!</v>
      </c>
      <c r="N87" s="4" t="s">
        <v>3808</v>
      </c>
      <c r="O87" s="4" t="s">
        <v>408</v>
      </c>
      <c r="P87" s="3" t="e">
        <v>#DIV/0!</v>
      </c>
      <c r="Q87" s="4" t="s">
        <v>241</v>
      </c>
      <c r="R87" s="3" t="e">
        <v>#DIV/0!</v>
      </c>
      <c r="S87" s="3" t="e">
        <v>#DIV/0!</v>
      </c>
      <c r="T87" s="3" t="e">
        <v>#DIV/0!</v>
      </c>
      <c r="U87" s="4" t="s">
        <v>913</v>
      </c>
      <c r="V87" s="4" t="s">
        <v>3809</v>
      </c>
      <c r="W87" s="3" t="e">
        <v>#DIV/0!</v>
      </c>
      <c r="X87" s="4" t="s">
        <v>3810</v>
      </c>
      <c r="Y87" s="4" t="s">
        <v>276</v>
      </c>
      <c r="Z87" s="4" t="s">
        <v>3811</v>
      </c>
      <c r="AA87" s="4" t="s">
        <v>865</v>
      </c>
      <c r="AB87" s="3" t="e">
        <v>#DIV/0!</v>
      </c>
      <c r="AC87" s="4" t="s">
        <v>1122</v>
      </c>
      <c r="AD87" s="3" t="e">
        <v>#DIV/0!</v>
      </c>
      <c r="AE87" s="3" t="e">
        <v>#DIV/0!</v>
      </c>
      <c r="AF87" s="4" t="s">
        <v>2077</v>
      </c>
      <c r="AG87" s="3" t="e">
        <v>#DIV/0!</v>
      </c>
      <c r="AH87" s="3" t="e">
        <v>#DIV/0!</v>
      </c>
      <c r="AI87" s="4" t="s">
        <v>24</v>
      </c>
      <c r="AJ87" s="3" t="e">
        <v>#DIV/0!</v>
      </c>
      <c r="AK87" s="3" t="e">
        <v>#DIV/0!</v>
      </c>
      <c r="AL87" s="3" t="e">
        <v>#DIV/0!</v>
      </c>
      <c r="AM87" s="4" t="s">
        <v>527</v>
      </c>
      <c r="AN87" s="4" t="s">
        <v>3433</v>
      </c>
      <c r="AO87" s="4" t="s">
        <v>2441</v>
      </c>
      <c r="AP87" s="3" t="e">
        <v>#DIV/0!</v>
      </c>
      <c r="AQ87" s="3" t="e">
        <v>#DIV/0!</v>
      </c>
      <c r="AR87" s="4" t="s">
        <v>180</v>
      </c>
      <c r="AS87" s="3" t="e">
        <v>#DIV/0!</v>
      </c>
      <c r="AT87" s="3" t="e">
        <v>#DIV/0!</v>
      </c>
      <c r="AU87" s="4" t="s">
        <v>3812</v>
      </c>
      <c r="AV87" s="4" t="s">
        <v>468</v>
      </c>
      <c r="AW87" s="3" t="e">
        <v>#DIV/0!</v>
      </c>
      <c r="AX87" s="4" t="s">
        <v>102</v>
      </c>
      <c r="AY87" s="3" t="e">
        <v>#DIV/0!</v>
      </c>
      <c r="AZ87" s="3" t="e">
        <v>#DIV/0!</v>
      </c>
      <c r="BA87" s="4" t="s">
        <v>1361</v>
      </c>
      <c r="BB87" s="3" t="e">
        <v>#DIV/0!</v>
      </c>
      <c r="BC87" s="4" t="s">
        <v>1966</v>
      </c>
      <c r="BD87" s="4" t="s">
        <v>2136</v>
      </c>
      <c r="BE87" s="3" t="e">
        <v>#DIV/0!</v>
      </c>
      <c r="BF87" s="3" t="e">
        <v>#DIV/0!</v>
      </c>
      <c r="BG87" s="4" t="s">
        <v>3813</v>
      </c>
      <c r="BH87" s="4" t="s">
        <v>2698</v>
      </c>
      <c r="BI87" s="3" t="e">
        <v>#DIV/0!</v>
      </c>
      <c r="BJ87" s="3" t="e">
        <v>#DIV/0!</v>
      </c>
      <c r="BK87" s="3" t="e">
        <v>#DIV/0!</v>
      </c>
      <c r="BL87" s="3" t="e">
        <v>#DIV/0!</v>
      </c>
      <c r="BM87" s="4" t="s">
        <v>1874</v>
      </c>
      <c r="BN87" s="4" t="s">
        <v>3</v>
      </c>
      <c r="BO87" s="3" t="e">
        <v>#DIV/0!</v>
      </c>
      <c r="BP87" s="4" t="s">
        <v>1891</v>
      </c>
      <c r="BQ87" s="3" t="e">
        <v>#DIV/0!</v>
      </c>
      <c r="BR87" s="3" t="e">
        <v>#DIV/0!</v>
      </c>
      <c r="BS87" s="3" t="e">
        <v>#DIV/0!</v>
      </c>
      <c r="BT87" s="4" t="s">
        <v>244</v>
      </c>
      <c r="BU87" s="4" t="s">
        <v>3814</v>
      </c>
      <c r="BV87" s="3" t="e">
        <v>#DIV/0!</v>
      </c>
      <c r="BW87" s="3" t="e">
        <v>#DIV/0!</v>
      </c>
      <c r="BX87" s="3" t="e">
        <v>#DIV/0!</v>
      </c>
      <c r="BY87" s="4" t="s">
        <v>554</v>
      </c>
      <c r="BZ87" s="3" t="e">
        <v>#DIV/0!</v>
      </c>
      <c r="CA87" s="4" t="s">
        <v>1820</v>
      </c>
      <c r="CB87" s="4" t="s">
        <v>572</v>
      </c>
      <c r="CC87" s="3" t="e">
        <v>#DIV/0!</v>
      </c>
      <c r="CD87" s="4" t="s">
        <v>831</v>
      </c>
      <c r="CE87" s="4" t="s">
        <v>532</v>
      </c>
      <c r="CF87" s="3" t="e">
        <v>#DIV/0!</v>
      </c>
      <c r="CG87" s="3" t="e">
        <v>#DIV/0!</v>
      </c>
      <c r="CH87" s="3" t="e">
        <v>#DIV/0!</v>
      </c>
      <c r="CI87" s="3" t="e">
        <v>#DIV/0!</v>
      </c>
      <c r="CJ87" s="3" t="e">
        <v>#DIV/0!</v>
      </c>
      <c r="CK87" s="4" t="s">
        <v>722</v>
      </c>
      <c r="CL87" s="4" t="s">
        <v>3256</v>
      </c>
      <c r="CM87" s="4" t="s">
        <v>293</v>
      </c>
      <c r="CN87" s="3" t="e">
        <v>#DIV/0!</v>
      </c>
      <c r="CO87" s="4" t="s">
        <v>313</v>
      </c>
      <c r="CP87" s="3" t="e">
        <v>#DIV/0!</v>
      </c>
      <c r="CQ87" s="3" t="e">
        <v>#DIV/0!</v>
      </c>
      <c r="CR87" s="4" t="s">
        <v>191</v>
      </c>
      <c r="CS87" s="4" t="s">
        <v>861</v>
      </c>
      <c r="CT87" s="4" t="s">
        <v>3</v>
      </c>
      <c r="CU87" s="3" t="e">
        <v>#DIV/0!</v>
      </c>
      <c r="CV87" s="4" t="s">
        <v>1596</v>
      </c>
      <c r="CW87" s="4" t="s">
        <v>419</v>
      </c>
      <c r="CX87" s="3" t="e">
        <v>#DIV/0!</v>
      </c>
      <c r="CY87" s="4" t="s">
        <v>1013</v>
      </c>
      <c r="CZ87" s="3" t="e">
        <v>#DIV/0!</v>
      </c>
      <c r="DA87" s="3" t="e">
        <v>#DIV/0!</v>
      </c>
      <c r="DB87" s="3" t="e">
        <v>#DIV/0!</v>
      </c>
      <c r="DC87" s="4" t="s">
        <v>3815</v>
      </c>
      <c r="DD87" s="4" t="s">
        <v>1754</v>
      </c>
      <c r="DE87" s="4" t="s">
        <v>16</v>
      </c>
      <c r="DF87" s="3" t="e">
        <v>#DIV/0!</v>
      </c>
      <c r="DG87" s="3" t="e">
        <v>#DIV/0!</v>
      </c>
      <c r="DH87" s="3" t="e">
        <v>#DIV/0!</v>
      </c>
      <c r="DI87" s="4" t="s">
        <v>506</v>
      </c>
      <c r="DJ87" s="4" t="s">
        <v>3816</v>
      </c>
      <c r="DK87" s="3" t="e">
        <v>#DIV/0!</v>
      </c>
      <c r="DL87" s="3" t="e">
        <v>#DIV/0!</v>
      </c>
      <c r="DM87" s="4" t="s">
        <v>628</v>
      </c>
      <c r="DN87" s="4" t="s">
        <v>3817</v>
      </c>
      <c r="DO87" s="3" t="e">
        <v>#DIV/0!</v>
      </c>
      <c r="DP87" s="4" t="s">
        <v>3818</v>
      </c>
      <c r="DQ87" s="3" t="e">
        <v>#DIV/0!</v>
      </c>
      <c r="DR87" s="4" t="s">
        <v>1104</v>
      </c>
      <c r="DS87" s="4" t="s">
        <v>2963</v>
      </c>
      <c r="DT87" s="3" t="e">
        <v>#DIV/0!</v>
      </c>
      <c r="DU87" s="3" t="e">
        <v>#DIV/0!</v>
      </c>
      <c r="DV87" s="3" t="e">
        <v>#DIV/0!</v>
      </c>
      <c r="DW87" s="4" t="s">
        <v>91</v>
      </c>
      <c r="DX87" s="4" t="s">
        <v>682</v>
      </c>
      <c r="DY87" s="4" t="s">
        <v>1344</v>
      </c>
      <c r="DZ87" s="3" t="e">
        <v>#DIV/0!</v>
      </c>
      <c r="EA87" s="3" t="e">
        <v>#DIV/0!</v>
      </c>
      <c r="EB87" s="3" t="e">
        <v>#DIV/0!</v>
      </c>
      <c r="EC87" s="4" t="s">
        <v>3819</v>
      </c>
      <c r="ED87" s="4" t="s">
        <v>267</v>
      </c>
      <c r="EE87" s="3" t="e">
        <v>#DIV/0!</v>
      </c>
      <c r="EF87" s="3" t="e">
        <v>#DIV/0!</v>
      </c>
      <c r="EG87" s="4" t="s">
        <v>2317</v>
      </c>
      <c r="EH87" s="4" t="s">
        <v>424</v>
      </c>
      <c r="EI87" s="4" t="s">
        <v>1519</v>
      </c>
      <c r="EJ87" s="3" t="e">
        <v>#DIV/0!</v>
      </c>
      <c r="EK87" s="4" t="s">
        <v>524</v>
      </c>
      <c r="EL87" s="4" t="s">
        <v>2707</v>
      </c>
      <c r="EM87" s="4" t="s">
        <v>3820</v>
      </c>
      <c r="EN87" s="3" t="e">
        <v>#DIV/0!</v>
      </c>
      <c r="EO87" s="4" t="s">
        <v>3</v>
      </c>
      <c r="EP87" s="4" t="s">
        <v>1852</v>
      </c>
      <c r="EQ87" s="3" t="e">
        <v>#DIV/0!</v>
      </c>
      <c r="ER87" s="3" t="e">
        <v>#DIV/0!</v>
      </c>
      <c r="ES87" s="4" t="s">
        <v>762</v>
      </c>
      <c r="ET87" s="3" t="e">
        <v>#DIV/0!</v>
      </c>
      <c r="EU87" s="4" t="s">
        <v>3821</v>
      </c>
      <c r="EV87" s="3" t="e">
        <v>#DIV/0!</v>
      </c>
      <c r="EW87" s="4" t="s">
        <v>3822</v>
      </c>
      <c r="EX87" s="3" t="e">
        <v>#DIV/0!</v>
      </c>
      <c r="EY87" s="4" t="s">
        <v>3823</v>
      </c>
      <c r="EZ87" s="3" t="e">
        <v>#DIV/0!</v>
      </c>
      <c r="FA87" s="4" t="s">
        <v>3822</v>
      </c>
      <c r="FB87" s="4" t="s">
        <v>1740</v>
      </c>
      <c r="FC87" s="3" t="e">
        <v>#DIV/0!</v>
      </c>
      <c r="FD87" s="3" t="e">
        <v>#DIV/0!</v>
      </c>
      <c r="FE87" s="3" t="e">
        <v>#DIV/0!</v>
      </c>
      <c r="FF87" s="4" t="s">
        <v>241</v>
      </c>
      <c r="FG87" s="4" t="s">
        <v>285</v>
      </c>
      <c r="FH87" s="3" t="e">
        <v>#DIV/0!</v>
      </c>
      <c r="FI87" s="4" t="s">
        <v>981</v>
      </c>
      <c r="FJ87" s="4" t="s">
        <v>3550</v>
      </c>
      <c r="FK87" s="4" t="s">
        <v>3824</v>
      </c>
      <c r="FL87" s="4" t="s">
        <v>1992</v>
      </c>
      <c r="FM87" s="4" t="s">
        <v>3825</v>
      </c>
      <c r="FN87" s="3" t="e">
        <v>#DIV/0!</v>
      </c>
      <c r="FO87" s="4" t="s">
        <v>2071</v>
      </c>
      <c r="FP87" s="4" t="s">
        <v>3280</v>
      </c>
      <c r="FQ87" s="3" t="e">
        <v>#DIV/0!</v>
      </c>
      <c r="FR87" s="3" t="e">
        <v>#DIV/0!</v>
      </c>
      <c r="FS87" s="4" t="s">
        <v>1571</v>
      </c>
      <c r="FT87" s="3" t="e">
        <v>#DIV/0!</v>
      </c>
      <c r="FU87" s="3" t="e">
        <v>#DIV/0!</v>
      </c>
      <c r="FV87" s="3" t="e">
        <v>#DIV/0!</v>
      </c>
      <c r="FW87" s="4" t="s">
        <v>1247</v>
      </c>
      <c r="FX87" s="3" t="e">
        <v>#DIV/0!</v>
      </c>
      <c r="FY87" s="3" t="e">
        <v>#DIV/0!</v>
      </c>
      <c r="FZ87" s="4" t="s">
        <v>277</v>
      </c>
      <c r="GA87" s="3" t="e">
        <v>#DIV/0!</v>
      </c>
      <c r="GB87" s="3" t="e">
        <v>#DIV/0!</v>
      </c>
      <c r="GC87" s="3" t="e">
        <v>#DIV/0!</v>
      </c>
      <c r="GD87" s="4" t="s">
        <v>2001</v>
      </c>
      <c r="GE87" s="4" t="s">
        <v>3291</v>
      </c>
      <c r="GF87" s="3" t="e">
        <v>#DIV/0!</v>
      </c>
      <c r="GG87" s="4" t="s">
        <v>748</v>
      </c>
      <c r="GH87" s="3" t="e">
        <v>#DIV/0!</v>
      </c>
      <c r="GI87" s="3" t="e">
        <v>#DIV/0!</v>
      </c>
    </row>
    <row r="88" spans="1:191" ht="15.75" thickBot="1">
      <c r="A88" s="2">
        <v>39816</v>
      </c>
      <c r="B88" s="10" t="e">
        <v>#DIV/0!</v>
      </c>
      <c r="C88" s="11">
        <v>-3.4099999999999998E-2</v>
      </c>
      <c r="D88" s="10" t="e">
        <v>#DIV/0!</v>
      </c>
      <c r="E88" s="10" t="e">
        <v>#DIV/0!</v>
      </c>
      <c r="F88" s="2">
        <v>39816</v>
      </c>
      <c r="G88" s="3" t="e">
        <v>#DIV/0!</v>
      </c>
      <c r="H88" s="4" t="s">
        <v>205</v>
      </c>
      <c r="I88" s="3" t="e">
        <v>#DIV/0!</v>
      </c>
      <c r="J88" s="3" t="e">
        <v>#DIV/0!</v>
      </c>
      <c r="K88" s="4" t="s">
        <v>1238</v>
      </c>
      <c r="L88" s="3" t="e">
        <v>#DIV/0!</v>
      </c>
      <c r="M88" s="3" t="e">
        <v>#DIV/0!</v>
      </c>
      <c r="N88" s="4" t="s">
        <v>3826</v>
      </c>
      <c r="O88" s="4" t="s">
        <v>140</v>
      </c>
      <c r="P88" s="3" t="e">
        <v>#DIV/0!</v>
      </c>
      <c r="Q88" s="4" t="s">
        <v>3827</v>
      </c>
      <c r="R88" s="3" t="e">
        <v>#DIV/0!</v>
      </c>
      <c r="S88" s="3" t="e">
        <v>#DIV/0!</v>
      </c>
      <c r="T88" s="3" t="e">
        <v>#DIV/0!</v>
      </c>
      <c r="U88" s="4" t="s">
        <v>1728</v>
      </c>
      <c r="V88" s="4" t="s">
        <v>3828</v>
      </c>
      <c r="W88" s="3" t="e">
        <v>#DIV/0!</v>
      </c>
      <c r="X88" s="4" t="s">
        <v>2135</v>
      </c>
      <c r="Y88" s="4" t="s">
        <v>3829</v>
      </c>
      <c r="Z88" s="4" t="s">
        <v>353</v>
      </c>
      <c r="AA88" s="4" t="s">
        <v>2159</v>
      </c>
      <c r="AB88" s="3" t="e">
        <v>#DIV/0!</v>
      </c>
      <c r="AC88" s="4" t="s">
        <v>283</v>
      </c>
      <c r="AD88" s="3" t="e">
        <v>#DIV/0!</v>
      </c>
      <c r="AE88" s="3" t="e">
        <v>#DIV/0!</v>
      </c>
      <c r="AF88" s="4" t="s">
        <v>3499</v>
      </c>
      <c r="AG88" s="3" t="e">
        <v>#DIV/0!</v>
      </c>
      <c r="AH88" s="3" t="e">
        <v>#DIV/0!</v>
      </c>
      <c r="AI88" s="4" t="s">
        <v>1562</v>
      </c>
      <c r="AJ88" s="3" t="e">
        <v>#DIV/0!</v>
      </c>
      <c r="AK88" s="3" t="e">
        <v>#DIV/0!</v>
      </c>
      <c r="AL88" s="3" t="e">
        <v>#DIV/0!</v>
      </c>
      <c r="AM88" s="4" t="s">
        <v>750</v>
      </c>
      <c r="AN88" s="4" t="s">
        <v>3830</v>
      </c>
      <c r="AO88" s="4" t="s">
        <v>213</v>
      </c>
      <c r="AP88" s="3" t="e">
        <v>#DIV/0!</v>
      </c>
      <c r="AQ88" s="3" t="e">
        <v>#DIV/0!</v>
      </c>
      <c r="AR88" s="4" t="s">
        <v>3</v>
      </c>
      <c r="AS88" s="3" t="e">
        <v>#DIV/0!</v>
      </c>
      <c r="AT88" s="3" t="e">
        <v>#DIV/0!</v>
      </c>
      <c r="AU88" s="4" t="s">
        <v>3831</v>
      </c>
      <c r="AV88" s="4" t="s">
        <v>3</v>
      </c>
      <c r="AW88" s="3" t="e">
        <v>#DIV/0!</v>
      </c>
      <c r="AX88" s="4" t="s">
        <v>1490</v>
      </c>
      <c r="AY88" s="3" t="e">
        <v>#DIV/0!</v>
      </c>
      <c r="AZ88" s="3" t="e">
        <v>#DIV/0!</v>
      </c>
      <c r="BA88" s="4" t="s">
        <v>1010</v>
      </c>
      <c r="BB88" s="3" t="e">
        <v>#DIV/0!</v>
      </c>
      <c r="BC88" s="4" t="s">
        <v>1950</v>
      </c>
      <c r="BD88" s="4" t="s">
        <v>3</v>
      </c>
      <c r="BE88" s="3" t="e">
        <v>#DIV/0!</v>
      </c>
      <c r="BF88" s="3" t="e">
        <v>#DIV/0!</v>
      </c>
      <c r="BG88" s="4" t="s">
        <v>698</v>
      </c>
      <c r="BH88" s="4" t="s">
        <v>3832</v>
      </c>
      <c r="BI88" s="3" t="e">
        <v>#DIV/0!</v>
      </c>
      <c r="BJ88" s="3" t="e">
        <v>#DIV/0!</v>
      </c>
      <c r="BK88" s="3" t="e">
        <v>#DIV/0!</v>
      </c>
      <c r="BL88" s="3" t="e">
        <v>#DIV/0!</v>
      </c>
      <c r="BM88" s="4" t="s">
        <v>2667</v>
      </c>
      <c r="BN88" s="4" t="s">
        <v>3833</v>
      </c>
      <c r="BO88" s="3" t="e">
        <v>#DIV/0!</v>
      </c>
      <c r="BP88" s="4" t="s">
        <v>2358</v>
      </c>
      <c r="BQ88" s="3" t="e">
        <v>#DIV/0!</v>
      </c>
      <c r="BR88" s="3" t="e">
        <v>#DIV/0!</v>
      </c>
      <c r="BS88" s="3" t="e">
        <v>#DIV/0!</v>
      </c>
      <c r="BT88" s="4" t="s">
        <v>3834</v>
      </c>
      <c r="BU88" s="4" t="s">
        <v>180</v>
      </c>
      <c r="BV88" s="3" t="e">
        <v>#DIV/0!</v>
      </c>
      <c r="BW88" s="3" t="e">
        <v>#DIV/0!</v>
      </c>
      <c r="BX88" s="3" t="e">
        <v>#DIV/0!</v>
      </c>
      <c r="BY88" s="4" t="s">
        <v>1116</v>
      </c>
      <c r="BZ88" s="3" t="e">
        <v>#DIV/0!</v>
      </c>
      <c r="CA88" s="4" t="s">
        <v>2269</v>
      </c>
      <c r="CB88" s="4" t="s">
        <v>14</v>
      </c>
      <c r="CC88" s="3" t="e">
        <v>#DIV/0!</v>
      </c>
      <c r="CD88" s="4" t="s">
        <v>401</v>
      </c>
      <c r="CE88" s="4" t="s">
        <v>585</v>
      </c>
      <c r="CF88" s="3" t="e">
        <v>#DIV/0!</v>
      </c>
      <c r="CG88" s="3" t="e">
        <v>#DIV/0!</v>
      </c>
      <c r="CH88" s="3" t="e">
        <v>#DIV/0!</v>
      </c>
      <c r="CI88" s="3" t="e">
        <v>#DIV/0!</v>
      </c>
      <c r="CJ88" s="3" t="e">
        <v>#DIV/0!</v>
      </c>
      <c r="CK88" s="4" t="s">
        <v>3545</v>
      </c>
      <c r="CL88" s="4" t="s">
        <v>100</v>
      </c>
      <c r="CM88" s="4" t="s">
        <v>3835</v>
      </c>
      <c r="CN88" s="3" t="e">
        <v>#DIV/0!</v>
      </c>
      <c r="CO88" s="4" t="s">
        <v>1880</v>
      </c>
      <c r="CP88" s="3" t="e">
        <v>#DIV/0!</v>
      </c>
      <c r="CQ88" s="3" t="e">
        <v>#DIV/0!</v>
      </c>
      <c r="CR88" s="4" t="s">
        <v>3231</v>
      </c>
      <c r="CS88" s="4" t="s">
        <v>2181</v>
      </c>
      <c r="CT88" s="4" t="s">
        <v>471</v>
      </c>
      <c r="CU88" s="3" t="e">
        <v>#DIV/0!</v>
      </c>
      <c r="CV88" s="4" t="s">
        <v>3836</v>
      </c>
      <c r="CW88" s="4" t="s">
        <v>800</v>
      </c>
      <c r="CX88" s="3" t="e">
        <v>#DIV/0!</v>
      </c>
      <c r="CY88" s="4" t="s">
        <v>1482</v>
      </c>
      <c r="CZ88" s="3" t="e">
        <v>#DIV/0!</v>
      </c>
      <c r="DA88" s="3" t="e">
        <v>#DIV/0!</v>
      </c>
      <c r="DB88" s="3" t="e">
        <v>#DIV/0!</v>
      </c>
      <c r="DC88" s="4" t="s">
        <v>3298</v>
      </c>
      <c r="DD88" s="4" t="s">
        <v>1336</v>
      </c>
      <c r="DE88" s="4" t="s">
        <v>3837</v>
      </c>
      <c r="DF88" s="3" t="e">
        <v>#DIV/0!</v>
      </c>
      <c r="DG88" s="3" t="e">
        <v>#DIV/0!</v>
      </c>
      <c r="DH88" s="3" t="e">
        <v>#DIV/0!</v>
      </c>
      <c r="DI88" s="4" t="s">
        <v>2771</v>
      </c>
      <c r="DJ88" s="4" t="s">
        <v>451</v>
      </c>
      <c r="DK88" s="3" t="e">
        <v>#DIV/0!</v>
      </c>
      <c r="DL88" s="3" t="e">
        <v>#DIV/0!</v>
      </c>
      <c r="DM88" s="4" t="s">
        <v>1362</v>
      </c>
      <c r="DN88" s="4" t="s">
        <v>3838</v>
      </c>
      <c r="DO88" s="3" t="e">
        <v>#DIV/0!</v>
      </c>
      <c r="DP88" s="4" t="s">
        <v>3839</v>
      </c>
      <c r="DQ88" s="3" t="e">
        <v>#DIV/0!</v>
      </c>
      <c r="DR88" s="4" t="s">
        <v>3840</v>
      </c>
      <c r="DS88" s="4" t="s">
        <v>1353</v>
      </c>
      <c r="DT88" s="3" t="e">
        <v>#DIV/0!</v>
      </c>
      <c r="DU88" s="3" t="e">
        <v>#DIV/0!</v>
      </c>
      <c r="DV88" s="3" t="e">
        <v>#DIV/0!</v>
      </c>
      <c r="DW88" s="4" t="s">
        <v>3841</v>
      </c>
      <c r="DX88" s="4" t="s">
        <v>2277</v>
      </c>
      <c r="DY88" s="4" t="s">
        <v>3842</v>
      </c>
      <c r="DZ88" s="3" t="e">
        <v>#DIV/0!</v>
      </c>
      <c r="EA88" s="3" t="e">
        <v>#DIV/0!</v>
      </c>
      <c r="EB88" s="3" t="e">
        <v>#DIV/0!</v>
      </c>
      <c r="EC88" s="4" t="s">
        <v>1463</v>
      </c>
      <c r="ED88" s="4" t="s">
        <v>2438</v>
      </c>
      <c r="EE88" s="3" t="e">
        <v>#DIV/0!</v>
      </c>
      <c r="EF88" s="3" t="e">
        <v>#DIV/0!</v>
      </c>
      <c r="EG88" s="4" t="s">
        <v>3279</v>
      </c>
      <c r="EH88" s="4" t="s">
        <v>1463</v>
      </c>
      <c r="EI88" s="4" t="s">
        <v>3557</v>
      </c>
      <c r="EJ88" s="3" t="e">
        <v>#DIV/0!</v>
      </c>
      <c r="EK88" s="4" t="s">
        <v>757</v>
      </c>
      <c r="EL88" s="4" t="s">
        <v>706</v>
      </c>
      <c r="EM88" s="4" t="s">
        <v>3843</v>
      </c>
      <c r="EN88" s="3" t="e">
        <v>#DIV/0!</v>
      </c>
      <c r="EO88" s="4" t="s">
        <v>524</v>
      </c>
      <c r="EP88" s="4" t="s">
        <v>3844</v>
      </c>
      <c r="EQ88" s="3" t="e">
        <v>#DIV/0!</v>
      </c>
      <c r="ER88" s="3" t="e">
        <v>#DIV/0!</v>
      </c>
      <c r="ES88" s="4" t="s">
        <v>2712</v>
      </c>
      <c r="ET88" s="3" t="e">
        <v>#DIV/0!</v>
      </c>
      <c r="EU88" s="4" t="s">
        <v>3845</v>
      </c>
      <c r="EV88" s="3" t="e">
        <v>#DIV/0!</v>
      </c>
      <c r="EW88" s="4" t="s">
        <v>1366</v>
      </c>
      <c r="EX88" s="3" t="e">
        <v>#DIV/0!</v>
      </c>
      <c r="EY88" s="4" t="s">
        <v>3820</v>
      </c>
      <c r="EZ88" s="3" t="e">
        <v>#DIV/0!</v>
      </c>
      <c r="FA88" s="4" t="s">
        <v>1522</v>
      </c>
      <c r="FB88" s="4" t="s">
        <v>611</v>
      </c>
      <c r="FC88" s="3" t="e">
        <v>#DIV/0!</v>
      </c>
      <c r="FD88" s="3" t="e">
        <v>#DIV/0!</v>
      </c>
      <c r="FE88" s="3" t="e">
        <v>#DIV/0!</v>
      </c>
      <c r="FF88" s="4" t="s">
        <v>267</v>
      </c>
      <c r="FG88" s="4" t="s">
        <v>1104</v>
      </c>
      <c r="FH88" s="3" t="e">
        <v>#DIV/0!</v>
      </c>
      <c r="FI88" s="4" t="s">
        <v>3846</v>
      </c>
      <c r="FJ88" s="4" t="s">
        <v>3847</v>
      </c>
      <c r="FK88" s="4" t="s">
        <v>2885</v>
      </c>
      <c r="FL88" s="4" t="s">
        <v>3296</v>
      </c>
      <c r="FM88" s="4" t="s">
        <v>3848</v>
      </c>
      <c r="FN88" s="3" t="e">
        <v>#DIV/0!</v>
      </c>
      <c r="FO88" s="4" t="s">
        <v>3849</v>
      </c>
      <c r="FP88" s="4" t="s">
        <v>228</v>
      </c>
      <c r="FQ88" s="3" t="e">
        <v>#DIV/0!</v>
      </c>
      <c r="FR88" s="3" t="e">
        <v>#DIV/0!</v>
      </c>
      <c r="FS88" s="4" t="s">
        <v>1279</v>
      </c>
      <c r="FT88" s="3" t="e">
        <v>#DIV/0!</v>
      </c>
      <c r="FU88" s="3" t="e">
        <v>#DIV/0!</v>
      </c>
      <c r="FV88" s="3" t="e">
        <v>#DIV/0!</v>
      </c>
      <c r="FW88" s="4" t="s">
        <v>1434</v>
      </c>
      <c r="FX88" s="3" t="e">
        <v>#DIV/0!</v>
      </c>
      <c r="FY88" s="3" t="e">
        <v>#DIV/0!</v>
      </c>
      <c r="FZ88" s="4" t="s">
        <v>3850</v>
      </c>
      <c r="GA88" s="3" t="e">
        <v>#DIV/0!</v>
      </c>
      <c r="GB88" s="3" t="e">
        <v>#DIV/0!</v>
      </c>
      <c r="GC88" s="3" t="e">
        <v>#DIV/0!</v>
      </c>
      <c r="GD88" s="4" t="s">
        <v>836</v>
      </c>
      <c r="GE88" s="4" t="s">
        <v>643</v>
      </c>
      <c r="GF88" s="3" t="e">
        <v>#DIV/0!</v>
      </c>
      <c r="GG88" s="4" t="s">
        <v>905</v>
      </c>
      <c r="GH88" s="3" t="e">
        <v>#DIV/0!</v>
      </c>
      <c r="GI88" s="3" t="e">
        <v>#DIV/0!</v>
      </c>
    </row>
    <row r="89" spans="1:191" ht="15.75" thickBot="1">
      <c r="A89" s="2">
        <v>39817</v>
      </c>
      <c r="B89" s="10" t="e">
        <v>#DIV/0!</v>
      </c>
      <c r="C89" s="11">
        <v>8.2400000000000001E-2</v>
      </c>
      <c r="D89" s="10" t="e">
        <v>#DIV/0!</v>
      </c>
      <c r="E89" s="10" t="e">
        <v>#DIV/0!</v>
      </c>
      <c r="F89" s="2">
        <v>39817</v>
      </c>
      <c r="G89" s="3" t="e">
        <v>#DIV/0!</v>
      </c>
      <c r="H89" s="4" t="s">
        <v>510</v>
      </c>
      <c r="I89" s="3" t="e">
        <v>#DIV/0!</v>
      </c>
      <c r="J89" s="3" t="e">
        <v>#DIV/0!</v>
      </c>
      <c r="K89" s="4" t="s">
        <v>3030</v>
      </c>
      <c r="L89" s="3" t="e">
        <v>#DIV/0!</v>
      </c>
      <c r="M89" s="3" t="e">
        <v>#DIV/0!</v>
      </c>
      <c r="N89" s="4" t="s">
        <v>3851</v>
      </c>
      <c r="O89" s="4" t="s">
        <v>411</v>
      </c>
      <c r="P89" s="3" t="e">
        <v>#DIV/0!</v>
      </c>
      <c r="Q89" s="4" t="s">
        <v>3</v>
      </c>
      <c r="R89" s="3" t="e">
        <v>#DIV/0!</v>
      </c>
      <c r="S89" s="3" t="e">
        <v>#DIV/0!</v>
      </c>
      <c r="T89" s="3" t="e">
        <v>#DIV/0!</v>
      </c>
      <c r="U89" s="4" t="s">
        <v>3</v>
      </c>
      <c r="V89" s="4" t="s">
        <v>3852</v>
      </c>
      <c r="W89" s="3" t="e">
        <v>#DIV/0!</v>
      </c>
      <c r="X89" s="4" t="s">
        <v>82</v>
      </c>
      <c r="Y89" s="4" t="s">
        <v>3</v>
      </c>
      <c r="Z89" s="4" t="s">
        <v>1639</v>
      </c>
      <c r="AA89" s="4" t="s">
        <v>1663</v>
      </c>
      <c r="AB89" s="3" t="e">
        <v>#DIV/0!</v>
      </c>
      <c r="AC89" s="4" t="s">
        <v>1078</v>
      </c>
      <c r="AD89" s="3" t="e">
        <v>#DIV/0!</v>
      </c>
      <c r="AE89" s="3" t="e">
        <v>#DIV/0!</v>
      </c>
      <c r="AF89" s="4" t="s">
        <v>1835</v>
      </c>
      <c r="AG89" s="3" t="e">
        <v>#DIV/0!</v>
      </c>
      <c r="AH89" s="3" t="e">
        <v>#DIV/0!</v>
      </c>
      <c r="AI89" s="4" t="s">
        <v>297</v>
      </c>
      <c r="AJ89" s="3" t="e">
        <v>#DIV/0!</v>
      </c>
      <c r="AK89" s="3" t="e">
        <v>#DIV/0!</v>
      </c>
      <c r="AL89" s="3" t="e">
        <v>#DIV/0!</v>
      </c>
      <c r="AM89" s="4" t="s">
        <v>1876</v>
      </c>
      <c r="AN89" s="4" t="s">
        <v>3331</v>
      </c>
      <c r="AO89" s="4" t="s">
        <v>1104</v>
      </c>
      <c r="AP89" s="3" t="e">
        <v>#DIV/0!</v>
      </c>
      <c r="AQ89" s="3" t="e">
        <v>#DIV/0!</v>
      </c>
      <c r="AR89" s="4" t="s">
        <v>1045</v>
      </c>
      <c r="AS89" s="3" t="e">
        <v>#DIV/0!</v>
      </c>
      <c r="AT89" s="3" t="e">
        <v>#DIV/0!</v>
      </c>
      <c r="AU89" s="4" t="s">
        <v>3853</v>
      </c>
      <c r="AV89" s="4" t="s">
        <v>3</v>
      </c>
      <c r="AW89" s="3" t="e">
        <v>#DIV/0!</v>
      </c>
      <c r="AX89" s="4" t="s">
        <v>3854</v>
      </c>
      <c r="AY89" s="3" t="e">
        <v>#DIV/0!</v>
      </c>
      <c r="AZ89" s="3" t="e">
        <v>#DIV/0!</v>
      </c>
      <c r="BA89" s="4" t="s">
        <v>3</v>
      </c>
      <c r="BB89" s="3" t="e">
        <v>#DIV/0!</v>
      </c>
      <c r="BC89" s="4" t="s">
        <v>3855</v>
      </c>
      <c r="BD89" s="4" t="s">
        <v>3856</v>
      </c>
      <c r="BE89" s="3" t="e">
        <v>#DIV/0!</v>
      </c>
      <c r="BF89" s="3" t="e">
        <v>#DIV/0!</v>
      </c>
      <c r="BG89" s="4" t="s">
        <v>2177</v>
      </c>
      <c r="BH89" s="4" t="s">
        <v>3857</v>
      </c>
      <c r="BI89" s="3" t="e">
        <v>#DIV/0!</v>
      </c>
      <c r="BJ89" s="3" t="e">
        <v>#DIV/0!</v>
      </c>
      <c r="BK89" s="3" t="e">
        <v>#DIV/0!</v>
      </c>
      <c r="BL89" s="3" t="e">
        <v>#DIV/0!</v>
      </c>
      <c r="BM89" s="4" t="s">
        <v>2447</v>
      </c>
      <c r="BN89" s="4" t="s">
        <v>3858</v>
      </c>
      <c r="BO89" s="3" t="e">
        <v>#DIV/0!</v>
      </c>
      <c r="BP89" s="4" t="s">
        <v>3859</v>
      </c>
      <c r="BQ89" s="3" t="e">
        <v>#DIV/0!</v>
      </c>
      <c r="BR89" s="3" t="e">
        <v>#DIV/0!</v>
      </c>
      <c r="BS89" s="3" t="e">
        <v>#DIV/0!</v>
      </c>
      <c r="BT89" s="4" t="s">
        <v>862</v>
      </c>
      <c r="BU89" s="4" t="s">
        <v>3860</v>
      </c>
      <c r="BV89" s="3" t="e">
        <v>#DIV/0!</v>
      </c>
      <c r="BW89" s="3" t="e">
        <v>#DIV/0!</v>
      </c>
      <c r="BX89" s="3" t="e">
        <v>#DIV/0!</v>
      </c>
      <c r="BY89" s="4" t="s">
        <v>188</v>
      </c>
      <c r="BZ89" s="3" t="e">
        <v>#DIV/0!</v>
      </c>
      <c r="CA89" s="4" t="s">
        <v>2583</v>
      </c>
      <c r="CB89" s="4" t="s">
        <v>3</v>
      </c>
      <c r="CC89" s="3" t="e">
        <v>#DIV/0!</v>
      </c>
      <c r="CD89" s="4" t="s">
        <v>111</v>
      </c>
      <c r="CE89" s="4" t="s">
        <v>431</v>
      </c>
      <c r="CF89" s="3" t="e">
        <v>#DIV/0!</v>
      </c>
      <c r="CG89" s="3" t="e">
        <v>#DIV/0!</v>
      </c>
      <c r="CH89" s="3" t="e">
        <v>#DIV/0!</v>
      </c>
      <c r="CI89" s="3" t="e">
        <v>#DIV/0!</v>
      </c>
      <c r="CJ89" s="3" t="e">
        <v>#DIV/0!</v>
      </c>
      <c r="CK89" s="4" t="s">
        <v>1349</v>
      </c>
      <c r="CL89" s="4" t="s">
        <v>82</v>
      </c>
      <c r="CM89" s="4" t="s">
        <v>1080</v>
      </c>
      <c r="CN89" s="3" t="e">
        <v>#DIV/0!</v>
      </c>
      <c r="CO89" s="4" t="s">
        <v>1165</v>
      </c>
      <c r="CP89" s="3" t="e">
        <v>#DIV/0!</v>
      </c>
      <c r="CQ89" s="3" t="e">
        <v>#DIV/0!</v>
      </c>
      <c r="CR89" s="4" t="s">
        <v>3861</v>
      </c>
      <c r="CS89" s="4" t="s">
        <v>683</v>
      </c>
      <c r="CT89" s="4" t="s">
        <v>1466</v>
      </c>
      <c r="CU89" s="3" t="e">
        <v>#DIV/0!</v>
      </c>
      <c r="CV89" s="4" t="s">
        <v>3862</v>
      </c>
      <c r="CW89" s="4" t="s">
        <v>223</v>
      </c>
      <c r="CX89" s="3" t="e">
        <v>#DIV/0!</v>
      </c>
      <c r="CY89" s="4" t="s">
        <v>3863</v>
      </c>
      <c r="CZ89" s="3" t="e">
        <v>#DIV/0!</v>
      </c>
      <c r="DA89" s="3" t="e">
        <v>#DIV/0!</v>
      </c>
      <c r="DB89" s="3" t="e">
        <v>#DIV/0!</v>
      </c>
      <c r="DC89" s="4" t="s">
        <v>755</v>
      </c>
      <c r="DD89" s="4" t="s">
        <v>489</v>
      </c>
      <c r="DE89" s="4" t="s">
        <v>3864</v>
      </c>
      <c r="DF89" s="3" t="e">
        <v>#DIV/0!</v>
      </c>
      <c r="DG89" s="3" t="e">
        <v>#DIV/0!</v>
      </c>
      <c r="DH89" s="3" t="e">
        <v>#DIV/0!</v>
      </c>
      <c r="DI89" s="4" t="s">
        <v>754</v>
      </c>
      <c r="DJ89" s="4" t="s">
        <v>3253</v>
      </c>
      <c r="DK89" s="3" t="e">
        <v>#DIV/0!</v>
      </c>
      <c r="DL89" s="3" t="e">
        <v>#DIV/0!</v>
      </c>
      <c r="DM89" s="4" t="s">
        <v>1502</v>
      </c>
      <c r="DN89" s="4" t="s">
        <v>2110</v>
      </c>
      <c r="DO89" s="3" t="e">
        <v>#DIV/0!</v>
      </c>
      <c r="DP89" s="4" t="s">
        <v>3865</v>
      </c>
      <c r="DQ89" s="3" t="e">
        <v>#DIV/0!</v>
      </c>
      <c r="DR89" s="4" t="s">
        <v>688</v>
      </c>
      <c r="DS89" s="4" t="s">
        <v>1712</v>
      </c>
      <c r="DT89" s="3" t="e">
        <v>#DIV/0!</v>
      </c>
      <c r="DU89" s="3" t="e">
        <v>#DIV/0!</v>
      </c>
      <c r="DV89" s="3" t="e">
        <v>#DIV/0!</v>
      </c>
      <c r="DW89" s="4" t="s">
        <v>3866</v>
      </c>
      <c r="DX89" s="4" t="s">
        <v>3867</v>
      </c>
      <c r="DY89" s="4" t="s">
        <v>98</v>
      </c>
      <c r="DZ89" s="3" t="e">
        <v>#DIV/0!</v>
      </c>
      <c r="EA89" s="3" t="e">
        <v>#DIV/0!</v>
      </c>
      <c r="EB89" s="3" t="e">
        <v>#DIV/0!</v>
      </c>
      <c r="EC89" s="4" t="s">
        <v>3</v>
      </c>
      <c r="ED89" s="4" t="s">
        <v>3868</v>
      </c>
      <c r="EE89" s="3" t="e">
        <v>#DIV/0!</v>
      </c>
      <c r="EF89" s="3" t="e">
        <v>#DIV/0!</v>
      </c>
      <c r="EG89" s="4" t="s">
        <v>2629</v>
      </c>
      <c r="EH89" s="4" t="s">
        <v>793</v>
      </c>
      <c r="EI89" s="4" t="s">
        <v>3869</v>
      </c>
      <c r="EJ89" s="3" t="e">
        <v>#DIV/0!</v>
      </c>
      <c r="EK89" s="4" t="s">
        <v>1225</v>
      </c>
      <c r="EL89" s="4" t="s">
        <v>1767</v>
      </c>
      <c r="EM89" s="4" t="s">
        <v>3870</v>
      </c>
      <c r="EN89" s="3" t="e">
        <v>#DIV/0!</v>
      </c>
      <c r="EO89" s="4" t="s">
        <v>441</v>
      </c>
      <c r="EP89" s="4" t="s">
        <v>2030</v>
      </c>
      <c r="EQ89" s="3" t="e">
        <v>#DIV/0!</v>
      </c>
      <c r="ER89" s="3" t="e">
        <v>#DIV/0!</v>
      </c>
      <c r="ES89" s="4" t="s">
        <v>243</v>
      </c>
      <c r="ET89" s="3" t="e">
        <v>#DIV/0!</v>
      </c>
      <c r="EU89" s="4" t="s">
        <v>3871</v>
      </c>
      <c r="EV89" s="3" t="e">
        <v>#DIV/0!</v>
      </c>
      <c r="EW89" s="4" t="s">
        <v>1633</v>
      </c>
      <c r="EX89" s="3" t="e">
        <v>#DIV/0!</v>
      </c>
      <c r="EY89" s="4" t="s">
        <v>138</v>
      </c>
      <c r="EZ89" s="3" t="e">
        <v>#DIV/0!</v>
      </c>
      <c r="FA89" s="4" t="s">
        <v>1603</v>
      </c>
      <c r="FB89" s="4" t="s">
        <v>3872</v>
      </c>
      <c r="FC89" s="3" t="e">
        <v>#DIV/0!</v>
      </c>
      <c r="FD89" s="3" t="e">
        <v>#DIV/0!</v>
      </c>
      <c r="FE89" s="3" t="e">
        <v>#DIV/0!</v>
      </c>
      <c r="FF89" s="4" t="s">
        <v>2970</v>
      </c>
      <c r="FG89" s="4" t="s">
        <v>2474</v>
      </c>
      <c r="FH89" s="3" t="e">
        <v>#DIV/0!</v>
      </c>
      <c r="FI89" s="4" t="s">
        <v>3873</v>
      </c>
      <c r="FJ89" s="4" t="s">
        <v>492</v>
      </c>
      <c r="FK89" s="4" t="s">
        <v>998</v>
      </c>
      <c r="FL89" s="4" t="s">
        <v>3874</v>
      </c>
      <c r="FM89" s="4" t="s">
        <v>3519</v>
      </c>
      <c r="FN89" s="3" t="e">
        <v>#DIV/0!</v>
      </c>
      <c r="FO89" s="4" t="s">
        <v>857</v>
      </c>
      <c r="FP89" s="4" t="s">
        <v>3875</v>
      </c>
      <c r="FQ89" s="3" t="e">
        <v>#DIV/0!</v>
      </c>
      <c r="FR89" s="3" t="e">
        <v>#DIV/0!</v>
      </c>
      <c r="FS89" s="4" t="s">
        <v>3876</v>
      </c>
      <c r="FT89" s="3" t="e">
        <v>#DIV/0!</v>
      </c>
      <c r="FU89" s="3" t="e">
        <v>#DIV/0!</v>
      </c>
      <c r="FV89" s="3" t="e">
        <v>#DIV/0!</v>
      </c>
      <c r="FW89" s="4" t="s">
        <v>782</v>
      </c>
      <c r="FX89" s="3" t="e">
        <v>#DIV/0!</v>
      </c>
      <c r="FY89" s="3" t="e">
        <v>#DIV/0!</v>
      </c>
      <c r="FZ89" s="4" t="s">
        <v>5</v>
      </c>
      <c r="GA89" s="3" t="e">
        <v>#DIV/0!</v>
      </c>
      <c r="GB89" s="3" t="e">
        <v>#DIV/0!</v>
      </c>
      <c r="GC89" s="3" t="e">
        <v>#DIV/0!</v>
      </c>
      <c r="GD89" s="4" t="s">
        <v>389</v>
      </c>
      <c r="GE89" s="4" t="s">
        <v>1596</v>
      </c>
      <c r="GF89" s="3" t="e">
        <v>#DIV/0!</v>
      </c>
      <c r="GG89" s="4" t="s">
        <v>516</v>
      </c>
      <c r="GH89" s="3" t="e">
        <v>#DIV/0!</v>
      </c>
      <c r="GI89" s="3" t="e">
        <v>#DIV/0!</v>
      </c>
    </row>
    <row r="90" spans="1:191" ht="15.75" thickBot="1">
      <c r="A90" s="2">
        <v>39818</v>
      </c>
      <c r="B90" s="10" t="e">
        <v>#DIV/0!</v>
      </c>
      <c r="C90" s="11">
        <v>0.1087</v>
      </c>
      <c r="D90" s="10" t="e">
        <v>#DIV/0!</v>
      </c>
      <c r="E90" s="10" t="e">
        <v>#DIV/0!</v>
      </c>
      <c r="F90" s="2">
        <v>39818</v>
      </c>
      <c r="G90" s="3" t="e">
        <v>#DIV/0!</v>
      </c>
      <c r="H90" s="4" t="s">
        <v>3877</v>
      </c>
      <c r="I90" s="3" t="e">
        <v>#DIV/0!</v>
      </c>
      <c r="J90" s="3" t="e">
        <v>#DIV/0!</v>
      </c>
      <c r="K90" s="4" t="s">
        <v>305</v>
      </c>
      <c r="L90" s="3" t="e">
        <v>#DIV/0!</v>
      </c>
      <c r="M90" s="3" t="e">
        <v>#DIV/0!</v>
      </c>
      <c r="N90" s="4" t="s">
        <v>1522</v>
      </c>
      <c r="O90" s="4" t="s">
        <v>3444</v>
      </c>
      <c r="P90" s="3" t="e">
        <v>#DIV/0!</v>
      </c>
      <c r="Q90" s="4" t="s">
        <v>3224</v>
      </c>
      <c r="R90" s="3" t="e">
        <v>#DIV/0!</v>
      </c>
      <c r="S90" s="3" t="e">
        <v>#DIV/0!</v>
      </c>
      <c r="T90" s="3" t="e">
        <v>#DIV/0!</v>
      </c>
      <c r="U90" s="4" t="s">
        <v>3878</v>
      </c>
      <c r="V90" s="4" t="s">
        <v>3</v>
      </c>
      <c r="W90" s="3" t="e">
        <v>#DIV/0!</v>
      </c>
      <c r="X90" s="4" t="s">
        <v>3879</v>
      </c>
      <c r="Y90" s="4" t="s">
        <v>223</v>
      </c>
      <c r="Z90" s="4" t="s">
        <v>3880</v>
      </c>
      <c r="AA90" s="4" t="s">
        <v>2424</v>
      </c>
      <c r="AB90" s="3" t="e">
        <v>#DIV/0!</v>
      </c>
      <c r="AC90" s="4" t="s">
        <v>1499</v>
      </c>
      <c r="AD90" s="3" t="e">
        <v>#DIV/0!</v>
      </c>
      <c r="AE90" s="3" t="e">
        <v>#DIV/0!</v>
      </c>
      <c r="AF90" s="4" t="s">
        <v>3881</v>
      </c>
      <c r="AG90" s="3" t="e">
        <v>#DIV/0!</v>
      </c>
      <c r="AH90" s="3" t="e">
        <v>#DIV/0!</v>
      </c>
      <c r="AI90" s="4" t="s">
        <v>2067</v>
      </c>
      <c r="AJ90" s="3" t="e">
        <v>#DIV/0!</v>
      </c>
      <c r="AK90" s="3" t="e">
        <v>#DIV/0!</v>
      </c>
      <c r="AL90" s="3" t="e">
        <v>#DIV/0!</v>
      </c>
      <c r="AM90" s="4" t="s">
        <v>3882</v>
      </c>
      <c r="AN90" s="4" t="s">
        <v>3883</v>
      </c>
      <c r="AO90" s="4" t="s">
        <v>3884</v>
      </c>
      <c r="AP90" s="3" t="e">
        <v>#DIV/0!</v>
      </c>
      <c r="AQ90" s="3" t="e">
        <v>#DIV/0!</v>
      </c>
      <c r="AR90" s="4" t="s">
        <v>1147</v>
      </c>
      <c r="AS90" s="3" t="e">
        <v>#DIV/0!</v>
      </c>
      <c r="AT90" s="3" t="e">
        <v>#DIV/0!</v>
      </c>
      <c r="AU90" s="4" t="s">
        <v>3885</v>
      </c>
      <c r="AV90" s="4" t="s">
        <v>446</v>
      </c>
      <c r="AW90" s="3" t="e">
        <v>#DIV/0!</v>
      </c>
      <c r="AX90" s="4" t="s">
        <v>63</v>
      </c>
      <c r="AY90" s="3" t="e">
        <v>#DIV/0!</v>
      </c>
      <c r="AZ90" s="3" t="e">
        <v>#DIV/0!</v>
      </c>
      <c r="BA90" s="4" t="s">
        <v>141</v>
      </c>
      <c r="BB90" s="3" t="e">
        <v>#DIV/0!</v>
      </c>
      <c r="BC90" s="4" t="s">
        <v>3886</v>
      </c>
      <c r="BD90" s="4" t="s">
        <v>686</v>
      </c>
      <c r="BE90" s="3" t="e">
        <v>#DIV/0!</v>
      </c>
      <c r="BF90" s="3" t="e">
        <v>#DIV/0!</v>
      </c>
      <c r="BG90" s="4" t="s">
        <v>3562</v>
      </c>
      <c r="BH90" s="4" t="s">
        <v>947</v>
      </c>
      <c r="BI90" s="3" t="e">
        <v>#DIV/0!</v>
      </c>
      <c r="BJ90" s="3" t="e">
        <v>#DIV/0!</v>
      </c>
      <c r="BK90" s="3" t="e">
        <v>#DIV/0!</v>
      </c>
      <c r="BL90" s="3" t="e">
        <v>#DIV/0!</v>
      </c>
      <c r="BM90" s="4" t="s">
        <v>470</v>
      </c>
      <c r="BN90" s="4" t="s">
        <v>3887</v>
      </c>
      <c r="BO90" s="3" t="e">
        <v>#DIV/0!</v>
      </c>
      <c r="BP90" s="4" t="s">
        <v>892</v>
      </c>
      <c r="BQ90" s="3" t="e">
        <v>#DIV/0!</v>
      </c>
      <c r="BR90" s="3" t="e">
        <v>#DIV/0!</v>
      </c>
      <c r="BS90" s="3" t="e">
        <v>#DIV/0!</v>
      </c>
      <c r="BT90" s="4" t="s">
        <v>3807</v>
      </c>
      <c r="BU90" s="4" t="s">
        <v>3681</v>
      </c>
      <c r="BV90" s="3" t="e">
        <v>#DIV/0!</v>
      </c>
      <c r="BW90" s="3" t="e">
        <v>#DIV/0!</v>
      </c>
      <c r="BX90" s="3" t="e">
        <v>#DIV/0!</v>
      </c>
      <c r="BY90" s="4" t="s">
        <v>2802</v>
      </c>
      <c r="BZ90" s="3" t="e">
        <v>#DIV/0!</v>
      </c>
      <c r="CA90" s="4" t="s">
        <v>3888</v>
      </c>
      <c r="CB90" s="4" t="s">
        <v>3</v>
      </c>
      <c r="CC90" s="3" t="e">
        <v>#DIV/0!</v>
      </c>
      <c r="CD90" s="4" t="s">
        <v>150</v>
      </c>
      <c r="CE90" s="4" t="s">
        <v>3889</v>
      </c>
      <c r="CF90" s="3" t="e">
        <v>#DIV/0!</v>
      </c>
      <c r="CG90" s="3" t="e">
        <v>#DIV/0!</v>
      </c>
      <c r="CH90" s="3" t="e">
        <v>#DIV/0!</v>
      </c>
      <c r="CI90" s="3" t="e">
        <v>#DIV/0!</v>
      </c>
      <c r="CJ90" s="3" t="e">
        <v>#DIV/0!</v>
      </c>
      <c r="CK90" s="4" t="s">
        <v>3070</v>
      </c>
      <c r="CL90" s="4" t="s">
        <v>183</v>
      </c>
      <c r="CM90" s="4" t="s">
        <v>3890</v>
      </c>
      <c r="CN90" s="3" t="e">
        <v>#DIV/0!</v>
      </c>
      <c r="CO90" s="4" t="s">
        <v>2697</v>
      </c>
      <c r="CP90" s="3" t="e">
        <v>#DIV/0!</v>
      </c>
      <c r="CQ90" s="3" t="e">
        <v>#DIV/0!</v>
      </c>
      <c r="CR90" s="4" t="s">
        <v>3891</v>
      </c>
      <c r="CS90" s="4" t="s">
        <v>3892</v>
      </c>
      <c r="CT90" s="4" t="s">
        <v>3893</v>
      </c>
      <c r="CU90" s="3" t="e">
        <v>#DIV/0!</v>
      </c>
      <c r="CV90" s="4" t="s">
        <v>19</v>
      </c>
      <c r="CW90" s="4" t="s">
        <v>1433</v>
      </c>
      <c r="CX90" s="3" t="e">
        <v>#DIV/0!</v>
      </c>
      <c r="CY90" s="4" t="s">
        <v>3894</v>
      </c>
      <c r="CZ90" s="3" t="e">
        <v>#DIV/0!</v>
      </c>
      <c r="DA90" s="3" t="e">
        <v>#DIV/0!</v>
      </c>
      <c r="DB90" s="3" t="e">
        <v>#DIV/0!</v>
      </c>
      <c r="DC90" s="4" t="s">
        <v>3595</v>
      </c>
      <c r="DD90" s="4" t="s">
        <v>601</v>
      </c>
      <c r="DE90" s="4" t="s">
        <v>796</v>
      </c>
      <c r="DF90" s="3" t="e">
        <v>#DIV/0!</v>
      </c>
      <c r="DG90" s="3" t="e">
        <v>#DIV/0!</v>
      </c>
      <c r="DH90" s="3" t="e">
        <v>#DIV/0!</v>
      </c>
      <c r="DI90" s="4" t="s">
        <v>2577</v>
      </c>
      <c r="DJ90" s="4" t="s">
        <v>3797</v>
      </c>
      <c r="DK90" s="3" t="e">
        <v>#DIV/0!</v>
      </c>
      <c r="DL90" s="3" t="e">
        <v>#DIV/0!</v>
      </c>
      <c r="DM90" s="4" t="s">
        <v>860</v>
      </c>
      <c r="DN90" s="4" t="s">
        <v>2347</v>
      </c>
      <c r="DO90" s="3" t="e">
        <v>#DIV/0!</v>
      </c>
      <c r="DP90" s="4" t="s">
        <v>3895</v>
      </c>
      <c r="DQ90" s="3" t="e">
        <v>#DIV/0!</v>
      </c>
      <c r="DR90" s="4" t="s">
        <v>730</v>
      </c>
      <c r="DS90" s="4" t="s">
        <v>551</v>
      </c>
      <c r="DT90" s="3" t="e">
        <v>#DIV/0!</v>
      </c>
      <c r="DU90" s="3" t="e">
        <v>#DIV/0!</v>
      </c>
      <c r="DV90" s="3" t="e">
        <v>#DIV/0!</v>
      </c>
      <c r="DW90" s="4" t="s">
        <v>1863</v>
      </c>
      <c r="DX90" s="4" t="s">
        <v>2721</v>
      </c>
      <c r="DY90" s="4" t="s">
        <v>1117</v>
      </c>
      <c r="DZ90" s="3" t="e">
        <v>#DIV/0!</v>
      </c>
      <c r="EA90" s="3" t="e">
        <v>#DIV/0!</v>
      </c>
      <c r="EB90" s="3" t="e">
        <v>#DIV/0!</v>
      </c>
      <c r="EC90" s="4" t="s">
        <v>3</v>
      </c>
      <c r="ED90" s="4" t="s">
        <v>2696</v>
      </c>
      <c r="EE90" s="3" t="e">
        <v>#DIV/0!</v>
      </c>
      <c r="EF90" s="3" t="e">
        <v>#DIV/0!</v>
      </c>
      <c r="EG90" s="4" t="s">
        <v>3404</v>
      </c>
      <c r="EH90" s="4" t="s">
        <v>679</v>
      </c>
      <c r="EI90" s="4" t="s">
        <v>3896</v>
      </c>
      <c r="EJ90" s="3" t="e">
        <v>#DIV/0!</v>
      </c>
      <c r="EK90" s="4" t="s">
        <v>1928</v>
      </c>
      <c r="EL90" s="4" t="s">
        <v>1760</v>
      </c>
      <c r="EM90" s="4" t="s">
        <v>2811</v>
      </c>
      <c r="EN90" s="3" t="e">
        <v>#DIV/0!</v>
      </c>
      <c r="EO90" s="4" t="s">
        <v>103</v>
      </c>
      <c r="EP90" s="4" t="s">
        <v>87</v>
      </c>
      <c r="EQ90" s="3" t="e">
        <v>#DIV/0!</v>
      </c>
      <c r="ER90" s="3" t="e">
        <v>#DIV/0!</v>
      </c>
      <c r="ES90" s="4" t="s">
        <v>1237</v>
      </c>
      <c r="ET90" s="3" t="e">
        <v>#DIV/0!</v>
      </c>
      <c r="EU90" s="4" t="s">
        <v>81</v>
      </c>
      <c r="EV90" s="3" t="e">
        <v>#DIV/0!</v>
      </c>
      <c r="EW90" s="4" t="s">
        <v>291</v>
      </c>
      <c r="EX90" s="3" t="e">
        <v>#DIV/0!</v>
      </c>
      <c r="EY90" s="4" t="s">
        <v>3897</v>
      </c>
      <c r="EZ90" s="3" t="e">
        <v>#DIV/0!</v>
      </c>
      <c r="FA90" s="4" t="s">
        <v>3898</v>
      </c>
      <c r="FB90" s="4" t="s">
        <v>2759</v>
      </c>
      <c r="FC90" s="3" t="e">
        <v>#DIV/0!</v>
      </c>
      <c r="FD90" s="3" t="e">
        <v>#DIV/0!</v>
      </c>
      <c r="FE90" s="3" t="e">
        <v>#DIV/0!</v>
      </c>
      <c r="FF90" s="4" t="s">
        <v>1047</v>
      </c>
      <c r="FG90" s="4" t="s">
        <v>2823</v>
      </c>
      <c r="FH90" s="3" t="e">
        <v>#DIV/0!</v>
      </c>
      <c r="FI90" s="4" t="s">
        <v>3031</v>
      </c>
      <c r="FJ90" s="4" t="s">
        <v>3899</v>
      </c>
      <c r="FK90" s="4" t="s">
        <v>3900</v>
      </c>
      <c r="FL90" s="4" t="s">
        <v>3899</v>
      </c>
      <c r="FM90" s="4" t="s">
        <v>3901</v>
      </c>
      <c r="FN90" s="3" t="e">
        <v>#DIV/0!</v>
      </c>
      <c r="FO90" s="4" t="s">
        <v>1480</v>
      </c>
      <c r="FP90" s="4" t="s">
        <v>3023</v>
      </c>
      <c r="FQ90" s="3" t="e">
        <v>#DIV/0!</v>
      </c>
      <c r="FR90" s="3" t="e">
        <v>#DIV/0!</v>
      </c>
      <c r="FS90" s="4" t="s">
        <v>866</v>
      </c>
      <c r="FT90" s="3" t="e">
        <v>#DIV/0!</v>
      </c>
      <c r="FU90" s="3" t="e">
        <v>#DIV/0!</v>
      </c>
      <c r="FV90" s="3" t="e">
        <v>#DIV/0!</v>
      </c>
      <c r="FW90" s="4" t="s">
        <v>698</v>
      </c>
      <c r="FX90" s="3" t="e">
        <v>#DIV/0!</v>
      </c>
      <c r="FY90" s="3" t="e">
        <v>#DIV/0!</v>
      </c>
      <c r="FZ90" s="4" t="s">
        <v>1054</v>
      </c>
      <c r="GA90" s="3" t="e">
        <v>#DIV/0!</v>
      </c>
      <c r="GB90" s="3" t="e">
        <v>#DIV/0!</v>
      </c>
      <c r="GC90" s="3" t="e">
        <v>#DIV/0!</v>
      </c>
      <c r="GD90" s="4" t="s">
        <v>3902</v>
      </c>
      <c r="GE90" s="4" t="s">
        <v>726</v>
      </c>
      <c r="GF90" s="3" t="e">
        <v>#DIV/0!</v>
      </c>
      <c r="GG90" s="4" t="s">
        <v>3903</v>
      </c>
      <c r="GH90" s="3" t="e">
        <v>#DIV/0!</v>
      </c>
      <c r="GI90" s="3" t="e">
        <v>#DIV/0!</v>
      </c>
    </row>
    <row r="91" spans="1:191" ht="15.75" thickBot="1">
      <c r="A91" s="2">
        <v>39819</v>
      </c>
      <c r="B91" s="10" t="e">
        <v>#DIV/0!</v>
      </c>
      <c r="C91" s="11">
        <v>0.26860000000000001</v>
      </c>
      <c r="D91" s="10" t="e">
        <v>#DIV/0!</v>
      </c>
      <c r="E91" s="10" t="e">
        <v>#DIV/0!</v>
      </c>
      <c r="F91" s="2">
        <v>39819</v>
      </c>
      <c r="G91" s="3" t="e">
        <v>#DIV/0!</v>
      </c>
      <c r="H91" s="4" t="s">
        <v>3904</v>
      </c>
      <c r="I91" s="3" t="e">
        <v>#DIV/0!</v>
      </c>
      <c r="J91" s="3" t="e">
        <v>#DIV/0!</v>
      </c>
      <c r="K91" s="4" t="s">
        <v>243</v>
      </c>
      <c r="L91" s="3" t="e">
        <v>#DIV/0!</v>
      </c>
      <c r="M91" s="3" t="e">
        <v>#DIV/0!</v>
      </c>
      <c r="N91" s="4" t="s">
        <v>3905</v>
      </c>
      <c r="O91" s="4" t="s">
        <v>3</v>
      </c>
      <c r="P91" s="3" t="e">
        <v>#DIV/0!</v>
      </c>
      <c r="Q91" s="4" t="s">
        <v>3906</v>
      </c>
      <c r="R91" s="3" t="e">
        <v>#DIV/0!</v>
      </c>
      <c r="S91" s="3" t="e">
        <v>#DIV/0!</v>
      </c>
      <c r="T91" s="3" t="e">
        <v>#DIV/0!</v>
      </c>
      <c r="U91" s="4" t="s">
        <v>1617</v>
      </c>
      <c r="V91" s="4" t="s">
        <v>3907</v>
      </c>
      <c r="W91" s="3" t="e">
        <v>#DIV/0!</v>
      </c>
      <c r="X91" s="4" t="s">
        <v>3908</v>
      </c>
      <c r="Y91" s="4" t="s">
        <v>2688</v>
      </c>
      <c r="Z91" s="4" t="s">
        <v>1031</v>
      </c>
      <c r="AA91" s="4" t="s">
        <v>535</v>
      </c>
      <c r="AB91" s="3" t="e">
        <v>#DIV/0!</v>
      </c>
      <c r="AC91" s="4" t="s">
        <v>569</v>
      </c>
      <c r="AD91" s="3" t="e">
        <v>#DIV/0!</v>
      </c>
      <c r="AE91" s="3" t="e">
        <v>#DIV/0!</v>
      </c>
      <c r="AF91" s="4" t="s">
        <v>3909</v>
      </c>
      <c r="AG91" s="3" t="e">
        <v>#DIV/0!</v>
      </c>
      <c r="AH91" s="3" t="e">
        <v>#DIV/0!</v>
      </c>
      <c r="AI91" s="4" t="s">
        <v>2620</v>
      </c>
      <c r="AJ91" s="3" t="e">
        <v>#DIV/0!</v>
      </c>
      <c r="AK91" s="3" t="e">
        <v>#DIV/0!</v>
      </c>
      <c r="AL91" s="3" t="e">
        <v>#DIV/0!</v>
      </c>
      <c r="AM91" s="4" t="s">
        <v>3910</v>
      </c>
      <c r="AN91" s="4" t="s">
        <v>3911</v>
      </c>
      <c r="AO91" s="4" t="s">
        <v>3159</v>
      </c>
      <c r="AP91" s="3" t="e">
        <v>#DIV/0!</v>
      </c>
      <c r="AQ91" s="3" t="e">
        <v>#DIV/0!</v>
      </c>
      <c r="AR91" s="4" t="s">
        <v>3912</v>
      </c>
      <c r="AS91" s="3" t="e">
        <v>#DIV/0!</v>
      </c>
      <c r="AT91" s="3" t="e">
        <v>#DIV/0!</v>
      </c>
      <c r="AU91" s="4" t="s">
        <v>3913</v>
      </c>
      <c r="AV91" s="4" t="s">
        <v>2781</v>
      </c>
      <c r="AW91" s="3" t="e">
        <v>#DIV/0!</v>
      </c>
      <c r="AX91" s="4" t="s">
        <v>12</v>
      </c>
      <c r="AY91" s="3" t="e">
        <v>#DIV/0!</v>
      </c>
      <c r="AZ91" s="3" t="e">
        <v>#DIV/0!</v>
      </c>
      <c r="BA91" s="4" t="s">
        <v>862</v>
      </c>
      <c r="BB91" s="3" t="e">
        <v>#DIV/0!</v>
      </c>
      <c r="BC91" s="4" t="s">
        <v>3914</v>
      </c>
      <c r="BD91" s="4" t="s">
        <v>3915</v>
      </c>
      <c r="BE91" s="3" t="e">
        <v>#DIV/0!</v>
      </c>
      <c r="BF91" s="3" t="e">
        <v>#DIV/0!</v>
      </c>
      <c r="BG91" s="4" t="s">
        <v>616</v>
      </c>
      <c r="BH91" s="4" t="s">
        <v>1359</v>
      </c>
      <c r="BI91" s="3" t="e">
        <v>#DIV/0!</v>
      </c>
      <c r="BJ91" s="3" t="e">
        <v>#DIV/0!</v>
      </c>
      <c r="BK91" s="3" t="e">
        <v>#DIV/0!</v>
      </c>
      <c r="BL91" s="3" t="e">
        <v>#DIV/0!</v>
      </c>
      <c r="BM91" s="4" t="s">
        <v>883</v>
      </c>
      <c r="BN91" s="4" t="s">
        <v>3916</v>
      </c>
      <c r="BO91" s="3" t="e">
        <v>#DIV/0!</v>
      </c>
      <c r="BP91" s="4" t="s">
        <v>22</v>
      </c>
      <c r="BQ91" s="3" t="e">
        <v>#DIV/0!</v>
      </c>
      <c r="BR91" s="3" t="e">
        <v>#DIV/0!</v>
      </c>
      <c r="BS91" s="3" t="e">
        <v>#DIV/0!</v>
      </c>
      <c r="BT91" s="4" t="s">
        <v>1373</v>
      </c>
      <c r="BU91" s="4" t="s">
        <v>1575</v>
      </c>
      <c r="BV91" s="3" t="e">
        <v>#DIV/0!</v>
      </c>
      <c r="BW91" s="3" t="e">
        <v>#DIV/0!</v>
      </c>
      <c r="BX91" s="3" t="e">
        <v>#DIV/0!</v>
      </c>
      <c r="BY91" s="4" t="s">
        <v>558</v>
      </c>
      <c r="BZ91" s="3" t="e">
        <v>#DIV/0!</v>
      </c>
      <c r="CA91" s="4" t="s">
        <v>3917</v>
      </c>
      <c r="CB91" s="4" t="s">
        <v>3</v>
      </c>
      <c r="CC91" s="3" t="e">
        <v>#DIV/0!</v>
      </c>
      <c r="CD91" s="4" t="s">
        <v>1177</v>
      </c>
      <c r="CE91" s="4" t="s">
        <v>3918</v>
      </c>
      <c r="CF91" s="3" t="e">
        <v>#DIV/0!</v>
      </c>
      <c r="CG91" s="3" t="e">
        <v>#DIV/0!</v>
      </c>
      <c r="CH91" s="3" t="e">
        <v>#DIV/0!</v>
      </c>
      <c r="CI91" s="3" t="e">
        <v>#DIV/0!</v>
      </c>
      <c r="CJ91" s="3" t="e">
        <v>#DIV/0!</v>
      </c>
      <c r="CK91" s="4" t="s">
        <v>1558</v>
      </c>
      <c r="CL91" s="4" t="s">
        <v>2745</v>
      </c>
      <c r="CM91" s="4" t="s">
        <v>2399</v>
      </c>
      <c r="CN91" s="3" t="e">
        <v>#DIV/0!</v>
      </c>
      <c r="CO91" s="4" t="s">
        <v>119</v>
      </c>
      <c r="CP91" s="3" t="e">
        <v>#DIV/0!</v>
      </c>
      <c r="CQ91" s="3" t="e">
        <v>#DIV/0!</v>
      </c>
      <c r="CR91" s="4" t="s">
        <v>3919</v>
      </c>
      <c r="CS91" s="4" t="s">
        <v>560</v>
      </c>
      <c r="CT91" s="4" t="s">
        <v>1059</v>
      </c>
      <c r="CU91" s="3" t="e">
        <v>#DIV/0!</v>
      </c>
      <c r="CV91" s="4" t="s">
        <v>3920</v>
      </c>
      <c r="CW91" s="4" t="s">
        <v>2068</v>
      </c>
      <c r="CX91" s="3" t="e">
        <v>#DIV/0!</v>
      </c>
      <c r="CY91" s="4" t="s">
        <v>3921</v>
      </c>
      <c r="CZ91" s="3" t="e">
        <v>#DIV/0!</v>
      </c>
      <c r="DA91" s="3" t="e">
        <v>#DIV/0!</v>
      </c>
      <c r="DB91" s="3" t="e">
        <v>#DIV/0!</v>
      </c>
      <c r="DC91" s="4" t="s">
        <v>3922</v>
      </c>
      <c r="DD91" s="4" t="s">
        <v>3923</v>
      </c>
      <c r="DE91" s="4" t="s">
        <v>1703</v>
      </c>
      <c r="DF91" s="3" t="e">
        <v>#DIV/0!</v>
      </c>
      <c r="DG91" s="3" t="e">
        <v>#DIV/0!</v>
      </c>
      <c r="DH91" s="3" t="e">
        <v>#DIV/0!</v>
      </c>
      <c r="DI91" s="4" t="s">
        <v>448</v>
      </c>
      <c r="DJ91" s="4" t="s">
        <v>3924</v>
      </c>
      <c r="DK91" s="3" t="e">
        <v>#DIV/0!</v>
      </c>
      <c r="DL91" s="3" t="e">
        <v>#DIV/0!</v>
      </c>
      <c r="DM91" s="4" t="s">
        <v>944</v>
      </c>
      <c r="DN91" s="4" t="s">
        <v>2727</v>
      </c>
      <c r="DO91" s="3" t="e">
        <v>#DIV/0!</v>
      </c>
      <c r="DP91" s="4" t="s">
        <v>3925</v>
      </c>
      <c r="DQ91" s="3" t="e">
        <v>#DIV/0!</v>
      </c>
      <c r="DR91" s="4" t="s">
        <v>109</v>
      </c>
      <c r="DS91" s="4" t="s">
        <v>2652</v>
      </c>
      <c r="DT91" s="3" t="e">
        <v>#DIV/0!</v>
      </c>
      <c r="DU91" s="3" t="e">
        <v>#DIV/0!</v>
      </c>
      <c r="DV91" s="3" t="e">
        <v>#DIV/0!</v>
      </c>
      <c r="DW91" s="4" t="s">
        <v>368</v>
      </c>
      <c r="DX91" s="4" t="s">
        <v>3203</v>
      </c>
      <c r="DY91" s="4" t="s">
        <v>379</v>
      </c>
      <c r="DZ91" s="3" t="e">
        <v>#DIV/0!</v>
      </c>
      <c r="EA91" s="3" t="e">
        <v>#DIV/0!</v>
      </c>
      <c r="EB91" s="3" t="e">
        <v>#DIV/0!</v>
      </c>
      <c r="EC91" s="4" t="s">
        <v>953</v>
      </c>
      <c r="ED91" s="4" t="s">
        <v>3926</v>
      </c>
      <c r="EE91" s="3" t="e">
        <v>#DIV/0!</v>
      </c>
      <c r="EF91" s="3" t="e">
        <v>#DIV/0!</v>
      </c>
      <c r="EG91" s="4" t="s">
        <v>3927</v>
      </c>
      <c r="EH91" s="4" t="s">
        <v>1782</v>
      </c>
      <c r="EI91" s="4" t="s">
        <v>3360</v>
      </c>
      <c r="EJ91" s="3" t="e">
        <v>#DIV/0!</v>
      </c>
      <c r="EK91" s="4" t="s">
        <v>1112</v>
      </c>
      <c r="EL91" s="4" t="s">
        <v>3928</v>
      </c>
      <c r="EM91" s="4" t="s">
        <v>3533</v>
      </c>
      <c r="EN91" s="3" t="e">
        <v>#DIV/0!</v>
      </c>
      <c r="EO91" s="4" t="s">
        <v>12</v>
      </c>
      <c r="EP91" s="4" t="s">
        <v>551</v>
      </c>
      <c r="EQ91" s="3" t="e">
        <v>#DIV/0!</v>
      </c>
      <c r="ER91" s="3" t="e">
        <v>#DIV/0!</v>
      </c>
      <c r="ES91" s="4" t="s">
        <v>64</v>
      </c>
      <c r="ET91" s="3" t="e">
        <v>#DIV/0!</v>
      </c>
      <c r="EU91" s="4" t="s">
        <v>2413</v>
      </c>
      <c r="EV91" s="3" t="e">
        <v>#DIV/0!</v>
      </c>
      <c r="EW91" s="4" t="s">
        <v>1625</v>
      </c>
      <c r="EX91" s="3" t="e">
        <v>#DIV/0!</v>
      </c>
      <c r="EY91" s="4" t="s">
        <v>3261</v>
      </c>
      <c r="EZ91" s="3" t="e">
        <v>#DIV/0!</v>
      </c>
      <c r="FA91" s="4" t="s">
        <v>1859</v>
      </c>
      <c r="FB91" s="4" t="s">
        <v>863</v>
      </c>
      <c r="FC91" s="3" t="e">
        <v>#DIV/0!</v>
      </c>
      <c r="FD91" s="3" t="e">
        <v>#DIV/0!</v>
      </c>
      <c r="FE91" s="3" t="e">
        <v>#DIV/0!</v>
      </c>
      <c r="FF91" s="4" t="s">
        <v>1939</v>
      </c>
      <c r="FG91" s="4" t="s">
        <v>3929</v>
      </c>
      <c r="FH91" s="3" t="e">
        <v>#DIV/0!</v>
      </c>
      <c r="FI91" s="4" t="s">
        <v>3930</v>
      </c>
      <c r="FJ91" s="4" t="s">
        <v>355</v>
      </c>
      <c r="FK91" s="4" t="s">
        <v>1699</v>
      </c>
      <c r="FL91" s="4" t="s">
        <v>2961</v>
      </c>
      <c r="FM91" s="4" t="s">
        <v>206</v>
      </c>
      <c r="FN91" s="3" t="e">
        <v>#DIV/0!</v>
      </c>
      <c r="FO91" s="4" t="s">
        <v>3931</v>
      </c>
      <c r="FP91" s="4" t="s">
        <v>3791</v>
      </c>
      <c r="FQ91" s="3" t="e">
        <v>#DIV/0!</v>
      </c>
      <c r="FR91" s="3" t="e">
        <v>#DIV/0!</v>
      </c>
      <c r="FS91" s="4" t="s">
        <v>1302</v>
      </c>
      <c r="FT91" s="3" t="e">
        <v>#DIV/0!</v>
      </c>
      <c r="FU91" s="3" t="e">
        <v>#DIV/0!</v>
      </c>
      <c r="FV91" s="3" t="e">
        <v>#DIV/0!</v>
      </c>
      <c r="FW91" s="4" t="s">
        <v>2598</v>
      </c>
      <c r="FX91" s="3" t="e">
        <v>#DIV/0!</v>
      </c>
      <c r="FY91" s="3" t="e">
        <v>#DIV/0!</v>
      </c>
      <c r="FZ91" s="4" t="s">
        <v>695</v>
      </c>
      <c r="GA91" s="3" t="e">
        <v>#DIV/0!</v>
      </c>
      <c r="GB91" s="3" t="e">
        <v>#DIV/0!</v>
      </c>
      <c r="GC91" s="3" t="e">
        <v>#DIV/0!</v>
      </c>
      <c r="GD91" s="4" t="s">
        <v>3932</v>
      </c>
      <c r="GE91" s="4" t="s">
        <v>1023</v>
      </c>
      <c r="GF91" s="3" t="e">
        <v>#DIV/0!</v>
      </c>
      <c r="GG91" s="4" t="s">
        <v>3933</v>
      </c>
      <c r="GH91" s="3" t="e">
        <v>#DIV/0!</v>
      </c>
      <c r="GI91" s="3" t="e">
        <v>#DIV/0!</v>
      </c>
    </row>
    <row r="92" spans="1:191" ht="15.75" thickBot="1">
      <c r="A92" s="2">
        <v>39820</v>
      </c>
      <c r="B92" s="10" t="e">
        <v>#DIV/0!</v>
      </c>
      <c r="C92" s="11">
        <v>0.1036</v>
      </c>
      <c r="D92" s="10" t="e">
        <v>#DIV/0!</v>
      </c>
      <c r="E92" s="10" t="e">
        <v>#DIV/0!</v>
      </c>
      <c r="F92" s="2">
        <v>39820</v>
      </c>
      <c r="G92" s="3" t="e">
        <v>#DIV/0!</v>
      </c>
      <c r="H92" s="4" t="s">
        <v>3003</v>
      </c>
      <c r="I92" s="3" t="e">
        <v>#DIV/0!</v>
      </c>
      <c r="J92" s="3" t="e">
        <v>#DIV/0!</v>
      </c>
      <c r="K92" s="4" t="s">
        <v>2196</v>
      </c>
      <c r="L92" s="3" t="e">
        <v>#DIV/0!</v>
      </c>
      <c r="M92" s="3" t="e">
        <v>#DIV/0!</v>
      </c>
      <c r="N92" s="4" t="s">
        <v>714</v>
      </c>
      <c r="O92" s="4" t="s">
        <v>1009</v>
      </c>
      <c r="P92" s="3" t="e">
        <v>#DIV/0!</v>
      </c>
      <c r="Q92" s="4" t="s">
        <v>3934</v>
      </c>
      <c r="R92" s="3" t="e">
        <v>#DIV/0!</v>
      </c>
      <c r="S92" s="3" t="e">
        <v>#DIV/0!</v>
      </c>
      <c r="T92" s="3" t="e">
        <v>#DIV/0!</v>
      </c>
      <c r="U92" s="4" t="s">
        <v>2493</v>
      </c>
      <c r="V92" s="4" t="s">
        <v>3935</v>
      </c>
      <c r="W92" s="3" t="e">
        <v>#DIV/0!</v>
      </c>
      <c r="X92" s="4" t="s">
        <v>3419</v>
      </c>
      <c r="Y92" s="4" t="s">
        <v>3342</v>
      </c>
      <c r="Z92" s="4" t="s">
        <v>3246</v>
      </c>
      <c r="AA92" s="4" t="s">
        <v>3936</v>
      </c>
      <c r="AB92" s="3" t="e">
        <v>#DIV/0!</v>
      </c>
      <c r="AC92" s="4" t="s">
        <v>2569</v>
      </c>
      <c r="AD92" s="3" t="e">
        <v>#DIV/0!</v>
      </c>
      <c r="AE92" s="3" t="e">
        <v>#DIV/0!</v>
      </c>
      <c r="AF92" s="4" t="s">
        <v>2338</v>
      </c>
      <c r="AG92" s="3" t="e">
        <v>#DIV/0!</v>
      </c>
      <c r="AH92" s="3" t="e">
        <v>#DIV/0!</v>
      </c>
      <c r="AI92" s="4" t="s">
        <v>1177</v>
      </c>
      <c r="AJ92" s="3" t="e">
        <v>#DIV/0!</v>
      </c>
      <c r="AK92" s="3" t="e">
        <v>#DIV/0!</v>
      </c>
      <c r="AL92" s="3" t="e">
        <v>#DIV/0!</v>
      </c>
      <c r="AM92" s="4" t="s">
        <v>3100</v>
      </c>
      <c r="AN92" s="4" t="s">
        <v>838</v>
      </c>
      <c r="AO92" s="4" t="s">
        <v>2552</v>
      </c>
      <c r="AP92" s="3" t="e">
        <v>#DIV/0!</v>
      </c>
      <c r="AQ92" s="3" t="e">
        <v>#DIV/0!</v>
      </c>
      <c r="AR92" s="4" t="s">
        <v>138</v>
      </c>
      <c r="AS92" s="3" t="e">
        <v>#DIV/0!</v>
      </c>
      <c r="AT92" s="3" t="e">
        <v>#DIV/0!</v>
      </c>
      <c r="AU92" s="4" t="s">
        <v>3937</v>
      </c>
      <c r="AV92" s="4" t="s">
        <v>190</v>
      </c>
      <c r="AW92" s="3" t="e">
        <v>#DIV/0!</v>
      </c>
      <c r="AX92" s="4" t="s">
        <v>3744</v>
      </c>
      <c r="AY92" s="3" t="e">
        <v>#DIV/0!</v>
      </c>
      <c r="AZ92" s="3" t="e">
        <v>#DIV/0!</v>
      </c>
      <c r="BA92" s="4" t="s">
        <v>284</v>
      </c>
      <c r="BB92" s="3" t="e">
        <v>#DIV/0!</v>
      </c>
      <c r="BC92" s="4" t="s">
        <v>3481</v>
      </c>
      <c r="BD92" s="4" t="s">
        <v>160</v>
      </c>
      <c r="BE92" s="3" t="e">
        <v>#DIV/0!</v>
      </c>
      <c r="BF92" s="3" t="e">
        <v>#DIV/0!</v>
      </c>
      <c r="BG92" s="4" t="s">
        <v>803</v>
      </c>
      <c r="BH92" s="4" t="s">
        <v>3615</v>
      </c>
      <c r="BI92" s="3" t="e">
        <v>#DIV/0!</v>
      </c>
      <c r="BJ92" s="3" t="e">
        <v>#DIV/0!</v>
      </c>
      <c r="BK92" s="3" t="e">
        <v>#DIV/0!</v>
      </c>
      <c r="BL92" s="3" t="e">
        <v>#DIV/0!</v>
      </c>
      <c r="BM92" s="4" t="s">
        <v>3938</v>
      </c>
      <c r="BN92" s="4" t="s">
        <v>3939</v>
      </c>
      <c r="BO92" s="3" t="e">
        <v>#DIV/0!</v>
      </c>
      <c r="BP92" s="4" t="s">
        <v>558</v>
      </c>
      <c r="BQ92" s="3" t="e">
        <v>#DIV/0!</v>
      </c>
      <c r="BR92" s="3" t="e">
        <v>#DIV/0!</v>
      </c>
      <c r="BS92" s="3" t="e">
        <v>#DIV/0!</v>
      </c>
      <c r="BT92" s="4" t="s">
        <v>3940</v>
      </c>
      <c r="BU92" s="4" t="s">
        <v>2662</v>
      </c>
      <c r="BV92" s="3" t="e">
        <v>#DIV/0!</v>
      </c>
      <c r="BW92" s="3" t="e">
        <v>#DIV/0!</v>
      </c>
      <c r="BX92" s="3" t="e">
        <v>#DIV/0!</v>
      </c>
      <c r="BY92" s="4" t="s">
        <v>184</v>
      </c>
      <c r="BZ92" s="3" t="e">
        <v>#DIV/0!</v>
      </c>
      <c r="CA92" s="4" t="s">
        <v>1044</v>
      </c>
      <c r="CB92" s="4" t="s">
        <v>3</v>
      </c>
      <c r="CC92" s="3" t="e">
        <v>#DIV/0!</v>
      </c>
      <c r="CD92" s="4" t="s">
        <v>607</v>
      </c>
      <c r="CE92" s="4" t="s">
        <v>309</v>
      </c>
      <c r="CF92" s="3" t="e">
        <v>#DIV/0!</v>
      </c>
      <c r="CG92" s="3" t="e">
        <v>#DIV/0!</v>
      </c>
      <c r="CH92" s="3" t="e">
        <v>#DIV/0!</v>
      </c>
      <c r="CI92" s="3" t="e">
        <v>#DIV/0!</v>
      </c>
      <c r="CJ92" s="3" t="e">
        <v>#DIV/0!</v>
      </c>
      <c r="CK92" s="4" t="s">
        <v>2712</v>
      </c>
      <c r="CL92" s="4" t="s">
        <v>235</v>
      </c>
      <c r="CM92" s="4" t="s">
        <v>1167</v>
      </c>
      <c r="CN92" s="3" t="e">
        <v>#DIV/0!</v>
      </c>
      <c r="CO92" s="4" t="s">
        <v>183</v>
      </c>
      <c r="CP92" s="3" t="e">
        <v>#DIV/0!</v>
      </c>
      <c r="CQ92" s="3" t="e">
        <v>#DIV/0!</v>
      </c>
      <c r="CR92" s="4" t="s">
        <v>3941</v>
      </c>
      <c r="CS92" s="4" t="s">
        <v>565</v>
      </c>
      <c r="CT92" s="4" t="s">
        <v>124</v>
      </c>
      <c r="CU92" s="3" t="e">
        <v>#DIV/0!</v>
      </c>
      <c r="CV92" s="4" t="s">
        <v>1463</v>
      </c>
      <c r="CW92" s="4" t="s">
        <v>2428</v>
      </c>
      <c r="CX92" s="3" t="e">
        <v>#DIV/0!</v>
      </c>
      <c r="CY92" s="4" t="s">
        <v>75</v>
      </c>
      <c r="CZ92" s="3" t="e">
        <v>#DIV/0!</v>
      </c>
      <c r="DA92" s="3" t="e">
        <v>#DIV/0!</v>
      </c>
      <c r="DB92" s="3" t="e">
        <v>#DIV/0!</v>
      </c>
      <c r="DC92" s="4" t="s">
        <v>3942</v>
      </c>
      <c r="DD92" s="4" t="s">
        <v>2100</v>
      </c>
      <c r="DE92" s="4" t="s">
        <v>3943</v>
      </c>
      <c r="DF92" s="3" t="e">
        <v>#DIV/0!</v>
      </c>
      <c r="DG92" s="3" t="e">
        <v>#DIV/0!</v>
      </c>
      <c r="DH92" s="3" t="e">
        <v>#DIV/0!</v>
      </c>
      <c r="DI92" s="4" t="s">
        <v>322</v>
      </c>
      <c r="DJ92" s="4" t="s">
        <v>3439</v>
      </c>
      <c r="DK92" s="3" t="e">
        <v>#DIV/0!</v>
      </c>
      <c r="DL92" s="3" t="e">
        <v>#DIV/0!</v>
      </c>
      <c r="DM92" s="4" t="s">
        <v>1389</v>
      </c>
      <c r="DN92" s="4" t="s">
        <v>3944</v>
      </c>
      <c r="DO92" s="3" t="e">
        <v>#DIV/0!</v>
      </c>
      <c r="DP92" s="4" t="s">
        <v>3945</v>
      </c>
      <c r="DQ92" s="3" t="e">
        <v>#DIV/0!</v>
      </c>
      <c r="DR92" s="4" t="s">
        <v>3249</v>
      </c>
      <c r="DS92" s="4" t="s">
        <v>3946</v>
      </c>
      <c r="DT92" s="3" t="e">
        <v>#DIV/0!</v>
      </c>
      <c r="DU92" s="3" t="e">
        <v>#DIV/0!</v>
      </c>
      <c r="DV92" s="3" t="e">
        <v>#DIV/0!</v>
      </c>
      <c r="DW92" s="4" t="s">
        <v>385</v>
      </c>
      <c r="DX92" s="4" t="s">
        <v>1351</v>
      </c>
      <c r="DY92" s="4" t="s">
        <v>3947</v>
      </c>
      <c r="DZ92" s="3" t="e">
        <v>#DIV/0!</v>
      </c>
      <c r="EA92" s="3" t="e">
        <v>#DIV/0!</v>
      </c>
      <c r="EB92" s="3" t="e">
        <v>#DIV/0!</v>
      </c>
      <c r="EC92" s="4" t="s">
        <v>3</v>
      </c>
      <c r="ED92" s="4" t="s">
        <v>1308</v>
      </c>
      <c r="EE92" s="3" t="e">
        <v>#DIV/0!</v>
      </c>
      <c r="EF92" s="3" t="e">
        <v>#DIV/0!</v>
      </c>
      <c r="EG92" s="4" t="s">
        <v>217</v>
      </c>
      <c r="EH92" s="4" t="s">
        <v>1434</v>
      </c>
      <c r="EI92" s="4" t="s">
        <v>1452</v>
      </c>
      <c r="EJ92" s="3" t="e">
        <v>#DIV/0!</v>
      </c>
      <c r="EK92" s="4" t="s">
        <v>74</v>
      </c>
      <c r="EL92" s="4" t="s">
        <v>604</v>
      </c>
      <c r="EM92" s="4" t="s">
        <v>3948</v>
      </c>
      <c r="EN92" s="3" t="e">
        <v>#DIV/0!</v>
      </c>
      <c r="EO92" s="4" t="s">
        <v>90</v>
      </c>
      <c r="EP92" s="4" t="s">
        <v>3530</v>
      </c>
      <c r="EQ92" s="3" t="e">
        <v>#DIV/0!</v>
      </c>
      <c r="ER92" s="3" t="e">
        <v>#DIV/0!</v>
      </c>
      <c r="ES92" s="4" t="s">
        <v>1760</v>
      </c>
      <c r="ET92" s="3" t="e">
        <v>#DIV/0!</v>
      </c>
      <c r="EU92" s="4" t="s">
        <v>3949</v>
      </c>
      <c r="EV92" s="3" t="e">
        <v>#DIV/0!</v>
      </c>
      <c r="EW92" s="4" t="s">
        <v>3950</v>
      </c>
      <c r="EX92" s="3" t="e">
        <v>#DIV/0!</v>
      </c>
      <c r="EY92" s="4" t="s">
        <v>2440</v>
      </c>
      <c r="EZ92" s="3" t="e">
        <v>#DIV/0!</v>
      </c>
      <c r="FA92" s="4" t="s">
        <v>6</v>
      </c>
      <c r="FB92" s="4" t="s">
        <v>2919</v>
      </c>
      <c r="FC92" s="3" t="e">
        <v>#DIV/0!</v>
      </c>
      <c r="FD92" s="3" t="e">
        <v>#DIV/0!</v>
      </c>
      <c r="FE92" s="3" t="e">
        <v>#DIV/0!</v>
      </c>
      <c r="FF92" s="4" t="s">
        <v>722</v>
      </c>
      <c r="FG92" s="4" t="s">
        <v>2289</v>
      </c>
      <c r="FH92" s="3" t="e">
        <v>#DIV/0!</v>
      </c>
      <c r="FI92" s="4" t="s">
        <v>2546</v>
      </c>
      <c r="FJ92" s="4" t="s">
        <v>3951</v>
      </c>
      <c r="FK92" s="4" t="s">
        <v>2916</v>
      </c>
      <c r="FL92" s="4" t="s">
        <v>1565</v>
      </c>
      <c r="FM92" s="4" t="s">
        <v>1424</v>
      </c>
      <c r="FN92" s="3" t="e">
        <v>#DIV/0!</v>
      </c>
      <c r="FO92" s="4" t="s">
        <v>1854</v>
      </c>
      <c r="FP92" s="4" t="s">
        <v>3952</v>
      </c>
      <c r="FQ92" s="3" t="e">
        <v>#DIV/0!</v>
      </c>
      <c r="FR92" s="3" t="e">
        <v>#DIV/0!</v>
      </c>
      <c r="FS92" s="4" t="s">
        <v>1129</v>
      </c>
      <c r="FT92" s="3" t="e">
        <v>#DIV/0!</v>
      </c>
      <c r="FU92" s="3" t="e">
        <v>#DIV/0!</v>
      </c>
      <c r="FV92" s="3" t="e">
        <v>#DIV/0!</v>
      </c>
      <c r="FW92" s="4" t="s">
        <v>1162</v>
      </c>
      <c r="FX92" s="3" t="e">
        <v>#DIV/0!</v>
      </c>
      <c r="FY92" s="3" t="e">
        <v>#DIV/0!</v>
      </c>
      <c r="FZ92" s="4" t="s">
        <v>260</v>
      </c>
      <c r="GA92" s="3" t="e">
        <v>#DIV/0!</v>
      </c>
      <c r="GB92" s="3" t="e">
        <v>#DIV/0!</v>
      </c>
      <c r="GC92" s="3" t="e">
        <v>#DIV/0!</v>
      </c>
      <c r="GD92" s="4" t="s">
        <v>3953</v>
      </c>
      <c r="GE92" s="4" t="s">
        <v>2058</v>
      </c>
      <c r="GF92" s="3" t="e">
        <v>#DIV/0!</v>
      </c>
      <c r="GG92" s="4" t="s">
        <v>3954</v>
      </c>
      <c r="GH92" s="3" t="e">
        <v>#DIV/0!</v>
      </c>
      <c r="GI92" s="3" t="e">
        <v>#DIV/0!</v>
      </c>
    </row>
    <row r="93" spans="1:191" ht="15.75" thickBot="1">
      <c r="A93" s="2">
        <v>39821</v>
      </c>
      <c r="B93" s="10" t="e">
        <v>#DIV/0!</v>
      </c>
      <c r="C93" s="11">
        <v>0</v>
      </c>
      <c r="D93" s="10" t="e">
        <v>#DIV/0!</v>
      </c>
      <c r="E93" s="10" t="e">
        <v>#DIV/0!</v>
      </c>
      <c r="F93" s="2">
        <v>39821</v>
      </c>
      <c r="G93" s="3" t="e">
        <v>#DIV/0!</v>
      </c>
      <c r="H93" s="4" t="s">
        <v>3</v>
      </c>
      <c r="I93" s="3" t="e">
        <v>#DIV/0!</v>
      </c>
      <c r="J93" s="3" t="e">
        <v>#DIV/0!</v>
      </c>
      <c r="K93" s="4" t="s">
        <v>1118</v>
      </c>
      <c r="L93" s="3" t="e">
        <v>#DIV/0!</v>
      </c>
      <c r="M93" s="3" t="e">
        <v>#DIV/0!</v>
      </c>
      <c r="N93" s="4" t="s">
        <v>1240</v>
      </c>
      <c r="O93" s="4" t="s">
        <v>2956</v>
      </c>
      <c r="P93" s="3" t="e">
        <v>#DIV/0!</v>
      </c>
      <c r="Q93" s="4" t="s">
        <v>1200</v>
      </c>
      <c r="R93" s="3" t="e">
        <v>#DIV/0!</v>
      </c>
      <c r="S93" s="3" t="e">
        <v>#DIV/0!</v>
      </c>
      <c r="T93" s="3" t="e">
        <v>#DIV/0!</v>
      </c>
      <c r="U93" s="4" t="s">
        <v>3</v>
      </c>
      <c r="V93" s="4" t="s">
        <v>3955</v>
      </c>
      <c r="W93" s="3" t="e">
        <v>#DIV/0!</v>
      </c>
      <c r="X93" s="4" t="s">
        <v>3204</v>
      </c>
      <c r="Y93" s="4" t="s">
        <v>1922</v>
      </c>
      <c r="Z93" s="4" t="s">
        <v>998</v>
      </c>
      <c r="AA93" s="4" t="s">
        <v>3956</v>
      </c>
      <c r="AB93" s="3" t="e">
        <v>#DIV/0!</v>
      </c>
      <c r="AC93" s="4" t="s">
        <v>3957</v>
      </c>
      <c r="AD93" s="3" t="e">
        <v>#DIV/0!</v>
      </c>
      <c r="AE93" s="3" t="e">
        <v>#DIV/0!</v>
      </c>
      <c r="AF93" s="4" t="s">
        <v>1751</v>
      </c>
      <c r="AG93" s="3" t="e">
        <v>#DIV/0!</v>
      </c>
      <c r="AH93" s="3" t="e">
        <v>#DIV/0!</v>
      </c>
      <c r="AI93" s="4" t="s">
        <v>2205</v>
      </c>
      <c r="AJ93" s="3" t="e">
        <v>#DIV/0!</v>
      </c>
      <c r="AK93" s="3" t="e">
        <v>#DIV/0!</v>
      </c>
      <c r="AL93" s="3" t="e">
        <v>#DIV/0!</v>
      </c>
      <c r="AM93" s="4" t="s">
        <v>2682</v>
      </c>
      <c r="AN93" s="4" t="s">
        <v>194</v>
      </c>
      <c r="AO93" s="4" t="s">
        <v>3017</v>
      </c>
      <c r="AP93" s="3" t="e">
        <v>#DIV/0!</v>
      </c>
      <c r="AQ93" s="3" t="e">
        <v>#DIV/0!</v>
      </c>
      <c r="AR93" s="4" t="s">
        <v>428</v>
      </c>
      <c r="AS93" s="3" t="e">
        <v>#DIV/0!</v>
      </c>
      <c r="AT93" s="3" t="e">
        <v>#DIV/0!</v>
      </c>
      <c r="AU93" s="4" t="s">
        <v>1515</v>
      </c>
      <c r="AV93" s="4" t="s">
        <v>1587</v>
      </c>
      <c r="AW93" s="3" t="e">
        <v>#DIV/0!</v>
      </c>
      <c r="AX93" s="4" t="s">
        <v>1010</v>
      </c>
      <c r="AY93" s="3" t="e">
        <v>#DIV/0!</v>
      </c>
      <c r="AZ93" s="3" t="e">
        <v>#DIV/0!</v>
      </c>
      <c r="BA93" s="4" t="s">
        <v>1015</v>
      </c>
      <c r="BB93" s="3" t="e">
        <v>#DIV/0!</v>
      </c>
      <c r="BC93" s="4" t="s">
        <v>1265</v>
      </c>
      <c r="BD93" s="4" t="s">
        <v>3644</v>
      </c>
      <c r="BE93" s="3" t="e">
        <v>#DIV/0!</v>
      </c>
      <c r="BF93" s="3" t="e">
        <v>#DIV/0!</v>
      </c>
      <c r="BG93" s="4" t="s">
        <v>1728</v>
      </c>
      <c r="BH93" s="4" t="s">
        <v>3958</v>
      </c>
      <c r="BI93" s="3" t="e">
        <v>#DIV/0!</v>
      </c>
      <c r="BJ93" s="3" t="e">
        <v>#DIV/0!</v>
      </c>
      <c r="BK93" s="3" t="e">
        <v>#DIV/0!</v>
      </c>
      <c r="BL93" s="3" t="e">
        <v>#DIV/0!</v>
      </c>
      <c r="BM93" s="4" t="s">
        <v>3959</v>
      </c>
      <c r="BN93" s="4" t="s">
        <v>3199</v>
      </c>
      <c r="BO93" s="3" t="e">
        <v>#DIV/0!</v>
      </c>
      <c r="BP93" s="4" t="s">
        <v>599</v>
      </c>
      <c r="BQ93" s="3" t="e">
        <v>#DIV/0!</v>
      </c>
      <c r="BR93" s="3" t="e">
        <v>#DIV/0!</v>
      </c>
      <c r="BS93" s="3" t="e">
        <v>#DIV/0!</v>
      </c>
      <c r="BT93" s="4" t="s">
        <v>3757</v>
      </c>
      <c r="BU93" s="4" t="s">
        <v>3960</v>
      </c>
      <c r="BV93" s="3" t="e">
        <v>#DIV/0!</v>
      </c>
      <c r="BW93" s="3" t="e">
        <v>#DIV/0!</v>
      </c>
      <c r="BX93" s="3" t="e">
        <v>#DIV/0!</v>
      </c>
      <c r="BY93" s="4" t="s">
        <v>1434</v>
      </c>
      <c r="BZ93" s="3" t="e">
        <v>#DIV/0!</v>
      </c>
      <c r="CA93" s="4" t="s">
        <v>3961</v>
      </c>
      <c r="CB93" s="4" t="s">
        <v>3</v>
      </c>
      <c r="CC93" s="3" t="e">
        <v>#DIV/0!</v>
      </c>
      <c r="CD93" s="4" t="s">
        <v>565</v>
      </c>
      <c r="CE93" s="4" t="s">
        <v>1620</v>
      </c>
      <c r="CF93" s="3" t="e">
        <v>#DIV/0!</v>
      </c>
      <c r="CG93" s="3" t="e">
        <v>#DIV/0!</v>
      </c>
      <c r="CH93" s="3" t="e">
        <v>#DIV/0!</v>
      </c>
      <c r="CI93" s="3" t="e">
        <v>#DIV/0!</v>
      </c>
      <c r="CJ93" s="3" t="e">
        <v>#DIV/0!</v>
      </c>
      <c r="CK93" s="4" t="s">
        <v>180</v>
      </c>
      <c r="CL93" s="4" t="s">
        <v>3962</v>
      </c>
      <c r="CM93" s="4" t="s">
        <v>3963</v>
      </c>
      <c r="CN93" s="3" t="e">
        <v>#DIV/0!</v>
      </c>
      <c r="CO93" s="4" t="s">
        <v>2806</v>
      </c>
      <c r="CP93" s="3" t="e">
        <v>#DIV/0!</v>
      </c>
      <c r="CQ93" s="3" t="e">
        <v>#DIV/0!</v>
      </c>
      <c r="CR93" s="4" t="s">
        <v>3964</v>
      </c>
      <c r="CS93" s="4" t="s">
        <v>1658</v>
      </c>
      <c r="CT93" s="4" t="s">
        <v>2381</v>
      </c>
      <c r="CU93" s="3" t="e">
        <v>#DIV/0!</v>
      </c>
      <c r="CV93" s="4" t="s">
        <v>3483</v>
      </c>
      <c r="CW93" s="4" t="s">
        <v>100</v>
      </c>
      <c r="CX93" s="3" t="e">
        <v>#DIV/0!</v>
      </c>
      <c r="CY93" s="4" t="s">
        <v>1289</v>
      </c>
      <c r="CZ93" s="3" t="e">
        <v>#DIV/0!</v>
      </c>
      <c r="DA93" s="3" t="e">
        <v>#DIV/0!</v>
      </c>
      <c r="DB93" s="3" t="e">
        <v>#DIV/0!</v>
      </c>
      <c r="DC93" s="4" t="s">
        <v>3099</v>
      </c>
      <c r="DD93" s="4" t="s">
        <v>2992</v>
      </c>
      <c r="DE93" s="4" t="s">
        <v>3965</v>
      </c>
      <c r="DF93" s="3" t="e">
        <v>#DIV/0!</v>
      </c>
      <c r="DG93" s="3" t="e">
        <v>#DIV/0!</v>
      </c>
      <c r="DH93" s="3" t="e">
        <v>#DIV/0!</v>
      </c>
      <c r="DI93" s="4" t="s">
        <v>3966</v>
      </c>
      <c r="DJ93" s="4" t="s">
        <v>904</v>
      </c>
      <c r="DK93" s="3" t="e">
        <v>#DIV/0!</v>
      </c>
      <c r="DL93" s="3" t="e">
        <v>#DIV/0!</v>
      </c>
      <c r="DM93" s="4" t="s">
        <v>3967</v>
      </c>
      <c r="DN93" s="4" t="s">
        <v>63</v>
      </c>
      <c r="DO93" s="3" t="e">
        <v>#DIV/0!</v>
      </c>
      <c r="DP93" s="4" t="s">
        <v>3968</v>
      </c>
      <c r="DQ93" s="3" t="e">
        <v>#DIV/0!</v>
      </c>
      <c r="DR93" s="4" t="s">
        <v>1571</v>
      </c>
      <c r="DS93" s="4" t="s">
        <v>1539</v>
      </c>
      <c r="DT93" s="3" t="e">
        <v>#DIV/0!</v>
      </c>
      <c r="DU93" s="3" t="e">
        <v>#DIV/0!</v>
      </c>
      <c r="DV93" s="3" t="e">
        <v>#DIV/0!</v>
      </c>
      <c r="DW93" s="4" t="s">
        <v>3969</v>
      </c>
      <c r="DX93" s="4" t="s">
        <v>2464</v>
      </c>
      <c r="DY93" s="4" t="s">
        <v>522</v>
      </c>
      <c r="DZ93" s="3" t="e">
        <v>#DIV/0!</v>
      </c>
      <c r="EA93" s="3" t="e">
        <v>#DIV/0!</v>
      </c>
      <c r="EB93" s="3" t="e">
        <v>#DIV/0!</v>
      </c>
      <c r="EC93" s="4" t="s">
        <v>1476</v>
      </c>
      <c r="ED93" s="4" t="s">
        <v>567</v>
      </c>
      <c r="EE93" s="3" t="e">
        <v>#DIV/0!</v>
      </c>
      <c r="EF93" s="3" t="e">
        <v>#DIV/0!</v>
      </c>
      <c r="EG93" s="4" t="s">
        <v>1895</v>
      </c>
      <c r="EH93" s="4" t="s">
        <v>3541</v>
      </c>
      <c r="EI93" s="4" t="s">
        <v>2940</v>
      </c>
      <c r="EJ93" s="3" t="e">
        <v>#DIV/0!</v>
      </c>
      <c r="EK93" s="4" t="s">
        <v>818</v>
      </c>
      <c r="EL93" s="4" t="s">
        <v>3204</v>
      </c>
      <c r="EM93" s="4" t="s">
        <v>3487</v>
      </c>
      <c r="EN93" s="3" t="e">
        <v>#DIV/0!</v>
      </c>
      <c r="EO93" s="4" t="s">
        <v>1616</v>
      </c>
      <c r="EP93" s="4" t="s">
        <v>3119</v>
      </c>
      <c r="EQ93" s="3" t="e">
        <v>#DIV/0!</v>
      </c>
      <c r="ER93" s="3" t="e">
        <v>#DIV/0!</v>
      </c>
      <c r="ES93" s="4" t="s">
        <v>1015</v>
      </c>
      <c r="ET93" s="3" t="e">
        <v>#DIV/0!</v>
      </c>
      <c r="EU93" s="4" t="s">
        <v>3103</v>
      </c>
      <c r="EV93" s="3" t="e">
        <v>#DIV/0!</v>
      </c>
      <c r="EW93" s="4" t="s">
        <v>2110</v>
      </c>
      <c r="EX93" s="3" t="e">
        <v>#DIV/0!</v>
      </c>
      <c r="EY93" s="4" t="s">
        <v>3269</v>
      </c>
      <c r="EZ93" s="3" t="e">
        <v>#DIV/0!</v>
      </c>
      <c r="FA93" s="4" t="s">
        <v>211</v>
      </c>
      <c r="FB93" s="4" t="s">
        <v>3970</v>
      </c>
      <c r="FC93" s="3" t="e">
        <v>#DIV/0!</v>
      </c>
      <c r="FD93" s="3" t="e">
        <v>#DIV/0!</v>
      </c>
      <c r="FE93" s="3" t="e">
        <v>#DIV/0!</v>
      </c>
      <c r="FF93" s="4" t="s">
        <v>442</v>
      </c>
      <c r="FG93" s="4" t="s">
        <v>3225</v>
      </c>
      <c r="FH93" s="3" t="e">
        <v>#DIV/0!</v>
      </c>
      <c r="FI93" s="4" t="s">
        <v>75</v>
      </c>
      <c r="FJ93" s="4" t="s">
        <v>3587</v>
      </c>
      <c r="FK93" s="4" t="s">
        <v>3</v>
      </c>
      <c r="FL93" s="4" t="s">
        <v>1253</v>
      </c>
      <c r="FM93" s="4" t="s">
        <v>1294</v>
      </c>
      <c r="FN93" s="3" t="e">
        <v>#DIV/0!</v>
      </c>
      <c r="FO93" s="4" t="s">
        <v>3971</v>
      </c>
      <c r="FP93" s="4" t="s">
        <v>11</v>
      </c>
      <c r="FQ93" s="3" t="e">
        <v>#DIV/0!</v>
      </c>
      <c r="FR93" s="3" t="e">
        <v>#DIV/0!</v>
      </c>
      <c r="FS93" s="4" t="s">
        <v>1463</v>
      </c>
      <c r="FT93" s="3" t="e">
        <v>#DIV/0!</v>
      </c>
      <c r="FU93" s="3" t="e">
        <v>#DIV/0!</v>
      </c>
      <c r="FV93" s="3" t="e">
        <v>#DIV/0!</v>
      </c>
      <c r="FW93" s="4" t="s">
        <v>1479</v>
      </c>
      <c r="FX93" s="3" t="e">
        <v>#DIV/0!</v>
      </c>
      <c r="FY93" s="3" t="e">
        <v>#DIV/0!</v>
      </c>
      <c r="FZ93" s="4" t="s">
        <v>565</v>
      </c>
      <c r="GA93" s="3" t="e">
        <v>#DIV/0!</v>
      </c>
      <c r="GB93" s="3" t="e">
        <v>#DIV/0!</v>
      </c>
      <c r="GC93" s="3" t="e">
        <v>#DIV/0!</v>
      </c>
      <c r="GD93" s="4" t="s">
        <v>2969</v>
      </c>
      <c r="GE93" s="4" t="s">
        <v>1779</v>
      </c>
      <c r="GF93" s="3" t="e">
        <v>#DIV/0!</v>
      </c>
      <c r="GG93" s="4" t="s">
        <v>1175</v>
      </c>
      <c r="GH93" s="3" t="e">
        <v>#DIV/0!</v>
      </c>
      <c r="GI93" s="3" t="e">
        <v>#DIV/0!</v>
      </c>
    </row>
    <row r="94" spans="1:191" ht="15.75" thickBot="1">
      <c r="A94" s="2">
        <v>39822</v>
      </c>
      <c r="B94" s="10" t="e">
        <v>#DIV/0!</v>
      </c>
      <c r="C94" s="11">
        <v>-4.7600000000000003E-2</v>
      </c>
      <c r="D94" s="10" t="e">
        <v>#DIV/0!</v>
      </c>
      <c r="E94" s="10" t="e">
        <v>#DIV/0!</v>
      </c>
      <c r="F94" s="2">
        <v>39822</v>
      </c>
      <c r="G94" s="3" t="e">
        <v>#DIV/0!</v>
      </c>
      <c r="H94" s="4" t="s">
        <v>877</v>
      </c>
      <c r="I94" s="3" t="e">
        <v>#DIV/0!</v>
      </c>
      <c r="J94" s="3" t="e">
        <v>#DIV/0!</v>
      </c>
      <c r="K94" s="4" t="s">
        <v>770</v>
      </c>
      <c r="L94" s="3" t="e">
        <v>#DIV/0!</v>
      </c>
      <c r="M94" s="3" t="e">
        <v>#DIV/0!</v>
      </c>
      <c r="N94" s="4" t="s">
        <v>3092</v>
      </c>
      <c r="O94" s="4" t="s">
        <v>3</v>
      </c>
      <c r="P94" s="3" t="e">
        <v>#DIV/0!</v>
      </c>
      <c r="Q94" s="4" t="s">
        <v>2554</v>
      </c>
      <c r="R94" s="3" t="e">
        <v>#DIV/0!</v>
      </c>
      <c r="S94" s="3" t="e">
        <v>#DIV/0!</v>
      </c>
      <c r="T94" s="3" t="e">
        <v>#DIV/0!</v>
      </c>
      <c r="U94" s="4" t="s">
        <v>1308</v>
      </c>
      <c r="V94" s="4" t="s">
        <v>703</v>
      </c>
      <c r="W94" s="3" t="e">
        <v>#DIV/0!</v>
      </c>
      <c r="X94" s="4" t="s">
        <v>886</v>
      </c>
      <c r="Y94" s="4" t="s">
        <v>1521</v>
      </c>
      <c r="Z94" s="4" t="s">
        <v>194</v>
      </c>
      <c r="AA94" s="4" t="s">
        <v>73</v>
      </c>
      <c r="AB94" s="3" t="e">
        <v>#DIV/0!</v>
      </c>
      <c r="AC94" s="4" t="s">
        <v>3972</v>
      </c>
      <c r="AD94" s="3" t="e">
        <v>#DIV/0!</v>
      </c>
      <c r="AE94" s="3" t="e">
        <v>#DIV/0!</v>
      </c>
      <c r="AF94" s="4" t="s">
        <v>3973</v>
      </c>
      <c r="AG94" s="3" t="e">
        <v>#DIV/0!</v>
      </c>
      <c r="AH94" s="3" t="e">
        <v>#DIV/0!</v>
      </c>
      <c r="AI94" s="4" t="s">
        <v>656</v>
      </c>
      <c r="AJ94" s="3" t="e">
        <v>#DIV/0!</v>
      </c>
      <c r="AK94" s="3" t="e">
        <v>#DIV/0!</v>
      </c>
      <c r="AL94" s="3" t="e">
        <v>#DIV/0!</v>
      </c>
      <c r="AM94" s="4" t="s">
        <v>433</v>
      </c>
      <c r="AN94" s="4" t="s">
        <v>1288</v>
      </c>
      <c r="AO94" s="4" t="s">
        <v>1921</v>
      </c>
      <c r="AP94" s="3" t="e">
        <v>#DIV/0!</v>
      </c>
      <c r="AQ94" s="3" t="e">
        <v>#DIV/0!</v>
      </c>
      <c r="AR94" s="4" t="s">
        <v>3</v>
      </c>
      <c r="AS94" s="3" t="e">
        <v>#DIV/0!</v>
      </c>
      <c r="AT94" s="3" t="e">
        <v>#DIV/0!</v>
      </c>
      <c r="AU94" s="4" t="s">
        <v>3836</v>
      </c>
      <c r="AV94" s="4" t="s">
        <v>1042</v>
      </c>
      <c r="AW94" s="3" t="e">
        <v>#DIV/0!</v>
      </c>
      <c r="AX94" s="4" t="s">
        <v>3113</v>
      </c>
      <c r="AY94" s="3" t="e">
        <v>#DIV/0!</v>
      </c>
      <c r="AZ94" s="3" t="e">
        <v>#DIV/0!</v>
      </c>
      <c r="BA94" s="4" t="s">
        <v>1613</v>
      </c>
      <c r="BB94" s="3" t="e">
        <v>#DIV/0!</v>
      </c>
      <c r="BC94" s="4" t="s">
        <v>3126</v>
      </c>
      <c r="BD94" s="4" t="s">
        <v>3974</v>
      </c>
      <c r="BE94" s="3" t="e">
        <v>#DIV/0!</v>
      </c>
      <c r="BF94" s="3" t="e">
        <v>#DIV/0!</v>
      </c>
      <c r="BG94" s="4" t="s">
        <v>3227</v>
      </c>
      <c r="BH94" s="4" t="s">
        <v>2348</v>
      </c>
      <c r="BI94" s="3" t="e">
        <v>#DIV/0!</v>
      </c>
      <c r="BJ94" s="3" t="e">
        <v>#DIV/0!</v>
      </c>
      <c r="BK94" s="3" t="e">
        <v>#DIV/0!</v>
      </c>
      <c r="BL94" s="3" t="e">
        <v>#DIV/0!</v>
      </c>
      <c r="BM94" s="4" t="s">
        <v>3975</v>
      </c>
      <c r="BN94" s="4" t="s">
        <v>1150</v>
      </c>
      <c r="BO94" s="3" t="e">
        <v>#DIV/0!</v>
      </c>
      <c r="BP94" s="4" t="s">
        <v>711</v>
      </c>
      <c r="BQ94" s="3" t="e">
        <v>#DIV/0!</v>
      </c>
      <c r="BR94" s="3" t="e">
        <v>#DIV/0!</v>
      </c>
      <c r="BS94" s="3" t="e">
        <v>#DIV/0!</v>
      </c>
      <c r="BT94" s="4" t="s">
        <v>972</v>
      </c>
      <c r="BU94" s="4" t="s">
        <v>3976</v>
      </c>
      <c r="BV94" s="3" t="e">
        <v>#DIV/0!</v>
      </c>
      <c r="BW94" s="3" t="e">
        <v>#DIV/0!</v>
      </c>
      <c r="BX94" s="3" t="e">
        <v>#DIV/0!</v>
      </c>
      <c r="BY94" s="4" t="s">
        <v>1336</v>
      </c>
      <c r="BZ94" s="3" t="e">
        <v>#DIV/0!</v>
      </c>
      <c r="CA94" s="4" t="s">
        <v>3906</v>
      </c>
      <c r="CB94" s="4" t="s">
        <v>3</v>
      </c>
      <c r="CC94" s="3" t="e">
        <v>#DIV/0!</v>
      </c>
      <c r="CD94" s="4" t="s">
        <v>2062</v>
      </c>
      <c r="CE94" s="4" t="s">
        <v>3977</v>
      </c>
      <c r="CF94" s="3" t="e">
        <v>#DIV/0!</v>
      </c>
      <c r="CG94" s="3" t="e">
        <v>#DIV/0!</v>
      </c>
      <c r="CH94" s="3" t="e">
        <v>#DIV/0!</v>
      </c>
      <c r="CI94" s="3" t="e">
        <v>#DIV/0!</v>
      </c>
      <c r="CJ94" s="3" t="e">
        <v>#DIV/0!</v>
      </c>
      <c r="CK94" s="4" t="s">
        <v>2716</v>
      </c>
      <c r="CL94" s="4" t="s">
        <v>1163</v>
      </c>
      <c r="CM94" s="4" t="s">
        <v>3978</v>
      </c>
      <c r="CN94" s="3" t="e">
        <v>#DIV/0!</v>
      </c>
      <c r="CO94" s="4" t="s">
        <v>387</v>
      </c>
      <c r="CP94" s="3" t="e">
        <v>#DIV/0!</v>
      </c>
      <c r="CQ94" s="3" t="e">
        <v>#DIV/0!</v>
      </c>
      <c r="CR94" s="4" t="s">
        <v>387</v>
      </c>
      <c r="CS94" s="4" t="s">
        <v>1818</v>
      </c>
      <c r="CT94" s="4" t="s">
        <v>892</v>
      </c>
      <c r="CU94" s="3" t="e">
        <v>#DIV/0!</v>
      </c>
      <c r="CV94" s="4" t="s">
        <v>1150</v>
      </c>
      <c r="CW94" s="4" t="s">
        <v>1038</v>
      </c>
      <c r="CX94" s="3" t="e">
        <v>#DIV/0!</v>
      </c>
      <c r="CY94" s="4" t="s">
        <v>313</v>
      </c>
      <c r="CZ94" s="3" t="e">
        <v>#DIV/0!</v>
      </c>
      <c r="DA94" s="3" t="e">
        <v>#DIV/0!</v>
      </c>
      <c r="DB94" s="3" t="e">
        <v>#DIV/0!</v>
      </c>
      <c r="DC94" s="4" t="s">
        <v>1148</v>
      </c>
      <c r="DD94" s="4" t="s">
        <v>3979</v>
      </c>
      <c r="DE94" s="4" t="s">
        <v>670</v>
      </c>
      <c r="DF94" s="3" t="e">
        <v>#DIV/0!</v>
      </c>
      <c r="DG94" s="3" t="e">
        <v>#DIV/0!</v>
      </c>
      <c r="DH94" s="3" t="e">
        <v>#DIV/0!</v>
      </c>
      <c r="DI94" s="4" t="s">
        <v>3</v>
      </c>
      <c r="DJ94" s="4" t="s">
        <v>2458</v>
      </c>
      <c r="DK94" s="3" t="e">
        <v>#DIV/0!</v>
      </c>
      <c r="DL94" s="3" t="e">
        <v>#DIV/0!</v>
      </c>
      <c r="DM94" s="4" t="s">
        <v>3980</v>
      </c>
      <c r="DN94" s="4" t="s">
        <v>1843</v>
      </c>
      <c r="DO94" s="3" t="e">
        <v>#DIV/0!</v>
      </c>
      <c r="DP94" s="4" t="s">
        <v>305</v>
      </c>
      <c r="DQ94" s="3" t="e">
        <v>#DIV/0!</v>
      </c>
      <c r="DR94" s="4" t="s">
        <v>278</v>
      </c>
      <c r="DS94" s="4" t="s">
        <v>1673</v>
      </c>
      <c r="DT94" s="3" t="e">
        <v>#DIV/0!</v>
      </c>
      <c r="DU94" s="3" t="e">
        <v>#DIV/0!</v>
      </c>
      <c r="DV94" s="3" t="e">
        <v>#DIV/0!</v>
      </c>
      <c r="DW94" s="4" t="s">
        <v>74</v>
      </c>
      <c r="DX94" s="4" t="s">
        <v>969</v>
      </c>
      <c r="DY94" s="4" t="s">
        <v>3981</v>
      </c>
      <c r="DZ94" s="3" t="e">
        <v>#DIV/0!</v>
      </c>
      <c r="EA94" s="3" t="e">
        <v>#DIV/0!</v>
      </c>
      <c r="EB94" s="3" t="e">
        <v>#DIV/0!</v>
      </c>
      <c r="EC94" s="4" t="s">
        <v>3</v>
      </c>
      <c r="ED94" s="4" t="s">
        <v>38</v>
      </c>
      <c r="EE94" s="3" t="e">
        <v>#DIV/0!</v>
      </c>
      <c r="EF94" s="3" t="e">
        <v>#DIV/0!</v>
      </c>
      <c r="EG94" s="4" t="s">
        <v>1006</v>
      </c>
      <c r="EH94" s="4" t="s">
        <v>330</v>
      </c>
      <c r="EI94" s="4" t="s">
        <v>1533</v>
      </c>
      <c r="EJ94" s="3" t="e">
        <v>#DIV/0!</v>
      </c>
      <c r="EK94" s="4" t="s">
        <v>3982</v>
      </c>
      <c r="EL94" s="4" t="s">
        <v>3950</v>
      </c>
      <c r="EM94" s="4" t="s">
        <v>3571</v>
      </c>
      <c r="EN94" s="3" t="e">
        <v>#DIV/0!</v>
      </c>
      <c r="EO94" s="4" t="s">
        <v>666</v>
      </c>
      <c r="EP94" s="4" t="s">
        <v>2214</v>
      </c>
      <c r="EQ94" s="3" t="e">
        <v>#DIV/0!</v>
      </c>
      <c r="ER94" s="3" t="e">
        <v>#DIV/0!</v>
      </c>
      <c r="ES94" s="4" t="s">
        <v>1137</v>
      </c>
      <c r="ET94" s="3" t="e">
        <v>#DIV/0!</v>
      </c>
      <c r="EU94" s="4" t="s">
        <v>3983</v>
      </c>
      <c r="EV94" s="3" t="e">
        <v>#DIV/0!</v>
      </c>
      <c r="EW94" s="4" t="s">
        <v>2165</v>
      </c>
      <c r="EX94" s="3" t="e">
        <v>#DIV/0!</v>
      </c>
      <c r="EY94" s="4" t="s">
        <v>3984</v>
      </c>
      <c r="EZ94" s="3" t="e">
        <v>#DIV/0!</v>
      </c>
      <c r="FA94" s="4" t="s">
        <v>905</v>
      </c>
      <c r="FB94" s="4" t="s">
        <v>2234</v>
      </c>
      <c r="FC94" s="3" t="e">
        <v>#DIV/0!</v>
      </c>
      <c r="FD94" s="3" t="e">
        <v>#DIV/0!</v>
      </c>
      <c r="FE94" s="3" t="e">
        <v>#DIV/0!</v>
      </c>
      <c r="FF94" s="4" t="s">
        <v>866</v>
      </c>
      <c r="FG94" s="4" t="s">
        <v>3535</v>
      </c>
      <c r="FH94" s="3" t="e">
        <v>#DIV/0!</v>
      </c>
      <c r="FI94" s="4" t="s">
        <v>851</v>
      </c>
      <c r="FJ94" s="4" t="s">
        <v>2319</v>
      </c>
      <c r="FK94" s="4" t="s">
        <v>2192</v>
      </c>
      <c r="FL94" s="4" t="s">
        <v>3985</v>
      </c>
      <c r="FM94" s="4" t="s">
        <v>502</v>
      </c>
      <c r="FN94" s="3" t="e">
        <v>#DIV/0!</v>
      </c>
      <c r="FO94" s="4" t="s">
        <v>2188</v>
      </c>
      <c r="FP94" s="4" t="s">
        <v>1028</v>
      </c>
      <c r="FQ94" s="3" t="e">
        <v>#DIV/0!</v>
      </c>
      <c r="FR94" s="3" t="e">
        <v>#DIV/0!</v>
      </c>
      <c r="FS94" s="4" t="s">
        <v>2411</v>
      </c>
      <c r="FT94" s="3" t="e">
        <v>#DIV/0!</v>
      </c>
      <c r="FU94" s="3" t="e">
        <v>#DIV/0!</v>
      </c>
      <c r="FV94" s="3" t="e">
        <v>#DIV/0!</v>
      </c>
      <c r="FW94" s="4" t="s">
        <v>66</v>
      </c>
      <c r="FX94" s="3" t="e">
        <v>#DIV/0!</v>
      </c>
      <c r="FY94" s="3" t="e">
        <v>#DIV/0!</v>
      </c>
      <c r="FZ94" s="4" t="s">
        <v>2028</v>
      </c>
      <c r="GA94" s="3" t="e">
        <v>#DIV/0!</v>
      </c>
      <c r="GB94" s="3" t="e">
        <v>#DIV/0!</v>
      </c>
      <c r="GC94" s="3" t="e">
        <v>#DIV/0!</v>
      </c>
      <c r="GD94" s="4" t="s">
        <v>15</v>
      </c>
      <c r="GE94" s="4" t="s">
        <v>3986</v>
      </c>
      <c r="GF94" s="3" t="e">
        <v>#DIV/0!</v>
      </c>
      <c r="GG94" s="4" t="s">
        <v>3987</v>
      </c>
      <c r="GH94" s="3" t="e">
        <v>#DIV/0!</v>
      </c>
      <c r="GI94" s="3" t="e">
        <v>#DIV/0!</v>
      </c>
    </row>
    <row r="95" spans="1:191" ht="15.75" thickBot="1">
      <c r="A95" s="2">
        <v>39823</v>
      </c>
      <c r="B95" s="10" t="e">
        <v>#DIV/0!</v>
      </c>
      <c r="C95" s="11">
        <v>3.3799999999999997E-2</v>
      </c>
      <c r="D95" s="10" t="e">
        <v>#DIV/0!</v>
      </c>
      <c r="E95" s="10" t="e">
        <v>#DIV/0!</v>
      </c>
      <c r="F95" s="2">
        <v>39823</v>
      </c>
      <c r="G95" s="3" t="e">
        <v>#DIV/0!</v>
      </c>
      <c r="H95" s="4" t="s">
        <v>677</v>
      </c>
      <c r="I95" s="3" t="e">
        <v>#DIV/0!</v>
      </c>
      <c r="J95" s="3" t="e">
        <v>#DIV/0!</v>
      </c>
      <c r="K95" s="4" t="s">
        <v>1235</v>
      </c>
      <c r="L95" s="3" t="e">
        <v>#DIV/0!</v>
      </c>
      <c r="M95" s="3" t="e">
        <v>#DIV/0!</v>
      </c>
      <c r="N95" s="4" t="s">
        <v>592</v>
      </c>
      <c r="O95" s="4" t="s">
        <v>494</v>
      </c>
      <c r="P95" s="3" t="e">
        <v>#DIV/0!</v>
      </c>
      <c r="Q95" s="4" t="s">
        <v>2749</v>
      </c>
      <c r="R95" s="3" t="e">
        <v>#DIV/0!</v>
      </c>
      <c r="S95" s="3" t="e">
        <v>#DIV/0!</v>
      </c>
      <c r="T95" s="3" t="e">
        <v>#DIV/0!</v>
      </c>
      <c r="U95" s="4" t="s">
        <v>587</v>
      </c>
      <c r="V95" s="4" t="s">
        <v>3988</v>
      </c>
      <c r="W95" s="3" t="e">
        <v>#DIV/0!</v>
      </c>
      <c r="X95" s="4" t="s">
        <v>2399</v>
      </c>
      <c r="Y95" s="4" t="s">
        <v>669</v>
      </c>
      <c r="Z95" s="4" t="s">
        <v>3989</v>
      </c>
      <c r="AA95" s="4" t="s">
        <v>3990</v>
      </c>
      <c r="AB95" s="3" t="e">
        <v>#DIV/0!</v>
      </c>
      <c r="AC95" s="4" t="s">
        <v>3414</v>
      </c>
      <c r="AD95" s="3" t="e">
        <v>#DIV/0!</v>
      </c>
      <c r="AE95" s="3" t="e">
        <v>#DIV/0!</v>
      </c>
      <c r="AF95" s="4" t="s">
        <v>3991</v>
      </c>
      <c r="AG95" s="3" t="e">
        <v>#DIV/0!</v>
      </c>
      <c r="AH95" s="3" t="e">
        <v>#DIV/0!</v>
      </c>
      <c r="AI95" s="4" t="s">
        <v>918</v>
      </c>
      <c r="AJ95" s="3" t="e">
        <v>#DIV/0!</v>
      </c>
      <c r="AK95" s="3" t="e">
        <v>#DIV/0!</v>
      </c>
      <c r="AL95" s="3" t="e">
        <v>#DIV/0!</v>
      </c>
      <c r="AM95" s="4" t="s">
        <v>3549</v>
      </c>
      <c r="AN95" s="4" t="s">
        <v>823</v>
      </c>
      <c r="AO95" s="4" t="s">
        <v>768</v>
      </c>
      <c r="AP95" s="3" t="e">
        <v>#DIV/0!</v>
      </c>
      <c r="AQ95" s="3" t="e">
        <v>#DIV/0!</v>
      </c>
      <c r="AR95" s="4" t="s">
        <v>1562</v>
      </c>
      <c r="AS95" s="3" t="e">
        <v>#DIV/0!</v>
      </c>
      <c r="AT95" s="3" t="e">
        <v>#DIV/0!</v>
      </c>
      <c r="AU95" s="4" t="s">
        <v>1366</v>
      </c>
      <c r="AV95" s="4" t="s">
        <v>1185</v>
      </c>
      <c r="AW95" s="3" t="e">
        <v>#DIV/0!</v>
      </c>
      <c r="AX95" s="4" t="s">
        <v>1190</v>
      </c>
      <c r="AY95" s="3" t="e">
        <v>#DIV/0!</v>
      </c>
      <c r="AZ95" s="3" t="e">
        <v>#DIV/0!</v>
      </c>
      <c r="BA95" s="4" t="s">
        <v>3</v>
      </c>
      <c r="BB95" s="3" t="e">
        <v>#DIV/0!</v>
      </c>
      <c r="BC95" s="4" t="s">
        <v>123</v>
      </c>
      <c r="BD95" s="4" t="s">
        <v>3992</v>
      </c>
      <c r="BE95" s="3" t="e">
        <v>#DIV/0!</v>
      </c>
      <c r="BF95" s="3" t="e">
        <v>#DIV/0!</v>
      </c>
      <c r="BG95" s="4" t="s">
        <v>1474</v>
      </c>
      <c r="BH95" s="4" t="s">
        <v>1993</v>
      </c>
      <c r="BI95" s="3" t="e">
        <v>#DIV/0!</v>
      </c>
      <c r="BJ95" s="3" t="e">
        <v>#DIV/0!</v>
      </c>
      <c r="BK95" s="3" t="e">
        <v>#DIV/0!</v>
      </c>
      <c r="BL95" s="3" t="e">
        <v>#DIV/0!</v>
      </c>
      <c r="BM95" s="4" t="s">
        <v>1784</v>
      </c>
      <c r="BN95" s="4" t="s">
        <v>3993</v>
      </c>
      <c r="BO95" s="3" t="e">
        <v>#DIV/0!</v>
      </c>
      <c r="BP95" s="4" t="s">
        <v>3273</v>
      </c>
      <c r="BQ95" s="3" t="e">
        <v>#DIV/0!</v>
      </c>
      <c r="BR95" s="3" t="e">
        <v>#DIV/0!</v>
      </c>
      <c r="BS95" s="3" t="e">
        <v>#DIV/0!</v>
      </c>
      <c r="BT95" s="4" t="s">
        <v>537</v>
      </c>
      <c r="BU95" s="4" t="s">
        <v>327</v>
      </c>
      <c r="BV95" s="3" t="e">
        <v>#DIV/0!</v>
      </c>
      <c r="BW95" s="3" t="e">
        <v>#DIV/0!</v>
      </c>
      <c r="BX95" s="3" t="e">
        <v>#DIV/0!</v>
      </c>
      <c r="BY95" s="4" t="s">
        <v>845</v>
      </c>
      <c r="BZ95" s="3" t="e">
        <v>#DIV/0!</v>
      </c>
      <c r="CA95" s="4" t="s">
        <v>435</v>
      </c>
      <c r="CB95" s="4" t="s">
        <v>3</v>
      </c>
      <c r="CC95" s="3" t="e">
        <v>#DIV/0!</v>
      </c>
      <c r="CD95" s="4" t="s">
        <v>1515</v>
      </c>
      <c r="CE95" s="4" t="s">
        <v>802</v>
      </c>
      <c r="CF95" s="3" t="e">
        <v>#DIV/0!</v>
      </c>
      <c r="CG95" s="3" t="e">
        <v>#DIV/0!</v>
      </c>
      <c r="CH95" s="3" t="e">
        <v>#DIV/0!</v>
      </c>
      <c r="CI95" s="3" t="e">
        <v>#DIV/0!</v>
      </c>
      <c r="CJ95" s="3" t="e">
        <v>#DIV/0!</v>
      </c>
      <c r="CK95" s="4" t="s">
        <v>1001</v>
      </c>
      <c r="CL95" s="4" t="s">
        <v>3994</v>
      </c>
      <c r="CM95" s="4" t="s">
        <v>2448</v>
      </c>
      <c r="CN95" s="3" t="e">
        <v>#DIV/0!</v>
      </c>
      <c r="CO95" s="4" t="s">
        <v>373</v>
      </c>
      <c r="CP95" s="3" t="e">
        <v>#DIV/0!</v>
      </c>
      <c r="CQ95" s="3" t="e">
        <v>#DIV/0!</v>
      </c>
      <c r="CR95" s="4" t="s">
        <v>3995</v>
      </c>
      <c r="CS95" s="4" t="s">
        <v>2480</v>
      </c>
      <c r="CT95" s="4" t="s">
        <v>94</v>
      </c>
      <c r="CU95" s="3" t="e">
        <v>#DIV/0!</v>
      </c>
      <c r="CV95" s="4" t="s">
        <v>1743</v>
      </c>
      <c r="CW95" s="4" t="s">
        <v>2474</v>
      </c>
      <c r="CX95" s="3" t="e">
        <v>#DIV/0!</v>
      </c>
      <c r="CY95" s="4" t="s">
        <v>3996</v>
      </c>
      <c r="CZ95" s="3" t="e">
        <v>#DIV/0!</v>
      </c>
      <c r="DA95" s="3" t="e">
        <v>#DIV/0!</v>
      </c>
      <c r="DB95" s="3" t="e">
        <v>#DIV/0!</v>
      </c>
      <c r="DC95" s="4" t="s">
        <v>924</v>
      </c>
      <c r="DD95" s="4" t="s">
        <v>2312</v>
      </c>
      <c r="DE95" s="4" t="s">
        <v>244</v>
      </c>
      <c r="DF95" s="3" t="e">
        <v>#DIV/0!</v>
      </c>
      <c r="DG95" s="3" t="e">
        <v>#DIV/0!</v>
      </c>
      <c r="DH95" s="3" t="e">
        <v>#DIV/0!</v>
      </c>
      <c r="DI95" s="4" t="s">
        <v>3997</v>
      </c>
      <c r="DJ95" s="4" t="s">
        <v>1189</v>
      </c>
      <c r="DK95" s="3" t="e">
        <v>#DIV/0!</v>
      </c>
      <c r="DL95" s="3" t="e">
        <v>#DIV/0!</v>
      </c>
      <c r="DM95" s="4" t="s">
        <v>3998</v>
      </c>
      <c r="DN95" s="4" t="s">
        <v>3</v>
      </c>
      <c r="DO95" s="3" t="e">
        <v>#DIV/0!</v>
      </c>
      <c r="DP95" s="4" t="s">
        <v>3999</v>
      </c>
      <c r="DQ95" s="3" t="e">
        <v>#DIV/0!</v>
      </c>
      <c r="DR95" s="4" t="s">
        <v>1244</v>
      </c>
      <c r="DS95" s="4" t="s">
        <v>1701</v>
      </c>
      <c r="DT95" s="3" t="e">
        <v>#DIV/0!</v>
      </c>
      <c r="DU95" s="3" t="e">
        <v>#DIV/0!</v>
      </c>
      <c r="DV95" s="3" t="e">
        <v>#DIV/0!</v>
      </c>
      <c r="DW95" s="4" t="s">
        <v>1434</v>
      </c>
      <c r="DX95" s="4" t="s">
        <v>38</v>
      </c>
      <c r="DY95" s="4" t="s">
        <v>538</v>
      </c>
      <c r="DZ95" s="3" t="e">
        <v>#DIV/0!</v>
      </c>
      <c r="EA95" s="3" t="e">
        <v>#DIV/0!</v>
      </c>
      <c r="EB95" s="3" t="e">
        <v>#DIV/0!</v>
      </c>
      <c r="EC95" s="4" t="s">
        <v>3</v>
      </c>
      <c r="ED95" s="4" t="s">
        <v>44</v>
      </c>
      <c r="EE95" s="3" t="e">
        <v>#DIV/0!</v>
      </c>
      <c r="EF95" s="3" t="e">
        <v>#DIV/0!</v>
      </c>
      <c r="EG95" s="4" t="s">
        <v>4000</v>
      </c>
      <c r="EH95" s="4" t="s">
        <v>197</v>
      </c>
      <c r="EI95" s="4" t="s">
        <v>3</v>
      </c>
      <c r="EJ95" s="3" t="e">
        <v>#DIV/0!</v>
      </c>
      <c r="EK95" s="4" t="s">
        <v>872</v>
      </c>
      <c r="EL95" s="4" t="s">
        <v>867</v>
      </c>
      <c r="EM95" s="4" t="s">
        <v>4001</v>
      </c>
      <c r="EN95" s="3" t="e">
        <v>#DIV/0!</v>
      </c>
      <c r="EO95" s="4" t="s">
        <v>638</v>
      </c>
      <c r="EP95" s="4" t="s">
        <v>4002</v>
      </c>
      <c r="EQ95" s="3" t="e">
        <v>#DIV/0!</v>
      </c>
      <c r="ER95" s="3" t="e">
        <v>#DIV/0!</v>
      </c>
      <c r="ES95" s="4" t="s">
        <v>1533</v>
      </c>
      <c r="ET95" s="3" t="e">
        <v>#DIV/0!</v>
      </c>
      <c r="EU95" s="4" t="s">
        <v>1407</v>
      </c>
      <c r="EV95" s="3" t="e">
        <v>#DIV/0!</v>
      </c>
      <c r="EW95" s="4" t="s">
        <v>1651</v>
      </c>
      <c r="EX95" s="3" t="e">
        <v>#DIV/0!</v>
      </c>
      <c r="EY95" s="4" t="s">
        <v>2890</v>
      </c>
      <c r="EZ95" s="3" t="e">
        <v>#DIV/0!</v>
      </c>
      <c r="FA95" s="4" t="s">
        <v>4003</v>
      </c>
      <c r="FB95" s="4" t="s">
        <v>4004</v>
      </c>
      <c r="FC95" s="3" t="e">
        <v>#DIV/0!</v>
      </c>
      <c r="FD95" s="3" t="e">
        <v>#DIV/0!</v>
      </c>
      <c r="FE95" s="3" t="e">
        <v>#DIV/0!</v>
      </c>
      <c r="FF95" s="4" t="s">
        <v>714</v>
      </c>
      <c r="FG95" s="4" t="s">
        <v>4005</v>
      </c>
      <c r="FH95" s="3" t="e">
        <v>#DIV/0!</v>
      </c>
      <c r="FI95" s="4" t="s">
        <v>1014</v>
      </c>
      <c r="FJ95" s="4" t="s">
        <v>373</v>
      </c>
      <c r="FK95" s="4" t="s">
        <v>1503</v>
      </c>
      <c r="FL95" s="4" t="s">
        <v>3972</v>
      </c>
      <c r="FM95" s="4" t="s">
        <v>732</v>
      </c>
      <c r="FN95" s="3" t="e">
        <v>#DIV/0!</v>
      </c>
      <c r="FO95" s="4" t="s">
        <v>2882</v>
      </c>
      <c r="FP95" s="4" t="s">
        <v>3061</v>
      </c>
      <c r="FQ95" s="3" t="e">
        <v>#DIV/0!</v>
      </c>
      <c r="FR95" s="3" t="e">
        <v>#DIV/0!</v>
      </c>
      <c r="FS95" s="4" t="s">
        <v>2389</v>
      </c>
      <c r="FT95" s="3" t="e">
        <v>#DIV/0!</v>
      </c>
      <c r="FU95" s="3" t="e">
        <v>#DIV/0!</v>
      </c>
      <c r="FV95" s="3" t="e">
        <v>#DIV/0!</v>
      </c>
      <c r="FW95" s="4" t="s">
        <v>1258</v>
      </c>
      <c r="FX95" s="3" t="e">
        <v>#DIV/0!</v>
      </c>
      <c r="FY95" s="3" t="e">
        <v>#DIV/0!</v>
      </c>
      <c r="FZ95" s="4" t="s">
        <v>3088</v>
      </c>
      <c r="GA95" s="3" t="e">
        <v>#DIV/0!</v>
      </c>
      <c r="GB95" s="3" t="e">
        <v>#DIV/0!</v>
      </c>
      <c r="GC95" s="3" t="e">
        <v>#DIV/0!</v>
      </c>
      <c r="GD95" s="4" t="s">
        <v>4006</v>
      </c>
      <c r="GE95" s="4" t="s">
        <v>325</v>
      </c>
      <c r="GF95" s="3" t="e">
        <v>#DIV/0!</v>
      </c>
      <c r="GG95" s="4" t="s">
        <v>3355</v>
      </c>
      <c r="GH95" s="3" t="e">
        <v>#DIV/0!</v>
      </c>
      <c r="GI95" s="3" t="e">
        <v>#DIV/0!</v>
      </c>
    </row>
    <row r="96" spans="1:191" ht="15.75" thickBot="1">
      <c r="A96" s="2">
        <v>39824</v>
      </c>
      <c r="B96" s="10" t="e">
        <v>#DIV/0!</v>
      </c>
      <c r="C96" s="11">
        <v>7.9699999999999993E-2</v>
      </c>
      <c r="D96" s="10" t="e">
        <v>#DIV/0!</v>
      </c>
      <c r="E96" s="10" t="e">
        <v>#DIV/0!</v>
      </c>
      <c r="F96" s="2">
        <v>39824</v>
      </c>
      <c r="G96" s="3" t="e">
        <v>#DIV/0!</v>
      </c>
      <c r="H96" s="4" t="s">
        <v>2787</v>
      </c>
      <c r="I96" s="3" t="e">
        <v>#DIV/0!</v>
      </c>
      <c r="J96" s="3" t="e">
        <v>#DIV/0!</v>
      </c>
      <c r="K96" s="4" t="s">
        <v>2777</v>
      </c>
      <c r="L96" s="3" t="e">
        <v>#DIV/0!</v>
      </c>
      <c r="M96" s="3" t="e">
        <v>#DIV/0!</v>
      </c>
      <c r="N96" s="4" t="s">
        <v>722</v>
      </c>
      <c r="O96" s="4" t="s">
        <v>84</v>
      </c>
      <c r="P96" s="3" t="e">
        <v>#DIV/0!</v>
      </c>
      <c r="Q96" s="4" t="s">
        <v>1634</v>
      </c>
      <c r="R96" s="3" t="e">
        <v>#DIV/0!</v>
      </c>
      <c r="S96" s="3" t="e">
        <v>#DIV/0!</v>
      </c>
      <c r="T96" s="3" t="e">
        <v>#DIV/0!</v>
      </c>
      <c r="U96" s="4" t="s">
        <v>4007</v>
      </c>
      <c r="V96" s="4" t="s">
        <v>1196</v>
      </c>
      <c r="W96" s="3" t="e">
        <v>#DIV/0!</v>
      </c>
      <c r="X96" s="4" t="s">
        <v>4008</v>
      </c>
      <c r="Y96" s="4" t="s">
        <v>310</v>
      </c>
      <c r="Z96" s="4" t="s">
        <v>3100</v>
      </c>
      <c r="AA96" s="4" t="s">
        <v>6</v>
      </c>
      <c r="AB96" s="3" t="e">
        <v>#DIV/0!</v>
      </c>
      <c r="AC96" s="4" t="s">
        <v>3634</v>
      </c>
      <c r="AD96" s="3" t="e">
        <v>#DIV/0!</v>
      </c>
      <c r="AE96" s="3" t="e">
        <v>#DIV/0!</v>
      </c>
      <c r="AF96" s="4" t="s">
        <v>1190</v>
      </c>
      <c r="AG96" s="3" t="e">
        <v>#DIV/0!</v>
      </c>
      <c r="AH96" s="3" t="e">
        <v>#DIV/0!</v>
      </c>
      <c r="AI96" s="4" t="s">
        <v>4009</v>
      </c>
      <c r="AJ96" s="3" t="e">
        <v>#DIV/0!</v>
      </c>
      <c r="AK96" s="3" t="e">
        <v>#DIV/0!</v>
      </c>
      <c r="AL96" s="3" t="e">
        <v>#DIV/0!</v>
      </c>
      <c r="AM96" s="4" t="s">
        <v>4010</v>
      </c>
      <c r="AN96" s="4" t="s">
        <v>3141</v>
      </c>
      <c r="AO96" s="4" t="s">
        <v>610</v>
      </c>
      <c r="AP96" s="3" t="e">
        <v>#DIV/0!</v>
      </c>
      <c r="AQ96" s="3" t="e">
        <v>#DIV/0!</v>
      </c>
      <c r="AR96" s="4" t="s">
        <v>449</v>
      </c>
      <c r="AS96" s="3" t="e">
        <v>#DIV/0!</v>
      </c>
      <c r="AT96" s="3" t="e">
        <v>#DIV/0!</v>
      </c>
      <c r="AU96" s="4" t="s">
        <v>4011</v>
      </c>
      <c r="AV96" s="4" t="s">
        <v>67</v>
      </c>
      <c r="AW96" s="3" t="e">
        <v>#DIV/0!</v>
      </c>
      <c r="AX96" s="4" t="s">
        <v>3566</v>
      </c>
      <c r="AY96" s="3" t="e">
        <v>#DIV/0!</v>
      </c>
      <c r="AZ96" s="3" t="e">
        <v>#DIV/0!</v>
      </c>
      <c r="BA96" s="4" t="s">
        <v>872</v>
      </c>
      <c r="BB96" s="3" t="e">
        <v>#DIV/0!</v>
      </c>
      <c r="BC96" s="4" t="s">
        <v>4012</v>
      </c>
      <c r="BD96" s="4" t="s">
        <v>1228</v>
      </c>
      <c r="BE96" s="3" t="e">
        <v>#DIV/0!</v>
      </c>
      <c r="BF96" s="3" t="e">
        <v>#DIV/0!</v>
      </c>
      <c r="BG96" s="4" t="s">
        <v>363</v>
      </c>
      <c r="BH96" s="4" t="s">
        <v>4013</v>
      </c>
      <c r="BI96" s="3" t="e">
        <v>#DIV/0!</v>
      </c>
      <c r="BJ96" s="3" t="e">
        <v>#DIV/0!</v>
      </c>
      <c r="BK96" s="3" t="e">
        <v>#DIV/0!</v>
      </c>
      <c r="BL96" s="3" t="e">
        <v>#DIV/0!</v>
      </c>
      <c r="BM96" s="4" t="s">
        <v>2241</v>
      </c>
      <c r="BN96" s="4" t="s">
        <v>346</v>
      </c>
      <c r="BO96" s="3" t="e">
        <v>#DIV/0!</v>
      </c>
      <c r="BP96" s="4" t="s">
        <v>3563</v>
      </c>
      <c r="BQ96" s="3" t="e">
        <v>#DIV/0!</v>
      </c>
      <c r="BR96" s="3" t="e">
        <v>#DIV/0!</v>
      </c>
      <c r="BS96" s="3" t="e">
        <v>#DIV/0!</v>
      </c>
      <c r="BT96" s="4" t="s">
        <v>1006</v>
      </c>
      <c r="BU96" s="4" t="s">
        <v>4014</v>
      </c>
      <c r="BV96" s="3" t="e">
        <v>#DIV/0!</v>
      </c>
      <c r="BW96" s="3" t="e">
        <v>#DIV/0!</v>
      </c>
      <c r="BX96" s="3" t="e">
        <v>#DIV/0!</v>
      </c>
      <c r="BY96" s="4" t="s">
        <v>1055</v>
      </c>
      <c r="BZ96" s="3" t="e">
        <v>#DIV/0!</v>
      </c>
      <c r="CA96" s="4" t="s">
        <v>2017</v>
      </c>
      <c r="CB96" s="4" t="s">
        <v>877</v>
      </c>
      <c r="CC96" s="3" t="e">
        <v>#DIV/0!</v>
      </c>
      <c r="CD96" s="4" t="s">
        <v>1359</v>
      </c>
      <c r="CE96" s="4" t="s">
        <v>4015</v>
      </c>
      <c r="CF96" s="3" t="e">
        <v>#DIV/0!</v>
      </c>
      <c r="CG96" s="3" t="e">
        <v>#DIV/0!</v>
      </c>
      <c r="CH96" s="3" t="e">
        <v>#DIV/0!</v>
      </c>
      <c r="CI96" s="3" t="e">
        <v>#DIV/0!</v>
      </c>
      <c r="CJ96" s="3" t="e">
        <v>#DIV/0!</v>
      </c>
      <c r="CK96" s="4" t="s">
        <v>1555</v>
      </c>
      <c r="CL96" s="4" t="s">
        <v>158</v>
      </c>
      <c r="CM96" s="4" t="s">
        <v>1845</v>
      </c>
      <c r="CN96" s="3" t="e">
        <v>#DIV/0!</v>
      </c>
      <c r="CO96" s="4" t="s">
        <v>17</v>
      </c>
      <c r="CP96" s="3" t="e">
        <v>#DIV/0!</v>
      </c>
      <c r="CQ96" s="3" t="e">
        <v>#DIV/0!</v>
      </c>
      <c r="CR96" s="4" t="s">
        <v>771</v>
      </c>
      <c r="CS96" s="4" t="s">
        <v>96</v>
      </c>
      <c r="CT96" s="4" t="s">
        <v>2566</v>
      </c>
      <c r="CU96" s="3" t="e">
        <v>#DIV/0!</v>
      </c>
      <c r="CV96" s="4" t="s">
        <v>3224</v>
      </c>
      <c r="CW96" s="4" t="s">
        <v>3</v>
      </c>
      <c r="CX96" s="3" t="e">
        <v>#DIV/0!</v>
      </c>
      <c r="CY96" s="4" t="s">
        <v>3266</v>
      </c>
      <c r="CZ96" s="3" t="e">
        <v>#DIV/0!</v>
      </c>
      <c r="DA96" s="3" t="e">
        <v>#DIV/0!</v>
      </c>
      <c r="DB96" s="3" t="e">
        <v>#DIV/0!</v>
      </c>
      <c r="DC96" s="4" t="s">
        <v>1219</v>
      </c>
      <c r="DD96" s="4" t="s">
        <v>1998</v>
      </c>
      <c r="DE96" s="4" t="s">
        <v>356</v>
      </c>
      <c r="DF96" s="3" t="e">
        <v>#DIV/0!</v>
      </c>
      <c r="DG96" s="3" t="e">
        <v>#DIV/0!</v>
      </c>
      <c r="DH96" s="3" t="e">
        <v>#DIV/0!</v>
      </c>
      <c r="DI96" s="4" t="s">
        <v>3171</v>
      </c>
      <c r="DJ96" s="4" t="s">
        <v>436</v>
      </c>
      <c r="DK96" s="3" t="e">
        <v>#DIV/0!</v>
      </c>
      <c r="DL96" s="3" t="e">
        <v>#DIV/0!</v>
      </c>
      <c r="DM96" s="4" t="s">
        <v>4016</v>
      </c>
      <c r="DN96" s="4" t="s">
        <v>4017</v>
      </c>
      <c r="DO96" s="3" t="e">
        <v>#DIV/0!</v>
      </c>
      <c r="DP96" s="4" t="s">
        <v>3508</v>
      </c>
      <c r="DQ96" s="3" t="e">
        <v>#DIV/0!</v>
      </c>
      <c r="DR96" s="4" t="s">
        <v>565</v>
      </c>
      <c r="DS96" s="4" t="s">
        <v>802</v>
      </c>
      <c r="DT96" s="3" t="e">
        <v>#DIV/0!</v>
      </c>
      <c r="DU96" s="3" t="e">
        <v>#DIV/0!</v>
      </c>
      <c r="DV96" s="3" t="e">
        <v>#DIV/0!</v>
      </c>
      <c r="DW96" s="4" t="s">
        <v>2016</v>
      </c>
      <c r="DX96" s="4" t="s">
        <v>1391</v>
      </c>
      <c r="DY96" s="4" t="s">
        <v>3488</v>
      </c>
      <c r="DZ96" s="3" t="e">
        <v>#DIV/0!</v>
      </c>
      <c r="EA96" s="3" t="e">
        <v>#DIV/0!</v>
      </c>
      <c r="EB96" s="3" t="e">
        <v>#DIV/0!</v>
      </c>
      <c r="EC96" s="4" t="s">
        <v>4018</v>
      </c>
      <c r="ED96" s="4" t="s">
        <v>1842</v>
      </c>
      <c r="EE96" s="3" t="e">
        <v>#DIV/0!</v>
      </c>
      <c r="EF96" s="3" t="e">
        <v>#DIV/0!</v>
      </c>
      <c r="EG96" s="4" t="s">
        <v>865</v>
      </c>
      <c r="EH96" s="4" t="s">
        <v>4019</v>
      </c>
      <c r="EI96" s="4" t="s">
        <v>1107</v>
      </c>
      <c r="EJ96" s="3" t="e">
        <v>#DIV/0!</v>
      </c>
      <c r="EK96" s="4" t="s">
        <v>3130</v>
      </c>
      <c r="EL96" s="4" t="s">
        <v>4020</v>
      </c>
      <c r="EM96" s="4" t="s">
        <v>2212</v>
      </c>
      <c r="EN96" s="3" t="e">
        <v>#DIV/0!</v>
      </c>
      <c r="EO96" s="4" t="s">
        <v>954</v>
      </c>
      <c r="EP96" s="4" t="s">
        <v>4021</v>
      </c>
      <c r="EQ96" s="3" t="e">
        <v>#DIV/0!</v>
      </c>
      <c r="ER96" s="3" t="e">
        <v>#DIV/0!</v>
      </c>
      <c r="ES96" s="4" t="s">
        <v>1452</v>
      </c>
      <c r="ET96" s="3" t="e">
        <v>#DIV/0!</v>
      </c>
      <c r="EU96" s="4" t="s">
        <v>2027</v>
      </c>
      <c r="EV96" s="3" t="e">
        <v>#DIV/0!</v>
      </c>
      <c r="EW96" s="4" t="s">
        <v>3994</v>
      </c>
      <c r="EX96" s="3" t="e">
        <v>#DIV/0!</v>
      </c>
      <c r="EY96" s="4" t="s">
        <v>1614</v>
      </c>
      <c r="EZ96" s="3" t="e">
        <v>#DIV/0!</v>
      </c>
      <c r="FA96" s="4" t="s">
        <v>3627</v>
      </c>
      <c r="FB96" s="4" t="s">
        <v>4022</v>
      </c>
      <c r="FC96" s="3" t="e">
        <v>#DIV/0!</v>
      </c>
      <c r="FD96" s="3" t="e">
        <v>#DIV/0!</v>
      </c>
      <c r="FE96" s="3" t="e">
        <v>#DIV/0!</v>
      </c>
      <c r="FF96" s="4" t="s">
        <v>1584</v>
      </c>
      <c r="FG96" s="4" t="s">
        <v>3221</v>
      </c>
      <c r="FH96" s="3" t="e">
        <v>#DIV/0!</v>
      </c>
      <c r="FI96" s="4" t="s">
        <v>946</v>
      </c>
      <c r="FJ96" s="4" t="s">
        <v>2493</v>
      </c>
      <c r="FK96" s="4" t="s">
        <v>1860</v>
      </c>
      <c r="FL96" s="4" t="s">
        <v>1171</v>
      </c>
      <c r="FM96" s="4" t="s">
        <v>299</v>
      </c>
      <c r="FN96" s="3" t="e">
        <v>#DIV/0!</v>
      </c>
      <c r="FO96" s="4" t="s">
        <v>4023</v>
      </c>
      <c r="FP96" s="4" t="s">
        <v>3762</v>
      </c>
      <c r="FQ96" s="3" t="e">
        <v>#DIV/0!</v>
      </c>
      <c r="FR96" s="3" t="e">
        <v>#DIV/0!</v>
      </c>
      <c r="FS96" s="4" t="s">
        <v>3071</v>
      </c>
      <c r="FT96" s="3" t="e">
        <v>#DIV/0!</v>
      </c>
      <c r="FU96" s="3" t="e">
        <v>#DIV/0!</v>
      </c>
      <c r="FV96" s="3" t="e">
        <v>#DIV/0!</v>
      </c>
      <c r="FW96" s="4" t="s">
        <v>2390</v>
      </c>
      <c r="FX96" s="3" t="e">
        <v>#DIV/0!</v>
      </c>
      <c r="FY96" s="3" t="e">
        <v>#DIV/0!</v>
      </c>
      <c r="FZ96" s="4" t="s">
        <v>3</v>
      </c>
      <c r="GA96" s="3" t="e">
        <v>#DIV/0!</v>
      </c>
      <c r="GB96" s="3" t="e">
        <v>#DIV/0!</v>
      </c>
      <c r="GC96" s="3" t="e">
        <v>#DIV/0!</v>
      </c>
      <c r="GD96" s="4" t="s">
        <v>373</v>
      </c>
      <c r="GE96" s="4" t="s">
        <v>900</v>
      </c>
      <c r="GF96" s="3" t="e">
        <v>#DIV/0!</v>
      </c>
      <c r="GG96" s="4" t="s">
        <v>460</v>
      </c>
      <c r="GH96" s="3" t="e">
        <v>#DIV/0!</v>
      </c>
      <c r="GI96" s="3" t="e">
        <v>#DIV/0!</v>
      </c>
    </row>
    <row r="97" spans="1:191" ht="15.75" thickBot="1">
      <c r="A97" s="2">
        <v>39825</v>
      </c>
      <c r="B97" s="10" t="e">
        <v>#DIV/0!</v>
      </c>
      <c r="C97" s="11">
        <v>4.6100000000000002E-2</v>
      </c>
      <c r="D97" s="10" t="e">
        <v>#DIV/0!</v>
      </c>
      <c r="E97" s="10" t="e">
        <v>#DIV/0!</v>
      </c>
      <c r="F97" s="2">
        <v>39825</v>
      </c>
      <c r="G97" s="3" t="e">
        <v>#DIV/0!</v>
      </c>
      <c r="H97" s="4" t="s">
        <v>1263</v>
      </c>
      <c r="I97" s="3" t="e">
        <v>#DIV/0!</v>
      </c>
      <c r="J97" s="3" t="e">
        <v>#DIV/0!</v>
      </c>
      <c r="K97" s="4" t="s">
        <v>2072</v>
      </c>
      <c r="L97" s="3" t="e">
        <v>#DIV/0!</v>
      </c>
      <c r="M97" s="3" t="e">
        <v>#DIV/0!</v>
      </c>
      <c r="N97" s="4" t="s">
        <v>4024</v>
      </c>
      <c r="O97" s="4" t="s">
        <v>1720</v>
      </c>
      <c r="P97" s="3" t="e">
        <v>#DIV/0!</v>
      </c>
      <c r="Q97" s="4" t="s">
        <v>346</v>
      </c>
      <c r="R97" s="3" t="e">
        <v>#DIV/0!</v>
      </c>
      <c r="S97" s="3" t="e">
        <v>#DIV/0!</v>
      </c>
      <c r="T97" s="3" t="e">
        <v>#DIV/0!</v>
      </c>
      <c r="U97" s="4" t="s">
        <v>954</v>
      </c>
      <c r="V97" s="4" t="s">
        <v>14</v>
      </c>
      <c r="W97" s="3" t="e">
        <v>#DIV/0!</v>
      </c>
      <c r="X97" s="4" t="s">
        <v>4025</v>
      </c>
      <c r="Y97" s="4" t="s">
        <v>1255</v>
      </c>
      <c r="Z97" s="4" t="s">
        <v>1229</v>
      </c>
      <c r="AA97" s="4" t="s">
        <v>4026</v>
      </c>
      <c r="AB97" s="3" t="e">
        <v>#DIV/0!</v>
      </c>
      <c r="AC97" s="4" t="s">
        <v>3136</v>
      </c>
      <c r="AD97" s="3" t="e">
        <v>#DIV/0!</v>
      </c>
      <c r="AE97" s="3" t="e">
        <v>#DIV/0!</v>
      </c>
      <c r="AF97" s="4" t="s">
        <v>61</v>
      </c>
      <c r="AG97" s="3" t="e">
        <v>#DIV/0!</v>
      </c>
      <c r="AH97" s="3" t="e">
        <v>#DIV/0!</v>
      </c>
      <c r="AI97" s="4" t="s">
        <v>2957</v>
      </c>
      <c r="AJ97" s="3" t="e">
        <v>#DIV/0!</v>
      </c>
      <c r="AK97" s="3" t="e">
        <v>#DIV/0!</v>
      </c>
      <c r="AL97" s="3" t="e">
        <v>#DIV/0!</v>
      </c>
      <c r="AM97" s="4" t="s">
        <v>2429</v>
      </c>
      <c r="AN97" s="4" t="s">
        <v>1904</v>
      </c>
      <c r="AO97" s="4" t="s">
        <v>3</v>
      </c>
      <c r="AP97" s="3" t="e">
        <v>#DIV/0!</v>
      </c>
      <c r="AQ97" s="3" t="e">
        <v>#DIV/0!</v>
      </c>
      <c r="AR97" s="4" t="s">
        <v>9</v>
      </c>
      <c r="AS97" s="3" t="e">
        <v>#DIV/0!</v>
      </c>
      <c r="AT97" s="3" t="e">
        <v>#DIV/0!</v>
      </c>
      <c r="AU97" s="4" t="s">
        <v>4027</v>
      </c>
      <c r="AV97" s="4" t="s">
        <v>103</v>
      </c>
      <c r="AW97" s="3" t="e">
        <v>#DIV/0!</v>
      </c>
      <c r="AX97" s="4" t="s">
        <v>4028</v>
      </c>
      <c r="AY97" s="3" t="e">
        <v>#DIV/0!</v>
      </c>
      <c r="AZ97" s="3" t="e">
        <v>#DIV/0!</v>
      </c>
      <c r="BA97" s="4" t="s">
        <v>3</v>
      </c>
      <c r="BB97" s="3" t="e">
        <v>#DIV/0!</v>
      </c>
      <c r="BC97" s="4" t="s">
        <v>873</v>
      </c>
      <c r="BD97" s="4" t="s">
        <v>563</v>
      </c>
      <c r="BE97" s="3" t="e">
        <v>#DIV/0!</v>
      </c>
      <c r="BF97" s="3" t="e">
        <v>#DIV/0!</v>
      </c>
      <c r="BG97" s="4" t="s">
        <v>1043</v>
      </c>
      <c r="BH97" s="4" t="s">
        <v>4029</v>
      </c>
      <c r="BI97" s="3" t="e">
        <v>#DIV/0!</v>
      </c>
      <c r="BJ97" s="3" t="e">
        <v>#DIV/0!</v>
      </c>
      <c r="BK97" s="3" t="e">
        <v>#DIV/0!</v>
      </c>
      <c r="BL97" s="3" t="e">
        <v>#DIV/0!</v>
      </c>
      <c r="BM97" s="4" t="s">
        <v>646</v>
      </c>
      <c r="BN97" s="4" t="s">
        <v>327</v>
      </c>
      <c r="BO97" s="3" t="e">
        <v>#DIV/0!</v>
      </c>
      <c r="BP97" s="4" t="s">
        <v>579</v>
      </c>
      <c r="BQ97" s="3" t="e">
        <v>#DIV/0!</v>
      </c>
      <c r="BR97" s="3" t="e">
        <v>#DIV/0!</v>
      </c>
      <c r="BS97" s="4" t="s">
        <v>1834</v>
      </c>
      <c r="BT97" s="4" t="s">
        <v>3243</v>
      </c>
      <c r="BU97" s="4" t="s">
        <v>4030</v>
      </c>
      <c r="BV97" s="3" t="e">
        <v>#DIV/0!</v>
      </c>
      <c r="BW97" s="3" t="e">
        <v>#DIV/0!</v>
      </c>
      <c r="BX97" s="3" t="e">
        <v>#DIV/0!</v>
      </c>
      <c r="BY97" s="4" t="s">
        <v>1120</v>
      </c>
      <c r="BZ97" s="3" t="e">
        <v>#DIV/0!</v>
      </c>
      <c r="CA97" s="4" t="s">
        <v>4031</v>
      </c>
      <c r="CB97" s="4" t="s">
        <v>3</v>
      </c>
      <c r="CC97" s="3" t="e">
        <v>#DIV/0!</v>
      </c>
      <c r="CD97" s="4" t="s">
        <v>4032</v>
      </c>
      <c r="CE97" s="4" t="s">
        <v>2864</v>
      </c>
      <c r="CF97" s="3" t="e">
        <v>#DIV/0!</v>
      </c>
      <c r="CG97" s="3" t="e">
        <v>#DIV/0!</v>
      </c>
      <c r="CH97" s="3" t="e">
        <v>#DIV/0!</v>
      </c>
      <c r="CI97" s="3" t="e">
        <v>#DIV/0!</v>
      </c>
      <c r="CJ97" s="3" t="e">
        <v>#DIV/0!</v>
      </c>
      <c r="CK97" s="4" t="s">
        <v>3564</v>
      </c>
      <c r="CL97" s="4" t="s">
        <v>468</v>
      </c>
      <c r="CM97" s="4" t="s">
        <v>4033</v>
      </c>
      <c r="CN97" s="3" t="e">
        <v>#DIV/0!</v>
      </c>
      <c r="CO97" s="4" t="s">
        <v>1184</v>
      </c>
      <c r="CP97" s="3" t="e">
        <v>#DIV/0!</v>
      </c>
      <c r="CQ97" s="3" t="e">
        <v>#DIV/0!</v>
      </c>
      <c r="CR97" s="4" t="s">
        <v>4034</v>
      </c>
      <c r="CS97" s="4" t="s">
        <v>4035</v>
      </c>
      <c r="CT97" s="4" t="s">
        <v>390</v>
      </c>
      <c r="CU97" s="3" t="e">
        <v>#DIV/0!</v>
      </c>
      <c r="CV97" s="4" t="s">
        <v>95</v>
      </c>
      <c r="CW97" s="4" t="s">
        <v>3</v>
      </c>
      <c r="CX97" s="3" t="e">
        <v>#DIV/0!</v>
      </c>
      <c r="CY97" s="4" t="s">
        <v>1918</v>
      </c>
      <c r="CZ97" s="3" t="e">
        <v>#DIV/0!</v>
      </c>
      <c r="DA97" s="3" t="e">
        <v>#DIV/0!</v>
      </c>
      <c r="DB97" s="3" t="e">
        <v>#DIV/0!</v>
      </c>
      <c r="DC97" s="4" t="s">
        <v>209</v>
      </c>
      <c r="DD97" s="4" t="s">
        <v>36</v>
      </c>
      <c r="DE97" s="4" t="s">
        <v>3174</v>
      </c>
      <c r="DF97" s="3" t="e">
        <v>#DIV/0!</v>
      </c>
      <c r="DG97" s="3" t="e">
        <v>#DIV/0!</v>
      </c>
      <c r="DH97" s="3" t="e">
        <v>#DIV/0!</v>
      </c>
      <c r="DI97" s="4" t="s">
        <v>625</v>
      </c>
      <c r="DJ97" s="4" t="s">
        <v>63</v>
      </c>
      <c r="DK97" s="3" t="e">
        <v>#DIV/0!</v>
      </c>
      <c r="DL97" s="3" t="e">
        <v>#DIV/0!</v>
      </c>
      <c r="DM97" s="4" t="s">
        <v>2689</v>
      </c>
      <c r="DN97" s="4" t="s">
        <v>978</v>
      </c>
      <c r="DO97" s="3" t="e">
        <v>#DIV/0!</v>
      </c>
      <c r="DP97" s="4" t="s">
        <v>4036</v>
      </c>
      <c r="DQ97" s="3" t="e">
        <v>#DIV/0!</v>
      </c>
      <c r="DR97" s="4" t="s">
        <v>4037</v>
      </c>
      <c r="DS97" s="4" t="s">
        <v>4038</v>
      </c>
      <c r="DT97" s="3" t="e">
        <v>#DIV/0!</v>
      </c>
      <c r="DU97" s="3" t="e">
        <v>#DIV/0!</v>
      </c>
      <c r="DV97" s="3" t="e">
        <v>#DIV/0!</v>
      </c>
      <c r="DW97" s="4" t="s">
        <v>1000</v>
      </c>
      <c r="DX97" s="4" t="s">
        <v>4039</v>
      </c>
      <c r="DY97" s="4" t="s">
        <v>2615</v>
      </c>
      <c r="DZ97" s="3" t="e">
        <v>#DIV/0!</v>
      </c>
      <c r="EA97" s="3" t="e">
        <v>#DIV/0!</v>
      </c>
      <c r="EB97" s="3" t="e">
        <v>#DIV/0!</v>
      </c>
      <c r="EC97" s="4" t="s">
        <v>3</v>
      </c>
      <c r="ED97" s="4" t="s">
        <v>4040</v>
      </c>
      <c r="EE97" s="3" t="e">
        <v>#DIV/0!</v>
      </c>
      <c r="EF97" s="3" t="e">
        <v>#DIV/0!</v>
      </c>
      <c r="EG97" s="4" t="s">
        <v>1135</v>
      </c>
      <c r="EH97" s="4" t="s">
        <v>487</v>
      </c>
      <c r="EI97" s="4" t="s">
        <v>1830</v>
      </c>
      <c r="EJ97" s="3" t="e">
        <v>#DIV/0!</v>
      </c>
      <c r="EK97" s="4" t="s">
        <v>687</v>
      </c>
      <c r="EL97" s="4" t="s">
        <v>167</v>
      </c>
      <c r="EM97" s="4" t="s">
        <v>2980</v>
      </c>
      <c r="EN97" s="3" t="e">
        <v>#DIV/0!</v>
      </c>
      <c r="EO97" s="4" t="s">
        <v>4041</v>
      </c>
      <c r="EP97" s="4" t="s">
        <v>4042</v>
      </c>
      <c r="EQ97" s="3" t="e">
        <v>#DIV/0!</v>
      </c>
      <c r="ER97" s="3" t="e">
        <v>#DIV/0!</v>
      </c>
      <c r="ES97" s="4" t="s">
        <v>1503</v>
      </c>
      <c r="ET97" s="3" t="e">
        <v>#DIV/0!</v>
      </c>
      <c r="EU97" s="4" t="s">
        <v>160</v>
      </c>
      <c r="EV97" s="3" t="e">
        <v>#DIV/0!</v>
      </c>
      <c r="EW97" s="4" t="s">
        <v>183</v>
      </c>
      <c r="EX97" s="3" t="e">
        <v>#DIV/0!</v>
      </c>
      <c r="EY97" s="4" t="s">
        <v>4043</v>
      </c>
      <c r="EZ97" s="3" t="e">
        <v>#DIV/0!</v>
      </c>
      <c r="FA97" s="4" t="s">
        <v>4044</v>
      </c>
      <c r="FB97" s="4" t="s">
        <v>3541</v>
      </c>
      <c r="FC97" s="3" t="e">
        <v>#DIV/0!</v>
      </c>
      <c r="FD97" s="3" t="e">
        <v>#DIV/0!</v>
      </c>
      <c r="FE97" s="3" t="e">
        <v>#DIV/0!</v>
      </c>
      <c r="FF97" s="4" t="s">
        <v>2390</v>
      </c>
      <c r="FG97" s="4" t="s">
        <v>4045</v>
      </c>
      <c r="FH97" s="3" t="e">
        <v>#DIV/0!</v>
      </c>
      <c r="FI97" s="4" t="s">
        <v>4046</v>
      </c>
      <c r="FJ97" s="4" t="s">
        <v>2144</v>
      </c>
      <c r="FK97" s="4" t="s">
        <v>4047</v>
      </c>
      <c r="FL97" s="4" t="s">
        <v>4048</v>
      </c>
      <c r="FM97" s="4" t="s">
        <v>4049</v>
      </c>
      <c r="FN97" s="3" t="e">
        <v>#DIV/0!</v>
      </c>
      <c r="FO97" s="4" t="s">
        <v>601</v>
      </c>
      <c r="FP97" s="4" t="s">
        <v>630</v>
      </c>
      <c r="FQ97" s="3" t="e">
        <v>#DIV/0!</v>
      </c>
      <c r="FR97" s="3" t="e">
        <v>#DIV/0!</v>
      </c>
      <c r="FS97" s="4" t="s">
        <v>1310</v>
      </c>
      <c r="FT97" s="3" t="e">
        <v>#DIV/0!</v>
      </c>
      <c r="FU97" s="3" t="e">
        <v>#DIV/0!</v>
      </c>
      <c r="FV97" s="3" t="e">
        <v>#DIV/0!</v>
      </c>
      <c r="FW97" s="4" t="s">
        <v>2101</v>
      </c>
      <c r="FX97" s="3" t="e">
        <v>#DIV/0!</v>
      </c>
      <c r="FY97" s="3" t="e">
        <v>#DIV/0!</v>
      </c>
      <c r="FZ97" s="4" t="s">
        <v>3</v>
      </c>
      <c r="GA97" s="3" t="e">
        <v>#DIV/0!</v>
      </c>
      <c r="GB97" s="3" t="e">
        <v>#DIV/0!</v>
      </c>
      <c r="GC97" s="3" t="e">
        <v>#DIV/0!</v>
      </c>
      <c r="GD97" s="4" t="s">
        <v>163</v>
      </c>
      <c r="GE97" s="4" t="s">
        <v>426</v>
      </c>
      <c r="GF97" s="3" t="e">
        <v>#DIV/0!</v>
      </c>
      <c r="GG97" s="4" t="s">
        <v>20</v>
      </c>
      <c r="GH97" s="3" t="e">
        <v>#DIV/0!</v>
      </c>
      <c r="GI97" s="3" t="e">
        <v>#DIV/0!</v>
      </c>
    </row>
    <row r="98" spans="1:191" ht="15.75" thickBot="1">
      <c r="A98" s="2">
        <v>40179</v>
      </c>
      <c r="B98" s="10" t="e">
        <v>#DIV/0!</v>
      </c>
      <c r="C98" s="11">
        <v>5.0000000000000001E-3</v>
      </c>
      <c r="D98" s="10" t="e">
        <v>#DIV/0!</v>
      </c>
      <c r="E98" s="10" t="e">
        <v>#DIV/0!</v>
      </c>
      <c r="F98" s="2">
        <v>40179</v>
      </c>
      <c r="G98" s="3" t="e">
        <v>#DIV/0!</v>
      </c>
      <c r="H98" s="4" t="s">
        <v>2912</v>
      </c>
      <c r="I98" s="3" t="e">
        <v>#DIV/0!</v>
      </c>
      <c r="J98" s="3" t="e">
        <v>#DIV/0!</v>
      </c>
      <c r="K98" s="4" t="s">
        <v>1221</v>
      </c>
      <c r="L98" s="3" t="e">
        <v>#DIV/0!</v>
      </c>
      <c r="M98" s="3" t="e">
        <v>#DIV/0!</v>
      </c>
      <c r="N98" s="4" t="s">
        <v>677</v>
      </c>
      <c r="O98" s="4" t="s">
        <v>742</v>
      </c>
      <c r="P98" s="3" t="e">
        <v>#DIV/0!</v>
      </c>
      <c r="Q98" s="4" t="s">
        <v>723</v>
      </c>
      <c r="R98" s="3" t="e">
        <v>#DIV/0!</v>
      </c>
      <c r="S98" s="3" t="e">
        <v>#DIV/0!</v>
      </c>
      <c r="T98" s="3" t="e">
        <v>#DIV/0!</v>
      </c>
      <c r="U98" s="4" t="s">
        <v>4050</v>
      </c>
      <c r="V98" s="4" t="s">
        <v>58</v>
      </c>
      <c r="W98" s="3" t="e">
        <v>#DIV/0!</v>
      </c>
      <c r="X98" s="4" t="s">
        <v>4051</v>
      </c>
      <c r="Y98" s="4" t="s">
        <v>998</v>
      </c>
      <c r="Z98" s="4" t="s">
        <v>1529</v>
      </c>
      <c r="AA98" s="4" t="s">
        <v>4052</v>
      </c>
      <c r="AB98" s="3" t="e">
        <v>#DIV/0!</v>
      </c>
      <c r="AC98" s="4" t="s">
        <v>4053</v>
      </c>
      <c r="AD98" s="3" t="e">
        <v>#DIV/0!</v>
      </c>
      <c r="AE98" s="3" t="e">
        <v>#DIV/0!</v>
      </c>
      <c r="AF98" s="4" t="s">
        <v>4054</v>
      </c>
      <c r="AG98" s="3" t="e">
        <v>#DIV/0!</v>
      </c>
      <c r="AH98" s="3" t="e">
        <v>#DIV/0!</v>
      </c>
      <c r="AI98" s="4" t="s">
        <v>500</v>
      </c>
      <c r="AJ98" s="3" t="e">
        <v>#DIV/0!</v>
      </c>
      <c r="AK98" s="3" t="e">
        <v>#DIV/0!</v>
      </c>
      <c r="AL98" s="3" t="e">
        <v>#DIV/0!</v>
      </c>
      <c r="AM98" s="4" t="s">
        <v>3859</v>
      </c>
      <c r="AN98" s="4" t="s">
        <v>2606</v>
      </c>
      <c r="AO98" s="4" t="s">
        <v>1070</v>
      </c>
      <c r="AP98" s="3" t="e">
        <v>#DIV/0!</v>
      </c>
      <c r="AQ98" s="3" t="e">
        <v>#DIV/0!</v>
      </c>
      <c r="AR98" s="4" t="s">
        <v>75</v>
      </c>
      <c r="AS98" s="3" t="e">
        <v>#DIV/0!</v>
      </c>
      <c r="AT98" s="3" t="e">
        <v>#DIV/0!</v>
      </c>
      <c r="AU98" s="4" t="s">
        <v>408</v>
      </c>
      <c r="AV98" s="4" t="s">
        <v>446</v>
      </c>
      <c r="AW98" s="3" t="e">
        <v>#DIV/0!</v>
      </c>
      <c r="AX98" s="4" t="s">
        <v>4055</v>
      </c>
      <c r="AY98" s="3" t="e">
        <v>#DIV/0!</v>
      </c>
      <c r="AZ98" s="3" t="e">
        <v>#DIV/0!</v>
      </c>
      <c r="BA98" s="4" t="s">
        <v>2015</v>
      </c>
      <c r="BB98" s="3" t="e">
        <v>#DIV/0!</v>
      </c>
      <c r="BC98" s="4" t="s">
        <v>4056</v>
      </c>
      <c r="BD98" s="4" t="s">
        <v>4057</v>
      </c>
      <c r="BE98" s="3" t="e">
        <v>#DIV/0!</v>
      </c>
      <c r="BF98" s="3" t="e">
        <v>#DIV/0!</v>
      </c>
      <c r="BG98" s="4" t="s">
        <v>2016</v>
      </c>
      <c r="BH98" s="4" t="s">
        <v>1728</v>
      </c>
      <c r="BI98" s="3" t="e">
        <v>#DIV/0!</v>
      </c>
      <c r="BJ98" s="3" t="e">
        <v>#DIV/0!</v>
      </c>
      <c r="BK98" s="3" t="e">
        <v>#DIV/0!</v>
      </c>
      <c r="BL98" s="3" t="e">
        <v>#DIV/0!</v>
      </c>
      <c r="BM98" s="4" t="s">
        <v>578</v>
      </c>
      <c r="BN98" s="4" t="s">
        <v>4058</v>
      </c>
      <c r="BO98" s="3" t="e">
        <v>#DIV/0!</v>
      </c>
      <c r="BP98" s="4" t="s">
        <v>142</v>
      </c>
      <c r="BQ98" s="3" t="e">
        <v>#DIV/0!</v>
      </c>
      <c r="BR98" s="3" t="e">
        <v>#DIV/0!</v>
      </c>
      <c r="BS98" s="4" t="s">
        <v>2808</v>
      </c>
      <c r="BT98" s="4" t="s">
        <v>260</v>
      </c>
      <c r="BU98" s="4" t="s">
        <v>1574</v>
      </c>
      <c r="BV98" s="3" t="e">
        <v>#DIV/0!</v>
      </c>
      <c r="BW98" s="3" t="e">
        <v>#DIV/0!</v>
      </c>
      <c r="BX98" s="3" t="e">
        <v>#DIV/0!</v>
      </c>
      <c r="BY98" s="4" t="s">
        <v>981</v>
      </c>
      <c r="BZ98" s="3" t="e">
        <v>#DIV/0!</v>
      </c>
      <c r="CA98" s="4" t="s">
        <v>330</v>
      </c>
      <c r="CB98" s="4" t="s">
        <v>296</v>
      </c>
      <c r="CC98" s="3" t="e">
        <v>#DIV/0!</v>
      </c>
      <c r="CD98" s="4" t="s">
        <v>2294</v>
      </c>
      <c r="CE98" s="4" t="s">
        <v>4011</v>
      </c>
      <c r="CF98" s="3" t="e">
        <v>#DIV/0!</v>
      </c>
      <c r="CG98" s="3" t="e">
        <v>#DIV/0!</v>
      </c>
      <c r="CH98" s="3" t="e">
        <v>#DIV/0!</v>
      </c>
      <c r="CI98" s="3" t="e">
        <v>#DIV/0!</v>
      </c>
      <c r="CJ98" s="3" t="e">
        <v>#DIV/0!</v>
      </c>
      <c r="CK98" s="4" t="s">
        <v>3393</v>
      </c>
      <c r="CL98" s="4" t="s">
        <v>2314</v>
      </c>
      <c r="CM98" s="4" t="s">
        <v>578</v>
      </c>
      <c r="CN98" s="3" t="e">
        <v>#DIV/0!</v>
      </c>
      <c r="CO98" s="4" t="s">
        <v>4059</v>
      </c>
      <c r="CP98" s="3" t="e">
        <v>#DIV/0!</v>
      </c>
      <c r="CQ98" s="3" t="e">
        <v>#DIV/0!</v>
      </c>
      <c r="CR98" s="4" t="s">
        <v>182</v>
      </c>
      <c r="CS98" s="4" t="s">
        <v>4060</v>
      </c>
      <c r="CT98" s="4" t="s">
        <v>517</v>
      </c>
      <c r="CU98" s="3" t="e">
        <v>#DIV/0!</v>
      </c>
      <c r="CV98" s="4" t="s">
        <v>4061</v>
      </c>
      <c r="CW98" s="4" t="s">
        <v>3</v>
      </c>
      <c r="CX98" s="3" t="e">
        <v>#DIV/0!</v>
      </c>
      <c r="CY98" s="4" t="s">
        <v>522</v>
      </c>
      <c r="CZ98" s="3" t="e">
        <v>#DIV/0!</v>
      </c>
      <c r="DA98" s="3" t="e">
        <v>#DIV/0!</v>
      </c>
      <c r="DB98" s="3" t="e">
        <v>#DIV/0!</v>
      </c>
      <c r="DC98" s="4" t="s">
        <v>3</v>
      </c>
      <c r="DD98" s="4" t="s">
        <v>1673</v>
      </c>
      <c r="DE98" s="4" t="s">
        <v>398</v>
      </c>
      <c r="DF98" s="3" t="e">
        <v>#DIV/0!</v>
      </c>
      <c r="DG98" s="3" t="e">
        <v>#DIV/0!</v>
      </c>
      <c r="DH98" s="3" t="e">
        <v>#DIV/0!</v>
      </c>
      <c r="DI98" s="4" t="s">
        <v>3882</v>
      </c>
      <c r="DJ98" s="4" t="s">
        <v>1884</v>
      </c>
      <c r="DK98" s="3" t="e">
        <v>#DIV/0!</v>
      </c>
      <c r="DL98" s="3" t="e">
        <v>#DIV/0!</v>
      </c>
      <c r="DM98" s="4" t="s">
        <v>1317</v>
      </c>
      <c r="DN98" s="4" t="s">
        <v>2290</v>
      </c>
      <c r="DO98" s="3" t="e">
        <v>#DIV/0!</v>
      </c>
      <c r="DP98" s="4" t="s">
        <v>836</v>
      </c>
      <c r="DQ98" s="3" t="e">
        <v>#DIV/0!</v>
      </c>
      <c r="DR98" s="4" t="s">
        <v>3097</v>
      </c>
      <c r="DS98" s="4" t="s">
        <v>3</v>
      </c>
      <c r="DT98" s="3" t="e">
        <v>#DIV/0!</v>
      </c>
      <c r="DU98" s="3" t="e">
        <v>#DIV/0!</v>
      </c>
      <c r="DV98" s="3" t="e">
        <v>#DIV/0!</v>
      </c>
      <c r="DW98" s="4" t="s">
        <v>1919</v>
      </c>
      <c r="DX98" s="4" t="s">
        <v>2632</v>
      </c>
      <c r="DY98" s="4" t="s">
        <v>123</v>
      </c>
      <c r="DZ98" s="3" t="e">
        <v>#DIV/0!</v>
      </c>
      <c r="EA98" s="3" t="e">
        <v>#DIV/0!</v>
      </c>
      <c r="EB98" s="3" t="e">
        <v>#DIV/0!</v>
      </c>
      <c r="EC98" s="4" t="s">
        <v>2129</v>
      </c>
      <c r="ED98" s="4" t="s">
        <v>1551</v>
      </c>
      <c r="EE98" s="3" t="e">
        <v>#DIV/0!</v>
      </c>
      <c r="EF98" s="3" t="e">
        <v>#DIV/0!</v>
      </c>
      <c r="EG98" s="4" t="s">
        <v>2862</v>
      </c>
      <c r="EH98" s="4" t="s">
        <v>1131</v>
      </c>
      <c r="EI98" s="4" t="s">
        <v>209</v>
      </c>
      <c r="EJ98" s="3" t="e">
        <v>#DIV/0!</v>
      </c>
      <c r="EK98" s="4" t="s">
        <v>85</v>
      </c>
      <c r="EL98" s="4" t="s">
        <v>2598</v>
      </c>
      <c r="EM98" s="4" t="s">
        <v>3116</v>
      </c>
      <c r="EN98" s="3" t="e">
        <v>#DIV/0!</v>
      </c>
      <c r="EO98" s="4" t="s">
        <v>2057</v>
      </c>
      <c r="EP98" s="4" t="s">
        <v>4062</v>
      </c>
      <c r="EQ98" s="3" t="e">
        <v>#DIV/0!</v>
      </c>
      <c r="ER98" s="3" t="e">
        <v>#DIV/0!</v>
      </c>
      <c r="ES98" s="4" t="s">
        <v>271</v>
      </c>
      <c r="ET98" s="3" t="e">
        <v>#DIV/0!</v>
      </c>
      <c r="EU98" s="4" t="s">
        <v>2340</v>
      </c>
      <c r="EV98" s="3" t="e">
        <v>#DIV/0!</v>
      </c>
      <c r="EW98" s="4" t="s">
        <v>3233</v>
      </c>
      <c r="EX98" s="3" t="e">
        <v>#DIV/0!</v>
      </c>
      <c r="EY98" s="4" t="s">
        <v>1012</v>
      </c>
      <c r="EZ98" s="3" t="e">
        <v>#DIV/0!</v>
      </c>
      <c r="FA98" s="4" t="s">
        <v>603</v>
      </c>
      <c r="FB98" s="4" t="s">
        <v>2579</v>
      </c>
      <c r="FC98" s="3" t="e">
        <v>#DIV/0!</v>
      </c>
      <c r="FD98" s="3" t="e">
        <v>#DIV/0!</v>
      </c>
      <c r="FE98" s="3" t="e">
        <v>#DIV/0!</v>
      </c>
      <c r="FF98" s="4" t="s">
        <v>1531</v>
      </c>
      <c r="FG98" s="4" t="s">
        <v>1263</v>
      </c>
      <c r="FH98" s="3" t="e">
        <v>#DIV/0!</v>
      </c>
      <c r="FI98" s="4" t="s">
        <v>2262</v>
      </c>
      <c r="FJ98" s="4" t="s">
        <v>300</v>
      </c>
      <c r="FK98" s="4" t="s">
        <v>3593</v>
      </c>
      <c r="FL98" s="4" t="s">
        <v>107</v>
      </c>
      <c r="FM98" s="4" t="s">
        <v>526</v>
      </c>
      <c r="FN98" s="3" t="e">
        <v>#DIV/0!</v>
      </c>
      <c r="FO98" s="4" t="s">
        <v>439</v>
      </c>
      <c r="FP98" s="4" t="s">
        <v>4063</v>
      </c>
      <c r="FQ98" s="3" t="e">
        <v>#DIV/0!</v>
      </c>
      <c r="FR98" s="3" t="e">
        <v>#DIV/0!</v>
      </c>
      <c r="FS98" s="4" t="s">
        <v>289</v>
      </c>
      <c r="FT98" s="3" t="e">
        <v>#DIV/0!</v>
      </c>
      <c r="FU98" s="3" t="e">
        <v>#DIV/0!</v>
      </c>
      <c r="FV98" s="3" t="e">
        <v>#DIV/0!</v>
      </c>
      <c r="FW98" s="4" t="s">
        <v>415</v>
      </c>
      <c r="FX98" s="3" t="e">
        <v>#DIV/0!</v>
      </c>
      <c r="FY98" s="3" t="e">
        <v>#DIV/0!</v>
      </c>
      <c r="FZ98" s="4" t="s">
        <v>3</v>
      </c>
      <c r="GA98" s="3" t="e">
        <v>#DIV/0!</v>
      </c>
      <c r="GB98" s="3" t="e">
        <v>#DIV/0!</v>
      </c>
      <c r="GC98" s="3" t="e">
        <v>#DIV/0!</v>
      </c>
      <c r="GD98" s="4" t="s">
        <v>263</v>
      </c>
      <c r="GE98" s="4" t="s">
        <v>4006</v>
      </c>
      <c r="GF98" s="3" t="e">
        <v>#DIV/0!</v>
      </c>
      <c r="GG98" s="4" t="s">
        <v>4050</v>
      </c>
      <c r="GH98" s="3" t="e">
        <v>#DIV/0!</v>
      </c>
      <c r="GI98" s="3" t="e">
        <v>#DIV/0!</v>
      </c>
    </row>
    <row r="99" spans="1:191" ht="15.75" thickBot="1">
      <c r="A99" s="2">
        <v>40180</v>
      </c>
      <c r="B99" s="10" t="e">
        <v>#DIV/0!</v>
      </c>
      <c r="C99" s="11">
        <v>-5.3900000000000003E-2</v>
      </c>
      <c r="D99" s="10" t="e">
        <v>#DIV/0!</v>
      </c>
      <c r="E99" s="10" t="e">
        <v>#DIV/0!</v>
      </c>
      <c r="F99" s="2">
        <v>40180</v>
      </c>
      <c r="G99" s="3" t="e">
        <v>#DIV/0!</v>
      </c>
      <c r="H99" s="4" t="s">
        <v>4064</v>
      </c>
      <c r="I99" s="3" t="e">
        <v>#DIV/0!</v>
      </c>
      <c r="J99" s="3" t="e">
        <v>#DIV/0!</v>
      </c>
      <c r="K99" s="4" t="s">
        <v>1630</v>
      </c>
      <c r="L99" s="3" t="e">
        <v>#DIV/0!</v>
      </c>
      <c r="M99" s="3" t="e">
        <v>#DIV/0!</v>
      </c>
      <c r="N99" s="4" t="s">
        <v>2542</v>
      </c>
      <c r="O99" s="4" t="s">
        <v>386</v>
      </c>
      <c r="P99" s="3" t="e">
        <v>#DIV/0!</v>
      </c>
      <c r="Q99" s="4" t="s">
        <v>95</v>
      </c>
      <c r="R99" s="3" t="e">
        <v>#DIV/0!</v>
      </c>
      <c r="S99" s="3" t="e">
        <v>#DIV/0!</v>
      </c>
      <c r="T99" s="3" t="e">
        <v>#DIV/0!</v>
      </c>
      <c r="U99" s="4" t="s">
        <v>2057</v>
      </c>
      <c r="V99" s="4" t="s">
        <v>4065</v>
      </c>
      <c r="W99" s="3" t="e">
        <v>#DIV/0!</v>
      </c>
      <c r="X99" s="4" t="s">
        <v>1289</v>
      </c>
      <c r="Y99" s="4" t="s">
        <v>3133</v>
      </c>
      <c r="Z99" s="4" t="s">
        <v>4066</v>
      </c>
      <c r="AA99" s="4" t="s">
        <v>1867</v>
      </c>
      <c r="AB99" s="3" t="e">
        <v>#DIV/0!</v>
      </c>
      <c r="AC99" s="4" t="s">
        <v>3984</v>
      </c>
      <c r="AD99" s="3" t="e">
        <v>#DIV/0!</v>
      </c>
      <c r="AE99" s="3" t="e">
        <v>#DIV/0!</v>
      </c>
      <c r="AF99" s="4" t="s">
        <v>4067</v>
      </c>
      <c r="AG99" s="3" t="e">
        <v>#DIV/0!</v>
      </c>
      <c r="AH99" s="3" t="e">
        <v>#DIV/0!</v>
      </c>
      <c r="AI99" s="4" t="s">
        <v>4068</v>
      </c>
      <c r="AJ99" s="3" t="e">
        <v>#DIV/0!</v>
      </c>
      <c r="AK99" s="3" t="e">
        <v>#DIV/0!</v>
      </c>
      <c r="AL99" s="3" t="e">
        <v>#DIV/0!</v>
      </c>
      <c r="AM99" s="4" t="s">
        <v>3</v>
      </c>
      <c r="AN99" s="4" t="s">
        <v>4069</v>
      </c>
      <c r="AO99" s="4" t="s">
        <v>800</v>
      </c>
      <c r="AP99" s="3" t="e">
        <v>#DIV/0!</v>
      </c>
      <c r="AQ99" s="3" t="e">
        <v>#DIV/0!</v>
      </c>
      <c r="AR99" s="4" t="s">
        <v>595</v>
      </c>
      <c r="AS99" s="3" t="e">
        <v>#DIV/0!</v>
      </c>
      <c r="AT99" s="3" t="e">
        <v>#DIV/0!</v>
      </c>
      <c r="AU99" s="4" t="s">
        <v>159</v>
      </c>
      <c r="AV99" s="4" t="s">
        <v>468</v>
      </c>
      <c r="AW99" s="3" t="e">
        <v>#DIV/0!</v>
      </c>
      <c r="AX99" s="4" t="s">
        <v>1752</v>
      </c>
      <c r="AY99" s="3" t="e">
        <v>#DIV/0!</v>
      </c>
      <c r="AZ99" s="3" t="e">
        <v>#DIV/0!</v>
      </c>
      <c r="BA99" s="4" t="s">
        <v>4070</v>
      </c>
      <c r="BB99" s="3" t="e">
        <v>#DIV/0!</v>
      </c>
      <c r="BC99" s="4" t="s">
        <v>974</v>
      </c>
      <c r="BD99" s="4" t="s">
        <v>4071</v>
      </c>
      <c r="BE99" s="3" t="e">
        <v>#DIV/0!</v>
      </c>
      <c r="BF99" s="3" t="e">
        <v>#DIV/0!</v>
      </c>
      <c r="BG99" s="4" t="s">
        <v>356</v>
      </c>
      <c r="BH99" s="4" t="s">
        <v>4072</v>
      </c>
      <c r="BI99" s="3" t="e">
        <v>#DIV/0!</v>
      </c>
      <c r="BJ99" s="3" t="e">
        <v>#DIV/0!</v>
      </c>
      <c r="BK99" s="3" t="e">
        <v>#DIV/0!</v>
      </c>
      <c r="BL99" s="3" t="e">
        <v>#DIV/0!</v>
      </c>
      <c r="BM99" s="4" t="s">
        <v>922</v>
      </c>
      <c r="BN99" s="4" t="s">
        <v>1436</v>
      </c>
      <c r="BO99" s="3" t="e">
        <v>#DIV/0!</v>
      </c>
      <c r="BP99" s="4" t="s">
        <v>3044</v>
      </c>
      <c r="BQ99" s="3" t="e">
        <v>#DIV/0!</v>
      </c>
      <c r="BR99" s="3" t="e">
        <v>#DIV/0!</v>
      </c>
      <c r="BS99" s="4" t="s">
        <v>2868</v>
      </c>
      <c r="BT99" s="4" t="s">
        <v>661</v>
      </c>
      <c r="BU99" s="4" t="s">
        <v>3548</v>
      </c>
      <c r="BV99" s="3" t="e">
        <v>#DIV/0!</v>
      </c>
      <c r="BW99" s="3" t="e">
        <v>#DIV/0!</v>
      </c>
      <c r="BX99" s="3" t="e">
        <v>#DIV/0!</v>
      </c>
      <c r="BY99" s="4" t="s">
        <v>740</v>
      </c>
      <c r="BZ99" s="3" t="e">
        <v>#DIV/0!</v>
      </c>
      <c r="CA99" s="4" t="s">
        <v>3946</v>
      </c>
      <c r="CB99" s="4" t="s">
        <v>3</v>
      </c>
      <c r="CC99" s="3" t="e">
        <v>#DIV/0!</v>
      </c>
      <c r="CD99" s="4" t="s">
        <v>601</v>
      </c>
      <c r="CE99" s="4" t="s">
        <v>2918</v>
      </c>
      <c r="CF99" s="3" t="e">
        <v>#DIV/0!</v>
      </c>
      <c r="CG99" s="3" t="e">
        <v>#DIV/0!</v>
      </c>
      <c r="CH99" s="3" t="e">
        <v>#DIV/0!</v>
      </c>
      <c r="CI99" s="3" t="e">
        <v>#DIV/0!</v>
      </c>
      <c r="CJ99" s="3" t="e">
        <v>#DIV/0!</v>
      </c>
      <c r="CK99" s="4" t="s">
        <v>3157</v>
      </c>
      <c r="CL99" s="4" t="s">
        <v>981</v>
      </c>
      <c r="CM99" s="4" t="s">
        <v>1604</v>
      </c>
      <c r="CN99" s="3" t="e">
        <v>#DIV/0!</v>
      </c>
      <c r="CO99" s="4" t="s">
        <v>4073</v>
      </c>
      <c r="CP99" s="3" t="e">
        <v>#DIV/0!</v>
      </c>
      <c r="CQ99" s="3" t="e">
        <v>#DIV/0!</v>
      </c>
      <c r="CR99" s="4" t="s">
        <v>196</v>
      </c>
      <c r="CS99" s="4" t="s">
        <v>319</v>
      </c>
      <c r="CT99" s="4" t="s">
        <v>2582</v>
      </c>
      <c r="CU99" s="3" t="e">
        <v>#DIV/0!</v>
      </c>
      <c r="CV99" s="4" t="s">
        <v>3356</v>
      </c>
      <c r="CW99" s="4" t="s">
        <v>565</v>
      </c>
      <c r="CX99" s="3" t="e">
        <v>#DIV/0!</v>
      </c>
      <c r="CY99" s="4" t="s">
        <v>4074</v>
      </c>
      <c r="CZ99" s="3" t="e">
        <v>#DIV/0!</v>
      </c>
      <c r="DA99" s="3" t="e">
        <v>#DIV/0!</v>
      </c>
      <c r="DB99" s="3" t="e">
        <v>#DIV/0!</v>
      </c>
      <c r="DC99" s="4" t="s">
        <v>3302</v>
      </c>
      <c r="DD99" s="4" t="s">
        <v>1102</v>
      </c>
      <c r="DE99" s="4" t="s">
        <v>1844</v>
      </c>
      <c r="DF99" s="3" t="e">
        <v>#DIV/0!</v>
      </c>
      <c r="DG99" s="3" t="e">
        <v>#DIV/0!</v>
      </c>
      <c r="DH99" s="3" t="e">
        <v>#DIV/0!</v>
      </c>
      <c r="DI99" s="4" t="s">
        <v>62</v>
      </c>
      <c r="DJ99" s="4" t="s">
        <v>1378</v>
      </c>
      <c r="DK99" s="3" t="e">
        <v>#DIV/0!</v>
      </c>
      <c r="DL99" s="3" t="e">
        <v>#DIV/0!</v>
      </c>
      <c r="DM99" s="4" t="s">
        <v>2898</v>
      </c>
      <c r="DN99" s="4" t="s">
        <v>4035</v>
      </c>
      <c r="DO99" s="3" t="e">
        <v>#DIV/0!</v>
      </c>
      <c r="DP99" s="4" t="s">
        <v>1308</v>
      </c>
      <c r="DQ99" s="3" t="e">
        <v>#DIV/0!</v>
      </c>
      <c r="DR99" s="4" t="s">
        <v>3</v>
      </c>
      <c r="DS99" s="4" t="s">
        <v>1297</v>
      </c>
      <c r="DT99" s="3" t="e">
        <v>#DIV/0!</v>
      </c>
      <c r="DU99" s="3" t="e">
        <v>#DIV/0!</v>
      </c>
      <c r="DV99" s="3" t="e">
        <v>#DIV/0!</v>
      </c>
      <c r="DW99" s="4" t="s">
        <v>674</v>
      </c>
      <c r="DX99" s="4" t="s">
        <v>4075</v>
      </c>
      <c r="DY99" s="4" t="s">
        <v>1529</v>
      </c>
      <c r="DZ99" s="3" t="e">
        <v>#DIV/0!</v>
      </c>
      <c r="EA99" s="3" t="e">
        <v>#DIV/0!</v>
      </c>
      <c r="EB99" s="3" t="e">
        <v>#DIV/0!</v>
      </c>
      <c r="EC99" s="4" t="s">
        <v>4076</v>
      </c>
      <c r="ED99" s="4" t="s">
        <v>4077</v>
      </c>
      <c r="EE99" s="3" t="e">
        <v>#DIV/0!</v>
      </c>
      <c r="EF99" s="3" t="e">
        <v>#DIV/0!</v>
      </c>
      <c r="EG99" s="4" t="s">
        <v>2752</v>
      </c>
      <c r="EH99" s="4" t="s">
        <v>4078</v>
      </c>
      <c r="EI99" s="4" t="s">
        <v>997</v>
      </c>
      <c r="EJ99" s="3" t="e">
        <v>#DIV/0!</v>
      </c>
      <c r="EK99" s="4" t="s">
        <v>2923</v>
      </c>
      <c r="EL99" s="4" t="s">
        <v>84</v>
      </c>
      <c r="EM99" s="4" t="s">
        <v>2538</v>
      </c>
      <c r="EN99" s="3" t="e">
        <v>#DIV/0!</v>
      </c>
      <c r="EO99" s="4" t="s">
        <v>785</v>
      </c>
      <c r="EP99" s="4" t="s">
        <v>161</v>
      </c>
      <c r="EQ99" s="3" t="e">
        <v>#DIV/0!</v>
      </c>
      <c r="ER99" s="3" t="e">
        <v>#DIV/0!</v>
      </c>
      <c r="ES99" s="4" t="s">
        <v>73</v>
      </c>
      <c r="ET99" s="3" t="e">
        <v>#DIV/0!</v>
      </c>
      <c r="EU99" s="4" t="s">
        <v>3084</v>
      </c>
      <c r="EV99" s="3" t="e">
        <v>#DIV/0!</v>
      </c>
      <c r="EW99" s="4" t="s">
        <v>1866</v>
      </c>
      <c r="EX99" s="3" t="e">
        <v>#DIV/0!</v>
      </c>
      <c r="EY99" s="4" t="s">
        <v>1714</v>
      </c>
      <c r="EZ99" s="3" t="e">
        <v>#DIV/0!</v>
      </c>
      <c r="FA99" s="4" t="s">
        <v>3</v>
      </c>
      <c r="FB99" s="4" t="s">
        <v>711</v>
      </c>
      <c r="FC99" s="3" t="e">
        <v>#DIV/0!</v>
      </c>
      <c r="FD99" s="3" t="e">
        <v>#DIV/0!</v>
      </c>
      <c r="FE99" s="3" t="e">
        <v>#DIV/0!</v>
      </c>
      <c r="FF99" s="4" t="s">
        <v>554</v>
      </c>
      <c r="FG99" s="4" t="s">
        <v>1297</v>
      </c>
      <c r="FH99" s="3" t="e">
        <v>#DIV/0!</v>
      </c>
      <c r="FI99" s="4" t="s">
        <v>3171</v>
      </c>
      <c r="FJ99" s="4" t="s">
        <v>127</v>
      </c>
      <c r="FK99" s="4" t="s">
        <v>2510</v>
      </c>
      <c r="FL99" s="4" t="s">
        <v>823</v>
      </c>
      <c r="FM99" s="4" t="s">
        <v>832</v>
      </c>
      <c r="FN99" s="3" t="e">
        <v>#DIV/0!</v>
      </c>
      <c r="FO99" s="4" t="s">
        <v>734</v>
      </c>
      <c r="FP99" s="4" t="s">
        <v>1224</v>
      </c>
      <c r="FQ99" s="3" t="e">
        <v>#DIV/0!</v>
      </c>
      <c r="FR99" s="3" t="e">
        <v>#DIV/0!</v>
      </c>
      <c r="FS99" s="4" t="s">
        <v>4079</v>
      </c>
      <c r="FT99" s="3" t="e">
        <v>#DIV/0!</v>
      </c>
      <c r="FU99" s="3" t="e">
        <v>#DIV/0!</v>
      </c>
      <c r="FV99" s="3" t="e">
        <v>#DIV/0!</v>
      </c>
      <c r="FW99" s="4" t="s">
        <v>2455</v>
      </c>
      <c r="FX99" s="3" t="e">
        <v>#DIV/0!</v>
      </c>
      <c r="FY99" s="3" t="e">
        <v>#DIV/0!</v>
      </c>
      <c r="FZ99" s="4" t="s">
        <v>224</v>
      </c>
      <c r="GA99" s="3" t="e">
        <v>#DIV/0!</v>
      </c>
      <c r="GB99" s="3" t="e">
        <v>#DIV/0!</v>
      </c>
      <c r="GC99" s="3" t="e">
        <v>#DIV/0!</v>
      </c>
      <c r="GD99" s="4" t="s">
        <v>420</v>
      </c>
      <c r="GE99" s="4" t="s">
        <v>1310</v>
      </c>
      <c r="GF99" s="3" t="e">
        <v>#DIV/0!</v>
      </c>
      <c r="GG99" s="4" t="s">
        <v>560</v>
      </c>
      <c r="GH99" s="3" t="e">
        <v>#DIV/0!</v>
      </c>
      <c r="GI99" s="3" t="e">
        <v>#DIV/0!</v>
      </c>
    </row>
    <row r="100" spans="1:191" ht="15.75" thickBot="1">
      <c r="A100" s="2">
        <v>40181</v>
      </c>
      <c r="B100" s="10" t="e">
        <v>#DIV/0!</v>
      </c>
      <c r="C100" s="11">
        <v>6.6E-3</v>
      </c>
      <c r="D100" s="10" t="e">
        <v>#DIV/0!</v>
      </c>
      <c r="E100" s="10" t="e">
        <v>#DIV/0!</v>
      </c>
      <c r="F100" s="2">
        <v>40181</v>
      </c>
      <c r="G100" s="3" t="e">
        <v>#DIV/0!</v>
      </c>
      <c r="H100" s="4" t="s">
        <v>4080</v>
      </c>
      <c r="I100" s="3" t="e">
        <v>#DIV/0!</v>
      </c>
      <c r="J100" s="3" t="e">
        <v>#DIV/0!</v>
      </c>
      <c r="K100" s="4" t="s">
        <v>3240</v>
      </c>
      <c r="L100" s="3" t="e">
        <v>#DIV/0!</v>
      </c>
      <c r="M100" s="3" t="e">
        <v>#DIV/0!</v>
      </c>
      <c r="N100" s="4" t="s">
        <v>2032</v>
      </c>
      <c r="O100" s="4" t="s">
        <v>3330</v>
      </c>
      <c r="P100" s="3" t="e">
        <v>#DIV/0!</v>
      </c>
      <c r="Q100" s="4" t="s">
        <v>2247</v>
      </c>
      <c r="R100" s="3" t="e">
        <v>#DIV/0!</v>
      </c>
      <c r="S100" s="3" t="e">
        <v>#DIV/0!</v>
      </c>
      <c r="T100" s="3" t="e">
        <v>#DIV/0!</v>
      </c>
      <c r="U100" s="4" t="s">
        <v>94</v>
      </c>
      <c r="V100" s="4" t="s">
        <v>3482</v>
      </c>
      <c r="W100" s="3" t="e">
        <v>#DIV/0!</v>
      </c>
      <c r="X100" s="4" t="s">
        <v>2355</v>
      </c>
      <c r="Y100" s="4" t="s">
        <v>4081</v>
      </c>
      <c r="Z100" s="4" t="s">
        <v>4082</v>
      </c>
      <c r="AA100" s="4" t="s">
        <v>4083</v>
      </c>
      <c r="AB100" s="3" t="e">
        <v>#DIV/0!</v>
      </c>
      <c r="AC100" s="4" t="s">
        <v>595</v>
      </c>
      <c r="AD100" s="3" t="e">
        <v>#DIV/0!</v>
      </c>
      <c r="AE100" s="3" t="e">
        <v>#DIV/0!</v>
      </c>
      <c r="AF100" s="4" t="s">
        <v>1561</v>
      </c>
      <c r="AG100" s="3" t="e">
        <v>#DIV/0!</v>
      </c>
      <c r="AH100" s="3" t="e">
        <v>#DIV/0!</v>
      </c>
      <c r="AI100" s="4" t="s">
        <v>3041</v>
      </c>
      <c r="AJ100" s="3" t="e">
        <v>#DIV/0!</v>
      </c>
      <c r="AK100" s="3" t="e">
        <v>#DIV/0!</v>
      </c>
      <c r="AL100" s="3" t="e">
        <v>#DIV/0!</v>
      </c>
      <c r="AM100" s="4" t="s">
        <v>3237</v>
      </c>
      <c r="AN100" s="4" t="s">
        <v>2164</v>
      </c>
      <c r="AO100" s="4" t="s">
        <v>745</v>
      </c>
      <c r="AP100" s="3" t="e">
        <v>#DIV/0!</v>
      </c>
      <c r="AQ100" s="3" t="e">
        <v>#DIV/0!</v>
      </c>
      <c r="AR100" s="4" t="s">
        <v>724</v>
      </c>
      <c r="AS100" s="3" t="e">
        <v>#DIV/0!</v>
      </c>
      <c r="AT100" s="3" t="e">
        <v>#DIV/0!</v>
      </c>
      <c r="AU100" s="4" t="s">
        <v>979</v>
      </c>
      <c r="AV100" s="4" t="s">
        <v>3</v>
      </c>
      <c r="AW100" s="3" t="e">
        <v>#DIV/0!</v>
      </c>
      <c r="AX100" s="4" t="s">
        <v>4084</v>
      </c>
      <c r="AY100" s="3" t="e">
        <v>#DIV/0!</v>
      </c>
      <c r="AZ100" s="3" t="e">
        <v>#DIV/0!</v>
      </c>
      <c r="BA100" s="4" t="s">
        <v>3830</v>
      </c>
      <c r="BB100" s="3" t="e">
        <v>#DIV/0!</v>
      </c>
      <c r="BC100" s="4" t="s">
        <v>1780</v>
      </c>
      <c r="BD100" s="4" t="s">
        <v>4085</v>
      </c>
      <c r="BE100" s="3" t="e">
        <v>#DIV/0!</v>
      </c>
      <c r="BF100" s="3" t="e">
        <v>#DIV/0!</v>
      </c>
      <c r="BG100" s="4" t="s">
        <v>1179</v>
      </c>
      <c r="BH100" s="4" t="s">
        <v>3555</v>
      </c>
      <c r="BI100" s="3" t="e">
        <v>#DIV/0!</v>
      </c>
      <c r="BJ100" s="3" t="e">
        <v>#DIV/0!</v>
      </c>
      <c r="BK100" s="3" t="e">
        <v>#DIV/0!</v>
      </c>
      <c r="BL100" s="3" t="e">
        <v>#DIV/0!</v>
      </c>
      <c r="BM100" s="4" t="s">
        <v>4086</v>
      </c>
      <c r="BN100" s="4" t="s">
        <v>3686</v>
      </c>
      <c r="BO100" s="3" t="e">
        <v>#DIV/0!</v>
      </c>
      <c r="BP100" s="4" t="s">
        <v>1171</v>
      </c>
      <c r="BQ100" s="3" t="e">
        <v>#DIV/0!</v>
      </c>
      <c r="BR100" s="3" t="e">
        <v>#DIV/0!</v>
      </c>
      <c r="BS100" s="4" t="s">
        <v>3</v>
      </c>
      <c r="BT100" s="4" t="s">
        <v>1267</v>
      </c>
      <c r="BU100" s="4" t="s">
        <v>1662</v>
      </c>
      <c r="BV100" s="3" t="e">
        <v>#DIV/0!</v>
      </c>
      <c r="BW100" s="3" t="e">
        <v>#DIV/0!</v>
      </c>
      <c r="BX100" s="3" t="e">
        <v>#DIV/0!</v>
      </c>
      <c r="BY100" s="4" t="s">
        <v>521</v>
      </c>
      <c r="BZ100" s="3" t="e">
        <v>#DIV/0!</v>
      </c>
      <c r="CA100" s="4" t="s">
        <v>4087</v>
      </c>
      <c r="CB100" s="4" t="s">
        <v>647</v>
      </c>
      <c r="CC100" s="3" t="e">
        <v>#DIV/0!</v>
      </c>
      <c r="CD100" s="4" t="s">
        <v>3246</v>
      </c>
      <c r="CE100" s="4" t="s">
        <v>4088</v>
      </c>
      <c r="CF100" s="3" t="e">
        <v>#DIV/0!</v>
      </c>
      <c r="CG100" s="3" t="e">
        <v>#DIV/0!</v>
      </c>
      <c r="CH100" s="3" t="e">
        <v>#DIV/0!</v>
      </c>
      <c r="CI100" s="3" t="e">
        <v>#DIV/0!</v>
      </c>
      <c r="CJ100" s="3" t="e">
        <v>#DIV/0!</v>
      </c>
      <c r="CK100" s="4" t="s">
        <v>2014</v>
      </c>
      <c r="CL100" s="4" t="s">
        <v>1839</v>
      </c>
      <c r="CM100" s="4" t="s">
        <v>2839</v>
      </c>
      <c r="CN100" s="3" t="e">
        <v>#DIV/0!</v>
      </c>
      <c r="CO100" s="4" t="s">
        <v>1219</v>
      </c>
      <c r="CP100" s="3" t="e">
        <v>#DIV/0!</v>
      </c>
      <c r="CQ100" s="3" t="e">
        <v>#DIV/0!</v>
      </c>
      <c r="CR100" s="4" t="s">
        <v>4089</v>
      </c>
      <c r="CS100" s="4" t="s">
        <v>1493</v>
      </c>
      <c r="CT100" s="4" t="s">
        <v>695</v>
      </c>
      <c r="CU100" s="3" t="e">
        <v>#DIV/0!</v>
      </c>
      <c r="CV100" s="4" t="s">
        <v>3160</v>
      </c>
      <c r="CW100" s="4" t="s">
        <v>244</v>
      </c>
      <c r="CX100" s="3" t="e">
        <v>#DIV/0!</v>
      </c>
      <c r="CY100" s="4" t="s">
        <v>4090</v>
      </c>
      <c r="CZ100" s="3" t="e">
        <v>#DIV/0!</v>
      </c>
      <c r="DA100" s="3" t="e">
        <v>#DIV/0!</v>
      </c>
      <c r="DB100" s="3" t="e">
        <v>#DIV/0!</v>
      </c>
      <c r="DC100" s="4" t="s">
        <v>4091</v>
      </c>
      <c r="DD100" s="4" t="s">
        <v>4092</v>
      </c>
      <c r="DE100" s="4" t="s">
        <v>2701</v>
      </c>
      <c r="DF100" s="3" t="e">
        <v>#DIV/0!</v>
      </c>
      <c r="DG100" s="3" t="e">
        <v>#DIV/0!</v>
      </c>
      <c r="DH100" s="3" t="e">
        <v>#DIV/0!</v>
      </c>
      <c r="DI100" s="4" t="s">
        <v>4093</v>
      </c>
      <c r="DJ100" s="4" t="s">
        <v>1957</v>
      </c>
      <c r="DK100" s="3" t="e">
        <v>#DIV/0!</v>
      </c>
      <c r="DL100" s="3" t="e">
        <v>#DIV/0!</v>
      </c>
      <c r="DM100" s="4" t="s">
        <v>2393</v>
      </c>
      <c r="DN100" s="4" t="s">
        <v>4094</v>
      </c>
      <c r="DO100" s="3" t="e">
        <v>#DIV/0!</v>
      </c>
      <c r="DP100" s="4" t="s">
        <v>446</v>
      </c>
      <c r="DQ100" s="3" t="e">
        <v>#DIV/0!</v>
      </c>
      <c r="DR100" s="4" t="s">
        <v>624</v>
      </c>
      <c r="DS100" s="4" t="s">
        <v>840</v>
      </c>
      <c r="DT100" s="3" t="e">
        <v>#DIV/0!</v>
      </c>
      <c r="DU100" s="3" t="e">
        <v>#DIV/0!</v>
      </c>
      <c r="DV100" s="3" t="e">
        <v>#DIV/0!</v>
      </c>
      <c r="DW100" s="4" t="s">
        <v>4081</v>
      </c>
      <c r="DX100" s="4" t="s">
        <v>965</v>
      </c>
      <c r="DY100" s="4" t="s">
        <v>2389</v>
      </c>
      <c r="DZ100" s="3" t="e">
        <v>#DIV/0!</v>
      </c>
      <c r="EA100" s="3" t="e">
        <v>#DIV/0!</v>
      </c>
      <c r="EB100" s="3" t="e">
        <v>#DIV/0!</v>
      </c>
      <c r="EC100" s="4" t="s">
        <v>3354</v>
      </c>
      <c r="ED100" s="4" t="s">
        <v>1192</v>
      </c>
      <c r="EE100" s="3" t="e">
        <v>#DIV/0!</v>
      </c>
      <c r="EF100" s="3" t="e">
        <v>#DIV/0!</v>
      </c>
      <c r="EG100" s="4" t="s">
        <v>949</v>
      </c>
      <c r="EH100" s="4" t="s">
        <v>1942</v>
      </c>
      <c r="EI100" s="4" t="s">
        <v>892</v>
      </c>
      <c r="EJ100" s="3" t="e">
        <v>#DIV/0!</v>
      </c>
      <c r="EK100" s="4" t="s">
        <v>1821</v>
      </c>
      <c r="EL100" s="4" t="s">
        <v>262</v>
      </c>
      <c r="EM100" s="4" t="s">
        <v>4095</v>
      </c>
      <c r="EN100" s="3" t="e">
        <v>#DIV/0!</v>
      </c>
      <c r="EO100" s="4" t="s">
        <v>1835</v>
      </c>
      <c r="EP100" s="4" t="s">
        <v>4096</v>
      </c>
      <c r="EQ100" s="3" t="e">
        <v>#DIV/0!</v>
      </c>
      <c r="ER100" s="3" t="e">
        <v>#DIV/0!</v>
      </c>
      <c r="ES100" s="4" t="s">
        <v>946</v>
      </c>
      <c r="ET100" s="3" t="e">
        <v>#DIV/0!</v>
      </c>
      <c r="EU100" s="4" t="s">
        <v>4097</v>
      </c>
      <c r="EV100" s="3" t="e">
        <v>#DIV/0!</v>
      </c>
      <c r="EW100" s="4" t="s">
        <v>664</v>
      </c>
      <c r="EX100" s="3" t="e">
        <v>#DIV/0!</v>
      </c>
      <c r="EY100" s="4" t="s">
        <v>3407</v>
      </c>
      <c r="EZ100" s="3" t="e">
        <v>#DIV/0!</v>
      </c>
      <c r="FA100" s="4" t="s">
        <v>4064</v>
      </c>
      <c r="FB100" s="4" t="s">
        <v>2075</v>
      </c>
      <c r="FC100" s="3" t="e">
        <v>#DIV/0!</v>
      </c>
      <c r="FD100" s="3" t="e">
        <v>#DIV/0!</v>
      </c>
      <c r="FE100" s="3" t="e">
        <v>#DIV/0!</v>
      </c>
      <c r="FF100" s="4" t="s">
        <v>529</v>
      </c>
      <c r="FG100" s="4" t="s">
        <v>237</v>
      </c>
      <c r="FH100" s="3" t="e">
        <v>#DIV/0!</v>
      </c>
      <c r="FI100" s="4" t="s">
        <v>832</v>
      </c>
      <c r="FJ100" s="4" t="s">
        <v>1116</v>
      </c>
      <c r="FK100" s="4" t="s">
        <v>4098</v>
      </c>
      <c r="FL100" s="4" t="s">
        <v>938</v>
      </c>
      <c r="FM100" s="4" t="s">
        <v>1575</v>
      </c>
      <c r="FN100" s="3" t="e">
        <v>#DIV/0!</v>
      </c>
      <c r="FO100" s="4" t="s">
        <v>2980</v>
      </c>
      <c r="FP100" s="4" t="s">
        <v>919</v>
      </c>
      <c r="FQ100" s="3" t="e">
        <v>#DIV/0!</v>
      </c>
      <c r="FR100" s="3" t="e">
        <v>#DIV/0!</v>
      </c>
      <c r="FS100" s="4" t="s">
        <v>2246</v>
      </c>
      <c r="FT100" s="3" t="e">
        <v>#DIV/0!</v>
      </c>
      <c r="FU100" s="3" t="e">
        <v>#DIV/0!</v>
      </c>
      <c r="FV100" s="3" t="e">
        <v>#DIV/0!</v>
      </c>
      <c r="FW100" s="4" t="s">
        <v>691</v>
      </c>
      <c r="FX100" s="3" t="e">
        <v>#DIV/0!</v>
      </c>
      <c r="FY100" s="3" t="e">
        <v>#DIV/0!</v>
      </c>
      <c r="FZ100" s="4" t="s">
        <v>183</v>
      </c>
      <c r="GA100" s="3" t="e">
        <v>#DIV/0!</v>
      </c>
      <c r="GB100" s="3" t="e">
        <v>#DIV/0!</v>
      </c>
      <c r="GC100" s="3" t="e">
        <v>#DIV/0!</v>
      </c>
      <c r="GD100" s="4" t="s">
        <v>2535</v>
      </c>
      <c r="GE100" s="4" t="s">
        <v>2539</v>
      </c>
      <c r="GF100" s="3" t="e">
        <v>#DIV/0!</v>
      </c>
      <c r="GG100" s="4" t="s">
        <v>3175</v>
      </c>
      <c r="GH100" s="3" t="e">
        <v>#DIV/0!</v>
      </c>
      <c r="GI100" s="3" t="e">
        <v>#DIV/0!</v>
      </c>
    </row>
    <row r="101" spans="1:191" ht="15.75" thickBot="1">
      <c r="A101" s="2">
        <v>40182</v>
      </c>
      <c r="B101" s="10" t="e">
        <v>#DIV/0!</v>
      </c>
      <c r="C101" s="11">
        <v>0.11840000000000001</v>
      </c>
      <c r="D101" s="10" t="e">
        <v>#DIV/0!</v>
      </c>
      <c r="E101" s="10" t="e">
        <v>#DIV/0!</v>
      </c>
      <c r="F101" s="2">
        <v>40182</v>
      </c>
      <c r="G101" s="3" t="e">
        <v>#DIV/0!</v>
      </c>
      <c r="H101" s="4" t="s">
        <v>991</v>
      </c>
      <c r="I101" s="3" t="e">
        <v>#DIV/0!</v>
      </c>
      <c r="J101" s="3" t="e">
        <v>#DIV/0!</v>
      </c>
      <c r="K101" s="4" t="s">
        <v>867</v>
      </c>
      <c r="L101" s="3" t="e">
        <v>#DIV/0!</v>
      </c>
      <c r="M101" s="3" t="e">
        <v>#DIV/0!</v>
      </c>
      <c r="N101" s="4" t="s">
        <v>2568</v>
      </c>
      <c r="O101" s="4" t="s">
        <v>2057</v>
      </c>
      <c r="P101" s="3" t="e">
        <v>#DIV/0!</v>
      </c>
      <c r="Q101" s="4" t="s">
        <v>4099</v>
      </c>
      <c r="R101" s="3" t="e">
        <v>#DIV/0!</v>
      </c>
      <c r="S101" s="3" t="e">
        <v>#DIV/0!</v>
      </c>
      <c r="T101" s="3" t="e">
        <v>#DIV/0!</v>
      </c>
      <c r="U101" s="4" t="s">
        <v>1677</v>
      </c>
      <c r="V101" s="4" t="s">
        <v>1911</v>
      </c>
      <c r="W101" s="3" t="e">
        <v>#DIV/0!</v>
      </c>
      <c r="X101" s="4" t="s">
        <v>71</v>
      </c>
      <c r="Y101" s="4" t="s">
        <v>1284</v>
      </c>
      <c r="Z101" s="4" t="s">
        <v>262</v>
      </c>
      <c r="AA101" s="4" t="s">
        <v>714</v>
      </c>
      <c r="AB101" s="3" t="e">
        <v>#DIV/0!</v>
      </c>
      <c r="AC101" s="4" t="s">
        <v>1591</v>
      </c>
      <c r="AD101" s="3" t="e">
        <v>#DIV/0!</v>
      </c>
      <c r="AE101" s="3" t="e">
        <v>#DIV/0!</v>
      </c>
      <c r="AF101" s="4" t="s">
        <v>4100</v>
      </c>
      <c r="AG101" s="3" t="e">
        <v>#DIV/0!</v>
      </c>
      <c r="AH101" s="3" t="e">
        <v>#DIV/0!</v>
      </c>
      <c r="AI101" s="4" t="s">
        <v>559</v>
      </c>
      <c r="AJ101" s="3" t="e">
        <v>#DIV/0!</v>
      </c>
      <c r="AK101" s="3" t="e">
        <v>#DIV/0!</v>
      </c>
      <c r="AL101" s="3" t="e">
        <v>#DIV/0!</v>
      </c>
      <c r="AM101" s="4" t="s">
        <v>97</v>
      </c>
      <c r="AN101" s="4" t="s">
        <v>920</v>
      </c>
      <c r="AO101" s="4" t="s">
        <v>549</v>
      </c>
      <c r="AP101" s="3" t="e">
        <v>#DIV/0!</v>
      </c>
      <c r="AQ101" s="3" t="e">
        <v>#DIV/0!</v>
      </c>
      <c r="AR101" s="4" t="s">
        <v>1279</v>
      </c>
      <c r="AS101" s="3" t="e">
        <v>#DIV/0!</v>
      </c>
      <c r="AT101" s="3" t="e">
        <v>#DIV/0!</v>
      </c>
      <c r="AU101" s="4" t="s">
        <v>4101</v>
      </c>
      <c r="AV101" s="4" t="s">
        <v>3</v>
      </c>
      <c r="AW101" s="3" t="e">
        <v>#DIV/0!</v>
      </c>
      <c r="AX101" s="4" t="s">
        <v>1628</v>
      </c>
      <c r="AY101" s="3" t="e">
        <v>#DIV/0!</v>
      </c>
      <c r="AZ101" s="3" t="e">
        <v>#DIV/0!</v>
      </c>
      <c r="BA101" s="4" t="s">
        <v>532</v>
      </c>
      <c r="BB101" s="3" t="e">
        <v>#DIV/0!</v>
      </c>
      <c r="BC101" s="4" t="s">
        <v>1977</v>
      </c>
      <c r="BD101" s="4" t="s">
        <v>903</v>
      </c>
      <c r="BE101" s="3" t="e">
        <v>#DIV/0!</v>
      </c>
      <c r="BF101" s="3" t="e">
        <v>#DIV/0!</v>
      </c>
      <c r="BG101" s="4" t="s">
        <v>1953</v>
      </c>
      <c r="BH101" s="4" t="s">
        <v>1064</v>
      </c>
      <c r="BI101" s="3" t="e">
        <v>#DIV/0!</v>
      </c>
      <c r="BJ101" s="3" t="e">
        <v>#DIV/0!</v>
      </c>
      <c r="BK101" s="3" t="e">
        <v>#DIV/0!</v>
      </c>
      <c r="BL101" s="3" t="e">
        <v>#DIV/0!</v>
      </c>
      <c r="BM101" s="4" t="s">
        <v>4102</v>
      </c>
      <c r="BN101" s="4" t="s">
        <v>4103</v>
      </c>
      <c r="BO101" s="3" t="e">
        <v>#DIV/0!</v>
      </c>
      <c r="BP101" s="4" t="s">
        <v>1107</v>
      </c>
      <c r="BQ101" s="3" t="e">
        <v>#DIV/0!</v>
      </c>
      <c r="BR101" s="3" t="e">
        <v>#DIV/0!</v>
      </c>
      <c r="BS101" s="4" t="s">
        <v>3503</v>
      </c>
      <c r="BT101" s="4" t="s">
        <v>4104</v>
      </c>
      <c r="BU101" s="4" t="s">
        <v>100</v>
      </c>
      <c r="BV101" s="3" t="e">
        <v>#DIV/0!</v>
      </c>
      <c r="BW101" s="3" t="e">
        <v>#DIV/0!</v>
      </c>
      <c r="BX101" s="3" t="e">
        <v>#DIV/0!</v>
      </c>
      <c r="BY101" s="4" t="s">
        <v>1234</v>
      </c>
      <c r="BZ101" s="3" t="e">
        <v>#DIV/0!</v>
      </c>
      <c r="CA101" s="4" t="s">
        <v>2100</v>
      </c>
      <c r="CB101" s="4" t="s">
        <v>3</v>
      </c>
      <c r="CC101" s="3" t="e">
        <v>#DIV/0!</v>
      </c>
      <c r="CD101" s="4" t="s">
        <v>74</v>
      </c>
      <c r="CE101" s="4" t="s">
        <v>4105</v>
      </c>
      <c r="CF101" s="3" t="e">
        <v>#DIV/0!</v>
      </c>
      <c r="CG101" s="3" t="e">
        <v>#DIV/0!</v>
      </c>
      <c r="CH101" s="3" t="e">
        <v>#DIV/0!</v>
      </c>
      <c r="CI101" s="3" t="e">
        <v>#DIV/0!</v>
      </c>
      <c r="CJ101" s="3" t="e">
        <v>#DIV/0!</v>
      </c>
      <c r="CK101" s="4" t="s">
        <v>1273</v>
      </c>
      <c r="CL101" s="4" t="s">
        <v>3195</v>
      </c>
      <c r="CM101" s="4" t="s">
        <v>2956</v>
      </c>
      <c r="CN101" s="3" t="e">
        <v>#DIV/0!</v>
      </c>
      <c r="CO101" s="4" t="s">
        <v>2156</v>
      </c>
      <c r="CP101" s="3" t="e">
        <v>#DIV/0!</v>
      </c>
      <c r="CQ101" s="3" t="e">
        <v>#DIV/0!</v>
      </c>
      <c r="CR101" s="4" t="s">
        <v>747</v>
      </c>
      <c r="CS101" s="4" t="s">
        <v>4106</v>
      </c>
      <c r="CT101" s="4" t="s">
        <v>2349</v>
      </c>
      <c r="CU101" s="3" t="e">
        <v>#DIV/0!</v>
      </c>
      <c r="CV101" s="4" t="s">
        <v>2293</v>
      </c>
      <c r="CW101" s="4" t="s">
        <v>2381</v>
      </c>
      <c r="CX101" s="3" t="e">
        <v>#DIV/0!</v>
      </c>
      <c r="CY101" s="4" t="s">
        <v>700</v>
      </c>
      <c r="CZ101" s="3" t="e">
        <v>#DIV/0!</v>
      </c>
      <c r="DA101" s="3" t="e">
        <v>#DIV/0!</v>
      </c>
      <c r="DB101" s="3" t="e">
        <v>#DIV/0!</v>
      </c>
      <c r="DC101" s="4" t="s">
        <v>1443</v>
      </c>
      <c r="DD101" s="4" t="s">
        <v>1717</v>
      </c>
      <c r="DE101" s="4" t="s">
        <v>4107</v>
      </c>
      <c r="DF101" s="3" t="e">
        <v>#DIV/0!</v>
      </c>
      <c r="DG101" s="3" t="e">
        <v>#DIV/0!</v>
      </c>
      <c r="DH101" s="3" t="e">
        <v>#DIV/0!</v>
      </c>
      <c r="DI101" s="4" t="s">
        <v>4108</v>
      </c>
      <c r="DJ101" s="4" t="s">
        <v>2744</v>
      </c>
      <c r="DK101" s="3" t="e">
        <v>#DIV/0!</v>
      </c>
      <c r="DL101" s="3" t="e">
        <v>#DIV/0!</v>
      </c>
      <c r="DM101" s="4" t="s">
        <v>270</v>
      </c>
      <c r="DN101" s="4" t="s">
        <v>4109</v>
      </c>
      <c r="DO101" s="3" t="e">
        <v>#DIV/0!</v>
      </c>
      <c r="DP101" s="4" t="s">
        <v>1451</v>
      </c>
      <c r="DQ101" s="3" t="e">
        <v>#DIV/0!</v>
      </c>
      <c r="DR101" s="4" t="s">
        <v>406</v>
      </c>
      <c r="DS101" s="4" t="s">
        <v>1174</v>
      </c>
      <c r="DT101" s="3" t="e">
        <v>#DIV/0!</v>
      </c>
      <c r="DU101" s="3" t="e">
        <v>#DIV/0!</v>
      </c>
      <c r="DV101" s="3" t="e">
        <v>#DIV/0!</v>
      </c>
      <c r="DW101" s="4" t="s">
        <v>4110</v>
      </c>
      <c r="DX101" s="4" t="s">
        <v>3230</v>
      </c>
      <c r="DY101" s="4" t="s">
        <v>4111</v>
      </c>
      <c r="DZ101" s="3" t="e">
        <v>#DIV/0!</v>
      </c>
      <c r="EA101" s="3" t="e">
        <v>#DIV/0!</v>
      </c>
      <c r="EB101" s="3" t="e">
        <v>#DIV/0!</v>
      </c>
      <c r="EC101" s="4" t="s">
        <v>4111</v>
      </c>
      <c r="ED101" s="4" t="s">
        <v>3071</v>
      </c>
      <c r="EE101" s="3" t="e">
        <v>#DIV/0!</v>
      </c>
      <c r="EF101" s="3" t="e">
        <v>#DIV/0!</v>
      </c>
      <c r="EG101" s="4" t="s">
        <v>1913</v>
      </c>
      <c r="EH101" s="4" t="s">
        <v>1634</v>
      </c>
      <c r="EI101" s="4" t="s">
        <v>3211</v>
      </c>
      <c r="EJ101" s="3" t="e">
        <v>#DIV/0!</v>
      </c>
      <c r="EK101" s="4" t="s">
        <v>2721</v>
      </c>
      <c r="EL101" s="4" t="s">
        <v>969</v>
      </c>
      <c r="EM101" s="4" t="s">
        <v>2364</v>
      </c>
      <c r="EN101" s="3" t="e">
        <v>#DIV/0!</v>
      </c>
      <c r="EO101" s="4" t="s">
        <v>1389</v>
      </c>
      <c r="EP101" s="4" t="s">
        <v>4112</v>
      </c>
      <c r="EQ101" s="3" t="e">
        <v>#DIV/0!</v>
      </c>
      <c r="ER101" s="3" t="e">
        <v>#DIV/0!</v>
      </c>
      <c r="ES101" s="4" t="s">
        <v>2110</v>
      </c>
      <c r="ET101" s="3" t="e">
        <v>#DIV/0!</v>
      </c>
      <c r="EU101" s="4" t="s">
        <v>1518</v>
      </c>
      <c r="EV101" s="3" t="e">
        <v>#DIV/0!</v>
      </c>
      <c r="EW101" s="4" t="s">
        <v>8</v>
      </c>
      <c r="EX101" s="3" t="e">
        <v>#DIV/0!</v>
      </c>
      <c r="EY101" s="4" t="s">
        <v>3</v>
      </c>
      <c r="EZ101" s="3" t="e">
        <v>#DIV/0!</v>
      </c>
      <c r="FA101" s="4" t="s">
        <v>1644</v>
      </c>
      <c r="FB101" s="4" t="s">
        <v>4113</v>
      </c>
      <c r="FC101" s="3" t="e">
        <v>#DIV/0!</v>
      </c>
      <c r="FD101" s="3" t="e">
        <v>#DIV/0!</v>
      </c>
      <c r="FE101" s="3" t="e">
        <v>#DIV/0!</v>
      </c>
      <c r="FF101" s="4" t="s">
        <v>4114</v>
      </c>
      <c r="FG101" s="4" t="s">
        <v>1757</v>
      </c>
      <c r="FH101" s="3" t="e">
        <v>#DIV/0!</v>
      </c>
      <c r="FI101" s="4" t="s">
        <v>2081</v>
      </c>
      <c r="FJ101" s="4" t="s">
        <v>3842</v>
      </c>
      <c r="FK101" s="4" t="s">
        <v>2262</v>
      </c>
      <c r="FL101" s="4" t="s">
        <v>1938</v>
      </c>
      <c r="FM101" s="4" t="s">
        <v>305</v>
      </c>
      <c r="FN101" s="3" t="e">
        <v>#DIV/0!</v>
      </c>
      <c r="FO101" s="4" t="s">
        <v>2447</v>
      </c>
      <c r="FP101" s="4" t="s">
        <v>684</v>
      </c>
      <c r="FQ101" s="3" t="e">
        <v>#DIV/0!</v>
      </c>
      <c r="FR101" s="3" t="e">
        <v>#DIV/0!</v>
      </c>
      <c r="FS101" s="4" t="s">
        <v>2685</v>
      </c>
      <c r="FT101" s="3" t="e">
        <v>#DIV/0!</v>
      </c>
      <c r="FU101" s="3" t="e">
        <v>#DIV/0!</v>
      </c>
      <c r="FV101" s="3" t="e">
        <v>#DIV/0!</v>
      </c>
      <c r="FW101" s="4" t="s">
        <v>2685</v>
      </c>
      <c r="FX101" s="3" t="e">
        <v>#DIV/0!</v>
      </c>
      <c r="FY101" s="3" t="e">
        <v>#DIV/0!</v>
      </c>
      <c r="FZ101" s="4" t="s">
        <v>1479</v>
      </c>
      <c r="GA101" s="3" t="e">
        <v>#DIV/0!</v>
      </c>
      <c r="GB101" s="3" t="e">
        <v>#DIV/0!</v>
      </c>
      <c r="GC101" s="3" t="e">
        <v>#DIV/0!</v>
      </c>
      <c r="GD101" s="4" t="s">
        <v>3094</v>
      </c>
      <c r="GE101" s="4" t="s">
        <v>3094</v>
      </c>
      <c r="GF101" s="3" t="e">
        <v>#DIV/0!</v>
      </c>
      <c r="GG101" s="4" t="s">
        <v>1679</v>
      </c>
      <c r="GH101" s="3" t="e">
        <v>#DIV/0!</v>
      </c>
      <c r="GI101" s="3" t="e">
        <v>#DIV/0!</v>
      </c>
    </row>
    <row r="102" spans="1:191" ht="15.75" thickBot="1">
      <c r="A102" s="2">
        <v>40183</v>
      </c>
      <c r="B102" s="10" t="e">
        <v>#DIV/0!</v>
      </c>
      <c r="C102" s="11">
        <v>-9.2899999999999996E-2</v>
      </c>
      <c r="D102" s="10" t="e">
        <v>#DIV/0!</v>
      </c>
      <c r="E102" s="10" t="e">
        <v>#DIV/0!</v>
      </c>
      <c r="F102" s="2">
        <v>40183</v>
      </c>
      <c r="G102" s="3" t="e">
        <v>#DIV/0!</v>
      </c>
      <c r="H102" s="4" t="s">
        <v>344</v>
      </c>
      <c r="I102" s="3" t="e">
        <v>#DIV/0!</v>
      </c>
      <c r="J102" s="3" t="e">
        <v>#DIV/0!</v>
      </c>
      <c r="K102" s="4" t="s">
        <v>1903</v>
      </c>
      <c r="L102" s="3" t="e">
        <v>#DIV/0!</v>
      </c>
      <c r="M102" s="3" t="e">
        <v>#DIV/0!</v>
      </c>
      <c r="N102" s="4" t="s">
        <v>13</v>
      </c>
      <c r="O102" s="4" t="s">
        <v>896</v>
      </c>
      <c r="P102" s="3" t="e">
        <v>#DIV/0!</v>
      </c>
      <c r="Q102" s="4" t="s">
        <v>1127</v>
      </c>
      <c r="R102" s="3" t="e">
        <v>#DIV/0!</v>
      </c>
      <c r="S102" s="3" t="e">
        <v>#DIV/0!</v>
      </c>
      <c r="T102" s="3" t="e">
        <v>#DIV/0!</v>
      </c>
      <c r="U102" s="4" t="s">
        <v>3271</v>
      </c>
      <c r="V102" s="4" t="s">
        <v>3344</v>
      </c>
      <c r="W102" s="3" t="e">
        <v>#DIV/0!</v>
      </c>
      <c r="X102" s="4" t="s">
        <v>4115</v>
      </c>
      <c r="Y102" s="4" t="s">
        <v>19</v>
      </c>
      <c r="Z102" s="4" t="s">
        <v>2130</v>
      </c>
      <c r="AA102" s="4" t="s">
        <v>3026</v>
      </c>
      <c r="AB102" s="3" t="e">
        <v>#DIV/0!</v>
      </c>
      <c r="AC102" s="4" t="s">
        <v>3953</v>
      </c>
      <c r="AD102" s="3" t="e">
        <v>#DIV/0!</v>
      </c>
      <c r="AE102" s="3" t="e">
        <v>#DIV/0!</v>
      </c>
      <c r="AF102" s="4" t="s">
        <v>4116</v>
      </c>
      <c r="AG102" s="3" t="e">
        <v>#DIV/0!</v>
      </c>
      <c r="AH102" s="4" t="s">
        <v>3261</v>
      </c>
      <c r="AI102" s="4" t="s">
        <v>12</v>
      </c>
      <c r="AJ102" s="3" t="e">
        <v>#DIV/0!</v>
      </c>
      <c r="AK102" s="3" t="e">
        <v>#DIV/0!</v>
      </c>
      <c r="AL102" s="3" t="e">
        <v>#DIV/0!</v>
      </c>
      <c r="AM102" s="4" t="s">
        <v>1143</v>
      </c>
      <c r="AN102" s="4" t="s">
        <v>330</v>
      </c>
      <c r="AO102" s="4" t="s">
        <v>1604</v>
      </c>
      <c r="AP102" s="3" t="e">
        <v>#DIV/0!</v>
      </c>
      <c r="AQ102" s="3" t="e">
        <v>#DIV/0!</v>
      </c>
      <c r="AR102" s="4" t="s">
        <v>3</v>
      </c>
      <c r="AS102" s="3" t="e">
        <v>#DIV/0!</v>
      </c>
      <c r="AT102" s="3" t="e">
        <v>#DIV/0!</v>
      </c>
      <c r="AU102" s="4" t="s">
        <v>1438</v>
      </c>
      <c r="AV102" s="4" t="s">
        <v>3</v>
      </c>
      <c r="AW102" s="3" t="e">
        <v>#DIV/0!</v>
      </c>
      <c r="AX102" s="4" t="s">
        <v>1344</v>
      </c>
      <c r="AY102" s="3" t="e">
        <v>#DIV/0!</v>
      </c>
      <c r="AZ102" s="3" t="e">
        <v>#DIV/0!</v>
      </c>
      <c r="BA102" s="4" t="s">
        <v>609</v>
      </c>
      <c r="BB102" s="3" t="e">
        <v>#DIV/0!</v>
      </c>
      <c r="BC102" s="4" t="s">
        <v>2764</v>
      </c>
      <c r="BD102" s="4" t="s">
        <v>3430</v>
      </c>
      <c r="BE102" s="3" t="e">
        <v>#DIV/0!</v>
      </c>
      <c r="BF102" s="3" t="e">
        <v>#DIV/0!</v>
      </c>
      <c r="BG102" s="4" t="s">
        <v>2447</v>
      </c>
      <c r="BH102" s="4" t="s">
        <v>991</v>
      </c>
      <c r="BI102" s="3" t="e">
        <v>#DIV/0!</v>
      </c>
      <c r="BJ102" s="3" t="e">
        <v>#DIV/0!</v>
      </c>
      <c r="BK102" s="3" t="e">
        <v>#DIV/0!</v>
      </c>
      <c r="BL102" s="3" t="e">
        <v>#DIV/0!</v>
      </c>
      <c r="BM102" s="4" t="s">
        <v>3804</v>
      </c>
      <c r="BN102" s="4" t="s">
        <v>2000</v>
      </c>
      <c r="BO102" s="3" t="e">
        <v>#DIV/0!</v>
      </c>
      <c r="BP102" s="4" t="s">
        <v>1493</v>
      </c>
      <c r="BQ102" s="3" t="e">
        <v>#DIV/0!</v>
      </c>
      <c r="BR102" s="3" t="e">
        <v>#DIV/0!</v>
      </c>
      <c r="BS102" s="4" t="s">
        <v>3260</v>
      </c>
      <c r="BT102" s="4" t="s">
        <v>1881</v>
      </c>
      <c r="BU102" s="4" t="s">
        <v>4117</v>
      </c>
      <c r="BV102" s="3" t="e">
        <v>#DIV/0!</v>
      </c>
      <c r="BW102" s="3" t="e">
        <v>#DIV/0!</v>
      </c>
      <c r="BX102" s="3" t="e">
        <v>#DIV/0!</v>
      </c>
      <c r="BY102" s="4" t="s">
        <v>4020</v>
      </c>
      <c r="BZ102" s="3" t="e">
        <v>#DIV/0!</v>
      </c>
      <c r="CA102" s="4" t="s">
        <v>2545</v>
      </c>
      <c r="CB102" s="4" t="s">
        <v>3</v>
      </c>
      <c r="CC102" s="3" t="e">
        <v>#DIV/0!</v>
      </c>
      <c r="CD102" s="4" t="s">
        <v>3</v>
      </c>
      <c r="CE102" s="4" t="s">
        <v>387</v>
      </c>
      <c r="CF102" s="3" t="e">
        <v>#DIV/0!</v>
      </c>
      <c r="CG102" s="3" t="e">
        <v>#DIV/0!</v>
      </c>
      <c r="CH102" s="3" t="e">
        <v>#DIV/0!</v>
      </c>
      <c r="CI102" s="3" t="e">
        <v>#DIV/0!</v>
      </c>
      <c r="CJ102" s="4" t="s">
        <v>1406</v>
      </c>
      <c r="CK102" s="4" t="s">
        <v>100</v>
      </c>
      <c r="CL102" s="4" t="s">
        <v>896</v>
      </c>
      <c r="CM102" s="4" t="s">
        <v>4118</v>
      </c>
      <c r="CN102" s="3" t="e">
        <v>#DIV/0!</v>
      </c>
      <c r="CO102" s="4" t="s">
        <v>563</v>
      </c>
      <c r="CP102" s="3" t="e">
        <v>#DIV/0!</v>
      </c>
      <c r="CQ102" s="3" t="e">
        <v>#DIV/0!</v>
      </c>
      <c r="CR102" s="4" t="s">
        <v>4119</v>
      </c>
      <c r="CS102" s="4" t="s">
        <v>2452</v>
      </c>
      <c r="CT102" s="4" t="s">
        <v>811</v>
      </c>
      <c r="CU102" s="3" t="e">
        <v>#DIV/0!</v>
      </c>
      <c r="CV102" s="4" t="s">
        <v>2575</v>
      </c>
      <c r="CW102" s="4" t="s">
        <v>1133</v>
      </c>
      <c r="CX102" s="3" t="e">
        <v>#DIV/0!</v>
      </c>
      <c r="CY102" s="4" t="s">
        <v>2572</v>
      </c>
      <c r="CZ102" s="3" t="e">
        <v>#DIV/0!</v>
      </c>
      <c r="DA102" s="3" t="e">
        <v>#DIV/0!</v>
      </c>
      <c r="DB102" s="3" t="e">
        <v>#DIV/0!</v>
      </c>
      <c r="DC102" s="4" t="s">
        <v>1146</v>
      </c>
      <c r="DD102" s="4" t="s">
        <v>4120</v>
      </c>
      <c r="DE102" s="4" t="s">
        <v>2025</v>
      </c>
      <c r="DF102" s="3" t="e">
        <v>#DIV/0!</v>
      </c>
      <c r="DG102" s="3" t="e">
        <v>#DIV/0!</v>
      </c>
      <c r="DH102" s="3" t="e">
        <v>#DIV/0!</v>
      </c>
      <c r="DI102" s="4" t="s">
        <v>4068</v>
      </c>
      <c r="DJ102" s="4" t="s">
        <v>1020</v>
      </c>
      <c r="DK102" s="3" t="e">
        <v>#DIV/0!</v>
      </c>
      <c r="DL102" s="3" t="e">
        <v>#DIV/0!</v>
      </c>
      <c r="DM102" s="4" t="s">
        <v>3208</v>
      </c>
      <c r="DN102" s="4" t="s">
        <v>1910</v>
      </c>
      <c r="DO102" s="3" t="e">
        <v>#DIV/0!</v>
      </c>
      <c r="DP102" s="4" t="s">
        <v>992</v>
      </c>
      <c r="DQ102" s="3" t="e">
        <v>#DIV/0!</v>
      </c>
      <c r="DR102" s="4" t="s">
        <v>2742</v>
      </c>
      <c r="DS102" s="4" t="s">
        <v>796</v>
      </c>
      <c r="DT102" s="3" t="e">
        <v>#DIV/0!</v>
      </c>
      <c r="DU102" s="3" t="e">
        <v>#DIV/0!</v>
      </c>
      <c r="DV102" s="3" t="e">
        <v>#DIV/0!</v>
      </c>
      <c r="DW102" s="4" t="s">
        <v>395</v>
      </c>
      <c r="DX102" s="4" t="s">
        <v>158</v>
      </c>
      <c r="DY102" s="4" t="s">
        <v>1197</v>
      </c>
      <c r="DZ102" s="3" t="e">
        <v>#DIV/0!</v>
      </c>
      <c r="EA102" s="3" t="e">
        <v>#DIV/0!</v>
      </c>
      <c r="EB102" s="3" t="e">
        <v>#DIV/0!</v>
      </c>
      <c r="EC102" s="4" t="s">
        <v>4121</v>
      </c>
      <c r="ED102" s="4" t="s">
        <v>1237</v>
      </c>
      <c r="EE102" s="3" t="e">
        <v>#DIV/0!</v>
      </c>
      <c r="EF102" s="3" t="e">
        <v>#DIV/0!</v>
      </c>
      <c r="EG102" s="4" t="s">
        <v>390</v>
      </c>
      <c r="EH102" s="4" t="s">
        <v>565</v>
      </c>
      <c r="EI102" s="4" t="s">
        <v>2699</v>
      </c>
      <c r="EJ102" s="3" t="e">
        <v>#DIV/0!</v>
      </c>
      <c r="EK102" s="4" t="s">
        <v>1938</v>
      </c>
      <c r="EL102" s="4" t="s">
        <v>593</v>
      </c>
      <c r="EM102" s="4" t="s">
        <v>4122</v>
      </c>
      <c r="EN102" s="3" t="e">
        <v>#DIV/0!</v>
      </c>
      <c r="EO102" s="4" t="s">
        <v>1857</v>
      </c>
      <c r="EP102" s="4" t="s">
        <v>353</v>
      </c>
      <c r="EQ102" s="3" t="e">
        <v>#DIV/0!</v>
      </c>
      <c r="ER102" s="3" t="e">
        <v>#DIV/0!</v>
      </c>
      <c r="ES102" s="4" t="s">
        <v>2487</v>
      </c>
      <c r="ET102" s="3" t="e">
        <v>#DIV/0!</v>
      </c>
      <c r="EU102" s="4" t="s">
        <v>3275</v>
      </c>
      <c r="EV102" s="3" t="e">
        <v>#DIV/0!</v>
      </c>
      <c r="EW102" s="4" t="s">
        <v>4123</v>
      </c>
      <c r="EX102" s="3" t="e">
        <v>#DIV/0!</v>
      </c>
      <c r="EY102" s="4" t="s">
        <v>648</v>
      </c>
      <c r="EZ102" s="3" t="e">
        <v>#DIV/0!</v>
      </c>
      <c r="FA102" s="4" t="s">
        <v>1534</v>
      </c>
      <c r="FB102" s="4" t="s">
        <v>4124</v>
      </c>
      <c r="FC102" s="3" t="e">
        <v>#DIV/0!</v>
      </c>
      <c r="FD102" s="3" t="e">
        <v>#DIV/0!</v>
      </c>
      <c r="FE102" s="3" t="e">
        <v>#DIV/0!</v>
      </c>
      <c r="FF102" s="4" t="s">
        <v>1172</v>
      </c>
      <c r="FG102" s="4" t="s">
        <v>272</v>
      </c>
      <c r="FH102" s="3" t="e">
        <v>#DIV/0!</v>
      </c>
      <c r="FI102" s="4" t="s">
        <v>4125</v>
      </c>
      <c r="FJ102" s="4" t="s">
        <v>207</v>
      </c>
      <c r="FK102" s="4" t="s">
        <v>1187</v>
      </c>
      <c r="FL102" s="4" t="s">
        <v>420</v>
      </c>
      <c r="FM102" s="4" t="s">
        <v>1856</v>
      </c>
      <c r="FN102" s="3" t="e">
        <v>#DIV/0!</v>
      </c>
      <c r="FO102" s="4" t="s">
        <v>470</v>
      </c>
      <c r="FP102" s="4" t="s">
        <v>4126</v>
      </c>
      <c r="FQ102" s="3" t="e">
        <v>#DIV/0!</v>
      </c>
      <c r="FR102" s="3" t="e">
        <v>#DIV/0!</v>
      </c>
      <c r="FS102" s="4" t="s">
        <v>648</v>
      </c>
      <c r="FT102" s="3" t="e">
        <v>#DIV/0!</v>
      </c>
      <c r="FU102" s="3" t="e">
        <v>#DIV/0!</v>
      </c>
      <c r="FV102" s="3" t="e">
        <v>#DIV/0!</v>
      </c>
      <c r="FW102" s="4" t="s">
        <v>510</v>
      </c>
      <c r="FX102" s="3" t="e">
        <v>#DIV/0!</v>
      </c>
      <c r="FY102" s="3" t="e">
        <v>#DIV/0!</v>
      </c>
      <c r="FZ102" s="4" t="s">
        <v>408</v>
      </c>
      <c r="GA102" s="3" t="e">
        <v>#DIV/0!</v>
      </c>
      <c r="GB102" s="3" t="e">
        <v>#DIV/0!</v>
      </c>
      <c r="GC102" s="3" t="e">
        <v>#DIV/0!</v>
      </c>
      <c r="GD102" s="4" t="s">
        <v>2688</v>
      </c>
      <c r="GE102" s="4" t="s">
        <v>287</v>
      </c>
      <c r="GF102" s="3" t="e">
        <v>#DIV/0!</v>
      </c>
      <c r="GG102" s="4" t="s">
        <v>4127</v>
      </c>
      <c r="GH102" s="3" t="e">
        <v>#DIV/0!</v>
      </c>
      <c r="GI102" s="3" t="e">
        <v>#DIV/0!</v>
      </c>
    </row>
    <row r="103" spans="1:191" ht="15.75" thickBot="1">
      <c r="A103" s="2">
        <v>40184</v>
      </c>
      <c r="B103" s="10" t="e">
        <v>#DIV/0!</v>
      </c>
      <c r="C103" s="11">
        <v>-0.1699</v>
      </c>
      <c r="D103" s="10" t="e">
        <v>#DIV/0!</v>
      </c>
      <c r="E103" s="10" t="e">
        <v>#DIV/0!</v>
      </c>
      <c r="F103" s="2">
        <v>40184</v>
      </c>
      <c r="G103" s="3" t="e">
        <v>#DIV/0!</v>
      </c>
      <c r="H103" s="4" t="s">
        <v>3470</v>
      </c>
      <c r="I103" s="3" t="e">
        <v>#DIV/0!</v>
      </c>
      <c r="J103" s="3" t="e">
        <v>#DIV/0!</v>
      </c>
      <c r="K103" s="4" t="s">
        <v>3004</v>
      </c>
      <c r="L103" s="3" t="e">
        <v>#DIV/0!</v>
      </c>
      <c r="M103" s="3" t="e">
        <v>#DIV/0!</v>
      </c>
      <c r="N103" s="4" t="s">
        <v>3413</v>
      </c>
      <c r="O103" s="4" t="s">
        <v>3987</v>
      </c>
      <c r="P103" s="3" t="e">
        <v>#DIV/0!</v>
      </c>
      <c r="Q103" s="4" t="s">
        <v>3549</v>
      </c>
      <c r="R103" s="3" t="e">
        <v>#DIV/0!</v>
      </c>
      <c r="S103" s="3" t="e">
        <v>#DIV/0!</v>
      </c>
      <c r="T103" s="3" t="e">
        <v>#DIV/0!</v>
      </c>
      <c r="U103" s="4" t="s">
        <v>3859</v>
      </c>
      <c r="V103" s="4" t="s">
        <v>748</v>
      </c>
      <c r="W103" s="3" t="e">
        <v>#DIV/0!</v>
      </c>
      <c r="X103" s="4" t="s">
        <v>4128</v>
      </c>
      <c r="Y103" s="4" t="s">
        <v>1447</v>
      </c>
      <c r="Z103" s="4" t="s">
        <v>4129</v>
      </c>
      <c r="AA103" s="4" t="s">
        <v>1606</v>
      </c>
      <c r="AB103" s="3" t="e">
        <v>#DIV/0!</v>
      </c>
      <c r="AC103" s="4" t="s">
        <v>4130</v>
      </c>
      <c r="AD103" s="3" t="e">
        <v>#DIV/0!</v>
      </c>
      <c r="AE103" s="3" t="e">
        <v>#DIV/0!</v>
      </c>
      <c r="AF103" s="4" t="s">
        <v>4131</v>
      </c>
      <c r="AG103" s="3" t="e">
        <v>#DIV/0!</v>
      </c>
      <c r="AH103" s="4" t="s">
        <v>560</v>
      </c>
      <c r="AI103" s="4" t="s">
        <v>1597</v>
      </c>
      <c r="AJ103" s="3" t="e">
        <v>#DIV/0!</v>
      </c>
      <c r="AK103" s="3" t="e">
        <v>#DIV/0!</v>
      </c>
      <c r="AL103" s="3" t="e">
        <v>#DIV/0!</v>
      </c>
      <c r="AM103" s="4" t="s">
        <v>4132</v>
      </c>
      <c r="AN103" s="4" t="s">
        <v>14</v>
      </c>
      <c r="AO103" s="4" t="s">
        <v>2232</v>
      </c>
      <c r="AP103" s="3" t="e">
        <v>#DIV/0!</v>
      </c>
      <c r="AQ103" s="3" t="e">
        <v>#DIV/0!</v>
      </c>
      <c r="AR103" s="4" t="s">
        <v>368</v>
      </c>
      <c r="AS103" s="3" t="e">
        <v>#DIV/0!</v>
      </c>
      <c r="AT103" s="3" t="e">
        <v>#DIV/0!</v>
      </c>
      <c r="AU103" s="4" t="s">
        <v>835</v>
      </c>
      <c r="AV103" s="4" t="s">
        <v>4133</v>
      </c>
      <c r="AW103" s="3" t="e">
        <v>#DIV/0!</v>
      </c>
      <c r="AX103" s="4" t="s">
        <v>4134</v>
      </c>
      <c r="AY103" s="3" t="e">
        <v>#DIV/0!</v>
      </c>
      <c r="AZ103" s="3" t="e">
        <v>#DIV/0!</v>
      </c>
      <c r="BA103" s="4" t="s">
        <v>4135</v>
      </c>
      <c r="BB103" s="3" t="e">
        <v>#DIV/0!</v>
      </c>
      <c r="BC103" s="4" t="s">
        <v>3985</v>
      </c>
      <c r="BD103" s="4" t="s">
        <v>4136</v>
      </c>
      <c r="BE103" s="3" t="e">
        <v>#DIV/0!</v>
      </c>
      <c r="BF103" s="3" t="e">
        <v>#DIV/0!</v>
      </c>
      <c r="BG103" s="4" t="s">
        <v>407</v>
      </c>
      <c r="BH103" s="4" t="s">
        <v>4137</v>
      </c>
      <c r="BI103" s="3" t="e">
        <v>#DIV/0!</v>
      </c>
      <c r="BJ103" s="3" t="e">
        <v>#DIV/0!</v>
      </c>
      <c r="BK103" s="3" t="e">
        <v>#DIV/0!</v>
      </c>
      <c r="BL103" s="3" t="e">
        <v>#DIV/0!</v>
      </c>
      <c r="BM103" s="4" t="s">
        <v>951</v>
      </c>
      <c r="BN103" s="4" t="s">
        <v>44</v>
      </c>
      <c r="BO103" s="3" t="e">
        <v>#DIV/0!</v>
      </c>
      <c r="BP103" s="4" t="s">
        <v>349</v>
      </c>
      <c r="BQ103" s="3" t="e">
        <v>#DIV/0!</v>
      </c>
      <c r="BR103" s="3" t="e">
        <v>#DIV/0!</v>
      </c>
      <c r="BS103" s="4" t="s">
        <v>267</v>
      </c>
      <c r="BT103" s="4" t="s">
        <v>273</v>
      </c>
      <c r="BU103" s="4" t="s">
        <v>3116</v>
      </c>
      <c r="BV103" s="3" t="e">
        <v>#DIV/0!</v>
      </c>
      <c r="BW103" s="3" t="e">
        <v>#DIV/0!</v>
      </c>
      <c r="BX103" s="3" t="e">
        <v>#DIV/0!</v>
      </c>
      <c r="BY103" s="4" t="s">
        <v>3955</v>
      </c>
      <c r="BZ103" s="3" t="e">
        <v>#DIV/0!</v>
      </c>
      <c r="CA103" s="4" t="s">
        <v>300</v>
      </c>
      <c r="CB103" s="4" t="s">
        <v>741</v>
      </c>
      <c r="CC103" s="3" t="e">
        <v>#DIV/0!</v>
      </c>
      <c r="CD103" s="4" t="s">
        <v>366</v>
      </c>
      <c r="CE103" s="4" t="s">
        <v>4138</v>
      </c>
      <c r="CF103" s="3" t="e">
        <v>#DIV/0!</v>
      </c>
      <c r="CG103" s="3" t="e">
        <v>#DIV/0!</v>
      </c>
      <c r="CH103" s="3" t="e">
        <v>#DIV/0!</v>
      </c>
      <c r="CI103" s="3" t="e">
        <v>#DIV/0!</v>
      </c>
      <c r="CJ103" s="4" t="s">
        <v>180</v>
      </c>
      <c r="CK103" s="4" t="s">
        <v>4139</v>
      </c>
      <c r="CL103" s="4" t="s">
        <v>4140</v>
      </c>
      <c r="CM103" s="4" t="s">
        <v>3518</v>
      </c>
      <c r="CN103" s="3" t="e">
        <v>#DIV/0!</v>
      </c>
      <c r="CO103" s="4" t="s">
        <v>4141</v>
      </c>
      <c r="CP103" s="3" t="e">
        <v>#DIV/0!</v>
      </c>
      <c r="CQ103" s="3" t="e">
        <v>#DIV/0!</v>
      </c>
      <c r="CR103" s="4" t="s">
        <v>4142</v>
      </c>
      <c r="CS103" s="4" t="s">
        <v>2822</v>
      </c>
      <c r="CT103" s="4" t="s">
        <v>731</v>
      </c>
      <c r="CU103" s="3" t="e">
        <v>#DIV/0!</v>
      </c>
      <c r="CV103" s="4" t="s">
        <v>4143</v>
      </c>
      <c r="CW103" s="4" t="s">
        <v>1128</v>
      </c>
      <c r="CX103" s="3" t="e">
        <v>#DIV/0!</v>
      </c>
      <c r="CY103" s="4" t="s">
        <v>2357</v>
      </c>
      <c r="CZ103" s="3" t="e">
        <v>#DIV/0!</v>
      </c>
      <c r="DA103" s="3" t="e">
        <v>#DIV/0!</v>
      </c>
      <c r="DB103" s="3" t="e">
        <v>#DIV/0!</v>
      </c>
      <c r="DC103" s="4" t="s">
        <v>691</v>
      </c>
      <c r="DD103" s="4" t="s">
        <v>4144</v>
      </c>
      <c r="DE103" s="4" t="s">
        <v>3742</v>
      </c>
      <c r="DF103" s="3" t="e">
        <v>#DIV/0!</v>
      </c>
      <c r="DG103" s="3" t="e">
        <v>#DIV/0!</v>
      </c>
      <c r="DH103" s="3" t="e">
        <v>#DIV/0!</v>
      </c>
      <c r="DI103" s="4" t="s">
        <v>1218</v>
      </c>
      <c r="DJ103" s="4" t="s">
        <v>4145</v>
      </c>
      <c r="DK103" s="3" t="e">
        <v>#DIV/0!</v>
      </c>
      <c r="DL103" s="3" t="e">
        <v>#DIV/0!</v>
      </c>
      <c r="DM103" s="4" t="s">
        <v>3974</v>
      </c>
      <c r="DN103" s="4" t="s">
        <v>1335</v>
      </c>
      <c r="DO103" s="3" t="e">
        <v>#DIV/0!</v>
      </c>
      <c r="DP103" s="4" t="s">
        <v>836</v>
      </c>
      <c r="DQ103" s="3" t="e">
        <v>#DIV/0!</v>
      </c>
      <c r="DR103" s="4" t="s">
        <v>586</v>
      </c>
      <c r="DS103" s="4" t="s">
        <v>3208</v>
      </c>
      <c r="DT103" s="3" t="e">
        <v>#DIV/0!</v>
      </c>
      <c r="DU103" s="3" t="e">
        <v>#DIV/0!</v>
      </c>
      <c r="DV103" s="3" t="e">
        <v>#DIV/0!</v>
      </c>
      <c r="DW103" s="4" t="s">
        <v>453</v>
      </c>
      <c r="DX103" s="4" t="s">
        <v>2348</v>
      </c>
      <c r="DY103" s="4" t="s">
        <v>3016</v>
      </c>
      <c r="DZ103" s="3" t="e">
        <v>#DIV/0!</v>
      </c>
      <c r="EA103" s="3" t="e">
        <v>#DIV/0!</v>
      </c>
      <c r="EB103" s="3" t="e">
        <v>#DIV/0!</v>
      </c>
      <c r="EC103" s="4" t="s">
        <v>4146</v>
      </c>
      <c r="ED103" s="4" t="s">
        <v>4147</v>
      </c>
      <c r="EE103" s="3" t="e">
        <v>#DIV/0!</v>
      </c>
      <c r="EF103" s="3" t="e">
        <v>#DIV/0!</v>
      </c>
      <c r="EG103" s="4" t="s">
        <v>4148</v>
      </c>
      <c r="EH103" s="4" t="s">
        <v>1732</v>
      </c>
      <c r="EI103" s="4" t="s">
        <v>3006</v>
      </c>
      <c r="EJ103" s="3" t="e">
        <v>#DIV/0!</v>
      </c>
      <c r="EK103" s="4" t="s">
        <v>4149</v>
      </c>
      <c r="EL103" s="4" t="s">
        <v>2203</v>
      </c>
      <c r="EM103" s="4" t="s">
        <v>3478</v>
      </c>
      <c r="EN103" s="3" t="e">
        <v>#DIV/0!</v>
      </c>
      <c r="EO103" s="4" t="s">
        <v>2338</v>
      </c>
      <c r="EP103" s="4" t="s">
        <v>1875</v>
      </c>
      <c r="EQ103" s="3" t="e">
        <v>#DIV/0!</v>
      </c>
      <c r="ER103" s="3" t="e">
        <v>#DIV/0!</v>
      </c>
      <c r="ES103" s="4" t="s">
        <v>4150</v>
      </c>
      <c r="ET103" s="3" t="e">
        <v>#DIV/0!</v>
      </c>
      <c r="EU103" s="4" t="s">
        <v>162</v>
      </c>
      <c r="EV103" s="3" t="e">
        <v>#DIV/0!</v>
      </c>
      <c r="EW103" s="4" t="s">
        <v>659</v>
      </c>
      <c r="EX103" s="3" t="e">
        <v>#DIV/0!</v>
      </c>
      <c r="EY103" s="4" t="s">
        <v>4151</v>
      </c>
      <c r="EZ103" s="3" t="e">
        <v>#DIV/0!</v>
      </c>
      <c r="FA103" s="4" t="s">
        <v>1361</v>
      </c>
      <c r="FB103" s="4" t="s">
        <v>4152</v>
      </c>
      <c r="FC103" s="3" t="e">
        <v>#DIV/0!</v>
      </c>
      <c r="FD103" s="3" t="e">
        <v>#DIV/0!</v>
      </c>
      <c r="FE103" s="3" t="e">
        <v>#DIV/0!</v>
      </c>
      <c r="FF103" s="4" t="s">
        <v>3614</v>
      </c>
      <c r="FG103" s="4" t="s">
        <v>739</v>
      </c>
      <c r="FH103" s="3" t="e">
        <v>#DIV/0!</v>
      </c>
      <c r="FI103" s="4" t="s">
        <v>2553</v>
      </c>
      <c r="FJ103" s="4" t="s">
        <v>2000</v>
      </c>
      <c r="FK103" s="4" t="s">
        <v>163</v>
      </c>
      <c r="FL103" s="4" t="s">
        <v>4153</v>
      </c>
      <c r="FM103" s="4" t="s">
        <v>3668</v>
      </c>
      <c r="FN103" s="3" t="e">
        <v>#DIV/0!</v>
      </c>
      <c r="FO103" s="4" t="s">
        <v>191</v>
      </c>
      <c r="FP103" s="4" t="s">
        <v>1865</v>
      </c>
      <c r="FQ103" s="3" t="e">
        <v>#DIV/0!</v>
      </c>
      <c r="FR103" s="3" t="e">
        <v>#DIV/0!</v>
      </c>
      <c r="FS103" s="4" t="s">
        <v>377</v>
      </c>
      <c r="FT103" s="3" t="e">
        <v>#DIV/0!</v>
      </c>
      <c r="FU103" s="3" t="e">
        <v>#DIV/0!</v>
      </c>
      <c r="FV103" s="3" t="e">
        <v>#DIV/0!</v>
      </c>
      <c r="FW103" s="4" t="s">
        <v>4154</v>
      </c>
      <c r="FX103" s="3" t="e">
        <v>#DIV/0!</v>
      </c>
      <c r="FY103" s="3" t="e">
        <v>#DIV/0!</v>
      </c>
      <c r="FZ103" s="4" t="s">
        <v>1753</v>
      </c>
      <c r="GA103" s="3" t="e">
        <v>#DIV/0!</v>
      </c>
      <c r="GB103" s="3" t="e">
        <v>#DIV/0!</v>
      </c>
      <c r="GC103" s="3" t="e">
        <v>#DIV/0!</v>
      </c>
      <c r="GD103" s="4" t="s">
        <v>3174</v>
      </c>
      <c r="GE103" s="4" t="s">
        <v>617</v>
      </c>
      <c r="GF103" s="3" t="e">
        <v>#DIV/0!</v>
      </c>
      <c r="GG103" s="4" t="s">
        <v>1086</v>
      </c>
      <c r="GH103" s="3" t="e">
        <v>#DIV/0!</v>
      </c>
      <c r="GI103" s="3" t="e">
        <v>#DIV/0!</v>
      </c>
    </row>
    <row r="104" spans="1:191" ht="15.75" thickBot="1">
      <c r="A104" s="2">
        <v>40185</v>
      </c>
      <c r="B104" s="10" t="e">
        <v>#DIV/0!</v>
      </c>
      <c r="C104" s="11">
        <v>-0.1406</v>
      </c>
      <c r="D104" s="10" t="e">
        <v>#DIV/0!</v>
      </c>
      <c r="E104" s="10" t="e">
        <v>#DIV/0!</v>
      </c>
      <c r="F104" s="2">
        <v>40185</v>
      </c>
      <c r="G104" s="3" t="e">
        <v>#DIV/0!</v>
      </c>
      <c r="H104" s="4" t="s">
        <v>2880</v>
      </c>
      <c r="I104" s="3" t="e">
        <v>#DIV/0!</v>
      </c>
      <c r="J104" s="3" t="e">
        <v>#DIV/0!</v>
      </c>
      <c r="K104" s="4" t="s">
        <v>334</v>
      </c>
      <c r="L104" s="3" t="e">
        <v>#DIV/0!</v>
      </c>
      <c r="M104" s="3" t="e">
        <v>#DIV/0!</v>
      </c>
      <c r="N104" s="4" t="s">
        <v>220</v>
      </c>
      <c r="O104" s="4" t="s">
        <v>4155</v>
      </c>
      <c r="P104" s="3" t="e">
        <v>#DIV/0!</v>
      </c>
      <c r="Q104" s="4" t="s">
        <v>3959</v>
      </c>
      <c r="R104" s="3" t="e">
        <v>#DIV/0!</v>
      </c>
      <c r="S104" s="3" t="e">
        <v>#DIV/0!</v>
      </c>
      <c r="T104" s="3" t="e">
        <v>#DIV/0!</v>
      </c>
      <c r="U104" s="4" t="s">
        <v>3306</v>
      </c>
      <c r="V104" s="4" t="s">
        <v>494</v>
      </c>
      <c r="W104" s="3" t="e">
        <v>#DIV/0!</v>
      </c>
      <c r="X104" s="4" t="s">
        <v>4156</v>
      </c>
      <c r="Y104" s="4" t="s">
        <v>3444</v>
      </c>
      <c r="Z104" s="4" t="s">
        <v>3837</v>
      </c>
      <c r="AA104" s="4" t="s">
        <v>4157</v>
      </c>
      <c r="AB104" s="3" t="e">
        <v>#DIV/0!</v>
      </c>
      <c r="AC104" s="4" t="s">
        <v>4158</v>
      </c>
      <c r="AD104" s="3" t="e">
        <v>#DIV/0!</v>
      </c>
      <c r="AE104" s="3" t="e">
        <v>#DIV/0!</v>
      </c>
      <c r="AF104" s="4" t="s">
        <v>3637</v>
      </c>
      <c r="AG104" s="3" t="e">
        <v>#DIV/0!</v>
      </c>
      <c r="AH104" s="4" t="s">
        <v>1836</v>
      </c>
      <c r="AI104" s="4" t="s">
        <v>3106</v>
      </c>
      <c r="AJ104" s="3" t="e">
        <v>#DIV/0!</v>
      </c>
      <c r="AK104" s="3" t="e">
        <v>#DIV/0!</v>
      </c>
      <c r="AL104" s="3" t="e">
        <v>#DIV/0!</v>
      </c>
      <c r="AM104" s="4" t="s">
        <v>1826</v>
      </c>
      <c r="AN104" s="4" t="s">
        <v>4159</v>
      </c>
      <c r="AO104" s="4" t="s">
        <v>1912</v>
      </c>
      <c r="AP104" s="3" t="e">
        <v>#DIV/0!</v>
      </c>
      <c r="AQ104" s="3" t="e">
        <v>#DIV/0!</v>
      </c>
      <c r="AR104" s="4" t="s">
        <v>744</v>
      </c>
      <c r="AS104" s="3" t="e">
        <v>#DIV/0!</v>
      </c>
      <c r="AT104" s="3" t="e">
        <v>#DIV/0!</v>
      </c>
      <c r="AU104" s="4" t="s">
        <v>4160</v>
      </c>
      <c r="AV104" s="4" t="s">
        <v>1768</v>
      </c>
      <c r="AW104" s="3" t="e">
        <v>#DIV/0!</v>
      </c>
      <c r="AX104" s="4" t="s">
        <v>1985</v>
      </c>
      <c r="AY104" s="3" t="e">
        <v>#DIV/0!</v>
      </c>
      <c r="AZ104" s="3" t="e">
        <v>#DIV/0!</v>
      </c>
      <c r="BA104" s="4" t="s">
        <v>2178</v>
      </c>
      <c r="BB104" s="3" t="e">
        <v>#DIV/0!</v>
      </c>
      <c r="BC104" s="4" t="s">
        <v>1846</v>
      </c>
      <c r="BD104" s="4" t="s">
        <v>4161</v>
      </c>
      <c r="BE104" s="3" t="e">
        <v>#DIV/0!</v>
      </c>
      <c r="BF104" s="3" t="e">
        <v>#DIV/0!</v>
      </c>
      <c r="BG104" s="4" t="s">
        <v>2920</v>
      </c>
      <c r="BH104" s="4" t="s">
        <v>4162</v>
      </c>
      <c r="BI104" s="3" t="e">
        <v>#DIV/0!</v>
      </c>
      <c r="BJ104" s="3" t="e">
        <v>#DIV/0!</v>
      </c>
      <c r="BK104" s="3" t="e">
        <v>#DIV/0!</v>
      </c>
      <c r="BL104" s="3" t="e">
        <v>#DIV/0!</v>
      </c>
      <c r="BM104" s="4" t="s">
        <v>1349</v>
      </c>
      <c r="BN104" s="4" t="s">
        <v>4163</v>
      </c>
      <c r="BO104" s="3" t="e">
        <v>#DIV/0!</v>
      </c>
      <c r="BP104" s="4" t="s">
        <v>158</v>
      </c>
      <c r="BQ104" s="3" t="e">
        <v>#DIV/0!</v>
      </c>
      <c r="BR104" s="3" t="e">
        <v>#DIV/0!</v>
      </c>
      <c r="BS104" s="4" t="s">
        <v>4164</v>
      </c>
      <c r="BT104" s="4" t="s">
        <v>3521</v>
      </c>
      <c r="BU104" s="4" t="s">
        <v>2272</v>
      </c>
      <c r="BV104" s="3" t="e">
        <v>#DIV/0!</v>
      </c>
      <c r="BW104" s="3" t="e">
        <v>#DIV/0!</v>
      </c>
      <c r="BX104" s="3" t="e">
        <v>#DIV/0!</v>
      </c>
      <c r="BY104" s="4" t="s">
        <v>4091</v>
      </c>
      <c r="BZ104" s="3" t="e">
        <v>#DIV/0!</v>
      </c>
      <c r="CA104" s="4" t="s">
        <v>1308</v>
      </c>
      <c r="CB104" s="4" t="s">
        <v>3</v>
      </c>
      <c r="CC104" s="3" t="e">
        <v>#DIV/0!</v>
      </c>
      <c r="CD104" s="4" t="s">
        <v>4026</v>
      </c>
      <c r="CE104" s="4" t="s">
        <v>2769</v>
      </c>
      <c r="CF104" s="3" t="e">
        <v>#DIV/0!</v>
      </c>
      <c r="CG104" s="3" t="e">
        <v>#DIV/0!</v>
      </c>
      <c r="CH104" s="3" t="e">
        <v>#DIV/0!</v>
      </c>
      <c r="CI104" s="3" t="e">
        <v>#DIV/0!</v>
      </c>
      <c r="CJ104" s="4" t="s">
        <v>4165</v>
      </c>
      <c r="CK104" s="4" t="s">
        <v>1186</v>
      </c>
      <c r="CL104" s="4" t="s">
        <v>4166</v>
      </c>
      <c r="CM104" s="4" t="s">
        <v>4167</v>
      </c>
      <c r="CN104" s="3" t="e">
        <v>#DIV/0!</v>
      </c>
      <c r="CO104" s="4" t="s">
        <v>4168</v>
      </c>
      <c r="CP104" s="3" t="e">
        <v>#DIV/0!</v>
      </c>
      <c r="CQ104" s="3" t="e">
        <v>#DIV/0!</v>
      </c>
      <c r="CR104" s="4" t="s">
        <v>4169</v>
      </c>
      <c r="CS104" s="4" t="s">
        <v>1544</v>
      </c>
      <c r="CT104" s="4" t="s">
        <v>4170</v>
      </c>
      <c r="CU104" s="3" t="e">
        <v>#DIV/0!</v>
      </c>
      <c r="CV104" s="4" t="s">
        <v>3502</v>
      </c>
      <c r="CW104" s="4" t="s">
        <v>698</v>
      </c>
      <c r="CX104" s="3" t="e">
        <v>#DIV/0!</v>
      </c>
      <c r="CY104" s="4" t="s">
        <v>4166</v>
      </c>
      <c r="CZ104" s="3" t="e">
        <v>#DIV/0!</v>
      </c>
      <c r="DA104" s="3" t="e">
        <v>#DIV/0!</v>
      </c>
      <c r="DB104" s="3" t="e">
        <v>#DIV/0!</v>
      </c>
      <c r="DC104" s="4" t="s">
        <v>514</v>
      </c>
      <c r="DD104" s="4" t="s">
        <v>93</v>
      </c>
      <c r="DE104" s="4" t="s">
        <v>1991</v>
      </c>
      <c r="DF104" s="3" t="e">
        <v>#DIV/0!</v>
      </c>
      <c r="DG104" s="3" t="e">
        <v>#DIV/0!</v>
      </c>
      <c r="DH104" s="3" t="e">
        <v>#DIV/0!</v>
      </c>
      <c r="DI104" s="4" t="s">
        <v>1555</v>
      </c>
      <c r="DJ104" s="4" t="s">
        <v>4171</v>
      </c>
      <c r="DK104" s="3" t="e">
        <v>#DIV/0!</v>
      </c>
      <c r="DL104" s="3" t="e">
        <v>#DIV/0!</v>
      </c>
      <c r="DM104" s="4" t="s">
        <v>4172</v>
      </c>
      <c r="DN104" s="4" t="s">
        <v>812</v>
      </c>
      <c r="DO104" s="3" t="e">
        <v>#DIV/0!</v>
      </c>
      <c r="DP104" s="4" t="s">
        <v>446</v>
      </c>
      <c r="DQ104" s="3" t="e">
        <v>#DIV/0!</v>
      </c>
      <c r="DR104" s="4" t="s">
        <v>1346</v>
      </c>
      <c r="DS104" s="4" t="s">
        <v>3840</v>
      </c>
      <c r="DT104" s="3" t="e">
        <v>#DIV/0!</v>
      </c>
      <c r="DU104" s="3" t="e">
        <v>#DIV/0!</v>
      </c>
      <c r="DV104" s="3" t="e">
        <v>#DIV/0!</v>
      </c>
      <c r="DW104" s="4" t="s">
        <v>728</v>
      </c>
      <c r="DX104" s="4" t="s">
        <v>4173</v>
      </c>
      <c r="DY104" s="4" t="s">
        <v>1595</v>
      </c>
      <c r="DZ104" s="3" t="e">
        <v>#DIV/0!</v>
      </c>
      <c r="EA104" s="3" t="e">
        <v>#DIV/0!</v>
      </c>
      <c r="EB104" s="3" t="e">
        <v>#DIV/0!</v>
      </c>
      <c r="EC104" s="4" t="s">
        <v>634</v>
      </c>
      <c r="ED104" s="4" t="s">
        <v>4174</v>
      </c>
      <c r="EE104" s="3" t="e">
        <v>#DIV/0!</v>
      </c>
      <c r="EF104" s="3" t="e">
        <v>#DIV/0!</v>
      </c>
      <c r="EG104" s="4" t="s">
        <v>4175</v>
      </c>
      <c r="EH104" s="4" t="s">
        <v>143</v>
      </c>
      <c r="EI104" s="4" t="s">
        <v>100</v>
      </c>
      <c r="EJ104" s="3" t="e">
        <v>#DIV/0!</v>
      </c>
      <c r="EK104" s="4" t="s">
        <v>3372</v>
      </c>
      <c r="EL104" s="4" t="s">
        <v>956</v>
      </c>
      <c r="EM104" s="4" t="s">
        <v>4176</v>
      </c>
      <c r="EN104" s="3" t="e">
        <v>#DIV/0!</v>
      </c>
      <c r="EO104" s="4" t="s">
        <v>4177</v>
      </c>
      <c r="EP104" s="4" t="s">
        <v>2677</v>
      </c>
      <c r="EQ104" s="3" t="e">
        <v>#DIV/0!</v>
      </c>
      <c r="ER104" s="3" t="e">
        <v>#DIV/0!</v>
      </c>
      <c r="ES104" s="4" t="s">
        <v>1751</v>
      </c>
      <c r="ET104" s="3" t="e">
        <v>#DIV/0!</v>
      </c>
      <c r="EU104" s="4" t="s">
        <v>1243</v>
      </c>
      <c r="EV104" s="3" t="e">
        <v>#DIV/0!</v>
      </c>
      <c r="EW104" s="4" t="s">
        <v>4161</v>
      </c>
      <c r="EX104" s="3" t="e">
        <v>#DIV/0!</v>
      </c>
      <c r="EY104" s="4" t="s">
        <v>883</v>
      </c>
      <c r="EZ104" s="3" t="e">
        <v>#DIV/0!</v>
      </c>
      <c r="FA104" s="4" t="s">
        <v>4178</v>
      </c>
      <c r="FB104" s="4" t="s">
        <v>3669</v>
      </c>
      <c r="FC104" s="3" t="e">
        <v>#DIV/0!</v>
      </c>
      <c r="FD104" s="3" t="e">
        <v>#DIV/0!</v>
      </c>
      <c r="FE104" s="3" t="e">
        <v>#DIV/0!</v>
      </c>
      <c r="FF104" s="4" t="s">
        <v>4065</v>
      </c>
      <c r="FG104" s="4" t="s">
        <v>1128</v>
      </c>
      <c r="FH104" s="3" t="e">
        <v>#DIV/0!</v>
      </c>
      <c r="FI104" s="4" t="s">
        <v>2651</v>
      </c>
      <c r="FJ104" s="4" t="s">
        <v>23</v>
      </c>
      <c r="FK104" s="4" t="s">
        <v>420</v>
      </c>
      <c r="FL104" s="4" t="s">
        <v>1891</v>
      </c>
      <c r="FM104" s="4" t="s">
        <v>4179</v>
      </c>
      <c r="FN104" s="3" t="e">
        <v>#DIV/0!</v>
      </c>
      <c r="FO104" s="4" t="s">
        <v>668</v>
      </c>
      <c r="FP104" s="4" t="s">
        <v>1439</v>
      </c>
      <c r="FQ104" s="3" t="e">
        <v>#DIV/0!</v>
      </c>
      <c r="FR104" s="3" t="e">
        <v>#DIV/0!</v>
      </c>
      <c r="FS104" s="4" t="s">
        <v>1557</v>
      </c>
      <c r="FT104" s="3" t="e">
        <v>#DIV/0!</v>
      </c>
      <c r="FU104" s="3" t="e">
        <v>#DIV/0!</v>
      </c>
      <c r="FV104" s="3" t="e">
        <v>#DIV/0!</v>
      </c>
      <c r="FW104" s="4" t="s">
        <v>2079</v>
      </c>
      <c r="FX104" s="3" t="e">
        <v>#DIV/0!</v>
      </c>
      <c r="FY104" s="3" t="e">
        <v>#DIV/0!</v>
      </c>
      <c r="FZ104" s="4" t="s">
        <v>3</v>
      </c>
      <c r="GA104" s="3" t="e">
        <v>#DIV/0!</v>
      </c>
      <c r="GB104" s="3" t="e">
        <v>#DIV/0!</v>
      </c>
      <c r="GC104" s="3" t="e">
        <v>#DIV/0!</v>
      </c>
      <c r="GD104" s="4" t="s">
        <v>2914</v>
      </c>
      <c r="GE104" s="4" t="s">
        <v>4180</v>
      </c>
      <c r="GF104" s="3" t="e">
        <v>#DIV/0!</v>
      </c>
      <c r="GG104" s="4" t="s">
        <v>4173</v>
      </c>
      <c r="GH104" s="3" t="e">
        <v>#DIV/0!</v>
      </c>
      <c r="GI104" s="3" t="e">
        <v>#DIV/0!</v>
      </c>
    </row>
    <row r="105" spans="1:191" ht="15.75" thickBot="1">
      <c r="A105" s="2">
        <v>40186</v>
      </c>
      <c r="B105" s="10" t="e">
        <v>#DIV/0!</v>
      </c>
      <c r="C105" s="11">
        <v>0.21820000000000001</v>
      </c>
      <c r="D105" s="10" t="e">
        <v>#DIV/0!</v>
      </c>
      <c r="E105" s="10" t="e">
        <v>#DIV/0!</v>
      </c>
      <c r="F105" s="2">
        <v>40186</v>
      </c>
      <c r="G105" s="3" t="e">
        <v>#DIV/0!</v>
      </c>
      <c r="H105" s="4" t="s">
        <v>1369</v>
      </c>
      <c r="I105" s="3" t="e">
        <v>#DIV/0!</v>
      </c>
      <c r="J105" s="3" t="e">
        <v>#DIV/0!</v>
      </c>
      <c r="K105" s="4" t="s">
        <v>672</v>
      </c>
      <c r="L105" s="3" t="e">
        <v>#DIV/0!</v>
      </c>
      <c r="M105" s="3" t="e">
        <v>#DIV/0!</v>
      </c>
      <c r="N105" s="4" t="s">
        <v>4181</v>
      </c>
      <c r="O105" s="4" t="s">
        <v>3108</v>
      </c>
      <c r="P105" s="3" t="e">
        <v>#DIV/0!</v>
      </c>
      <c r="Q105" s="4" t="s">
        <v>4182</v>
      </c>
      <c r="R105" s="3" t="e">
        <v>#DIV/0!</v>
      </c>
      <c r="S105" s="3" t="e">
        <v>#DIV/0!</v>
      </c>
      <c r="T105" s="3" t="e">
        <v>#DIV/0!</v>
      </c>
      <c r="U105" s="4" t="s">
        <v>3878</v>
      </c>
      <c r="V105" s="4" t="s">
        <v>3489</v>
      </c>
      <c r="W105" s="3" t="e">
        <v>#DIV/0!</v>
      </c>
      <c r="X105" s="4" t="s">
        <v>2355</v>
      </c>
      <c r="Y105" s="4" t="s">
        <v>223</v>
      </c>
      <c r="Z105" s="4" t="s">
        <v>4004</v>
      </c>
      <c r="AA105" s="4" t="s">
        <v>4183</v>
      </c>
      <c r="AB105" s="3" t="e">
        <v>#DIV/0!</v>
      </c>
      <c r="AC105" s="4" t="s">
        <v>4051</v>
      </c>
      <c r="AD105" s="3" t="e">
        <v>#DIV/0!</v>
      </c>
      <c r="AE105" s="3" t="e">
        <v>#DIV/0!</v>
      </c>
      <c r="AF105" s="4" t="s">
        <v>800</v>
      </c>
      <c r="AG105" s="3" t="e">
        <v>#DIV/0!</v>
      </c>
      <c r="AH105" s="4" t="s">
        <v>2712</v>
      </c>
      <c r="AI105" s="4" t="s">
        <v>1459</v>
      </c>
      <c r="AJ105" s="3" t="e">
        <v>#DIV/0!</v>
      </c>
      <c r="AK105" s="3" t="e">
        <v>#DIV/0!</v>
      </c>
      <c r="AL105" s="3" t="e">
        <v>#DIV/0!</v>
      </c>
      <c r="AM105" s="4" t="s">
        <v>4184</v>
      </c>
      <c r="AN105" s="4" t="s">
        <v>1275</v>
      </c>
      <c r="AO105" s="4" t="s">
        <v>2952</v>
      </c>
      <c r="AP105" s="3" t="e">
        <v>#DIV/0!</v>
      </c>
      <c r="AQ105" s="3" t="e">
        <v>#DIV/0!</v>
      </c>
      <c r="AR105" s="4" t="s">
        <v>3</v>
      </c>
      <c r="AS105" s="3" t="e">
        <v>#DIV/0!</v>
      </c>
      <c r="AT105" s="3" t="e">
        <v>#DIV/0!</v>
      </c>
      <c r="AU105" s="4" t="s">
        <v>4185</v>
      </c>
      <c r="AV105" s="4" t="s">
        <v>3</v>
      </c>
      <c r="AW105" s="3" t="e">
        <v>#DIV/0!</v>
      </c>
      <c r="AX105" s="4" t="s">
        <v>4186</v>
      </c>
      <c r="AY105" s="3" t="e">
        <v>#DIV/0!</v>
      </c>
      <c r="AZ105" s="3" t="e">
        <v>#DIV/0!</v>
      </c>
      <c r="BA105" s="4" t="s">
        <v>606</v>
      </c>
      <c r="BB105" s="3" t="e">
        <v>#DIV/0!</v>
      </c>
      <c r="BC105" s="4" t="s">
        <v>4187</v>
      </c>
      <c r="BD105" s="4" t="s">
        <v>4188</v>
      </c>
      <c r="BE105" s="3" t="e">
        <v>#DIV/0!</v>
      </c>
      <c r="BF105" s="3" t="e">
        <v>#DIV/0!</v>
      </c>
      <c r="BG105" s="4" t="s">
        <v>1098</v>
      </c>
      <c r="BH105" s="4" t="s">
        <v>4189</v>
      </c>
      <c r="BI105" s="3" t="e">
        <v>#DIV/0!</v>
      </c>
      <c r="BJ105" s="3" t="e">
        <v>#DIV/0!</v>
      </c>
      <c r="BK105" s="3" t="e">
        <v>#DIV/0!</v>
      </c>
      <c r="BL105" s="3" t="e">
        <v>#DIV/0!</v>
      </c>
      <c r="BM105" s="4" t="s">
        <v>766</v>
      </c>
      <c r="BN105" s="4" t="s">
        <v>40</v>
      </c>
      <c r="BO105" s="3" t="e">
        <v>#DIV/0!</v>
      </c>
      <c r="BP105" s="4" t="s">
        <v>111</v>
      </c>
      <c r="BQ105" s="3" t="e">
        <v>#DIV/0!</v>
      </c>
      <c r="BR105" s="3" t="e">
        <v>#DIV/0!</v>
      </c>
      <c r="BS105" s="4" t="s">
        <v>454</v>
      </c>
      <c r="BT105" s="4" t="s">
        <v>2347</v>
      </c>
      <c r="BU105" s="4" t="s">
        <v>1268</v>
      </c>
      <c r="BV105" s="3" t="e">
        <v>#DIV/0!</v>
      </c>
      <c r="BW105" s="3" t="e">
        <v>#DIV/0!</v>
      </c>
      <c r="BX105" s="3" t="e">
        <v>#DIV/0!</v>
      </c>
      <c r="BY105" s="4" t="s">
        <v>4190</v>
      </c>
      <c r="BZ105" s="3" t="e">
        <v>#DIV/0!</v>
      </c>
      <c r="CA105" s="4" t="s">
        <v>4027</v>
      </c>
      <c r="CB105" s="4" t="s">
        <v>24</v>
      </c>
      <c r="CC105" s="3" t="e">
        <v>#DIV/0!</v>
      </c>
      <c r="CD105" s="4" t="s">
        <v>1434</v>
      </c>
      <c r="CE105" s="4" t="s">
        <v>4191</v>
      </c>
      <c r="CF105" s="3" t="e">
        <v>#DIV/0!</v>
      </c>
      <c r="CG105" s="3" t="e">
        <v>#DIV/0!</v>
      </c>
      <c r="CH105" s="3" t="e">
        <v>#DIV/0!</v>
      </c>
      <c r="CI105" s="3" t="e">
        <v>#DIV/0!</v>
      </c>
      <c r="CJ105" s="4" t="s">
        <v>3928</v>
      </c>
      <c r="CK105" s="4" t="s">
        <v>1879</v>
      </c>
      <c r="CL105" s="4" t="s">
        <v>538</v>
      </c>
      <c r="CM105" s="4" t="s">
        <v>4192</v>
      </c>
      <c r="CN105" s="3" t="e">
        <v>#DIV/0!</v>
      </c>
      <c r="CO105" s="4" t="s">
        <v>4193</v>
      </c>
      <c r="CP105" s="3" t="e">
        <v>#DIV/0!</v>
      </c>
      <c r="CQ105" s="3" t="e">
        <v>#DIV/0!</v>
      </c>
      <c r="CR105" s="4" t="s">
        <v>4194</v>
      </c>
      <c r="CS105" s="4" t="s">
        <v>4195</v>
      </c>
      <c r="CT105" s="4" t="s">
        <v>8</v>
      </c>
      <c r="CU105" s="3" t="e">
        <v>#DIV/0!</v>
      </c>
      <c r="CV105" s="4" t="s">
        <v>4196</v>
      </c>
      <c r="CW105" s="4" t="s">
        <v>389</v>
      </c>
      <c r="CX105" s="3" t="e">
        <v>#DIV/0!</v>
      </c>
      <c r="CY105" s="4" t="s">
        <v>237</v>
      </c>
      <c r="CZ105" s="3" t="e">
        <v>#DIV/0!</v>
      </c>
      <c r="DA105" s="3" t="e">
        <v>#DIV/0!</v>
      </c>
      <c r="DB105" s="3" t="e">
        <v>#DIV/0!</v>
      </c>
      <c r="DC105" s="4" t="s">
        <v>3165</v>
      </c>
      <c r="DD105" s="4" t="s">
        <v>2808</v>
      </c>
      <c r="DE105" s="4" t="s">
        <v>4197</v>
      </c>
      <c r="DF105" s="3" t="e">
        <v>#DIV/0!</v>
      </c>
      <c r="DG105" s="3" t="e">
        <v>#DIV/0!</v>
      </c>
      <c r="DH105" s="3" t="e">
        <v>#DIV/0!</v>
      </c>
      <c r="DI105" s="4" t="s">
        <v>2984</v>
      </c>
      <c r="DJ105" s="4" t="s">
        <v>4198</v>
      </c>
      <c r="DK105" s="3" t="e">
        <v>#DIV/0!</v>
      </c>
      <c r="DL105" s="3" t="e">
        <v>#DIV/0!</v>
      </c>
      <c r="DM105" s="4" t="s">
        <v>33</v>
      </c>
      <c r="DN105" s="4" t="s">
        <v>4199</v>
      </c>
      <c r="DO105" s="3" t="e">
        <v>#DIV/0!</v>
      </c>
      <c r="DP105" s="4" t="s">
        <v>471</v>
      </c>
      <c r="DQ105" s="3" t="e">
        <v>#DIV/0!</v>
      </c>
      <c r="DR105" s="4" t="s">
        <v>51</v>
      </c>
      <c r="DS105" s="4" t="s">
        <v>1493</v>
      </c>
      <c r="DT105" s="3" t="e">
        <v>#DIV/0!</v>
      </c>
      <c r="DU105" s="3" t="e">
        <v>#DIV/0!</v>
      </c>
      <c r="DV105" s="3" t="e">
        <v>#DIV/0!</v>
      </c>
      <c r="DW105" s="4" t="s">
        <v>4024</v>
      </c>
      <c r="DX105" s="4" t="s">
        <v>4200</v>
      </c>
      <c r="DY105" s="4" t="s">
        <v>2492</v>
      </c>
      <c r="DZ105" s="3" t="e">
        <v>#DIV/0!</v>
      </c>
      <c r="EA105" s="4" t="s">
        <v>4201</v>
      </c>
      <c r="EB105" s="3" t="e">
        <v>#DIV/0!</v>
      </c>
      <c r="EC105" s="4" t="s">
        <v>1065</v>
      </c>
      <c r="ED105" s="4" t="s">
        <v>3326</v>
      </c>
      <c r="EE105" s="3" t="e">
        <v>#DIV/0!</v>
      </c>
      <c r="EF105" s="3" t="e">
        <v>#DIV/0!</v>
      </c>
      <c r="EG105" s="4" t="s">
        <v>2128</v>
      </c>
      <c r="EH105" s="4" t="s">
        <v>2068</v>
      </c>
      <c r="EI105" s="4" t="s">
        <v>468</v>
      </c>
      <c r="EJ105" s="3" t="e">
        <v>#DIV/0!</v>
      </c>
      <c r="EK105" s="4" t="s">
        <v>1485</v>
      </c>
      <c r="EL105" s="4" t="s">
        <v>243</v>
      </c>
      <c r="EM105" s="4" t="s">
        <v>4202</v>
      </c>
      <c r="EN105" s="3" t="e">
        <v>#DIV/0!</v>
      </c>
      <c r="EO105" s="4" t="s">
        <v>4203</v>
      </c>
      <c r="EP105" s="4" t="s">
        <v>2046</v>
      </c>
      <c r="EQ105" s="3" t="e">
        <v>#DIV/0!</v>
      </c>
      <c r="ER105" s="4" t="s">
        <v>704</v>
      </c>
      <c r="ES105" s="4" t="s">
        <v>2851</v>
      </c>
      <c r="ET105" s="3" t="e">
        <v>#DIV/0!</v>
      </c>
      <c r="EU105" s="4" t="s">
        <v>91</v>
      </c>
      <c r="EV105" s="3" t="e">
        <v>#DIV/0!</v>
      </c>
      <c r="EW105" s="4" t="s">
        <v>1641</v>
      </c>
      <c r="EX105" s="3" t="e">
        <v>#DIV/0!</v>
      </c>
      <c r="EY105" s="4" t="s">
        <v>234</v>
      </c>
      <c r="EZ105" s="3" t="e">
        <v>#DIV/0!</v>
      </c>
      <c r="FA105" s="4" t="s">
        <v>3762</v>
      </c>
      <c r="FB105" s="4" t="s">
        <v>4204</v>
      </c>
      <c r="FC105" s="3" t="e">
        <v>#DIV/0!</v>
      </c>
      <c r="FD105" s="3" t="e">
        <v>#DIV/0!</v>
      </c>
      <c r="FE105" s="3" t="e">
        <v>#DIV/0!</v>
      </c>
      <c r="FF105" s="4" t="s">
        <v>565</v>
      </c>
      <c r="FG105" s="4" t="s">
        <v>1611</v>
      </c>
      <c r="FH105" s="3" t="e">
        <v>#DIV/0!</v>
      </c>
      <c r="FI105" s="4" t="s">
        <v>4205</v>
      </c>
      <c r="FJ105" s="4" t="s">
        <v>4206</v>
      </c>
      <c r="FK105" s="4" t="s">
        <v>936</v>
      </c>
      <c r="FL105" s="4" t="s">
        <v>8</v>
      </c>
      <c r="FM105" s="4" t="s">
        <v>4207</v>
      </c>
      <c r="FN105" s="3" t="e">
        <v>#DIV/0!</v>
      </c>
      <c r="FO105" s="4" t="s">
        <v>712</v>
      </c>
      <c r="FP105" s="4" t="s">
        <v>2305</v>
      </c>
      <c r="FQ105" s="3" t="e">
        <v>#DIV/0!</v>
      </c>
      <c r="FR105" s="3" t="e">
        <v>#DIV/0!</v>
      </c>
      <c r="FS105" s="4" t="s">
        <v>1209</v>
      </c>
      <c r="FT105" s="3" t="e">
        <v>#DIV/0!</v>
      </c>
      <c r="FU105" s="3" t="e">
        <v>#DIV/0!</v>
      </c>
      <c r="FV105" s="3" t="e">
        <v>#DIV/0!</v>
      </c>
      <c r="FW105" s="4" t="s">
        <v>2266</v>
      </c>
      <c r="FX105" s="3" t="e">
        <v>#DIV/0!</v>
      </c>
      <c r="FY105" s="3" t="e">
        <v>#DIV/0!</v>
      </c>
      <c r="FZ105" s="4" t="s">
        <v>990</v>
      </c>
      <c r="GA105" s="3" t="e">
        <v>#DIV/0!</v>
      </c>
      <c r="GB105" s="4" t="s">
        <v>2902</v>
      </c>
      <c r="GC105" s="3" t="e">
        <v>#DIV/0!</v>
      </c>
      <c r="GD105" s="4" t="s">
        <v>850</v>
      </c>
      <c r="GE105" s="4" t="s">
        <v>3</v>
      </c>
      <c r="GF105" s="3" t="e">
        <v>#DIV/0!</v>
      </c>
      <c r="GG105" s="4" t="s">
        <v>4208</v>
      </c>
      <c r="GH105" s="3" t="e">
        <v>#DIV/0!</v>
      </c>
      <c r="GI105" s="3" t="e">
        <v>#DIV/0!</v>
      </c>
    </row>
    <row r="106" spans="1:191" ht="15.75" thickBot="1">
      <c r="A106" s="2">
        <v>40187</v>
      </c>
      <c r="B106" s="10" t="e">
        <v>#DIV/0!</v>
      </c>
      <c r="C106" s="11">
        <v>-0.1119</v>
      </c>
      <c r="D106" s="10" t="e">
        <v>#DIV/0!</v>
      </c>
      <c r="E106" s="10" t="e">
        <v>#DIV/0!</v>
      </c>
      <c r="F106" s="2">
        <v>40187</v>
      </c>
      <c r="G106" s="3" t="e">
        <v>#DIV/0!</v>
      </c>
      <c r="H106" s="4" t="s">
        <v>2180</v>
      </c>
      <c r="I106" s="3" t="e">
        <v>#DIV/0!</v>
      </c>
      <c r="J106" s="3" t="e">
        <v>#DIV/0!</v>
      </c>
      <c r="K106" s="4" t="s">
        <v>721</v>
      </c>
      <c r="L106" s="3" t="e">
        <v>#DIV/0!</v>
      </c>
      <c r="M106" s="3" t="e">
        <v>#DIV/0!</v>
      </c>
      <c r="N106" s="4" t="s">
        <v>1289</v>
      </c>
      <c r="O106" s="4" t="s">
        <v>3776</v>
      </c>
      <c r="P106" s="3" t="e">
        <v>#DIV/0!</v>
      </c>
      <c r="Q106" s="4" t="s">
        <v>1435</v>
      </c>
      <c r="R106" s="3" t="e">
        <v>#DIV/0!</v>
      </c>
      <c r="S106" s="3" t="e">
        <v>#DIV/0!</v>
      </c>
      <c r="T106" s="3" t="e">
        <v>#DIV/0!</v>
      </c>
      <c r="U106" s="4" t="s">
        <v>2362</v>
      </c>
      <c r="V106" s="4" t="s">
        <v>3</v>
      </c>
      <c r="W106" s="3" t="e">
        <v>#DIV/0!</v>
      </c>
      <c r="X106" s="4" t="s">
        <v>205</v>
      </c>
      <c r="Y106" s="4" t="s">
        <v>2688</v>
      </c>
      <c r="Z106" s="4" t="s">
        <v>1642</v>
      </c>
      <c r="AA106" s="4" t="s">
        <v>697</v>
      </c>
      <c r="AB106" s="3" t="e">
        <v>#DIV/0!</v>
      </c>
      <c r="AC106" s="4" t="s">
        <v>3419</v>
      </c>
      <c r="AD106" s="3" t="e">
        <v>#DIV/0!</v>
      </c>
      <c r="AE106" s="3" t="e">
        <v>#DIV/0!</v>
      </c>
      <c r="AF106" s="4" t="s">
        <v>3179</v>
      </c>
      <c r="AG106" s="3" t="e">
        <v>#DIV/0!</v>
      </c>
      <c r="AH106" s="4" t="s">
        <v>503</v>
      </c>
      <c r="AI106" s="4" t="s">
        <v>4099</v>
      </c>
      <c r="AJ106" s="3" t="e">
        <v>#DIV/0!</v>
      </c>
      <c r="AK106" s="3" t="e">
        <v>#DIV/0!</v>
      </c>
      <c r="AL106" s="3" t="e">
        <v>#DIV/0!</v>
      </c>
      <c r="AM106" s="4" t="s">
        <v>1408</v>
      </c>
      <c r="AN106" s="4" t="s">
        <v>1246</v>
      </c>
      <c r="AO106" s="4" t="s">
        <v>2458</v>
      </c>
      <c r="AP106" s="3" t="e">
        <v>#DIV/0!</v>
      </c>
      <c r="AQ106" s="3" t="e">
        <v>#DIV/0!</v>
      </c>
      <c r="AR106" s="4" t="s">
        <v>373</v>
      </c>
      <c r="AS106" s="3" t="e">
        <v>#DIV/0!</v>
      </c>
      <c r="AT106" s="3" t="e">
        <v>#DIV/0!</v>
      </c>
      <c r="AU106" s="4" t="s">
        <v>1409</v>
      </c>
      <c r="AV106" s="4" t="s">
        <v>527</v>
      </c>
      <c r="AW106" s="3" t="e">
        <v>#DIV/0!</v>
      </c>
      <c r="AX106" s="4" t="s">
        <v>4031</v>
      </c>
      <c r="AY106" s="3" t="e">
        <v>#DIV/0!</v>
      </c>
      <c r="AZ106" s="3" t="e">
        <v>#DIV/0!</v>
      </c>
      <c r="BA106" s="4" t="s">
        <v>4209</v>
      </c>
      <c r="BB106" s="3" t="e">
        <v>#DIV/0!</v>
      </c>
      <c r="BC106" s="4" t="s">
        <v>72</v>
      </c>
      <c r="BD106" s="4" t="s">
        <v>279</v>
      </c>
      <c r="BE106" s="3" t="e">
        <v>#DIV/0!</v>
      </c>
      <c r="BF106" s="3" t="e">
        <v>#DIV/0!</v>
      </c>
      <c r="BG106" s="4" t="s">
        <v>339</v>
      </c>
      <c r="BH106" s="4" t="s">
        <v>4210</v>
      </c>
      <c r="BI106" s="3" t="e">
        <v>#DIV/0!</v>
      </c>
      <c r="BJ106" s="3" t="e">
        <v>#DIV/0!</v>
      </c>
      <c r="BK106" s="3" t="e">
        <v>#DIV/0!</v>
      </c>
      <c r="BL106" s="3" t="e">
        <v>#DIV/0!</v>
      </c>
      <c r="BM106" s="4" t="s">
        <v>3644</v>
      </c>
      <c r="BN106" s="4" t="s">
        <v>1292</v>
      </c>
      <c r="BO106" s="3" t="e">
        <v>#DIV/0!</v>
      </c>
      <c r="BP106" s="4" t="s">
        <v>1941</v>
      </c>
      <c r="BQ106" s="3" t="e">
        <v>#DIV/0!</v>
      </c>
      <c r="BR106" s="3" t="e">
        <v>#DIV/0!</v>
      </c>
      <c r="BS106" s="4" t="s">
        <v>669</v>
      </c>
      <c r="BT106" s="4" t="s">
        <v>4211</v>
      </c>
      <c r="BU106" s="4" t="s">
        <v>4212</v>
      </c>
      <c r="BV106" s="3" t="e">
        <v>#DIV/0!</v>
      </c>
      <c r="BW106" s="3" t="e">
        <v>#DIV/0!</v>
      </c>
      <c r="BX106" s="3" t="e">
        <v>#DIV/0!</v>
      </c>
      <c r="BY106" s="4" t="s">
        <v>1009</v>
      </c>
      <c r="BZ106" s="3" t="e">
        <v>#DIV/0!</v>
      </c>
      <c r="CA106" s="4" t="s">
        <v>3450</v>
      </c>
      <c r="CB106" s="4" t="s">
        <v>633</v>
      </c>
      <c r="CC106" s="3" t="e">
        <v>#DIV/0!</v>
      </c>
      <c r="CD106" s="4" t="s">
        <v>1614</v>
      </c>
      <c r="CE106" s="4" t="s">
        <v>69</v>
      </c>
      <c r="CF106" s="3" t="e">
        <v>#DIV/0!</v>
      </c>
      <c r="CG106" s="3" t="e">
        <v>#DIV/0!</v>
      </c>
      <c r="CH106" s="3" t="e">
        <v>#DIV/0!</v>
      </c>
      <c r="CI106" s="3" t="e">
        <v>#DIV/0!</v>
      </c>
      <c r="CJ106" s="4" t="s">
        <v>1857</v>
      </c>
      <c r="CK106" s="4" t="s">
        <v>4213</v>
      </c>
      <c r="CL106" s="4" t="s">
        <v>4214</v>
      </c>
      <c r="CM106" s="4" t="s">
        <v>280</v>
      </c>
      <c r="CN106" s="3" t="e">
        <v>#DIV/0!</v>
      </c>
      <c r="CO106" s="4" t="s">
        <v>1396</v>
      </c>
      <c r="CP106" s="3" t="e">
        <v>#DIV/0!</v>
      </c>
      <c r="CQ106" s="4" t="s">
        <v>142</v>
      </c>
      <c r="CR106" s="4" t="s">
        <v>308</v>
      </c>
      <c r="CS106" s="4" t="s">
        <v>4213</v>
      </c>
      <c r="CT106" s="4" t="s">
        <v>396</v>
      </c>
      <c r="CU106" s="3" t="e">
        <v>#DIV/0!</v>
      </c>
      <c r="CV106" s="4" t="s">
        <v>1730</v>
      </c>
      <c r="CW106" s="4" t="s">
        <v>3069</v>
      </c>
      <c r="CX106" s="3" t="e">
        <v>#DIV/0!</v>
      </c>
      <c r="CY106" s="4" t="s">
        <v>96</v>
      </c>
      <c r="CZ106" s="3" t="e">
        <v>#DIV/0!</v>
      </c>
      <c r="DA106" s="3" t="e">
        <v>#DIV/0!</v>
      </c>
      <c r="DB106" s="3" t="e">
        <v>#DIV/0!</v>
      </c>
      <c r="DC106" s="4" t="s">
        <v>4215</v>
      </c>
      <c r="DD106" s="4" t="s">
        <v>4216</v>
      </c>
      <c r="DE106" s="4" t="s">
        <v>4217</v>
      </c>
      <c r="DF106" s="3" t="e">
        <v>#DIV/0!</v>
      </c>
      <c r="DG106" s="3" t="e">
        <v>#DIV/0!</v>
      </c>
      <c r="DH106" s="3" t="e">
        <v>#DIV/0!</v>
      </c>
      <c r="DI106" s="4" t="s">
        <v>3525</v>
      </c>
      <c r="DJ106" s="4" t="s">
        <v>1636</v>
      </c>
      <c r="DK106" s="3" t="e">
        <v>#DIV/0!</v>
      </c>
      <c r="DL106" s="3" t="e">
        <v>#DIV/0!</v>
      </c>
      <c r="DM106" s="4" t="s">
        <v>3474</v>
      </c>
      <c r="DN106" s="4" t="s">
        <v>4218</v>
      </c>
      <c r="DO106" s="3" t="e">
        <v>#DIV/0!</v>
      </c>
      <c r="DP106" s="4" t="s">
        <v>771</v>
      </c>
      <c r="DQ106" s="3" t="e">
        <v>#DIV/0!</v>
      </c>
      <c r="DR106" s="4" t="s">
        <v>4219</v>
      </c>
      <c r="DS106" s="4" t="s">
        <v>4220</v>
      </c>
      <c r="DT106" s="3" t="e">
        <v>#DIV/0!</v>
      </c>
      <c r="DU106" s="3" t="e">
        <v>#DIV/0!</v>
      </c>
      <c r="DV106" s="3" t="e">
        <v>#DIV/0!</v>
      </c>
      <c r="DW106" s="4" t="s">
        <v>1434</v>
      </c>
      <c r="DX106" s="4" t="s">
        <v>900</v>
      </c>
      <c r="DY106" s="4" t="s">
        <v>1169</v>
      </c>
      <c r="DZ106" s="3" t="e">
        <v>#DIV/0!</v>
      </c>
      <c r="EA106" s="4" t="s">
        <v>3596</v>
      </c>
      <c r="EB106" s="3" t="e">
        <v>#DIV/0!</v>
      </c>
      <c r="EC106" s="4" t="s">
        <v>4221</v>
      </c>
      <c r="ED106" s="4" t="s">
        <v>544</v>
      </c>
      <c r="EE106" s="3" t="e">
        <v>#DIV/0!</v>
      </c>
      <c r="EF106" s="3" t="e">
        <v>#DIV/0!</v>
      </c>
      <c r="EG106" s="4" t="s">
        <v>141</v>
      </c>
      <c r="EH106" s="4" t="s">
        <v>4222</v>
      </c>
      <c r="EI106" s="4" t="s">
        <v>268</v>
      </c>
      <c r="EJ106" s="3" t="e">
        <v>#DIV/0!</v>
      </c>
      <c r="EK106" s="4" t="s">
        <v>1537</v>
      </c>
      <c r="EL106" s="4" t="s">
        <v>419</v>
      </c>
      <c r="EM106" s="4" t="s">
        <v>2157</v>
      </c>
      <c r="EN106" s="3" t="e">
        <v>#DIV/0!</v>
      </c>
      <c r="EO106" s="4" t="s">
        <v>4223</v>
      </c>
      <c r="EP106" s="4" t="s">
        <v>999</v>
      </c>
      <c r="EQ106" s="3" t="e">
        <v>#DIV/0!</v>
      </c>
      <c r="ER106" s="4" t="s">
        <v>4224</v>
      </c>
      <c r="ES106" s="4" t="s">
        <v>1904</v>
      </c>
      <c r="ET106" s="3" t="e">
        <v>#DIV/0!</v>
      </c>
      <c r="EU106" s="4" t="s">
        <v>1638</v>
      </c>
      <c r="EV106" s="3" t="e">
        <v>#DIV/0!</v>
      </c>
      <c r="EW106" s="4" t="s">
        <v>140</v>
      </c>
      <c r="EX106" s="3" t="e">
        <v>#DIV/0!</v>
      </c>
      <c r="EY106" s="4" t="s">
        <v>420</v>
      </c>
      <c r="EZ106" s="3" t="e">
        <v>#DIV/0!</v>
      </c>
      <c r="FA106" s="4" t="s">
        <v>4110</v>
      </c>
      <c r="FB106" s="4" t="s">
        <v>25</v>
      </c>
      <c r="FC106" s="3" t="e">
        <v>#DIV/0!</v>
      </c>
      <c r="FD106" s="3" t="e">
        <v>#DIV/0!</v>
      </c>
      <c r="FE106" s="3" t="e">
        <v>#DIV/0!</v>
      </c>
      <c r="FF106" s="4" t="s">
        <v>103</v>
      </c>
      <c r="FG106" s="4" t="s">
        <v>656</v>
      </c>
      <c r="FH106" s="3" t="e">
        <v>#DIV/0!</v>
      </c>
      <c r="FI106" s="4" t="s">
        <v>3481</v>
      </c>
      <c r="FJ106" s="4" t="s">
        <v>347</v>
      </c>
      <c r="FK106" s="4" t="s">
        <v>4225</v>
      </c>
      <c r="FL106" s="4" t="s">
        <v>925</v>
      </c>
      <c r="FM106" s="4" t="s">
        <v>2880</v>
      </c>
      <c r="FN106" s="3" t="e">
        <v>#DIV/0!</v>
      </c>
      <c r="FO106" s="4" t="s">
        <v>3</v>
      </c>
      <c r="FP106" s="4" t="s">
        <v>3009</v>
      </c>
      <c r="FQ106" s="3" t="e">
        <v>#DIV/0!</v>
      </c>
      <c r="FR106" s="3" t="e">
        <v>#DIV/0!</v>
      </c>
      <c r="FS106" s="4" t="s">
        <v>4032</v>
      </c>
      <c r="FT106" s="3" t="e">
        <v>#DIV/0!</v>
      </c>
      <c r="FU106" s="3" t="e">
        <v>#DIV/0!</v>
      </c>
      <c r="FV106" s="3" t="e">
        <v>#DIV/0!</v>
      </c>
      <c r="FW106" s="4" t="s">
        <v>2081</v>
      </c>
      <c r="FX106" s="3" t="e">
        <v>#DIV/0!</v>
      </c>
      <c r="FY106" s="3" t="e">
        <v>#DIV/0!</v>
      </c>
      <c r="FZ106" s="4" t="s">
        <v>1556</v>
      </c>
      <c r="GA106" s="3" t="e">
        <v>#DIV/0!</v>
      </c>
      <c r="GB106" s="4" t="s">
        <v>422</v>
      </c>
      <c r="GC106" s="3" t="e">
        <v>#DIV/0!</v>
      </c>
      <c r="GD106" s="4" t="s">
        <v>2083</v>
      </c>
      <c r="GE106" s="4" t="s">
        <v>2123</v>
      </c>
      <c r="GF106" s="3" t="e">
        <v>#DIV/0!</v>
      </c>
      <c r="GG106" s="4" t="s">
        <v>440</v>
      </c>
      <c r="GH106" s="3" t="e">
        <v>#DIV/0!</v>
      </c>
      <c r="GI106" s="3" t="e">
        <v>#DIV/0!</v>
      </c>
    </row>
    <row r="107" spans="1:191" ht="15.75" thickBot="1">
      <c r="A107" s="2">
        <v>40188</v>
      </c>
      <c r="B107" s="10" t="e">
        <v>#DIV/0!</v>
      </c>
      <c r="C107" s="11">
        <v>8.5699999999999998E-2</v>
      </c>
      <c r="D107" s="10" t="e">
        <v>#DIV/0!</v>
      </c>
      <c r="E107" s="10" t="e">
        <v>#DIV/0!</v>
      </c>
      <c r="F107" s="2">
        <v>40188</v>
      </c>
      <c r="G107" s="3" t="e">
        <v>#DIV/0!</v>
      </c>
      <c r="H107" s="4" t="s">
        <v>361</v>
      </c>
      <c r="I107" s="3" t="e">
        <v>#DIV/0!</v>
      </c>
      <c r="J107" s="3" t="e">
        <v>#DIV/0!</v>
      </c>
      <c r="K107" s="4" t="s">
        <v>523</v>
      </c>
      <c r="L107" s="3" t="e">
        <v>#DIV/0!</v>
      </c>
      <c r="M107" s="3" t="e">
        <v>#DIV/0!</v>
      </c>
      <c r="N107" s="4" t="s">
        <v>2962</v>
      </c>
      <c r="O107" s="4" t="s">
        <v>2831</v>
      </c>
      <c r="P107" s="3" t="e">
        <v>#DIV/0!</v>
      </c>
      <c r="Q107" s="4" t="s">
        <v>91</v>
      </c>
      <c r="R107" s="3" t="e">
        <v>#DIV/0!</v>
      </c>
      <c r="S107" s="3" t="e">
        <v>#DIV/0!</v>
      </c>
      <c r="T107" s="3" t="e">
        <v>#DIV/0!</v>
      </c>
      <c r="U107" s="4" t="s">
        <v>1069</v>
      </c>
      <c r="V107" s="4" t="s">
        <v>762</v>
      </c>
      <c r="W107" s="3" t="e">
        <v>#DIV/0!</v>
      </c>
      <c r="X107" s="4" t="s">
        <v>4226</v>
      </c>
      <c r="Y107" s="4" t="s">
        <v>819</v>
      </c>
      <c r="Z107" s="4" t="s">
        <v>4227</v>
      </c>
      <c r="AA107" s="4" t="s">
        <v>4228</v>
      </c>
      <c r="AB107" s="3" t="e">
        <v>#DIV/0!</v>
      </c>
      <c r="AC107" s="4" t="s">
        <v>1026</v>
      </c>
      <c r="AD107" s="3" t="e">
        <v>#DIV/0!</v>
      </c>
      <c r="AE107" s="3" t="e">
        <v>#DIV/0!</v>
      </c>
      <c r="AF107" s="4" t="s">
        <v>4229</v>
      </c>
      <c r="AG107" s="3" t="e">
        <v>#DIV/0!</v>
      </c>
      <c r="AH107" s="4" t="s">
        <v>512</v>
      </c>
      <c r="AI107" s="4" t="s">
        <v>2832</v>
      </c>
      <c r="AJ107" s="3" t="e">
        <v>#DIV/0!</v>
      </c>
      <c r="AK107" s="3" t="e">
        <v>#DIV/0!</v>
      </c>
      <c r="AL107" s="3" t="e">
        <v>#DIV/0!</v>
      </c>
      <c r="AM107" s="4" t="s">
        <v>2147</v>
      </c>
      <c r="AN107" s="4" t="s">
        <v>3491</v>
      </c>
      <c r="AO107" s="4" t="s">
        <v>2750</v>
      </c>
      <c r="AP107" s="3" t="e">
        <v>#DIV/0!</v>
      </c>
      <c r="AQ107" s="3" t="e">
        <v>#DIV/0!</v>
      </c>
      <c r="AR107" s="4" t="s">
        <v>3</v>
      </c>
      <c r="AS107" s="3" t="e">
        <v>#DIV/0!</v>
      </c>
      <c r="AT107" s="3" t="e">
        <v>#DIV/0!</v>
      </c>
      <c r="AU107" s="4" t="s">
        <v>4230</v>
      </c>
      <c r="AV107" s="4" t="s">
        <v>3</v>
      </c>
      <c r="AW107" s="3" t="e">
        <v>#DIV/0!</v>
      </c>
      <c r="AX107" s="4" t="s">
        <v>4231</v>
      </c>
      <c r="AY107" s="3" t="e">
        <v>#DIV/0!</v>
      </c>
      <c r="AZ107" s="3" t="e">
        <v>#DIV/0!</v>
      </c>
      <c r="BA107" s="4" t="s">
        <v>744</v>
      </c>
      <c r="BB107" s="3" t="e">
        <v>#DIV/0!</v>
      </c>
      <c r="BC107" s="4" t="s">
        <v>3217</v>
      </c>
      <c r="BD107" s="4" t="s">
        <v>600</v>
      </c>
      <c r="BE107" s="3" t="e">
        <v>#DIV/0!</v>
      </c>
      <c r="BF107" s="3" t="e">
        <v>#DIV/0!</v>
      </c>
      <c r="BG107" s="4" t="s">
        <v>2969</v>
      </c>
      <c r="BH107" s="4" t="s">
        <v>4232</v>
      </c>
      <c r="BI107" s="3" t="e">
        <v>#DIV/0!</v>
      </c>
      <c r="BJ107" s="3" t="e">
        <v>#DIV/0!</v>
      </c>
      <c r="BK107" s="3" t="e">
        <v>#DIV/0!</v>
      </c>
      <c r="BL107" s="3" t="e">
        <v>#DIV/0!</v>
      </c>
      <c r="BM107" s="4" t="s">
        <v>1512</v>
      </c>
      <c r="BN107" s="4" t="s">
        <v>64</v>
      </c>
      <c r="BO107" s="3" t="e">
        <v>#DIV/0!</v>
      </c>
      <c r="BP107" s="4" t="s">
        <v>9</v>
      </c>
      <c r="BQ107" s="3" t="e">
        <v>#DIV/0!</v>
      </c>
      <c r="BR107" s="3" t="e">
        <v>#DIV/0!</v>
      </c>
      <c r="BS107" s="4" t="s">
        <v>807</v>
      </c>
      <c r="BT107" s="4" t="s">
        <v>1919</v>
      </c>
      <c r="BU107" s="4" t="s">
        <v>1547</v>
      </c>
      <c r="BV107" s="3" t="e">
        <v>#DIV/0!</v>
      </c>
      <c r="BW107" s="3" t="e">
        <v>#DIV/0!</v>
      </c>
      <c r="BX107" s="3" t="e">
        <v>#DIV/0!</v>
      </c>
      <c r="BY107" s="4" t="s">
        <v>1926</v>
      </c>
      <c r="BZ107" s="3" t="e">
        <v>#DIV/0!</v>
      </c>
      <c r="CA107" s="4" t="s">
        <v>711</v>
      </c>
      <c r="CB107" s="4" t="s">
        <v>3</v>
      </c>
      <c r="CC107" s="3" t="e">
        <v>#DIV/0!</v>
      </c>
      <c r="CD107" s="4" t="s">
        <v>263</v>
      </c>
      <c r="CE107" s="4" t="s">
        <v>3</v>
      </c>
      <c r="CF107" s="3" t="e">
        <v>#DIV/0!</v>
      </c>
      <c r="CG107" s="3" t="e">
        <v>#DIV/0!</v>
      </c>
      <c r="CH107" s="3" t="e">
        <v>#DIV/0!</v>
      </c>
      <c r="CI107" s="3" t="e">
        <v>#DIV/0!</v>
      </c>
      <c r="CJ107" s="4" t="s">
        <v>3625</v>
      </c>
      <c r="CK107" s="4" t="s">
        <v>484</v>
      </c>
      <c r="CL107" s="4" t="s">
        <v>1491</v>
      </c>
      <c r="CM107" s="4" t="s">
        <v>4233</v>
      </c>
      <c r="CN107" s="3" t="e">
        <v>#DIV/0!</v>
      </c>
      <c r="CO107" s="4" t="s">
        <v>1120</v>
      </c>
      <c r="CP107" s="3" t="e">
        <v>#DIV/0!</v>
      </c>
      <c r="CQ107" s="4" t="s">
        <v>3297</v>
      </c>
      <c r="CR107" s="4" t="s">
        <v>4234</v>
      </c>
      <c r="CS107" s="4" t="s">
        <v>734</v>
      </c>
      <c r="CT107" s="4" t="s">
        <v>179</v>
      </c>
      <c r="CU107" s="3" t="e">
        <v>#DIV/0!</v>
      </c>
      <c r="CV107" s="4" t="s">
        <v>2555</v>
      </c>
      <c r="CW107" s="4" t="s">
        <v>3</v>
      </c>
      <c r="CX107" s="3" t="e">
        <v>#DIV/0!</v>
      </c>
      <c r="CY107" s="4" t="s">
        <v>926</v>
      </c>
      <c r="CZ107" s="3" t="e">
        <v>#DIV/0!</v>
      </c>
      <c r="DA107" s="3" t="e">
        <v>#DIV/0!</v>
      </c>
      <c r="DB107" s="3" t="e">
        <v>#DIV/0!</v>
      </c>
      <c r="DC107" s="4" t="s">
        <v>3</v>
      </c>
      <c r="DD107" s="4" t="s">
        <v>3953</v>
      </c>
      <c r="DE107" s="4" t="s">
        <v>4235</v>
      </c>
      <c r="DF107" s="3" t="e">
        <v>#DIV/0!</v>
      </c>
      <c r="DG107" s="3" t="e">
        <v>#DIV/0!</v>
      </c>
      <c r="DH107" s="3" t="e">
        <v>#DIV/0!</v>
      </c>
      <c r="DI107" s="4" t="s">
        <v>4236</v>
      </c>
      <c r="DJ107" s="4" t="s">
        <v>1102</v>
      </c>
      <c r="DK107" s="3" t="e">
        <v>#DIV/0!</v>
      </c>
      <c r="DL107" s="3" t="e">
        <v>#DIV/0!</v>
      </c>
      <c r="DM107" s="4" t="s">
        <v>4237</v>
      </c>
      <c r="DN107" s="4" t="s">
        <v>3924</v>
      </c>
      <c r="DO107" s="3" t="e">
        <v>#DIV/0!</v>
      </c>
      <c r="DP107" s="4" t="s">
        <v>1558</v>
      </c>
      <c r="DQ107" s="3" t="e">
        <v>#DIV/0!</v>
      </c>
      <c r="DR107" s="4" t="s">
        <v>1922</v>
      </c>
      <c r="DS107" s="4" t="s">
        <v>2685</v>
      </c>
      <c r="DT107" s="3" t="e">
        <v>#DIV/0!</v>
      </c>
      <c r="DU107" s="3" t="e">
        <v>#DIV/0!</v>
      </c>
      <c r="DV107" s="3" t="e">
        <v>#DIV/0!</v>
      </c>
      <c r="DW107" s="4" t="s">
        <v>557</v>
      </c>
      <c r="DX107" s="4" t="s">
        <v>469</v>
      </c>
      <c r="DY107" s="4" t="s">
        <v>1792</v>
      </c>
      <c r="DZ107" s="3" t="e">
        <v>#DIV/0!</v>
      </c>
      <c r="EA107" s="4" t="s">
        <v>4224</v>
      </c>
      <c r="EB107" s="3" t="e">
        <v>#DIV/0!</v>
      </c>
      <c r="EC107" s="4" t="s">
        <v>1199</v>
      </c>
      <c r="ED107" s="4" t="s">
        <v>3306</v>
      </c>
      <c r="EE107" s="3" t="e">
        <v>#DIV/0!</v>
      </c>
      <c r="EF107" s="3" t="e">
        <v>#DIV/0!</v>
      </c>
      <c r="EG107" s="4" t="s">
        <v>3944</v>
      </c>
      <c r="EH107" s="4" t="s">
        <v>1101</v>
      </c>
      <c r="EI107" s="4" t="s">
        <v>3</v>
      </c>
      <c r="EJ107" s="3" t="e">
        <v>#DIV/0!</v>
      </c>
      <c r="EK107" s="4" t="s">
        <v>132</v>
      </c>
      <c r="EL107" s="4" t="s">
        <v>1275</v>
      </c>
      <c r="EM107" s="4" t="s">
        <v>3505</v>
      </c>
      <c r="EN107" s="3" t="e">
        <v>#DIV/0!</v>
      </c>
      <c r="EO107" s="4" t="s">
        <v>3738</v>
      </c>
      <c r="EP107" s="4" t="s">
        <v>3077</v>
      </c>
      <c r="EQ107" s="3" t="e">
        <v>#DIV/0!</v>
      </c>
      <c r="ER107" s="4" t="s">
        <v>2035</v>
      </c>
      <c r="ES107" s="4" t="s">
        <v>2779</v>
      </c>
      <c r="ET107" s="3" t="e">
        <v>#DIV/0!</v>
      </c>
      <c r="EU107" s="4" t="s">
        <v>182</v>
      </c>
      <c r="EV107" s="3" t="e">
        <v>#DIV/0!</v>
      </c>
      <c r="EW107" s="4" t="s">
        <v>1191</v>
      </c>
      <c r="EX107" s="3" t="e">
        <v>#DIV/0!</v>
      </c>
      <c r="EY107" s="4" t="s">
        <v>3452</v>
      </c>
      <c r="EZ107" s="3" t="e">
        <v>#DIV/0!</v>
      </c>
      <c r="FA107" s="4" t="s">
        <v>3</v>
      </c>
      <c r="FB107" s="4" t="s">
        <v>241</v>
      </c>
      <c r="FC107" s="3" t="e">
        <v>#DIV/0!</v>
      </c>
      <c r="FD107" s="3" t="e">
        <v>#DIV/0!</v>
      </c>
      <c r="FE107" s="3" t="e">
        <v>#DIV/0!</v>
      </c>
      <c r="FF107" s="4" t="s">
        <v>3</v>
      </c>
      <c r="FG107" s="4" t="s">
        <v>2821</v>
      </c>
      <c r="FH107" s="3" t="e">
        <v>#DIV/0!</v>
      </c>
      <c r="FI107" s="4" t="s">
        <v>2679</v>
      </c>
      <c r="FJ107" s="4" t="s">
        <v>4238</v>
      </c>
      <c r="FK107" s="4" t="s">
        <v>3489</v>
      </c>
      <c r="FL107" s="4" t="s">
        <v>2798</v>
      </c>
      <c r="FM107" s="4" t="s">
        <v>1237</v>
      </c>
      <c r="FN107" s="3" t="e">
        <v>#DIV/0!</v>
      </c>
      <c r="FO107" s="4" t="s">
        <v>3452</v>
      </c>
      <c r="FP107" s="4" t="s">
        <v>750</v>
      </c>
      <c r="FQ107" s="3" t="e">
        <v>#DIV/0!</v>
      </c>
      <c r="FR107" s="3" t="e">
        <v>#DIV/0!</v>
      </c>
      <c r="FS107" s="4" t="s">
        <v>296</v>
      </c>
      <c r="FT107" s="3" t="e">
        <v>#DIV/0!</v>
      </c>
      <c r="FU107" s="3" t="e">
        <v>#DIV/0!</v>
      </c>
      <c r="FV107" s="3" t="e">
        <v>#DIV/0!</v>
      </c>
      <c r="FW107" s="4" t="s">
        <v>4093</v>
      </c>
      <c r="FX107" s="3" t="e">
        <v>#DIV/0!</v>
      </c>
      <c r="FY107" s="3" t="e">
        <v>#DIV/0!</v>
      </c>
      <c r="FZ107" s="4" t="s">
        <v>3</v>
      </c>
      <c r="GA107" s="3" t="e">
        <v>#DIV/0!</v>
      </c>
      <c r="GB107" s="4" t="s">
        <v>853</v>
      </c>
      <c r="GC107" s="3" t="e">
        <v>#DIV/0!</v>
      </c>
      <c r="GD107" s="4" t="s">
        <v>1021</v>
      </c>
      <c r="GE107" s="4" t="s">
        <v>2087</v>
      </c>
      <c r="GF107" s="3" t="e">
        <v>#DIV/0!</v>
      </c>
      <c r="GG107" s="4" t="s">
        <v>1263</v>
      </c>
      <c r="GH107" s="3" t="e">
        <v>#DIV/0!</v>
      </c>
      <c r="GI107" s="3" t="e">
        <v>#DIV/0!</v>
      </c>
    </row>
    <row r="108" spans="1:191" ht="15.75" thickBot="1">
      <c r="A108" s="2">
        <v>40189</v>
      </c>
      <c r="B108" s="10" t="e">
        <v>#DIV/0!</v>
      </c>
      <c r="C108" s="11">
        <v>0.12690000000000001</v>
      </c>
      <c r="D108" s="10" t="e">
        <v>#DIV/0!</v>
      </c>
      <c r="E108" s="10" t="e">
        <v>#DIV/0!</v>
      </c>
      <c r="F108" s="2">
        <v>40189</v>
      </c>
      <c r="G108" s="3" t="e">
        <v>#DIV/0!</v>
      </c>
      <c r="H108" s="4" t="s">
        <v>4239</v>
      </c>
      <c r="I108" s="3" t="e">
        <v>#DIV/0!</v>
      </c>
      <c r="J108" s="3" t="e">
        <v>#DIV/0!</v>
      </c>
      <c r="K108" s="4" t="s">
        <v>1975</v>
      </c>
      <c r="L108" s="3" t="e">
        <v>#DIV/0!</v>
      </c>
      <c r="M108" s="3" t="e">
        <v>#DIV/0!</v>
      </c>
      <c r="N108" s="4" t="s">
        <v>3275</v>
      </c>
      <c r="O108" s="4" t="s">
        <v>1712</v>
      </c>
      <c r="P108" s="3" t="e">
        <v>#DIV/0!</v>
      </c>
      <c r="Q108" s="4" t="s">
        <v>565</v>
      </c>
      <c r="R108" s="3" t="e">
        <v>#DIV/0!</v>
      </c>
      <c r="S108" s="3" t="e">
        <v>#DIV/0!</v>
      </c>
      <c r="T108" s="3" t="e">
        <v>#DIV/0!</v>
      </c>
      <c r="U108" s="4" t="s">
        <v>1307</v>
      </c>
      <c r="V108" s="4" t="s">
        <v>2170</v>
      </c>
      <c r="W108" s="3" t="e">
        <v>#DIV/0!</v>
      </c>
      <c r="X108" s="4" t="s">
        <v>301</v>
      </c>
      <c r="Y108" s="4" t="s">
        <v>2127</v>
      </c>
      <c r="Z108" s="4" t="s">
        <v>1606</v>
      </c>
      <c r="AA108" s="4" t="s">
        <v>1018</v>
      </c>
      <c r="AB108" s="3" t="e">
        <v>#DIV/0!</v>
      </c>
      <c r="AC108" s="4" t="s">
        <v>2751</v>
      </c>
      <c r="AD108" s="3" t="e">
        <v>#DIV/0!</v>
      </c>
      <c r="AE108" s="3" t="e">
        <v>#DIV/0!</v>
      </c>
      <c r="AF108" s="4" t="s">
        <v>748</v>
      </c>
      <c r="AG108" s="3" t="e">
        <v>#DIV/0!</v>
      </c>
      <c r="AH108" s="4" t="s">
        <v>1464</v>
      </c>
      <c r="AI108" s="4" t="s">
        <v>1608</v>
      </c>
      <c r="AJ108" s="3" t="e">
        <v>#DIV/0!</v>
      </c>
      <c r="AK108" s="3" t="e">
        <v>#DIV/0!</v>
      </c>
      <c r="AL108" s="3" t="e">
        <v>#DIV/0!</v>
      </c>
      <c r="AM108" s="4" t="s">
        <v>4240</v>
      </c>
      <c r="AN108" s="4" t="s">
        <v>243</v>
      </c>
      <c r="AO108" s="4" t="s">
        <v>3432</v>
      </c>
      <c r="AP108" s="3" t="e">
        <v>#DIV/0!</v>
      </c>
      <c r="AQ108" s="3" t="e">
        <v>#DIV/0!</v>
      </c>
      <c r="AR108" s="4" t="s">
        <v>624</v>
      </c>
      <c r="AS108" s="3" t="e">
        <v>#DIV/0!</v>
      </c>
      <c r="AT108" s="3" t="e">
        <v>#DIV/0!</v>
      </c>
      <c r="AU108" s="4" t="s">
        <v>59</v>
      </c>
      <c r="AV108" s="4" t="s">
        <v>2165</v>
      </c>
      <c r="AW108" s="3" t="e">
        <v>#DIV/0!</v>
      </c>
      <c r="AX108" s="4" t="s">
        <v>946</v>
      </c>
      <c r="AY108" s="3" t="e">
        <v>#DIV/0!</v>
      </c>
      <c r="AZ108" s="3" t="e">
        <v>#DIV/0!</v>
      </c>
      <c r="BA108" s="4" t="s">
        <v>2181</v>
      </c>
      <c r="BB108" s="3" t="e">
        <v>#DIV/0!</v>
      </c>
      <c r="BC108" s="4" t="s">
        <v>3491</v>
      </c>
      <c r="BD108" s="4" t="s">
        <v>134</v>
      </c>
      <c r="BE108" s="3" t="e">
        <v>#DIV/0!</v>
      </c>
      <c r="BF108" s="3" t="e">
        <v>#DIV/0!</v>
      </c>
      <c r="BG108" s="4" t="s">
        <v>3</v>
      </c>
      <c r="BH108" s="4" t="s">
        <v>4241</v>
      </c>
      <c r="BI108" s="3" t="e">
        <v>#DIV/0!</v>
      </c>
      <c r="BJ108" s="3" t="e">
        <v>#DIV/0!</v>
      </c>
      <c r="BK108" s="3" t="e">
        <v>#DIV/0!</v>
      </c>
      <c r="BL108" s="3" t="e">
        <v>#DIV/0!</v>
      </c>
      <c r="BM108" s="4" t="s">
        <v>1735</v>
      </c>
      <c r="BN108" s="4" t="s">
        <v>100</v>
      </c>
      <c r="BO108" s="3" t="e">
        <v>#DIV/0!</v>
      </c>
      <c r="BP108" s="4" t="s">
        <v>251</v>
      </c>
      <c r="BQ108" s="3" t="e">
        <v>#DIV/0!</v>
      </c>
      <c r="BR108" s="3" t="e">
        <v>#DIV/0!</v>
      </c>
      <c r="BS108" s="4" t="s">
        <v>2254</v>
      </c>
      <c r="BT108" s="4" t="s">
        <v>1674</v>
      </c>
      <c r="BU108" s="4" t="s">
        <v>691</v>
      </c>
      <c r="BV108" s="3" t="e">
        <v>#DIV/0!</v>
      </c>
      <c r="BW108" s="3" t="e">
        <v>#DIV/0!</v>
      </c>
      <c r="BX108" s="3" t="e">
        <v>#DIV/0!</v>
      </c>
      <c r="BY108" s="4" t="s">
        <v>182</v>
      </c>
      <c r="BZ108" s="3" t="e">
        <v>#DIV/0!</v>
      </c>
      <c r="CA108" s="4" t="s">
        <v>303</v>
      </c>
      <c r="CB108" s="4" t="s">
        <v>3</v>
      </c>
      <c r="CC108" s="3" t="e">
        <v>#DIV/0!</v>
      </c>
      <c r="CD108" s="4" t="s">
        <v>283</v>
      </c>
      <c r="CE108" s="4" t="s">
        <v>1091</v>
      </c>
      <c r="CF108" s="3" t="e">
        <v>#DIV/0!</v>
      </c>
      <c r="CG108" s="3" t="e">
        <v>#DIV/0!</v>
      </c>
      <c r="CH108" s="3" t="e">
        <v>#DIV/0!</v>
      </c>
      <c r="CI108" s="3" t="e">
        <v>#DIV/0!</v>
      </c>
      <c r="CJ108" s="4" t="s">
        <v>2851</v>
      </c>
      <c r="CK108" s="4" t="s">
        <v>351</v>
      </c>
      <c r="CL108" s="4" t="s">
        <v>3</v>
      </c>
      <c r="CM108" s="4" t="s">
        <v>714</v>
      </c>
      <c r="CN108" s="3" t="e">
        <v>#DIV/0!</v>
      </c>
      <c r="CO108" s="4" t="s">
        <v>445</v>
      </c>
      <c r="CP108" s="3" t="e">
        <v>#DIV/0!</v>
      </c>
      <c r="CQ108" s="4" t="s">
        <v>1777</v>
      </c>
      <c r="CR108" s="4" t="s">
        <v>4242</v>
      </c>
      <c r="CS108" s="4" t="s">
        <v>4243</v>
      </c>
      <c r="CT108" s="4" t="s">
        <v>2592</v>
      </c>
      <c r="CU108" s="3" t="e">
        <v>#DIV/0!</v>
      </c>
      <c r="CV108" s="4" t="s">
        <v>4244</v>
      </c>
      <c r="CW108" s="4" t="s">
        <v>923</v>
      </c>
      <c r="CX108" s="3" t="e">
        <v>#DIV/0!</v>
      </c>
      <c r="CY108" s="4" t="s">
        <v>2972</v>
      </c>
      <c r="CZ108" s="3" t="e">
        <v>#DIV/0!</v>
      </c>
      <c r="DA108" s="3" t="e">
        <v>#DIV/0!</v>
      </c>
      <c r="DB108" s="3" t="e">
        <v>#DIV/0!</v>
      </c>
      <c r="DC108" s="4" t="s">
        <v>389</v>
      </c>
      <c r="DD108" s="4" t="s">
        <v>1135</v>
      </c>
      <c r="DE108" s="4" t="s">
        <v>802</v>
      </c>
      <c r="DF108" s="3" t="e">
        <v>#DIV/0!</v>
      </c>
      <c r="DG108" s="3" t="e">
        <v>#DIV/0!</v>
      </c>
      <c r="DH108" s="3" t="e">
        <v>#DIV/0!</v>
      </c>
      <c r="DI108" s="4" t="s">
        <v>4245</v>
      </c>
      <c r="DJ108" s="4" t="s">
        <v>554</v>
      </c>
      <c r="DK108" s="3" t="e">
        <v>#DIV/0!</v>
      </c>
      <c r="DL108" s="3" t="e">
        <v>#DIV/0!</v>
      </c>
      <c r="DM108" s="4" t="s">
        <v>1093</v>
      </c>
      <c r="DN108" s="4" t="s">
        <v>1746</v>
      </c>
      <c r="DO108" s="3" t="e">
        <v>#DIV/0!</v>
      </c>
      <c r="DP108" s="4" t="s">
        <v>3969</v>
      </c>
      <c r="DQ108" s="3" t="e">
        <v>#DIV/0!</v>
      </c>
      <c r="DR108" s="4" t="s">
        <v>1973</v>
      </c>
      <c r="DS108" s="4" t="s">
        <v>2861</v>
      </c>
      <c r="DT108" s="3" t="e">
        <v>#DIV/0!</v>
      </c>
      <c r="DU108" s="3" t="e">
        <v>#DIV/0!</v>
      </c>
      <c r="DV108" s="3" t="e">
        <v>#DIV/0!</v>
      </c>
      <c r="DW108" s="4" t="s">
        <v>373</v>
      </c>
      <c r="DX108" s="4" t="s">
        <v>1255</v>
      </c>
      <c r="DY108" s="4" t="s">
        <v>2787</v>
      </c>
      <c r="DZ108" s="3" t="e">
        <v>#DIV/0!</v>
      </c>
      <c r="EA108" s="4" t="s">
        <v>4246</v>
      </c>
      <c r="EB108" s="3" t="e">
        <v>#DIV/0!</v>
      </c>
      <c r="EC108" s="4" t="s">
        <v>4247</v>
      </c>
      <c r="ED108" s="4" t="s">
        <v>1824</v>
      </c>
      <c r="EE108" s="3" t="e">
        <v>#DIV/0!</v>
      </c>
      <c r="EF108" s="3" t="e">
        <v>#DIV/0!</v>
      </c>
      <c r="EG108" s="4" t="s">
        <v>2890</v>
      </c>
      <c r="EH108" s="4" t="s">
        <v>4248</v>
      </c>
      <c r="EI108" s="4" t="s">
        <v>3</v>
      </c>
      <c r="EJ108" s="3" t="e">
        <v>#DIV/0!</v>
      </c>
      <c r="EK108" s="4" t="s">
        <v>1249</v>
      </c>
      <c r="EL108" s="4" t="s">
        <v>4249</v>
      </c>
      <c r="EM108" s="4" t="s">
        <v>366</v>
      </c>
      <c r="EN108" s="3" t="e">
        <v>#DIV/0!</v>
      </c>
      <c r="EO108" s="4" t="s">
        <v>3</v>
      </c>
      <c r="EP108" s="4" t="s">
        <v>1753</v>
      </c>
      <c r="EQ108" s="3" t="e">
        <v>#DIV/0!</v>
      </c>
      <c r="ER108" s="4" t="s">
        <v>4250</v>
      </c>
      <c r="ES108" s="4" t="s">
        <v>769</v>
      </c>
      <c r="ET108" s="3" t="e">
        <v>#DIV/0!</v>
      </c>
      <c r="EU108" s="4" t="s">
        <v>302</v>
      </c>
      <c r="EV108" s="3" t="e">
        <v>#DIV/0!</v>
      </c>
      <c r="EW108" s="4" t="s">
        <v>386</v>
      </c>
      <c r="EX108" s="3" t="e">
        <v>#DIV/0!</v>
      </c>
      <c r="EY108" s="4" t="s">
        <v>1611</v>
      </c>
      <c r="EZ108" s="3" t="e">
        <v>#DIV/0!</v>
      </c>
      <c r="FA108" s="4" t="s">
        <v>3477</v>
      </c>
      <c r="FB108" s="4" t="s">
        <v>540</v>
      </c>
      <c r="FC108" s="3" t="e">
        <v>#DIV/0!</v>
      </c>
      <c r="FD108" s="3" t="e">
        <v>#DIV/0!</v>
      </c>
      <c r="FE108" s="3" t="e">
        <v>#DIV/0!</v>
      </c>
      <c r="FF108" s="4" t="s">
        <v>993</v>
      </c>
      <c r="FG108" s="4" t="s">
        <v>1781</v>
      </c>
      <c r="FH108" s="3" t="e">
        <v>#DIV/0!</v>
      </c>
      <c r="FI108" s="4" t="s">
        <v>4251</v>
      </c>
      <c r="FJ108" s="4" t="s">
        <v>2021</v>
      </c>
      <c r="FK108" s="4" t="s">
        <v>1309</v>
      </c>
      <c r="FL108" s="4" t="s">
        <v>2349</v>
      </c>
      <c r="FM108" s="4" t="s">
        <v>410</v>
      </c>
      <c r="FN108" s="3" t="e">
        <v>#DIV/0!</v>
      </c>
      <c r="FO108" s="4" t="s">
        <v>4252</v>
      </c>
      <c r="FP108" s="4" t="s">
        <v>4253</v>
      </c>
      <c r="FQ108" s="3" t="e">
        <v>#DIV/0!</v>
      </c>
      <c r="FR108" s="3" t="e">
        <v>#DIV/0!</v>
      </c>
      <c r="FS108" s="4" t="s">
        <v>2280</v>
      </c>
      <c r="FT108" s="3" t="e">
        <v>#DIV/0!</v>
      </c>
      <c r="FU108" s="3" t="e">
        <v>#DIV/0!</v>
      </c>
      <c r="FV108" s="3" t="e">
        <v>#DIV/0!</v>
      </c>
      <c r="FW108" s="4" t="s">
        <v>1249</v>
      </c>
      <c r="FX108" s="3" t="e">
        <v>#DIV/0!</v>
      </c>
      <c r="FY108" s="3" t="e">
        <v>#DIV/0!</v>
      </c>
      <c r="FZ108" s="4" t="s">
        <v>2035</v>
      </c>
      <c r="GA108" s="3" t="e">
        <v>#DIV/0!</v>
      </c>
      <c r="GB108" s="4" t="s">
        <v>4254</v>
      </c>
      <c r="GC108" s="3" t="e">
        <v>#DIV/0!</v>
      </c>
      <c r="GD108" s="4" t="s">
        <v>2193</v>
      </c>
      <c r="GE108" s="4" t="s">
        <v>4255</v>
      </c>
      <c r="GF108" s="3" t="e">
        <v>#DIV/0!</v>
      </c>
      <c r="GG108" s="4" t="s">
        <v>4256</v>
      </c>
      <c r="GH108" s="3" t="e">
        <v>#DIV/0!</v>
      </c>
      <c r="GI108" s="3" t="e">
        <v>#DIV/0!</v>
      </c>
    </row>
    <row r="109" spans="1:191" ht="15.75" thickBot="1">
      <c r="A109" s="2">
        <v>40190</v>
      </c>
      <c r="B109" s="10" t="e">
        <v>#DIV/0!</v>
      </c>
      <c r="C109" s="11">
        <v>9.8900000000000002E-2</v>
      </c>
      <c r="D109" s="10" t="e">
        <v>#DIV/0!</v>
      </c>
      <c r="E109" s="10" t="e">
        <v>#DIV/0!</v>
      </c>
      <c r="F109" s="2">
        <v>40190</v>
      </c>
      <c r="G109" s="3" t="e">
        <v>#DIV/0!</v>
      </c>
      <c r="H109" s="4" t="s">
        <v>2392</v>
      </c>
      <c r="I109" s="3" t="e">
        <v>#DIV/0!</v>
      </c>
      <c r="J109" s="3" t="e">
        <v>#DIV/0!</v>
      </c>
      <c r="K109" s="4" t="s">
        <v>160</v>
      </c>
      <c r="L109" s="3" t="e">
        <v>#DIV/0!</v>
      </c>
      <c r="M109" s="3" t="e">
        <v>#DIV/0!</v>
      </c>
      <c r="N109" s="4" t="s">
        <v>1759</v>
      </c>
      <c r="O109" s="4" t="s">
        <v>1056</v>
      </c>
      <c r="P109" s="3" t="e">
        <v>#DIV/0!</v>
      </c>
      <c r="Q109" s="4" t="s">
        <v>2679</v>
      </c>
      <c r="R109" s="3" t="e">
        <v>#DIV/0!</v>
      </c>
      <c r="S109" s="3" t="e">
        <v>#DIV/0!</v>
      </c>
      <c r="T109" s="3" t="e">
        <v>#DIV/0!</v>
      </c>
      <c r="U109" s="4" t="s">
        <v>4257</v>
      </c>
      <c r="V109" s="4" t="s">
        <v>3322</v>
      </c>
      <c r="W109" s="3" t="e">
        <v>#DIV/0!</v>
      </c>
      <c r="X109" s="4" t="s">
        <v>827</v>
      </c>
      <c r="Y109" s="4" t="s">
        <v>612</v>
      </c>
      <c r="Z109" s="4" t="s">
        <v>658</v>
      </c>
      <c r="AA109" s="4" t="s">
        <v>614</v>
      </c>
      <c r="AB109" s="3" t="e">
        <v>#DIV/0!</v>
      </c>
      <c r="AC109" s="4" t="s">
        <v>3</v>
      </c>
      <c r="AD109" s="3" t="e">
        <v>#DIV/0!</v>
      </c>
      <c r="AE109" s="3" t="e">
        <v>#DIV/0!</v>
      </c>
      <c r="AF109" s="4" t="s">
        <v>1605</v>
      </c>
      <c r="AG109" s="3" t="e">
        <v>#DIV/0!</v>
      </c>
      <c r="AH109" s="4" t="s">
        <v>3</v>
      </c>
      <c r="AI109" s="4" t="s">
        <v>2032</v>
      </c>
      <c r="AJ109" s="3" t="e">
        <v>#DIV/0!</v>
      </c>
      <c r="AK109" s="3" t="e">
        <v>#DIV/0!</v>
      </c>
      <c r="AL109" s="3" t="e">
        <v>#DIV/0!</v>
      </c>
      <c r="AM109" s="4" t="s">
        <v>795</v>
      </c>
      <c r="AN109" s="4" t="s">
        <v>2576</v>
      </c>
      <c r="AO109" s="4" t="s">
        <v>1656</v>
      </c>
      <c r="AP109" s="3" t="e">
        <v>#DIV/0!</v>
      </c>
      <c r="AQ109" s="3" t="e">
        <v>#DIV/0!</v>
      </c>
      <c r="AR109" s="4" t="s">
        <v>19</v>
      </c>
      <c r="AS109" s="3" t="e">
        <v>#DIV/0!</v>
      </c>
      <c r="AT109" s="3" t="e">
        <v>#DIV/0!</v>
      </c>
      <c r="AU109" s="4" t="s">
        <v>460</v>
      </c>
      <c r="AV109" s="4" t="s">
        <v>4258</v>
      </c>
      <c r="AW109" s="3" t="e">
        <v>#DIV/0!</v>
      </c>
      <c r="AX109" s="4" t="s">
        <v>3211</v>
      </c>
      <c r="AY109" s="3" t="e">
        <v>#DIV/0!</v>
      </c>
      <c r="AZ109" s="3" t="e">
        <v>#DIV/0!</v>
      </c>
      <c r="BA109" s="4" t="s">
        <v>63</v>
      </c>
      <c r="BB109" s="3" t="e">
        <v>#DIV/0!</v>
      </c>
      <c r="BC109" s="4" t="s">
        <v>731</v>
      </c>
      <c r="BD109" s="4" t="s">
        <v>394</v>
      </c>
      <c r="BE109" s="3" t="e">
        <v>#DIV/0!</v>
      </c>
      <c r="BF109" s="3" t="e">
        <v>#DIV/0!</v>
      </c>
      <c r="BG109" s="4" t="s">
        <v>977</v>
      </c>
      <c r="BH109" s="4" t="s">
        <v>1986</v>
      </c>
      <c r="BI109" s="3" t="e">
        <v>#DIV/0!</v>
      </c>
      <c r="BJ109" s="3" t="e">
        <v>#DIV/0!</v>
      </c>
      <c r="BK109" s="3" t="e">
        <v>#DIV/0!</v>
      </c>
      <c r="BL109" s="3" t="e">
        <v>#DIV/0!</v>
      </c>
      <c r="BM109" s="4" t="s">
        <v>63</v>
      </c>
      <c r="BN109" s="4" t="s">
        <v>146</v>
      </c>
      <c r="BO109" s="3" t="e">
        <v>#DIV/0!</v>
      </c>
      <c r="BP109" s="4" t="s">
        <v>790</v>
      </c>
      <c r="BQ109" s="3" t="e">
        <v>#DIV/0!</v>
      </c>
      <c r="BR109" s="3" t="e">
        <v>#DIV/0!</v>
      </c>
      <c r="BS109" s="4" t="s">
        <v>2647</v>
      </c>
      <c r="BT109" s="4" t="s">
        <v>524</v>
      </c>
      <c r="BU109" s="4" t="s">
        <v>4259</v>
      </c>
      <c r="BV109" s="3" t="e">
        <v>#DIV/0!</v>
      </c>
      <c r="BW109" s="3" t="e">
        <v>#DIV/0!</v>
      </c>
      <c r="BX109" s="3" t="e">
        <v>#DIV/0!</v>
      </c>
      <c r="BY109" s="4" t="s">
        <v>284</v>
      </c>
      <c r="BZ109" s="3" t="e">
        <v>#DIV/0!</v>
      </c>
      <c r="CA109" s="4" t="s">
        <v>689</v>
      </c>
      <c r="CB109" s="4" t="s">
        <v>1308</v>
      </c>
      <c r="CC109" s="3" t="e">
        <v>#DIV/0!</v>
      </c>
      <c r="CD109" s="4" t="s">
        <v>3</v>
      </c>
      <c r="CE109" s="4" t="s">
        <v>1299</v>
      </c>
      <c r="CF109" s="3" t="e">
        <v>#DIV/0!</v>
      </c>
      <c r="CG109" s="3" t="e">
        <v>#DIV/0!</v>
      </c>
      <c r="CH109" s="3" t="e">
        <v>#DIV/0!</v>
      </c>
      <c r="CI109" s="3" t="e">
        <v>#DIV/0!</v>
      </c>
      <c r="CJ109" s="4" t="s">
        <v>547</v>
      </c>
      <c r="CK109" s="4" t="s">
        <v>2144</v>
      </c>
      <c r="CL109" s="4" t="s">
        <v>1331</v>
      </c>
      <c r="CM109" s="4" t="s">
        <v>443</v>
      </c>
      <c r="CN109" s="3" t="e">
        <v>#DIV/0!</v>
      </c>
      <c r="CO109" s="4" t="s">
        <v>163</v>
      </c>
      <c r="CP109" s="3" t="e">
        <v>#DIV/0!</v>
      </c>
      <c r="CQ109" s="4" t="s">
        <v>3</v>
      </c>
      <c r="CR109" s="4" t="s">
        <v>3970</v>
      </c>
      <c r="CS109" s="4" t="s">
        <v>47</v>
      </c>
      <c r="CT109" s="4" t="s">
        <v>1302</v>
      </c>
      <c r="CU109" s="3" t="e">
        <v>#DIV/0!</v>
      </c>
      <c r="CV109" s="4" t="s">
        <v>2005</v>
      </c>
      <c r="CW109" s="4" t="s">
        <v>867</v>
      </c>
      <c r="CX109" s="3" t="e">
        <v>#DIV/0!</v>
      </c>
      <c r="CY109" s="4" t="s">
        <v>699</v>
      </c>
      <c r="CZ109" s="3" t="e">
        <v>#DIV/0!</v>
      </c>
      <c r="DA109" s="3" t="e">
        <v>#DIV/0!</v>
      </c>
      <c r="DB109" s="3" t="e">
        <v>#DIV/0!</v>
      </c>
      <c r="DC109" s="4" t="s">
        <v>1904</v>
      </c>
      <c r="DD109" s="4" t="s">
        <v>2159</v>
      </c>
      <c r="DE109" s="4" t="s">
        <v>547</v>
      </c>
      <c r="DF109" s="3" t="e">
        <v>#DIV/0!</v>
      </c>
      <c r="DG109" s="3" t="e">
        <v>#DIV/0!</v>
      </c>
      <c r="DH109" s="3" t="e">
        <v>#DIV/0!</v>
      </c>
      <c r="DI109" s="4" t="s">
        <v>4134</v>
      </c>
      <c r="DJ109" s="4" t="s">
        <v>1961</v>
      </c>
      <c r="DK109" s="3" t="e">
        <v>#DIV/0!</v>
      </c>
      <c r="DL109" s="3" t="e">
        <v>#DIV/0!</v>
      </c>
      <c r="DM109" s="4" t="s">
        <v>4260</v>
      </c>
      <c r="DN109" s="4" t="s">
        <v>3054</v>
      </c>
      <c r="DO109" s="3" t="e">
        <v>#DIV/0!</v>
      </c>
      <c r="DP109" s="4" t="s">
        <v>2362</v>
      </c>
      <c r="DQ109" s="3" t="e">
        <v>#DIV/0!</v>
      </c>
      <c r="DR109" s="4" t="s">
        <v>719</v>
      </c>
      <c r="DS109" s="4" t="s">
        <v>2699</v>
      </c>
      <c r="DT109" s="3" t="e">
        <v>#DIV/0!</v>
      </c>
      <c r="DU109" s="3" t="e">
        <v>#DIV/0!</v>
      </c>
      <c r="DV109" s="3" t="e">
        <v>#DIV/0!</v>
      </c>
      <c r="DW109" s="4" t="s">
        <v>4010</v>
      </c>
      <c r="DX109" s="4" t="s">
        <v>3710</v>
      </c>
      <c r="DY109" s="4" t="s">
        <v>103</v>
      </c>
      <c r="DZ109" s="3" t="e">
        <v>#DIV/0!</v>
      </c>
      <c r="EA109" s="4" t="s">
        <v>2941</v>
      </c>
      <c r="EB109" s="3" t="e">
        <v>#DIV/0!</v>
      </c>
      <c r="EC109" s="4" t="s">
        <v>3</v>
      </c>
      <c r="ED109" s="4" t="s">
        <v>4261</v>
      </c>
      <c r="EE109" s="3" t="e">
        <v>#DIV/0!</v>
      </c>
      <c r="EF109" s="3" t="e">
        <v>#DIV/0!</v>
      </c>
      <c r="EG109" s="4" t="s">
        <v>672</v>
      </c>
      <c r="EH109" s="4" t="s">
        <v>3026</v>
      </c>
      <c r="EI109" s="4" t="s">
        <v>3</v>
      </c>
      <c r="EJ109" s="3" t="e">
        <v>#DIV/0!</v>
      </c>
      <c r="EK109" s="4" t="s">
        <v>1071</v>
      </c>
      <c r="EL109" s="4" t="s">
        <v>1683</v>
      </c>
      <c r="EM109" s="4" t="s">
        <v>4262</v>
      </c>
      <c r="EN109" s="3" t="e">
        <v>#DIV/0!</v>
      </c>
      <c r="EO109" s="4" t="s">
        <v>3</v>
      </c>
      <c r="EP109" s="4" t="s">
        <v>4263</v>
      </c>
      <c r="EQ109" s="3" t="e">
        <v>#DIV/0!</v>
      </c>
      <c r="ER109" s="4" t="s">
        <v>4264</v>
      </c>
      <c r="ES109" s="4" t="s">
        <v>3454</v>
      </c>
      <c r="ET109" s="3" t="e">
        <v>#DIV/0!</v>
      </c>
      <c r="EU109" s="4" t="s">
        <v>1187</v>
      </c>
      <c r="EV109" s="3" t="e">
        <v>#DIV/0!</v>
      </c>
      <c r="EW109" s="4" t="s">
        <v>1564</v>
      </c>
      <c r="EX109" s="3" t="e">
        <v>#DIV/0!</v>
      </c>
      <c r="EY109" s="4" t="s">
        <v>1446</v>
      </c>
      <c r="EZ109" s="3" t="e">
        <v>#DIV/0!</v>
      </c>
      <c r="FA109" s="4" t="s">
        <v>2140</v>
      </c>
      <c r="FB109" s="4" t="s">
        <v>2132</v>
      </c>
      <c r="FC109" s="3" t="e">
        <v>#DIV/0!</v>
      </c>
      <c r="FD109" s="3" t="e">
        <v>#DIV/0!</v>
      </c>
      <c r="FE109" s="3" t="e">
        <v>#DIV/0!</v>
      </c>
      <c r="FF109" s="4" t="s">
        <v>506</v>
      </c>
      <c r="FG109" s="4" t="s">
        <v>753</v>
      </c>
      <c r="FH109" s="3" t="e">
        <v>#DIV/0!</v>
      </c>
      <c r="FI109" s="4" t="s">
        <v>2700</v>
      </c>
      <c r="FJ109" s="4" t="s">
        <v>2901</v>
      </c>
      <c r="FK109" s="4" t="s">
        <v>3727</v>
      </c>
      <c r="FL109" s="4" t="s">
        <v>2461</v>
      </c>
      <c r="FM109" s="4" t="s">
        <v>462</v>
      </c>
      <c r="FN109" s="3" t="e">
        <v>#DIV/0!</v>
      </c>
      <c r="FO109" s="4" t="s">
        <v>473</v>
      </c>
      <c r="FP109" s="4" t="s">
        <v>90</v>
      </c>
      <c r="FQ109" s="3" t="e">
        <v>#DIV/0!</v>
      </c>
      <c r="FR109" s="3" t="e">
        <v>#DIV/0!</v>
      </c>
      <c r="FS109" s="4" t="s">
        <v>2658</v>
      </c>
      <c r="FT109" s="3" t="e">
        <v>#DIV/0!</v>
      </c>
      <c r="FU109" s="3" t="e">
        <v>#DIV/0!</v>
      </c>
      <c r="FV109" s="3" t="e">
        <v>#DIV/0!</v>
      </c>
      <c r="FW109" s="4" t="s">
        <v>1590</v>
      </c>
      <c r="FX109" s="3" t="e">
        <v>#DIV/0!</v>
      </c>
      <c r="FY109" s="3" t="e">
        <v>#DIV/0!</v>
      </c>
      <c r="FZ109" s="4" t="s">
        <v>1490</v>
      </c>
      <c r="GA109" s="3" t="e">
        <v>#DIV/0!</v>
      </c>
      <c r="GB109" s="4" t="s">
        <v>552</v>
      </c>
      <c r="GC109" s="3" t="e">
        <v>#DIV/0!</v>
      </c>
      <c r="GD109" s="4" t="s">
        <v>2331</v>
      </c>
      <c r="GE109" s="4" t="s">
        <v>3141</v>
      </c>
      <c r="GF109" s="3" t="e">
        <v>#DIV/0!</v>
      </c>
      <c r="GG109" s="4" t="s">
        <v>1977</v>
      </c>
      <c r="GH109" s="3" t="e">
        <v>#DIV/0!</v>
      </c>
      <c r="GI109" s="3" t="e">
        <v>#DIV/0!</v>
      </c>
    </row>
    <row r="110" spans="1:191" ht="15.75" thickBot="1">
      <c r="A110" s="2">
        <v>40544</v>
      </c>
      <c r="B110" s="10" t="e">
        <v>#DIV/0!</v>
      </c>
      <c r="C110" s="11">
        <v>6.88E-2</v>
      </c>
      <c r="D110" s="10" t="e">
        <v>#DIV/0!</v>
      </c>
      <c r="E110" s="10" t="e">
        <v>#DIV/0!</v>
      </c>
      <c r="F110" s="2">
        <v>40544</v>
      </c>
      <c r="G110" s="3" t="e">
        <v>#DIV/0!</v>
      </c>
      <c r="H110" s="4" t="s">
        <v>2120</v>
      </c>
      <c r="I110" s="3" t="e">
        <v>#DIV/0!</v>
      </c>
      <c r="J110" s="3" t="e">
        <v>#DIV/0!</v>
      </c>
      <c r="K110" s="4" t="s">
        <v>989</v>
      </c>
      <c r="L110" s="3" t="e">
        <v>#DIV/0!</v>
      </c>
      <c r="M110" s="3" t="e">
        <v>#DIV/0!</v>
      </c>
      <c r="N110" s="4" t="s">
        <v>1490</v>
      </c>
      <c r="O110" s="4" t="s">
        <v>550</v>
      </c>
      <c r="P110" s="3" t="e">
        <v>#DIV/0!</v>
      </c>
      <c r="Q110" s="4" t="s">
        <v>2116</v>
      </c>
      <c r="R110" s="3" t="e">
        <v>#DIV/0!</v>
      </c>
      <c r="S110" s="3" t="e">
        <v>#DIV/0!</v>
      </c>
      <c r="T110" s="3" t="e">
        <v>#DIV/0!</v>
      </c>
      <c r="U110" s="4" t="s">
        <v>80</v>
      </c>
      <c r="V110" s="4" t="s">
        <v>3950</v>
      </c>
      <c r="W110" s="4" t="s">
        <v>1795</v>
      </c>
      <c r="X110" s="4" t="s">
        <v>4265</v>
      </c>
      <c r="Y110" s="4" t="s">
        <v>606</v>
      </c>
      <c r="Z110" s="4" t="s">
        <v>1243</v>
      </c>
      <c r="AA110" s="4" t="s">
        <v>459</v>
      </c>
      <c r="AB110" s="3" t="e">
        <v>#DIV/0!</v>
      </c>
      <c r="AC110" s="4" t="s">
        <v>1626</v>
      </c>
      <c r="AD110" s="3" t="e">
        <v>#DIV/0!</v>
      </c>
      <c r="AE110" s="3" t="e">
        <v>#DIV/0!</v>
      </c>
      <c r="AF110" s="4" t="s">
        <v>601</v>
      </c>
      <c r="AG110" s="3" t="e">
        <v>#DIV/0!</v>
      </c>
      <c r="AH110" s="4" t="s">
        <v>548</v>
      </c>
      <c r="AI110" s="4" t="s">
        <v>2221</v>
      </c>
      <c r="AJ110" s="3" t="e">
        <v>#DIV/0!</v>
      </c>
      <c r="AK110" s="3" t="e">
        <v>#DIV/0!</v>
      </c>
      <c r="AL110" s="3" t="e">
        <v>#DIV/0!</v>
      </c>
      <c r="AM110" s="4" t="s">
        <v>1626</v>
      </c>
      <c r="AN110" s="4" t="s">
        <v>854</v>
      </c>
      <c r="AO110" s="4" t="s">
        <v>2806</v>
      </c>
      <c r="AP110" s="3" t="e">
        <v>#DIV/0!</v>
      </c>
      <c r="AQ110" s="3" t="e">
        <v>#DIV/0!</v>
      </c>
      <c r="AR110" s="4" t="s">
        <v>702</v>
      </c>
      <c r="AS110" s="3" t="e">
        <v>#DIV/0!</v>
      </c>
      <c r="AT110" s="3" t="e">
        <v>#DIV/0!</v>
      </c>
      <c r="AU110" s="4" t="s">
        <v>2989</v>
      </c>
      <c r="AV110" s="4" t="s">
        <v>1764</v>
      </c>
      <c r="AW110" s="3" t="e">
        <v>#DIV/0!</v>
      </c>
      <c r="AX110" s="4" t="s">
        <v>2450</v>
      </c>
      <c r="AY110" s="3" t="e">
        <v>#DIV/0!</v>
      </c>
      <c r="AZ110" s="3" t="e">
        <v>#DIV/0!</v>
      </c>
      <c r="BA110" s="4" t="s">
        <v>1760</v>
      </c>
      <c r="BB110" s="3" t="e">
        <v>#DIV/0!</v>
      </c>
      <c r="BC110" s="4" t="s">
        <v>599</v>
      </c>
      <c r="BD110" s="4" t="s">
        <v>4266</v>
      </c>
      <c r="BE110" s="3" t="e">
        <v>#DIV/0!</v>
      </c>
      <c r="BF110" s="3" t="e">
        <v>#DIV/0!</v>
      </c>
      <c r="BG110" s="4" t="s">
        <v>555</v>
      </c>
      <c r="BH110" s="4" t="s">
        <v>4267</v>
      </c>
      <c r="BI110" s="3" t="e">
        <v>#DIV/0!</v>
      </c>
      <c r="BJ110" s="3" t="e">
        <v>#DIV/0!</v>
      </c>
      <c r="BK110" s="3" t="e">
        <v>#DIV/0!</v>
      </c>
      <c r="BL110" s="3" t="e">
        <v>#DIV/0!</v>
      </c>
      <c r="BM110" s="4" t="s">
        <v>547</v>
      </c>
      <c r="BN110" s="4" t="s">
        <v>4268</v>
      </c>
      <c r="BO110" s="3" t="e">
        <v>#DIV/0!</v>
      </c>
      <c r="BP110" s="4" t="s">
        <v>2528</v>
      </c>
      <c r="BQ110" s="3" t="e">
        <v>#DIV/0!</v>
      </c>
      <c r="BR110" s="3" t="e">
        <v>#DIV/0!</v>
      </c>
      <c r="BS110" s="4" t="s">
        <v>4269</v>
      </c>
      <c r="BT110" s="4" t="s">
        <v>2819</v>
      </c>
      <c r="BU110" s="4" t="s">
        <v>666</v>
      </c>
      <c r="BV110" s="3" t="e">
        <v>#DIV/0!</v>
      </c>
      <c r="BW110" s="3" t="e">
        <v>#DIV/0!</v>
      </c>
      <c r="BX110" s="3" t="e">
        <v>#DIV/0!</v>
      </c>
      <c r="BY110" s="4" t="s">
        <v>12</v>
      </c>
      <c r="BZ110" s="3" t="e">
        <v>#DIV/0!</v>
      </c>
      <c r="CA110" s="4" t="s">
        <v>1649</v>
      </c>
      <c r="CB110" s="4" t="s">
        <v>4270</v>
      </c>
      <c r="CC110" s="3" t="e">
        <v>#DIV/0!</v>
      </c>
      <c r="CD110" s="4" t="s">
        <v>402</v>
      </c>
      <c r="CE110" s="4" t="s">
        <v>1204</v>
      </c>
      <c r="CF110" s="3" t="e">
        <v>#DIV/0!</v>
      </c>
      <c r="CG110" s="3" t="e">
        <v>#DIV/0!</v>
      </c>
      <c r="CH110" s="3" t="e">
        <v>#DIV/0!</v>
      </c>
      <c r="CI110" s="3" t="e">
        <v>#DIV/0!</v>
      </c>
      <c r="CJ110" s="4" t="s">
        <v>3253</v>
      </c>
      <c r="CK110" s="4" t="s">
        <v>1008</v>
      </c>
      <c r="CL110" s="4" t="s">
        <v>684</v>
      </c>
      <c r="CM110" s="4" t="s">
        <v>1154</v>
      </c>
      <c r="CN110" s="3" t="e">
        <v>#DIV/0!</v>
      </c>
      <c r="CO110" s="4" t="s">
        <v>430</v>
      </c>
      <c r="CP110" s="3" t="e">
        <v>#DIV/0!</v>
      </c>
      <c r="CQ110" s="4" t="s">
        <v>1683</v>
      </c>
      <c r="CR110" s="4" t="s">
        <v>2933</v>
      </c>
      <c r="CS110" s="4" t="s">
        <v>2116</v>
      </c>
      <c r="CT110" s="4" t="s">
        <v>2490</v>
      </c>
      <c r="CU110" s="3" t="e">
        <v>#DIV/0!</v>
      </c>
      <c r="CV110" s="4" t="s">
        <v>47</v>
      </c>
      <c r="CW110" s="4" t="s">
        <v>565</v>
      </c>
      <c r="CX110" s="3" t="e">
        <v>#DIV/0!</v>
      </c>
      <c r="CY110" s="4" t="s">
        <v>1594</v>
      </c>
      <c r="CZ110" s="3" t="e">
        <v>#DIV/0!</v>
      </c>
      <c r="DA110" s="3" t="e">
        <v>#DIV/0!</v>
      </c>
      <c r="DB110" s="3" t="e">
        <v>#DIV/0!</v>
      </c>
      <c r="DC110" s="4" t="s">
        <v>4243</v>
      </c>
      <c r="DD110" s="4" t="s">
        <v>4271</v>
      </c>
      <c r="DE110" s="4" t="s">
        <v>4272</v>
      </c>
      <c r="DF110" s="3" t="e">
        <v>#DIV/0!</v>
      </c>
      <c r="DG110" s="3" t="e">
        <v>#DIV/0!</v>
      </c>
      <c r="DH110" s="3" t="e">
        <v>#DIV/0!</v>
      </c>
      <c r="DI110" s="4" t="s">
        <v>2979</v>
      </c>
      <c r="DJ110" s="4" t="s">
        <v>286</v>
      </c>
      <c r="DK110" s="3" t="e">
        <v>#DIV/0!</v>
      </c>
      <c r="DL110" s="3" t="e">
        <v>#DIV/0!</v>
      </c>
      <c r="DM110" s="4" t="s">
        <v>1039</v>
      </c>
      <c r="DN110" s="4" t="s">
        <v>4273</v>
      </c>
      <c r="DO110" s="3" t="e">
        <v>#DIV/0!</v>
      </c>
      <c r="DP110" s="4" t="s">
        <v>703</v>
      </c>
      <c r="DQ110" s="3" t="e">
        <v>#DIV/0!</v>
      </c>
      <c r="DR110" s="4" t="s">
        <v>4274</v>
      </c>
      <c r="DS110" s="4" t="s">
        <v>4275</v>
      </c>
      <c r="DT110" s="3" t="e">
        <v>#DIV/0!</v>
      </c>
      <c r="DU110" s="3" t="e">
        <v>#DIV/0!</v>
      </c>
      <c r="DV110" s="3" t="e">
        <v>#DIV/0!</v>
      </c>
      <c r="DW110" s="4" t="s">
        <v>3238</v>
      </c>
      <c r="DX110" s="4" t="s">
        <v>82</v>
      </c>
      <c r="DY110" s="4" t="s">
        <v>3280</v>
      </c>
      <c r="DZ110" s="3" t="e">
        <v>#DIV/0!</v>
      </c>
      <c r="EA110" s="4" t="s">
        <v>4003</v>
      </c>
      <c r="EB110" s="3" t="e">
        <v>#DIV/0!</v>
      </c>
      <c r="EC110" s="4" t="s">
        <v>4276</v>
      </c>
      <c r="ED110" s="4" t="s">
        <v>4277</v>
      </c>
      <c r="EE110" s="3" t="e">
        <v>#DIV/0!</v>
      </c>
      <c r="EF110" s="3" t="e">
        <v>#DIV/0!</v>
      </c>
      <c r="EG110" s="4" t="s">
        <v>3972</v>
      </c>
      <c r="EH110" s="4" t="s">
        <v>800</v>
      </c>
      <c r="EI110" s="4" t="s">
        <v>308</v>
      </c>
      <c r="EJ110" s="3" t="e">
        <v>#DIV/0!</v>
      </c>
      <c r="EK110" s="4" t="s">
        <v>3304</v>
      </c>
      <c r="EL110" s="4" t="s">
        <v>1584</v>
      </c>
      <c r="EM110" s="4" t="s">
        <v>4278</v>
      </c>
      <c r="EN110" s="3" t="e">
        <v>#DIV/0!</v>
      </c>
      <c r="EO110" s="4" t="s">
        <v>1352</v>
      </c>
      <c r="EP110" s="4" t="s">
        <v>2030</v>
      </c>
      <c r="EQ110" s="3" t="e">
        <v>#DIV/0!</v>
      </c>
      <c r="ER110" s="4" t="s">
        <v>412</v>
      </c>
      <c r="ES110" s="4" t="s">
        <v>3379</v>
      </c>
      <c r="ET110" s="3" t="e">
        <v>#DIV/0!</v>
      </c>
      <c r="EU110" s="4" t="s">
        <v>187</v>
      </c>
      <c r="EV110" s="3" t="e">
        <v>#DIV/0!</v>
      </c>
      <c r="EW110" s="4" t="s">
        <v>3210</v>
      </c>
      <c r="EX110" s="3" t="e">
        <v>#DIV/0!</v>
      </c>
      <c r="EY110" s="4" t="s">
        <v>541</v>
      </c>
      <c r="EZ110" s="3" t="e">
        <v>#DIV/0!</v>
      </c>
      <c r="FA110" s="4" t="s">
        <v>4279</v>
      </c>
      <c r="FB110" s="4" t="s">
        <v>4280</v>
      </c>
      <c r="FC110" s="3" t="e">
        <v>#DIV/0!</v>
      </c>
      <c r="FD110" s="3" t="e">
        <v>#DIV/0!</v>
      </c>
      <c r="FE110" s="3" t="e">
        <v>#DIV/0!</v>
      </c>
      <c r="FF110" s="4" t="s">
        <v>1669</v>
      </c>
      <c r="FG110" s="4" t="s">
        <v>3069</v>
      </c>
      <c r="FH110" s="3" t="e">
        <v>#DIV/0!</v>
      </c>
      <c r="FI110" s="4" t="s">
        <v>3339</v>
      </c>
      <c r="FJ110" s="4" t="s">
        <v>3867</v>
      </c>
      <c r="FK110" s="4" t="s">
        <v>549</v>
      </c>
      <c r="FL110" s="4" t="s">
        <v>228</v>
      </c>
      <c r="FM110" s="4" t="s">
        <v>1237</v>
      </c>
      <c r="FN110" s="3" t="e">
        <v>#DIV/0!</v>
      </c>
      <c r="FO110" s="4" t="s">
        <v>2764</v>
      </c>
      <c r="FP110" s="4" t="s">
        <v>4281</v>
      </c>
      <c r="FQ110" s="3" t="e">
        <v>#DIV/0!</v>
      </c>
      <c r="FR110" s="3" t="e">
        <v>#DIV/0!</v>
      </c>
      <c r="FS110" s="4" t="s">
        <v>246</v>
      </c>
      <c r="FT110" s="3" t="e">
        <v>#DIV/0!</v>
      </c>
      <c r="FU110" s="3" t="e">
        <v>#DIV/0!</v>
      </c>
      <c r="FV110" s="3" t="e">
        <v>#DIV/0!</v>
      </c>
      <c r="FW110" s="4" t="s">
        <v>570</v>
      </c>
      <c r="FX110" s="3" t="e">
        <v>#DIV/0!</v>
      </c>
      <c r="FY110" s="3" t="e">
        <v>#DIV/0!</v>
      </c>
      <c r="FZ110" s="4" t="s">
        <v>3822</v>
      </c>
      <c r="GA110" s="3" t="e">
        <v>#DIV/0!</v>
      </c>
      <c r="GB110" s="4" t="s">
        <v>4282</v>
      </c>
      <c r="GC110" s="3" t="e">
        <v>#DIV/0!</v>
      </c>
      <c r="GD110" s="4" t="s">
        <v>3886</v>
      </c>
      <c r="GE110" s="4" t="s">
        <v>4283</v>
      </c>
      <c r="GF110" s="3" t="e">
        <v>#DIV/0!</v>
      </c>
      <c r="GG110" s="4" t="s">
        <v>909</v>
      </c>
      <c r="GH110" s="3" t="e">
        <v>#DIV/0!</v>
      </c>
      <c r="GI110" s="3" t="e">
        <v>#DIV/0!</v>
      </c>
    </row>
    <row r="111" spans="1:191" ht="15.75" thickBot="1">
      <c r="A111" s="2">
        <v>40545</v>
      </c>
      <c r="B111" s="10" t="e">
        <v>#DIV/0!</v>
      </c>
      <c r="C111" s="11">
        <v>-4.6800000000000001E-2</v>
      </c>
      <c r="D111" s="10" t="e">
        <v>#DIV/0!</v>
      </c>
      <c r="E111" s="10" t="e">
        <v>#DIV/0!</v>
      </c>
      <c r="F111" s="2">
        <v>40545</v>
      </c>
      <c r="G111" s="3" t="e">
        <v>#DIV/0!</v>
      </c>
      <c r="H111" s="4" t="s">
        <v>1897</v>
      </c>
      <c r="I111" s="3" t="e">
        <v>#DIV/0!</v>
      </c>
      <c r="J111" s="3" t="e">
        <v>#DIV/0!</v>
      </c>
      <c r="K111" s="4" t="s">
        <v>410</v>
      </c>
      <c r="L111" s="3" t="e">
        <v>#DIV/0!</v>
      </c>
      <c r="M111" s="3" t="e">
        <v>#DIV/0!</v>
      </c>
      <c r="N111" s="4" t="s">
        <v>329</v>
      </c>
      <c r="O111" s="4" t="s">
        <v>3065</v>
      </c>
      <c r="P111" s="3" t="e">
        <v>#DIV/0!</v>
      </c>
      <c r="Q111" s="4" t="s">
        <v>4284</v>
      </c>
      <c r="R111" s="3" t="e">
        <v>#DIV/0!</v>
      </c>
      <c r="S111" s="3" t="e">
        <v>#DIV/0!</v>
      </c>
      <c r="T111" s="3" t="e">
        <v>#DIV/0!</v>
      </c>
      <c r="U111" s="4" t="s">
        <v>2688</v>
      </c>
      <c r="V111" s="4" t="s">
        <v>1661</v>
      </c>
      <c r="W111" s="4" t="s">
        <v>1494</v>
      </c>
      <c r="X111" s="4" t="s">
        <v>4285</v>
      </c>
      <c r="Y111" s="4" t="s">
        <v>3452</v>
      </c>
      <c r="Z111" s="4" t="s">
        <v>523</v>
      </c>
      <c r="AA111" s="4" t="s">
        <v>2064</v>
      </c>
      <c r="AB111" s="3" t="e">
        <v>#DIV/0!</v>
      </c>
      <c r="AC111" s="4" t="s">
        <v>2675</v>
      </c>
      <c r="AD111" s="3" t="e">
        <v>#DIV/0!</v>
      </c>
      <c r="AE111" s="3" t="e">
        <v>#DIV/0!</v>
      </c>
      <c r="AF111" s="4" t="s">
        <v>267</v>
      </c>
      <c r="AG111" s="3" t="e">
        <v>#DIV/0!</v>
      </c>
      <c r="AH111" s="4" t="s">
        <v>226</v>
      </c>
      <c r="AI111" s="4" t="s">
        <v>3063</v>
      </c>
      <c r="AJ111" s="3" t="e">
        <v>#DIV/0!</v>
      </c>
      <c r="AK111" s="3" t="e">
        <v>#DIV/0!</v>
      </c>
      <c r="AL111" s="3" t="e">
        <v>#DIV/0!</v>
      </c>
      <c r="AM111" s="4" t="s">
        <v>1457</v>
      </c>
      <c r="AN111" s="4" t="s">
        <v>2367</v>
      </c>
      <c r="AO111" s="4" t="s">
        <v>2091</v>
      </c>
      <c r="AP111" s="3" t="e">
        <v>#DIV/0!</v>
      </c>
      <c r="AQ111" s="3" t="e">
        <v>#DIV/0!</v>
      </c>
      <c r="AR111" s="4" t="s">
        <v>3</v>
      </c>
      <c r="AS111" s="3" t="e">
        <v>#DIV/0!</v>
      </c>
      <c r="AT111" s="3" t="e">
        <v>#DIV/0!</v>
      </c>
      <c r="AU111" s="4" t="s">
        <v>433</v>
      </c>
      <c r="AV111" s="4" t="s">
        <v>920</v>
      </c>
      <c r="AW111" s="3" t="e">
        <v>#DIV/0!</v>
      </c>
      <c r="AX111" s="4" t="s">
        <v>3</v>
      </c>
      <c r="AY111" s="3" t="e">
        <v>#DIV/0!</v>
      </c>
      <c r="AZ111" s="3" t="e">
        <v>#DIV/0!</v>
      </c>
      <c r="BA111" s="4" t="s">
        <v>2106</v>
      </c>
      <c r="BB111" s="3" t="e">
        <v>#DIV/0!</v>
      </c>
      <c r="BC111" s="4" t="s">
        <v>1284</v>
      </c>
      <c r="BD111" s="4" t="s">
        <v>2264</v>
      </c>
      <c r="BE111" s="3" t="e">
        <v>#DIV/0!</v>
      </c>
      <c r="BF111" s="3" t="e">
        <v>#DIV/0!</v>
      </c>
      <c r="BG111" s="4" t="s">
        <v>1309</v>
      </c>
      <c r="BH111" s="4" t="s">
        <v>889</v>
      </c>
      <c r="BI111" s="3" t="e">
        <v>#DIV/0!</v>
      </c>
      <c r="BJ111" s="3" t="e">
        <v>#DIV/0!</v>
      </c>
      <c r="BK111" s="3" t="e">
        <v>#DIV/0!</v>
      </c>
      <c r="BL111" s="3" t="e">
        <v>#DIV/0!</v>
      </c>
      <c r="BM111" s="4" t="s">
        <v>1096</v>
      </c>
      <c r="BN111" s="4" t="s">
        <v>4286</v>
      </c>
      <c r="BO111" s="3" t="e">
        <v>#DIV/0!</v>
      </c>
      <c r="BP111" s="4" t="s">
        <v>606</v>
      </c>
      <c r="BQ111" s="3" t="e">
        <v>#DIV/0!</v>
      </c>
      <c r="BR111" s="3" t="e">
        <v>#DIV/0!</v>
      </c>
      <c r="BS111" s="4" t="s">
        <v>2589</v>
      </c>
      <c r="BT111" s="4" t="s">
        <v>2043</v>
      </c>
      <c r="BU111" s="4" t="s">
        <v>1125</v>
      </c>
      <c r="BV111" s="3" t="e">
        <v>#DIV/0!</v>
      </c>
      <c r="BW111" s="4" t="s">
        <v>1893</v>
      </c>
      <c r="BX111" s="3" t="e">
        <v>#DIV/0!</v>
      </c>
      <c r="BY111" s="4" t="s">
        <v>841</v>
      </c>
      <c r="BZ111" s="3" t="e">
        <v>#DIV/0!</v>
      </c>
      <c r="CA111" s="4" t="s">
        <v>3812</v>
      </c>
      <c r="CB111" s="4" t="s">
        <v>3</v>
      </c>
      <c r="CC111" s="3" t="e">
        <v>#DIV/0!</v>
      </c>
      <c r="CD111" s="4" t="s">
        <v>3343</v>
      </c>
      <c r="CE111" s="4" t="s">
        <v>1649</v>
      </c>
      <c r="CF111" s="3" t="e">
        <v>#DIV/0!</v>
      </c>
      <c r="CG111" s="3" t="e">
        <v>#DIV/0!</v>
      </c>
      <c r="CH111" s="3" t="e">
        <v>#DIV/0!</v>
      </c>
      <c r="CI111" s="3" t="e">
        <v>#DIV/0!</v>
      </c>
      <c r="CJ111" s="4" t="s">
        <v>4287</v>
      </c>
      <c r="CK111" s="4" t="s">
        <v>2100</v>
      </c>
      <c r="CL111" s="4" t="s">
        <v>1034</v>
      </c>
      <c r="CM111" s="4" t="s">
        <v>2130</v>
      </c>
      <c r="CN111" s="3" t="e">
        <v>#DIV/0!</v>
      </c>
      <c r="CO111" s="4" t="s">
        <v>3084</v>
      </c>
      <c r="CP111" s="3" t="e">
        <v>#DIV/0!</v>
      </c>
      <c r="CQ111" s="4" t="s">
        <v>3</v>
      </c>
      <c r="CR111" s="4" t="s">
        <v>1513</v>
      </c>
      <c r="CS111" s="4" t="s">
        <v>2140</v>
      </c>
      <c r="CT111" s="4" t="s">
        <v>830</v>
      </c>
      <c r="CU111" s="3" t="e">
        <v>#DIV/0!</v>
      </c>
      <c r="CV111" s="4" t="s">
        <v>686</v>
      </c>
      <c r="CW111" s="4" t="s">
        <v>4288</v>
      </c>
      <c r="CX111" s="3" t="e">
        <v>#DIV/0!</v>
      </c>
      <c r="CY111" s="4" t="s">
        <v>932</v>
      </c>
      <c r="CZ111" s="3" t="e">
        <v>#DIV/0!</v>
      </c>
      <c r="DA111" s="3" t="e">
        <v>#DIV/0!</v>
      </c>
      <c r="DB111" s="3" t="e">
        <v>#DIV/0!</v>
      </c>
      <c r="DC111" s="4" t="s">
        <v>2705</v>
      </c>
      <c r="DD111" s="4" t="s">
        <v>3</v>
      </c>
      <c r="DE111" s="4" t="s">
        <v>3397</v>
      </c>
      <c r="DF111" s="3" t="e">
        <v>#DIV/0!</v>
      </c>
      <c r="DG111" s="3" t="e">
        <v>#DIV/0!</v>
      </c>
      <c r="DH111" s="3" t="e">
        <v>#DIV/0!</v>
      </c>
      <c r="DI111" s="4" t="s">
        <v>678</v>
      </c>
      <c r="DJ111" s="4" t="s">
        <v>1832</v>
      </c>
      <c r="DK111" s="3" t="e">
        <v>#DIV/0!</v>
      </c>
      <c r="DL111" s="3" t="e">
        <v>#DIV/0!</v>
      </c>
      <c r="DM111" s="4" t="s">
        <v>4289</v>
      </c>
      <c r="DN111" s="4" t="s">
        <v>4290</v>
      </c>
      <c r="DO111" s="3" t="e">
        <v>#DIV/0!</v>
      </c>
      <c r="DP111" s="4" t="s">
        <v>4291</v>
      </c>
      <c r="DQ111" s="3" t="e">
        <v>#DIV/0!</v>
      </c>
      <c r="DR111" s="4" t="s">
        <v>3097</v>
      </c>
      <c r="DS111" s="4" t="s">
        <v>1613</v>
      </c>
      <c r="DT111" s="3" t="e">
        <v>#DIV/0!</v>
      </c>
      <c r="DU111" s="3" t="e">
        <v>#DIV/0!</v>
      </c>
      <c r="DV111" s="3" t="e">
        <v>#DIV/0!</v>
      </c>
      <c r="DW111" s="4" t="s">
        <v>300</v>
      </c>
      <c r="DX111" s="4" t="s">
        <v>1131</v>
      </c>
      <c r="DY111" s="4" t="s">
        <v>4292</v>
      </c>
      <c r="DZ111" s="3" t="e">
        <v>#DIV/0!</v>
      </c>
      <c r="EA111" s="4" t="s">
        <v>1833</v>
      </c>
      <c r="EB111" s="3" t="e">
        <v>#DIV/0!</v>
      </c>
      <c r="EC111" s="4" t="s">
        <v>395</v>
      </c>
      <c r="ED111" s="4" t="s">
        <v>4293</v>
      </c>
      <c r="EE111" s="3" t="e">
        <v>#DIV/0!</v>
      </c>
      <c r="EF111" s="3" t="e">
        <v>#DIV/0!</v>
      </c>
      <c r="EG111" s="4" t="s">
        <v>1244</v>
      </c>
      <c r="EH111" s="4" t="s">
        <v>67</v>
      </c>
      <c r="EI111" s="4" t="s">
        <v>1405</v>
      </c>
      <c r="EJ111" s="3" t="e">
        <v>#DIV/0!</v>
      </c>
      <c r="EK111" s="4" t="s">
        <v>3085</v>
      </c>
      <c r="EL111" s="4" t="s">
        <v>146</v>
      </c>
      <c r="EM111" s="4" t="s">
        <v>4294</v>
      </c>
      <c r="EN111" s="3" t="e">
        <v>#DIV/0!</v>
      </c>
      <c r="EO111" s="4" t="s">
        <v>2800</v>
      </c>
      <c r="EP111" s="4" t="s">
        <v>1496</v>
      </c>
      <c r="EQ111" s="3" t="e">
        <v>#DIV/0!</v>
      </c>
      <c r="ER111" s="4" t="s">
        <v>2397</v>
      </c>
      <c r="ES111" s="4" t="s">
        <v>1166</v>
      </c>
      <c r="ET111" s="3" t="e">
        <v>#DIV/0!</v>
      </c>
      <c r="EU111" s="4" t="s">
        <v>536</v>
      </c>
      <c r="EV111" s="3" t="e">
        <v>#DIV/0!</v>
      </c>
      <c r="EW111" s="4" t="s">
        <v>1026</v>
      </c>
      <c r="EX111" s="3" t="e">
        <v>#DIV/0!</v>
      </c>
      <c r="EY111" s="4" t="s">
        <v>2767</v>
      </c>
      <c r="EZ111" s="3" t="e">
        <v>#DIV/0!</v>
      </c>
      <c r="FA111" s="4" t="s">
        <v>3</v>
      </c>
      <c r="FB111" s="4" t="s">
        <v>1816</v>
      </c>
      <c r="FC111" s="3" t="e">
        <v>#DIV/0!</v>
      </c>
      <c r="FD111" s="3" t="e">
        <v>#DIV/0!</v>
      </c>
      <c r="FE111" s="3" t="e">
        <v>#DIV/0!</v>
      </c>
      <c r="FF111" s="4" t="s">
        <v>702</v>
      </c>
      <c r="FG111" s="4" t="s">
        <v>3</v>
      </c>
      <c r="FH111" s="3" t="e">
        <v>#DIV/0!</v>
      </c>
      <c r="FI111" s="4" t="s">
        <v>738</v>
      </c>
      <c r="FJ111" s="4" t="s">
        <v>503</v>
      </c>
      <c r="FK111" s="4" t="s">
        <v>4295</v>
      </c>
      <c r="FL111" s="4" t="s">
        <v>4296</v>
      </c>
      <c r="FM111" s="4" t="s">
        <v>1062</v>
      </c>
      <c r="FN111" s="3" t="e">
        <v>#DIV/0!</v>
      </c>
      <c r="FO111" s="4" t="s">
        <v>29</v>
      </c>
      <c r="FP111" s="4" t="s">
        <v>1442</v>
      </c>
      <c r="FQ111" s="3" t="e">
        <v>#DIV/0!</v>
      </c>
      <c r="FR111" s="3" t="e">
        <v>#DIV/0!</v>
      </c>
      <c r="FS111" s="4" t="s">
        <v>166</v>
      </c>
      <c r="FT111" s="3" t="e">
        <v>#DIV/0!</v>
      </c>
      <c r="FU111" s="3" t="e">
        <v>#DIV/0!</v>
      </c>
      <c r="FV111" s="3" t="e">
        <v>#DIV/0!</v>
      </c>
      <c r="FW111" s="4" t="s">
        <v>3012</v>
      </c>
      <c r="FX111" s="3" t="e">
        <v>#DIV/0!</v>
      </c>
      <c r="FY111" s="3" t="e">
        <v>#DIV/0!</v>
      </c>
      <c r="FZ111" s="4" t="s">
        <v>4255</v>
      </c>
      <c r="GA111" s="3" t="e">
        <v>#DIV/0!</v>
      </c>
      <c r="GB111" s="4" t="s">
        <v>3534</v>
      </c>
      <c r="GC111" s="3" t="e">
        <v>#DIV/0!</v>
      </c>
      <c r="GD111" s="4" t="s">
        <v>845</v>
      </c>
      <c r="GE111" s="4" t="s">
        <v>1434</v>
      </c>
      <c r="GF111" s="3" t="e">
        <v>#DIV/0!</v>
      </c>
      <c r="GG111" s="4" t="s">
        <v>3550</v>
      </c>
      <c r="GH111" s="3" t="e">
        <v>#DIV/0!</v>
      </c>
      <c r="GI111" s="3" t="e">
        <v>#DIV/0!</v>
      </c>
    </row>
    <row r="112" spans="1:191" ht="15.75" thickBot="1">
      <c r="A112" s="2">
        <v>40546</v>
      </c>
      <c r="B112" s="10" t="e">
        <v>#DIV/0!</v>
      </c>
      <c r="C112" s="11">
        <v>-3.6799999999999999E-2</v>
      </c>
      <c r="D112" s="10" t="e">
        <v>#DIV/0!</v>
      </c>
      <c r="E112" s="10" t="e">
        <v>#DIV/0!</v>
      </c>
      <c r="F112" s="2">
        <v>40546</v>
      </c>
      <c r="G112" s="3" t="e">
        <v>#DIV/0!</v>
      </c>
      <c r="H112" s="4" t="s">
        <v>3483</v>
      </c>
      <c r="I112" s="3" t="e">
        <v>#DIV/0!</v>
      </c>
      <c r="J112" s="3" t="e">
        <v>#DIV/0!</v>
      </c>
      <c r="K112" s="4" t="s">
        <v>1480</v>
      </c>
      <c r="L112" s="3" t="e">
        <v>#DIV/0!</v>
      </c>
      <c r="M112" s="3" t="e">
        <v>#DIV/0!</v>
      </c>
      <c r="N112" s="4" t="s">
        <v>4297</v>
      </c>
      <c r="O112" s="4" t="s">
        <v>832</v>
      </c>
      <c r="P112" s="3" t="e">
        <v>#DIV/0!</v>
      </c>
      <c r="Q112" s="4" t="s">
        <v>4173</v>
      </c>
      <c r="R112" s="3" t="e">
        <v>#DIV/0!</v>
      </c>
      <c r="S112" s="3" t="e">
        <v>#DIV/0!</v>
      </c>
      <c r="T112" s="3" t="e">
        <v>#DIV/0!</v>
      </c>
      <c r="U112" s="4" t="s">
        <v>1022</v>
      </c>
      <c r="V112" s="4" t="s">
        <v>3389</v>
      </c>
      <c r="W112" s="4" t="s">
        <v>1177</v>
      </c>
      <c r="X112" s="4" t="s">
        <v>4298</v>
      </c>
      <c r="Y112" s="4" t="s">
        <v>3196</v>
      </c>
      <c r="Z112" s="4" t="s">
        <v>4299</v>
      </c>
      <c r="AA112" s="4" t="s">
        <v>1134</v>
      </c>
      <c r="AB112" s="3" t="e">
        <v>#DIV/0!</v>
      </c>
      <c r="AC112" s="4" t="s">
        <v>1039</v>
      </c>
      <c r="AD112" s="3" t="e">
        <v>#DIV/0!</v>
      </c>
      <c r="AE112" s="3" t="e">
        <v>#DIV/0!</v>
      </c>
      <c r="AF112" s="4" t="s">
        <v>4300</v>
      </c>
      <c r="AG112" s="3" t="e">
        <v>#DIV/0!</v>
      </c>
      <c r="AH112" s="4" t="s">
        <v>1803</v>
      </c>
      <c r="AI112" s="4" t="s">
        <v>1599</v>
      </c>
      <c r="AJ112" s="3" t="e">
        <v>#DIV/0!</v>
      </c>
      <c r="AK112" s="3" t="e">
        <v>#DIV/0!</v>
      </c>
      <c r="AL112" s="3" t="e">
        <v>#DIV/0!</v>
      </c>
      <c r="AM112" s="4" t="s">
        <v>2216</v>
      </c>
      <c r="AN112" s="4" t="s">
        <v>1138</v>
      </c>
      <c r="AO112" s="4" t="s">
        <v>691</v>
      </c>
      <c r="AP112" s="3" t="e">
        <v>#DIV/0!</v>
      </c>
      <c r="AQ112" s="3" t="e">
        <v>#DIV/0!</v>
      </c>
      <c r="AR112" s="4" t="s">
        <v>1268</v>
      </c>
      <c r="AS112" s="3" t="e">
        <v>#DIV/0!</v>
      </c>
      <c r="AT112" s="3" t="e">
        <v>#DIV/0!</v>
      </c>
      <c r="AU112" s="4" t="s">
        <v>504</v>
      </c>
      <c r="AV112" s="4" t="s">
        <v>1975</v>
      </c>
      <c r="AW112" s="3" t="e">
        <v>#DIV/0!</v>
      </c>
      <c r="AX112" s="4" t="s">
        <v>1596</v>
      </c>
      <c r="AY112" s="3" t="e">
        <v>#DIV/0!</v>
      </c>
      <c r="AZ112" s="3" t="e">
        <v>#DIV/0!</v>
      </c>
      <c r="BA112" s="4" t="s">
        <v>3306</v>
      </c>
      <c r="BB112" s="3" t="e">
        <v>#DIV/0!</v>
      </c>
      <c r="BC112" s="4" t="s">
        <v>3071</v>
      </c>
      <c r="BD112" s="4" t="s">
        <v>1214</v>
      </c>
      <c r="BE112" s="3" t="e">
        <v>#DIV/0!</v>
      </c>
      <c r="BF112" s="3" t="e">
        <v>#DIV/0!</v>
      </c>
      <c r="BG112" s="4" t="s">
        <v>2970</v>
      </c>
      <c r="BH112" s="4" t="s">
        <v>321</v>
      </c>
      <c r="BI112" s="3" t="e">
        <v>#DIV/0!</v>
      </c>
      <c r="BJ112" s="3" t="e">
        <v>#DIV/0!</v>
      </c>
      <c r="BK112" s="3" t="e">
        <v>#DIV/0!</v>
      </c>
      <c r="BL112" s="3" t="e">
        <v>#DIV/0!</v>
      </c>
      <c r="BM112" s="4" t="s">
        <v>734</v>
      </c>
      <c r="BN112" s="4" t="s">
        <v>4301</v>
      </c>
      <c r="BO112" s="3" t="e">
        <v>#DIV/0!</v>
      </c>
      <c r="BP112" s="4" t="s">
        <v>3</v>
      </c>
      <c r="BQ112" s="3" t="e">
        <v>#DIV/0!</v>
      </c>
      <c r="BR112" s="3" t="e">
        <v>#DIV/0!</v>
      </c>
      <c r="BS112" s="4" t="s">
        <v>3528</v>
      </c>
      <c r="BT112" s="4" t="s">
        <v>223</v>
      </c>
      <c r="BU112" s="4" t="s">
        <v>4302</v>
      </c>
      <c r="BV112" s="3" t="e">
        <v>#DIV/0!</v>
      </c>
      <c r="BW112" s="4" t="s">
        <v>2124</v>
      </c>
      <c r="BX112" s="3" t="e">
        <v>#DIV/0!</v>
      </c>
      <c r="BY112" s="4" t="s">
        <v>3356</v>
      </c>
      <c r="BZ112" s="3" t="e">
        <v>#DIV/0!</v>
      </c>
      <c r="CA112" s="4" t="s">
        <v>1041</v>
      </c>
      <c r="CB112" s="4" t="s">
        <v>1153</v>
      </c>
      <c r="CC112" s="3" t="e">
        <v>#DIV/0!</v>
      </c>
      <c r="CD112" s="4" t="s">
        <v>3313</v>
      </c>
      <c r="CE112" s="4" t="s">
        <v>95</v>
      </c>
      <c r="CF112" s="3" t="e">
        <v>#DIV/0!</v>
      </c>
      <c r="CG112" s="3" t="e">
        <v>#DIV/0!</v>
      </c>
      <c r="CH112" s="3" t="e">
        <v>#DIV/0!</v>
      </c>
      <c r="CI112" s="3" t="e">
        <v>#DIV/0!</v>
      </c>
      <c r="CJ112" s="4" t="s">
        <v>468</v>
      </c>
      <c r="CK112" s="4" t="s">
        <v>796</v>
      </c>
      <c r="CL112" s="4" t="s">
        <v>244</v>
      </c>
      <c r="CM112" s="4" t="s">
        <v>410</v>
      </c>
      <c r="CN112" s="3" t="e">
        <v>#DIV/0!</v>
      </c>
      <c r="CO112" s="4" t="s">
        <v>976</v>
      </c>
      <c r="CP112" s="3" t="e">
        <v>#DIV/0!</v>
      </c>
      <c r="CQ112" s="4" t="s">
        <v>1074</v>
      </c>
      <c r="CR112" s="4" t="s">
        <v>1731</v>
      </c>
      <c r="CS112" s="4" t="s">
        <v>4303</v>
      </c>
      <c r="CT112" s="4" t="s">
        <v>3421</v>
      </c>
      <c r="CU112" s="3" t="e">
        <v>#DIV/0!</v>
      </c>
      <c r="CV112" s="4" t="s">
        <v>170</v>
      </c>
      <c r="CW112" s="4" t="s">
        <v>2580</v>
      </c>
      <c r="CX112" s="3" t="e">
        <v>#DIV/0!</v>
      </c>
      <c r="CY112" s="4" t="s">
        <v>1064</v>
      </c>
      <c r="CZ112" s="3" t="e">
        <v>#DIV/0!</v>
      </c>
      <c r="DA112" s="3" t="e">
        <v>#DIV/0!</v>
      </c>
      <c r="DB112" s="3" t="e">
        <v>#DIV/0!</v>
      </c>
      <c r="DC112" s="4" t="s">
        <v>1447</v>
      </c>
      <c r="DD112" s="4" t="s">
        <v>3</v>
      </c>
      <c r="DE112" s="4" t="s">
        <v>4304</v>
      </c>
      <c r="DF112" s="3" t="e">
        <v>#DIV/0!</v>
      </c>
      <c r="DG112" s="3" t="e">
        <v>#DIV/0!</v>
      </c>
      <c r="DH112" s="3" t="e">
        <v>#DIV/0!</v>
      </c>
      <c r="DI112" s="4" t="s">
        <v>1686</v>
      </c>
      <c r="DJ112" s="4" t="s">
        <v>3173</v>
      </c>
      <c r="DK112" s="3" t="e">
        <v>#DIV/0!</v>
      </c>
      <c r="DL112" s="3" t="e">
        <v>#DIV/0!</v>
      </c>
      <c r="DM112" s="4" t="s">
        <v>2273</v>
      </c>
      <c r="DN112" s="4" t="s">
        <v>4305</v>
      </c>
      <c r="DO112" s="3" t="e">
        <v>#DIV/0!</v>
      </c>
      <c r="DP112" s="4" t="s">
        <v>3099</v>
      </c>
      <c r="DQ112" s="3" t="e">
        <v>#DIV/0!</v>
      </c>
      <c r="DR112" s="4" t="s">
        <v>2165</v>
      </c>
      <c r="DS112" s="4" t="s">
        <v>2576</v>
      </c>
      <c r="DT112" s="3" t="e">
        <v>#DIV/0!</v>
      </c>
      <c r="DU112" s="3" t="e">
        <v>#DIV/0!</v>
      </c>
      <c r="DV112" s="3" t="e">
        <v>#DIV/0!</v>
      </c>
      <c r="DW112" s="4" t="s">
        <v>868</v>
      </c>
      <c r="DX112" s="4" t="s">
        <v>481</v>
      </c>
      <c r="DY112" s="4" t="s">
        <v>2945</v>
      </c>
      <c r="DZ112" s="3" t="e">
        <v>#DIV/0!</v>
      </c>
      <c r="EA112" s="4" t="s">
        <v>3429</v>
      </c>
      <c r="EB112" s="3" t="e">
        <v>#DIV/0!</v>
      </c>
      <c r="EC112" s="4" t="s">
        <v>1521</v>
      </c>
      <c r="ED112" s="4" t="s">
        <v>4306</v>
      </c>
      <c r="EE112" s="3" t="e">
        <v>#DIV/0!</v>
      </c>
      <c r="EF112" s="3" t="e">
        <v>#DIV/0!</v>
      </c>
      <c r="EG112" s="4" t="s">
        <v>10</v>
      </c>
      <c r="EH112" s="4" t="s">
        <v>4302</v>
      </c>
      <c r="EI112" s="4" t="s">
        <v>4307</v>
      </c>
      <c r="EJ112" s="3" t="e">
        <v>#DIV/0!</v>
      </c>
      <c r="EK112" s="4" t="s">
        <v>284</v>
      </c>
      <c r="EL112" s="4" t="s">
        <v>436</v>
      </c>
      <c r="EM112" s="4" t="s">
        <v>1480</v>
      </c>
      <c r="EN112" s="3" t="e">
        <v>#DIV/0!</v>
      </c>
      <c r="EO112" s="4" t="s">
        <v>2026</v>
      </c>
      <c r="EP112" s="4" t="s">
        <v>997</v>
      </c>
      <c r="EQ112" s="3" t="e">
        <v>#DIV/0!</v>
      </c>
      <c r="ER112" s="4" t="s">
        <v>3541</v>
      </c>
      <c r="ES112" s="4" t="s">
        <v>513</v>
      </c>
      <c r="ET112" s="3" t="e">
        <v>#DIV/0!</v>
      </c>
      <c r="EU112" s="4" t="s">
        <v>222</v>
      </c>
      <c r="EV112" s="3" t="e">
        <v>#DIV/0!</v>
      </c>
      <c r="EW112" s="4" t="s">
        <v>783</v>
      </c>
      <c r="EX112" s="3" t="e">
        <v>#DIV/0!</v>
      </c>
      <c r="EY112" s="4" t="s">
        <v>3483</v>
      </c>
      <c r="EZ112" s="3" t="e">
        <v>#DIV/0!</v>
      </c>
      <c r="FA112" s="4" t="s">
        <v>1041</v>
      </c>
      <c r="FB112" s="4" t="s">
        <v>1880</v>
      </c>
      <c r="FC112" s="3" t="e">
        <v>#DIV/0!</v>
      </c>
      <c r="FD112" s="3" t="e">
        <v>#DIV/0!</v>
      </c>
      <c r="FE112" s="3" t="e">
        <v>#DIV/0!</v>
      </c>
      <c r="FF112" s="4" t="s">
        <v>3</v>
      </c>
      <c r="FG112" s="4" t="s">
        <v>2721</v>
      </c>
      <c r="FH112" s="3" t="e">
        <v>#DIV/0!</v>
      </c>
      <c r="FI112" s="4" t="s">
        <v>2738</v>
      </c>
      <c r="FJ112" s="4" t="s">
        <v>1539</v>
      </c>
      <c r="FK112" s="4" t="s">
        <v>991</v>
      </c>
      <c r="FL112" s="4" t="s">
        <v>3836</v>
      </c>
      <c r="FM112" s="4" t="s">
        <v>714</v>
      </c>
      <c r="FN112" s="3" t="e">
        <v>#DIV/0!</v>
      </c>
      <c r="FO112" s="4" t="s">
        <v>777</v>
      </c>
      <c r="FP112" s="4" t="s">
        <v>1616</v>
      </c>
      <c r="FQ112" s="3" t="e">
        <v>#DIV/0!</v>
      </c>
      <c r="FR112" s="3" t="e">
        <v>#DIV/0!</v>
      </c>
      <c r="FS112" s="4" t="s">
        <v>2707</v>
      </c>
      <c r="FT112" s="3" t="e">
        <v>#DIV/0!</v>
      </c>
      <c r="FU112" s="3" t="e">
        <v>#DIV/0!</v>
      </c>
      <c r="FV112" s="3" t="e">
        <v>#DIV/0!</v>
      </c>
      <c r="FW112" s="4" t="s">
        <v>566</v>
      </c>
      <c r="FX112" s="3" t="e">
        <v>#DIV/0!</v>
      </c>
      <c r="FY112" s="3" t="e">
        <v>#DIV/0!</v>
      </c>
      <c r="FZ112" s="4" t="s">
        <v>119</v>
      </c>
      <c r="GA112" s="3" t="e">
        <v>#DIV/0!</v>
      </c>
      <c r="GB112" s="4" t="s">
        <v>1307</v>
      </c>
      <c r="GC112" s="3" t="e">
        <v>#DIV/0!</v>
      </c>
      <c r="GD112" s="4" t="s">
        <v>3</v>
      </c>
      <c r="GE112" s="4" t="s">
        <v>3</v>
      </c>
      <c r="GF112" s="3" t="e">
        <v>#DIV/0!</v>
      </c>
      <c r="GG112" s="4" t="s">
        <v>4308</v>
      </c>
      <c r="GH112" s="3" t="e">
        <v>#DIV/0!</v>
      </c>
      <c r="GI112" s="3" t="e">
        <v>#DIV/0!</v>
      </c>
    </row>
    <row r="113" spans="1:191" ht="15.75" thickBot="1">
      <c r="A113" s="2">
        <v>40547</v>
      </c>
      <c r="B113" s="10" t="e">
        <v>#DIV/0!</v>
      </c>
      <c r="C113" s="11">
        <v>-1.5299999999999999E-2</v>
      </c>
      <c r="D113" s="10" t="e">
        <v>#DIV/0!</v>
      </c>
      <c r="E113" s="10" t="e">
        <v>#DIV/0!</v>
      </c>
      <c r="F113" s="2">
        <v>40547</v>
      </c>
      <c r="G113" s="3" t="e">
        <v>#DIV/0!</v>
      </c>
      <c r="H113" s="4" t="s">
        <v>426</v>
      </c>
      <c r="I113" s="3" t="e">
        <v>#DIV/0!</v>
      </c>
      <c r="J113" s="3" t="e">
        <v>#DIV/0!</v>
      </c>
      <c r="K113" s="4" t="s">
        <v>1885</v>
      </c>
      <c r="L113" s="3" t="e">
        <v>#DIV/0!</v>
      </c>
      <c r="M113" s="3" t="e">
        <v>#DIV/0!</v>
      </c>
      <c r="N113" s="4" t="s">
        <v>474</v>
      </c>
      <c r="O113" s="4" t="s">
        <v>1457</v>
      </c>
      <c r="P113" s="3" t="e">
        <v>#DIV/0!</v>
      </c>
      <c r="Q113" s="4" t="s">
        <v>3009</v>
      </c>
      <c r="R113" s="3" t="e">
        <v>#DIV/0!</v>
      </c>
      <c r="S113" s="3" t="e">
        <v>#DIV/0!</v>
      </c>
      <c r="T113" s="3" t="e">
        <v>#DIV/0!</v>
      </c>
      <c r="U113" s="4" t="s">
        <v>2688</v>
      </c>
      <c r="V113" s="4" t="s">
        <v>1132</v>
      </c>
      <c r="W113" s="4" t="s">
        <v>4309</v>
      </c>
      <c r="X113" s="4" t="s">
        <v>3270</v>
      </c>
      <c r="Y113" s="4" t="s">
        <v>500</v>
      </c>
      <c r="Z113" s="4" t="s">
        <v>3625</v>
      </c>
      <c r="AA113" s="4" t="s">
        <v>968</v>
      </c>
      <c r="AB113" s="3" t="e">
        <v>#DIV/0!</v>
      </c>
      <c r="AC113" s="4" t="s">
        <v>1956</v>
      </c>
      <c r="AD113" s="3" t="e">
        <v>#DIV/0!</v>
      </c>
      <c r="AE113" s="3" t="e">
        <v>#DIV/0!</v>
      </c>
      <c r="AF113" s="4" t="s">
        <v>1499</v>
      </c>
      <c r="AG113" s="3" t="e">
        <v>#DIV/0!</v>
      </c>
      <c r="AH113" s="4" t="s">
        <v>3</v>
      </c>
      <c r="AI113" s="4" t="s">
        <v>3</v>
      </c>
      <c r="AJ113" s="3" t="e">
        <v>#DIV/0!</v>
      </c>
      <c r="AK113" s="3" t="e">
        <v>#DIV/0!</v>
      </c>
      <c r="AL113" s="3" t="e">
        <v>#DIV/0!</v>
      </c>
      <c r="AM113" s="4" t="s">
        <v>4310</v>
      </c>
      <c r="AN113" s="4" t="s">
        <v>1162</v>
      </c>
      <c r="AO113" s="4" t="s">
        <v>1846</v>
      </c>
      <c r="AP113" s="3" t="e">
        <v>#DIV/0!</v>
      </c>
      <c r="AQ113" s="3" t="e">
        <v>#DIV/0!</v>
      </c>
      <c r="AR113" s="4" t="s">
        <v>781</v>
      </c>
      <c r="AS113" s="3" t="e">
        <v>#DIV/0!</v>
      </c>
      <c r="AT113" s="3" t="e">
        <v>#DIV/0!</v>
      </c>
      <c r="AU113" s="4" t="s">
        <v>703</v>
      </c>
      <c r="AV113" s="4" t="s">
        <v>4311</v>
      </c>
      <c r="AW113" s="3" t="e">
        <v>#DIV/0!</v>
      </c>
      <c r="AX113" s="4" t="s">
        <v>138</v>
      </c>
      <c r="AY113" s="3" t="e">
        <v>#DIV/0!</v>
      </c>
      <c r="AZ113" s="3" t="e">
        <v>#DIV/0!</v>
      </c>
      <c r="BA113" s="4" t="s">
        <v>43</v>
      </c>
      <c r="BB113" s="3" t="e">
        <v>#DIV/0!</v>
      </c>
      <c r="BC113" s="4" t="s">
        <v>4044</v>
      </c>
      <c r="BD113" s="4" t="s">
        <v>477</v>
      </c>
      <c r="BE113" s="3" t="e">
        <v>#DIV/0!</v>
      </c>
      <c r="BF113" s="3" t="e">
        <v>#DIV/0!</v>
      </c>
      <c r="BG113" s="4" t="s">
        <v>1120</v>
      </c>
      <c r="BH113" s="4" t="s">
        <v>1591</v>
      </c>
      <c r="BI113" s="3" t="e">
        <v>#DIV/0!</v>
      </c>
      <c r="BJ113" s="3" t="e">
        <v>#DIV/0!</v>
      </c>
      <c r="BK113" s="3" t="e">
        <v>#DIV/0!</v>
      </c>
      <c r="BL113" s="3" t="e">
        <v>#DIV/0!</v>
      </c>
      <c r="BM113" s="4" t="s">
        <v>2441</v>
      </c>
      <c r="BN113" s="4" t="s">
        <v>2597</v>
      </c>
      <c r="BO113" s="3" t="e">
        <v>#DIV/0!</v>
      </c>
      <c r="BP113" s="4" t="s">
        <v>771</v>
      </c>
      <c r="BQ113" s="3" t="e">
        <v>#DIV/0!</v>
      </c>
      <c r="BR113" s="3" t="e">
        <v>#DIV/0!</v>
      </c>
      <c r="BS113" s="4" t="s">
        <v>4018</v>
      </c>
      <c r="BT113" s="4" t="s">
        <v>1856</v>
      </c>
      <c r="BU113" s="4" t="s">
        <v>4312</v>
      </c>
      <c r="BV113" s="3" t="e">
        <v>#DIV/0!</v>
      </c>
      <c r="BW113" s="4" t="s">
        <v>3392</v>
      </c>
      <c r="BX113" s="3" t="e">
        <v>#DIV/0!</v>
      </c>
      <c r="BY113" s="4" t="s">
        <v>2300</v>
      </c>
      <c r="BZ113" s="3" t="e">
        <v>#DIV/0!</v>
      </c>
      <c r="CA113" s="4" t="s">
        <v>1912</v>
      </c>
      <c r="CB113" s="4" t="s">
        <v>1757</v>
      </c>
      <c r="CC113" s="3" t="e">
        <v>#DIV/0!</v>
      </c>
      <c r="CD113" s="4" t="s">
        <v>511</v>
      </c>
      <c r="CE113" s="4" t="s">
        <v>544</v>
      </c>
      <c r="CF113" s="3" t="e">
        <v>#DIV/0!</v>
      </c>
      <c r="CG113" s="3" t="e">
        <v>#DIV/0!</v>
      </c>
      <c r="CH113" s="3" t="e">
        <v>#DIV/0!</v>
      </c>
      <c r="CI113" s="3" t="e">
        <v>#DIV/0!</v>
      </c>
      <c r="CJ113" s="4" t="s">
        <v>877</v>
      </c>
      <c r="CK113" s="4" t="s">
        <v>2138</v>
      </c>
      <c r="CL113" s="4" t="s">
        <v>1410</v>
      </c>
      <c r="CM113" s="4" t="s">
        <v>1123</v>
      </c>
      <c r="CN113" s="3" t="e">
        <v>#DIV/0!</v>
      </c>
      <c r="CO113" s="4" t="s">
        <v>3064</v>
      </c>
      <c r="CP113" s="3" t="e">
        <v>#DIV/0!</v>
      </c>
      <c r="CQ113" s="4" t="s">
        <v>138</v>
      </c>
      <c r="CR113" s="4" t="s">
        <v>1020</v>
      </c>
      <c r="CS113" s="4" t="s">
        <v>699</v>
      </c>
      <c r="CT113" s="4" t="s">
        <v>724</v>
      </c>
      <c r="CU113" s="3" t="e">
        <v>#DIV/0!</v>
      </c>
      <c r="CV113" s="4" t="s">
        <v>1918</v>
      </c>
      <c r="CW113" s="4" t="s">
        <v>336</v>
      </c>
      <c r="CX113" s="3" t="e">
        <v>#DIV/0!</v>
      </c>
      <c r="CY113" s="4" t="s">
        <v>1759</v>
      </c>
      <c r="CZ113" s="3" t="e">
        <v>#DIV/0!</v>
      </c>
      <c r="DA113" s="3" t="e">
        <v>#DIV/0!</v>
      </c>
      <c r="DB113" s="3" t="e">
        <v>#DIV/0!</v>
      </c>
      <c r="DC113" s="4" t="s">
        <v>1256</v>
      </c>
      <c r="DD113" s="4" t="s">
        <v>1109</v>
      </c>
      <c r="DE113" s="4" t="s">
        <v>463</v>
      </c>
      <c r="DF113" s="3" t="e">
        <v>#DIV/0!</v>
      </c>
      <c r="DG113" s="3" t="e">
        <v>#DIV/0!</v>
      </c>
      <c r="DH113" s="3" t="e">
        <v>#DIV/0!</v>
      </c>
      <c r="DI113" s="4" t="s">
        <v>970</v>
      </c>
      <c r="DJ113" s="4" t="s">
        <v>456</v>
      </c>
      <c r="DK113" s="3" t="e">
        <v>#DIV/0!</v>
      </c>
      <c r="DL113" s="3" t="e">
        <v>#DIV/0!</v>
      </c>
      <c r="DM113" s="4" t="s">
        <v>4313</v>
      </c>
      <c r="DN113" s="4" t="s">
        <v>4314</v>
      </c>
      <c r="DO113" s="3" t="e">
        <v>#DIV/0!</v>
      </c>
      <c r="DP113" s="4" t="s">
        <v>1772</v>
      </c>
      <c r="DQ113" s="3" t="e">
        <v>#DIV/0!</v>
      </c>
      <c r="DR113" s="4" t="s">
        <v>3006</v>
      </c>
      <c r="DS113" s="4" t="s">
        <v>3528</v>
      </c>
      <c r="DT113" s="3" t="e">
        <v>#DIV/0!</v>
      </c>
      <c r="DU113" s="3" t="e">
        <v>#DIV/0!</v>
      </c>
      <c r="DV113" s="3" t="e">
        <v>#DIV/0!</v>
      </c>
      <c r="DW113" s="4" t="s">
        <v>4315</v>
      </c>
      <c r="DX113" s="4" t="s">
        <v>130</v>
      </c>
      <c r="DY113" s="4" t="s">
        <v>138</v>
      </c>
      <c r="DZ113" s="3" t="e">
        <v>#DIV/0!</v>
      </c>
      <c r="EA113" s="4" t="s">
        <v>4316</v>
      </c>
      <c r="EB113" s="3" t="e">
        <v>#DIV/0!</v>
      </c>
      <c r="EC113" s="4" t="s">
        <v>821</v>
      </c>
      <c r="ED113" s="4" t="s">
        <v>502</v>
      </c>
      <c r="EE113" s="3" t="e">
        <v>#DIV/0!</v>
      </c>
      <c r="EF113" s="3" t="e">
        <v>#DIV/0!</v>
      </c>
      <c r="EG113" s="4" t="s">
        <v>2749</v>
      </c>
      <c r="EH113" s="4" t="s">
        <v>1720</v>
      </c>
      <c r="EI113" s="4" t="s">
        <v>103</v>
      </c>
      <c r="EJ113" s="3" t="e">
        <v>#DIV/0!</v>
      </c>
      <c r="EK113" s="4" t="s">
        <v>3</v>
      </c>
      <c r="EL113" s="4" t="s">
        <v>1557</v>
      </c>
      <c r="EM113" s="4" t="s">
        <v>4317</v>
      </c>
      <c r="EN113" s="3" t="e">
        <v>#DIV/0!</v>
      </c>
      <c r="EO113" s="4" t="s">
        <v>3</v>
      </c>
      <c r="EP113" s="4" t="s">
        <v>3908</v>
      </c>
      <c r="EQ113" s="3" t="e">
        <v>#DIV/0!</v>
      </c>
      <c r="ER113" s="4" t="s">
        <v>1014</v>
      </c>
      <c r="ES113" s="4" t="s">
        <v>674</v>
      </c>
      <c r="ET113" s="3" t="e">
        <v>#DIV/0!</v>
      </c>
      <c r="EU113" s="4" t="s">
        <v>1557</v>
      </c>
      <c r="EV113" s="3" t="e">
        <v>#DIV/0!</v>
      </c>
      <c r="EW113" s="4" t="s">
        <v>1052</v>
      </c>
      <c r="EX113" s="3" t="e">
        <v>#DIV/0!</v>
      </c>
      <c r="EY113" s="4" t="s">
        <v>1824</v>
      </c>
      <c r="EZ113" s="3" t="e">
        <v>#DIV/0!</v>
      </c>
      <c r="FA113" s="4" t="s">
        <v>4318</v>
      </c>
      <c r="FB113" s="4" t="s">
        <v>363</v>
      </c>
      <c r="FC113" s="3" t="e">
        <v>#DIV/0!</v>
      </c>
      <c r="FD113" s="3" t="e">
        <v>#DIV/0!</v>
      </c>
      <c r="FE113" s="3" t="e">
        <v>#DIV/0!</v>
      </c>
      <c r="FF113" s="4" t="s">
        <v>188</v>
      </c>
      <c r="FG113" s="4" t="s">
        <v>1138</v>
      </c>
      <c r="FH113" s="3" t="e">
        <v>#DIV/0!</v>
      </c>
      <c r="FI113" s="4" t="s">
        <v>957</v>
      </c>
      <c r="FJ113" s="4" t="s">
        <v>513</v>
      </c>
      <c r="FK113" s="4" t="s">
        <v>1194</v>
      </c>
      <c r="FL113" s="4" t="s">
        <v>818</v>
      </c>
      <c r="FM113" s="4" t="s">
        <v>1068</v>
      </c>
      <c r="FN113" s="3" t="e">
        <v>#DIV/0!</v>
      </c>
      <c r="FO113" s="4" t="s">
        <v>4237</v>
      </c>
      <c r="FP113" s="4" t="s">
        <v>600</v>
      </c>
      <c r="FQ113" s="3" t="e">
        <v>#DIV/0!</v>
      </c>
      <c r="FR113" s="3" t="e">
        <v>#DIV/0!</v>
      </c>
      <c r="FS113" s="4" t="s">
        <v>2047</v>
      </c>
      <c r="FT113" s="3" t="e">
        <v>#DIV/0!</v>
      </c>
      <c r="FU113" s="3" t="e">
        <v>#DIV/0!</v>
      </c>
      <c r="FV113" s="3" t="e">
        <v>#DIV/0!</v>
      </c>
      <c r="FW113" s="4" t="s">
        <v>1496</v>
      </c>
      <c r="FX113" s="3" t="e">
        <v>#DIV/0!</v>
      </c>
      <c r="FY113" s="3" t="e">
        <v>#DIV/0!</v>
      </c>
      <c r="FZ113" s="4" t="s">
        <v>291</v>
      </c>
      <c r="GA113" s="3" t="e">
        <v>#DIV/0!</v>
      </c>
      <c r="GB113" s="4" t="s">
        <v>1880</v>
      </c>
      <c r="GC113" s="3" t="e">
        <v>#DIV/0!</v>
      </c>
      <c r="GD113" s="4" t="s">
        <v>1932</v>
      </c>
      <c r="GE113" s="4" t="s">
        <v>4057</v>
      </c>
      <c r="GF113" s="3" t="e">
        <v>#DIV/0!</v>
      </c>
      <c r="GG113" s="4" t="s">
        <v>1647</v>
      </c>
      <c r="GH113" s="3" t="e">
        <v>#DIV/0!</v>
      </c>
      <c r="GI113" s="3" t="e">
        <v>#DIV/0!</v>
      </c>
    </row>
    <row r="114" spans="1:191" ht="15.75" thickBot="1">
      <c r="A114" s="2">
        <v>40548</v>
      </c>
      <c r="B114" s="10" t="e">
        <v>#DIV/0!</v>
      </c>
      <c r="C114" s="11">
        <v>-0.13320000000000001</v>
      </c>
      <c r="D114" s="10" t="e">
        <v>#DIV/0!</v>
      </c>
      <c r="E114" s="10" t="e">
        <v>#DIV/0!</v>
      </c>
      <c r="F114" s="2">
        <v>40548</v>
      </c>
      <c r="G114" s="3" t="e">
        <v>#DIV/0!</v>
      </c>
      <c r="H114" s="4" t="s">
        <v>1046</v>
      </c>
      <c r="I114" s="3" t="e">
        <v>#DIV/0!</v>
      </c>
      <c r="J114" s="3" t="e">
        <v>#DIV/0!</v>
      </c>
      <c r="K114" s="4" t="s">
        <v>2697</v>
      </c>
      <c r="L114" s="3" t="e">
        <v>#DIV/0!</v>
      </c>
      <c r="M114" s="3" t="e">
        <v>#DIV/0!</v>
      </c>
      <c r="N114" s="4" t="s">
        <v>1769</v>
      </c>
      <c r="O114" s="4" t="s">
        <v>1721</v>
      </c>
      <c r="P114" s="3" t="e">
        <v>#DIV/0!</v>
      </c>
      <c r="Q114" s="4" t="s">
        <v>1763</v>
      </c>
      <c r="R114" s="3" t="e">
        <v>#DIV/0!</v>
      </c>
      <c r="S114" s="3" t="e">
        <v>#DIV/0!</v>
      </c>
      <c r="T114" s="3" t="e">
        <v>#DIV/0!</v>
      </c>
      <c r="U114" s="4" t="s">
        <v>4319</v>
      </c>
      <c r="V114" s="4" t="s">
        <v>3564</v>
      </c>
      <c r="W114" s="4" t="s">
        <v>1174</v>
      </c>
      <c r="X114" s="4" t="s">
        <v>2218</v>
      </c>
      <c r="Y114" s="4" t="s">
        <v>689</v>
      </c>
      <c r="Z114" s="4" t="s">
        <v>1883</v>
      </c>
      <c r="AA114" s="4" t="s">
        <v>822</v>
      </c>
      <c r="AB114" s="3" t="e">
        <v>#DIV/0!</v>
      </c>
      <c r="AC114" s="4" t="s">
        <v>4064</v>
      </c>
      <c r="AD114" s="3" t="e">
        <v>#DIV/0!</v>
      </c>
      <c r="AE114" s="3" t="e">
        <v>#DIV/0!</v>
      </c>
      <c r="AF114" s="4" t="s">
        <v>1237</v>
      </c>
      <c r="AG114" s="3" t="e">
        <v>#DIV/0!</v>
      </c>
      <c r="AH114" s="4" t="s">
        <v>2177</v>
      </c>
      <c r="AI114" s="4" t="s">
        <v>386</v>
      </c>
      <c r="AJ114" s="3" t="e">
        <v>#DIV/0!</v>
      </c>
      <c r="AK114" s="3" t="e">
        <v>#DIV/0!</v>
      </c>
      <c r="AL114" s="3" t="e">
        <v>#DIV/0!</v>
      </c>
      <c r="AM114" s="4" t="s">
        <v>2893</v>
      </c>
      <c r="AN114" s="4" t="s">
        <v>1500</v>
      </c>
      <c r="AO114" s="4" t="s">
        <v>1230</v>
      </c>
      <c r="AP114" s="3" t="e">
        <v>#DIV/0!</v>
      </c>
      <c r="AQ114" s="3" t="e">
        <v>#DIV/0!</v>
      </c>
      <c r="AR114" s="4" t="s">
        <v>1559</v>
      </c>
      <c r="AS114" s="3" t="e">
        <v>#DIV/0!</v>
      </c>
      <c r="AT114" s="3" t="e">
        <v>#DIV/0!</v>
      </c>
      <c r="AU114" s="4" t="s">
        <v>4320</v>
      </c>
      <c r="AV114" s="4" t="s">
        <v>1919</v>
      </c>
      <c r="AW114" s="3" t="e">
        <v>#DIV/0!</v>
      </c>
      <c r="AX114" s="4" t="s">
        <v>2727</v>
      </c>
      <c r="AY114" s="3" t="e">
        <v>#DIV/0!</v>
      </c>
      <c r="AZ114" s="3" t="e">
        <v>#DIV/0!</v>
      </c>
      <c r="BA114" s="4" t="s">
        <v>2830</v>
      </c>
      <c r="BB114" s="3" t="e">
        <v>#DIV/0!</v>
      </c>
      <c r="BC114" s="4" t="s">
        <v>3477</v>
      </c>
      <c r="BD114" s="4" t="s">
        <v>4321</v>
      </c>
      <c r="BE114" s="3" t="e">
        <v>#DIV/0!</v>
      </c>
      <c r="BF114" s="3" t="e">
        <v>#DIV/0!</v>
      </c>
      <c r="BG114" s="4" t="s">
        <v>396</v>
      </c>
      <c r="BH114" s="4" t="s">
        <v>4038</v>
      </c>
      <c r="BI114" s="3" t="e">
        <v>#DIV/0!</v>
      </c>
      <c r="BJ114" s="3" t="e">
        <v>#DIV/0!</v>
      </c>
      <c r="BK114" s="3" t="e">
        <v>#DIV/0!</v>
      </c>
      <c r="BL114" s="3" t="e">
        <v>#DIV/0!</v>
      </c>
      <c r="BM114" s="4" t="s">
        <v>3198</v>
      </c>
      <c r="BN114" s="4" t="s">
        <v>3778</v>
      </c>
      <c r="BO114" s="3" t="e">
        <v>#DIV/0!</v>
      </c>
      <c r="BP114" s="4" t="s">
        <v>3390</v>
      </c>
      <c r="BQ114" s="3" t="e">
        <v>#DIV/0!</v>
      </c>
      <c r="BR114" s="3" t="e">
        <v>#DIV/0!</v>
      </c>
      <c r="BS114" s="4" t="s">
        <v>4322</v>
      </c>
      <c r="BT114" s="4" t="s">
        <v>4323</v>
      </c>
      <c r="BU114" s="4" t="s">
        <v>1987</v>
      </c>
      <c r="BV114" s="3" t="e">
        <v>#DIV/0!</v>
      </c>
      <c r="BW114" s="4" t="s">
        <v>466</v>
      </c>
      <c r="BX114" s="3" t="e">
        <v>#DIV/0!</v>
      </c>
      <c r="BY114" s="4" t="s">
        <v>544</v>
      </c>
      <c r="BZ114" s="3" t="e">
        <v>#DIV/0!</v>
      </c>
      <c r="CA114" s="4" t="s">
        <v>3</v>
      </c>
      <c r="CB114" s="4" t="s">
        <v>1097</v>
      </c>
      <c r="CC114" s="3" t="e">
        <v>#DIV/0!</v>
      </c>
      <c r="CD114" s="4" t="s">
        <v>790</v>
      </c>
      <c r="CE114" s="4" t="s">
        <v>977</v>
      </c>
      <c r="CF114" s="3" t="e">
        <v>#DIV/0!</v>
      </c>
      <c r="CG114" s="3" t="e">
        <v>#DIV/0!</v>
      </c>
      <c r="CH114" s="3" t="e">
        <v>#DIV/0!</v>
      </c>
      <c r="CI114" s="3" t="e">
        <v>#DIV/0!</v>
      </c>
      <c r="CJ114" s="4" t="s">
        <v>506</v>
      </c>
      <c r="CK114" s="4" t="s">
        <v>836</v>
      </c>
      <c r="CL114" s="4" t="s">
        <v>630</v>
      </c>
      <c r="CM114" s="4" t="s">
        <v>3397</v>
      </c>
      <c r="CN114" s="3" t="e">
        <v>#DIV/0!</v>
      </c>
      <c r="CO114" s="4" t="s">
        <v>1717</v>
      </c>
      <c r="CP114" s="3" t="e">
        <v>#DIV/0!</v>
      </c>
      <c r="CQ114" s="4" t="s">
        <v>428</v>
      </c>
      <c r="CR114" s="4" t="s">
        <v>3204</v>
      </c>
      <c r="CS114" s="4" t="s">
        <v>70</v>
      </c>
      <c r="CT114" s="4" t="s">
        <v>811</v>
      </c>
      <c r="CU114" s="3" t="e">
        <v>#DIV/0!</v>
      </c>
      <c r="CV114" s="4" t="s">
        <v>4324</v>
      </c>
      <c r="CW114" s="4" t="s">
        <v>4325</v>
      </c>
      <c r="CX114" s="3" t="e">
        <v>#DIV/0!</v>
      </c>
      <c r="CY114" s="4" t="s">
        <v>2953</v>
      </c>
      <c r="CZ114" s="3" t="e">
        <v>#DIV/0!</v>
      </c>
      <c r="DA114" s="3" t="e">
        <v>#DIV/0!</v>
      </c>
      <c r="DB114" s="3" t="e">
        <v>#DIV/0!</v>
      </c>
      <c r="DC114" s="4" t="s">
        <v>4326</v>
      </c>
      <c r="DD114" s="4" t="s">
        <v>3490</v>
      </c>
      <c r="DE114" s="4" t="s">
        <v>3443</v>
      </c>
      <c r="DF114" s="3" t="e">
        <v>#DIV/0!</v>
      </c>
      <c r="DG114" s="3" t="e">
        <v>#DIV/0!</v>
      </c>
      <c r="DH114" s="3" t="e">
        <v>#DIV/0!</v>
      </c>
      <c r="DI114" s="4" t="s">
        <v>553</v>
      </c>
      <c r="DJ114" s="4" t="s">
        <v>1816</v>
      </c>
      <c r="DK114" s="3" t="e">
        <v>#DIV/0!</v>
      </c>
      <c r="DL114" s="3" t="e">
        <v>#DIV/0!</v>
      </c>
      <c r="DM114" s="4" t="s">
        <v>691</v>
      </c>
      <c r="DN114" s="4" t="s">
        <v>308</v>
      </c>
      <c r="DO114" s="3" t="e">
        <v>#DIV/0!</v>
      </c>
      <c r="DP114" s="4" t="s">
        <v>111</v>
      </c>
      <c r="DQ114" s="3" t="e">
        <v>#DIV/0!</v>
      </c>
      <c r="DR114" s="4" t="s">
        <v>3449</v>
      </c>
      <c r="DS114" s="4" t="s">
        <v>4213</v>
      </c>
      <c r="DT114" s="3" t="e">
        <v>#DIV/0!</v>
      </c>
      <c r="DU114" s="3" t="e">
        <v>#DIV/0!</v>
      </c>
      <c r="DV114" s="3" t="e">
        <v>#DIV/0!</v>
      </c>
      <c r="DW114" s="4" t="s">
        <v>1302</v>
      </c>
      <c r="DX114" s="4" t="s">
        <v>622</v>
      </c>
      <c r="DY114" s="4" t="s">
        <v>1860</v>
      </c>
      <c r="DZ114" s="3" t="e">
        <v>#DIV/0!</v>
      </c>
      <c r="EA114" s="4" t="s">
        <v>4327</v>
      </c>
      <c r="EB114" s="3" t="e">
        <v>#DIV/0!</v>
      </c>
      <c r="EC114" s="4" t="s">
        <v>1089</v>
      </c>
      <c r="ED114" s="4" t="s">
        <v>2921</v>
      </c>
      <c r="EE114" s="3" t="e">
        <v>#DIV/0!</v>
      </c>
      <c r="EF114" s="3" t="e">
        <v>#DIV/0!</v>
      </c>
      <c r="EG114" s="4" t="s">
        <v>4328</v>
      </c>
      <c r="EH114" s="4" t="s">
        <v>2370</v>
      </c>
      <c r="EI114" s="4" t="s">
        <v>677</v>
      </c>
      <c r="EJ114" s="3" t="e">
        <v>#DIV/0!</v>
      </c>
      <c r="EK114" s="4" t="s">
        <v>680</v>
      </c>
      <c r="EL114" s="4" t="s">
        <v>2232</v>
      </c>
      <c r="EM114" s="4" t="s">
        <v>817</v>
      </c>
      <c r="EN114" s="3" t="e">
        <v>#DIV/0!</v>
      </c>
      <c r="EO114" s="4" t="s">
        <v>4329</v>
      </c>
      <c r="EP114" s="4" t="s">
        <v>3373</v>
      </c>
      <c r="EQ114" s="3" t="e">
        <v>#DIV/0!</v>
      </c>
      <c r="ER114" s="4" t="s">
        <v>4330</v>
      </c>
      <c r="ES114" s="4" t="s">
        <v>777</v>
      </c>
      <c r="ET114" s="3" t="e">
        <v>#DIV/0!</v>
      </c>
      <c r="EU114" s="4" t="s">
        <v>4331</v>
      </c>
      <c r="EV114" s="3" t="e">
        <v>#DIV/0!</v>
      </c>
      <c r="EW114" s="4" t="s">
        <v>4081</v>
      </c>
      <c r="EX114" s="3" t="e">
        <v>#DIV/0!</v>
      </c>
      <c r="EY114" s="4" t="s">
        <v>951</v>
      </c>
      <c r="EZ114" s="3" t="e">
        <v>#DIV/0!</v>
      </c>
      <c r="FA114" s="4" t="s">
        <v>1956</v>
      </c>
      <c r="FB114" s="4" t="s">
        <v>1014</v>
      </c>
      <c r="FC114" s="3" t="e">
        <v>#DIV/0!</v>
      </c>
      <c r="FD114" s="3" t="e">
        <v>#DIV/0!</v>
      </c>
      <c r="FE114" s="3" t="e">
        <v>#DIV/0!</v>
      </c>
      <c r="FF114" s="4" t="s">
        <v>522</v>
      </c>
      <c r="FG114" s="4" t="s">
        <v>445</v>
      </c>
      <c r="FH114" s="3" t="e">
        <v>#DIV/0!</v>
      </c>
      <c r="FI114" s="4" t="s">
        <v>2415</v>
      </c>
      <c r="FJ114" s="4" t="s">
        <v>2997</v>
      </c>
      <c r="FK114" s="4" t="s">
        <v>12</v>
      </c>
      <c r="FL114" s="4" t="s">
        <v>1167</v>
      </c>
      <c r="FM114" s="4" t="s">
        <v>4332</v>
      </c>
      <c r="FN114" s="3" t="e">
        <v>#DIV/0!</v>
      </c>
      <c r="FO114" s="4" t="s">
        <v>435</v>
      </c>
      <c r="FP114" s="4" t="s">
        <v>2273</v>
      </c>
      <c r="FQ114" s="3" t="e">
        <v>#DIV/0!</v>
      </c>
      <c r="FR114" s="3" t="e">
        <v>#DIV/0!</v>
      </c>
      <c r="FS114" s="4" t="s">
        <v>3273</v>
      </c>
      <c r="FT114" s="3" t="e">
        <v>#DIV/0!</v>
      </c>
      <c r="FU114" s="3" t="e">
        <v>#DIV/0!</v>
      </c>
      <c r="FV114" s="3" t="e">
        <v>#DIV/0!</v>
      </c>
      <c r="FW114" s="4" t="s">
        <v>1338</v>
      </c>
      <c r="FX114" s="3" t="e">
        <v>#DIV/0!</v>
      </c>
      <c r="FY114" s="3" t="e">
        <v>#DIV/0!</v>
      </c>
      <c r="FZ114" s="4" t="s">
        <v>1773</v>
      </c>
      <c r="GA114" s="3" t="e">
        <v>#DIV/0!</v>
      </c>
      <c r="GB114" s="4" t="s">
        <v>1699</v>
      </c>
      <c r="GC114" s="3" t="e">
        <v>#DIV/0!</v>
      </c>
      <c r="GD114" s="4" t="s">
        <v>1777</v>
      </c>
      <c r="GE114" s="4" t="s">
        <v>4333</v>
      </c>
      <c r="GF114" s="3" t="e">
        <v>#DIV/0!</v>
      </c>
      <c r="GG114" s="4" t="s">
        <v>3159</v>
      </c>
      <c r="GH114" s="3" t="e">
        <v>#DIV/0!</v>
      </c>
      <c r="GI114" s="3" t="e">
        <v>#DIV/0!</v>
      </c>
    </row>
    <row r="115" spans="1:191" ht="15.75" thickBot="1">
      <c r="A115" s="2">
        <v>40549</v>
      </c>
      <c r="B115" s="10" t="e">
        <v>#DIV/0!</v>
      </c>
      <c r="C115" s="11">
        <v>-6.5699999999999995E-2</v>
      </c>
      <c r="D115" s="10" t="e">
        <v>#DIV/0!</v>
      </c>
      <c r="E115" s="10" t="e">
        <v>#DIV/0!</v>
      </c>
      <c r="F115" s="2">
        <v>40549</v>
      </c>
      <c r="G115" s="3" t="e">
        <v>#DIV/0!</v>
      </c>
      <c r="H115" s="4" t="s">
        <v>1815</v>
      </c>
      <c r="I115" s="3" t="e">
        <v>#DIV/0!</v>
      </c>
      <c r="J115" s="3" t="e">
        <v>#DIV/0!</v>
      </c>
      <c r="K115" s="4" t="s">
        <v>990</v>
      </c>
      <c r="L115" s="3" t="e">
        <v>#DIV/0!</v>
      </c>
      <c r="M115" s="3" t="e">
        <v>#DIV/0!</v>
      </c>
      <c r="N115" s="4" t="s">
        <v>3106</v>
      </c>
      <c r="O115" s="4" t="s">
        <v>1764</v>
      </c>
      <c r="P115" s="3" t="e">
        <v>#DIV/0!</v>
      </c>
      <c r="Q115" s="4" t="s">
        <v>4334</v>
      </c>
      <c r="R115" s="3" t="e">
        <v>#DIV/0!</v>
      </c>
      <c r="S115" s="3" t="e">
        <v>#DIV/0!</v>
      </c>
      <c r="T115" s="3" t="e">
        <v>#DIV/0!</v>
      </c>
      <c r="U115" s="4" t="s">
        <v>1432</v>
      </c>
      <c r="V115" s="4" t="s">
        <v>2688</v>
      </c>
      <c r="W115" s="4" t="s">
        <v>807</v>
      </c>
      <c r="X115" s="4" t="s">
        <v>2462</v>
      </c>
      <c r="Y115" s="4" t="s">
        <v>3560</v>
      </c>
      <c r="Z115" s="4" t="s">
        <v>3954</v>
      </c>
      <c r="AA115" s="4" t="s">
        <v>3</v>
      </c>
      <c r="AB115" s="3" t="e">
        <v>#DIV/0!</v>
      </c>
      <c r="AC115" s="4" t="s">
        <v>178</v>
      </c>
      <c r="AD115" s="3" t="e">
        <v>#DIV/0!</v>
      </c>
      <c r="AE115" s="3" t="e">
        <v>#DIV/0!</v>
      </c>
      <c r="AF115" s="4" t="s">
        <v>2647</v>
      </c>
      <c r="AG115" s="3" t="e">
        <v>#DIV/0!</v>
      </c>
      <c r="AH115" s="4" t="s">
        <v>1832</v>
      </c>
      <c r="AI115" s="4" t="s">
        <v>3645</v>
      </c>
      <c r="AJ115" s="3" t="e">
        <v>#DIV/0!</v>
      </c>
      <c r="AK115" s="3" t="e">
        <v>#DIV/0!</v>
      </c>
      <c r="AL115" s="3" t="e">
        <v>#DIV/0!</v>
      </c>
      <c r="AM115" s="4" t="s">
        <v>4335</v>
      </c>
      <c r="AN115" s="4" t="s">
        <v>694</v>
      </c>
      <c r="AO115" s="4" t="s">
        <v>3198</v>
      </c>
      <c r="AP115" s="3" t="e">
        <v>#DIV/0!</v>
      </c>
      <c r="AQ115" s="3" t="e">
        <v>#DIV/0!</v>
      </c>
      <c r="AR115" s="4" t="s">
        <v>273</v>
      </c>
      <c r="AS115" s="3" t="e">
        <v>#DIV/0!</v>
      </c>
      <c r="AT115" s="3" t="e">
        <v>#DIV/0!</v>
      </c>
      <c r="AU115" s="4" t="s">
        <v>1064</v>
      </c>
      <c r="AV115" s="4" t="s">
        <v>230</v>
      </c>
      <c r="AW115" s="3" t="e">
        <v>#DIV/0!</v>
      </c>
      <c r="AX115" s="4" t="s">
        <v>1778</v>
      </c>
      <c r="AY115" s="3" t="e">
        <v>#DIV/0!</v>
      </c>
      <c r="AZ115" s="3" t="e">
        <v>#DIV/0!</v>
      </c>
      <c r="BA115" s="4" t="s">
        <v>2261</v>
      </c>
      <c r="BB115" s="3" t="e">
        <v>#DIV/0!</v>
      </c>
      <c r="BC115" s="4" t="s">
        <v>77</v>
      </c>
      <c r="BD115" s="4" t="s">
        <v>395</v>
      </c>
      <c r="BE115" s="3" t="e">
        <v>#DIV/0!</v>
      </c>
      <c r="BF115" s="3" t="e">
        <v>#DIV/0!</v>
      </c>
      <c r="BG115" s="4" t="s">
        <v>381</v>
      </c>
      <c r="BH115" s="4" t="s">
        <v>4336</v>
      </c>
      <c r="BI115" s="3" t="e">
        <v>#DIV/0!</v>
      </c>
      <c r="BJ115" s="3" t="e">
        <v>#DIV/0!</v>
      </c>
      <c r="BK115" s="3" t="e">
        <v>#DIV/0!</v>
      </c>
      <c r="BL115" s="3" t="e">
        <v>#DIV/0!</v>
      </c>
      <c r="BM115" s="4" t="s">
        <v>1353</v>
      </c>
      <c r="BN115" s="4" t="s">
        <v>4321</v>
      </c>
      <c r="BO115" s="3" t="e">
        <v>#DIV/0!</v>
      </c>
      <c r="BP115" s="4" t="s">
        <v>4337</v>
      </c>
      <c r="BQ115" s="3" t="e">
        <v>#DIV/0!</v>
      </c>
      <c r="BR115" s="3" t="e">
        <v>#DIV/0!</v>
      </c>
      <c r="BS115" s="4" t="s">
        <v>4338</v>
      </c>
      <c r="BT115" s="4" t="s">
        <v>2733</v>
      </c>
      <c r="BU115" s="4" t="s">
        <v>4339</v>
      </c>
      <c r="BV115" s="3" t="e">
        <v>#DIV/0!</v>
      </c>
      <c r="BW115" s="4" t="s">
        <v>1253</v>
      </c>
      <c r="BX115" s="3" t="e">
        <v>#DIV/0!</v>
      </c>
      <c r="BY115" s="4" t="s">
        <v>377</v>
      </c>
      <c r="BZ115" s="3" t="e">
        <v>#DIV/0!</v>
      </c>
      <c r="CA115" s="4" t="s">
        <v>4340</v>
      </c>
      <c r="CB115" s="4" t="s">
        <v>4341</v>
      </c>
      <c r="CC115" s="3" t="e">
        <v>#DIV/0!</v>
      </c>
      <c r="CD115" s="4" t="s">
        <v>1131</v>
      </c>
      <c r="CE115" s="4" t="s">
        <v>1337</v>
      </c>
      <c r="CF115" s="3" t="e">
        <v>#DIV/0!</v>
      </c>
      <c r="CG115" s="3" t="e">
        <v>#DIV/0!</v>
      </c>
      <c r="CH115" s="3" t="e">
        <v>#DIV/0!</v>
      </c>
      <c r="CI115" s="3" t="e">
        <v>#DIV/0!</v>
      </c>
      <c r="CJ115" s="4" t="s">
        <v>4342</v>
      </c>
      <c r="CK115" s="4" t="s">
        <v>1568</v>
      </c>
      <c r="CL115" s="4" t="s">
        <v>1780</v>
      </c>
      <c r="CM115" s="4" t="s">
        <v>3488</v>
      </c>
      <c r="CN115" s="3" t="e">
        <v>#DIV/0!</v>
      </c>
      <c r="CO115" s="4" t="s">
        <v>697</v>
      </c>
      <c r="CP115" s="3" t="e">
        <v>#DIV/0!</v>
      </c>
      <c r="CQ115" s="4" t="s">
        <v>1133</v>
      </c>
      <c r="CR115" s="4" t="s">
        <v>3497</v>
      </c>
      <c r="CS115" s="4" t="s">
        <v>1279</v>
      </c>
      <c r="CT115" s="4" t="s">
        <v>2136</v>
      </c>
      <c r="CU115" s="3" t="e">
        <v>#DIV/0!</v>
      </c>
      <c r="CV115" s="4" t="s">
        <v>4343</v>
      </c>
      <c r="CW115" s="4" t="s">
        <v>4344</v>
      </c>
      <c r="CX115" s="3" t="e">
        <v>#DIV/0!</v>
      </c>
      <c r="CY115" s="4" t="s">
        <v>4345</v>
      </c>
      <c r="CZ115" s="3" t="e">
        <v>#DIV/0!</v>
      </c>
      <c r="DA115" s="3" t="e">
        <v>#DIV/0!</v>
      </c>
      <c r="DB115" s="3" t="e">
        <v>#DIV/0!</v>
      </c>
      <c r="DC115" s="4" t="s">
        <v>4346</v>
      </c>
      <c r="DD115" s="4" t="s">
        <v>3213</v>
      </c>
      <c r="DE115" s="4" t="s">
        <v>3857</v>
      </c>
      <c r="DF115" s="3" t="e">
        <v>#DIV/0!</v>
      </c>
      <c r="DG115" s="3" t="e">
        <v>#DIV/0!</v>
      </c>
      <c r="DH115" s="3" t="e">
        <v>#DIV/0!</v>
      </c>
      <c r="DI115" s="4" t="s">
        <v>2535</v>
      </c>
      <c r="DJ115" s="4" t="s">
        <v>1385</v>
      </c>
      <c r="DK115" s="3" t="e">
        <v>#DIV/0!</v>
      </c>
      <c r="DL115" s="3" t="e">
        <v>#DIV/0!</v>
      </c>
      <c r="DM115" s="4" t="s">
        <v>269</v>
      </c>
      <c r="DN115" s="4" t="s">
        <v>4347</v>
      </c>
      <c r="DO115" s="3" t="e">
        <v>#DIV/0!</v>
      </c>
      <c r="DP115" s="4" t="s">
        <v>197</v>
      </c>
      <c r="DQ115" s="3" t="e">
        <v>#DIV/0!</v>
      </c>
      <c r="DR115" s="4" t="s">
        <v>3560</v>
      </c>
      <c r="DS115" s="4" t="s">
        <v>3100</v>
      </c>
      <c r="DT115" s="3" t="e">
        <v>#DIV/0!</v>
      </c>
      <c r="DU115" s="3" t="e">
        <v>#DIV/0!</v>
      </c>
      <c r="DV115" s="3" t="e">
        <v>#DIV/0!</v>
      </c>
      <c r="DW115" s="4" t="s">
        <v>4348</v>
      </c>
      <c r="DX115" s="4" t="s">
        <v>1588</v>
      </c>
      <c r="DY115" s="4" t="s">
        <v>1786</v>
      </c>
      <c r="DZ115" s="3" t="e">
        <v>#DIV/0!</v>
      </c>
      <c r="EA115" s="4" t="s">
        <v>1780</v>
      </c>
      <c r="EB115" s="3" t="e">
        <v>#DIV/0!</v>
      </c>
      <c r="EC115" s="4" t="s">
        <v>1977</v>
      </c>
      <c r="ED115" s="4" t="s">
        <v>3167</v>
      </c>
      <c r="EE115" s="3" t="e">
        <v>#DIV/0!</v>
      </c>
      <c r="EF115" s="3" t="e">
        <v>#DIV/0!</v>
      </c>
      <c r="EG115" s="4" t="s">
        <v>2571</v>
      </c>
      <c r="EH115" s="4" t="s">
        <v>3241</v>
      </c>
      <c r="EI115" s="4" t="s">
        <v>3</v>
      </c>
      <c r="EJ115" s="3" t="e">
        <v>#DIV/0!</v>
      </c>
      <c r="EK115" s="4" t="s">
        <v>2196</v>
      </c>
      <c r="EL115" s="4" t="s">
        <v>1870</v>
      </c>
      <c r="EM115" s="4" t="s">
        <v>514</v>
      </c>
      <c r="EN115" s="3" t="e">
        <v>#DIV/0!</v>
      </c>
      <c r="EO115" s="4" t="s">
        <v>4349</v>
      </c>
      <c r="EP115" s="4" t="s">
        <v>4350</v>
      </c>
      <c r="EQ115" s="4" t="s">
        <v>3781</v>
      </c>
      <c r="ER115" s="4" t="s">
        <v>1467</v>
      </c>
      <c r="ES115" s="4" t="s">
        <v>289</v>
      </c>
      <c r="ET115" s="3" t="e">
        <v>#DIV/0!</v>
      </c>
      <c r="EU115" s="4" t="s">
        <v>1219</v>
      </c>
      <c r="EV115" s="3" t="e">
        <v>#DIV/0!</v>
      </c>
      <c r="EW115" s="4" t="s">
        <v>3226</v>
      </c>
      <c r="EX115" s="3" t="e">
        <v>#DIV/0!</v>
      </c>
      <c r="EY115" s="4" t="s">
        <v>130</v>
      </c>
      <c r="EZ115" s="3" t="e">
        <v>#DIV/0!</v>
      </c>
      <c r="FA115" s="4" t="s">
        <v>296</v>
      </c>
      <c r="FB115" s="4" t="s">
        <v>3719</v>
      </c>
      <c r="FC115" s="3" t="e">
        <v>#DIV/0!</v>
      </c>
      <c r="FD115" s="3" t="e">
        <v>#DIV/0!</v>
      </c>
      <c r="FE115" s="3" t="e">
        <v>#DIV/0!</v>
      </c>
      <c r="FF115" s="4" t="s">
        <v>867</v>
      </c>
      <c r="FG115" s="4" t="s">
        <v>910</v>
      </c>
      <c r="FH115" s="3" t="e">
        <v>#DIV/0!</v>
      </c>
      <c r="FI115" s="4" t="s">
        <v>2362</v>
      </c>
      <c r="FJ115" s="4" t="s">
        <v>1211</v>
      </c>
      <c r="FK115" s="4" t="s">
        <v>4351</v>
      </c>
      <c r="FL115" s="4" t="s">
        <v>788</v>
      </c>
      <c r="FM115" s="4" t="s">
        <v>4352</v>
      </c>
      <c r="FN115" s="3" t="e">
        <v>#DIV/0!</v>
      </c>
      <c r="FO115" s="4" t="s">
        <v>435</v>
      </c>
      <c r="FP115" s="4" t="s">
        <v>2751</v>
      </c>
      <c r="FQ115" s="3" t="e">
        <v>#DIV/0!</v>
      </c>
      <c r="FR115" s="3" t="e">
        <v>#DIV/0!</v>
      </c>
      <c r="FS115" s="4" t="s">
        <v>3170</v>
      </c>
      <c r="FT115" s="3" t="e">
        <v>#DIV/0!</v>
      </c>
      <c r="FU115" s="3" t="e">
        <v>#DIV/0!</v>
      </c>
      <c r="FV115" s="3" t="e">
        <v>#DIV/0!</v>
      </c>
      <c r="FW115" s="4" t="s">
        <v>2125</v>
      </c>
      <c r="FX115" s="3" t="e">
        <v>#DIV/0!</v>
      </c>
      <c r="FY115" s="3" t="e">
        <v>#DIV/0!</v>
      </c>
      <c r="FZ115" s="4" t="s">
        <v>36</v>
      </c>
      <c r="GA115" s="3" t="e">
        <v>#DIV/0!</v>
      </c>
      <c r="GB115" s="4" t="s">
        <v>330</v>
      </c>
      <c r="GC115" s="3" t="e">
        <v>#DIV/0!</v>
      </c>
      <c r="GD115" s="4" t="s">
        <v>3616</v>
      </c>
      <c r="GE115" s="4" t="s">
        <v>2170</v>
      </c>
      <c r="GF115" s="3" t="e">
        <v>#DIV/0!</v>
      </c>
      <c r="GG115" s="4" t="s">
        <v>373</v>
      </c>
      <c r="GH115" s="3" t="e">
        <v>#DIV/0!</v>
      </c>
      <c r="GI115" s="3" t="e">
        <v>#DIV/0!</v>
      </c>
    </row>
    <row r="116" spans="1:191" ht="15.75" thickBot="1">
      <c r="A116" s="2">
        <v>40550</v>
      </c>
      <c r="B116" s="10" t="e">
        <v>#DIV/0!</v>
      </c>
      <c r="C116" s="11">
        <v>-4.9500000000000002E-2</v>
      </c>
      <c r="D116" s="10" t="e">
        <v>#DIV/0!</v>
      </c>
      <c r="E116" s="10" t="e">
        <v>#DIV/0!</v>
      </c>
      <c r="F116" s="2">
        <v>40550</v>
      </c>
      <c r="G116" s="3" t="e">
        <v>#DIV/0!</v>
      </c>
      <c r="H116" s="4" t="s">
        <v>1582</v>
      </c>
      <c r="I116" s="3" t="e">
        <v>#DIV/0!</v>
      </c>
      <c r="J116" s="3" t="e">
        <v>#DIV/0!</v>
      </c>
      <c r="K116" s="4" t="s">
        <v>328</v>
      </c>
      <c r="L116" s="3" t="e">
        <v>#DIV/0!</v>
      </c>
      <c r="M116" s="3" t="e">
        <v>#DIV/0!</v>
      </c>
      <c r="N116" s="4" t="s">
        <v>1151</v>
      </c>
      <c r="O116" s="4" t="s">
        <v>3465</v>
      </c>
      <c r="P116" s="3" t="e">
        <v>#DIV/0!</v>
      </c>
      <c r="Q116" s="4" t="s">
        <v>840</v>
      </c>
      <c r="R116" s="3" t="e">
        <v>#DIV/0!</v>
      </c>
      <c r="S116" s="3" t="e">
        <v>#DIV/0!</v>
      </c>
      <c r="T116" s="3" t="e">
        <v>#DIV/0!</v>
      </c>
      <c r="U116" s="4" t="s">
        <v>785</v>
      </c>
      <c r="V116" s="4" t="s">
        <v>1453</v>
      </c>
      <c r="W116" s="4" t="s">
        <v>3543</v>
      </c>
      <c r="X116" s="4" t="s">
        <v>1768</v>
      </c>
      <c r="Y116" s="4" t="s">
        <v>2598</v>
      </c>
      <c r="Z116" s="4" t="s">
        <v>506</v>
      </c>
      <c r="AA116" s="4" t="s">
        <v>3627</v>
      </c>
      <c r="AB116" s="3" t="e">
        <v>#DIV/0!</v>
      </c>
      <c r="AC116" s="4" t="s">
        <v>267</v>
      </c>
      <c r="AD116" s="3" t="e">
        <v>#DIV/0!</v>
      </c>
      <c r="AE116" s="3" t="e">
        <v>#DIV/0!</v>
      </c>
      <c r="AF116" s="4" t="s">
        <v>2385</v>
      </c>
      <c r="AG116" s="3" t="e">
        <v>#DIV/0!</v>
      </c>
      <c r="AH116" s="4" t="s">
        <v>4353</v>
      </c>
      <c r="AI116" s="4" t="s">
        <v>1771</v>
      </c>
      <c r="AJ116" s="3" t="e">
        <v>#DIV/0!</v>
      </c>
      <c r="AK116" s="3" t="e">
        <v>#DIV/0!</v>
      </c>
      <c r="AL116" s="3" t="e">
        <v>#DIV/0!</v>
      </c>
      <c r="AM116" s="4" t="s">
        <v>4354</v>
      </c>
      <c r="AN116" s="4" t="s">
        <v>1133</v>
      </c>
      <c r="AO116" s="4" t="s">
        <v>1543</v>
      </c>
      <c r="AP116" s="3" t="e">
        <v>#DIV/0!</v>
      </c>
      <c r="AQ116" s="3" t="e">
        <v>#DIV/0!</v>
      </c>
      <c r="AR116" s="4" t="s">
        <v>2910</v>
      </c>
      <c r="AS116" s="3" t="e">
        <v>#DIV/0!</v>
      </c>
      <c r="AT116" s="3" t="e">
        <v>#DIV/0!</v>
      </c>
      <c r="AU116" s="4" t="s">
        <v>1086</v>
      </c>
      <c r="AV116" s="4" t="s">
        <v>84</v>
      </c>
      <c r="AW116" s="3" t="e">
        <v>#DIV/0!</v>
      </c>
      <c r="AX116" s="4" t="s">
        <v>1867</v>
      </c>
      <c r="AY116" s="3" t="e">
        <v>#DIV/0!</v>
      </c>
      <c r="AZ116" s="3" t="e">
        <v>#DIV/0!</v>
      </c>
      <c r="BA116" s="4" t="s">
        <v>3420</v>
      </c>
      <c r="BB116" s="3" t="e">
        <v>#DIV/0!</v>
      </c>
      <c r="BC116" s="4" t="s">
        <v>504</v>
      </c>
      <c r="BD116" s="4" t="s">
        <v>1379</v>
      </c>
      <c r="BE116" s="3" t="e">
        <v>#DIV/0!</v>
      </c>
      <c r="BF116" s="3" t="e">
        <v>#DIV/0!</v>
      </c>
      <c r="BG116" s="4" t="s">
        <v>3173</v>
      </c>
      <c r="BH116" s="4" t="s">
        <v>1671</v>
      </c>
      <c r="BI116" s="3" t="e">
        <v>#DIV/0!</v>
      </c>
      <c r="BJ116" s="3" t="e">
        <v>#DIV/0!</v>
      </c>
      <c r="BK116" s="3" t="e">
        <v>#DIV/0!</v>
      </c>
      <c r="BL116" s="3" t="e">
        <v>#DIV/0!</v>
      </c>
      <c r="BM116" s="4" t="s">
        <v>364</v>
      </c>
      <c r="BN116" s="4" t="s">
        <v>2706</v>
      </c>
      <c r="BO116" s="3" t="e">
        <v>#DIV/0!</v>
      </c>
      <c r="BP116" s="4" t="s">
        <v>1932</v>
      </c>
      <c r="BQ116" s="3" t="e">
        <v>#DIV/0!</v>
      </c>
      <c r="BR116" s="3" t="e">
        <v>#DIV/0!</v>
      </c>
      <c r="BS116" s="4" t="s">
        <v>72</v>
      </c>
      <c r="BT116" s="4" t="s">
        <v>4355</v>
      </c>
      <c r="BU116" s="4" t="s">
        <v>1294</v>
      </c>
      <c r="BV116" s="3" t="e">
        <v>#DIV/0!</v>
      </c>
      <c r="BW116" s="4" t="s">
        <v>1852</v>
      </c>
      <c r="BX116" s="3" t="e">
        <v>#DIV/0!</v>
      </c>
      <c r="BY116" s="4" t="s">
        <v>1673</v>
      </c>
      <c r="BZ116" s="3" t="e">
        <v>#DIV/0!</v>
      </c>
      <c r="CA116" s="4" t="s">
        <v>4356</v>
      </c>
      <c r="CB116" s="4" t="s">
        <v>4172</v>
      </c>
      <c r="CC116" s="3" t="e">
        <v>#DIV/0!</v>
      </c>
      <c r="CD116" s="4" t="s">
        <v>1760</v>
      </c>
      <c r="CE116" s="4" t="s">
        <v>4357</v>
      </c>
      <c r="CF116" s="3" t="e">
        <v>#DIV/0!</v>
      </c>
      <c r="CG116" s="3" t="e">
        <v>#DIV/0!</v>
      </c>
      <c r="CH116" s="3" t="e">
        <v>#DIV/0!</v>
      </c>
      <c r="CI116" s="3" t="e">
        <v>#DIV/0!</v>
      </c>
      <c r="CJ116" s="4" t="s">
        <v>758</v>
      </c>
      <c r="CK116" s="4" t="s">
        <v>4358</v>
      </c>
      <c r="CL116" s="4" t="s">
        <v>790</v>
      </c>
      <c r="CM116" s="4" t="s">
        <v>3985</v>
      </c>
      <c r="CN116" s="3" t="e">
        <v>#DIV/0!</v>
      </c>
      <c r="CO116" s="4" t="s">
        <v>3</v>
      </c>
      <c r="CP116" s="3" t="e">
        <v>#DIV/0!</v>
      </c>
      <c r="CQ116" s="4" t="s">
        <v>1843</v>
      </c>
      <c r="CR116" s="4" t="s">
        <v>484</v>
      </c>
      <c r="CS116" s="4" t="s">
        <v>1673</v>
      </c>
      <c r="CT116" s="4" t="s">
        <v>4359</v>
      </c>
      <c r="CU116" s="3" t="e">
        <v>#DIV/0!</v>
      </c>
      <c r="CV116" s="4" t="s">
        <v>4360</v>
      </c>
      <c r="CW116" s="4" t="s">
        <v>3</v>
      </c>
      <c r="CX116" s="3" t="e">
        <v>#DIV/0!</v>
      </c>
      <c r="CY116" s="4" t="s">
        <v>4361</v>
      </c>
      <c r="CZ116" s="3" t="e">
        <v>#DIV/0!</v>
      </c>
      <c r="DA116" s="3" t="e">
        <v>#DIV/0!</v>
      </c>
      <c r="DB116" s="3" t="e">
        <v>#DIV/0!</v>
      </c>
      <c r="DC116" s="4" t="s">
        <v>1475</v>
      </c>
      <c r="DD116" s="4" t="s">
        <v>812</v>
      </c>
      <c r="DE116" s="4" t="s">
        <v>955</v>
      </c>
      <c r="DF116" s="3" t="e">
        <v>#DIV/0!</v>
      </c>
      <c r="DG116" s="3" t="e">
        <v>#DIV/0!</v>
      </c>
      <c r="DH116" s="3" t="e">
        <v>#DIV/0!</v>
      </c>
      <c r="DI116" s="4" t="s">
        <v>519</v>
      </c>
      <c r="DJ116" s="4" t="s">
        <v>1055</v>
      </c>
      <c r="DK116" s="3" t="e">
        <v>#DIV/0!</v>
      </c>
      <c r="DL116" s="3" t="e">
        <v>#DIV/0!</v>
      </c>
      <c r="DM116" s="4" t="s">
        <v>877</v>
      </c>
      <c r="DN116" s="4" t="s">
        <v>785</v>
      </c>
      <c r="DO116" s="3" t="e">
        <v>#DIV/0!</v>
      </c>
      <c r="DP116" s="4" t="s">
        <v>4362</v>
      </c>
      <c r="DQ116" s="3" t="e">
        <v>#DIV/0!</v>
      </c>
      <c r="DR116" s="4" t="s">
        <v>645</v>
      </c>
      <c r="DS116" s="4" t="s">
        <v>981</v>
      </c>
      <c r="DT116" s="3" t="e">
        <v>#DIV/0!</v>
      </c>
      <c r="DU116" s="3" t="e">
        <v>#DIV/0!</v>
      </c>
      <c r="DV116" s="3" t="e">
        <v>#DIV/0!</v>
      </c>
      <c r="DW116" s="4" t="s">
        <v>300</v>
      </c>
      <c r="DX116" s="4" t="s">
        <v>777</v>
      </c>
      <c r="DY116" s="4" t="s">
        <v>1355</v>
      </c>
      <c r="DZ116" s="3" t="e">
        <v>#DIV/0!</v>
      </c>
      <c r="EA116" s="4" t="s">
        <v>824</v>
      </c>
      <c r="EB116" s="3" t="e">
        <v>#DIV/0!</v>
      </c>
      <c r="EC116" s="4" t="s">
        <v>1446</v>
      </c>
      <c r="ED116" s="4" t="s">
        <v>4363</v>
      </c>
      <c r="EE116" s="3" t="e">
        <v>#DIV/0!</v>
      </c>
      <c r="EF116" s="3" t="e">
        <v>#DIV/0!</v>
      </c>
      <c r="EG116" s="4" t="s">
        <v>2071</v>
      </c>
      <c r="EH116" s="4" t="s">
        <v>508</v>
      </c>
      <c r="EI116" s="4" t="s">
        <v>1588</v>
      </c>
      <c r="EJ116" s="3" t="e">
        <v>#DIV/0!</v>
      </c>
      <c r="EK116" s="4" t="s">
        <v>443</v>
      </c>
      <c r="EL116" s="4" t="s">
        <v>683</v>
      </c>
      <c r="EM116" s="4" t="s">
        <v>1991</v>
      </c>
      <c r="EN116" s="3" t="e">
        <v>#DIV/0!</v>
      </c>
      <c r="EO116" s="4" t="s">
        <v>913</v>
      </c>
      <c r="EP116" s="4" t="s">
        <v>2747</v>
      </c>
      <c r="EQ116" s="4" t="s">
        <v>1926</v>
      </c>
      <c r="ER116" s="4" t="s">
        <v>910</v>
      </c>
      <c r="ES116" s="4" t="s">
        <v>2316</v>
      </c>
      <c r="ET116" s="3" t="e">
        <v>#DIV/0!</v>
      </c>
      <c r="EU116" s="4" t="s">
        <v>4364</v>
      </c>
      <c r="EV116" s="3" t="e">
        <v>#DIV/0!</v>
      </c>
      <c r="EW116" s="4" t="s">
        <v>4334</v>
      </c>
      <c r="EX116" s="3" t="e">
        <v>#DIV/0!</v>
      </c>
      <c r="EY116" s="4" t="s">
        <v>868</v>
      </c>
      <c r="EZ116" s="3" t="e">
        <v>#DIV/0!</v>
      </c>
      <c r="FA116" s="4" t="s">
        <v>4365</v>
      </c>
      <c r="FB116" s="4" t="s">
        <v>1654</v>
      </c>
      <c r="FC116" s="3" t="e">
        <v>#DIV/0!</v>
      </c>
      <c r="FD116" s="3" t="e">
        <v>#DIV/0!</v>
      </c>
      <c r="FE116" s="3" t="e">
        <v>#DIV/0!</v>
      </c>
      <c r="FF116" s="4" t="s">
        <v>180</v>
      </c>
      <c r="FG116" s="4" t="s">
        <v>757</v>
      </c>
      <c r="FH116" s="3" t="e">
        <v>#DIV/0!</v>
      </c>
      <c r="FI116" s="4" t="s">
        <v>22</v>
      </c>
      <c r="FJ116" s="4" t="s">
        <v>1971</v>
      </c>
      <c r="FK116" s="4" t="s">
        <v>2362</v>
      </c>
      <c r="FL116" s="4" t="s">
        <v>790</v>
      </c>
      <c r="FM116" s="4" t="s">
        <v>183</v>
      </c>
      <c r="FN116" s="3" t="e">
        <v>#DIV/0!</v>
      </c>
      <c r="FO116" s="4" t="s">
        <v>4366</v>
      </c>
      <c r="FP116" s="4" t="s">
        <v>2280</v>
      </c>
      <c r="FQ116" s="3" t="e">
        <v>#DIV/0!</v>
      </c>
      <c r="FR116" s="3" t="e">
        <v>#DIV/0!</v>
      </c>
      <c r="FS116" s="4" t="s">
        <v>4367</v>
      </c>
      <c r="FT116" s="3" t="e">
        <v>#DIV/0!</v>
      </c>
      <c r="FU116" s="3" t="e">
        <v>#DIV/0!</v>
      </c>
      <c r="FV116" s="3" t="e">
        <v>#DIV/0!</v>
      </c>
      <c r="FW116" s="4" t="s">
        <v>819</v>
      </c>
      <c r="FX116" s="3" t="e">
        <v>#DIV/0!</v>
      </c>
      <c r="FY116" s="3" t="e">
        <v>#DIV/0!</v>
      </c>
      <c r="FZ116" s="4" t="s">
        <v>333</v>
      </c>
      <c r="GA116" s="3" t="e">
        <v>#DIV/0!</v>
      </c>
      <c r="GB116" s="4" t="s">
        <v>447</v>
      </c>
      <c r="GC116" s="3" t="e">
        <v>#DIV/0!</v>
      </c>
      <c r="GD116" s="4" t="s">
        <v>1114</v>
      </c>
      <c r="GE116" s="4" t="s">
        <v>4</v>
      </c>
      <c r="GF116" s="3" t="e">
        <v>#DIV/0!</v>
      </c>
      <c r="GG116" s="4" t="s">
        <v>1079</v>
      </c>
      <c r="GH116" s="3" t="e">
        <v>#DIV/0!</v>
      </c>
      <c r="GI116" s="3" t="e">
        <v>#DIV/0!</v>
      </c>
    </row>
    <row r="117" spans="1:191" ht="15.75" thickBot="1">
      <c r="A117" s="2">
        <v>40551</v>
      </c>
      <c r="B117" s="10" t="e">
        <v>#DIV/0!</v>
      </c>
      <c r="C117" s="11">
        <v>-4.2000000000000003E-2</v>
      </c>
      <c r="D117" s="10" t="e">
        <v>#DIV/0!</v>
      </c>
      <c r="E117" s="10" t="e">
        <v>#DIV/0!</v>
      </c>
      <c r="F117" s="2">
        <v>40551</v>
      </c>
      <c r="G117" s="3" t="e">
        <v>#DIV/0!</v>
      </c>
      <c r="H117" s="4" t="s">
        <v>174</v>
      </c>
      <c r="I117" s="3" t="e">
        <v>#DIV/0!</v>
      </c>
      <c r="J117" s="3" t="e">
        <v>#DIV/0!</v>
      </c>
      <c r="K117" s="4" t="s">
        <v>1703</v>
      </c>
      <c r="L117" s="3" t="e">
        <v>#DIV/0!</v>
      </c>
      <c r="M117" s="3" t="e">
        <v>#DIV/0!</v>
      </c>
      <c r="N117" s="4" t="s">
        <v>1912</v>
      </c>
      <c r="O117" s="4" t="s">
        <v>986</v>
      </c>
      <c r="P117" s="3" t="e">
        <v>#DIV/0!</v>
      </c>
      <c r="Q117" s="4" t="s">
        <v>3829</v>
      </c>
      <c r="R117" s="3" t="e">
        <v>#DIV/0!</v>
      </c>
      <c r="S117" s="3" t="e">
        <v>#DIV/0!</v>
      </c>
      <c r="T117" s="3" t="e">
        <v>#DIV/0!</v>
      </c>
      <c r="U117" s="4" t="s">
        <v>1237</v>
      </c>
      <c r="V117" s="4" t="s">
        <v>1003</v>
      </c>
      <c r="W117" s="4" t="s">
        <v>2910</v>
      </c>
      <c r="X117" s="4" t="s">
        <v>4368</v>
      </c>
      <c r="Y117" s="4" t="s">
        <v>753</v>
      </c>
      <c r="Z117" s="4" t="s">
        <v>1279</v>
      </c>
      <c r="AA117" s="4" t="s">
        <v>1142</v>
      </c>
      <c r="AB117" s="3" t="e">
        <v>#DIV/0!</v>
      </c>
      <c r="AC117" s="4" t="s">
        <v>294</v>
      </c>
      <c r="AD117" s="3" t="e">
        <v>#DIV/0!</v>
      </c>
      <c r="AE117" s="3" t="e">
        <v>#DIV/0!</v>
      </c>
      <c r="AF117" s="4" t="s">
        <v>25</v>
      </c>
      <c r="AG117" s="3" t="e">
        <v>#DIV/0!</v>
      </c>
      <c r="AH117" s="4" t="s">
        <v>4337</v>
      </c>
      <c r="AI117" s="4" t="s">
        <v>3012</v>
      </c>
      <c r="AJ117" s="3" t="e">
        <v>#DIV/0!</v>
      </c>
      <c r="AK117" s="3" t="e">
        <v>#DIV/0!</v>
      </c>
      <c r="AL117" s="3" t="e">
        <v>#DIV/0!</v>
      </c>
      <c r="AM117" s="4" t="s">
        <v>247</v>
      </c>
      <c r="AN117" s="4" t="s">
        <v>834</v>
      </c>
      <c r="AO117" s="4" t="s">
        <v>43</v>
      </c>
      <c r="AP117" s="3" t="e">
        <v>#DIV/0!</v>
      </c>
      <c r="AQ117" s="3" t="e">
        <v>#DIV/0!</v>
      </c>
      <c r="AR117" s="4" t="s">
        <v>3</v>
      </c>
      <c r="AS117" s="3" t="e">
        <v>#DIV/0!</v>
      </c>
      <c r="AT117" s="3" t="e">
        <v>#DIV/0!</v>
      </c>
      <c r="AU117" s="4" t="s">
        <v>1212</v>
      </c>
      <c r="AV117" s="4" t="s">
        <v>3651</v>
      </c>
      <c r="AW117" s="3" t="e">
        <v>#DIV/0!</v>
      </c>
      <c r="AX117" s="4" t="s">
        <v>728</v>
      </c>
      <c r="AY117" s="3" t="e">
        <v>#DIV/0!</v>
      </c>
      <c r="AZ117" s="3" t="e">
        <v>#DIV/0!</v>
      </c>
      <c r="BA117" s="4" t="s">
        <v>1977</v>
      </c>
      <c r="BB117" s="3" t="e">
        <v>#DIV/0!</v>
      </c>
      <c r="BC117" s="4" t="s">
        <v>1780</v>
      </c>
      <c r="BD117" s="4" t="s">
        <v>336</v>
      </c>
      <c r="BE117" s="3" t="e">
        <v>#DIV/0!</v>
      </c>
      <c r="BF117" s="3" t="e">
        <v>#DIV/0!</v>
      </c>
      <c r="BG117" s="4" t="s">
        <v>3142</v>
      </c>
      <c r="BH117" s="4" t="s">
        <v>4369</v>
      </c>
      <c r="BI117" s="3" t="e">
        <v>#DIV/0!</v>
      </c>
      <c r="BJ117" s="3" t="e">
        <v>#DIV/0!</v>
      </c>
      <c r="BK117" s="3" t="e">
        <v>#DIV/0!</v>
      </c>
      <c r="BL117" s="3" t="e">
        <v>#DIV/0!</v>
      </c>
      <c r="BM117" s="4" t="s">
        <v>1181</v>
      </c>
      <c r="BN117" s="4" t="s">
        <v>2643</v>
      </c>
      <c r="BO117" s="3" t="e">
        <v>#DIV/0!</v>
      </c>
      <c r="BP117" s="4" t="s">
        <v>3106</v>
      </c>
      <c r="BQ117" s="3" t="e">
        <v>#DIV/0!</v>
      </c>
      <c r="BR117" s="3" t="e">
        <v>#DIV/0!</v>
      </c>
      <c r="BS117" s="4" t="s">
        <v>1125</v>
      </c>
      <c r="BT117" s="4" t="s">
        <v>4370</v>
      </c>
      <c r="BU117" s="4" t="s">
        <v>744</v>
      </c>
      <c r="BV117" s="3" t="e">
        <v>#DIV/0!</v>
      </c>
      <c r="BW117" s="4" t="s">
        <v>4371</v>
      </c>
      <c r="BX117" s="3" t="e">
        <v>#DIV/0!</v>
      </c>
      <c r="BY117" s="4" t="s">
        <v>104</v>
      </c>
      <c r="BZ117" s="3" t="e">
        <v>#DIV/0!</v>
      </c>
      <c r="CA117" s="4" t="s">
        <v>863</v>
      </c>
      <c r="CB117" s="4" t="s">
        <v>3</v>
      </c>
      <c r="CC117" s="3" t="e">
        <v>#DIV/0!</v>
      </c>
      <c r="CD117" s="4" t="s">
        <v>877</v>
      </c>
      <c r="CE117" s="4" t="s">
        <v>512</v>
      </c>
      <c r="CF117" s="3" t="e">
        <v>#DIV/0!</v>
      </c>
      <c r="CG117" s="3" t="e">
        <v>#DIV/0!</v>
      </c>
      <c r="CH117" s="3" t="e">
        <v>#DIV/0!</v>
      </c>
      <c r="CI117" s="3" t="e">
        <v>#DIV/0!</v>
      </c>
      <c r="CJ117" s="4" t="s">
        <v>320</v>
      </c>
      <c r="CK117" s="4" t="s">
        <v>609</v>
      </c>
      <c r="CL117" s="4" t="s">
        <v>3066</v>
      </c>
      <c r="CM117" s="4" t="s">
        <v>544</v>
      </c>
      <c r="CN117" s="3" t="e">
        <v>#DIV/0!</v>
      </c>
      <c r="CO117" s="4" t="s">
        <v>572</v>
      </c>
      <c r="CP117" s="3" t="e">
        <v>#DIV/0!</v>
      </c>
      <c r="CQ117" s="4" t="s">
        <v>2522</v>
      </c>
      <c r="CR117" s="4" t="s">
        <v>4372</v>
      </c>
      <c r="CS117" s="4" t="s">
        <v>484</v>
      </c>
      <c r="CT117" s="4" t="s">
        <v>2243</v>
      </c>
      <c r="CU117" s="3" t="e">
        <v>#DIV/0!</v>
      </c>
      <c r="CV117" s="4" t="s">
        <v>4373</v>
      </c>
      <c r="CW117" s="4" t="s">
        <v>595</v>
      </c>
      <c r="CX117" s="3" t="e">
        <v>#DIV/0!</v>
      </c>
      <c r="CY117" s="4" t="s">
        <v>4374</v>
      </c>
      <c r="CZ117" s="3" t="e">
        <v>#DIV/0!</v>
      </c>
      <c r="DA117" s="3" t="e">
        <v>#DIV/0!</v>
      </c>
      <c r="DB117" s="3" t="e">
        <v>#DIV/0!</v>
      </c>
      <c r="DC117" s="4" t="s">
        <v>154</v>
      </c>
      <c r="DD117" s="4" t="s">
        <v>1524</v>
      </c>
      <c r="DE117" s="4" t="s">
        <v>2809</v>
      </c>
      <c r="DF117" s="3" t="e">
        <v>#DIV/0!</v>
      </c>
      <c r="DG117" s="3" t="e">
        <v>#DIV/0!</v>
      </c>
      <c r="DH117" s="3" t="e">
        <v>#DIV/0!</v>
      </c>
      <c r="DI117" s="4" t="s">
        <v>1558</v>
      </c>
      <c r="DJ117" s="4" t="s">
        <v>4375</v>
      </c>
      <c r="DK117" s="3" t="e">
        <v>#DIV/0!</v>
      </c>
      <c r="DL117" s="3" t="e">
        <v>#DIV/0!</v>
      </c>
      <c r="DM117" s="4" t="s">
        <v>1443</v>
      </c>
      <c r="DN117" s="4" t="s">
        <v>1760</v>
      </c>
      <c r="DO117" s="3" t="e">
        <v>#DIV/0!</v>
      </c>
      <c r="DP117" s="4" t="s">
        <v>883</v>
      </c>
      <c r="DQ117" s="3" t="e">
        <v>#DIV/0!</v>
      </c>
      <c r="DR117" s="4" t="s">
        <v>3129</v>
      </c>
      <c r="DS117" s="4" t="s">
        <v>1180</v>
      </c>
      <c r="DT117" s="3" t="e">
        <v>#DIV/0!</v>
      </c>
      <c r="DU117" s="3" t="e">
        <v>#DIV/0!</v>
      </c>
      <c r="DV117" s="3" t="e">
        <v>#DIV/0!</v>
      </c>
      <c r="DW117" s="4" t="s">
        <v>325</v>
      </c>
      <c r="DX117" s="4" t="s">
        <v>392</v>
      </c>
      <c r="DY117" s="4" t="s">
        <v>1162</v>
      </c>
      <c r="DZ117" s="3" t="e">
        <v>#DIV/0!</v>
      </c>
      <c r="EA117" s="4" t="s">
        <v>88</v>
      </c>
      <c r="EB117" s="3" t="e">
        <v>#DIV/0!</v>
      </c>
      <c r="EC117" s="4" t="s">
        <v>278</v>
      </c>
      <c r="ED117" s="4" t="s">
        <v>2832</v>
      </c>
      <c r="EE117" s="3" t="e">
        <v>#DIV/0!</v>
      </c>
      <c r="EF117" s="3" t="e">
        <v>#DIV/0!</v>
      </c>
      <c r="EG117" s="4" t="s">
        <v>4376</v>
      </c>
      <c r="EH117" s="4" t="s">
        <v>1683</v>
      </c>
      <c r="EI117" s="4" t="s">
        <v>1203</v>
      </c>
      <c r="EJ117" s="3" t="e">
        <v>#DIV/0!</v>
      </c>
      <c r="EK117" s="4" t="s">
        <v>205</v>
      </c>
      <c r="EL117" s="4" t="s">
        <v>302</v>
      </c>
      <c r="EM117" s="4" t="s">
        <v>255</v>
      </c>
      <c r="EN117" s="3" t="e">
        <v>#DIV/0!</v>
      </c>
      <c r="EO117" s="4" t="s">
        <v>3051</v>
      </c>
      <c r="EP117" s="4" t="s">
        <v>507</v>
      </c>
      <c r="EQ117" s="4" t="s">
        <v>3</v>
      </c>
      <c r="ER117" s="4" t="s">
        <v>2675</v>
      </c>
      <c r="ES117" s="4" t="s">
        <v>1774</v>
      </c>
      <c r="ET117" s="3" t="e">
        <v>#DIV/0!</v>
      </c>
      <c r="EU117" s="4" t="s">
        <v>4377</v>
      </c>
      <c r="EV117" s="3" t="e">
        <v>#DIV/0!</v>
      </c>
      <c r="EW117" s="4" t="s">
        <v>3829</v>
      </c>
      <c r="EX117" s="3" t="e">
        <v>#DIV/0!</v>
      </c>
      <c r="EY117" s="4" t="s">
        <v>355</v>
      </c>
      <c r="EZ117" s="3" t="e">
        <v>#DIV/0!</v>
      </c>
      <c r="FA117" s="4" t="s">
        <v>4012</v>
      </c>
      <c r="FB117" s="4" t="s">
        <v>2011</v>
      </c>
      <c r="FC117" s="3" t="e">
        <v>#DIV/0!</v>
      </c>
      <c r="FD117" s="3" t="e">
        <v>#DIV/0!</v>
      </c>
      <c r="FE117" s="3" t="e">
        <v>#DIV/0!</v>
      </c>
      <c r="FF117" s="4" t="s">
        <v>3</v>
      </c>
      <c r="FG117" s="4" t="s">
        <v>78</v>
      </c>
      <c r="FH117" s="3" t="e">
        <v>#DIV/0!</v>
      </c>
      <c r="FI117" s="4" t="s">
        <v>3320</v>
      </c>
      <c r="FJ117" s="4" t="s">
        <v>2227</v>
      </c>
      <c r="FK117" s="4" t="s">
        <v>3150</v>
      </c>
      <c r="FL117" s="4" t="s">
        <v>1571</v>
      </c>
      <c r="FM117" s="4" t="s">
        <v>4378</v>
      </c>
      <c r="FN117" s="3" t="e">
        <v>#DIV/0!</v>
      </c>
      <c r="FO117" s="4" t="s">
        <v>4379</v>
      </c>
      <c r="FP117" s="4" t="s">
        <v>487</v>
      </c>
      <c r="FQ117" s="3" t="e">
        <v>#DIV/0!</v>
      </c>
      <c r="FR117" s="3" t="e">
        <v>#DIV/0!</v>
      </c>
      <c r="FS117" s="4" t="s">
        <v>1970</v>
      </c>
      <c r="FT117" s="3" t="e">
        <v>#DIV/0!</v>
      </c>
      <c r="FU117" s="3" t="e">
        <v>#DIV/0!</v>
      </c>
      <c r="FV117" s="3" t="e">
        <v>#DIV/0!</v>
      </c>
      <c r="FW117" s="4" t="s">
        <v>3124</v>
      </c>
      <c r="FX117" s="3" t="e">
        <v>#DIV/0!</v>
      </c>
      <c r="FY117" s="3" t="e">
        <v>#DIV/0!</v>
      </c>
      <c r="FZ117" s="4" t="s">
        <v>138</v>
      </c>
      <c r="GA117" s="3" t="e">
        <v>#DIV/0!</v>
      </c>
      <c r="GB117" s="4" t="s">
        <v>4380</v>
      </c>
      <c r="GC117" s="3" t="e">
        <v>#DIV/0!</v>
      </c>
      <c r="GD117" s="4" t="s">
        <v>3221</v>
      </c>
      <c r="GE117" s="4" t="s">
        <v>4080</v>
      </c>
      <c r="GF117" s="3" t="e">
        <v>#DIV/0!</v>
      </c>
      <c r="GG117" s="4" t="s">
        <v>4039</v>
      </c>
      <c r="GH117" s="3" t="e">
        <v>#DIV/0!</v>
      </c>
      <c r="GI117" s="3" t="e">
        <v>#DIV/0!</v>
      </c>
    </row>
    <row r="118" spans="1:191" ht="15.75" thickBot="1">
      <c r="A118" s="2">
        <v>40552</v>
      </c>
      <c r="B118" s="10" t="e">
        <v>#DIV/0!</v>
      </c>
      <c r="C118" s="11">
        <v>-0.20880000000000001</v>
      </c>
      <c r="D118" s="10" t="e">
        <v>#DIV/0!</v>
      </c>
      <c r="E118" s="10" t="e">
        <v>#DIV/0!</v>
      </c>
      <c r="F118" s="2">
        <v>40552</v>
      </c>
      <c r="G118" s="3" t="e">
        <v>#DIV/0!</v>
      </c>
      <c r="H118" s="4" t="s">
        <v>4381</v>
      </c>
      <c r="I118" s="3" t="e">
        <v>#DIV/0!</v>
      </c>
      <c r="J118" s="3" t="e">
        <v>#DIV/0!</v>
      </c>
      <c r="K118" s="4" t="s">
        <v>1702</v>
      </c>
      <c r="L118" s="3" t="e">
        <v>#DIV/0!</v>
      </c>
      <c r="M118" s="3" t="e">
        <v>#DIV/0!</v>
      </c>
      <c r="N118" s="4" t="s">
        <v>4382</v>
      </c>
      <c r="O118" s="4" t="s">
        <v>2720</v>
      </c>
      <c r="P118" s="3" t="e">
        <v>#DIV/0!</v>
      </c>
      <c r="Q118" s="4" t="s">
        <v>4383</v>
      </c>
      <c r="R118" s="3" t="e">
        <v>#DIV/0!</v>
      </c>
      <c r="S118" s="3" t="e">
        <v>#DIV/0!</v>
      </c>
      <c r="T118" s="3" t="e">
        <v>#DIV/0!</v>
      </c>
      <c r="U118" s="4" t="s">
        <v>506</v>
      </c>
      <c r="V118" s="4" t="s">
        <v>4384</v>
      </c>
      <c r="W118" s="4" t="s">
        <v>4385</v>
      </c>
      <c r="X118" s="4" t="s">
        <v>4113</v>
      </c>
      <c r="Y118" s="4" t="s">
        <v>490</v>
      </c>
      <c r="Z118" s="4" t="s">
        <v>4386</v>
      </c>
      <c r="AA118" s="4" t="s">
        <v>1281</v>
      </c>
      <c r="AB118" s="3" t="e">
        <v>#DIV/0!</v>
      </c>
      <c r="AC118" s="4" t="s">
        <v>1276</v>
      </c>
      <c r="AD118" s="3" t="e">
        <v>#DIV/0!</v>
      </c>
      <c r="AE118" s="3" t="e">
        <v>#DIV/0!</v>
      </c>
      <c r="AF118" s="4" t="s">
        <v>3</v>
      </c>
      <c r="AG118" s="3" t="e">
        <v>#DIV/0!</v>
      </c>
      <c r="AH118" s="4" t="s">
        <v>236</v>
      </c>
      <c r="AI118" s="4" t="s">
        <v>1934</v>
      </c>
      <c r="AJ118" s="3" t="e">
        <v>#DIV/0!</v>
      </c>
      <c r="AK118" s="3" t="e">
        <v>#DIV/0!</v>
      </c>
      <c r="AL118" s="3" t="e">
        <v>#DIV/0!</v>
      </c>
      <c r="AM118" s="4" t="s">
        <v>1452</v>
      </c>
      <c r="AN118" s="4" t="s">
        <v>2176</v>
      </c>
      <c r="AO118" s="4" t="s">
        <v>4387</v>
      </c>
      <c r="AP118" s="3" t="e">
        <v>#DIV/0!</v>
      </c>
      <c r="AQ118" s="3" t="e">
        <v>#DIV/0!</v>
      </c>
      <c r="AR118" s="4" t="s">
        <v>1434</v>
      </c>
      <c r="AS118" s="3" t="e">
        <v>#DIV/0!</v>
      </c>
      <c r="AT118" s="3" t="e">
        <v>#DIV/0!</v>
      </c>
      <c r="AU118" s="4" t="s">
        <v>3150</v>
      </c>
      <c r="AV118" s="4" t="s">
        <v>784</v>
      </c>
      <c r="AW118" s="3" t="e">
        <v>#DIV/0!</v>
      </c>
      <c r="AX118" s="4" t="s">
        <v>4388</v>
      </c>
      <c r="AY118" s="3" t="e">
        <v>#DIV/0!</v>
      </c>
      <c r="AZ118" s="3" t="e">
        <v>#DIV/0!</v>
      </c>
      <c r="BA118" s="4" t="s">
        <v>219</v>
      </c>
      <c r="BB118" s="3" t="e">
        <v>#DIV/0!</v>
      </c>
      <c r="BC118" s="4" t="s">
        <v>1943</v>
      </c>
      <c r="BD118" s="4" t="s">
        <v>1144</v>
      </c>
      <c r="BE118" s="3" t="e">
        <v>#DIV/0!</v>
      </c>
      <c r="BF118" s="3" t="e">
        <v>#DIV/0!</v>
      </c>
      <c r="BG118" s="4" t="s">
        <v>526</v>
      </c>
      <c r="BH118" s="4" t="s">
        <v>4389</v>
      </c>
      <c r="BI118" s="3" t="e">
        <v>#DIV/0!</v>
      </c>
      <c r="BJ118" s="3" t="e">
        <v>#DIV/0!</v>
      </c>
      <c r="BK118" s="3" t="e">
        <v>#DIV/0!</v>
      </c>
      <c r="BL118" s="3" t="e">
        <v>#DIV/0!</v>
      </c>
      <c r="BM118" s="4" t="s">
        <v>2672</v>
      </c>
      <c r="BN118" s="4" t="s">
        <v>1172</v>
      </c>
      <c r="BO118" s="3" t="e">
        <v>#DIV/0!</v>
      </c>
      <c r="BP118" s="4" t="s">
        <v>796</v>
      </c>
      <c r="BQ118" s="3" t="e">
        <v>#DIV/0!</v>
      </c>
      <c r="BR118" s="3" t="e">
        <v>#DIV/0!</v>
      </c>
      <c r="BS118" s="4" t="s">
        <v>3039</v>
      </c>
      <c r="BT118" s="4" t="s">
        <v>4390</v>
      </c>
      <c r="BU118" s="4" t="s">
        <v>1310</v>
      </c>
      <c r="BV118" s="3" t="e">
        <v>#DIV/0!</v>
      </c>
      <c r="BW118" s="4" t="s">
        <v>2110</v>
      </c>
      <c r="BX118" s="3" t="e">
        <v>#DIV/0!</v>
      </c>
      <c r="BY118" s="4" t="s">
        <v>4391</v>
      </c>
      <c r="BZ118" s="3" t="e">
        <v>#DIV/0!</v>
      </c>
      <c r="CA118" s="4" t="s">
        <v>3979</v>
      </c>
      <c r="CB118" s="4" t="s">
        <v>5</v>
      </c>
      <c r="CC118" s="3" t="e">
        <v>#DIV/0!</v>
      </c>
      <c r="CD118" s="4" t="s">
        <v>2316</v>
      </c>
      <c r="CE118" s="4" t="s">
        <v>4392</v>
      </c>
      <c r="CF118" s="3" t="e">
        <v>#DIV/0!</v>
      </c>
      <c r="CG118" s="3" t="e">
        <v>#DIV/0!</v>
      </c>
      <c r="CH118" s="3" t="e">
        <v>#DIV/0!</v>
      </c>
      <c r="CI118" s="3" t="e">
        <v>#DIV/0!</v>
      </c>
      <c r="CJ118" s="4" t="s">
        <v>230</v>
      </c>
      <c r="CK118" s="4" t="s">
        <v>2480</v>
      </c>
      <c r="CL118" s="4" t="s">
        <v>1820</v>
      </c>
      <c r="CM118" s="4" t="s">
        <v>112</v>
      </c>
      <c r="CN118" s="3" t="e">
        <v>#DIV/0!</v>
      </c>
      <c r="CO118" s="4" t="s">
        <v>3635</v>
      </c>
      <c r="CP118" s="3" t="e">
        <v>#DIV/0!</v>
      </c>
      <c r="CQ118" s="4" t="s">
        <v>1772</v>
      </c>
      <c r="CR118" s="4" t="s">
        <v>1092</v>
      </c>
      <c r="CS118" s="4" t="s">
        <v>4393</v>
      </c>
      <c r="CT118" s="4" t="s">
        <v>308</v>
      </c>
      <c r="CU118" s="3" t="e">
        <v>#DIV/0!</v>
      </c>
      <c r="CV118" s="4" t="s">
        <v>4394</v>
      </c>
      <c r="CW118" s="4" t="s">
        <v>380</v>
      </c>
      <c r="CX118" s="3" t="e">
        <v>#DIV/0!</v>
      </c>
      <c r="CY118" s="4" t="s">
        <v>3266</v>
      </c>
      <c r="CZ118" s="3" t="e">
        <v>#DIV/0!</v>
      </c>
      <c r="DA118" s="3" t="e">
        <v>#DIV/0!</v>
      </c>
      <c r="DB118" s="3" t="e">
        <v>#DIV/0!</v>
      </c>
      <c r="DC118" s="4" t="s">
        <v>2941</v>
      </c>
      <c r="DD118" s="4" t="s">
        <v>3150</v>
      </c>
      <c r="DE118" s="4" t="s">
        <v>1239</v>
      </c>
      <c r="DF118" s="3" t="e">
        <v>#DIV/0!</v>
      </c>
      <c r="DG118" s="3" t="e">
        <v>#DIV/0!</v>
      </c>
      <c r="DH118" s="3" t="e">
        <v>#DIV/0!</v>
      </c>
      <c r="DI118" s="4" t="s">
        <v>4395</v>
      </c>
      <c r="DJ118" s="4" t="s">
        <v>2963</v>
      </c>
      <c r="DK118" s="3" t="e">
        <v>#DIV/0!</v>
      </c>
      <c r="DL118" s="3" t="e">
        <v>#DIV/0!</v>
      </c>
      <c r="DM118" s="4" t="s">
        <v>3965</v>
      </c>
      <c r="DN118" s="4" t="s">
        <v>3</v>
      </c>
      <c r="DO118" s="3" t="e">
        <v>#DIV/0!</v>
      </c>
      <c r="DP118" s="4" t="s">
        <v>1835</v>
      </c>
      <c r="DQ118" s="3" t="e">
        <v>#DIV/0!</v>
      </c>
      <c r="DR118" s="4" t="s">
        <v>2438</v>
      </c>
      <c r="DS118" s="4" t="s">
        <v>4396</v>
      </c>
      <c r="DT118" s="3" t="e">
        <v>#DIV/0!</v>
      </c>
      <c r="DU118" s="3" t="e">
        <v>#DIV/0!</v>
      </c>
      <c r="DV118" s="3" t="e">
        <v>#DIV/0!</v>
      </c>
      <c r="DW118" s="4" t="s">
        <v>865</v>
      </c>
      <c r="DX118" s="4" t="s">
        <v>1211</v>
      </c>
      <c r="DY118" s="4" t="s">
        <v>2885</v>
      </c>
      <c r="DZ118" s="3" t="e">
        <v>#DIV/0!</v>
      </c>
      <c r="EA118" s="4" t="s">
        <v>4397</v>
      </c>
      <c r="EB118" s="3" t="e">
        <v>#DIV/0!</v>
      </c>
      <c r="EC118" s="4" t="s">
        <v>4398</v>
      </c>
      <c r="ED118" s="4" t="s">
        <v>4399</v>
      </c>
      <c r="EE118" s="3" t="e">
        <v>#DIV/0!</v>
      </c>
      <c r="EF118" s="3" t="e">
        <v>#DIV/0!</v>
      </c>
      <c r="EG118" s="4" t="s">
        <v>4400</v>
      </c>
      <c r="EH118" s="4" t="s">
        <v>1436</v>
      </c>
      <c r="EI118" s="4" t="s">
        <v>26</v>
      </c>
      <c r="EJ118" s="3" t="e">
        <v>#DIV/0!</v>
      </c>
      <c r="EK118" s="4" t="s">
        <v>866</v>
      </c>
      <c r="EL118" s="4" t="s">
        <v>3</v>
      </c>
      <c r="EM118" s="4" t="s">
        <v>1556</v>
      </c>
      <c r="EN118" s="3" t="e">
        <v>#DIV/0!</v>
      </c>
      <c r="EO118" s="4" t="s">
        <v>2651</v>
      </c>
      <c r="EP118" s="4" t="s">
        <v>963</v>
      </c>
      <c r="EQ118" s="4" t="s">
        <v>2534</v>
      </c>
      <c r="ER118" s="4" t="s">
        <v>4401</v>
      </c>
      <c r="ES118" s="4" t="s">
        <v>4073</v>
      </c>
      <c r="ET118" s="3" t="e">
        <v>#DIV/0!</v>
      </c>
      <c r="EU118" s="4" t="s">
        <v>1794</v>
      </c>
      <c r="EV118" s="3" t="e">
        <v>#DIV/0!</v>
      </c>
      <c r="EW118" s="4" t="s">
        <v>875</v>
      </c>
      <c r="EX118" s="3" t="e">
        <v>#DIV/0!</v>
      </c>
      <c r="EY118" s="4" t="s">
        <v>1907</v>
      </c>
      <c r="EZ118" s="3" t="e">
        <v>#DIV/0!</v>
      </c>
      <c r="FA118" s="4" t="s">
        <v>2230</v>
      </c>
      <c r="FB118" s="4" t="s">
        <v>4402</v>
      </c>
      <c r="FC118" s="3" t="e">
        <v>#DIV/0!</v>
      </c>
      <c r="FD118" s="3" t="e">
        <v>#DIV/0!</v>
      </c>
      <c r="FE118" s="3" t="e">
        <v>#DIV/0!</v>
      </c>
      <c r="FF118" s="4" t="s">
        <v>4403</v>
      </c>
      <c r="FG118" s="4" t="s">
        <v>178</v>
      </c>
      <c r="FH118" s="3" t="e">
        <v>#DIV/0!</v>
      </c>
      <c r="FI118" s="4" t="s">
        <v>4292</v>
      </c>
      <c r="FJ118" s="4" t="s">
        <v>4404</v>
      </c>
      <c r="FK118" s="4" t="s">
        <v>1349</v>
      </c>
      <c r="FL118" s="4" t="s">
        <v>4405</v>
      </c>
      <c r="FM118" s="4" t="s">
        <v>435</v>
      </c>
      <c r="FN118" s="3" t="e">
        <v>#DIV/0!</v>
      </c>
      <c r="FO118" s="4" t="s">
        <v>1970</v>
      </c>
      <c r="FP118" s="4" t="s">
        <v>1161</v>
      </c>
      <c r="FQ118" s="3" t="e">
        <v>#DIV/0!</v>
      </c>
      <c r="FR118" s="3" t="e">
        <v>#DIV/0!</v>
      </c>
      <c r="FS118" s="4" t="s">
        <v>359</v>
      </c>
      <c r="FT118" s="3" t="e">
        <v>#DIV/0!</v>
      </c>
      <c r="FU118" s="3" t="e">
        <v>#DIV/0!</v>
      </c>
      <c r="FV118" s="3" t="e">
        <v>#DIV/0!</v>
      </c>
      <c r="FW118" s="4" t="s">
        <v>3415</v>
      </c>
      <c r="FX118" s="3" t="e">
        <v>#DIV/0!</v>
      </c>
      <c r="FY118" s="3" t="e">
        <v>#DIV/0!</v>
      </c>
      <c r="FZ118" s="4" t="s">
        <v>1283</v>
      </c>
      <c r="GA118" s="3" t="e">
        <v>#DIV/0!</v>
      </c>
      <c r="GB118" s="4" t="s">
        <v>3560</v>
      </c>
      <c r="GC118" s="3" t="e">
        <v>#DIV/0!</v>
      </c>
      <c r="GD118" s="4" t="s">
        <v>1800</v>
      </c>
      <c r="GE118" s="4" t="s">
        <v>2342</v>
      </c>
      <c r="GF118" s="3" t="e">
        <v>#DIV/0!</v>
      </c>
      <c r="GG118" s="4" t="s">
        <v>1799</v>
      </c>
      <c r="GH118" s="3" t="e">
        <v>#DIV/0!</v>
      </c>
      <c r="GI118" s="3" t="e">
        <v>#DIV/0!</v>
      </c>
    </row>
    <row r="119" spans="1:191" ht="15.75" thickBot="1">
      <c r="A119" s="2">
        <v>40553</v>
      </c>
      <c r="B119" s="10" t="e">
        <v>#DIV/0!</v>
      </c>
      <c r="C119" s="11">
        <v>-0.13300000000000001</v>
      </c>
      <c r="D119" s="10" t="e">
        <v>#DIV/0!</v>
      </c>
      <c r="E119" s="10" t="e">
        <v>#DIV/0!</v>
      </c>
      <c r="F119" s="2">
        <v>40553</v>
      </c>
      <c r="G119" s="3" t="e">
        <v>#DIV/0!</v>
      </c>
      <c r="H119" s="4" t="s">
        <v>4406</v>
      </c>
      <c r="I119" s="3" t="e">
        <v>#DIV/0!</v>
      </c>
      <c r="J119" s="3" t="e">
        <v>#DIV/0!</v>
      </c>
      <c r="K119" s="4" t="s">
        <v>4407</v>
      </c>
      <c r="L119" s="3" t="e">
        <v>#DIV/0!</v>
      </c>
      <c r="M119" s="3" t="e">
        <v>#DIV/0!</v>
      </c>
      <c r="N119" s="4" t="s">
        <v>4408</v>
      </c>
      <c r="O119" s="4" t="s">
        <v>4409</v>
      </c>
      <c r="P119" s="3" t="e">
        <v>#DIV/0!</v>
      </c>
      <c r="Q119" s="4" t="s">
        <v>920</v>
      </c>
      <c r="R119" s="3" t="e">
        <v>#DIV/0!</v>
      </c>
      <c r="S119" s="3" t="e">
        <v>#DIV/0!</v>
      </c>
      <c r="T119" s="3" t="e">
        <v>#DIV/0!</v>
      </c>
      <c r="U119" s="4" t="s">
        <v>339</v>
      </c>
      <c r="V119" s="4" t="s">
        <v>1308</v>
      </c>
      <c r="W119" s="4" t="s">
        <v>4410</v>
      </c>
      <c r="X119" s="4" t="s">
        <v>2131</v>
      </c>
      <c r="Y119" s="4" t="s">
        <v>3560</v>
      </c>
      <c r="Z119" s="4" t="s">
        <v>4411</v>
      </c>
      <c r="AA119" s="4" t="s">
        <v>4363</v>
      </c>
      <c r="AB119" s="3" t="e">
        <v>#DIV/0!</v>
      </c>
      <c r="AC119" s="4" t="s">
        <v>4412</v>
      </c>
      <c r="AD119" s="3" t="e">
        <v>#DIV/0!</v>
      </c>
      <c r="AE119" s="3" t="e">
        <v>#DIV/0!</v>
      </c>
      <c r="AF119" s="4" t="s">
        <v>162</v>
      </c>
      <c r="AG119" s="3" t="e">
        <v>#DIV/0!</v>
      </c>
      <c r="AH119" s="4" t="s">
        <v>4413</v>
      </c>
      <c r="AI119" s="4" t="s">
        <v>570</v>
      </c>
      <c r="AJ119" s="3" t="e">
        <v>#DIV/0!</v>
      </c>
      <c r="AK119" s="3" t="e">
        <v>#DIV/0!</v>
      </c>
      <c r="AL119" s="3" t="e">
        <v>#DIV/0!</v>
      </c>
      <c r="AM119" s="4" t="s">
        <v>4414</v>
      </c>
      <c r="AN119" s="4" t="s">
        <v>1504</v>
      </c>
      <c r="AO119" s="4" t="s">
        <v>910</v>
      </c>
      <c r="AP119" s="3" t="e">
        <v>#DIV/0!</v>
      </c>
      <c r="AQ119" s="3" t="e">
        <v>#DIV/0!</v>
      </c>
      <c r="AR119" s="4" t="s">
        <v>3</v>
      </c>
      <c r="AS119" s="3" t="e">
        <v>#DIV/0!</v>
      </c>
      <c r="AT119" s="3" t="e">
        <v>#DIV/0!</v>
      </c>
      <c r="AU119" s="4" t="s">
        <v>3478</v>
      </c>
      <c r="AV119" s="4" t="s">
        <v>1189</v>
      </c>
      <c r="AW119" s="3" t="e">
        <v>#DIV/0!</v>
      </c>
      <c r="AX119" s="4" t="s">
        <v>292</v>
      </c>
      <c r="AY119" s="3" t="e">
        <v>#DIV/0!</v>
      </c>
      <c r="AZ119" s="3" t="e">
        <v>#DIV/0!</v>
      </c>
      <c r="BA119" s="4" t="s">
        <v>2249</v>
      </c>
      <c r="BB119" s="3" t="e">
        <v>#DIV/0!</v>
      </c>
      <c r="BC119" s="4" t="s">
        <v>3216</v>
      </c>
      <c r="BD119" s="4" t="s">
        <v>1772</v>
      </c>
      <c r="BE119" s="3" t="e">
        <v>#DIV/0!</v>
      </c>
      <c r="BF119" s="3" t="e">
        <v>#DIV/0!</v>
      </c>
      <c r="BG119" s="4" t="s">
        <v>1509</v>
      </c>
      <c r="BH119" s="4" t="s">
        <v>4415</v>
      </c>
      <c r="BI119" s="3" t="e">
        <v>#DIV/0!</v>
      </c>
      <c r="BJ119" s="3" t="e">
        <v>#DIV/0!</v>
      </c>
      <c r="BK119" s="3" t="e">
        <v>#DIV/0!</v>
      </c>
      <c r="BL119" s="3" t="e">
        <v>#DIV/0!</v>
      </c>
      <c r="BM119" s="4" t="s">
        <v>3615</v>
      </c>
      <c r="BN119" s="4" t="s">
        <v>4416</v>
      </c>
      <c r="BO119" s="3" t="e">
        <v>#DIV/0!</v>
      </c>
      <c r="BP119" s="4" t="s">
        <v>346</v>
      </c>
      <c r="BQ119" s="3" t="e">
        <v>#DIV/0!</v>
      </c>
      <c r="BR119" s="3" t="e">
        <v>#DIV/0!</v>
      </c>
      <c r="BS119" s="4" t="s">
        <v>4417</v>
      </c>
      <c r="BT119" s="4" t="s">
        <v>4418</v>
      </c>
      <c r="BU119" s="4" t="s">
        <v>3</v>
      </c>
      <c r="BV119" s="3" t="e">
        <v>#DIV/0!</v>
      </c>
      <c r="BW119" s="4" t="s">
        <v>54</v>
      </c>
      <c r="BX119" s="3" t="e">
        <v>#DIV/0!</v>
      </c>
      <c r="BY119" s="4" t="s">
        <v>3211</v>
      </c>
      <c r="BZ119" s="3" t="e">
        <v>#DIV/0!</v>
      </c>
      <c r="CA119" s="4" t="s">
        <v>4419</v>
      </c>
      <c r="CB119" s="4" t="s">
        <v>3</v>
      </c>
      <c r="CC119" s="3" t="e">
        <v>#DIV/0!</v>
      </c>
      <c r="CD119" s="4" t="s">
        <v>2338</v>
      </c>
      <c r="CE119" s="4" t="s">
        <v>4420</v>
      </c>
      <c r="CF119" s="3" t="e">
        <v>#DIV/0!</v>
      </c>
      <c r="CG119" s="3" t="e">
        <v>#DIV/0!</v>
      </c>
      <c r="CH119" s="3" t="e">
        <v>#DIV/0!</v>
      </c>
      <c r="CI119" s="3" t="e">
        <v>#DIV/0!</v>
      </c>
      <c r="CJ119" s="4" t="s">
        <v>362</v>
      </c>
      <c r="CK119" s="4" t="s">
        <v>1910</v>
      </c>
      <c r="CL119" s="4" t="s">
        <v>12</v>
      </c>
      <c r="CM119" s="4" t="s">
        <v>2224</v>
      </c>
      <c r="CN119" s="3" t="e">
        <v>#DIV/0!</v>
      </c>
      <c r="CO119" s="4" t="s">
        <v>104</v>
      </c>
      <c r="CP119" s="3" t="e">
        <v>#DIV/0!</v>
      </c>
      <c r="CQ119" s="4" t="s">
        <v>214</v>
      </c>
      <c r="CR119" s="4" t="s">
        <v>3677</v>
      </c>
      <c r="CS119" s="4" t="s">
        <v>394</v>
      </c>
      <c r="CT119" s="4" t="s">
        <v>4421</v>
      </c>
      <c r="CU119" s="3" t="e">
        <v>#DIV/0!</v>
      </c>
      <c r="CV119" s="4" t="s">
        <v>1043</v>
      </c>
      <c r="CW119" s="4" t="s">
        <v>4369</v>
      </c>
      <c r="CX119" s="3" t="e">
        <v>#DIV/0!</v>
      </c>
      <c r="CY119" s="4" t="s">
        <v>2656</v>
      </c>
      <c r="CZ119" s="3" t="e">
        <v>#DIV/0!</v>
      </c>
      <c r="DA119" s="3" t="e">
        <v>#DIV/0!</v>
      </c>
      <c r="DB119" s="3" t="e">
        <v>#DIV/0!</v>
      </c>
      <c r="DC119" s="4" t="s">
        <v>4422</v>
      </c>
      <c r="DD119" s="4" t="s">
        <v>1199</v>
      </c>
      <c r="DE119" s="4" t="s">
        <v>4423</v>
      </c>
      <c r="DF119" s="3" t="e">
        <v>#DIV/0!</v>
      </c>
      <c r="DG119" s="3" t="e">
        <v>#DIV/0!</v>
      </c>
      <c r="DH119" s="3" t="e">
        <v>#DIV/0!</v>
      </c>
      <c r="DI119" s="4" t="s">
        <v>1382</v>
      </c>
      <c r="DJ119" s="4" t="s">
        <v>4424</v>
      </c>
      <c r="DK119" s="3" t="e">
        <v>#DIV/0!</v>
      </c>
      <c r="DL119" s="3" t="e">
        <v>#DIV/0!</v>
      </c>
      <c r="DM119" s="4" t="s">
        <v>4425</v>
      </c>
      <c r="DN119" s="4" t="s">
        <v>877</v>
      </c>
      <c r="DO119" s="3" t="e">
        <v>#DIV/0!</v>
      </c>
      <c r="DP119" s="4" t="s">
        <v>1389</v>
      </c>
      <c r="DQ119" s="3" t="e">
        <v>#DIV/0!</v>
      </c>
      <c r="DR119" s="4" t="s">
        <v>1178</v>
      </c>
      <c r="DS119" s="4" t="s">
        <v>4175</v>
      </c>
      <c r="DT119" s="3" t="e">
        <v>#DIV/0!</v>
      </c>
      <c r="DU119" s="3" t="e">
        <v>#DIV/0!</v>
      </c>
      <c r="DV119" s="3" t="e">
        <v>#DIV/0!</v>
      </c>
      <c r="DW119" s="4" t="s">
        <v>398</v>
      </c>
      <c r="DX119" s="4" t="s">
        <v>2888</v>
      </c>
      <c r="DY119" s="4" t="s">
        <v>457</v>
      </c>
      <c r="DZ119" s="3" t="e">
        <v>#DIV/0!</v>
      </c>
      <c r="EA119" s="4" t="s">
        <v>4426</v>
      </c>
      <c r="EB119" s="3" t="e">
        <v>#DIV/0!</v>
      </c>
      <c r="EC119" s="4" t="s">
        <v>4427</v>
      </c>
      <c r="ED119" s="4" t="s">
        <v>3</v>
      </c>
      <c r="EE119" s="3" t="e">
        <v>#DIV/0!</v>
      </c>
      <c r="EF119" s="3" t="e">
        <v>#DIV/0!</v>
      </c>
      <c r="EG119" s="4" t="s">
        <v>1141</v>
      </c>
      <c r="EH119" s="4" t="s">
        <v>3965</v>
      </c>
      <c r="EI119" s="4" t="s">
        <v>3</v>
      </c>
      <c r="EJ119" s="3" t="e">
        <v>#DIV/0!</v>
      </c>
      <c r="EK119" s="4" t="s">
        <v>2777</v>
      </c>
      <c r="EL119" s="4" t="s">
        <v>308</v>
      </c>
      <c r="EM119" s="4" t="s">
        <v>4428</v>
      </c>
      <c r="EN119" s="3" t="e">
        <v>#DIV/0!</v>
      </c>
      <c r="EO119" s="4" t="s">
        <v>99</v>
      </c>
      <c r="EP119" s="4" t="s">
        <v>4429</v>
      </c>
      <c r="EQ119" s="4" t="s">
        <v>1212</v>
      </c>
      <c r="ER119" s="4" t="s">
        <v>3360</v>
      </c>
      <c r="ES119" s="4" t="s">
        <v>4430</v>
      </c>
      <c r="ET119" s="3" t="e">
        <v>#DIV/0!</v>
      </c>
      <c r="EU119" s="4" t="s">
        <v>4431</v>
      </c>
      <c r="EV119" s="3" t="e">
        <v>#DIV/0!</v>
      </c>
      <c r="EW119" s="4" t="s">
        <v>4432</v>
      </c>
      <c r="EX119" s="3" t="e">
        <v>#DIV/0!</v>
      </c>
      <c r="EY119" s="4" t="s">
        <v>2965</v>
      </c>
      <c r="EZ119" s="3" t="e">
        <v>#DIV/0!</v>
      </c>
      <c r="FA119" s="4" t="s">
        <v>4433</v>
      </c>
      <c r="FB119" s="4" t="s">
        <v>4163</v>
      </c>
      <c r="FC119" s="3" t="e">
        <v>#DIV/0!</v>
      </c>
      <c r="FD119" s="3" t="e">
        <v>#DIV/0!</v>
      </c>
      <c r="FE119" s="3" t="e">
        <v>#DIV/0!</v>
      </c>
      <c r="FF119" s="4" t="s">
        <v>446</v>
      </c>
      <c r="FG119" s="4" t="s">
        <v>3189</v>
      </c>
      <c r="FH119" s="3" t="e">
        <v>#DIV/0!</v>
      </c>
      <c r="FI119" s="4" t="s">
        <v>3638</v>
      </c>
      <c r="FJ119" s="4" t="s">
        <v>2667</v>
      </c>
      <c r="FK119" s="4" t="s">
        <v>3622</v>
      </c>
      <c r="FL119" s="4" t="s">
        <v>4391</v>
      </c>
      <c r="FM119" s="4" t="s">
        <v>1328</v>
      </c>
      <c r="FN119" s="3" t="e">
        <v>#DIV/0!</v>
      </c>
      <c r="FO119" s="4" t="s">
        <v>1093</v>
      </c>
      <c r="FP119" s="4" t="s">
        <v>4434</v>
      </c>
      <c r="FQ119" s="3" t="e">
        <v>#DIV/0!</v>
      </c>
      <c r="FR119" s="3" t="e">
        <v>#DIV/0!</v>
      </c>
      <c r="FS119" s="4" t="s">
        <v>1092</v>
      </c>
      <c r="FT119" s="3" t="e">
        <v>#DIV/0!</v>
      </c>
      <c r="FU119" s="3" t="e">
        <v>#DIV/0!</v>
      </c>
      <c r="FV119" s="3" t="e">
        <v>#DIV/0!</v>
      </c>
      <c r="FW119" s="4" t="s">
        <v>4435</v>
      </c>
      <c r="FX119" s="3" t="e">
        <v>#DIV/0!</v>
      </c>
      <c r="FY119" s="3" t="e">
        <v>#DIV/0!</v>
      </c>
      <c r="FZ119" s="4" t="s">
        <v>1806</v>
      </c>
      <c r="GA119" s="3" t="e">
        <v>#DIV/0!</v>
      </c>
      <c r="GB119" s="4" t="s">
        <v>4436</v>
      </c>
      <c r="GC119" s="3" t="e">
        <v>#DIV/0!</v>
      </c>
      <c r="GD119" s="4" t="s">
        <v>3463</v>
      </c>
      <c r="GE119" s="4" t="s">
        <v>4437</v>
      </c>
      <c r="GF119" s="3" t="e">
        <v>#DIV/0!</v>
      </c>
      <c r="GG119" s="4" t="s">
        <v>4438</v>
      </c>
      <c r="GH119" s="3" t="e">
        <v>#DIV/0!</v>
      </c>
      <c r="GI119" s="3" t="e">
        <v>#DIV/0!</v>
      </c>
    </row>
    <row r="120" spans="1:191" ht="15.75" thickBot="1">
      <c r="A120" s="2">
        <v>40554</v>
      </c>
      <c r="B120" s="10" t="e">
        <v>#DIV/0!</v>
      </c>
      <c r="C120" s="11">
        <v>-2.81E-2</v>
      </c>
      <c r="D120" s="10" t="e">
        <v>#DIV/0!</v>
      </c>
      <c r="E120" s="10" t="e">
        <v>#DIV/0!</v>
      </c>
      <c r="F120" s="2">
        <v>40554</v>
      </c>
      <c r="G120" s="3" t="e">
        <v>#DIV/0!</v>
      </c>
      <c r="H120" s="4" t="s">
        <v>757</v>
      </c>
      <c r="I120" s="3" t="e">
        <v>#DIV/0!</v>
      </c>
      <c r="J120" s="3" t="e">
        <v>#DIV/0!</v>
      </c>
      <c r="K120" s="4" t="s">
        <v>1021</v>
      </c>
      <c r="L120" s="3" t="e">
        <v>#DIV/0!</v>
      </c>
      <c r="M120" s="3" t="e">
        <v>#DIV/0!</v>
      </c>
      <c r="N120" s="4" t="s">
        <v>313</v>
      </c>
      <c r="O120" s="4" t="s">
        <v>4439</v>
      </c>
      <c r="P120" s="3" t="e">
        <v>#DIV/0!</v>
      </c>
      <c r="Q120" s="4" t="s">
        <v>4440</v>
      </c>
      <c r="R120" s="3" t="e">
        <v>#DIV/0!</v>
      </c>
      <c r="S120" s="3" t="e">
        <v>#DIV/0!</v>
      </c>
      <c r="T120" s="3" t="e">
        <v>#DIV/0!</v>
      </c>
      <c r="U120" s="4" t="s">
        <v>3675</v>
      </c>
      <c r="V120" s="4" t="s">
        <v>3566</v>
      </c>
      <c r="W120" s="4" t="s">
        <v>2576</v>
      </c>
      <c r="X120" s="4" t="s">
        <v>1614</v>
      </c>
      <c r="Y120" s="4" t="s">
        <v>2172</v>
      </c>
      <c r="Z120" s="4" t="s">
        <v>1731</v>
      </c>
      <c r="AA120" s="4" t="s">
        <v>3337</v>
      </c>
      <c r="AB120" s="3" t="e">
        <v>#DIV/0!</v>
      </c>
      <c r="AC120" s="4" t="s">
        <v>1449</v>
      </c>
      <c r="AD120" s="3" t="e">
        <v>#DIV/0!</v>
      </c>
      <c r="AE120" s="3" t="e">
        <v>#DIV/0!</v>
      </c>
      <c r="AF120" s="4" t="s">
        <v>3</v>
      </c>
      <c r="AG120" s="3" t="e">
        <v>#DIV/0!</v>
      </c>
      <c r="AH120" s="4" t="s">
        <v>1375</v>
      </c>
      <c r="AI120" s="4" t="s">
        <v>3</v>
      </c>
      <c r="AJ120" s="3" t="e">
        <v>#DIV/0!</v>
      </c>
      <c r="AK120" s="3" t="e">
        <v>#DIV/0!</v>
      </c>
      <c r="AL120" s="3" t="e">
        <v>#DIV/0!</v>
      </c>
      <c r="AM120" s="4" t="s">
        <v>4441</v>
      </c>
      <c r="AN120" s="4" t="s">
        <v>3123</v>
      </c>
      <c r="AO120" s="4" t="s">
        <v>219</v>
      </c>
      <c r="AP120" s="3" t="e">
        <v>#DIV/0!</v>
      </c>
      <c r="AQ120" s="3" t="e">
        <v>#DIV/0!</v>
      </c>
      <c r="AR120" s="4" t="s">
        <v>3</v>
      </c>
      <c r="AS120" s="3" t="e">
        <v>#DIV/0!</v>
      </c>
      <c r="AT120" s="3" t="e">
        <v>#DIV/0!</v>
      </c>
      <c r="AU120" s="4" t="s">
        <v>4442</v>
      </c>
      <c r="AV120" s="4" t="s">
        <v>4133</v>
      </c>
      <c r="AW120" s="3" t="e">
        <v>#DIV/0!</v>
      </c>
      <c r="AX120" s="4" t="s">
        <v>4443</v>
      </c>
      <c r="AY120" s="3" t="e">
        <v>#DIV/0!</v>
      </c>
      <c r="AZ120" s="3" t="e">
        <v>#DIV/0!</v>
      </c>
      <c r="BA120" s="4" t="s">
        <v>2700</v>
      </c>
      <c r="BB120" s="3" t="e">
        <v>#DIV/0!</v>
      </c>
      <c r="BC120" s="4" t="s">
        <v>70</v>
      </c>
      <c r="BD120" s="4" t="s">
        <v>1684</v>
      </c>
      <c r="BE120" s="3" t="e">
        <v>#DIV/0!</v>
      </c>
      <c r="BF120" s="3" t="e">
        <v>#DIV/0!</v>
      </c>
      <c r="BG120" s="4" t="s">
        <v>403</v>
      </c>
      <c r="BH120" s="4" t="s">
        <v>1420</v>
      </c>
      <c r="BI120" s="3" t="e">
        <v>#DIV/0!</v>
      </c>
      <c r="BJ120" s="3" t="e">
        <v>#DIV/0!</v>
      </c>
      <c r="BK120" s="3" t="e">
        <v>#DIV/0!</v>
      </c>
      <c r="BL120" s="3" t="e">
        <v>#DIV/0!</v>
      </c>
      <c r="BM120" s="4" t="s">
        <v>205</v>
      </c>
      <c r="BN120" s="4" t="s">
        <v>4444</v>
      </c>
      <c r="BO120" s="3" t="e">
        <v>#DIV/0!</v>
      </c>
      <c r="BP120" s="4" t="s">
        <v>30</v>
      </c>
      <c r="BQ120" s="3" t="e">
        <v>#DIV/0!</v>
      </c>
      <c r="BR120" s="3" t="e">
        <v>#DIV/0!</v>
      </c>
      <c r="BS120" s="4" t="s">
        <v>4445</v>
      </c>
      <c r="BT120" s="4" t="s">
        <v>1198</v>
      </c>
      <c r="BU120" s="4" t="s">
        <v>791</v>
      </c>
      <c r="BV120" s="3" t="e">
        <v>#DIV/0!</v>
      </c>
      <c r="BW120" s="4" t="s">
        <v>439</v>
      </c>
      <c r="BX120" s="3" t="e">
        <v>#DIV/0!</v>
      </c>
      <c r="BY120" s="4" t="s">
        <v>1243</v>
      </c>
      <c r="BZ120" s="3" t="e">
        <v>#DIV/0!</v>
      </c>
      <c r="CA120" s="4" t="s">
        <v>4446</v>
      </c>
      <c r="CB120" s="4" t="s">
        <v>4177</v>
      </c>
      <c r="CC120" s="3" t="e">
        <v>#DIV/0!</v>
      </c>
      <c r="CD120" s="4" t="s">
        <v>62</v>
      </c>
      <c r="CE120" s="4" t="s">
        <v>5</v>
      </c>
      <c r="CF120" s="3" t="e">
        <v>#DIV/0!</v>
      </c>
      <c r="CG120" s="3" t="e">
        <v>#DIV/0!</v>
      </c>
      <c r="CH120" s="3" t="e">
        <v>#DIV/0!</v>
      </c>
      <c r="CI120" s="3" t="e">
        <v>#DIV/0!</v>
      </c>
      <c r="CJ120" s="4" t="s">
        <v>1479</v>
      </c>
      <c r="CK120" s="4" t="s">
        <v>1219</v>
      </c>
      <c r="CL120" s="4" t="s">
        <v>3</v>
      </c>
      <c r="CM120" s="4" t="s">
        <v>3969</v>
      </c>
      <c r="CN120" s="3" t="e">
        <v>#DIV/0!</v>
      </c>
      <c r="CO120" s="4" t="s">
        <v>2808</v>
      </c>
      <c r="CP120" s="3" t="e">
        <v>#DIV/0!</v>
      </c>
      <c r="CQ120" s="4" t="s">
        <v>3350</v>
      </c>
      <c r="CR120" s="4" t="s">
        <v>4447</v>
      </c>
      <c r="CS120" s="4" t="s">
        <v>3234</v>
      </c>
      <c r="CT120" s="4" t="s">
        <v>766</v>
      </c>
      <c r="CU120" s="3" t="e">
        <v>#DIV/0!</v>
      </c>
      <c r="CV120" s="4" t="s">
        <v>4448</v>
      </c>
      <c r="CW120" s="4" t="s">
        <v>3136</v>
      </c>
      <c r="CX120" s="3" t="e">
        <v>#DIV/0!</v>
      </c>
      <c r="CY120" s="4" t="s">
        <v>2580</v>
      </c>
      <c r="CZ120" s="3" t="e">
        <v>#DIV/0!</v>
      </c>
      <c r="DA120" s="3" t="e">
        <v>#DIV/0!</v>
      </c>
      <c r="DB120" s="3" t="e">
        <v>#DIV/0!</v>
      </c>
      <c r="DC120" s="4" t="s">
        <v>4449</v>
      </c>
      <c r="DD120" s="4" t="s">
        <v>521</v>
      </c>
      <c r="DE120" s="4" t="s">
        <v>4450</v>
      </c>
      <c r="DF120" s="3" t="e">
        <v>#DIV/0!</v>
      </c>
      <c r="DG120" s="3" t="e">
        <v>#DIV/0!</v>
      </c>
      <c r="DH120" s="3" t="e">
        <v>#DIV/0!</v>
      </c>
      <c r="DI120" s="4" t="s">
        <v>4451</v>
      </c>
      <c r="DJ120" s="4" t="s">
        <v>4289</v>
      </c>
      <c r="DK120" s="3" t="e">
        <v>#DIV/0!</v>
      </c>
      <c r="DL120" s="3" t="e">
        <v>#DIV/0!</v>
      </c>
      <c r="DM120" s="4" t="s">
        <v>3932</v>
      </c>
      <c r="DN120" s="4" t="s">
        <v>3</v>
      </c>
      <c r="DO120" s="3" t="e">
        <v>#DIV/0!</v>
      </c>
      <c r="DP120" s="4" t="s">
        <v>1181</v>
      </c>
      <c r="DQ120" s="3" t="e">
        <v>#DIV/0!</v>
      </c>
      <c r="DR120" s="4" t="s">
        <v>97</v>
      </c>
      <c r="DS120" s="4" t="s">
        <v>1562</v>
      </c>
      <c r="DT120" s="3" t="e">
        <v>#DIV/0!</v>
      </c>
      <c r="DU120" s="3" t="e">
        <v>#DIV/0!</v>
      </c>
      <c r="DV120" s="3" t="e">
        <v>#DIV/0!</v>
      </c>
      <c r="DW120" s="4" t="s">
        <v>1069</v>
      </c>
      <c r="DX120" s="4" t="s">
        <v>1649</v>
      </c>
      <c r="DY120" s="4" t="s">
        <v>2512</v>
      </c>
      <c r="DZ120" s="3" t="e">
        <v>#DIV/0!</v>
      </c>
      <c r="EA120" s="4" t="s">
        <v>4452</v>
      </c>
      <c r="EB120" s="3" t="e">
        <v>#DIV/0!</v>
      </c>
      <c r="EC120" s="4" t="s">
        <v>1686</v>
      </c>
      <c r="ED120" s="4" t="s">
        <v>3</v>
      </c>
      <c r="EE120" s="3" t="e">
        <v>#DIV/0!</v>
      </c>
      <c r="EF120" s="3" t="e">
        <v>#DIV/0!</v>
      </c>
      <c r="EG120" s="4" t="s">
        <v>1258</v>
      </c>
      <c r="EH120" s="4" t="s">
        <v>1566</v>
      </c>
      <c r="EI120" s="4" t="s">
        <v>4453</v>
      </c>
      <c r="EJ120" s="3" t="e">
        <v>#DIV/0!</v>
      </c>
      <c r="EK120" s="4" t="s">
        <v>1373</v>
      </c>
      <c r="EL120" s="4" t="s">
        <v>547</v>
      </c>
      <c r="EM120" s="4" t="s">
        <v>4454</v>
      </c>
      <c r="EN120" s="3" t="e">
        <v>#DIV/0!</v>
      </c>
      <c r="EO120" s="4" t="s">
        <v>4455</v>
      </c>
      <c r="EP120" s="4" t="s">
        <v>1172</v>
      </c>
      <c r="EQ120" s="4" t="s">
        <v>4456</v>
      </c>
      <c r="ER120" s="4" t="s">
        <v>3501</v>
      </c>
      <c r="ES120" s="4" t="s">
        <v>1484</v>
      </c>
      <c r="ET120" s="3" t="e">
        <v>#DIV/0!</v>
      </c>
      <c r="EU120" s="4" t="s">
        <v>211</v>
      </c>
      <c r="EV120" s="3" t="e">
        <v>#DIV/0!</v>
      </c>
      <c r="EW120" s="4" t="s">
        <v>3529</v>
      </c>
      <c r="EX120" s="3" t="e">
        <v>#DIV/0!</v>
      </c>
      <c r="EY120" s="4" t="s">
        <v>3807</v>
      </c>
      <c r="EZ120" s="3" t="e">
        <v>#DIV/0!</v>
      </c>
      <c r="FA120" s="4" t="s">
        <v>4457</v>
      </c>
      <c r="FB120" s="4" t="s">
        <v>1349</v>
      </c>
      <c r="FC120" s="3" t="e">
        <v>#DIV/0!</v>
      </c>
      <c r="FD120" s="3" t="e">
        <v>#DIV/0!</v>
      </c>
      <c r="FE120" s="3" t="e">
        <v>#DIV/0!</v>
      </c>
      <c r="FF120" s="4" t="s">
        <v>166</v>
      </c>
      <c r="FG120" s="4" t="s">
        <v>2997</v>
      </c>
      <c r="FH120" s="3" t="e">
        <v>#DIV/0!</v>
      </c>
      <c r="FI120" s="4" t="s">
        <v>4012</v>
      </c>
      <c r="FJ120" s="4" t="s">
        <v>2857</v>
      </c>
      <c r="FK120" s="4" t="s">
        <v>1819</v>
      </c>
      <c r="FL120" s="4" t="s">
        <v>834</v>
      </c>
      <c r="FM120" s="4" t="s">
        <v>2487</v>
      </c>
      <c r="FN120" s="3" t="e">
        <v>#DIV/0!</v>
      </c>
      <c r="FO120" s="4" t="s">
        <v>3492</v>
      </c>
      <c r="FP120" s="4" t="s">
        <v>634</v>
      </c>
      <c r="FQ120" s="3" t="e">
        <v>#DIV/0!</v>
      </c>
      <c r="FR120" s="3" t="e">
        <v>#DIV/0!</v>
      </c>
      <c r="FS120" s="4" t="s">
        <v>1397</v>
      </c>
      <c r="FT120" s="3" t="e">
        <v>#DIV/0!</v>
      </c>
      <c r="FU120" s="3" t="e">
        <v>#DIV/0!</v>
      </c>
      <c r="FV120" s="3" t="e">
        <v>#DIV/0!</v>
      </c>
      <c r="FW120" s="4" t="s">
        <v>271</v>
      </c>
      <c r="FX120" s="3" t="e">
        <v>#DIV/0!</v>
      </c>
      <c r="FY120" s="3" t="e">
        <v>#DIV/0!</v>
      </c>
      <c r="FZ120" s="4" t="s">
        <v>4458</v>
      </c>
      <c r="GA120" s="3" t="e">
        <v>#DIV/0!</v>
      </c>
      <c r="GB120" s="4" t="s">
        <v>696</v>
      </c>
      <c r="GC120" s="3" t="e">
        <v>#DIV/0!</v>
      </c>
      <c r="GD120" s="4" t="s">
        <v>1393</v>
      </c>
      <c r="GE120" s="4" t="s">
        <v>4459</v>
      </c>
      <c r="GF120" s="3" t="e">
        <v>#DIV/0!</v>
      </c>
      <c r="GG120" s="4" t="s">
        <v>4460</v>
      </c>
      <c r="GH120" s="3" t="e">
        <v>#DIV/0!</v>
      </c>
      <c r="GI120" s="3" t="e">
        <v>#DIV/0!</v>
      </c>
    </row>
    <row r="121" spans="1:191" ht="15.75" thickBot="1">
      <c r="A121" s="2">
        <v>40555</v>
      </c>
      <c r="B121" s="10" t="e">
        <v>#DIV/0!</v>
      </c>
      <c r="C121" s="11">
        <v>-7.1099999999999997E-2</v>
      </c>
      <c r="D121" s="10" t="e">
        <v>#DIV/0!</v>
      </c>
      <c r="E121" s="10" t="e">
        <v>#DIV/0!</v>
      </c>
      <c r="F121" s="2">
        <v>40555</v>
      </c>
      <c r="G121" s="3" t="e">
        <v>#DIV/0!</v>
      </c>
      <c r="H121" s="4" t="s">
        <v>3419</v>
      </c>
      <c r="I121" s="3" t="e">
        <v>#DIV/0!</v>
      </c>
      <c r="J121" s="3" t="e">
        <v>#DIV/0!</v>
      </c>
      <c r="K121" s="4" t="s">
        <v>1690</v>
      </c>
      <c r="L121" s="3" t="e">
        <v>#DIV/0!</v>
      </c>
      <c r="M121" s="3" t="e">
        <v>#DIV/0!</v>
      </c>
      <c r="N121" s="4" t="s">
        <v>4109</v>
      </c>
      <c r="O121" s="4" t="s">
        <v>673</v>
      </c>
      <c r="P121" s="3" t="e">
        <v>#DIV/0!</v>
      </c>
      <c r="Q121" s="4" t="s">
        <v>1054</v>
      </c>
      <c r="R121" s="3" t="e">
        <v>#DIV/0!</v>
      </c>
      <c r="S121" s="3" t="e">
        <v>#DIV/0!</v>
      </c>
      <c r="T121" s="3" t="e">
        <v>#DIV/0!</v>
      </c>
      <c r="U121" s="4" t="s">
        <v>1096</v>
      </c>
      <c r="V121" s="4" t="s">
        <v>4186</v>
      </c>
      <c r="W121" s="4" t="s">
        <v>670</v>
      </c>
      <c r="X121" s="4" t="s">
        <v>2925</v>
      </c>
      <c r="Y121" s="4" t="s">
        <v>1825</v>
      </c>
      <c r="Z121" s="4" t="s">
        <v>2190</v>
      </c>
      <c r="AA121" s="4" t="s">
        <v>4461</v>
      </c>
      <c r="AB121" s="3" t="e">
        <v>#DIV/0!</v>
      </c>
      <c r="AC121" s="4" t="s">
        <v>154</v>
      </c>
      <c r="AD121" s="3" t="e">
        <v>#DIV/0!</v>
      </c>
      <c r="AE121" s="3" t="e">
        <v>#DIV/0!</v>
      </c>
      <c r="AF121" s="4" t="s">
        <v>4462</v>
      </c>
      <c r="AG121" s="3" t="e">
        <v>#DIV/0!</v>
      </c>
      <c r="AH121" s="4" t="s">
        <v>930</v>
      </c>
      <c r="AI121" s="4" t="s">
        <v>754</v>
      </c>
      <c r="AJ121" s="3" t="e">
        <v>#DIV/0!</v>
      </c>
      <c r="AK121" s="3" t="e">
        <v>#DIV/0!</v>
      </c>
      <c r="AL121" s="3" t="e">
        <v>#DIV/0!</v>
      </c>
      <c r="AM121" s="4" t="s">
        <v>3849</v>
      </c>
      <c r="AN121" s="4" t="s">
        <v>846</v>
      </c>
      <c r="AO121" s="4" t="s">
        <v>828</v>
      </c>
      <c r="AP121" s="3" t="e">
        <v>#DIV/0!</v>
      </c>
      <c r="AQ121" s="3" t="e">
        <v>#DIV/0!</v>
      </c>
      <c r="AR121" s="4" t="s">
        <v>1633</v>
      </c>
      <c r="AS121" s="3" t="e">
        <v>#DIV/0!</v>
      </c>
      <c r="AT121" s="3" t="e">
        <v>#DIV/0!</v>
      </c>
      <c r="AU121" s="4" t="s">
        <v>705</v>
      </c>
      <c r="AV121" s="4" t="s">
        <v>2714</v>
      </c>
      <c r="AW121" s="3" t="e">
        <v>#DIV/0!</v>
      </c>
      <c r="AX121" s="4" t="s">
        <v>4463</v>
      </c>
      <c r="AY121" s="3" t="e">
        <v>#DIV/0!</v>
      </c>
      <c r="AZ121" s="3" t="e">
        <v>#DIV/0!</v>
      </c>
      <c r="BA121" s="4" t="s">
        <v>4464</v>
      </c>
      <c r="BB121" s="3" t="e">
        <v>#DIV/0!</v>
      </c>
      <c r="BC121" s="4" t="s">
        <v>4465</v>
      </c>
      <c r="BD121" s="4" t="s">
        <v>4265</v>
      </c>
      <c r="BE121" s="3" t="e">
        <v>#DIV/0!</v>
      </c>
      <c r="BF121" s="3" t="e">
        <v>#DIV/0!</v>
      </c>
      <c r="BG121" s="4" t="s">
        <v>2159</v>
      </c>
      <c r="BH121" s="4" t="s">
        <v>3133</v>
      </c>
      <c r="BI121" s="3" t="e">
        <v>#DIV/0!</v>
      </c>
      <c r="BJ121" s="3" t="e">
        <v>#DIV/0!</v>
      </c>
      <c r="BK121" s="3" t="e">
        <v>#DIV/0!</v>
      </c>
      <c r="BL121" s="3" t="e">
        <v>#DIV/0!</v>
      </c>
      <c r="BM121" s="4" t="s">
        <v>1010</v>
      </c>
      <c r="BN121" s="4" t="s">
        <v>1750</v>
      </c>
      <c r="BO121" s="3" t="e">
        <v>#DIV/0!</v>
      </c>
      <c r="BP121" s="4" t="s">
        <v>356</v>
      </c>
      <c r="BQ121" s="3" t="e">
        <v>#DIV/0!</v>
      </c>
      <c r="BR121" s="3" t="e">
        <v>#DIV/0!</v>
      </c>
      <c r="BS121" s="4" t="s">
        <v>4466</v>
      </c>
      <c r="BT121" s="4" t="s">
        <v>4467</v>
      </c>
      <c r="BU121" s="4" t="s">
        <v>163</v>
      </c>
      <c r="BV121" s="3" t="e">
        <v>#DIV/0!</v>
      </c>
      <c r="BW121" s="4" t="s">
        <v>2356</v>
      </c>
      <c r="BX121" s="3" t="e">
        <v>#DIV/0!</v>
      </c>
      <c r="BY121" s="4" t="s">
        <v>2947</v>
      </c>
      <c r="BZ121" s="3" t="e">
        <v>#DIV/0!</v>
      </c>
      <c r="CA121" s="4" t="s">
        <v>834</v>
      </c>
      <c r="CB121" s="4" t="s">
        <v>3403</v>
      </c>
      <c r="CC121" s="3" t="e">
        <v>#DIV/0!</v>
      </c>
      <c r="CD121" s="4" t="s">
        <v>3635</v>
      </c>
      <c r="CE121" s="4" t="s">
        <v>1119</v>
      </c>
      <c r="CF121" s="3" t="e">
        <v>#DIV/0!</v>
      </c>
      <c r="CG121" s="3" t="e">
        <v>#DIV/0!</v>
      </c>
      <c r="CH121" s="3" t="e">
        <v>#DIV/0!</v>
      </c>
      <c r="CI121" s="3" t="e">
        <v>#DIV/0!</v>
      </c>
      <c r="CJ121" s="4" t="s">
        <v>4468</v>
      </c>
      <c r="CK121" s="4" t="s">
        <v>1161</v>
      </c>
      <c r="CL121" s="4" t="s">
        <v>2216</v>
      </c>
      <c r="CM121" s="4" t="s">
        <v>2333</v>
      </c>
      <c r="CN121" s="3" t="e">
        <v>#DIV/0!</v>
      </c>
      <c r="CO121" s="4" t="s">
        <v>505</v>
      </c>
      <c r="CP121" s="3" t="e">
        <v>#DIV/0!</v>
      </c>
      <c r="CQ121" s="4" t="s">
        <v>175</v>
      </c>
      <c r="CR121" s="4" t="s">
        <v>4469</v>
      </c>
      <c r="CS121" s="4" t="s">
        <v>380</v>
      </c>
      <c r="CT121" s="4" t="s">
        <v>3</v>
      </c>
      <c r="CU121" s="3" t="e">
        <v>#DIV/0!</v>
      </c>
      <c r="CV121" s="4" t="s">
        <v>4470</v>
      </c>
      <c r="CW121" s="4" t="s">
        <v>1564</v>
      </c>
      <c r="CX121" s="3" t="e">
        <v>#DIV/0!</v>
      </c>
      <c r="CY121" s="4" t="s">
        <v>3877</v>
      </c>
      <c r="CZ121" s="3" t="e">
        <v>#DIV/0!</v>
      </c>
      <c r="DA121" s="3" t="e">
        <v>#DIV/0!</v>
      </c>
      <c r="DB121" s="3" t="e">
        <v>#DIV/0!</v>
      </c>
      <c r="DC121" s="4" t="s">
        <v>1060</v>
      </c>
      <c r="DD121" s="4" t="s">
        <v>1501</v>
      </c>
      <c r="DE121" s="4" t="s">
        <v>2601</v>
      </c>
      <c r="DF121" s="3" t="e">
        <v>#DIV/0!</v>
      </c>
      <c r="DG121" s="3" t="e">
        <v>#DIV/0!</v>
      </c>
      <c r="DH121" s="3" t="e">
        <v>#DIV/0!</v>
      </c>
      <c r="DI121" s="4" t="s">
        <v>1277</v>
      </c>
      <c r="DJ121" s="4" t="s">
        <v>520</v>
      </c>
      <c r="DK121" s="3" t="e">
        <v>#DIV/0!</v>
      </c>
      <c r="DL121" s="3" t="e">
        <v>#DIV/0!</v>
      </c>
      <c r="DM121" s="4" t="s">
        <v>3646</v>
      </c>
      <c r="DN121" s="4" t="s">
        <v>506</v>
      </c>
      <c r="DO121" s="3" t="e">
        <v>#DIV/0!</v>
      </c>
      <c r="DP121" s="4" t="s">
        <v>4471</v>
      </c>
      <c r="DQ121" s="3" t="e">
        <v>#DIV/0!</v>
      </c>
      <c r="DR121" s="4" t="s">
        <v>3119</v>
      </c>
      <c r="DS121" s="4" t="s">
        <v>811</v>
      </c>
      <c r="DT121" s="3" t="e">
        <v>#DIV/0!</v>
      </c>
      <c r="DU121" s="3" t="e">
        <v>#DIV/0!</v>
      </c>
      <c r="DV121" s="3" t="e">
        <v>#DIV/0!</v>
      </c>
      <c r="DW121" s="4" t="s">
        <v>786</v>
      </c>
      <c r="DX121" s="4" t="s">
        <v>1915</v>
      </c>
      <c r="DY121" s="4" t="s">
        <v>4472</v>
      </c>
      <c r="DZ121" s="3" t="e">
        <v>#DIV/0!</v>
      </c>
      <c r="EA121" s="4" t="s">
        <v>3</v>
      </c>
      <c r="EB121" s="3" t="e">
        <v>#DIV/0!</v>
      </c>
      <c r="EC121" s="4" t="s">
        <v>3</v>
      </c>
      <c r="ED121" s="4" t="s">
        <v>744</v>
      </c>
      <c r="EE121" s="3" t="e">
        <v>#DIV/0!</v>
      </c>
      <c r="EF121" s="3" t="e">
        <v>#DIV/0!</v>
      </c>
      <c r="EG121" s="4" t="s">
        <v>2856</v>
      </c>
      <c r="EH121" s="4" t="s">
        <v>4473</v>
      </c>
      <c r="EI121" s="4" t="s">
        <v>1630</v>
      </c>
      <c r="EJ121" s="3" t="e">
        <v>#DIV/0!</v>
      </c>
      <c r="EK121" s="4" t="s">
        <v>615</v>
      </c>
      <c r="EL121" s="4" t="s">
        <v>2196</v>
      </c>
      <c r="EM121" s="4" t="s">
        <v>3586</v>
      </c>
      <c r="EN121" s="3" t="e">
        <v>#DIV/0!</v>
      </c>
      <c r="EO121" s="4" t="s">
        <v>224</v>
      </c>
      <c r="EP121" s="4" t="s">
        <v>2237</v>
      </c>
      <c r="EQ121" s="4" t="s">
        <v>2651</v>
      </c>
      <c r="ER121" s="4" t="s">
        <v>565</v>
      </c>
      <c r="ES121" s="4" t="s">
        <v>728</v>
      </c>
      <c r="ET121" s="3" t="e">
        <v>#DIV/0!</v>
      </c>
      <c r="EU121" s="4" t="s">
        <v>2323</v>
      </c>
      <c r="EV121" s="3" t="e">
        <v>#DIV/0!</v>
      </c>
      <c r="EW121" s="4" t="s">
        <v>612</v>
      </c>
      <c r="EX121" s="3" t="e">
        <v>#DIV/0!</v>
      </c>
      <c r="EY121" s="4" t="s">
        <v>2110</v>
      </c>
      <c r="EZ121" s="3" t="e">
        <v>#DIV/0!</v>
      </c>
      <c r="FA121" s="4" t="s">
        <v>3052</v>
      </c>
      <c r="FB121" s="4" t="s">
        <v>3538</v>
      </c>
      <c r="FC121" s="3" t="e">
        <v>#DIV/0!</v>
      </c>
      <c r="FD121" s="3" t="e">
        <v>#DIV/0!</v>
      </c>
      <c r="FE121" s="3" t="e">
        <v>#DIV/0!</v>
      </c>
      <c r="FF121" s="4" t="s">
        <v>655</v>
      </c>
      <c r="FG121" s="4" t="s">
        <v>4474</v>
      </c>
      <c r="FH121" s="3" t="e">
        <v>#DIV/0!</v>
      </c>
      <c r="FI121" s="4" t="s">
        <v>146</v>
      </c>
      <c r="FJ121" s="4" t="s">
        <v>1683</v>
      </c>
      <c r="FK121" s="4" t="s">
        <v>1474</v>
      </c>
      <c r="FL121" s="4" t="s">
        <v>1604</v>
      </c>
      <c r="FM121" s="4" t="s">
        <v>4475</v>
      </c>
      <c r="FN121" s="3" t="e">
        <v>#DIV/0!</v>
      </c>
      <c r="FO121" s="4" t="s">
        <v>224</v>
      </c>
      <c r="FP121" s="4" t="s">
        <v>4376</v>
      </c>
      <c r="FQ121" s="3" t="e">
        <v>#DIV/0!</v>
      </c>
      <c r="FR121" s="3" t="e">
        <v>#DIV/0!</v>
      </c>
      <c r="FS121" s="4" t="s">
        <v>3</v>
      </c>
      <c r="FT121" s="3" t="e">
        <v>#DIV/0!</v>
      </c>
      <c r="FU121" s="3" t="e">
        <v>#DIV/0!</v>
      </c>
      <c r="FV121" s="3" t="e">
        <v>#DIV/0!</v>
      </c>
      <c r="FW121" s="4" t="s">
        <v>969</v>
      </c>
      <c r="FX121" s="3" t="e">
        <v>#DIV/0!</v>
      </c>
      <c r="FY121" s="3" t="e">
        <v>#DIV/0!</v>
      </c>
      <c r="FZ121" s="4" t="s">
        <v>983</v>
      </c>
      <c r="GA121" s="3" t="e">
        <v>#DIV/0!</v>
      </c>
      <c r="GB121" s="4" t="s">
        <v>205</v>
      </c>
      <c r="GC121" s="3" t="e">
        <v>#DIV/0!</v>
      </c>
      <c r="GD121" s="4" t="s">
        <v>1714</v>
      </c>
      <c r="GE121" s="4" t="s">
        <v>3391</v>
      </c>
      <c r="GF121" s="3" t="e">
        <v>#DIV/0!</v>
      </c>
      <c r="GG121" s="4" t="s">
        <v>3614</v>
      </c>
      <c r="GH121" s="3" t="e">
        <v>#DIV/0!</v>
      </c>
      <c r="GI121" s="3" t="e">
        <v>#DIV/0!</v>
      </c>
    </row>
    <row r="122" spans="1:191" ht="15.75" thickBot="1">
      <c r="A122" s="2">
        <v>40909</v>
      </c>
      <c r="B122" s="10" t="e">
        <v>#DIV/0!</v>
      </c>
      <c r="C122" s="11">
        <v>8.2199999999999995E-2</v>
      </c>
      <c r="D122" s="10" t="e">
        <v>#DIV/0!</v>
      </c>
      <c r="E122" s="10" t="e">
        <v>#DIV/0!</v>
      </c>
      <c r="F122" s="2">
        <v>40909</v>
      </c>
      <c r="G122" s="3" t="e">
        <v>#DIV/0!</v>
      </c>
      <c r="H122" s="4" t="s">
        <v>1026</v>
      </c>
      <c r="I122" s="3" t="e">
        <v>#DIV/0!</v>
      </c>
      <c r="J122" s="3" t="e">
        <v>#DIV/0!</v>
      </c>
      <c r="K122" s="4" t="s">
        <v>1769</v>
      </c>
      <c r="L122" s="3" t="e">
        <v>#DIV/0!</v>
      </c>
      <c r="M122" s="3" t="e">
        <v>#DIV/0!</v>
      </c>
      <c r="N122" s="4" t="s">
        <v>333</v>
      </c>
      <c r="O122" s="4" t="s">
        <v>386</v>
      </c>
      <c r="P122" s="3" t="e">
        <v>#DIV/0!</v>
      </c>
      <c r="Q122" s="4" t="s">
        <v>4476</v>
      </c>
      <c r="R122" s="3" t="e">
        <v>#DIV/0!</v>
      </c>
      <c r="S122" s="3" t="e">
        <v>#DIV/0!</v>
      </c>
      <c r="T122" s="3" t="e">
        <v>#DIV/0!</v>
      </c>
      <c r="U122" s="4" t="s">
        <v>3</v>
      </c>
      <c r="V122" s="4" t="s">
        <v>4477</v>
      </c>
      <c r="W122" s="4" t="s">
        <v>4478</v>
      </c>
      <c r="X122" s="4" t="s">
        <v>2936</v>
      </c>
      <c r="Y122" s="4" t="s">
        <v>637</v>
      </c>
      <c r="Z122" s="4" t="s">
        <v>186</v>
      </c>
      <c r="AA122" s="4" t="s">
        <v>2020</v>
      </c>
      <c r="AB122" s="3" t="e">
        <v>#DIV/0!</v>
      </c>
      <c r="AC122" s="4" t="s">
        <v>637</v>
      </c>
      <c r="AD122" s="3" t="e">
        <v>#DIV/0!</v>
      </c>
      <c r="AE122" s="3" t="e">
        <v>#DIV/0!</v>
      </c>
      <c r="AF122" s="4" t="s">
        <v>4479</v>
      </c>
      <c r="AG122" s="3" t="e">
        <v>#DIV/0!</v>
      </c>
      <c r="AH122" s="4" t="s">
        <v>2086</v>
      </c>
      <c r="AI122" s="4" t="s">
        <v>3018</v>
      </c>
      <c r="AJ122" s="3" t="e">
        <v>#DIV/0!</v>
      </c>
      <c r="AK122" s="3" t="e">
        <v>#DIV/0!</v>
      </c>
      <c r="AL122" s="3" t="e">
        <v>#DIV/0!</v>
      </c>
      <c r="AM122" s="4" t="s">
        <v>1463</v>
      </c>
      <c r="AN122" s="4" t="s">
        <v>530</v>
      </c>
      <c r="AO122" s="4" t="s">
        <v>972</v>
      </c>
      <c r="AP122" s="3" t="e">
        <v>#DIV/0!</v>
      </c>
      <c r="AQ122" s="3" t="e">
        <v>#DIV/0!</v>
      </c>
      <c r="AR122" s="4" t="s">
        <v>594</v>
      </c>
      <c r="AS122" s="3" t="e">
        <v>#DIV/0!</v>
      </c>
      <c r="AT122" s="3" t="e">
        <v>#DIV/0!</v>
      </c>
      <c r="AU122" s="4" t="s">
        <v>4480</v>
      </c>
      <c r="AV122" s="4" t="s">
        <v>2203</v>
      </c>
      <c r="AW122" s="3" t="e">
        <v>#DIV/0!</v>
      </c>
      <c r="AX122" s="4" t="s">
        <v>2898</v>
      </c>
      <c r="AY122" s="3" t="e">
        <v>#DIV/0!</v>
      </c>
      <c r="AZ122" s="3" t="e">
        <v>#DIV/0!</v>
      </c>
      <c r="BA122" s="4" t="s">
        <v>44</v>
      </c>
      <c r="BB122" s="3" t="e">
        <v>#DIV/0!</v>
      </c>
      <c r="BC122" s="4" t="s">
        <v>1099</v>
      </c>
      <c r="BD122" s="4" t="s">
        <v>3481</v>
      </c>
      <c r="BE122" s="3" t="e">
        <v>#DIV/0!</v>
      </c>
      <c r="BF122" s="3" t="e">
        <v>#DIV/0!</v>
      </c>
      <c r="BG122" s="4" t="s">
        <v>975</v>
      </c>
      <c r="BH122" s="4" t="s">
        <v>723</v>
      </c>
      <c r="BI122" s="3" t="e">
        <v>#DIV/0!</v>
      </c>
      <c r="BJ122" s="3" t="e">
        <v>#DIV/0!</v>
      </c>
      <c r="BK122" s="3" t="e">
        <v>#DIV/0!</v>
      </c>
      <c r="BL122" s="3" t="e">
        <v>#DIV/0!</v>
      </c>
      <c r="BM122" s="4" t="s">
        <v>1474</v>
      </c>
      <c r="BN122" s="4" t="s">
        <v>751</v>
      </c>
      <c r="BO122" s="3" t="e">
        <v>#DIV/0!</v>
      </c>
      <c r="BP122" s="4" t="s">
        <v>1018</v>
      </c>
      <c r="BQ122" s="3" t="e">
        <v>#DIV/0!</v>
      </c>
      <c r="BR122" s="3" t="e">
        <v>#DIV/0!</v>
      </c>
      <c r="BS122" s="4" t="s">
        <v>4481</v>
      </c>
      <c r="BT122" s="4" t="s">
        <v>1872</v>
      </c>
      <c r="BU122" s="4" t="s">
        <v>918</v>
      </c>
      <c r="BV122" s="3" t="e">
        <v>#DIV/0!</v>
      </c>
      <c r="BW122" s="4" t="s">
        <v>2097</v>
      </c>
      <c r="BX122" s="3" t="e">
        <v>#DIV/0!</v>
      </c>
      <c r="BY122" s="4" t="s">
        <v>1747</v>
      </c>
      <c r="BZ122" s="3" t="e">
        <v>#DIV/0!</v>
      </c>
      <c r="CA122" s="4" t="s">
        <v>1005</v>
      </c>
      <c r="CB122" s="4" t="s">
        <v>2803</v>
      </c>
      <c r="CC122" s="3" t="e">
        <v>#DIV/0!</v>
      </c>
      <c r="CD122" s="4" t="s">
        <v>4482</v>
      </c>
      <c r="CE122" s="4" t="s">
        <v>3757</v>
      </c>
      <c r="CF122" s="3" t="e">
        <v>#DIV/0!</v>
      </c>
      <c r="CG122" s="3" t="e">
        <v>#DIV/0!</v>
      </c>
      <c r="CH122" s="3" t="e">
        <v>#DIV/0!</v>
      </c>
      <c r="CI122" s="3" t="e">
        <v>#DIV/0!</v>
      </c>
      <c r="CJ122" s="4" t="s">
        <v>537</v>
      </c>
      <c r="CK122" s="4" t="s">
        <v>4483</v>
      </c>
      <c r="CL122" s="4" t="s">
        <v>4484</v>
      </c>
      <c r="CM122" s="4" t="s">
        <v>1523</v>
      </c>
      <c r="CN122" s="3" t="e">
        <v>#DIV/0!</v>
      </c>
      <c r="CO122" s="4" t="s">
        <v>1661</v>
      </c>
      <c r="CP122" s="3" t="e">
        <v>#DIV/0!</v>
      </c>
      <c r="CQ122" s="4" t="s">
        <v>89</v>
      </c>
      <c r="CR122" s="4" t="s">
        <v>1098</v>
      </c>
      <c r="CS122" s="4" t="s">
        <v>232</v>
      </c>
      <c r="CT122" s="4" t="s">
        <v>3487</v>
      </c>
      <c r="CU122" s="3" t="e">
        <v>#DIV/0!</v>
      </c>
      <c r="CV122" s="4" t="s">
        <v>2422</v>
      </c>
      <c r="CW122" s="4" t="s">
        <v>1009</v>
      </c>
      <c r="CX122" s="3" t="e">
        <v>#DIV/0!</v>
      </c>
      <c r="CY122" s="4" t="s">
        <v>1674</v>
      </c>
      <c r="CZ122" s="3" t="e">
        <v>#DIV/0!</v>
      </c>
      <c r="DA122" s="3" t="e">
        <v>#DIV/0!</v>
      </c>
      <c r="DB122" s="3" t="e">
        <v>#DIV/0!</v>
      </c>
      <c r="DC122" s="4" t="s">
        <v>1972</v>
      </c>
      <c r="DD122" s="4" t="s">
        <v>1638</v>
      </c>
      <c r="DE122" s="4" t="s">
        <v>1378</v>
      </c>
      <c r="DF122" s="3" t="e">
        <v>#DIV/0!</v>
      </c>
      <c r="DG122" s="3" t="e">
        <v>#DIV/0!</v>
      </c>
      <c r="DH122" s="3" t="e">
        <v>#DIV/0!</v>
      </c>
      <c r="DI122" s="4" t="s">
        <v>1237</v>
      </c>
      <c r="DJ122" s="4" t="s">
        <v>671</v>
      </c>
      <c r="DK122" s="3" t="e">
        <v>#DIV/0!</v>
      </c>
      <c r="DL122" s="3" t="e">
        <v>#DIV/0!</v>
      </c>
      <c r="DM122" s="4" t="s">
        <v>658</v>
      </c>
      <c r="DN122" s="4" t="s">
        <v>362</v>
      </c>
      <c r="DO122" s="3" t="e">
        <v>#DIV/0!</v>
      </c>
      <c r="DP122" s="4" t="s">
        <v>2689</v>
      </c>
      <c r="DQ122" s="3" t="e">
        <v>#DIV/0!</v>
      </c>
      <c r="DR122" s="4" t="s">
        <v>903</v>
      </c>
      <c r="DS122" s="4" t="s">
        <v>1179</v>
      </c>
      <c r="DT122" s="3" t="e">
        <v>#DIV/0!</v>
      </c>
      <c r="DU122" s="3" t="e">
        <v>#DIV/0!</v>
      </c>
      <c r="DV122" s="3" t="e">
        <v>#DIV/0!</v>
      </c>
      <c r="DW122" s="4" t="s">
        <v>2801</v>
      </c>
      <c r="DX122" s="4" t="s">
        <v>156</v>
      </c>
      <c r="DY122" s="4" t="s">
        <v>2022</v>
      </c>
      <c r="DZ122" s="3" t="e">
        <v>#DIV/0!</v>
      </c>
      <c r="EA122" s="4" t="s">
        <v>871</v>
      </c>
      <c r="EB122" s="3" t="e">
        <v>#DIV/0!</v>
      </c>
      <c r="EC122" s="4" t="s">
        <v>4255</v>
      </c>
      <c r="ED122" s="4" t="s">
        <v>183</v>
      </c>
      <c r="EE122" s="3" t="e">
        <v>#DIV/0!</v>
      </c>
      <c r="EF122" s="3" t="e">
        <v>#DIV/0!</v>
      </c>
      <c r="EG122" s="4" t="s">
        <v>2053</v>
      </c>
      <c r="EH122" s="4" t="s">
        <v>45</v>
      </c>
      <c r="EI122" s="4" t="s">
        <v>1314</v>
      </c>
      <c r="EJ122" s="3" t="e">
        <v>#DIV/0!</v>
      </c>
      <c r="EK122" s="4" t="s">
        <v>3323</v>
      </c>
      <c r="EL122" s="4" t="s">
        <v>1531</v>
      </c>
      <c r="EM122" s="4" t="s">
        <v>757</v>
      </c>
      <c r="EN122" s="3" t="e">
        <v>#DIV/0!</v>
      </c>
      <c r="EO122" s="4" t="s">
        <v>1308</v>
      </c>
      <c r="EP122" s="4" t="s">
        <v>1586</v>
      </c>
      <c r="EQ122" s="4" t="s">
        <v>2806</v>
      </c>
      <c r="ER122" s="4" t="s">
        <v>1562</v>
      </c>
      <c r="ES122" s="4" t="s">
        <v>152</v>
      </c>
      <c r="ET122" s="3" t="e">
        <v>#DIV/0!</v>
      </c>
      <c r="EU122" s="4" t="s">
        <v>4485</v>
      </c>
      <c r="EV122" s="3" t="e">
        <v>#DIV/0!</v>
      </c>
      <c r="EW122" s="4" t="s">
        <v>3</v>
      </c>
      <c r="EX122" s="3" t="e">
        <v>#DIV/0!</v>
      </c>
      <c r="EY122" s="4" t="s">
        <v>3092</v>
      </c>
      <c r="EZ122" s="3" t="e">
        <v>#DIV/0!</v>
      </c>
      <c r="FA122" s="4" t="s">
        <v>888</v>
      </c>
      <c r="FB122" s="4" t="s">
        <v>4486</v>
      </c>
      <c r="FC122" s="3" t="e">
        <v>#DIV/0!</v>
      </c>
      <c r="FD122" s="3" t="e">
        <v>#DIV/0!</v>
      </c>
      <c r="FE122" s="3" t="e">
        <v>#DIV/0!</v>
      </c>
      <c r="FF122" s="4" t="s">
        <v>1752</v>
      </c>
      <c r="FG122" s="4" t="s">
        <v>818</v>
      </c>
      <c r="FH122" s="3" t="e">
        <v>#DIV/0!</v>
      </c>
      <c r="FI122" s="4" t="s">
        <v>3908</v>
      </c>
      <c r="FJ122" s="4" t="s">
        <v>745</v>
      </c>
      <c r="FK122" s="4" t="s">
        <v>1151</v>
      </c>
      <c r="FL122" s="4" t="s">
        <v>4487</v>
      </c>
      <c r="FM122" s="4" t="s">
        <v>3946</v>
      </c>
      <c r="FN122" s="3" t="e">
        <v>#DIV/0!</v>
      </c>
      <c r="FO122" s="4" t="s">
        <v>3449</v>
      </c>
      <c r="FP122" s="4" t="s">
        <v>1132</v>
      </c>
      <c r="FQ122" s="3" t="e">
        <v>#DIV/0!</v>
      </c>
      <c r="FR122" s="3" t="e">
        <v>#DIV/0!</v>
      </c>
      <c r="FS122" s="4" t="s">
        <v>1038</v>
      </c>
      <c r="FT122" s="3" t="e">
        <v>#DIV/0!</v>
      </c>
      <c r="FU122" s="3" t="e">
        <v>#DIV/0!</v>
      </c>
      <c r="FV122" s="3" t="e">
        <v>#DIV/0!</v>
      </c>
      <c r="FW122" s="4" t="s">
        <v>3577</v>
      </c>
      <c r="FX122" s="3" t="e">
        <v>#DIV/0!</v>
      </c>
      <c r="FY122" s="3" t="e">
        <v>#DIV/0!</v>
      </c>
      <c r="FZ122" s="4" t="s">
        <v>4488</v>
      </c>
      <c r="GA122" s="3" t="e">
        <v>#DIV/0!</v>
      </c>
      <c r="GB122" s="4" t="s">
        <v>2726</v>
      </c>
      <c r="GC122" s="3" t="e">
        <v>#DIV/0!</v>
      </c>
      <c r="GD122" s="4" t="s">
        <v>572</v>
      </c>
      <c r="GE122" s="4" t="s">
        <v>2132</v>
      </c>
      <c r="GF122" s="3" t="e">
        <v>#DIV/0!</v>
      </c>
      <c r="GG122" s="4" t="s">
        <v>545</v>
      </c>
      <c r="GH122" s="3" t="e">
        <v>#DIV/0!</v>
      </c>
      <c r="GI122" s="3" t="e">
        <v>#DIV/0!</v>
      </c>
    </row>
    <row r="123" spans="1:191" ht="15.75" thickBot="1">
      <c r="A123" s="2">
        <v>40910</v>
      </c>
      <c r="B123" s="10" t="e">
        <v>#DIV/0!</v>
      </c>
      <c r="C123" s="11">
        <v>0.17799999999999999</v>
      </c>
      <c r="D123" s="10" t="e">
        <v>#DIV/0!</v>
      </c>
      <c r="E123" s="10" t="e">
        <v>#DIV/0!</v>
      </c>
      <c r="F123" s="2">
        <v>40910</v>
      </c>
      <c r="G123" s="3" t="e">
        <v>#DIV/0!</v>
      </c>
      <c r="H123" s="4" t="s">
        <v>4489</v>
      </c>
      <c r="I123" s="3" t="e">
        <v>#DIV/0!</v>
      </c>
      <c r="J123" s="3" t="e">
        <v>#DIV/0!</v>
      </c>
      <c r="K123" s="4" t="s">
        <v>4490</v>
      </c>
      <c r="L123" s="3" t="e">
        <v>#DIV/0!</v>
      </c>
      <c r="M123" s="3" t="e">
        <v>#DIV/0!</v>
      </c>
      <c r="N123" s="4" t="s">
        <v>4491</v>
      </c>
      <c r="O123" s="4" t="s">
        <v>3492</v>
      </c>
      <c r="P123" s="3" t="e">
        <v>#DIV/0!</v>
      </c>
      <c r="Q123" s="4" t="s">
        <v>58</v>
      </c>
      <c r="R123" s="3" t="e">
        <v>#DIV/0!</v>
      </c>
      <c r="S123" s="3" t="e">
        <v>#DIV/0!</v>
      </c>
      <c r="T123" s="3" t="e">
        <v>#DIV/0!</v>
      </c>
      <c r="U123" s="4" t="s">
        <v>236</v>
      </c>
      <c r="V123" s="4" t="s">
        <v>2058</v>
      </c>
      <c r="W123" s="4" t="s">
        <v>2644</v>
      </c>
      <c r="X123" s="4" t="s">
        <v>4492</v>
      </c>
      <c r="Y123" s="4" t="s">
        <v>748</v>
      </c>
      <c r="Z123" s="4" t="s">
        <v>3422</v>
      </c>
      <c r="AA123" s="4" t="s">
        <v>1198</v>
      </c>
      <c r="AB123" s="3" t="e">
        <v>#DIV/0!</v>
      </c>
      <c r="AC123" s="4" t="s">
        <v>4493</v>
      </c>
      <c r="AD123" s="3" t="e">
        <v>#DIV/0!</v>
      </c>
      <c r="AE123" s="3" t="e">
        <v>#DIV/0!</v>
      </c>
      <c r="AF123" s="4" t="s">
        <v>4494</v>
      </c>
      <c r="AG123" s="3" t="e">
        <v>#DIV/0!</v>
      </c>
      <c r="AH123" s="4" t="s">
        <v>4445</v>
      </c>
      <c r="AI123" s="4" t="s">
        <v>632</v>
      </c>
      <c r="AJ123" s="3" t="e">
        <v>#DIV/0!</v>
      </c>
      <c r="AK123" s="3" t="e">
        <v>#DIV/0!</v>
      </c>
      <c r="AL123" s="3" t="e">
        <v>#DIV/0!</v>
      </c>
      <c r="AM123" s="4" t="s">
        <v>4495</v>
      </c>
      <c r="AN123" s="4" t="s">
        <v>3922</v>
      </c>
      <c r="AO123" s="4" t="s">
        <v>339</v>
      </c>
      <c r="AP123" s="3" t="e">
        <v>#DIV/0!</v>
      </c>
      <c r="AQ123" s="3" t="e">
        <v>#DIV/0!</v>
      </c>
      <c r="AR123" s="4" t="s">
        <v>1574</v>
      </c>
      <c r="AS123" s="3" t="e">
        <v>#DIV/0!</v>
      </c>
      <c r="AT123" s="3" t="e">
        <v>#DIV/0!</v>
      </c>
      <c r="AU123" s="4" t="s">
        <v>284</v>
      </c>
      <c r="AV123" s="4" t="s">
        <v>261</v>
      </c>
      <c r="AW123" s="3" t="e">
        <v>#DIV/0!</v>
      </c>
      <c r="AX123" s="4" t="s">
        <v>1764</v>
      </c>
      <c r="AY123" s="3" t="e">
        <v>#DIV/0!</v>
      </c>
      <c r="AZ123" s="3" t="e">
        <v>#DIV/0!</v>
      </c>
      <c r="BA123" s="4" t="s">
        <v>1730</v>
      </c>
      <c r="BB123" s="3" t="e">
        <v>#DIV/0!</v>
      </c>
      <c r="BC123" s="4" t="s">
        <v>402</v>
      </c>
      <c r="BD123" s="4" t="s">
        <v>3492</v>
      </c>
      <c r="BE123" s="3" t="e">
        <v>#DIV/0!</v>
      </c>
      <c r="BF123" s="3" t="e">
        <v>#DIV/0!</v>
      </c>
      <c r="BG123" s="4" t="s">
        <v>541</v>
      </c>
      <c r="BH123" s="4" t="s">
        <v>4496</v>
      </c>
      <c r="BI123" s="3" t="e">
        <v>#DIV/0!</v>
      </c>
      <c r="BJ123" s="3" t="e">
        <v>#DIV/0!</v>
      </c>
      <c r="BK123" s="3" t="e">
        <v>#DIV/0!</v>
      </c>
      <c r="BL123" s="3" t="e">
        <v>#DIV/0!</v>
      </c>
      <c r="BM123" s="4" t="s">
        <v>3946</v>
      </c>
      <c r="BN123" s="4" t="s">
        <v>565</v>
      </c>
      <c r="BO123" s="3" t="e">
        <v>#DIV/0!</v>
      </c>
      <c r="BP123" s="4" t="s">
        <v>685</v>
      </c>
      <c r="BQ123" s="3" t="e">
        <v>#DIV/0!</v>
      </c>
      <c r="BR123" s="3" t="e">
        <v>#DIV/0!</v>
      </c>
      <c r="BS123" s="4" t="s">
        <v>4497</v>
      </c>
      <c r="BT123" s="4" t="s">
        <v>3303</v>
      </c>
      <c r="BU123" s="4" t="s">
        <v>4498</v>
      </c>
      <c r="BV123" s="3" t="e">
        <v>#DIV/0!</v>
      </c>
      <c r="BW123" s="4" t="s">
        <v>287</v>
      </c>
      <c r="BX123" s="3" t="e">
        <v>#DIV/0!</v>
      </c>
      <c r="BY123" s="4" t="s">
        <v>2951</v>
      </c>
      <c r="BZ123" s="3" t="e">
        <v>#DIV/0!</v>
      </c>
      <c r="CA123" s="4" t="s">
        <v>2467</v>
      </c>
      <c r="CB123" s="4" t="s">
        <v>267</v>
      </c>
      <c r="CC123" s="3" t="e">
        <v>#DIV/0!</v>
      </c>
      <c r="CD123" s="4" t="s">
        <v>2861</v>
      </c>
      <c r="CE123" s="4" t="s">
        <v>4499</v>
      </c>
      <c r="CF123" s="3" t="e">
        <v>#DIV/0!</v>
      </c>
      <c r="CG123" s="3" t="e">
        <v>#DIV/0!</v>
      </c>
      <c r="CH123" s="4" t="s">
        <v>4500</v>
      </c>
      <c r="CI123" s="3" t="e">
        <v>#DIV/0!</v>
      </c>
      <c r="CJ123" s="4" t="s">
        <v>4501</v>
      </c>
      <c r="CK123" s="4" t="s">
        <v>4224</v>
      </c>
      <c r="CL123" s="4" t="s">
        <v>1944</v>
      </c>
      <c r="CM123" s="4" t="s">
        <v>4501</v>
      </c>
      <c r="CN123" s="3" t="e">
        <v>#DIV/0!</v>
      </c>
      <c r="CO123" s="4" t="s">
        <v>1684</v>
      </c>
      <c r="CP123" s="3" t="e">
        <v>#DIV/0!</v>
      </c>
      <c r="CQ123" s="4" t="s">
        <v>565</v>
      </c>
      <c r="CR123" s="4" t="s">
        <v>4502</v>
      </c>
      <c r="CS123" s="4" t="s">
        <v>1557</v>
      </c>
      <c r="CT123" s="4" t="s">
        <v>2592</v>
      </c>
      <c r="CU123" s="3" t="e">
        <v>#DIV/0!</v>
      </c>
      <c r="CV123" s="4" t="s">
        <v>4503</v>
      </c>
      <c r="CW123" s="4" t="s">
        <v>1818</v>
      </c>
      <c r="CX123" s="3" t="e">
        <v>#DIV/0!</v>
      </c>
      <c r="CY123" s="4" t="s">
        <v>735</v>
      </c>
      <c r="CZ123" s="3" t="e">
        <v>#DIV/0!</v>
      </c>
      <c r="DA123" s="3" t="e">
        <v>#DIV/0!</v>
      </c>
      <c r="DB123" s="3" t="e">
        <v>#DIV/0!</v>
      </c>
      <c r="DC123" s="4" t="s">
        <v>33</v>
      </c>
      <c r="DD123" s="4" t="s">
        <v>2810</v>
      </c>
      <c r="DE123" s="4" t="s">
        <v>818</v>
      </c>
      <c r="DF123" s="3" t="e">
        <v>#DIV/0!</v>
      </c>
      <c r="DG123" s="3" t="e">
        <v>#DIV/0!</v>
      </c>
      <c r="DH123" s="3" t="e">
        <v>#DIV/0!</v>
      </c>
      <c r="DI123" s="4" t="s">
        <v>4504</v>
      </c>
      <c r="DJ123" s="4" t="s">
        <v>4505</v>
      </c>
      <c r="DK123" s="3" t="e">
        <v>#DIV/0!</v>
      </c>
      <c r="DL123" s="3" t="e">
        <v>#DIV/0!</v>
      </c>
      <c r="DM123" s="4" t="s">
        <v>4506</v>
      </c>
      <c r="DN123" s="4" t="s">
        <v>4507</v>
      </c>
      <c r="DO123" s="3" t="e">
        <v>#DIV/0!</v>
      </c>
      <c r="DP123" s="4" t="s">
        <v>236</v>
      </c>
      <c r="DQ123" s="3" t="e">
        <v>#DIV/0!</v>
      </c>
      <c r="DR123" s="4" t="s">
        <v>3983</v>
      </c>
      <c r="DS123" s="4" t="s">
        <v>2744</v>
      </c>
      <c r="DT123" s="3" t="e">
        <v>#DIV/0!</v>
      </c>
      <c r="DU123" s="3" t="e">
        <v>#DIV/0!</v>
      </c>
      <c r="DV123" s="3" t="e">
        <v>#DIV/0!</v>
      </c>
      <c r="DW123" s="4" t="s">
        <v>783</v>
      </c>
      <c r="DX123" s="4" t="s">
        <v>2877</v>
      </c>
      <c r="DY123" s="4" t="s">
        <v>2064</v>
      </c>
      <c r="DZ123" s="3" t="e">
        <v>#DIV/0!</v>
      </c>
      <c r="EA123" s="4" t="s">
        <v>1126</v>
      </c>
      <c r="EB123" s="3" t="e">
        <v>#DIV/0!</v>
      </c>
      <c r="EC123" s="4" t="s">
        <v>4330</v>
      </c>
      <c r="ED123" s="4" t="s">
        <v>1499</v>
      </c>
      <c r="EE123" s="3" t="e">
        <v>#DIV/0!</v>
      </c>
      <c r="EF123" s="3" t="e">
        <v>#DIV/0!</v>
      </c>
      <c r="EG123" s="4" t="s">
        <v>2550</v>
      </c>
      <c r="EH123" s="4" t="s">
        <v>2544</v>
      </c>
      <c r="EI123" s="4" t="s">
        <v>4038</v>
      </c>
      <c r="EJ123" s="3" t="e">
        <v>#DIV/0!</v>
      </c>
      <c r="EK123" s="4" t="s">
        <v>4238</v>
      </c>
      <c r="EL123" s="4" t="s">
        <v>565</v>
      </c>
      <c r="EM123" s="4" t="s">
        <v>904</v>
      </c>
      <c r="EN123" s="3" t="e">
        <v>#DIV/0!</v>
      </c>
      <c r="EO123" s="4" t="s">
        <v>1443</v>
      </c>
      <c r="EP123" s="4" t="s">
        <v>4508</v>
      </c>
      <c r="EQ123" s="4" t="s">
        <v>199</v>
      </c>
      <c r="ER123" s="4" t="s">
        <v>958</v>
      </c>
      <c r="ES123" s="4" t="s">
        <v>248</v>
      </c>
      <c r="ET123" s="3" t="e">
        <v>#DIV/0!</v>
      </c>
      <c r="EU123" s="4" t="s">
        <v>1663</v>
      </c>
      <c r="EV123" s="3" t="e">
        <v>#DIV/0!</v>
      </c>
      <c r="EW123" s="4" t="s">
        <v>772</v>
      </c>
      <c r="EX123" s="3" t="e">
        <v>#DIV/0!</v>
      </c>
      <c r="EY123" s="4" t="s">
        <v>2838</v>
      </c>
      <c r="EZ123" s="3" t="e">
        <v>#DIV/0!</v>
      </c>
      <c r="FA123" s="4" t="s">
        <v>3797</v>
      </c>
      <c r="FB123" s="4" t="s">
        <v>44</v>
      </c>
      <c r="FC123" s="3" t="e">
        <v>#DIV/0!</v>
      </c>
      <c r="FD123" s="3" t="e">
        <v>#DIV/0!</v>
      </c>
      <c r="FE123" s="3" t="e">
        <v>#DIV/0!</v>
      </c>
      <c r="FF123" s="4" t="s">
        <v>4509</v>
      </c>
      <c r="FG123" s="4" t="s">
        <v>833</v>
      </c>
      <c r="FH123" s="3" t="e">
        <v>#DIV/0!</v>
      </c>
      <c r="FI123" s="4" t="s">
        <v>1518</v>
      </c>
      <c r="FJ123" s="4" t="s">
        <v>1153</v>
      </c>
      <c r="FK123" s="4" t="s">
        <v>4510</v>
      </c>
      <c r="FL123" s="4" t="s">
        <v>864</v>
      </c>
      <c r="FM123" s="4" t="s">
        <v>4172</v>
      </c>
      <c r="FN123" s="3" t="e">
        <v>#DIV/0!</v>
      </c>
      <c r="FO123" s="4" t="s">
        <v>1933</v>
      </c>
      <c r="FP123" s="4" t="s">
        <v>3209</v>
      </c>
      <c r="FQ123" s="3" t="e">
        <v>#DIV/0!</v>
      </c>
      <c r="FR123" s="3" t="e">
        <v>#DIV/0!</v>
      </c>
      <c r="FS123" s="4" t="s">
        <v>987</v>
      </c>
      <c r="FT123" s="3" t="e">
        <v>#DIV/0!</v>
      </c>
      <c r="FU123" s="3" t="e">
        <v>#DIV/0!</v>
      </c>
      <c r="FV123" s="3" t="e">
        <v>#DIV/0!</v>
      </c>
      <c r="FW123" s="4" t="s">
        <v>3353</v>
      </c>
      <c r="FX123" s="3" t="e">
        <v>#DIV/0!</v>
      </c>
      <c r="FY123" s="3" t="e">
        <v>#DIV/0!</v>
      </c>
      <c r="FZ123" s="4" t="s">
        <v>4270</v>
      </c>
      <c r="GA123" s="3" t="e">
        <v>#DIV/0!</v>
      </c>
      <c r="GB123" s="4" t="s">
        <v>4001</v>
      </c>
      <c r="GC123" s="3" t="e">
        <v>#DIV/0!</v>
      </c>
      <c r="GD123" s="4" t="s">
        <v>779</v>
      </c>
      <c r="GE123" s="4" t="s">
        <v>454</v>
      </c>
      <c r="GF123" s="3" t="e">
        <v>#DIV/0!</v>
      </c>
      <c r="GG123" s="4" t="s">
        <v>1977</v>
      </c>
      <c r="GH123" s="3" t="e">
        <v>#DIV/0!</v>
      </c>
      <c r="GI123" s="3" t="e">
        <v>#DIV/0!</v>
      </c>
    </row>
    <row r="124" spans="1:191" ht="15.75" thickBot="1">
      <c r="A124" s="2">
        <v>40911</v>
      </c>
      <c r="B124" s="10" t="e">
        <v>#DIV/0!</v>
      </c>
      <c r="C124" s="11">
        <v>0.1333</v>
      </c>
      <c r="D124" s="10" t="e">
        <v>#DIV/0!</v>
      </c>
      <c r="E124" s="10" t="e">
        <v>#DIV/0!</v>
      </c>
      <c r="F124" s="2">
        <v>40911</v>
      </c>
      <c r="G124" s="3" t="e">
        <v>#DIV/0!</v>
      </c>
      <c r="H124" s="4" t="s">
        <v>634</v>
      </c>
      <c r="I124" s="3" t="e">
        <v>#DIV/0!</v>
      </c>
      <c r="J124" s="3" t="e">
        <v>#DIV/0!</v>
      </c>
      <c r="K124" s="4" t="s">
        <v>4511</v>
      </c>
      <c r="L124" s="3" t="e">
        <v>#DIV/0!</v>
      </c>
      <c r="M124" s="3" t="e">
        <v>#DIV/0!</v>
      </c>
      <c r="N124" s="4" t="s">
        <v>4512</v>
      </c>
      <c r="O124" s="4" t="s">
        <v>3561</v>
      </c>
      <c r="P124" s="3" t="e">
        <v>#DIV/0!</v>
      </c>
      <c r="Q124" s="4" t="s">
        <v>1780</v>
      </c>
      <c r="R124" s="3" t="e">
        <v>#DIV/0!</v>
      </c>
      <c r="S124" s="3" t="e">
        <v>#DIV/0!</v>
      </c>
      <c r="T124" s="3" t="e">
        <v>#DIV/0!</v>
      </c>
      <c r="U124" s="4" t="s">
        <v>1264</v>
      </c>
      <c r="V124" s="4" t="s">
        <v>2029</v>
      </c>
      <c r="W124" s="4" t="s">
        <v>4209</v>
      </c>
      <c r="X124" s="4" t="s">
        <v>1199</v>
      </c>
      <c r="Y124" s="4" t="s">
        <v>1054</v>
      </c>
      <c r="Z124" s="4" t="s">
        <v>4513</v>
      </c>
      <c r="AA124" s="4" t="s">
        <v>1952</v>
      </c>
      <c r="AB124" s="3" t="e">
        <v>#DIV/0!</v>
      </c>
      <c r="AC124" s="4" t="s">
        <v>3411</v>
      </c>
      <c r="AD124" s="3" t="e">
        <v>#DIV/0!</v>
      </c>
      <c r="AE124" s="3" t="e">
        <v>#DIV/0!</v>
      </c>
      <c r="AF124" s="4" t="s">
        <v>4170</v>
      </c>
      <c r="AG124" s="3" t="e">
        <v>#DIV/0!</v>
      </c>
      <c r="AH124" s="4" t="s">
        <v>410</v>
      </c>
      <c r="AI124" s="4" t="s">
        <v>2720</v>
      </c>
      <c r="AJ124" s="3" t="e">
        <v>#DIV/0!</v>
      </c>
      <c r="AK124" s="3" t="e">
        <v>#DIV/0!</v>
      </c>
      <c r="AL124" s="3" t="e">
        <v>#DIV/0!</v>
      </c>
      <c r="AM124" s="4" t="s">
        <v>4514</v>
      </c>
      <c r="AN124" s="4" t="s">
        <v>2113</v>
      </c>
      <c r="AO124" s="4" t="s">
        <v>2767</v>
      </c>
      <c r="AP124" s="3" t="e">
        <v>#DIV/0!</v>
      </c>
      <c r="AQ124" s="3" t="e">
        <v>#DIV/0!</v>
      </c>
      <c r="AR124" s="4" t="s">
        <v>1726</v>
      </c>
      <c r="AS124" s="3" t="e">
        <v>#DIV/0!</v>
      </c>
      <c r="AT124" s="3" t="e">
        <v>#DIV/0!</v>
      </c>
      <c r="AU124" s="4" t="s">
        <v>3160</v>
      </c>
      <c r="AV124" s="4" t="s">
        <v>411</v>
      </c>
      <c r="AW124" s="3" t="e">
        <v>#DIV/0!</v>
      </c>
      <c r="AX124" s="4" t="s">
        <v>2823</v>
      </c>
      <c r="AY124" s="3" t="e">
        <v>#DIV/0!</v>
      </c>
      <c r="AZ124" s="3" t="e">
        <v>#DIV/0!</v>
      </c>
      <c r="BA124" s="4" t="s">
        <v>4515</v>
      </c>
      <c r="BB124" s="3" t="e">
        <v>#DIV/0!</v>
      </c>
      <c r="BC124" s="4" t="s">
        <v>4038</v>
      </c>
      <c r="BD124" s="4" t="s">
        <v>4516</v>
      </c>
      <c r="BE124" s="3" t="e">
        <v>#DIV/0!</v>
      </c>
      <c r="BF124" s="3" t="e">
        <v>#DIV/0!</v>
      </c>
      <c r="BG124" s="4" t="s">
        <v>1089</v>
      </c>
      <c r="BH124" s="4" t="s">
        <v>2073</v>
      </c>
      <c r="BI124" s="3" t="e">
        <v>#DIV/0!</v>
      </c>
      <c r="BJ124" s="3" t="e">
        <v>#DIV/0!</v>
      </c>
      <c r="BK124" s="3" t="e">
        <v>#DIV/0!</v>
      </c>
      <c r="BL124" s="3" t="e">
        <v>#DIV/0!</v>
      </c>
      <c r="BM124" s="4" t="s">
        <v>4517</v>
      </c>
      <c r="BN124" s="4" t="s">
        <v>722</v>
      </c>
      <c r="BO124" s="3" t="e">
        <v>#DIV/0!</v>
      </c>
      <c r="BP124" s="4" t="s">
        <v>938</v>
      </c>
      <c r="BQ124" s="3" t="e">
        <v>#DIV/0!</v>
      </c>
      <c r="BR124" s="3" t="e">
        <v>#DIV/0!</v>
      </c>
      <c r="BS124" s="4" t="s">
        <v>4518</v>
      </c>
      <c r="BT124" s="4" t="s">
        <v>2113</v>
      </c>
      <c r="BU124" s="4" t="s">
        <v>1810</v>
      </c>
      <c r="BV124" s="3" t="e">
        <v>#DIV/0!</v>
      </c>
      <c r="BW124" s="4" t="s">
        <v>3326</v>
      </c>
      <c r="BX124" s="3" t="e">
        <v>#DIV/0!</v>
      </c>
      <c r="BY124" s="4" t="s">
        <v>2025</v>
      </c>
      <c r="BZ124" s="3" t="e">
        <v>#DIV/0!</v>
      </c>
      <c r="CA124" s="4" t="s">
        <v>1634</v>
      </c>
      <c r="CB124" s="4" t="s">
        <v>3</v>
      </c>
      <c r="CC124" s="3" t="e">
        <v>#DIV/0!</v>
      </c>
      <c r="CD124" s="4" t="s">
        <v>269</v>
      </c>
      <c r="CE124" s="4" t="s">
        <v>37</v>
      </c>
      <c r="CF124" s="3" t="e">
        <v>#DIV/0!</v>
      </c>
      <c r="CG124" s="3" t="e">
        <v>#DIV/0!</v>
      </c>
      <c r="CH124" s="4" t="s">
        <v>1493</v>
      </c>
      <c r="CI124" s="3" t="e">
        <v>#DIV/0!</v>
      </c>
      <c r="CJ124" s="4" t="s">
        <v>3499</v>
      </c>
      <c r="CK124" s="4" t="s">
        <v>866</v>
      </c>
      <c r="CL124" s="4" t="s">
        <v>722</v>
      </c>
      <c r="CM124" s="4" t="s">
        <v>4519</v>
      </c>
      <c r="CN124" s="3" t="e">
        <v>#DIV/0!</v>
      </c>
      <c r="CO124" s="4" t="s">
        <v>1903</v>
      </c>
      <c r="CP124" s="3" t="e">
        <v>#DIV/0!</v>
      </c>
      <c r="CQ124" s="4" t="s">
        <v>2016</v>
      </c>
      <c r="CR124" s="4" t="s">
        <v>1226</v>
      </c>
      <c r="CS124" s="4" t="s">
        <v>549</v>
      </c>
      <c r="CT124" s="4" t="s">
        <v>1336</v>
      </c>
      <c r="CU124" s="3" t="e">
        <v>#DIV/0!</v>
      </c>
      <c r="CV124" s="4" t="s">
        <v>4222</v>
      </c>
      <c r="CW124" s="4" t="s">
        <v>1919</v>
      </c>
      <c r="CX124" s="3" t="e">
        <v>#DIV/0!</v>
      </c>
      <c r="CY124" s="4" t="s">
        <v>1946</v>
      </c>
      <c r="CZ124" s="3" t="e">
        <v>#DIV/0!</v>
      </c>
      <c r="DA124" s="3" t="e">
        <v>#DIV/0!</v>
      </c>
      <c r="DB124" s="3" t="e">
        <v>#DIV/0!</v>
      </c>
      <c r="DC124" s="4" t="s">
        <v>1366</v>
      </c>
      <c r="DD124" s="4" t="s">
        <v>4520</v>
      </c>
      <c r="DE124" s="4" t="s">
        <v>4084</v>
      </c>
      <c r="DF124" s="3" t="e">
        <v>#DIV/0!</v>
      </c>
      <c r="DG124" s="3" t="e">
        <v>#DIV/0!</v>
      </c>
      <c r="DH124" s="3" t="e">
        <v>#DIV/0!</v>
      </c>
      <c r="DI124" s="4" t="s">
        <v>3477</v>
      </c>
      <c r="DJ124" s="4" t="s">
        <v>1546</v>
      </c>
      <c r="DK124" s="3" t="e">
        <v>#DIV/0!</v>
      </c>
      <c r="DL124" s="3" t="e">
        <v>#DIV/0!</v>
      </c>
      <c r="DM124" s="4" t="s">
        <v>512</v>
      </c>
      <c r="DN124" s="4" t="s">
        <v>4521</v>
      </c>
      <c r="DO124" s="3" t="e">
        <v>#DIV/0!</v>
      </c>
      <c r="DP124" s="4" t="s">
        <v>690</v>
      </c>
      <c r="DQ124" s="3" t="e">
        <v>#DIV/0!</v>
      </c>
      <c r="DR124" s="4" t="s">
        <v>2551</v>
      </c>
      <c r="DS124" s="4" t="s">
        <v>89</v>
      </c>
      <c r="DT124" s="3" t="e">
        <v>#DIV/0!</v>
      </c>
      <c r="DU124" s="3" t="e">
        <v>#DIV/0!</v>
      </c>
      <c r="DV124" s="3" t="e">
        <v>#DIV/0!</v>
      </c>
      <c r="DW124" s="4" t="s">
        <v>43</v>
      </c>
      <c r="DX124" s="4" t="s">
        <v>264</v>
      </c>
      <c r="DY124" s="4" t="s">
        <v>4299</v>
      </c>
      <c r="DZ124" s="3" t="e">
        <v>#DIV/0!</v>
      </c>
      <c r="EA124" s="4" t="s">
        <v>414</v>
      </c>
      <c r="EB124" s="3" t="e">
        <v>#DIV/0!</v>
      </c>
      <c r="EC124" s="4" t="s">
        <v>2662</v>
      </c>
      <c r="ED124" s="4" t="s">
        <v>342</v>
      </c>
      <c r="EE124" s="3" t="e">
        <v>#DIV/0!</v>
      </c>
      <c r="EF124" s="3" t="e">
        <v>#DIV/0!</v>
      </c>
      <c r="EG124" s="4" t="s">
        <v>2322</v>
      </c>
      <c r="EH124" s="4" t="s">
        <v>854</v>
      </c>
      <c r="EI124" s="4" t="s">
        <v>373</v>
      </c>
      <c r="EJ124" s="3" t="e">
        <v>#DIV/0!</v>
      </c>
      <c r="EK124" s="4" t="s">
        <v>9</v>
      </c>
      <c r="EL124" s="4" t="s">
        <v>410</v>
      </c>
      <c r="EM124" s="4" t="s">
        <v>3198</v>
      </c>
      <c r="EN124" s="3" t="e">
        <v>#DIV/0!</v>
      </c>
      <c r="EO124" s="4" t="s">
        <v>1102</v>
      </c>
      <c r="EP124" s="4" t="s">
        <v>1592</v>
      </c>
      <c r="EQ124" s="4" t="s">
        <v>3220</v>
      </c>
      <c r="ER124" s="4" t="s">
        <v>3249</v>
      </c>
      <c r="ES124" s="4" t="s">
        <v>2075</v>
      </c>
      <c r="ET124" s="3" t="e">
        <v>#DIV/0!</v>
      </c>
      <c r="EU124" s="4" t="s">
        <v>4522</v>
      </c>
      <c r="EV124" s="3" t="e">
        <v>#DIV/0!</v>
      </c>
      <c r="EW124" s="4" t="s">
        <v>2541</v>
      </c>
      <c r="EX124" s="3" t="e">
        <v>#DIV/0!</v>
      </c>
      <c r="EY124" s="4" t="s">
        <v>1649</v>
      </c>
      <c r="EZ124" s="3" t="e">
        <v>#DIV/0!</v>
      </c>
      <c r="FA124" s="4" t="s">
        <v>402</v>
      </c>
      <c r="FB124" s="4" t="s">
        <v>4523</v>
      </c>
      <c r="FC124" s="3" t="e">
        <v>#DIV/0!</v>
      </c>
      <c r="FD124" s="3" t="e">
        <v>#DIV/0!</v>
      </c>
      <c r="FE124" s="3" t="e">
        <v>#DIV/0!</v>
      </c>
      <c r="FF124" s="4" t="s">
        <v>901</v>
      </c>
      <c r="FG124" s="4" t="s">
        <v>950</v>
      </c>
      <c r="FH124" s="3" t="e">
        <v>#DIV/0!</v>
      </c>
      <c r="FI124" s="4" t="s">
        <v>436</v>
      </c>
      <c r="FJ124" s="4" t="s">
        <v>4337</v>
      </c>
      <c r="FK124" s="4" t="s">
        <v>1658</v>
      </c>
      <c r="FL124" s="4" t="s">
        <v>444</v>
      </c>
      <c r="FM124" s="4" t="s">
        <v>4524</v>
      </c>
      <c r="FN124" s="3" t="e">
        <v>#DIV/0!</v>
      </c>
      <c r="FO124" s="4" t="s">
        <v>708</v>
      </c>
      <c r="FP124" s="4" t="s">
        <v>650</v>
      </c>
      <c r="FQ124" s="3" t="e">
        <v>#DIV/0!</v>
      </c>
      <c r="FR124" s="3" t="e">
        <v>#DIV/0!</v>
      </c>
      <c r="FS124" s="4" t="s">
        <v>3030</v>
      </c>
      <c r="FT124" s="3" t="e">
        <v>#DIV/0!</v>
      </c>
      <c r="FU124" s="3" t="e">
        <v>#DIV/0!</v>
      </c>
      <c r="FV124" s="3" t="e">
        <v>#DIV/0!</v>
      </c>
      <c r="FW124" s="4" t="s">
        <v>2938</v>
      </c>
      <c r="FX124" s="3" t="e">
        <v>#DIV/0!</v>
      </c>
      <c r="FY124" s="3" t="e">
        <v>#DIV/0!</v>
      </c>
      <c r="FZ124" s="4" t="s">
        <v>199</v>
      </c>
      <c r="GA124" s="3" t="e">
        <v>#DIV/0!</v>
      </c>
      <c r="GB124" s="4" t="s">
        <v>2816</v>
      </c>
      <c r="GC124" s="3" t="e">
        <v>#DIV/0!</v>
      </c>
      <c r="GD124" s="4" t="s">
        <v>2205</v>
      </c>
      <c r="GE124" s="4" t="s">
        <v>82</v>
      </c>
      <c r="GF124" s="3" t="e">
        <v>#DIV/0!</v>
      </c>
      <c r="GG124" s="4" t="s">
        <v>2422</v>
      </c>
      <c r="GH124" s="3" t="e">
        <v>#DIV/0!</v>
      </c>
      <c r="GI124" s="3" t="e">
        <v>#DIV/0!</v>
      </c>
    </row>
    <row r="125" spans="1:191" ht="15.75" thickBot="1">
      <c r="A125" s="2">
        <v>40912</v>
      </c>
      <c r="B125" s="10" t="e">
        <v>#DIV/0!</v>
      </c>
      <c r="C125" s="11">
        <v>-3.1399999999999997E-2</v>
      </c>
      <c r="D125" s="10" t="e">
        <v>#DIV/0!</v>
      </c>
      <c r="E125" s="10" t="e">
        <v>#DIV/0!</v>
      </c>
      <c r="F125" s="2">
        <v>40912</v>
      </c>
      <c r="G125" s="3" t="e">
        <v>#DIV/0!</v>
      </c>
      <c r="H125" s="4" t="s">
        <v>845</v>
      </c>
      <c r="I125" s="3" t="e">
        <v>#DIV/0!</v>
      </c>
      <c r="J125" s="3" t="e">
        <v>#DIV/0!</v>
      </c>
      <c r="K125" s="4" t="s">
        <v>2097</v>
      </c>
      <c r="L125" s="3" t="e">
        <v>#DIV/0!</v>
      </c>
      <c r="M125" s="3" t="e">
        <v>#DIV/0!</v>
      </c>
      <c r="N125" s="4" t="s">
        <v>3266</v>
      </c>
      <c r="O125" s="4" t="s">
        <v>2044</v>
      </c>
      <c r="P125" s="3" t="e">
        <v>#DIV/0!</v>
      </c>
      <c r="Q125" s="4" t="s">
        <v>728</v>
      </c>
      <c r="R125" s="3" t="e">
        <v>#DIV/0!</v>
      </c>
      <c r="S125" s="3" t="e">
        <v>#DIV/0!</v>
      </c>
      <c r="T125" s="3" t="e">
        <v>#DIV/0!</v>
      </c>
      <c r="U125" s="4" t="s">
        <v>702</v>
      </c>
      <c r="V125" s="4" t="s">
        <v>1822</v>
      </c>
      <c r="W125" s="4" t="s">
        <v>406</v>
      </c>
      <c r="X125" s="4" t="s">
        <v>183</v>
      </c>
      <c r="Y125" s="4" t="s">
        <v>3323</v>
      </c>
      <c r="Z125" s="4" t="s">
        <v>4525</v>
      </c>
      <c r="AA125" s="4" t="s">
        <v>2831</v>
      </c>
      <c r="AB125" s="3" t="e">
        <v>#DIV/0!</v>
      </c>
      <c r="AC125" s="4" t="s">
        <v>805</v>
      </c>
      <c r="AD125" s="3" t="e">
        <v>#DIV/0!</v>
      </c>
      <c r="AE125" s="3" t="e">
        <v>#DIV/0!</v>
      </c>
      <c r="AF125" s="4" t="s">
        <v>4390</v>
      </c>
      <c r="AG125" s="3" t="e">
        <v>#DIV/0!</v>
      </c>
      <c r="AH125" s="4" t="s">
        <v>1551</v>
      </c>
      <c r="AI125" s="4" t="s">
        <v>1204</v>
      </c>
      <c r="AJ125" s="3" t="e">
        <v>#DIV/0!</v>
      </c>
      <c r="AK125" s="3" t="e">
        <v>#DIV/0!</v>
      </c>
      <c r="AL125" s="3" t="e">
        <v>#DIV/0!</v>
      </c>
      <c r="AM125" s="4" t="s">
        <v>971</v>
      </c>
      <c r="AN125" s="4" t="s">
        <v>2172</v>
      </c>
      <c r="AO125" s="4" t="s">
        <v>1430</v>
      </c>
      <c r="AP125" s="3" t="e">
        <v>#DIV/0!</v>
      </c>
      <c r="AQ125" s="3" t="e">
        <v>#DIV/0!</v>
      </c>
      <c r="AR125" s="4" t="s">
        <v>938</v>
      </c>
      <c r="AS125" s="3" t="e">
        <v>#DIV/0!</v>
      </c>
      <c r="AT125" s="3" t="e">
        <v>#DIV/0!</v>
      </c>
      <c r="AU125" s="4" t="s">
        <v>2462</v>
      </c>
      <c r="AV125" s="4" t="s">
        <v>220</v>
      </c>
      <c r="AW125" s="3" t="e">
        <v>#DIV/0!</v>
      </c>
      <c r="AX125" s="4" t="s">
        <v>209</v>
      </c>
      <c r="AY125" s="3" t="e">
        <v>#DIV/0!</v>
      </c>
      <c r="AZ125" s="3" t="e">
        <v>#DIV/0!</v>
      </c>
      <c r="BA125" s="4" t="s">
        <v>3652</v>
      </c>
      <c r="BB125" s="3" t="e">
        <v>#DIV/0!</v>
      </c>
      <c r="BC125" s="4" t="s">
        <v>4243</v>
      </c>
      <c r="BD125" s="4" t="s">
        <v>877</v>
      </c>
      <c r="BE125" s="3" t="e">
        <v>#DIV/0!</v>
      </c>
      <c r="BF125" s="3" t="e">
        <v>#DIV/0!</v>
      </c>
      <c r="BG125" s="4" t="s">
        <v>2484</v>
      </c>
      <c r="BH125" s="4" t="s">
        <v>2338</v>
      </c>
      <c r="BI125" s="3" t="e">
        <v>#DIV/0!</v>
      </c>
      <c r="BJ125" s="3" t="e">
        <v>#DIV/0!</v>
      </c>
      <c r="BK125" s="3" t="e">
        <v>#DIV/0!</v>
      </c>
      <c r="BL125" s="3" t="e">
        <v>#DIV/0!</v>
      </c>
      <c r="BM125" s="4" t="s">
        <v>393</v>
      </c>
      <c r="BN125" s="4" t="s">
        <v>2685</v>
      </c>
      <c r="BO125" s="3" t="e">
        <v>#DIV/0!</v>
      </c>
      <c r="BP125" s="4" t="s">
        <v>1384</v>
      </c>
      <c r="BQ125" s="3" t="e">
        <v>#DIV/0!</v>
      </c>
      <c r="BR125" s="3" t="e">
        <v>#DIV/0!</v>
      </c>
      <c r="BS125" s="4" t="s">
        <v>363</v>
      </c>
      <c r="BT125" s="4" t="s">
        <v>3396</v>
      </c>
      <c r="BU125" s="4" t="s">
        <v>3748</v>
      </c>
      <c r="BV125" s="3" t="e">
        <v>#DIV/0!</v>
      </c>
      <c r="BW125" s="4" t="s">
        <v>554</v>
      </c>
      <c r="BX125" s="3" t="e">
        <v>#DIV/0!</v>
      </c>
      <c r="BY125" s="4" t="s">
        <v>1443</v>
      </c>
      <c r="BZ125" s="3" t="e">
        <v>#DIV/0!</v>
      </c>
      <c r="CA125" s="4" t="s">
        <v>2115</v>
      </c>
      <c r="CB125" s="4" t="s">
        <v>3970</v>
      </c>
      <c r="CC125" s="3" t="e">
        <v>#DIV/0!</v>
      </c>
      <c r="CD125" s="4" t="s">
        <v>860</v>
      </c>
      <c r="CE125" s="4" t="s">
        <v>3577</v>
      </c>
      <c r="CF125" s="3" t="e">
        <v>#DIV/0!</v>
      </c>
      <c r="CG125" s="3" t="e">
        <v>#DIV/0!</v>
      </c>
      <c r="CH125" s="4" t="s">
        <v>1052</v>
      </c>
      <c r="CI125" s="3" t="e">
        <v>#DIV/0!</v>
      </c>
      <c r="CJ125" s="4" t="s">
        <v>2422</v>
      </c>
      <c r="CK125" s="4" t="s">
        <v>959</v>
      </c>
      <c r="CL125" s="4" t="s">
        <v>4518</v>
      </c>
      <c r="CM125" s="4" t="s">
        <v>3737</v>
      </c>
      <c r="CN125" s="3" t="e">
        <v>#DIV/0!</v>
      </c>
      <c r="CO125" s="4" t="s">
        <v>177</v>
      </c>
      <c r="CP125" s="3" t="e">
        <v>#DIV/0!</v>
      </c>
      <c r="CQ125" s="4" t="s">
        <v>1937</v>
      </c>
      <c r="CR125" s="4" t="s">
        <v>1692</v>
      </c>
      <c r="CS125" s="4" t="s">
        <v>2112</v>
      </c>
      <c r="CT125" s="4" t="s">
        <v>593</v>
      </c>
      <c r="CU125" s="3" t="e">
        <v>#DIV/0!</v>
      </c>
      <c r="CV125" s="4" t="s">
        <v>4526</v>
      </c>
      <c r="CW125" s="4" t="s">
        <v>1501</v>
      </c>
      <c r="CX125" s="3" t="e">
        <v>#DIV/0!</v>
      </c>
      <c r="CY125" s="4" t="s">
        <v>2637</v>
      </c>
      <c r="CZ125" s="3" t="e">
        <v>#DIV/0!</v>
      </c>
      <c r="DA125" s="3" t="e">
        <v>#DIV/0!</v>
      </c>
      <c r="DB125" s="3" t="e">
        <v>#DIV/0!</v>
      </c>
      <c r="DC125" s="4" t="s">
        <v>2877</v>
      </c>
      <c r="DD125" s="4" t="s">
        <v>4366</v>
      </c>
      <c r="DE125" s="4" t="s">
        <v>2076</v>
      </c>
      <c r="DF125" s="3" t="e">
        <v>#DIV/0!</v>
      </c>
      <c r="DG125" s="3" t="e">
        <v>#DIV/0!</v>
      </c>
      <c r="DH125" s="3" t="e">
        <v>#DIV/0!</v>
      </c>
      <c r="DI125" s="4" t="s">
        <v>3321</v>
      </c>
      <c r="DJ125" s="4" t="s">
        <v>2112</v>
      </c>
      <c r="DK125" s="3" t="e">
        <v>#DIV/0!</v>
      </c>
      <c r="DL125" s="3" t="e">
        <v>#DIV/0!</v>
      </c>
      <c r="DM125" s="4" t="s">
        <v>2041</v>
      </c>
      <c r="DN125" s="4" t="s">
        <v>188</v>
      </c>
      <c r="DO125" s="3" t="e">
        <v>#DIV/0!</v>
      </c>
      <c r="DP125" s="4" t="s">
        <v>1279</v>
      </c>
      <c r="DQ125" s="3" t="e">
        <v>#DIV/0!</v>
      </c>
      <c r="DR125" s="4" t="s">
        <v>2678</v>
      </c>
      <c r="DS125" s="4" t="s">
        <v>385</v>
      </c>
      <c r="DT125" s="3" t="e">
        <v>#DIV/0!</v>
      </c>
      <c r="DU125" s="3" t="e">
        <v>#DIV/0!</v>
      </c>
      <c r="DV125" s="3" t="e">
        <v>#DIV/0!</v>
      </c>
      <c r="DW125" s="4" t="s">
        <v>224</v>
      </c>
      <c r="DX125" s="4" t="s">
        <v>2262</v>
      </c>
      <c r="DY125" s="4" t="s">
        <v>1542</v>
      </c>
      <c r="DZ125" s="3" t="e">
        <v>#DIV/0!</v>
      </c>
      <c r="EA125" s="4" t="s">
        <v>1513</v>
      </c>
      <c r="EB125" s="3" t="e">
        <v>#DIV/0!</v>
      </c>
      <c r="EC125" s="4" t="s">
        <v>3841</v>
      </c>
      <c r="ED125" s="4" t="s">
        <v>3</v>
      </c>
      <c r="EE125" s="3" t="e">
        <v>#DIV/0!</v>
      </c>
      <c r="EF125" s="3" t="e">
        <v>#DIV/0!</v>
      </c>
      <c r="EG125" s="4" t="s">
        <v>1809</v>
      </c>
      <c r="EH125" s="4" t="s">
        <v>2177</v>
      </c>
      <c r="EI125" s="4" t="s">
        <v>3074</v>
      </c>
      <c r="EJ125" s="3" t="e">
        <v>#DIV/0!</v>
      </c>
      <c r="EK125" s="4" t="s">
        <v>2956</v>
      </c>
      <c r="EL125" s="4" t="s">
        <v>588</v>
      </c>
      <c r="EM125" s="4" t="s">
        <v>1138</v>
      </c>
      <c r="EN125" s="3" t="e">
        <v>#DIV/0!</v>
      </c>
      <c r="EO125" s="4" t="s">
        <v>3566</v>
      </c>
      <c r="EP125" s="4" t="s">
        <v>2085</v>
      </c>
      <c r="EQ125" s="4" t="s">
        <v>734</v>
      </c>
      <c r="ER125" s="4" t="s">
        <v>876</v>
      </c>
      <c r="ES125" s="4" t="s">
        <v>1035</v>
      </c>
      <c r="ET125" s="3" t="e">
        <v>#DIV/0!</v>
      </c>
      <c r="EU125" s="4" t="s">
        <v>495</v>
      </c>
      <c r="EV125" s="3" t="e">
        <v>#DIV/0!</v>
      </c>
      <c r="EW125" s="4" t="s">
        <v>384</v>
      </c>
      <c r="EX125" s="3" t="e">
        <v>#DIV/0!</v>
      </c>
      <c r="EY125" s="4" t="s">
        <v>4527</v>
      </c>
      <c r="EZ125" s="3" t="e">
        <v>#DIV/0!</v>
      </c>
      <c r="FA125" s="4" t="s">
        <v>582</v>
      </c>
      <c r="FB125" s="4" t="s">
        <v>3702</v>
      </c>
      <c r="FC125" s="3" t="e">
        <v>#DIV/0!</v>
      </c>
      <c r="FD125" s="3" t="e">
        <v>#DIV/0!</v>
      </c>
      <c r="FE125" s="3" t="e">
        <v>#DIV/0!</v>
      </c>
      <c r="FF125" s="4" t="s">
        <v>260</v>
      </c>
      <c r="FG125" s="4" t="s">
        <v>336</v>
      </c>
      <c r="FH125" s="3" t="e">
        <v>#DIV/0!</v>
      </c>
      <c r="FI125" s="4" t="s">
        <v>4528</v>
      </c>
      <c r="FJ125" s="4" t="s">
        <v>3422</v>
      </c>
      <c r="FK125" s="4" t="s">
        <v>2202</v>
      </c>
      <c r="FL125" s="4" t="s">
        <v>1896</v>
      </c>
      <c r="FM125" s="4" t="s">
        <v>4529</v>
      </c>
      <c r="FN125" s="3" t="e">
        <v>#DIV/0!</v>
      </c>
      <c r="FO125" s="4" t="s">
        <v>2801</v>
      </c>
      <c r="FP125" s="4" t="s">
        <v>2132</v>
      </c>
      <c r="FQ125" s="3" t="e">
        <v>#DIV/0!</v>
      </c>
      <c r="FR125" s="3" t="e">
        <v>#DIV/0!</v>
      </c>
      <c r="FS125" s="4" t="s">
        <v>1726</v>
      </c>
      <c r="FT125" s="3" t="e">
        <v>#DIV/0!</v>
      </c>
      <c r="FU125" s="3" t="e">
        <v>#DIV/0!</v>
      </c>
      <c r="FV125" s="3" t="e">
        <v>#DIV/0!</v>
      </c>
      <c r="FW125" s="4" t="s">
        <v>579</v>
      </c>
      <c r="FX125" s="3" t="e">
        <v>#DIV/0!</v>
      </c>
      <c r="FY125" s="3" t="e">
        <v>#DIV/0!</v>
      </c>
      <c r="FZ125" s="4" t="s">
        <v>3055</v>
      </c>
      <c r="GA125" s="3" t="e">
        <v>#DIV/0!</v>
      </c>
      <c r="GB125" s="4" t="s">
        <v>26</v>
      </c>
      <c r="GC125" s="3" t="e">
        <v>#DIV/0!</v>
      </c>
      <c r="GD125" s="4" t="s">
        <v>1240</v>
      </c>
      <c r="GE125" s="4" t="s">
        <v>3</v>
      </c>
      <c r="GF125" s="3" t="e">
        <v>#DIV/0!</v>
      </c>
      <c r="GG125" s="4" t="s">
        <v>1006</v>
      </c>
      <c r="GH125" s="3" t="e">
        <v>#DIV/0!</v>
      </c>
      <c r="GI125" s="3" t="e">
        <v>#DIV/0!</v>
      </c>
    </row>
    <row r="126" spans="1:191" ht="15.75" thickBot="1">
      <c r="A126" s="2">
        <v>40913</v>
      </c>
      <c r="B126" s="10" t="e">
        <v>#DIV/0!</v>
      </c>
      <c r="C126" s="11">
        <v>-9.9199999999999997E-2</v>
      </c>
      <c r="D126" s="10" t="e">
        <v>#DIV/0!</v>
      </c>
      <c r="E126" s="10" t="e">
        <v>#DIV/0!</v>
      </c>
      <c r="F126" s="2">
        <v>40913</v>
      </c>
      <c r="G126" s="3" t="e">
        <v>#DIV/0!</v>
      </c>
      <c r="H126" s="4" t="s">
        <v>822</v>
      </c>
      <c r="I126" s="3" t="e">
        <v>#DIV/0!</v>
      </c>
      <c r="J126" s="3" t="e">
        <v>#DIV/0!</v>
      </c>
      <c r="K126" s="4" t="s">
        <v>1860</v>
      </c>
      <c r="L126" s="3" t="e">
        <v>#DIV/0!</v>
      </c>
      <c r="M126" s="3" t="e">
        <v>#DIV/0!</v>
      </c>
      <c r="N126" s="4" t="s">
        <v>2177</v>
      </c>
      <c r="O126" s="4" t="s">
        <v>774</v>
      </c>
      <c r="P126" s="3" t="e">
        <v>#DIV/0!</v>
      </c>
      <c r="Q126" s="4" t="s">
        <v>3233</v>
      </c>
      <c r="R126" s="3" t="e">
        <v>#DIV/0!</v>
      </c>
      <c r="S126" s="3" t="e">
        <v>#DIV/0!</v>
      </c>
      <c r="T126" s="3" t="e">
        <v>#DIV/0!</v>
      </c>
      <c r="U126" s="4" t="s">
        <v>62</v>
      </c>
      <c r="V126" s="4" t="s">
        <v>4530</v>
      </c>
      <c r="W126" s="4" t="s">
        <v>1600</v>
      </c>
      <c r="X126" s="4" t="s">
        <v>296</v>
      </c>
      <c r="Y126" s="4" t="s">
        <v>1198</v>
      </c>
      <c r="Z126" s="4" t="s">
        <v>1272</v>
      </c>
      <c r="AA126" s="4" t="s">
        <v>366</v>
      </c>
      <c r="AB126" s="3" t="e">
        <v>#DIV/0!</v>
      </c>
      <c r="AC126" s="4" t="s">
        <v>1290</v>
      </c>
      <c r="AD126" s="3" t="e">
        <v>#DIV/0!</v>
      </c>
      <c r="AE126" s="3" t="e">
        <v>#DIV/0!</v>
      </c>
      <c r="AF126" s="4" t="s">
        <v>2395</v>
      </c>
      <c r="AG126" s="3" t="e">
        <v>#DIV/0!</v>
      </c>
      <c r="AH126" s="4" t="s">
        <v>2087</v>
      </c>
      <c r="AI126" s="4" t="s">
        <v>903</v>
      </c>
      <c r="AJ126" s="3" t="e">
        <v>#DIV/0!</v>
      </c>
      <c r="AK126" s="3" t="e">
        <v>#DIV/0!</v>
      </c>
      <c r="AL126" s="3" t="e">
        <v>#DIV/0!</v>
      </c>
      <c r="AM126" s="4" t="s">
        <v>1076</v>
      </c>
      <c r="AN126" s="4" t="s">
        <v>3</v>
      </c>
      <c r="AO126" s="4" t="s">
        <v>3392</v>
      </c>
      <c r="AP126" s="3" t="e">
        <v>#DIV/0!</v>
      </c>
      <c r="AQ126" s="3" t="e">
        <v>#DIV/0!</v>
      </c>
      <c r="AR126" s="4" t="s">
        <v>2172</v>
      </c>
      <c r="AS126" s="3" t="e">
        <v>#DIV/0!</v>
      </c>
      <c r="AT126" s="3" t="e">
        <v>#DIV/0!</v>
      </c>
      <c r="AU126" s="4" t="s">
        <v>156</v>
      </c>
      <c r="AV126" s="4" t="s">
        <v>247</v>
      </c>
      <c r="AW126" s="3" t="e">
        <v>#DIV/0!</v>
      </c>
      <c r="AX126" s="4" t="s">
        <v>1944</v>
      </c>
      <c r="AY126" s="3" t="e">
        <v>#DIV/0!</v>
      </c>
      <c r="AZ126" s="3" t="e">
        <v>#DIV/0!</v>
      </c>
      <c r="BA126" s="4" t="s">
        <v>3158</v>
      </c>
      <c r="BB126" s="3" t="e">
        <v>#DIV/0!</v>
      </c>
      <c r="BC126" s="4" t="s">
        <v>4531</v>
      </c>
      <c r="BD126" s="4" t="s">
        <v>4532</v>
      </c>
      <c r="BE126" s="3" t="e">
        <v>#DIV/0!</v>
      </c>
      <c r="BF126" s="3" t="e">
        <v>#DIV/0!</v>
      </c>
      <c r="BG126" s="4" t="s">
        <v>2457</v>
      </c>
      <c r="BH126" s="4" t="s">
        <v>3136</v>
      </c>
      <c r="BI126" s="3" t="e">
        <v>#DIV/0!</v>
      </c>
      <c r="BJ126" s="3" t="e">
        <v>#DIV/0!</v>
      </c>
      <c r="BK126" s="3" t="e">
        <v>#DIV/0!</v>
      </c>
      <c r="BL126" s="3" t="e">
        <v>#DIV/0!</v>
      </c>
      <c r="BM126" s="4" t="s">
        <v>590</v>
      </c>
      <c r="BN126" s="4" t="s">
        <v>334</v>
      </c>
      <c r="BO126" s="3" t="e">
        <v>#DIV/0!</v>
      </c>
      <c r="BP126" s="4" t="s">
        <v>2188</v>
      </c>
      <c r="BQ126" s="3" t="e">
        <v>#DIV/0!</v>
      </c>
      <c r="BR126" s="3" t="e">
        <v>#DIV/0!</v>
      </c>
      <c r="BS126" s="4" t="s">
        <v>2075</v>
      </c>
      <c r="BT126" s="4" t="s">
        <v>4433</v>
      </c>
      <c r="BU126" s="4" t="s">
        <v>2853</v>
      </c>
      <c r="BV126" s="3" t="e">
        <v>#DIV/0!</v>
      </c>
      <c r="BW126" s="4" t="s">
        <v>453</v>
      </c>
      <c r="BX126" s="3" t="e">
        <v>#DIV/0!</v>
      </c>
      <c r="BY126" s="4" t="s">
        <v>2662</v>
      </c>
      <c r="BZ126" s="3" t="e">
        <v>#DIV/0!</v>
      </c>
      <c r="CA126" s="4" t="s">
        <v>4380</v>
      </c>
      <c r="CB126" s="4" t="s">
        <v>4533</v>
      </c>
      <c r="CC126" s="3" t="e">
        <v>#DIV/0!</v>
      </c>
      <c r="CD126" s="4" t="s">
        <v>356</v>
      </c>
      <c r="CE126" s="4" t="s">
        <v>4534</v>
      </c>
      <c r="CF126" s="3" t="e">
        <v>#DIV/0!</v>
      </c>
      <c r="CG126" s="3" t="e">
        <v>#DIV/0!</v>
      </c>
      <c r="CH126" s="4" t="s">
        <v>1524</v>
      </c>
      <c r="CI126" s="3" t="e">
        <v>#DIV/0!</v>
      </c>
      <c r="CJ126" s="4" t="s">
        <v>4535</v>
      </c>
      <c r="CK126" s="4" t="s">
        <v>969</v>
      </c>
      <c r="CL126" s="4" t="s">
        <v>336</v>
      </c>
      <c r="CM126" s="4" t="s">
        <v>4474</v>
      </c>
      <c r="CN126" s="3" t="e">
        <v>#DIV/0!</v>
      </c>
      <c r="CO126" s="4" t="s">
        <v>1562</v>
      </c>
      <c r="CP126" s="3" t="e">
        <v>#DIV/0!</v>
      </c>
      <c r="CQ126" s="4" t="s">
        <v>156</v>
      </c>
      <c r="CR126" s="4" t="s">
        <v>3564</v>
      </c>
      <c r="CS126" s="4" t="s">
        <v>3273</v>
      </c>
      <c r="CT126" s="4" t="s">
        <v>1116</v>
      </c>
      <c r="CU126" s="3" t="e">
        <v>#DIV/0!</v>
      </c>
      <c r="CV126" s="4" t="s">
        <v>4159</v>
      </c>
      <c r="CW126" s="4" t="s">
        <v>1053</v>
      </c>
      <c r="CX126" s="3" t="e">
        <v>#DIV/0!</v>
      </c>
      <c r="CY126" s="4" t="s">
        <v>4536</v>
      </c>
      <c r="CZ126" s="3" t="e">
        <v>#DIV/0!</v>
      </c>
      <c r="DA126" s="3" t="e">
        <v>#DIV/0!</v>
      </c>
      <c r="DB126" s="3" t="e">
        <v>#DIV/0!</v>
      </c>
      <c r="DC126" s="4" t="s">
        <v>3086</v>
      </c>
      <c r="DD126" s="4" t="s">
        <v>4234</v>
      </c>
      <c r="DE126" s="4" t="s">
        <v>4537</v>
      </c>
      <c r="DF126" s="3" t="e">
        <v>#DIV/0!</v>
      </c>
      <c r="DG126" s="3" t="e">
        <v>#DIV/0!</v>
      </c>
      <c r="DH126" s="3" t="e">
        <v>#DIV/0!</v>
      </c>
      <c r="DI126" s="4" t="s">
        <v>205</v>
      </c>
      <c r="DJ126" s="4" t="s">
        <v>3635</v>
      </c>
      <c r="DK126" s="3" t="e">
        <v>#DIV/0!</v>
      </c>
      <c r="DL126" s="3" t="e">
        <v>#DIV/0!</v>
      </c>
      <c r="DM126" s="4" t="s">
        <v>4538</v>
      </c>
      <c r="DN126" s="4" t="s">
        <v>1328</v>
      </c>
      <c r="DO126" s="3" t="e">
        <v>#DIV/0!</v>
      </c>
      <c r="DP126" s="4" t="s">
        <v>2022</v>
      </c>
      <c r="DQ126" s="3" t="e">
        <v>#DIV/0!</v>
      </c>
      <c r="DR126" s="4" t="s">
        <v>1870</v>
      </c>
      <c r="DS126" s="4" t="s">
        <v>660</v>
      </c>
      <c r="DT126" s="3" t="e">
        <v>#DIV/0!</v>
      </c>
      <c r="DU126" s="3" t="e">
        <v>#DIV/0!</v>
      </c>
      <c r="DV126" s="3" t="e">
        <v>#DIV/0!</v>
      </c>
      <c r="DW126" s="4" t="s">
        <v>2113</v>
      </c>
      <c r="DX126" s="4" t="s">
        <v>1281</v>
      </c>
      <c r="DY126" s="4" t="s">
        <v>3180</v>
      </c>
      <c r="DZ126" s="3" t="e">
        <v>#DIV/0!</v>
      </c>
      <c r="EA126" s="4" t="s">
        <v>374</v>
      </c>
      <c r="EB126" s="3" t="e">
        <v>#DIV/0!</v>
      </c>
      <c r="EC126" s="4" t="s">
        <v>717</v>
      </c>
      <c r="ED126" s="4" t="s">
        <v>672</v>
      </c>
      <c r="EE126" s="3" t="e">
        <v>#DIV/0!</v>
      </c>
      <c r="EF126" s="3" t="e">
        <v>#DIV/0!</v>
      </c>
      <c r="EG126" s="4" t="s">
        <v>922</v>
      </c>
      <c r="EH126" s="4" t="s">
        <v>1758</v>
      </c>
      <c r="EI126" s="4" t="s">
        <v>237</v>
      </c>
      <c r="EJ126" s="3" t="e">
        <v>#DIV/0!</v>
      </c>
      <c r="EK126" s="4" t="s">
        <v>799</v>
      </c>
      <c r="EL126" s="4" t="s">
        <v>1193</v>
      </c>
      <c r="EM126" s="4" t="s">
        <v>4539</v>
      </c>
      <c r="EN126" s="3" t="e">
        <v>#DIV/0!</v>
      </c>
      <c r="EO126" s="4" t="s">
        <v>284</v>
      </c>
      <c r="EP126" s="4" t="s">
        <v>534</v>
      </c>
      <c r="EQ126" s="4" t="s">
        <v>2365</v>
      </c>
      <c r="ER126" s="4" t="s">
        <v>4540</v>
      </c>
      <c r="ES126" s="4" t="s">
        <v>3</v>
      </c>
      <c r="ET126" s="3" t="e">
        <v>#DIV/0!</v>
      </c>
      <c r="EU126" s="4" t="s">
        <v>413</v>
      </c>
      <c r="EV126" s="3" t="e">
        <v>#DIV/0!</v>
      </c>
      <c r="EW126" s="4" t="s">
        <v>4541</v>
      </c>
      <c r="EX126" s="3" t="e">
        <v>#DIV/0!</v>
      </c>
      <c r="EY126" s="4" t="s">
        <v>1650</v>
      </c>
      <c r="EZ126" s="3" t="e">
        <v>#DIV/0!</v>
      </c>
      <c r="FA126" s="4" t="s">
        <v>3</v>
      </c>
      <c r="FB126" s="4" t="s">
        <v>123</v>
      </c>
      <c r="FC126" s="3" t="e">
        <v>#DIV/0!</v>
      </c>
      <c r="FD126" s="3" t="e">
        <v>#DIV/0!</v>
      </c>
      <c r="FE126" s="3" t="e">
        <v>#DIV/0!</v>
      </c>
      <c r="FF126" s="4" t="s">
        <v>1273</v>
      </c>
      <c r="FG126" s="4" t="s">
        <v>3840</v>
      </c>
      <c r="FH126" s="3" t="e">
        <v>#DIV/0!</v>
      </c>
      <c r="FI126" s="4" t="s">
        <v>3560</v>
      </c>
      <c r="FJ126" s="4" t="s">
        <v>4077</v>
      </c>
      <c r="FK126" s="4" t="s">
        <v>675</v>
      </c>
      <c r="FL126" s="4" t="s">
        <v>1039</v>
      </c>
      <c r="FM126" s="4" t="s">
        <v>2698</v>
      </c>
      <c r="FN126" s="3" t="e">
        <v>#DIV/0!</v>
      </c>
      <c r="FO126" s="4" t="s">
        <v>2221</v>
      </c>
      <c r="FP126" s="4" t="s">
        <v>2759</v>
      </c>
      <c r="FQ126" s="3" t="e">
        <v>#DIV/0!</v>
      </c>
      <c r="FR126" s="3" t="e">
        <v>#DIV/0!</v>
      </c>
      <c r="FS126" s="4" t="s">
        <v>1733</v>
      </c>
      <c r="FT126" s="3" t="e">
        <v>#DIV/0!</v>
      </c>
      <c r="FU126" s="3" t="e">
        <v>#DIV/0!</v>
      </c>
      <c r="FV126" s="3" t="e">
        <v>#DIV/0!</v>
      </c>
      <c r="FW126" s="4" t="s">
        <v>2554</v>
      </c>
      <c r="FX126" s="3" t="e">
        <v>#DIV/0!</v>
      </c>
      <c r="FY126" s="3" t="e">
        <v>#DIV/0!</v>
      </c>
      <c r="FZ126" s="4" t="s">
        <v>1694</v>
      </c>
      <c r="GA126" s="3" t="e">
        <v>#DIV/0!</v>
      </c>
      <c r="GB126" s="4" t="s">
        <v>952</v>
      </c>
      <c r="GC126" s="3" t="e">
        <v>#DIV/0!</v>
      </c>
      <c r="GD126" s="4" t="s">
        <v>2188</v>
      </c>
      <c r="GE126" s="4" t="s">
        <v>206</v>
      </c>
      <c r="GF126" s="3" t="e">
        <v>#DIV/0!</v>
      </c>
      <c r="GG126" s="4" t="s">
        <v>2847</v>
      </c>
      <c r="GH126" s="3" t="e">
        <v>#DIV/0!</v>
      </c>
      <c r="GI126" s="3" t="e">
        <v>#DIV/0!</v>
      </c>
    </row>
    <row r="127" spans="1:191" ht="15.75" thickBot="1">
      <c r="A127" s="2">
        <v>40914</v>
      </c>
      <c r="B127" s="10" t="e">
        <v>#DIV/0!</v>
      </c>
      <c r="C127" s="11">
        <v>-0.191</v>
      </c>
      <c r="D127" s="10" t="e">
        <v>#DIV/0!</v>
      </c>
      <c r="E127" s="10" t="e">
        <v>#DIV/0!</v>
      </c>
      <c r="F127" s="2">
        <v>40914</v>
      </c>
      <c r="G127" s="3" t="e">
        <v>#DIV/0!</v>
      </c>
      <c r="H127" s="4" t="s">
        <v>4404</v>
      </c>
      <c r="I127" s="3" t="e">
        <v>#DIV/0!</v>
      </c>
      <c r="J127" s="3" t="e">
        <v>#DIV/0!</v>
      </c>
      <c r="K127" s="4" t="s">
        <v>1778</v>
      </c>
      <c r="L127" s="3" t="e">
        <v>#DIV/0!</v>
      </c>
      <c r="M127" s="3" t="e">
        <v>#DIV/0!</v>
      </c>
      <c r="N127" s="4" t="s">
        <v>1392</v>
      </c>
      <c r="O127" s="4" t="s">
        <v>2320</v>
      </c>
      <c r="P127" s="3" t="e">
        <v>#DIV/0!</v>
      </c>
      <c r="Q127" s="4" t="s">
        <v>2746</v>
      </c>
      <c r="R127" s="3" t="e">
        <v>#DIV/0!</v>
      </c>
      <c r="S127" s="3" t="e">
        <v>#DIV/0!</v>
      </c>
      <c r="T127" s="3" t="e">
        <v>#DIV/0!</v>
      </c>
      <c r="U127" s="4" t="s">
        <v>24</v>
      </c>
      <c r="V127" s="4" t="s">
        <v>4542</v>
      </c>
      <c r="W127" s="4" t="s">
        <v>3043</v>
      </c>
      <c r="X127" s="4" t="s">
        <v>1764</v>
      </c>
      <c r="Y127" s="4" t="s">
        <v>2777</v>
      </c>
      <c r="Z127" s="4" t="s">
        <v>3614</v>
      </c>
      <c r="AA127" s="4" t="s">
        <v>3776</v>
      </c>
      <c r="AB127" s="3" t="e">
        <v>#DIV/0!</v>
      </c>
      <c r="AC127" s="4" t="s">
        <v>297</v>
      </c>
      <c r="AD127" s="3" t="e">
        <v>#DIV/0!</v>
      </c>
      <c r="AE127" s="3" t="e">
        <v>#DIV/0!</v>
      </c>
      <c r="AF127" s="4" t="s">
        <v>4543</v>
      </c>
      <c r="AG127" s="3" t="e">
        <v>#DIV/0!</v>
      </c>
      <c r="AH127" s="4" t="s">
        <v>475</v>
      </c>
      <c r="AI127" s="4" t="s">
        <v>3</v>
      </c>
      <c r="AJ127" s="3" t="e">
        <v>#DIV/0!</v>
      </c>
      <c r="AK127" s="3" t="e">
        <v>#DIV/0!</v>
      </c>
      <c r="AL127" s="3" t="e">
        <v>#DIV/0!</v>
      </c>
      <c r="AM127" s="4" t="s">
        <v>4544</v>
      </c>
      <c r="AN127" s="4" t="s">
        <v>4344</v>
      </c>
      <c r="AO127" s="4" t="s">
        <v>1378</v>
      </c>
      <c r="AP127" s="3" t="e">
        <v>#DIV/0!</v>
      </c>
      <c r="AQ127" s="3" t="e">
        <v>#DIV/0!</v>
      </c>
      <c r="AR127" s="4" t="s">
        <v>3985</v>
      </c>
      <c r="AS127" s="3" t="e">
        <v>#DIV/0!</v>
      </c>
      <c r="AT127" s="3" t="e">
        <v>#DIV/0!</v>
      </c>
      <c r="AU127" s="4" t="s">
        <v>4545</v>
      </c>
      <c r="AV127" s="4" t="s">
        <v>224</v>
      </c>
      <c r="AW127" s="3" t="e">
        <v>#DIV/0!</v>
      </c>
      <c r="AX127" s="4" t="s">
        <v>734</v>
      </c>
      <c r="AY127" s="3" t="e">
        <v>#DIV/0!</v>
      </c>
      <c r="AZ127" s="3" t="e">
        <v>#DIV/0!</v>
      </c>
      <c r="BA127" s="4" t="s">
        <v>3</v>
      </c>
      <c r="BB127" s="3" t="e">
        <v>#DIV/0!</v>
      </c>
      <c r="BC127" s="4" t="s">
        <v>4546</v>
      </c>
      <c r="BD127" s="4" t="s">
        <v>1455</v>
      </c>
      <c r="BE127" s="3" t="e">
        <v>#DIV/0!</v>
      </c>
      <c r="BF127" s="3" t="e">
        <v>#DIV/0!</v>
      </c>
      <c r="BG127" s="4" t="s">
        <v>3154</v>
      </c>
      <c r="BH127" s="4" t="s">
        <v>4547</v>
      </c>
      <c r="BI127" s="3" t="e">
        <v>#DIV/0!</v>
      </c>
      <c r="BJ127" s="3" t="e">
        <v>#DIV/0!</v>
      </c>
      <c r="BK127" s="3" t="e">
        <v>#DIV/0!</v>
      </c>
      <c r="BL127" s="3" t="e">
        <v>#DIV/0!</v>
      </c>
      <c r="BM127" s="4" t="s">
        <v>2192</v>
      </c>
      <c r="BN127" s="4" t="s">
        <v>222</v>
      </c>
      <c r="BO127" s="3" t="e">
        <v>#DIV/0!</v>
      </c>
      <c r="BP127" s="4" t="s">
        <v>1346</v>
      </c>
      <c r="BQ127" s="3" t="e">
        <v>#DIV/0!</v>
      </c>
      <c r="BR127" s="3" t="e">
        <v>#DIV/0!</v>
      </c>
      <c r="BS127" s="4" t="s">
        <v>4484</v>
      </c>
      <c r="BT127" s="4" t="s">
        <v>4548</v>
      </c>
      <c r="BU127" s="4" t="s">
        <v>2762</v>
      </c>
      <c r="BV127" s="3" t="e">
        <v>#DIV/0!</v>
      </c>
      <c r="BW127" s="4" t="s">
        <v>1913</v>
      </c>
      <c r="BX127" s="3" t="e">
        <v>#DIV/0!</v>
      </c>
      <c r="BY127" s="4" t="s">
        <v>1177</v>
      </c>
      <c r="BZ127" s="3" t="e">
        <v>#DIV/0!</v>
      </c>
      <c r="CA127" s="4" t="s">
        <v>1638</v>
      </c>
      <c r="CB127" s="4" t="s">
        <v>1361</v>
      </c>
      <c r="CC127" s="3" t="e">
        <v>#DIV/0!</v>
      </c>
      <c r="CD127" s="4" t="s">
        <v>3298</v>
      </c>
      <c r="CE127" s="4" t="s">
        <v>1361</v>
      </c>
      <c r="CF127" s="3" t="e">
        <v>#DIV/0!</v>
      </c>
      <c r="CG127" s="3" t="e">
        <v>#DIV/0!</v>
      </c>
      <c r="CH127" s="4" t="s">
        <v>1782</v>
      </c>
      <c r="CI127" s="3" t="e">
        <v>#DIV/0!</v>
      </c>
      <c r="CJ127" s="4" t="s">
        <v>2718</v>
      </c>
      <c r="CK127" s="4" t="s">
        <v>3421</v>
      </c>
      <c r="CL127" s="4" t="s">
        <v>4549</v>
      </c>
      <c r="CM127" s="4" t="s">
        <v>4550</v>
      </c>
      <c r="CN127" s="3" t="e">
        <v>#DIV/0!</v>
      </c>
      <c r="CO127" s="4" t="s">
        <v>1550</v>
      </c>
      <c r="CP127" s="3" t="e">
        <v>#DIV/0!</v>
      </c>
      <c r="CQ127" s="4" t="s">
        <v>4551</v>
      </c>
      <c r="CR127" s="4" t="s">
        <v>4552</v>
      </c>
      <c r="CS127" s="4" t="s">
        <v>1432</v>
      </c>
      <c r="CT127" s="4" t="s">
        <v>103</v>
      </c>
      <c r="CU127" s="3" t="e">
        <v>#DIV/0!</v>
      </c>
      <c r="CV127" s="4" t="s">
        <v>4553</v>
      </c>
      <c r="CW127" s="4" t="s">
        <v>1093</v>
      </c>
      <c r="CX127" s="3" t="e">
        <v>#DIV/0!</v>
      </c>
      <c r="CY127" s="4" t="s">
        <v>1563</v>
      </c>
      <c r="CZ127" s="3" t="e">
        <v>#DIV/0!</v>
      </c>
      <c r="DA127" s="3" t="e">
        <v>#DIV/0!</v>
      </c>
      <c r="DB127" s="3" t="e">
        <v>#DIV/0!</v>
      </c>
      <c r="DC127" s="4" t="s">
        <v>1634</v>
      </c>
      <c r="DD127" s="4" t="s">
        <v>1866</v>
      </c>
      <c r="DE127" s="4" t="s">
        <v>3459</v>
      </c>
      <c r="DF127" s="3" t="e">
        <v>#DIV/0!</v>
      </c>
      <c r="DG127" s="3" t="e">
        <v>#DIV/0!</v>
      </c>
      <c r="DH127" s="3" t="e">
        <v>#DIV/0!</v>
      </c>
      <c r="DI127" s="4" t="s">
        <v>728</v>
      </c>
      <c r="DJ127" s="4" t="s">
        <v>1550</v>
      </c>
      <c r="DK127" s="3" t="e">
        <v>#DIV/0!</v>
      </c>
      <c r="DL127" s="3" t="e">
        <v>#DIV/0!</v>
      </c>
      <c r="DM127" s="4" t="s">
        <v>1191</v>
      </c>
      <c r="DN127" s="4" t="s">
        <v>4554</v>
      </c>
      <c r="DO127" s="3" t="e">
        <v>#DIV/0!</v>
      </c>
      <c r="DP127" s="4" t="s">
        <v>4555</v>
      </c>
      <c r="DQ127" s="3" t="e">
        <v>#DIV/0!</v>
      </c>
      <c r="DR127" s="4" t="s">
        <v>586</v>
      </c>
      <c r="DS127" s="4" t="s">
        <v>1695</v>
      </c>
      <c r="DT127" s="3" t="e">
        <v>#DIV/0!</v>
      </c>
      <c r="DU127" s="3" t="e">
        <v>#DIV/0!</v>
      </c>
      <c r="DV127" s="3" t="e">
        <v>#DIV/0!</v>
      </c>
      <c r="DW127" s="4" t="s">
        <v>3369</v>
      </c>
      <c r="DX127" s="4" t="s">
        <v>2158</v>
      </c>
      <c r="DY127" s="4" t="s">
        <v>138</v>
      </c>
      <c r="DZ127" s="3" t="e">
        <v>#DIV/0!</v>
      </c>
      <c r="EA127" s="4" t="s">
        <v>3454</v>
      </c>
      <c r="EB127" s="3" t="e">
        <v>#DIV/0!</v>
      </c>
      <c r="EC127" s="4" t="s">
        <v>487</v>
      </c>
      <c r="ED127" s="4" t="s">
        <v>4556</v>
      </c>
      <c r="EE127" s="3" t="e">
        <v>#DIV/0!</v>
      </c>
      <c r="EF127" s="3" t="e">
        <v>#DIV/0!</v>
      </c>
      <c r="EG127" s="4" t="s">
        <v>4557</v>
      </c>
      <c r="EH127" s="4" t="s">
        <v>2749</v>
      </c>
      <c r="EI127" s="4" t="s">
        <v>213</v>
      </c>
      <c r="EJ127" s="3" t="e">
        <v>#DIV/0!</v>
      </c>
      <c r="EK127" s="4" t="s">
        <v>344</v>
      </c>
      <c r="EL127" s="4" t="s">
        <v>1443</v>
      </c>
      <c r="EM127" s="4" t="s">
        <v>3436</v>
      </c>
      <c r="EN127" s="3" t="e">
        <v>#DIV/0!</v>
      </c>
      <c r="EO127" s="4" t="s">
        <v>4558</v>
      </c>
      <c r="EP127" s="4" t="s">
        <v>2009</v>
      </c>
      <c r="EQ127" s="4" t="s">
        <v>4559</v>
      </c>
      <c r="ER127" s="4" t="s">
        <v>4560</v>
      </c>
      <c r="ES127" s="4" t="s">
        <v>183</v>
      </c>
      <c r="ET127" s="3" t="e">
        <v>#DIV/0!</v>
      </c>
      <c r="EU127" s="4" t="s">
        <v>4561</v>
      </c>
      <c r="EV127" s="3" t="e">
        <v>#DIV/0!</v>
      </c>
      <c r="EW127" s="4" t="s">
        <v>4562</v>
      </c>
      <c r="EX127" s="3" t="e">
        <v>#DIV/0!</v>
      </c>
      <c r="EY127" s="4" t="s">
        <v>353</v>
      </c>
      <c r="EZ127" s="3" t="e">
        <v>#DIV/0!</v>
      </c>
      <c r="FA127" s="4" t="s">
        <v>3528</v>
      </c>
      <c r="FB127" s="4" t="s">
        <v>2244</v>
      </c>
      <c r="FC127" s="3" t="e">
        <v>#DIV/0!</v>
      </c>
      <c r="FD127" s="3" t="e">
        <v>#DIV/0!</v>
      </c>
      <c r="FE127" s="3" t="e">
        <v>#DIV/0!</v>
      </c>
      <c r="FF127" s="4" t="s">
        <v>1519</v>
      </c>
      <c r="FG127" s="4" t="s">
        <v>4563</v>
      </c>
      <c r="FH127" s="3" t="e">
        <v>#DIV/0!</v>
      </c>
      <c r="FI127" s="4" t="s">
        <v>738</v>
      </c>
      <c r="FJ127" s="4" t="s">
        <v>4564</v>
      </c>
      <c r="FK127" s="4" t="s">
        <v>668</v>
      </c>
      <c r="FL127" s="4" t="s">
        <v>4565</v>
      </c>
      <c r="FM127" s="4" t="s">
        <v>1041</v>
      </c>
      <c r="FN127" s="3" t="e">
        <v>#DIV/0!</v>
      </c>
      <c r="FO127" s="4" t="s">
        <v>3406</v>
      </c>
      <c r="FP127" s="4" t="s">
        <v>3628</v>
      </c>
      <c r="FQ127" s="3" t="e">
        <v>#DIV/0!</v>
      </c>
      <c r="FR127" s="3" t="e">
        <v>#DIV/0!</v>
      </c>
      <c r="FS127" s="4" t="s">
        <v>209</v>
      </c>
      <c r="FT127" s="3" t="e">
        <v>#DIV/0!</v>
      </c>
      <c r="FU127" s="3" t="e">
        <v>#DIV/0!</v>
      </c>
      <c r="FV127" s="3" t="e">
        <v>#DIV/0!</v>
      </c>
      <c r="FW127" s="4" t="s">
        <v>1986</v>
      </c>
      <c r="FX127" s="3" t="e">
        <v>#DIV/0!</v>
      </c>
      <c r="FY127" s="3" t="e">
        <v>#DIV/0!</v>
      </c>
      <c r="FZ127" s="4" t="s">
        <v>2822</v>
      </c>
      <c r="GA127" s="3" t="e">
        <v>#DIV/0!</v>
      </c>
      <c r="GB127" s="4" t="s">
        <v>141</v>
      </c>
      <c r="GC127" s="3" t="e">
        <v>#DIV/0!</v>
      </c>
      <c r="GD127" s="4" t="s">
        <v>135</v>
      </c>
      <c r="GE127" s="4" t="s">
        <v>3305</v>
      </c>
      <c r="GF127" s="3" t="e">
        <v>#DIV/0!</v>
      </c>
      <c r="GG127" s="4" t="s">
        <v>4404</v>
      </c>
      <c r="GH127" s="3" t="e">
        <v>#DIV/0!</v>
      </c>
      <c r="GI127" s="3" t="e">
        <v>#DIV/0!</v>
      </c>
    </row>
    <row r="128" spans="1:191" ht="15.75" thickBot="1">
      <c r="A128" s="2">
        <v>40915</v>
      </c>
      <c r="B128" s="10" t="e">
        <v>#DIV/0!</v>
      </c>
      <c r="C128" s="11">
        <v>-1.9400000000000001E-2</v>
      </c>
      <c r="D128" s="10" t="e">
        <v>#DIV/0!</v>
      </c>
      <c r="E128" s="10" t="e">
        <v>#DIV/0!</v>
      </c>
      <c r="F128" s="2">
        <v>40915</v>
      </c>
      <c r="G128" s="3" t="e">
        <v>#DIV/0!</v>
      </c>
      <c r="H128" s="4" t="s">
        <v>1703</v>
      </c>
      <c r="I128" s="3" t="e">
        <v>#DIV/0!</v>
      </c>
      <c r="J128" s="3" t="e">
        <v>#DIV/0!</v>
      </c>
      <c r="K128" s="4" t="s">
        <v>424</v>
      </c>
      <c r="L128" s="3" t="e">
        <v>#DIV/0!</v>
      </c>
      <c r="M128" s="3" t="e">
        <v>#DIV/0!</v>
      </c>
      <c r="N128" s="4" t="s">
        <v>4069</v>
      </c>
      <c r="O128" s="4" t="s">
        <v>523</v>
      </c>
      <c r="P128" s="3" t="e">
        <v>#DIV/0!</v>
      </c>
      <c r="Q128" s="4" t="s">
        <v>3242</v>
      </c>
      <c r="R128" s="3" t="e">
        <v>#DIV/0!</v>
      </c>
      <c r="S128" s="3" t="e">
        <v>#DIV/0!</v>
      </c>
      <c r="T128" s="3" t="e">
        <v>#DIV/0!</v>
      </c>
      <c r="U128" s="4" t="s">
        <v>666</v>
      </c>
      <c r="V128" s="4" t="s">
        <v>1333</v>
      </c>
      <c r="W128" s="4" t="s">
        <v>3812</v>
      </c>
      <c r="X128" s="4" t="s">
        <v>469</v>
      </c>
      <c r="Y128" s="4" t="s">
        <v>1641</v>
      </c>
      <c r="Z128" s="4" t="s">
        <v>1926</v>
      </c>
      <c r="AA128" s="4" t="s">
        <v>1336</v>
      </c>
      <c r="AB128" s="3" t="e">
        <v>#DIV/0!</v>
      </c>
      <c r="AC128" s="4" t="s">
        <v>3283</v>
      </c>
      <c r="AD128" s="3" t="e">
        <v>#DIV/0!</v>
      </c>
      <c r="AE128" s="3" t="e">
        <v>#DIV/0!</v>
      </c>
      <c r="AF128" s="4" t="s">
        <v>73</v>
      </c>
      <c r="AG128" s="3" t="e">
        <v>#DIV/0!</v>
      </c>
      <c r="AH128" s="4" t="s">
        <v>2206</v>
      </c>
      <c r="AI128" s="4" t="s">
        <v>1034</v>
      </c>
      <c r="AJ128" s="3" t="e">
        <v>#DIV/0!</v>
      </c>
      <c r="AK128" s="3" t="e">
        <v>#DIV/0!</v>
      </c>
      <c r="AL128" s="3" t="e">
        <v>#DIV/0!</v>
      </c>
      <c r="AM128" s="4" t="s">
        <v>4321</v>
      </c>
      <c r="AN128" s="4" t="s">
        <v>3486</v>
      </c>
      <c r="AO128" s="4" t="s">
        <v>2026</v>
      </c>
      <c r="AP128" s="3" t="e">
        <v>#DIV/0!</v>
      </c>
      <c r="AQ128" s="3" t="e">
        <v>#DIV/0!</v>
      </c>
      <c r="AR128" s="4" t="s">
        <v>664</v>
      </c>
      <c r="AS128" s="3" t="e">
        <v>#DIV/0!</v>
      </c>
      <c r="AT128" s="3" t="e">
        <v>#DIV/0!</v>
      </c>
      <c r="AU128" s="4" t="s">
        <v>4057</v>
      </c>
      <c r="AV128" s="4" t="s">
        <v>36</v>
      </c>
      <c r="AW128" s="3" t="e">
        <v>#DIV/0!</v>
      </c>
      <c r="AX128" s="4" t="s">
        <v>518</v>
      </c>
      <c r="AY128" s="3" t="e">
        <v>#DIV/0!</v>
      </c>
      <c r="AZ128" s="3" t="e">
        <v>#DIV/0!</v>
      </c>
      <c r="BA128" s="4" t="s">
        <v>2136</v>
      </c>
      <c r="BB128" s="3" t="e">
        <v>#DIV/0!</v>
      </c>
      <c r="BC128" s="4" t="s">
        <v>3240</v>
      </c>
      <c r="BD128" s="4" t="s">
        <v>1307</v>
      </c>
      <c r="BE128" s="3" t="e">
        <v>#DIV/0!</v>
      </c>
      <c r="BF128" s="3" t="e">
        <v>#DIV/0!</v>
      </c>
      <c r="BG128" s="4" t="s">
        <v>3145</v>
      </c>
      <c r="BH128" s="4" t="s">
        <v>615</v>
      </c>
      <c r="BI128" s="3" t="e">
        <v>#DIV/0!</v>
      </c>
      <c r="BJ128" s="3" t="e">
        <v>#DIV/0!</v>
      </c>
      <c r="BK128" s="3" t="e">
        <v>#DIV/0!</v>
      </c>
      <c r="BL128" s="3" t="e">
        <v>#DIV/0!</v>
      </c>
      <c r="BM128" s="4" t="s">
        <v>2429</v>
      </c>
      <c r="BN128" s="4" t="s">
        <v>74</v>
      </c>
      <c r="BO128" s="3" t="e">
        <v>#DIV/0!</v>
      </c>
      <c r="BP128" s="4" t="s">
        <v>553</v>
      </c>
      <c r="BQ128" s="3" t="e">
        <v>#DIV/0!</v>
      </c>
      <c r="BR128" s="3" t="e">
        <v>#DIV/0!</v>
      </c>
      <c r="BS128" s="4" t="s">
        <v>2146</v>
      </c>
      <c r="BT128" s="4" t="s">
        <v>531</v>
      </c>
      <c r="BU128" s="4" t="s">
        <v>4566</v>
      </c>
      <c r="BV128" s="3" t="e">
        <v>#DIV/0!</v>
      </c>
      <c r="BW128" s="4" t="s">
        <v>4268</v>
      </c>
      <c r="BX128" s="3" t="e">
        <v>#DIV/0!</v>
      </c>
      <c r="BY128" s="4" t="s">
        <v>448</v>
      </c>
      <c r="BZ128" s="3" t="e">
        <v>#DIV/0!</v>
      </c>
      <c r="CA128" s="4" t="s">
        <v>3964</v>
      </c>
      <c r="CB128" s="4" t="s">
        <v>1010</v>
      </c>
      <c r="CC128" s="3" t="e">
        <v>#DIV/0!</v>
      </c>
      <c r="CD128" s="4" t="s">
        <v>951</v>
      </c>
      <c r="CE128" s="4" t="s">
        <v>4115</v>
      </c>
      <c r="CF128" s="3" t="e">
        <v>#DIV/0!</v>
      </c>
      <c r="CG128" s="3" t="e">
        <v>#DIV/0!</v>
      </c>
      <c r="CH128" s="4" t="s">
        <v>170</v>
      </c>
      <c r="CI128" s="3" t="e">
        <v>#DIV/0!</v>
      </c>
      <c r="CJ128" s="4" t="s">
        <v>3</v>
      </c>
      <c r="CK128" s="4" t="s">
        <v>312</v>
      </c>
      <c r="CL128" s="4" t="s">
        <v>799</v>
      </c>
      <c r="CM128" s="4" t="s">
        <v>4567</v>
      </c>
      <c r="CN128" s="3" t="e">
        <v>#DIV/0!</v>
      </c>
      <c r="CO128" s="4" t="s">
        <v>4379</v>
      </c>
      <c r="CP128" s="3" t="e">
        <v>#DIV/0!</v>
      </c>
      <c r="CQ128" s="4" t="s">
        <v>3465</v>
      </c>
      <c r="CR128" s="4" t="s">
        <v>271</v>
      </c>
      <c r="CS128" s="4" t="s">
        <v>4568</v>
      </c>
      <c r="CT128" s="4" t="s">
        <v>4569</v>
      </c>
      <c r="CU128" s="3" t="e">
        <v>#DIV/0!</v>
      </c>
      <c r="CV128" s="4" t="s">
        <v>2913</v>
      </c>
      <c r="CW128" s="4" t="s">
        <v>736</v>
      </c>
      <c r="CX128" s="3" t="e">
        <v>#DIV/0!</v>
      </c>
      <c r="CY128" s="4" t="s">
        <v>4570</v>
      </c>
      <c r="CZ128" s="3" t="e">
        <v>#DIV/0!</v>
      </c>
      <c r="DA128" s="3" t="e">
        <v>#DIV/0!</v>
      </c>
      <c r="DB128" s="3" t="e">
        <v>#DIV/0!</v>
      </c>
      <c r="DC128" s="4" t="s">
        <v>993</v>
      </c>
      <c r="DD128" s="4" t="s">
        <v>4571</v>
      </c>
      <c r="DE128" s="4" t="s">
        <v>2764</v>
      </c>
      <c r="DF128" s="3" t="e">
        <v>#DIV/0!</v>
      </c>
      <c r="DG128" s="3" t="e">
        <v>#DIV/0!</v>
      </c>
      <c r="DH128" s="3" t="e">
        <v>#DIV/0!</v>
      </c>
      <c r="DI128" s="4" t="s">
        <v>3435</v>
      </c>
      <c r="DJ128" s="4" t="s">
        <v>1469</v>
      </c>
      <c r="DK128" s="3" t="e">
        <v>#DIV/0!</v>
      </c>
      <c r="DL128" s="3" t="e">
        <v>#DIV/0!</v>
      </c>
      <c r="DM128" s="4" t="s">
        <v>257</v>
      </c>
      <c r="DN128" s="4" t="s">
        <v>4572</v>
      </c>
      <c r="DO128" s="3" t="e">
        <v>#DIV/0!</v>
      </c>
      <c r="DP128" s="4" t="s">
        <v>4573</v>
      </c>
      <c r="DQ128" s="3" t="e">
        <v>#DIV/0!</v>
      </c>
      <c r="DR128" s="4" t="s">
        <v>1109</v>
      </c>
      <c r="DS128" s="4" t="s">
        <v>1921</v>
      </c>
      <c r="DT128" s="3" t="e">
        <v>#DIV/0!</v>
      </c>
      <c r="DU128" s="3" t="e">
        <v>#DIV/0!</v>
      </c>
      <c r="DV128" s="3" t="e">
        <v>#DIV/0!</v>
      </c>
      <c r="DW128" s="4" t="s">
        <v>1253</v>
      </c>
      <c r="DX128" s="4" t="s">
        <v>1245</v>
      </c>
      <c r="DY128" s="4" t="s">
        <v>1649</v>
      </c>
      <c r="DZ128" s="3" t="e">
        <v>#DIV/0!</v>
      </c>
      <c r="EA128" s="4" t="s">
        <v>2315</v>
      </c>
      <c r="EB128" s="3" t="e">
        <v>#DIV/0!</v>
      </c>
      <c r="EC128" s="4" t="s">
        <v>3822</v>
      </c>
      <c r="ED128" s="4" t="s">
        <v>1247</v>
      </c>
      <c r="EE128" s="3" t="e">
        <v>#DIV/0!</v>
      </c>
      <c r="EF128" s="3" t="e">
        <v>#DIV/0!</v>
      </c>
      <c r="EG128" s="4" t="s">
        <v>541</v>
      </c>
      <c r="EH128" s="4" t="s">
        <v>345</v>
      </c>
      <c r="EI128" s="4" t="s">
        <v>3</v>
      </c>
      <c r="EJ128" s="3" t="e">
        <v>#DIV/0!</v>
      </c>
      <c r="EK128" s="4" t="s">
        <v>1460</v>
      </c>
      <c r="EL128" s="4" t="s">
        <v>1079</v>
      </c>
      <c r="EM128" s="4" t="s">
        <v>3370</v>
      </c>
      <c r="EN128" s="3" t="e">
        <v>#DIV/0!</v>
      </c>
      <c r="EO128" s="4" t="s">
        <v>619</v>
      </c>
      <c r="EP128" s="4" t="s">
        <v>4363</v>
      </c>
      <c r="EQ128" s="4" t="s">
        <v>213</v>
      </c>
      <c r="ER128" s="4" t="s">
        <v>981</v>
      </c>
      <c r="ES128" s="4" t="s">
        <v>565</v>
      </c>
      <c r="ET128" s="3" t="e">
        <v>#DIV/0!</v>
      </c>
      <c r="EU128" s="4" t="s">
        <v>103</v>
      </c>
      <c r="EV128" s="3" t="e">
        <v>#DIV/0!</v>
      </c>
      <c r="EW128" s="4" t="s">
        <v>1511</v>
      </c>
      <c r="EX128" s="3" t="e">
        <v>#DIV/0!</v>
      </c>
      <c r="EY128" s="4" t="s">
        <v>2737</v>
      </c>
      <c r="EZ128" s="3" t="e">
        <v>#DIV/0!</v>
      </c>
      <c r="FA128" s="4" t="s">
        <v>1595</v>
      </c>
      <c r="FB128" s="4" t="s">
        <v>2662</v>
      </c>
      <c r="FC128" s="3" t="e">
        <v>#DIV/0!</v>
      </c>
      <c r="FD128" s="3" t="e">
        <v>#DIV/0!</v>
      </c>
      <c r="FE128" s="3" t="e">
        <v>#DIV/0!</v>
      </c>
      <c r="FF128" s="4" t="s">
        <v>2065</v>
      </c>
      <c r="FG128" s="4" t="s">
        <v>248</v>
      </c>
      <c r="FH128" s="3" t="e">
        <v>#DIV/0!</v>
      </c>
      <c r="FI128" s="4" t="s">
        <v>559</v>
      </c>
      <c r="FJ128" s="4" t="s">
        <v>4574</v>
      </c>
      <c r="FK128" s="4" t="s">
        <v>2088</v>
      </c>
      <c r="FL128" s="4" t="s">
        <v>4575</v>
      </c>
      <c r="FM128" s="4" t="s">
        <v>4272</v>
      </c>
      <c r="FN128" s="3" t="e">
        <v>#DIV/0!</v>
      </c>
      <c r="FO128" s="4" t="s">
        <v>725</v>
      </c>
      <c r="FP128" s="4" t="s">
        <v>4457</v>
      </c>
      <c r="FQ128" s="3" t="e">
        <v>#DIV/0!</v>
      </c>
      <c r="FR128" s="3" t="e">
        <v>#DIV/0!</v>
      </c>
      <c r="FS128" s="4" t="s">
        <v>4576</v>
      </c>
      <c r="FT128" s="3" t="e">
        <v>#DIV/0!</v>
      </c>
      <c r="FU128" s="3" t="e">
        <v>#DIV/0!</v>
      </c>
      <c r="FV128" s="3" t="e">
        <v>#DIV/0!</v>
      </c>
      <c r="FW128" s="4" t="s">
        <v>1825</v>
      </c>
      <c r="FX128" s="3" t="e">
        <v>#DIV/0!</v>
      </c>
      <c r="FY128" s="3" t="e">
        <v>#DIV/0!</v>
      </c>
      <c r="FZ128" s="4" t="s">
        <v>4577</v>
      </c>
      <c r="GA128" s="3" t="e">
        <v>#DIV/0!</v>
      </c>
      <c r="GB128" s="4" t="s">
        <v>1912</v>
      </c>
      <c r="GC128" s="3" t="e">
        <v>#DIV/0!</v>
      </c>
      <c r="GD128" s="4" t="s">
        <v>1267</v>
      </c>
      <c r="GE128" s="4" t="s">
        <v>2172</v>
      </c>
      <c r="GF128" s="3" t="e">
        <v>#DIV/0!</v>
      </c>
      <c r="GG128" s="4" t="s">
        <v>616</v>
      </c>
      <c r="GH128" s="3" t="e">
        <v>#DIV/0!</v>
      </c>
      <c r="GI128" s="3" t="e">
        <v>#DIV/0!</v>
      </c>
    </row>
    <row r="129" spans="1:191" ht="15.75" thickBot="1">
      <c r="A129" s="2">
        <v>40916</v>
      </c>
      <c r="B129" s="10" t="e">
        <v>#DIV/0!</v>
      </c>
      <c r="C129" s="11">
        <v>-8.5000000000000006E-3</v>
      </c>
      <c r="D129" s="10" t="e">
        <v>#DIV/0!</v>
      </c>
      <c r="E129" s="10" t="e">
        <v>#DIV/0!</v>
      </c>
      <c r="F129" s="2">
        <v>40916</v>
      </c>
      <c r="G129" s="3" t="e">
        <v>#DIV/0!</v>
      </c>
      <c r="H129" s="4" t="s">
        <v>1296</v>
      </c>
      <c r="I129" s="3" t="e">
        <v>#DIV/0!</v>
      </c>
      <c r="J129" s="3" t="e">
        <v>#DIV/0!</v>
      </c>
      <c r="K129" s="4" t="s">
        <v>1819</v>
      </c>
      <c r="L129" s="3" t="e">
        <v>#DIV/0!</v>
      </c>
      <c r="M129" s="3" t="e">
        <v>#DIV/0!</v>
      </c>
      <c r="N129" s="4" t="s">
        <v>2131</v>
      </c>
      <c r="O129" s="4" t="s">
        <v>493</v>
      </c>
      <c r="P129" s="3" t="e">
        <v>#DIV/0!</v>
      </c>
      <c r="Q129" s="4" t="s">
        <v>1970</v>
      </c>
      <c r="R129" s="3" t="e">
        <v>#DIV/0!</v>
      </c>
      <c r="S129" s="3" t="e">
        <v>#DIV/0!</v>
      </c>
      <c r="T129" s="3" t="e">
        <v>#DIV/0!</v>
      </c>
      <c r="U129" s="4" t="s">
        <v>99</v>
      </c>
      <c r="V129" s="4" t="s">
        <v>4578</v>
      </c>
      <c r="W129" s="4" t="s">
        <v>3225</v>
      </c>
      <c r="X129" s="4" t="s">
        <v>1764</v>
      </c>
      <c r="Y129" s="4" t="s">
        <v>1690</v>
      </c>
      <c r="Z129" s="4" t="s">
        <v>1504</v>
      </c>
      <c r="AA129" s="4" t="s">
        <v>4579</v>
      </c>
      <c r="AB129" s="3" t="e">
        <v>#DIV/0!</v>
      </c>
      <c r="AC129" s="4" t="s">
        <v>2980</v>
      </c>
      <c r="AD129" s="3" t="e">
        <v>#DIV/0!</v>
      </c>
      <c r="AE129" s="3" t="e">
        <v>#DIV/0!</v>
      </c>
      <c r="AF129" s="4" t="s">
        <v>2626</v>
      </c>
      <c r="AG129" s="3" t="e">
        <v>#DIV/0!</v>
      </c>
      <c r="AH129" s="4" t="s">
        <v>1634</v>
      </c>
      <c r="AI129" s="4" t="s">
        <v>4</v>
      </c>
      <c r="AJ129" s="3" t="e">
        <v>#DIV/0!</v>
      </c>
      <c r="AK129" s="3" t="e">
        <v>#DIV/0!</v>
      </c>
      <c r="AL129" s="3" t="e">
        <v>#DIV/0!</v>
      </c>
      <c r="AM129" s="4" t="s">
        <v>1712</v>
      </c>
      <c r="AN129" s="4" t="s">
        <v>369</v>
      </c>
      <c r="AO129" s="4" t="s">
        <v>1278</v>
      </c>
      <c r="AP129" s="3" t="e">
        <v>#DIV/0!</v>
      </c>
      <c r="AQ129" s="3" t="e">
        <v>#DIV/0!</v>
      </c>
      <c r="AR129" s="4" t="s">
        <v>537</v>
      </c>
      <c r="AS129" s="3" t="e">
        <v>#DIV/0!</v>
      </c>
      <c r="AT129" s="3" t="e">
        <v>#DIV/0!</v>
      </c>
      <c r="AU129" s="4" t="s">
        <v>4437</v>
      </c>
      <c r="AV129" s="4" t="s">
        <v>3323</v>
      </c>
      <c r="AW129" s="3" t="e">
        <v>#DIV/0!</v>
      </c>
      <c r="AX129" s="4" t="s">
        <v>448</v>
      </c>
      <c r="AY129" s="3" t="e">
        <v>#DIV/0!</v>
      </c>
      <c r="AZ129" s="3" t="e">
        <v>#DIV/0!</v>
      </c>
      <c r="BA129" s="4" t="s">
        <v>1822</v>
      </c>
      <c r="BB129" s="3" t="e">
        <v>#DIV/0!</v>
      </c>
      <c r="BC129" s="4" t="s">
        <v>3841</v>
      </c>
      <c r="BD129" s="4" t="s">
        <v>3210</v>
      </c>
      <c r="BE129" s="3" t="e">
        <v>#DIV/0!</v>
      </c>
      <c r="BF129" s="3" t="e">
        <v>#DIV/0!</v>
      </c>
      <c r="BG129" s="4" t="s">
        <v>1699</v>
      </c>
      <c r="BH129" s="4" t="s">
        <v>3348</v>
      </c>
      <c r="BI129" s="3" t="e">
        <v>#DIV/0!</v>
      </c>
      <c r="BJ129" s="3" t="e">
        <v>#DIV/0!</v>
      </c>
      <c r="BK129" s="3" t="e">
        <v>#DIV/0!</v>
      </c>
      <c r="BL129" s="3" t="e">
        <v>#DIV/0!</v>
      </c>
      <c r="BM129" s="4" t="s">
        <v>3048</v>
      </c>
      <c r="BN129" s="4" t="s">
        <v>269</v>
      </c>
      <c r="BO129" s="3" t="e">
        <v>#DIV/0!</v>
      </c>
      <c r="BP129" s="4" t="s">
        <v>1193</v>
      </c>
      <c r="BQ129" s="3" t="e">
        <v>#DIV/0!</v>
      </c>
      <c r="BR129" s="3" t="e">
        <v>#DIV/0!</v>
      </c>
      <c r="BS129" s="4" t="s">
        <v>1514</v>
      </c>
      <c r="BT129" s="4" t="s">
        <v>2220</v>
      </c>
      <c r="BU129" s="4" t="s">
        <v>2701</v>
      </c>
      <c r="BV129" s="3" t="e">
        <v>#DIV/0!</v>
      </c>
      <c r="BW129" s="4" t="s">
        <v>801</v>
      </c>
      <c r="BX129" s="3" t="e">
        <v>#DIV/0!</v>
      </c>
      <c r="BY129" s="4" t="s">
        <v>89</v>
      </c>
      <c r="BZ129" s="3" t="e">
        <v>#DIV/0!</v>
      </c>
      <c r="CA129" s="4" t="s">
        <v>1005</v>
      </c>
      <c r="CB129" s="4" t="s">
        <v>3419</v>
      </c>
      <c r="CC129" s="3" t="e">
        <v>#DIV/0!</v>
      </c>
      <c r="CD129" s="4" t="s">
        <v>1658</v>
      </c>
      <c r="CE129" s="4" t="s">
        <v>3650</v>
      </c>
      <c r="CF129" s="3" t="e">
        <v>#DIV/0!</v>
      </c>
      <c r="CG129" s="3" t="e">
        <v>#DIV/0!</v>
      </c>
      <c r="CH129" s="4" t="s">
        <v>4580</v>
      </c>
      <c r="CI129" s="3" t="e">
        <v>#DIV/0!</v>
      </c>
      <c r="CJ129" s="4" t="s">
        <v>1559</v>
      </c>
      <c r="CK129" s="4" t="s">
        <v>2116</v>
      </c>
      <c r="CL129" s="4" t="s">
        <v>683</v>
      </c>
      <c r="CM129" s="4" t="s">
        <v>4331</v>
      </c>
      <c r="CN129" s="3" t="e">
        <v>#DIV/0!</v>
      </c>
      <c r="CO129" s="4" t="s">
        <v>3100</v>
      </c>
      <c r="CP129" s="3" t="e">
        <v>#DIV/0!</v>
      </c>
      <c r="CQ129" s="4" t="s">
        <v>2127</v>
      </c>
      <c r="CR129" s="4" t="s">
        <v>1761</v>
      </c>
      <c r="CS129" s="4" t="s">
        <v>232</v>
      </c>
      <c r="CT129" s="4" t="s">
        <v>284</v>
      </c>
      <c r="CU129" s="3" t="e">
        <v>#DIV/0!</v>
      </c>
      <c r="CV129" s="4" t="s">
        <v>3944</v>
      </c>
      <c r="CW129" s="4" t="s">
        <v>3</v>
      </c>
      <c r="CX129" s="3" t="e">
        <v>#DIV/0!</v>
      </c>
      <c r="CY129" s="4" t="s">
        <v>2140</v>
      </c>
      <c r="CZ129" s="3" t="e">
        <v>#DIV/0!</v>
      </c>
      <c r="DA129" s="3" t="e">
        <v>#DIV/0!</v>
      </c>
      <c r="DB129" s="3" t="e">
        <v>#DIV/0!</v>
      </c>
      <c r="DC129" s="4" t="s">
        <v>3</v>
      </c>
      <c r="DD129" s="4" t="s">
        <v>209</v>
      </c>
      <c r="DE129" s="4" t="s">
        <v>4581</v>
      </c>
      <c r="DF129" s="3" t="e">
        <v>#DIV/0!</v>
      </c>
      <c r="DG129" s="3" t="e">
        <v>#DIV/0!</v>
      </c>
      <c r="DH129" s="3" t="e">
        <v>#DIV/0!</v>
      </c>
      <c r="DI129" s="4" t="s">
        <v>4321</v>
      </c>
      <c r="DJ129" s="4" t="s">
        <v>1614</v>
      </c>
      <c r="DK129" s="3" t="e">
        <v>#DIV/0!</v>
      </c>
      <c r="DL129" s="3" t="e">
        <v>#DIV/0!</v>
      </c>
      <c r="DM129" s="4" t="s">
        <v>993</v>
      </c>
      <c r="DN129" s="4" t="s">
        <v>4582</v>
      </c>
      <c r="DO129" s="3" t="e">
        <v>#DIV/0!</v>
      </c>
      <c r="DP129" s="4" t="s">
        <v>317</v>
      </c>
      <c r="DQ129" s="3" t="e">
        <v>#DIV/0!</v>
      </c>
      <c r="DR129" s="4" t="s">
        <v>148</v>
      </c>
      <c r="DS129" s="4" t="s">
        <v>867</v>
      </c>
      <c r="DT129" s="3" t="e">
        <v>#DIV/0!</v>
      </c>
      <c r="DU129" s="3" t="e">
        <v>#DIV/0!</v>
      </c>
      <c r="DV129" s="3" t="e">
        <v>#DIV/0!</v>
      </c>
      <c r="DW129" s="4" t="s">
        <v>2564</v>
      </c>
      <c r="DX129" s="4" t="s">
        <v>818</v>
      </c>
      <c r="DY129" s="4" t="s">
        <v>829</v>
      </c>
      <c r="DZ129" s="3" t="e">
        <v>#DIV/0!</v>
      </c>
      <c r="EA129" s="4" t="s">
        <v>877</v>
      </c>
      <c r="EB129" s="3" t="e">
        <v>#DIV/0!</v>
      </c>
      <c r="EC129" s="4" t="s">
        <v>1912</v>
      </c>
      <c r="ED129" s="4" t="s">
        <v>790</v>
      </c>
      <c r="EE129" s="3" t="e">
        <v>#DIV/0!</v>
      </c>
      <c r="EF129" s="3" t="e">
        <v>#DIV/0!</v>
      </c>
      <c r="EG129" s="4" t="s">
        <v>3222</v>
      </c>
      <c r="EH129" s="4" t="s">
        <v>1720</v>
      </c>
      <c r="EI129" s="4" t="s">
        <v>1088</v>
      </c>
      <c r="EJ129" s="3" t="e">
        <v>#DIV/0!</v>
      </c>
      <c r="EK129" s="4" t="s">
        <v>846</v>
      </c>
      <c r="EL129" s="4" t="s">
        <v>237</v>
      </c>
      <c r="EM129" s="4" t="s">
        <v>1039</v>
      </c>
      <c r="EN129" s="3" t="e">
        <v>#DIV/0!</v>
      </c>
      <c r="EO129" s="4" t="s">
        <v>4583</v>
      </c>
      <c r="EP129" s="4" t="s">
        <v>1245</v>
      </c>
      <c r="EQ129" s="4" t="s">
        <v>823</v>
      </c>
      <c r="ER129" s="4" t="s">
        <v>4584</v>
      </c>
      <c r="ES129" s="4" t="s">
        <v>3014</v>
      </c>
      <c r="ET129" s="3" t="e">
        <v>#DIV/0!</v>
      </c>
      <c r="EU129" s="4" t="s">
        <v>2618</v>
      </c>
      <c r="EV129" s="3" t="e">
        <v>#DIV/0!</v>
      </c>
      <c r="EW129" s="4" t="s">
        <v>1768</v>
      </c>
      <c r="EX129" s="3" t="e">
        <v>#DIV/0!</v>
      </c>
      <c r="EY129" s="4" t="s">
        <v>1242</v>
      </c>
      <c r="EZ129" s="3" t="e">
        <v>#DIV/0!</v>
      </c>
      <c r="FA129" s="4" t="s">
        <v>4407</v>
      </c>
      <c r="FB129" s="4" t="s">
        <v>625</v>
      </c>
      <c r="FC129" s="4" t="s">
        <v>426</v>
      </c>
      <c r="FD129" s="3" t="e">
        <v>#DIV/0!</v>
      </c>
      <c r="FE129" s="3" t="e">
        <v>#DIV/0!</v>
      </c>
      <c r="FF129" s="4" t="s">
        <v>888</v>
      </c>
      <c r="FG129" s="4" t="s">
        <v>1137</v>
      </c>
      <c r="FH129" s="3" t="e">
        <v>#DIV/0!</v>
      </c>
      <c r="FI129" s="4" t="s">
        <v>424</v>
      </c>
      <c r="FJ129" s="4" t="s">
        <v>2112</v>
      </c>
      <c r="FK129" s="4" t="s">
        <v>163</v>
      </c>
      <c r="FL129" s="4" t="s">
        <v>3414</v>
      </c>
      <c r="FM129" s="4" t="s">
        <v>3347</v>
      </c>
      <c r="FN129" s="3" t="e">
        <v>#DIV/0!</v>
      </c>
      <c r="FO129" s="4" t="s">
        <v>880</v>
      </c>
      <c r="FP129" s="4" t="s">
        <v>1442</v>
      </c>
      <c r="FQ129" s="3" t="e">
        <v>#DIV/0!</v>
      </c>
      <c r="FR129" s="3" t="e">
        <v>#DIV/0!</v>
      </c>
      <c r="FS129" s="4" t="s">
        <v>1880</v>
      </c>
      <c r="FT129" s="3" t="e">
        <v>#DIV/0!</v>
      </c>
      <c r="FU129" s="3" t="e">
        <v>#DIV/0!</v>
      </c>
      <c r="FV129" s="3" t="e">
        <v>#DIV/0!</v>
      </c>
      <c r="FW129" s="4" t="s">
        <v>558</v>
      </c>
      <c r="FX129" s="3" t="e">
        <v>#DIV/0!</v>
      </c>
      <c r="FY129" s="3" t="e">
        <v>#DIV/0!</v>
      </c>
      <c r="FZ129" s="4" t="s">
        <v>2156</v>
      </c>
      <c r="GA129" s="3" t="e">
        <v>#DIV/0!</v>
      </c>
      <c r="GB129" s="4" t="s">
        <v>628</v>
      </c>
      <c r="GC129" s="3" t="e">
        <v>#DIV/0!</v>
      </c>
      <c r="GD129" s="4" t="s">
        <v>317</v>
      </c>
      <c r="GE129" s="4" t="s">
        <v>1254</v>
      </c>
      <c r="GF129" s="3" t="e">
        <v>#DIV/0!</v>
      </c>
      <c r="GG129" s="4" t="s">
        <v>2839</v>
      </c>
      <c r="GH129" s="3" t="e">
        <v>#DIV/0!</v>
      </c>
      <c r="GI129" s="3" t="e">
        <v>#DIV/0!</v>
      </c>
    </row>
    <row r="130" spans="1:191" ht="15.75" thickBot="1">
      <c r="A130" s="2">
        <v>40917</v>
      </c>
      <c r="B130" s="10" t="e">
        <v>#DIV/0!</v>
      </c>
      <c r="C130" s="11">
        <v>0.1143</v>
      </c>
      <c r="D130" s="10" t="e">
        <v>#DIV/0!</v>
      </c>
      <c r="E130" s="10" t="e">
        <v>#DIV/0!</v>
      </c>
      <c r="F130" s="2">
        <v>40917</v>
      </c>
      <c r="G130" s="3" t="e">
        <v>#DIV/0!</v>
      </c>
      <c r="H130" s="4" t="s">
        <v>2700</v>
      </c>
      <c r="I130" s="3" t="e">
        <v>#DIV/0!</v>
      </c>
      <c r="J130" s="3" t="e">
        <v>#DIV/0!</v>
      </c>
      <c r="K130" s="4" t="s">
        <v>2054</v>
      </c>
      <c r="L130" s="3" t="e">
        <v>#DIV/0!</v>
      </c>
      <c r="M130" s="3" t="e">
        <v>#DIV/0!</v>
      </c>
      <c r="N130" s="4" t="s">
        <v>4585</v>
      </c>
      <c r="O130" s="4" t="s">
        <v>538</v>
      </c>
      <c r="P130" s="3" t="e">
        <v>#DIV/0!</v>
      </c>
      <c r="Q130" s="4" t="s">
        <v>4586</v>
      </c>
      <c r="R130" s="3" t="e">
        <v>#DIV/0!</v>
      </c>
      <c r="S130" s="3" t="e">
        <v>#DIV/0!</v>
      </c>
      <c r="T130" s="3" t="e">
        <v>#DIV/0!</v>
      </c>
      <c r="U130" s="4" t="s">
        <v>2651</v>
      </c>
      <c r="V130" s="4" t="s">
        <v>4587</v>
      </c>
      <c r="W130" s="4" t="s">
        <v>4371</v>
      </c>
      <c r="X130" s="4" t="s">
        <v>533</v>
      </c>
      <c r="Y130" s="4" t="s">
        <v>4588</v>
      </c>
      <c r="Z130" s="4" t="s">
        <v>4589</v>
      </c>
      <c r="AA130" s="4" t="s">
        <v>3541</v>
      </c>
      <c r="AB130" s="3" t="e">
        <v>#DIV/0!</v>
      </c>
      <c r="AC130" s="4" t="s">
        <v>3158</v>
      </c>
      <c r="AD130" s="3" t="e">
        <v>#DIV/0!</v>
      </c>
      <c r="AE130" s="3" t="e">
        <v>#DIV/0!</v>
      </c>
      <c r="AF130" s="4" t="s">
        <v>1766</v>
      </c>
      <c r="AG130" s="3" t="e">
        <v>#DIV/0!</v>
      </c>
      <c r="AH130" s="4" t="s">
        <v>4590</v>
      </c>
      <c r="AI130" s="4" t="s">
        <v>4271</v>
      </c>
      <c r="AJ130" s="3" t="e">
        <v>#DIV/0!</v>
      </c>
      <c r="AK130" s="3" t="e">
        <v>#DIV/0!</v>
      </c>
      <c r="AL130" s="3" t="e">
        <v>#DIV/0!</v>
      </c>
      <c r="AM130" s="4" t="s">
        <v>677</v>
      </c>
      <c r="AN130" s="4" t="s">
        <v>414</v>
      </c>
      <c r="AO130" s="4" t="s">
        <v>1781</v>
      </c>
      <c r="AP130" s="3" t="e">
        <v>#DIV/0!</v>
      </c>
      <c r="AQ130" s="3" t="e">
        <v>#DIV/0!</v>
      </c>
      <c r="AR130" s="4" t="s">
        <v>264</v>
      </c>
      <c r="AS130" s="3" t="e">
        <v>#DIV/0!</v>
      </c>
      <c r="AT130" s="3" t="e">
        <v>#DIV/0!</v>
      </c>
      <c r="AU130" s="4" t="s">
        <v>3854</v>
      </c>
      <c r="AV130" s="4" t="s">
        <v>225</v>
      </c>
      <c r="AW130" s="3" t="e">
        <v>#DIV/0!</v>
      </c>
      <c r="AX130" s="4" t="s">
        <v>4546</v>
      </c>
      <c r="AY130" s="3" t="e">
        <v>#DIV/0!</v>
      </c>
      <c r="AZ130" s="3" t="e">
        <v>#DIV/0!</v>
      </c>
      <c r="BA130" s="4" t="s">
        <v>3</v>
      </c>
      <c r="BB130" s="3" t="e">
        <v>#DIV/0!</v>
      </c>
      <c r="BC130" s="4" t="s">
        <v>1419</v>
      </c>
      <c r="BD130" s="4" t="s">
        <v>813</v>
      </c>
      <c r="BE130" s="3" t="e">
        <v>#DIV/0!</v>
      </c>
      <c r="BF130" s="3" t="e">
        <v>#DIV/0!</v>
      </c>
      <c r="BG130" s="4" t="s">
        <v>1120</v>
      </c>
      <c r="BH130" s="4" t="s">
        <v>3075</v>
      </c>
      <c r="BI130" s="3" t="e">
        <v>#DIV/0!</v>
      </c>
      <c r="BJ130" s="3" t="e">
        <v>#DIV/0!</v>
      </c>
      <c r="BK130" s="3" t="e">
        <v>#DIV/0!</v>
      </c>
      <c r="BL130" s="3" t="e">
        <v>#DIV/0!</v>
      </c>
      <c r="BM130" s="4" t="s">
        <v>1624</v>
      </c>
      <c r="BN130" s="4" t="s">
        <v>361</v>
      </c>
      <c r="BO130" s="3" t="e">
        <v>#DIV/0!</v>
      </c>
      <c r="BP130" s="4" t="s">
        <v>1230</v>
      </c>
      <c r="BQ130" s="3" t="e">
        <v>#DIV/0!</v>
      </c>
      <c r="BR130" s="3" t="e">
        <v>#DIV/0!</v>
      </c>
      <c r="BS130" s="4" t="s">
        <v>4591</v>
      </c>
      <c r="BT130" s="4" t="s">
        <v>2914</v>
      </c>
      <c r="BU130" s="4" t="s">
        <v>4592</v>
      </c>
      <c r="BV130" s="3" t="e">
        <v>#DIV/0!</v>
      </c>
      <c r="BW130" s="4" t="s">
        <v>3225</v>
      </c>
      <c r="BX130" s="3" t="e">
        <v>#DIV/0!</v>
      </c>
      <c r="BY130" s="4" t="s">
        <v>1772</v>
      </c>
      <c r="BZ130" s="3" t="e">
        <v>#DIV/0!</v>
      </c>
      <c r="CA130" s="4" t="s">
        <v>4593</v>
      </c>
      <c r="CB130" s="4" t="s">
        <v>3489</v>
      </c>
      <c r="CC130" s="3" t="e">
        <v>#DIV/0!</v>
      </c>
      <c r="CD130" s="4" t="s">
        <v>1178</v>
      </c>
      <c r="CE130" s="4" t="s">
        <v>1942</v>
      </c>
      <c r="CF130" s="3" t="e">
        <v>#DIV/0!</v>
      </c>
      <c r="CG130" s="3" t="e">
        <v>#DIV/0!</v>
      </c>
      <c r="CH130" s="4" t="s">
        <v>692</v>
      </c>
      <c r="CI130" s="3" t="e">
        <v>#DIV/0!</v>
      </c>
      <c r="CJ130" s="4" t="s">
        <v>4594</v>
      </c>
      <c r="CK130" s="4" t="s">
        <v>4538</v>
      </c>
      <c r="CL130" s="4" t="s">
        <v>2280</v>
      </c>
      <c r="CM130" s="4" t="s">
        <v>355</v>
      </c>
      <c r="CN130" s="3" t="e">
        <v>#DIV/0!</v>
      </c>
      <c r="CO130" s="4" t="s">
        <v>2016</v>
      </c>
      <c r="CP130" s="3" t="e">
        <v>#DIV/0!</v>
      </c>
      <c r="CQ130" s="4" t="s">
        <v>252</v>
      </c>
      <c r="CR130" s="4" t="s">
        <v>1079</v>
      </c>
      <c r="CS130" s="4" t="s">
        <v>1530</v>
      </c>
      <c r="CT130" s="4" t="s">
        <v>2700</v>
      </c>
      <c r="CU130" s="3" t="e">
        <v>#DIV/0!</v>
      </c>
      <c r="CV130" s="4" t="s">
        <v>4595</v>
      </c>
      <c r="CW130" s="4" t="s">
        <v>441</v>
      </c>
      <c r="CX130" s="3" t="e">
        <v>#DIV/0!</v>
      </c>
      <c r="CY130" s="4" t="s">
        <v>3967</v>
      </c>
      <c r="CZ130" s="3" t="e">
        <v>#DIV/0!</v>
      </c>
      <c r="DA130" s="3" t="e">
        <v>#DIV/0!</v>
      </c>
      <c r="DB130" s="3" t="e">
        <v>#DIV/0!</v>
      </c>
      <c r="DC130" s="4" t="s">
        <v>3</v>
      </c>
      <c r="DD130" s="4" t="s">
        <v>197</v>
      </c>
      <c r="DE130" s="4" t="s">
        <v>378</v>
      </c>
      <c r="DF130" s="3" t="e">
        <v>#DIV/0!</v>
      </c>
      <c r="DG130" s="3" t="e">
        <v>#DIV/0!</v>
      </c>
      <c r="DH130" s="3" t="e">
        <v>#DIV/0!</v>
      </c>
      <c r="DI130" s="4" t="s">
        <v>2945</v>
      </c>
      <c r="DJ130" s="4" t="s">
        <v>4577</v>
      </c>
      <c r="DK130" s="3" t="e">
        <v>#DIV/0!</v>
      </c>
      <c r="DL130" s="3" t="e">
        <v>#DIV/0!</v>
      </c>
      <c r="DM130" s="4" t="s">
        <v>1536</v>
      </c>
      <c r="DN130" s="4" t="s">
        <v>471</v>
      </c>
      <c r="DO130" s="3" t="e">
        <v>#DIV/0!</v>
      </c>
      <c r="DP130" s="4" t="s">
        <v>1708</v>
      </c>
      <c r="DQ130" s="3" t="e">
        <v>#DIV/0!</v>
      </c>
      <c r="DR130" s="4" t="s">
        <v>267</v>
      </c>
      <c r="DS130" s="4" t="s">
        <v>505</v>
      </c>
      <c r="DT130" s="3" t="e">
        <v>#DIV/0!</v>
      </c>
      <c r="DU130" s="3" t="e">
        <v>#DIV/0!</v>
      </c>
      <c r="DV130" s="3" t="e">
        <v>#DIV/0!</v>
      </c>
      <c r="DW130" s="4" t="s">
        <v>3130</v>
      </c>
      <c r="DX130" s="4" t="s">
        <v>536</v>
      </c>
      <c r="DY130" s="4" t="s">
        <v>1946</v>
      </c>
      <c r="DZ130" s="3" t="e">
        <v>#DIV/0!</v>
      </c>
      <c r="EA130" s="4" t="s">
        <v>470</v>
      </c>
      <c r="EB130" s="3" t="e">
        <v>#DIV/0!</v>
      </c>
      <c r="EC130" s="4" t="s">
        <v>529</v>
      </c>
      <c r="ED130" s="4" t="s">
        <v>3</v>
      </c>
      <c r="EE130" s="3" t="e">
        <v>#DIV/0!</v>
      </c>
      <c r="EF130" s="3" t="e">
        <v>#DIV/0!</v>
      </c>
      <c r="EG130" s="4" t="s">
        <v>1583</v>
      </c>
      <c r="EH130" s="4" t="s">
        <v>997</v>
      </c>
      <c r="EI130" s="4" t="s">
        <v>317</v>
      </c>
      <c r="EJ130" s="3" t="e">
        <v>#DIV/0!</v>
      </c>
      <c r="EK130" s="4" t="s">
        <v>4596</v>
      </c>
      <c r="EL130" s="4" t="s">
        <v>2512</v>
      </c>
      <c r="EM130" s="4" t="s">
        <v>3322</v>
      </c>
      <c r="EN130" s="3" t="e">
        <v>#DIV/0!</v>
      </c>
      <c r="EO130" s="4" t="s">
        <v>1292</v>
      </c>
      <c r="EP130" s="4" t="s">
        <v>2636</v>
      </c>
      <c r="EQ130" s="4" t="s">
        <v>3255</v>
      </c>
      <c r="ER130" s="4" t="s">
        <v>470</v>
      </c>
      <c r="ES130" s="4" t="s">
        <v>4201</v>
      </c>
      <c r="ET130" s="3" t="e">
        <v>#DIV/0!</v>
      </c>
      <c r="EU130" s="4" t="s">
        <v>600</v>
      </c>
      <c r="EV130" s="3" t="e">
        <v>#DIV/0!</v>
      </c>
      <c r="EW130" s="4" t="s">
        <v>3009</v>
      </c>
      <c r="EX130" s="3" t="e">
        <v>#DIV/0!</v>
      </c>
      <c r="EY130" s="4" t="s">
        <v>2712</v>
      </c>
      <c r="EZ130" s="3" t="e">
        <v>#DIV/0!</v>
      </c>
      <c r="FA130" s="4" t="s">
        <v>308</v>
      </c>
      <c r="FB130" s="4" t="s">
        <v>4597</v>
      </c>
      <c r="FC130" s="4" t="s">
        <v>411</v>
      </c>
      <c r="FD130" s="3" t="e">
        <v>#DIV/0!</v>
      </c>
      <c r="FE130" s="3" t="e">
        <v>#DIV/0!</v>
      </c>
      <c r="FF130" s="4" t="s">
        <v>77</v>
      </c>
      <c r="FG130" s="4" t="s">
        <v>3229</v>
      </c>
      <c r="FH130" s="3" t="e">
        <v>#DIV/0!</v>
      </c>
      <c r="FI130" s="4" t="s">
        <v>1564</v>
      </c>
      <c r="FJ130" s="4" t="s">
        <v>4598</v>
      </c>
      <c r="FK130" s="4" t="s">
        <v>1720</v>
      </c>
      <c r="FL130" s="4" t="s">
        <v>483</v>
      </c>
      <c r="FM130" s="4" t="s">
        <v>486</v>
      </c>
      <c r="FN130" s="3" t="e">
        <v>#DIV/0!</v>
      </c>
      <c r="FO130" s="4" t="s">
        <v>1310</v>
      </c>
      <c r="FP130" s="4" t="s">
        <v>1843</v>
      </c>
      <c r="FQ130" s="3" t="e">
        <v>#DIV/0!</v>
      </c>
      <c r="FR130" s="3" t="e">
        <v>#DIV/0!</v>
      </c>
      <c r="FS130" s="4" t="s">
        <v>3342</v>
      </c>
      <c r="FT130" s="3" t="e">
        <v>#DIV/0!</v>
      </c>
      <c r="FU130" s="3" t="e">
        <v>#DIV/0!</v>
      </c>
      <c r="FV130" s="3" t="e">
        <v>#DIV/0!</v>
      </c>
      <c r="FW130" s="4" t="s">
        <v>1268</v>
      </c>
      <c r="FX130" s="3" t="e">
        <v>#DIV/0!</v>
      </c>
      <c r="FY130" s="3" t="e">
        <v>#DIV/0!</v>
      </c>
      <c r="FZ130" s="4" t="s">
        <v>211</v>
      </c>
      <c r="GA130" s="3" t="e">
        <v>#DIV/0!</v>
      </c>
      <c r="GB130" s="4" t="s">
        <v>4505</v>
      </c>
      <c r="GC130" s="3" t="e">
        <v>#DIV/0!</v>
      </c>
      <c r="GD130" s="4" t="s">
        <v>1601</v>
      </c>
      <c r="GE130" s="4" t="s">
        <v>360</v>
      </c>
      <c r="GF130" s="3" t="e">
        <v>#DIV/0!</v>
      </c>
      <c r="GG130" s="4" t="s">
        <v>2042</v>
      </c>
      <c r="GH130" s="3" t="e">
        <v>#DIV/0!</v>
      </c>
      <c r="GI130" s="3" t="e">
        <v>#DIV/0!</v>
      </c>
    </row>
    <row r="131" spans="1:191" ht="15.75" thickBot="1">
      <c r="A131" s="2">
        <v>40918</v>
      </c>
      <c r="B131" s="10" t="e">
        <v>#DIV/0!</v>
      </c>
      <c r="C131" s="11">
        <v>3.85E-2</v>
      </c>
      <c r="D131" s="10" t="e">
        <v>#DIV/0!</v>
      </c>
      <c r="E131" s="10" t="e">
        <v>#DIV/0!</v>
      </c>
      <c r="F131" s="2">
        <v>40918</v>
      </c>
      <c r="G131" s="3" t="e">
        <v>#DIV/0!</v>
      </c>
      <c r="H131" s="4" t="s">
        <v>624</v>
      </c>
      <c r="I131" s="3" t="e">
        <v>#DIV/0!</v>
      </c>
      <c r="J131" s="3" t="e">
        <v>#DIV/0!</v>
      </c>
      <c r="K131" s="4" t="s">
        <v>98</v>
      </c>
      <c r="L131" s="3" t="e">
        <v>#DIV/0!</v>
      </c>
      <c r="M131" s="3" t="e">
        <v>#DIV/0!</v>
      </c>
      <c r="N131" s="4" t="s">
        <v>1006</v>
      </c>
      <c r="O131" s="4" t="s">
        <v>732</v>
      </c>
      <c r="P131" s="3" t="e">
        <v>#DIV/0!</v>
      </c>
      <c r="Q131" s="4" t="s">
        <v>800</v>
      </c>
      <c r="R131" s="3" t="e">
        <v>#DIV/0!</v>
      </c>
      <c r="S131" s="3" t="e">
        <v>#DIV/0!</v>
      </c>
      <c r="T131" s="3" t="e">
        <v>#DIV/0!</v>
      </c>
      <c r="U131" s="4" t="s">
        <v>2411</v>
      </c>
      <c r="V131" s="4" t="s">
        <v>1585</v>
      </c>
      <c r="W131" s="4" t="s">
        <v>2865</v>
      </c>
      <c r="X131" s="4" t="s">
        <v>649</v>
      </c>
      <c r="Y131" s="4" t="s">
        <v>1068</v>
      </c>
      <c r="Z131" s="4" t="s">
        <v>1463</v>
      </c>
      <c r="AA131" s="4" t="s">
        <v>224</v>
      </c>
      <c r="AB131" s="3" t="e">
        <v>#DIV/0!</v>
      </c>
      <c r="AC131" s="4" t="s">
        <v>553</v>
      </c>
      <c r="AD131" s="3" t="e">
        <v>#DIV/0!</v>
      </c>
      <c r="AE131" s="3" t="e">
        <v>#DIV/0!</v>
      </c>
      <c r="AF131" s="4" t="s">
        <v>3</v>
      </c>
      <c r="AG131" s="3" t="e">
        <v>#DIV/0!</v>
      </c>
      <c r="AH131" s="4" t="s">
        <v>1173</v>
      </c>
      <c r="AI131" s="4" t="s">
        <v>1885</v>
      </c>
      <c r="AJ131" s="3" t="e">
        <v>#DIV/0!</v>
      </c>
      <c r="AK131" s="3" t="e">
        <v>#DIV/0!</v>
      </c>
      <c r="AL131" s="3" t="e">
        <v>#DIV/0!</v>
      </c>
      <c r="AM131" s="4" t="s">
        <v>4132</v>
      </c>
      <c r="AN131" s="4" t="s">
        <v>846</v>
      </c>
      <c r="AO131" s="4" t="s">
        <v>1387</v>
      </c>
      <c r="AP131" s="3" t="e">
        <v>#DIV/0!</v>
      </c>
      <c r="AQ131" s="3" t="e">
        <v>#DIV/0!</v>
      </c>
      <c r="AR131" s="4" t="s">
        <v>345</v>
      </c>
      <c r="AS131" s="3" t="e">
        <v>#DIV/0!</v>
      </c>
      <c r="AT131" s="3" t="e">
        <v>#DIV/0!</v>
      </c>
      <c r="AU131" s="4" t="s">
        <v>1186</v>
      </c>
      <c r="AV131" s="4" t="s">
        <v>224</v>
      </c>
      <c r="AW131" s="3" t="e">
        <v>#DIV/0!</v>
      </c>
      <c r="AX131" s="4" t="s">
        <v>1643</v>
      </c>
      <c r="AY131" s="3" t="e">
        <v>#DIV/0!</v>
      </c>
      <c r="AZ131" s="3" t="e">
        <v>#DIV/0!</v>
      </c>
      <c r="BA131" s="4" t="s">
        <v>334</v>
      </c>
      <c r="BB131" s="3" t="e">
        <v>#DIV/0!</v>
      </c>
      <c r="BC131" s="4" t="s">
        <v>1565</v>
      </c>
      <c r="BD131" s="4" t="s">
        <v>4599</v>
      </c>
      <c r="BE131" s="3" t="e">
        <v>#DIV/0!</v>
      </c>
      <c r="BF131" s="3" t="e">
        <v>#DIV/0!</v>
      </c>
      <c r="BG131" s="4" t="s">
        <v>1338</v>
      </c>
      <c r="BH131" s="4" t="s">
        <v>1076</v>
      </c>
      <c r="BI131" s="3" t="e">
        <v>#DIV/0!</v>
      </c>
      <c r="BJ131" s="3" t="e">
        <v>#DIV/0!</v>
      </c>
      <c r="BK131" s="3" t="e">
        <v>#DIV/0!</v>
      </c>
      <c r="BL131" s="3" t="e">
        <v>#DIV/0!</v>
      </c>
      <c r="BM131" s="4" t="s">
        <v>1975</v>
      </c>
      <c r="BN131" s="4" t="s">
        <v>833</v>
      </c>
      <c r="BO131" s="3" t="e">
        <v>#DIV/0!</v>
      </c>
      <c r="BP131" s="4" t="s">
        <v>2564</v>
      </c>
      <c r="BQ131" s="3" t="e">
        <v>#DIV/0!</v>
      </c>
      <c r="BR131" s="3" t="e">
        <v>#DIV/0!</v>
      </c>
      <c r="BS131" s="4" t="s">
        <v>4551</v>
      </c>
      <c r="BT131" s="4" t="s">
        <v>61</v>
      </c>
      <c r="BU131" s="4" t="s">
        <v>831</v>
      </c>
      <c r="BV131" s="3" t="e">
        <v>#DIV/0!</v>
      </c>
      <c r="BW131" s="4" t="s">
        <v>2705</v>
      </c>
      <c r="BX131" s="3" t="e">
        <v>#DIV/0!</v>
      </c>
      <c r="BY131" s="4" t="s">
        <v>1096</v>
      </c>
      <c r="BZ131" s="3" t="e">
        <v>#DIV/0!</v>
      </c>
      <c r="CA131" s="4" t="s">
        <v>424</v>
      </c>
      <c r="CB131" s="4" t="s">
        <v>138</v>
      </c>
      <c r="CC131" s="3" t="e">
        <v>#DIV/0!</v>
      </c>
      <c r="CD131" s="4" t="s">
        <v>1750</v>
      </c>
      <c r="CE131" s="4" t="s">
        <v>1886</v>
      </c>
      <c r="CF131" s="3" t="e">
        <v>#DIV/0!</v>
      </c>
      <c r="CG131" s="3" t="e">
        <v>#DIV/0!</v>
      </c>
      <c r="CH131" s="4" t="s">
        <v>3562</v>
      </c>
      <c r="CI131" s="3" t="e">
        <v>#DIV/0!</v>
      </c>
      <c r="CJ131" s="4" t="s">
        <v>439</v>
      </c>
      <c r="CK131" s="4" t="s">
        <v>992</v>
      </c>
      <c r="CL131" s="4" t="s">
        <v>209</v>
      </c>
      <c r="CM131" s="4" t="s">
        <v>3</v>
      </c>
      <c r="CN131" s="3" t="e">
        <v>#DIV/0!</v>
      </c>
      <c r="CO131" s="4" t="s">
        <v>364</v>
      </c>
      <c r="CP131" s="3" t="e">
        <v>#DIV/0!</v>
      </c>
      <c r="CQ131" s="4" t="s">
        <v>2701</v>
      </c>
      <c r="CR131" s="4" t="s">
        <v>920</v>
      </c>
      <c r="CS131" s="4" t="s">
        <v>1514</v>
      </c>
      <c r="CT131" s="4" t="s">
        <v>2280</v>
      </c>
      <c r="CU131" s="3" t="e">
        <v>#DIV/0!</v>
      </c>
      <c r="CV131" s="4" t="s">
        <v>212</v>
      </c>
      <c r="CW131" s="4" t="s">
        <v>1548</v>
      </c>
      <c r="CX131" s="3" t="e">
        <v>#DIV/0!</v>
      </c>
      <c r="CY131" s="4" t="s">
        <v>3123</v>
      </c>
      <c r="CZ131" s="3" t="e">
        <v>#DIV/0!</v>
      </c>
      <c r="DA131" s="3" t="e">
        <v>#DIV/0!</v>
      </c>
      <c r="DB131" s="3" t="e">
        <v>#DIV/0!</v>
      </c>
      <c r="DC131" s="4" t="s">
        <v>3</v>
      </c>
      <c r="DD131" s="4" t="s">
        <v>284</v>
      </c>
      <c r="DE131" s="4" t="s">
        <v>4600</v>
      </c>
      <c r="DF131" s="3" t="e">
        <v>#DIV/0!</v>
      </c>
      <c r="DG131" s="3" t="e">
        <v>#DIV/0!</v>
      </c>
      <c r="DH131" s="3" t="e">
        <v>#DIV/0!</v>
      </c>
      <c r="DI131" s="4" t="s">
        <v>223</v>
      </c>
      <c r="DJ131" s="4" t="s">
        <v>889</v>
      </c>
      <c r="DK131" s="3" t="e">
        <v>#DIV/0!</v>
      </c>
      <c r="DL131" s="3" t="e">
        <v>#DIV/0!</v>
      </c>
      <c r="DM131" s="4" t="s">
        <v>978</v>
      </c>
      <c r="DN131" s="4" t="s">
        <v>4601</v>
      </c>
      <c r="DO131" s="3" t="e">
        <v>#DIV/0!</v>
      </c>
      <c r="DP131" s="4" t="s">
        <v>3210</v>
      </c>
      <c r="DQ131" s="3" t="e">
        <v>#DIV/0!</v>
      </c>
      <c r="DR131" s="4" t="s">
        <v>381</v>
      </c>
      <c r="DS131" s="4" t="s">
        <v>3411</v>
      </c>
      <c r="DT131" s="3" t="e">
        <v>#DIV/0!</v>
      </c>
      <c r="DU131" s="3" t="e">
        <v>#DIV/0!</v>
      </c>
      <c r="DV131" s="3" t="e">
        <v>#DIV/0!</v>
      </c>
      <c r="DW131" s="4" t="s">
        <v>3627</v>
      </c>
      <c r="DX131" s="4" t="s">
        <v>3627</v>
      </c>
      <c r="DY131" s="4" t="s">
        <v>2097</v>
      </c>
      <c r="DZ131" s="3" t="e">
        <v>#DIV/0!</v>
      </c>
      <c r="EA131" s="4" t="s">
        <v>456</v>
      </c>
      <c r="EB131" s="3" t="e">
        <v>#DIV/0!</v>
      </c>
      <c r="EC131" s="4" t="s">
        <v>1502</v>
      </c>
      <c r="ED131" s="4" t="s">
        <v>1268</v>
      </c>
      <c r="EE131" s="3" t="e">
        <v>#DIV/0!</v>
      </c>
      <c r="EF131" s="3" t="e">
        <v>#DIV/0!</v>
      </c>
      <c r="EG131" s="4" t="s">
        <v>2928</v>
      </c>
      <c r="EH131" s="4" t="s">
        <v>4237</v>
      </c>
      <c r="EI131" s="4" t="s">
        <v>3</v>
      </c>
      <c r="EJ131" s="3" t="e">
        <v>#DIV/0!</v>
      </c>
      <c r="EK131" s="4" t="s">
        <v>3423</v>
      </c>
      <c r="EL131" s="4" t="s">
        <v>791</v>
      </c>
      <c r="EM131" s="4" t="s">
        <v>2228</v>
      </c>
      <c r="EN131" s="3" t="e">
        <v>#DIV/0!</v>
      </c>
      <c r="EO131" s="4" t="s">
        <v>666</v>
      </c>
      <c r="EP131" s="4" t="s">
        <v>3444</v>
      </c>
      <c r="EQ131" s="4" t="s">
        <v>3148</v>
      </c>
      <c r="ER131" s="4" t="s">
        <v>490</v>
      </c>
      <c r="ES131" s="4" t="s">
        <v>342</v>
      </c>
      <c r="ET131" s="3" t="e">
        <v>#DIV/0!</v>
      </c>
      <c r="EU131" s="4" t="s">
        <v>4602</v>
      </c>
      <c r="EV131" s="3" t="e">
        <v>#DIV/0!</v>
      </c>
      <c r="EW131" s="4" t="s">
        <v>509</v>
      </c>
      <c r="EX131" s="3" t="e">
        <v>#DIV/0!</v>
      </c>
      <c r="EY131" s="4" t="s">
        <v>2883</v>
      </c>
      <c r="EZ131" s="3" t="e">
        <v>#DIV/0!</v>
      </c>
      <c r="FA131" s="4" t="s">
        <v>130</v>
      </c>
      <c r="FB131" s="4" t="s">
        <v>3341</v>
      </c>
      <c r="FC131" s="4" t="s">
        <v>2979</v>
      </c>
      <c r="FD131" s="3" t="e">
        <v>#DIV/0!</v>
      </c>
      <c r="FE131" s="3" t="e">
        <v>#DIV/0!</v>
      </c>
      <c r="FF131" s="4" t="s">
        <v>583</v>
      </c>
      <c r="FG131" s="4" t="s">
        <v>107</v>
      </c>
      <c r="FH131" s="3" t="e">
        <v>#DIV/0!</v>
      </c>
      <c r="FI131" s="4" t="s">
        <v>1860</v>
      </c>
      <c r="FJ131" s="4" t="s">
        <v>775</v>
      </c>
      <c r="FK131" s="4" t="s">
        <v>2293</v>
      </c>
      <c r="FL131" s="4" t="s">
        <v>3</v>
      </c>
      <c r="FM131" s="4" t="s">
        <v>1686</v>
      </c>
      <c r="FN131" s="3" t="e">
        <v>#DIV/0!</v>
      </c>
      <c r="FO131" s="4" t="s">
        <v>4603</v>
      </c>
      <c r="FP131" s="4" t="s">
        <v>4604</v>
      </c>
      <c r="FQ131" s="3" t="e">
        <v>#DIV/0!</v>
      </c>
      <c r="FR131" s="3" t="e">
        <v>#DIV/0!</v>
      </c>
      <c r="FS131" s="4" t="s">
        <v>3094</v>
      </c>
      <c r="FT131" s="3" t="e">
        <v>#DIV/0!</v>
      </c>
      <c r="FU131" s="3" t="e">
        <v>#DIV/0!</v>
      </c>
      <c r="FV131" s="3" t="e">
        <v>#DIV/0!</v>
      </c>
      <c r="FW131" s="4" t="s">
        <v>1982</v>
      </c>
      <c r="FX131" s="3" t="e">
        <v>#DIV/0!</v>
      </c>
      <c r="FY131" s="3" t="e">
        <v>#DIV/0!</v>
      </c>
      <c r="FZ131" s="4" t="s">
        <v>1555</v>
      </c>
      <c r="GA131" s="3" t="e">
        <v>#DIV/0!</v>
      </c>
      <c r="GB131" s="4" t="s">
        <v>4605</v>
      </c>
      <c r="GC131" s="3" t="e">
        <v>#DIV/0!</v>
      </c>
      <c r="GD131" s="4" t="s">
        <v>404</v>
      </c>
      <c r="GE131" s="4" t="s">
        <v>4077</v>
      </c>
      <c r="GF131" s="3" t="e">
        <v>#DIV/0!</v>
      </c>
      <c r="GG131" s="4" t="s">
        <v>2166</v>
      </c>
      <c r="GH131" s="3" t="e">
        <v>#DIV/0!</v>
      </c>
      <c r="GI131" s="3" t="e">
        <v>#DIV/0!</v>
      </c>
    </row>
    <row r="132" spans="1:191" ht="15.75" thickBot="1">
      <c r="A132" s="2">
        <v>40919</v>
      </c>
      <c r="B132" s="10" t="e">
        <v>#DIV/0!</v>
      </c>
      <c r="C132" s="11">
        <v>-7.4000000000000003E-3</v>
      </c>
      <c r="D132" s="10" t="e">
        <v>#DIV/0!</v>
      </c>
      <c r="E132" s="10" t="e">
        <v>#DIV/0!</v>
      </c>
      <c r="F132" s="2">
        <v>40919</v>
      </c>
      <c r="G132" s="3" t="e">
        <v>#DIV/0!</v>
      </c>
      <c r="H132" s="4" t="s">
        <v>758</v>
      </c>
      <c r="I132" s="3" t="e">
        <v>#DIV/0!</v>
      </c>
      <c r="J132" s="3" t="e">
        <v>#DIV/0!</v>
      </c>
      <c r="K132" s="4" t="s">
        <v>145</v>
      </c>
      <c r="L132" s="3" t="e">
        <v>#DIV/0!</v>
      </c>
      <c r="M132" s="3" t="e">
        <v>#DIV/0!</v>
      </c>
      <c r="N132" s="4" t="s">
        <v>1657</v>
      </c>
      <c r="O132" s="4" t="s">
        <v>2349</v>
      </c>
      <c r="P132" s="3" t="e">
        <v>#DIV/0!</v>
      </c>
      <c r="Q132" s="4" t="s">
        <v>1385</v>
      </c>
      <c r="R132" s="3" t="e">
        <v>#DIV/0!</v>
      </c>
      <c r="S132" s="3" t="e">
        <v>#DIV/0!</v>
      </c>
      <c r="T132" s="3" t="e">
        <v>#DIV/0!</v>
      </c>
      <c r="U132" s="4" t="s">
        <v>3059</v>
      </c>
      <c r="V132" s="4" t="s">
        <v>4606</v>
      </c>
      <c r="W132" s="4" t="s">
        <v>1610</v>
      </c>
      <c r="X132" s="4" t="s">
        <v>2106</v>
      </c>
      <c r="Y132" s="4" t="s">
        <v>781</v>
      </c>
      <c r="Z132" s="4" t="s">
        <v>1125</v>
      </c>
      <c r="AA132" s="4" t="s">
        <v>4607</v>
      </c>
      <c r="AB132" s="3" t="e">
        <v>#DIV/0!</v>
      </c>
      <c r="AC132" s="4" t="s">
        <v>1557</v>
      </c>
      <c r="AD132" s="3" t="e">
        <v>#DIV/0!</v>
      </c>
      <c r="AE132" s="3" t="e">
        <v>#DIV/0!</v>
      </c>
      <c r="AF132" s="4" t="s">
        <v>4608</v>
      </c>
      <c r="AG132" s="3" t="e">
        <v>#DIV/0!</v>
      </c>
      <c r="AH132" s="4" t="s">
        <v>4268</v>
      </c>
      <c r="AI132" s="4" t="s">
        <v>1120</v>
      </c>
      <c r="AJ132" s="3" t="e">
        <v>#DIV/0!</v>
      </c>
      <c r="AK132" s="3" t="e">
        <v>#DIV/0!</v>
      </c>
      <c r="AL132" s="3" t="e">
        <v>#DIV/0!</v>
      </c>
      <c r="AM132" s="4" t="s">
        <v>1907</v>
      </c>
      <c r="AN132" s="4" t="s">
        <v>1673</v>
      </c>
      <c r="AO132" s="4" t="s">
        <v>2106</v>
      </c>
      <c r="AP132" s="3" t="e">
        <v>#DIV/0!</v>
      </c>
      <c r="AQ132" s="3" t="e">
        <v>#DIV/0!</v>
      </c>
      <c r="AR132" s="4" t="s">
        <v>1434</v>
      </c>
      <c r="AS132" s="3" t="e">
        <v>#DIV/0!</v>
      </c>
      <c r="AT132" s="3" t="e">
        <v>#DIV/0!</v>
      </c>
      <c r="AU132" s="4" t="s">
        <v>718</v>
      </c>
      <c r="AV132" s="4" t="s">
        <v>327</v>
      </c>
      <c r="AW132" s="3" t="e">
        <v>#DIV/0!</v>
      </c>
      <c r="AX132" s="4" t="s">
        <v>25</v>
      </c>
      <c r="AY132" s="3" t="e">
        <v>#DIV/0!</v>
      </c>
      <c r="AZ132" s="3" t="e">
        <v>#DIV/0!</v>
      </c>
      <c r="BA132" s="4" t="s">
        <v>335</v>
      </c>
      <c r="BB132" s="3" t="e">
        <v>#DIV/0!</v>
      </c>
      <c r="BC132" s="4" t="s">
        <v>3</v>
      </c>
      <c r="BD132" s="4" t="s">
        <v>4333</v>
      </c>
      <c r="BE132" s="3" t="e">
        <v>#DIV/0!</v>
      </c>
      <c r="BF132" s="3" t="e">
        <v>#DIV/0!</v>
      </c>
      <c r="BG132" s="4" t="s">
        <v>277</v>
      </c>
      <c r="BH132" s="4" t="s">
        <v>4609</v>
      </c>
      <c r="BI132" s="3" t="e">
        <v>#DIV/0!</v>
      </c>
      <c r="BJ132" s="3" t="e">
        <v>#DIV/0!</v>
      </c>
      <c r="BK132" s="3" t="e">
        <v>#DIV/0!</v>
      </c>
      <c r="BL132" s="3" t="e">
        <v>#DIV/0!</v>
      </c>
      <c r="BM132" s="4" t="s">
        <v>1810</v>
      </c>
      <c r="BN132" s="4" t="s">
        <v>1742</v>
      </c>
      <c r="BO132" s="3" t="e">
        <v>#DIV/0!</v>
      </c>
      <c r="BP132" s="4" t="s">
        <v>2164</v>
      </c>
      <c r="BQ132" s="3" t="e">
        <v>#DIV/0!</v>
      </c>
      <c r="BR132" s="3" t="e">
        <v>#DIV/0!</v>
      </c>
      <c r="BS132" s="4" t="s">
        <v>4610</v>
      </c>
      <c r="BT132" s="4" t="s">
        <v>4611</v>
      </c>
      <c r="BU132" s="4" t="s">
        <v>4612</v>
      </c>
      <c r="BV132" s="3" t="e">
        <v>#DIV/0!</v>
      </c>
      <c r="BW132" s="4" t="s">
        <v>1386</v>
      </c>
      <c r="BX132" s="3" t="e">
        <v>#DIV/0!</v>
      </c>
      <c r="BY132" s="4" t="s">
        <v>340</v>
      </c>
      <c r="BZ132" s="3" t="e">
        <v>#DIV/0!</v>
      </c>
      <c r="CA132" s="4" t="s">
        <v>211</v>
      </c>
      <c r="CB132" s="4" t="s">
        <v>2575</v>
      </c>
      <c r="CC132" s="3" t="e">
        <v>#DIV/0!</v>
      </c>
      <c r="CD132" s="4" t="s">
        <v>305</v>
      </c>
      <c r="CE132" s="4" t="s">
        <v>95</v>
      </c>
      <c r="CF132" s="3" t="e">
        <v>#DIV/0!</v>
      </c>
      <c r="CG132" s="3" t="e">
        <v>#DIV/0!</v>
      </c>
      <c r="CH132" s="4" t="s">
        <v>4613</v>
      </c>
      <c r="CI132" s="3" t="e">
        <v>#DIV/0!</v>
      </c>
      <c r="CJ132" s="4" t="s">
        <v>2340</v>
      </c>
      <c r="CK132" s="4" t="s">
        <v>1092</v>
      </c>
      <c r="CL132" s="4" t="s">
        <v>1741</v>
      </c>
      <c r="CM132" s="4" t="s">
        <v>4176</v>
      </c>
      <c r="CN132" s="3" t="e">
        <v>#DIV/0!</v>
      </c>
      <c r="CO132" s="4" t="s">
        <v>541</v>
      </c>
      <c r="CP132" s="3" t="e">
        <v>#DIV/0!</v>
      </c>
      <c r="CQ132" s="4" t="s">
        <v>2956</v>
      </c>
      <c r="CR132" s="4" t="s">
        <v>891</v>
      </c>
      <c r="CS132" s="4" t="s">
        <v>559</v>
      </c>
      <c r="CT132" s="4" t="s">
        <v>609</v>
      </c>
      <c r="CU132" s="3" t="e">
        <v>#DIV/0!</v>
      </c>
      <c r="CV132" s="4" t="s">
        <v>1398</v>
      </c>
      <c r="CW132" s="4" t="s">
        <v>736</v>
      </c>
      <c r="CX132" s="3" t="e">
        <v>#DIV/0!</v>
      </c>
      <c r="CY132" s="4" t="s">
        <v>1843</v>
      </c>
      <c r="CZ132" s="3" t="e">
        <v>#DIV/0!</v>
      </c>
      <c r="DA132" s="3" t="e">
        <v>#DIV/0!</v>
      </c>
      <c r="DB132" s="3" t="e">
        <v>#DIV/0!</v>
      </c>
      <c r="DC132" s="4" t="s">
        <v>1767</v>
      </c>
      <c r="DD132" s="4" t="s">
        <v>975</v>
      </c>
      <c r="DE132" s="4" t="s">
        <v>4614</v>
      </c>
      <c r="DF132" s="3" t="e">
        <v>#DIV/0!</v>
      </c>
      <c r="DG132" s="3" t="e">
        <v>#DIV/0!</v>
      </c>
      <c r="DH132" s="3" t="e">
        <v>#DIV/0!</v>
      </c>
      <c r="DI132" s="4" t="s">
        <v>3</v>
      </c>
      <c r="DJ132" s="4" t="s">
        <v>1969</v>
      </c>
      <c r="DK132" s="3" t="e">
        <v>#DIV/0!</v>
      </c>
      <c r="DL132" s="3" t="e">
        <v>#DIV/0!</v>
      </c>
      <c r="DM132" s="4" t="s">
        <v>4052</v>
      </c>
      <c r="DN132" s="4" t="s">
        <v>3687</v>
      </c>
      <c r="DO132" s="3" t="e">
        <v>#DIV/0!</v>
      </c>
      <c r="DP132" s="4" t="s">
        <v>2394</v>
      </c>
      <c r="DQ132" s="3" t="e">
        <v>#DIV/0!</v>
      </c>
      <c r="DR132" s="4" t="s">
        <v>2924</v>
      </c>
      <c r="DS132" s="4" t="s">
        <v>337</v>
      </c>
      <c r="DT132" s="3" t="e">
        <v>#DIV/0!</v>
      </c>
      <c r="DU132" s="3" t="e">
        <v>#DIV/0!</v>
      </c>
      <c r="DV132" s="3" t="e">
        <v>#DIV/0!</v>
      </c>
      <c r="DW132" s="4" t="s">
        <v>1913</v>
      </c>
      <c r="DX132" s="4" t="s">
        <v>720</v>
      </c>
      <c r="DY132" s="4" t="s">
        <v>4344</v>
      </c>
      <c r="DZ132" s="3" t="e">
        <v>#DIV/0!</v>
      </c>
      <c r="EA132" s="4" t="s">
        <v>1230</v>
      </c>
      <c r="EB132" s="3" t="e">
        <v>#DIV/0!</v>
      </c>
      <c r="EC132" s="4" t="s">
        <v>4222</v>
      </c>
      <c r="ED132" s="4" t="s">
        <v>1932</v>
      </c>
      <c r="EE132" s="3" t="e">
        <v>#DIV/0!</v>
      </c>
      <c r="EF132" s="3" t="e">
        <v>#DIV/0!</v>
      </c>
      <c r="EG132" s="4" t="s">
        <v>614</v>
      </c>
      <c r="EH132" s="4" t="s">
        <v>3004</v>
      </c>
      <c r="EI132" s="4" t="s">
        <v>4371</v>
      </c>
      <c r="EJ132" s="3" t="e">
        <v>#DIV/0!</v>
      </c>
      <c r="EK132" s="4" t="s">
        <v>4615</v>
      </c>
      <c r="EL132" s="4" t="s">
        <v>624</v>
      </c>
      <c r="EM132" s="4" t="s">
        <v>672</v>
      </c>
      <c r="EN132" s="3" t="e">
        <v>#DIV/0!</v>
      </c>
      <c r="EO132" s="4" t="s">
        <v>4616</v>
      </c>
      <c r="EP132" s="4" t="s">
        <v>4617</v>
      </c>
      <c r="EQ132" s="4" t="s">
        <v>975</v>
      </c>
      <c r="ER132" s="4" t="s">
        <v>1296</v>
      </c>
      <c r="ES132" s="4" t="s">
        <v>2113</v>
      </c>
      <c r="ET132" s="3" t="e">
        <v>#DIV/0!</v>
      </c>
      <c r="EU132" s="4" t="s">
        <v>1960</v>
      </c>
      <c r="EV132" s="3" t="e">
        <v>#DIV/0!</v>
      </c>
      <c r="EW132" s="4" t="s">
        <v>4618</v>
      </c>
      <c r="EX132" s="3" t="e">
        <v>#DIV/0!</v>
      </c>
      <c r="EY132" s="4" t="s">
        <v>385</v>
      </c>
      <c r="EZ132" s="3" t="e">
        <v>#DIV/0!</v>
      </c>
      <c r="FA132" s="4" t="s">
        <v>418</v>
      </c>
      <c r="FB132" s="4" t="s">
        <v>4619</v>
      </c>
      <c r="FC132" s="4" t="s">
        <v>1815</v>
      </c>
      <c r="FD132" s="3" t="e">
        <v>#DIV/0!</v>
      </c>
      <c r="FE132" s="3" t="e">
        <v>#DIV/0!</v>
      </c>
      <c r="FF132" s="4" t="s">
        <v>2384</v>
      </c>
      <c r="FG132" s="4" t="s">
        <v>951</v>
      </c>
      <c r="FH132" s="3" t="e">
        <v>#DIV/0!</v>
      </c>
      <c r="FI132" s="4" t="s">
        <v>1218</v>
      </c>
      <c r="FJ132" s="4" t="s">
        <v>1460</v>
      </c>
      <c r="FK132" s="4" t="s">
        <v>925</v>
      </c>
      <c r="FL132" s="4" t="s">
        <v>970</v>
      </c>
      <c r="FM132" s="4" t="s">
        <v>2013</v>
      </c>
      <c r="FN132" s="3" t="e">
        <v>#DIV/0!</v>
      </c>
      <c r="FO132" s="4" t="s">
        <v>819</v>
      </c>
      <c r="FP132" s="4" t="s">
        <v>2016</v>
      </c>
      <c r="FQ132" s="3" t="e">
        <v>#DIV/0!</v>
      </c>
      <c r="FR132" s="3" t="e">
        <v>#DIV/0!</v>
      </c>
      <c r="FS132" s="4" t="s">
        <v>214</v>
      </c>
      <c r="FT132" s="3" t="e">
        <v>#DIV/0!</v>
      </c>
      <c r="FU132" s="3" t="e">
        <v>#DIV/0!</v>
      </c>
      <c r="FV132" s="3" t="e">
        <v>#DIV/0!</v>
      </c>
      <c r="FW132" s="4" t="s">
        <v>784</v>
      </c>
      <c r="FX132" s="3" t="e">
        <v>#DIV/0!</v>
      </c>
      <c r="FY132" s="3" t="e">
        <v>#DIV/0!</v>
      </c>
      <c r="FZ132" s="4" t="s">
        <v>750</v>
      </c>
      <c r="GA132" s="3" t="e">
        <v>#DIV/0!</v>
      </c>
      <c r="GB132" s="4" t="s">
        <v>490</v>
      </c>
      <c r="GC132" s="3" t="e">
        <v>#DIV/0!</v>
      </c>
      <c r="GD132" s="4" t="s">
        <v>3211</v>
      </c>
      <c r="GE132" s="4" t="s">
        <v>14</v>
      </c>
      <c r="GF132" s="3" t="e">
        <v>#DIV/0!</v>
      </c>
      <c r="GG132" s="4" t="s">
        <v>3757</v>
      </c>
      <c r="GH132" s="3" t="e">
        <v>#DIV/0!</v>
      </c>
      <c r="GI132" s="3" t="e">
        <v>#DIV/0!</v>
      </c>
    </row>
    <row r="133" spans="1:191" ht="15.75" thickBot="1">
      <c r="A133" s="2">
        <v>40920</v>
      </c>
      <c r="B133" s="10" t="e">
        <v>#DIV/0!</v>
      </c>
      <c r="C133" s="11">
        <v>-5.0000000000000001E-3</v>
      </c>
      <c r="D133" s="10" t="e">
        <v>#DIV/0!</v>
      </c>
      <c r="E133" s="10" t="e">
        <v>#DIV/0!</v>
      </c>
      <c r="F133" s="2">
        <v>40920</v>
      </c>
      <c r="G133" s="3" t="e">
        <v>#DIV/0!</v>
      </c>
      <c r="H133" s="4" t="s">
        <v>989</v>
      </c>
      <c r="I133" s="3" t="e">
        <v>#DIV/0!</v>
      </c>
      <c r="J133" s="3" t="e">
        <v>#DIV/0!</v>
      </c>
      <c r="K133" s="4" t="s">
        <v>1771</v>
      </c>
      <c r="L133" s="3" t="e">
        <v>#DIV/0!</v>
      </c>
      <c r="M133" s="3" t="e">
        <v>#DIV/0!</v>
      </c>
      <c r="N133" s="4" t="s">
        <v>1076</v>
      </c>
      <c r="O133" s="4" t="s">
        <v>908</v>
      </c>
      <c r="P133" s="3" t="e">
        <v>#DIV/0!</v>
      </c>
      <c r="Q133" s="4" t="s">
        <v>2109</v>
      </c>
      <c r="R133" s="3" t="e">
        <v>#DIV/0!</v>
      </c>
      <c r="S133" s="3" t="e">
        <v>#DIV/0!</v>
      </c>
      <c r="T133" s="3" t="e">
        <v>#DIV/0!</v>
      </c>
      <c r="U133" s="4" t="s">
        <v>2675</v>
      </c>
      <c r="V133" s="4" t="s">
        <v>1321</v>
      </c>
      <c r="W133" s="4" t="s">
        <v>4620</v>
      </c>
      <c r="X133" s="4" t="s">
        <v>3160</v>
      </c>
      <c r="Y133" s="4" t="s">
        <v>1761</v>
      </c>
      <c r="Z133" s="4" t="s">
        <v>2014</v>
      </c>
      <c r="AA133" s="4" t="s">
        <v>487</v>
      </c>
      <c r="AB133" s="3" t="e">
        <v>#DIV/0!</v>
      </c>
      <c r="AC133" s="4" t="s">
        <v>273</v>
      </c>
      <c r="AD133" s="3" t="e">
        <v>#DIV/0!</v>
      </c>
      <c r="AE133" s="3" t="e">
        <v>#DIV/0!</v>
      </c>
      <c r="AF133" s="4" t="s">
        <v>4621</v>
      </c>
      <c r="AG133" s="3" t="e">
        <v>#DIV/0!</v>
      </c>
      <c r="AH133" s="4" t="s">
        <v>920</v>
      </c>
      <c r="AI133" s="4" t="s">
        <v>1699</v>
      </c>
      <c r="AJ133" s="3" t="e">
        <v>#DIV/0!</v>
      </c>
      <c r="AK133" s="3" t="e">
        <v>#DIV/0!</v>
      </c>
      <c r="AL133" s="3" t="e">
        <v>#DIV/0!</v>
      </c>
      <c r="AM133" s="4" t="s">
        <v>2381</v>
      </c>
      <c r="AN133" s="4" t="s">
        <v>1670</v>
      </c>
      <c r="AO133" s="4" t="s">
        <v>3148</v>
      </c>
      <c r="AP133" s="3" t="e">
        <v>#DIV/0!</v>
      </c>
      <c r="AQ133" s="4" t="s">
        <v>512</v>
      </c>
      <c r="AR133" s="4" t="s">
        <v>838</v>
      </c>
      <c r="AS133" s="3" t="e">
        <v>#DIV/0!</v>
      </c>
      <c r="AT133" s="3" t="e">
        <v>#DIV/0!</v>
      </c>
      <c r="AU133" s="4" t="s">
        <v>940</v>
      </c>
      <c r="AV133" s="4" t="s">
        <v>2673</v>
      </c>
      <c r="AW133" s="3" t="e">
        <v>#DIV/0!</v>
      </c>
      <c r="AX133" s="4" t="s">
        <v>2163</v>
      </c>
      <c r="AY133" s="3" t="e">
        <v>#DIV/0!</v>
      </c>
      <c r="AZ133" s="3" t="e">
        <v>#DIV/0!</v>
      </c>
      <c r="BA133" s="4" t="s">
        <v>994</v>
      </c>
      <c r="BB133" s="3" t="e">
        <v>#DIV/0!</v>
      </c>
      <c r="BC133" s="4" t="s">
        <v>979</v>
      </c>
      <c r="BD133" s="4" t="s">
        <v>1381</v>
      </c>
      <c r="BE133" s="3" t="e">
        <v>#DIV/0!</v>
      </c>
      <c r="BF133" s="3" t="e">
        <v>#DIV/0!</v>
      </c>
      <c r="BG133" s="4" t="s">
        <v>2443</v>
      </c>
      <c r="BH133" s="4" t="s">
        <v>4622</v>
      </c>
      <c r="BI133" s="3" t="e">
        <v>#DIV/0!</v>
      </c>
      <c r="BJ133" s="3" t="e">
        <v>#DIV/0!</v>
      </c>
      <c r="BK133" s="3" t="e">
        <v>#DIV/0!</v>
      </c>
      <c r="BL133" s="3" t="e">
        <v>#DIV/0!</v>
      </c>
      <c r="BM133" s="4" t="s">
        <v>747</v>
      </c>
      <c r="BN133" s="4" t="s">
        <v>182</v>
      </c>
      <c r="BO133" s="3" t="e">
        <v>#DIV/0!</v>
      </c>
      <c r="BP133" s="4" t="s">
        <v>395</v>
      </c>
      <c r="BQ133" s="3" t="e">
        <v>#DIV/0!</v>
      </c>
      <c r="BR133" s="3" t="e">
        <v>#DIV/0!</v>
      </c>
      <c r="BS133" s="4" t="s">
        <v>3</v>
      </c>
      <c r="BT133" s="4" t="s">
        <v>601</v>
      </c>
      <c r="BU133" s="4" t="s">
        <v>4623</v>
      </c>
      <c r="BV133" s="3" t="e">
        <v>#DIV/0!</v>
      </c>
      <c r="BW133" s="4" t="s">
        <v>324</v>
      </c>
      <c r="BX133" s="3" t="e">
        <v>#DIV/0!</v>
      </c>
      <c r="BY133" s="4" t="s">
        <v>355</v>
      </c>
      <c r="BZ133" s="3" t="e">
        <v>#DIV/0!</v>
      </c>
      <c r="CA133" s="4" t="s">
        <v>3802</v>
      </c>
      <c r="CB133" s="4" t="s">
        <v>3590</v>
      </c>
      <c r="CC133" s="3" t="e">
        <v>#DIV/0!</v>
      </c>
      <c r="CD133" s="4" t="s">
        <v>3179</v>
      </c>
      <c r="CE133" s="4" t="s">
        <v>484</v>
      </c>
      <c r="CF133" s="3" t="e">
        <v>#DIV/0!</v>
      </c>
      <c r="CG133" s="3" t="e">
        <v>#DIV/0!</v>
      </c>
      <c r="CH133" s="4" t="s">
        <v>1034</v>
      </c>
      <c r="CI133" s="3" t="e">
        <v>#DIV/0!</v>
      </c>
      <c r="CJ133" s="4" t="s">
        <v>4598</v>
      </c>
      <c r="CK133" s="4" t="s">
        <v>4486</v>
      </c>
      <c r="CL133" s="4" t="s">
        <v>1772</v>
      </c>
      <c r="CM133" s="4" t="s">
        <v>398</v>
      </c>
      <c r="CN133" s="3" t="e">
        <v>#DIV/0!</v>
      </c>
      <c r="CO133" s="4" t="s">
        <v>797</v>
      </c>
      <c r="CP133" s="3" t="e">
        <v>#DIV/0!</v>
      </c>
      <c r="CQ133" s="4" t="s">
        <v>1107</v>
      </c>
      <c r="CR133" s="4" t="s">
        <v>1947</v>
      </c>
      <c r="CS133" s="4" t="s">
        <v>1022</v>
      </c>
      <c r="CT133" s="4" t="s">
        <v>899</v>
      </c>
      <c r="CU133" s="3" t="e">
        <v>#DIV/0!</v>
      </c>
      <c r="CV133" s="4" t="s">
        <v>31</v>
      </c>
      <c r="CW133" s="4" t="s">
        <v>84</v>
      </c>
      <c r="CX133" s="3" t="e">
        <v>#DIV/0!</v>
      </c>
      <c r="CY133" s="4" t="s">
        <v>2738</v>
      </c>
      <c r="CZ133" s="3" t="e">
        <v>#DIV/0!</v>
      </c>
      <c r="DA133" s="3" t="e">
        <v>#DIV/0!</v>
      </c>
      <c r="DB133" s="3" t="e">
        <v>#DIV/0!</v>
      </c>
      <c r="DC133" s="4" t="s">
        <v>818</v>
      </c>
      <c r="DD133" s="4" t="s">
        <v>815</v>
      </c>
      <c r="DE133" s="4" t="s">
        <v>4624</v>
      </c>
      <c r="DF133" s="3" t="e">
        <v>#DIV/0!</v>
      </c>
      <c r="DG133" s="3" t="e">
        <v>#DIV/0!</v>
      </c>
      <c r="DH133" s="3" t="e">
        <v>#DIV/0!</v>
      </c>
      <c r="DI133" s="4" t="s">
        <v>2192</v>
      </c>
      <c r="DJ133" s="4" t="s">
        <v>3136</v>
      </c>
      <c r="DK133" s="3" t="e">
        <v>#DIV/0!</v>
      </c>
      <c r="DL133" s="3" t="e">
        <v>#DIV/0!</v>
      </c>
      <c r="DM133" s="4" t="s">
        <v>2581</v>
      </c>
      <c r="DN133" s="4" t="s">
        <v>1275</v>
      </c>
      <c r="DO133" s="3" t="e">
        <v>#DIV/0!</v>
      </c>
      <c r="DP133" s="4" t="s">
        <v>2685</v>
      </c>
      <c r="DQ133" s="3" t="e">
        <v>#DIV/0!</v>
      </c>
      <c r="DR133" s="4" t="s">
        <v>1513</v>
      </c>
      <c r="DS133" s="4" t="s">
        <v>164</v>
      </c>
      <c r="DT133" s="3" t="e">
        <v>#DIV/0!</v>
      </c>
      <c r="DU133" s="3" t="e">
        <v>#DIV/0!</v>
      </c>
      <c r="DV133" s="3" t="e">
        <v>#DIV/0!</v>
      </c>
      <c r="DW133" s="4" t="s">
        <v>2113</v>
      </c>
      <c r="DX133" s="4" t="s">
        <v>2177</v>
      </c>
      <c r="DY133" s="4" t="s">
        <v>648</v>
      </c>
      <c r="DZ133" s="3" t="e">
        <v>#DIV/0!</v>
      </c>
      <c r="EA133" s="4" t="s">
        <v>4125</v>
      </c>
      <c r="EB133" s="3" t="e">
        <v>#DIV/0!</v>
      </c>
      <c r="EC133" s="4" t="s">
        <v>3550</v>
      </c>
      <c r="ED133" s="4" t="s">
        <v>4625</v>
      </c>
      <c r="EE133" s="3" t="e">
        <v>#DIV/0!</v>
      </c>
      <c r="EF133" s="3" t="e">
        <v>#DIV/0!</v>
      </c>
      <c r="EG133" s="4" t="s">
        <v>1870</v>
      </c>
      <c r="EH133" s="4" t="s">
        <v>1532</v>
      </c>
      <c r="EI133" s="4" t="s">
        <v>3391</v>
      </c>
      <c r="EJ133" s="3" t="e">
        <v>#DIV/0!</v>
      </c>
      <c r="EK133" s="4" t="s">
        <v>2555</v>
      </c>
      <c r="EL133" s="4" t="s">
        <v>1039</v>
      </c>
      <c r="EM133" s="4" t="s">
        <v>333</v>
      </c>
      <c r="EN133" s="3" t="e">
        <v>#DIV/0!</v>
      </c>
      <c r="EO133" s="4" t="s">
        <v>623</v>
      </c>
      <c r="EP133" s="4" t="s">
        <v>337</v>
      </c>
      <c r="EQ133" s="4" t="s">
        <v>926</v>
      </c>
      <c r="ER133" s="4" t="s">
        <v>1846</v>
      </c>
      <c r="ES133" s="4" t="s">
        <v>550</v>
      </c>
      <c r="ET133" s="3" t="e">
        <v>#DIV/0!</v>
      </c>
      <c r="EU133" s="4" t="s">
        <v>2902</v>
      </c>
      <c r="EV133" s="3" t="e">
        <v>#DIV/0!</v>
      </c>
      <c r="EW133" s="4" t="s">
        <v>1213</v>
      </c>
      <c r="EX133" s="3" t="e">
        <v>#DIV/0!</v>
      </c>
      <c r="EY133" s="4" t="s">
        <v>1546</v>
      </c>
      <c r="EZ133" s="3" t="e">
        <v>#DIV/0!</v>
      </c>
      <c r="FA133" s="4" t="s">
        <v>497</v>
      </c>
      <c r="FB133" s="4" t="s">
        <v>1202</v>
      </c>
      <c r="FC133" s="4" t="s">
        <v>104</v>
      </c>
      <c r="FD133" s="3" t="e">
        <v>#DIV/0!</v>
      </c>
      <c r="FE133" s="3" t="e">
        <v>#DIV/0!</v>
      </c>
      <c r="FF133" s="4" t="s">
        <v>4626</v>
      </c>
      <c r="FG133" s="4" t="s">
        <v>1670</v>
      </c>
      <c r="FH133" s="3" t="e">
        <v>#DIV/0!</v>
      </c>
      <c r="FI133" s="4" t="s">
        <v>205</v>
      </c>
      <c r="FJ133" s="4" t="s">
        <v>1620</v>
      </c>
      <c r="FK133" s="4" t="s">
        <v>1443</v>
      </c>
      <c r="FL133" s="4" t="s">
        <v>1268</v>
      </c>
      <c r="FM133" s="4" t="s">
        <v>574</v>
      </c>
      <c r="FN133" s="3" t="e">
        <v>#DIV/0!</v>
      </c>
      <c r="FO133" s="4" t="s">
        <v>3491</v>
      </c>
      <c r="FP133" s="4" t="s">
        <v>1181</v>
      </c>
      <c r="FQ133" s="3" t="e">
        <v>#DIV/0!</v>
      </c>
      <c r="FR133" s="3" t="e">
        <v>#DIV/0!</v>
      </c>
      <c r="FS133" s="4" t="s">
        <v>3012</v>
      </c>
      <c r="FT133" s="3" t="e">
        <v>#DIV/0!</v>
      </c>
      <c r="FU133" s="3" t="e">
        <v>#DIV/0!</v>
      </c>
      <c r="FV133" s="3" t="e">
        <v>#DIV/0!</v>
      </c>
      <c r="FW133" s="4" t="s">
        <v>1841</v>
      </c>
      <c r="FX133" s="3" t="e">
        <v>#DIV/0!</v>
      </c>
      <c r="FY133" s="3" t="e">
        <v>#DIV/0!</v>
      </c>
      <c r="FZ133" s="4" t="s">
        <v>4627</v>
      </c>
      <c r="GA133" s="3" t="e">
        <v>#DIV/0!</v>
      </c>
      <c r="GB133" s="4" t="s">
        <v>655</v>
      </c>
      <c r="GC133" s="3" t="e">
        <v>#DIV/0!</v>
      </c>
      <c r="GD133" s="4" t="s">
        <v>723</v>
      </c>
      <c r="GE133" s="4" t="s">
        <v>4053</v>
      </c>
      <c r="GF133" s="3" t="e">
        <v>#DIV/0!</v>
      </c>
      <c r="GG133" s="4" t="s">
        <v>1566</v>
      </c>
      <c r="GH133" s="3" t="e">
        <v>#DIV/0!</v>
      </c>
      <c r="GI133" s="3" t="e">
        <v>#DIV/0!</v>
      </c>
    </row>
    <row r="134" spans="1:191" ht="15.75" thickBot="1">
      <c r="A134" s="2">
        <v>41275</v>
      </c>
      <c r="B134" s="10" t="e">
        <v>#DIV/0!</v>
      </c>
      <c r="C134" s="11">
        <v>7.4999999999999997E-2</v>
      </c>
      <c r="D134" s="10" t="e">
        <v>#DIV/0!</v>
      </c>
      <c r="E134" s="10" t="e">
        <v>#DIV/0!</v>
      </c>
      <c r="F134" s="2">
        <v>41275</v>
      </c>
      <c r="G134" s="3" t="e">
        <v>#DIV/0!</v>
      </c>
      <c r="H134" s="4" t="s">
        <v>1562</v>
      </c>
      <c r="I134" s="3" t="e">
        <v>#DIV/0!</v>
      </c>
      <c r="J134" s="3" t="e">
        <v>#DIV/0!</v>
      </c>
      <c r="K134" s="4" t="s">
        <v>224</v>
      </c>
      <c r="L134" s="3" t="e">
        <v>#DIV/0!</v>
      </c>
      <c r="M134" s="3" t="e">
        <v>#DIV/0!</v>
      </c>
      <c r="N134" s="4" t="s">
        <v>3401</v>
      </c>
      <c r="O134" s="4" t="s">
        <v>3491</v>
      </c>
      <c r="P134" s="3" t="e">
        <v>#DIV/0!</v>
      </c>
      <c r="Q134" s="4" t="s">
        <v>276</v>
      </c>
      <c r="R134" s="3" t="e">
        <v>#DIV/0!</v>
      </c>
      <c r="S134" s="3" t="e">
        <v>#DIV/0!</v>
      </c>
      <c r="T134" s="3" t="e">
        <v>#DIV/0!</v>
      </c>
      <c r="U134" s="4" t="s">
        <v>1234</v>
      </c>
      <c r="V134" s="4" t="s">
        <v>1843</v>
      </c>
      <c r="W134" s="4" t="s">
        <v>2178</v>
      </c>
      <c r="X134" s="4" t="s">
        <v>3953</v>
      </c>
      <c r="Y134" s="4" t="s">
        <v>115</v>
      </c>
      <c r="Z134" s="4" t="s">
        <v>9</v>
      </c>
      <c r="AA134" s="4" t="s">
        <v>305</v>
      </c>
      <c r="AB134" s="3" t="e">
        <v>#DIV/0!</v>
      </c>
      <c r="AC134" s="4" t="s">
        <v>852</v>
      </c>
      <c r="AD134" s="3" t="e">
        <v>#DIV/0!</v>
      </c>
      <c r="AE134" s="3" t="e">
        <v>#DIV/0!</v>
      </c>
      <c r="AF134" s="4" t="s">
        <v>4628</v>
      </c>
      <c r="AG134" s="3" t="e">
        <v>#DIV/0!</v>
      </c>
      <c r="AH134" s="4" t="s">
        <v>776</v>
      </c>
      <c r="AI134" s="4" t="s">
        <v>3369</v>
      </c>
      <c r="AJ134" s="3" t="e">
        <v>#DIV/0!</v>
      </c>
      <c r="AK134" s="3" t="e">
        <v>#DIV/0!</v>
      </c>
      <c r="AL134" s="3" t="e">
        <v>#DIV/0!</v>
      </c>
      <c r="AM134" s="4" t="s">
        <v>3348</v>
      </c>
      <c r="AN134" s="4" t="s">
        <v>1796</v>
      </c>
      <c r="AO134" s="4" t="s">
        <v>656</v>
      </c>
      <c r="AP134" s="3" t="e">
        <v>#DIV/0!</v>
      </c>
      <c r="AQ134" s="4" t="s">
        <v>2554</v>
      </c>
      <c r="AR134" s="4" t="s">
        <v>791</v>
      </c>
      <c r="AS134" s="3" t="e">
        <v>#DIV/0!</v>
      </c>
      <c r="AT134" s="3" t="e">
        <v>#DIV/0!</v>
      </c>
      <c r="AU134" s="4" t="s">
        <v>4629</v>
      </c>
      <c r="AV134" s="4" t="s">
        <v>375</v>
      </c>
      <c r="AW134" s="3" t="e">
        <v>#DIV/0!</v>
      </c>
      <c r="AX134" s="4" t="s">
        <v>4630</v>
      </c>
      <c r="AY134" s="3" t="e">
        <v>#DIV/0!</v>
      </c>
      <c r="AZ134" s="3" t="e">
        <v>#DIV/0!</v>
      </c>
      <c r="BA134" s="4" t="s">
        <v>48</v>
      </c>
      <c r="BB134" s="3" t="e">
        <v>#DIV/0!</v>
      </c>
      <c r="BC134" s="4" t="s">
        <v>522</v>
      </c>
      <c r="BD134" s="4" t="s">
        <v>3322</v>
      </c>
      <c r="BE134" s="3" t="e">
        <v>#DIV/0!</v>
      </c>
      <c r="BF134" s="3" t="e">
        <v>#DIV/0!</v>
      </c>
      <c r="BG134" s="4" t="s">
        <v>333</v>
      </c>
      <c r="BH134" s="4" t="s">
        <v>3220</v>
      </c>
      <c r="BI134" s="3" t="e">
        <v>#DIV/0!</v>
      </c>
      <c r="BJ134" s="3" t="e">
        <v>#DIV/0!</v>
      </c>
      <c r="BK134" s="3" t="e">
        <v>#DIV/0!</v>
      </c>
      <c r="BL134" s="3" t="e">
        <v>#DIV/0!</v>
      </c>
      <c r="BM134" s="4" t="s">
        <v>2580</v>
      </c>
      <c r="BN134" s="4" t="s">
        <v>1621</v>
      </c>
      <c r="BO134" s="3" t="e">
        <v>#DIV/0!</v>
      </c>
      <c r="BP134" s="4" t="s">
        <v>533</v>
      </c>
      <c r="BQ134" s="3" t="e">
        <v>#DIV/0!</v>
      </c>
      <c r="BR134" s="3" t="e">
        <v>#DIV/0!</v>
      </c>
      <c r="BS134" s="4" t="s">
        <v>965</v>
      </c>
      <c r="BT134" s="4" t="s">
        <v>1599</v>
      </c>
      <c r="BU134" s="4" t="s">
        <v>2916</v>
      </c>
      <c r="BV134" s="3" t="e">
        <v>#DIV/0!</v>
      </c>
      <c r="BW134" s="4" t="s">
        <v>1548</v>
      </c>
      <c r="BX134" s="3" t="e">
        <v>#DIV/0!</v>
      </c>
      <c r="BY134" s="4" t="s">
        <v>475</v>
      </c>
      <c r="BZ134" s="3" t="e">
        <v>#DIV/0!</v>
      </c>
      <c r="CA134" s="4" t="s">
        <v>3437</v>
      </c>
      <c r="CB134" s="4" t="s">
        <v>84</v>
      </c>
      <c r="CC134" s="3" t="e">
        <v>#DIV/0!</v>
      </c>
      <c r="CD134" s="4" t="s">
        <v>492</v>
      </c>
      <c r="CE134" s="4" t="s">
        <v>1196</v>
      </c>
      <c r="CF134" s="3" t="e">
        <v>#DIV/0!</v>
      </c>
      <c r="CG134" s="3" t="e">
        <v>#DIV/0!</v>
      </c>
      <c r="CH134" s="4" t="s">
        <v>4279</v>
      </c>
      <c r="CI134" s="3" t="e">
        <v>#DIV/0!</v>
      </c>
      <c r="CJ134" s="4" t="s">
        <v>3269</v>
      </c>
      <c r="CK134" s="4" t="s">
        <v>2123</v>
      </c>
      <c r="CL134" s="4" t="s">
        <v>322</v>
      </c>
      <c r="CM134" s="4" t="s">
        <v>2720</v>
      </c>
      <c r="CN134" s="3" t="e">
        <v>#DIV/0!</v>
      </c>
      <c r="CO134" s="4" t="s">
        <v>971</v>
      </c>
      <c r="CP134" s="3" t="e">
        <v>#DIV/0!</v>
      </c>
      <c r="CQ134" s="4" t="s">
        <v>1034</v>
      </c>
      <c r="CR134" s="4" t="s">
        <v>1014</v>
      </c>
      <c r="CS134" s="4" t="s">
        <v>2898</v>
      </c>
      <c r="CT134" s="4" t="s">
        <v>791</v>
      </c>
      <c r="CU134" s="3" t="e">
        <v>#DIV/0!</v>
      </c>
      <c r="CV134" s="4" t="s">
        <v>19</v>
      </c>
      <c r="CW134" s="4" t="s">
        <v>1246</v>
      </c>
      <c r="CX134" s="3" t="e">
        <v>#DIV/0!</v>
      </c>
      <c r="CY134" s="4" t="s">
        <v>646</v>
      </c>
      <c r="CZ134" s="3" t="e">
        <v>#DIV/0!</v>
      </c>
      <c r="DA134" s="3" t="e">
        <v>#DIV/0!</v>
      </c>
      <c r="DB134" s="3" t="e">
        <v>#DIV/0!</v>
      </c>
      <c r="DC134" s="4" t="s">
        <v>1653</v>
      </c>
      <c r="DD134" s="4" t="s">
        <v>1867</v>
      </c>
      <c r="DE134" s="4" t="s">
        <v>3793</v>
      </c>
      <c r="DF134" s="3" t="e">
        <v>#DIV/0!</v>
      </c>
      <c r="DG134" s="3" t="e">
        <v>#DIV/0!</v>
      </c>
      <c r="DH134" s="3" t="e">
        <v>#DIV/0!</v>
      </c>
      <c r="DI134" s="4" t="s">
        <v>3</v>
      </c>
      <c r="DJ134" s="4" t="s">
        <v>2895</v>
      </c>
      <c r="DK134" s="3" t="e">
        <v>#DIV/0!</v>
      </c>
      <c r="DL134" s="3" t="e">
        <v>#DIV/0!</v>
      </c>
      <c r="DM134" s="4" t="s">
        <v>926</v>
      </c>
      <c r="DN134" s="4" t="s">
        <v>4631</v>
      </c>
      <c r="DO134" s="3" t="e">
        <v>#DIV/0!</v>
      </c>
      <c r="DP134" s="4" t="s">
        <v>1037</v>
      </c>
      <c r="DQ134" s="3" t="e">
        <v>#DIV/0!</v>
      </c>
      <c r="DR134" s="4" t="s">
        <v>4632</v>
      </c>
      <c r="DS134" s="4" t="s">
        <v>1680</v>
      </c>
      <c r="DT134" s="3" t="e">
        <v>#DIV/0!</v>
      </c>
      <c r="DU134" s="3" t="e">
        <v>#DIV/0!</v>
      </c>
      <c r="DV134" s="3" t="e">
        <v>#DIV/0!</v>
      </c>
      <c r="DW134" s="4" t="s">
        <v>985</v>
      </c>
      <c r="DX134" s="4" t="s">
        <v>687</v>
      </c>
      <c r="DY134" s="4" t="s">
        <v>3102</v>
      </c>
      <c r="DZ134" s="3" t="e">
        <v>#DIV/0!</v>
      </c>
      <c r="EA134" s="4" t="s">
        <v>4633</v>
      </c>
      <c r="EB134" s="3" t="e">
        <v>#DIV/0!</v>
      </c>
      <c r="EC134" s="4" t="s">
        <v>1149</v>
      </c>
      <c r="ED134" s="4" t="s">
        <v>212</v>
      </c>
      <c r="EE134" s="3" t="e">
        <v>#DIV/0!</v>
      </c>
      <c r="EF134" s="3" t="e">
        <v>#DIV/0!</v>
      </c>
      <c r="EG134" s="4" t="s">
        <v>1172</v>
      </c>
      <c r="EH134" s="4" t="s">
        <v>1471</v>
      </c>
      <c r="EI134" s="4" t="s">
        <v>502</v>
      </c>
      <c r="EJ134" s="3" t="e">
        <v>#DIV/0!</v>
      </c>
      <c r="EK134" s="4" t="s">
        <v>1109</v>
      </c>
      <c r="EL134" s="4" t="s">
        <v>1557</v>
      </c>
      <c r="EM134" s="4" t="s">
        <v>395</v>
      </c>
      <c r="EN134" s="3" t="e">
        <v>#DIV/0!</v>
      </c>
      <c r="EO134" s="4" t="s">
        <v>4634</v>
      </c>
      <c r="EP134" s="4" t="s">
        <v>4635</v>
      </c>
      <c r="EQ134" s="4" t="s">
        <v>3247</v>
      </c>
      <c r="ER134" s="4" t="s">
        <v>3</v>
      </c>
      <c r="ES134" s="4" t="s">
        <v>4636</v>
      </c>
      <c r="ET134" s="3" t="e">
        <v>#DIV/0!</v>
      </c>
      <c r="EU134" s="4" t="s">
        <v>4266</v>
      </c>
      <c r="EV134" s="3" t="e">
        <v>#DIV/0!</v>
      </c>
      <c r="EW134" s="4" t="s">
        <v>3386</v>
      </c>
      <c r="EX134" s="3" t="e">
        <v>#DIV/0!</v>
      </c>
      <c r="EY134" s="4" t="s">
        <v>2721</v>
      </c>
      <c r="EZ134" s="3" t="e">
        <v>#DIV/0!</v>
      </c>
      <c r="FA134" s="4" t="s">
        <v>1787</v>
      </c>
      <c r="FB134" s="4" t="s">
        <v>2860</v>
      </c>
      <c r="FC134" s="4" t="s">
        <v>3</v>
      </c>
      <c r="FD134" s="3" t="e">
        <v>#DIV/0!</v>
      </c>
      <c r="FE134" s="3" t="e">
        <v>#DIV/0!</v>
      </c>
      <c r="FF134" s="4" t="s">
        <v>565</v>
      </c>
      <c r="FG134" s="4" t="s">
        <v>1203</v>
      </c>
      <c r="FH134" s="3" t="e">
        <v>#DIV/0!</v>
      </c>
      <c r="FI134" s="4" t="s">
        <v>4568</v>
      </c>
      <c r="FJ134" s="4" t="s">
        <v>481</v>
      </c>
      <c r="FK134" s="4" t="s">
        <v>1747</v>
      </c>
      <c r="FL134" s="4" t="s">
        <v>475</v>
      </c>
      <c r="FM134" s="4" t="s">
        <v>205</v>
      </c>
      <c r="FN134" s="3" t="e">
        <v>#DIV/0!</v>
      </c>
      <c r="FO134" s="4" t="s">
        <v>728</v>
      </c>
      <c r="FP134" s="4" t="s">
        <v>1273</v>
      </c>
      <c r="FQ134" s="3" t="e">
        <v>#DIV/0!</v>
      </c>
      <c r="FR134" s="3" t="e">
        <v>#DIV/0!</v>
      </c>
      <c r="FS134" s="4" t="s">
        <v>2820</v>
      </c>
      <c r="FT134" s="3" t="e">
        <v>#DIV/0!</v>
      </c>
      <c r="FU134" s="3" t="e">
        <v>#DIV/0!</v>
      </c>
      <c r="FV134" s="3" t="e">
        <v>#DIV/0!</v>
      </c>
      <c r="FW134" s="4" t="s">
        <v>1803</v>
      </c>
      <c r="FX134" s="3" t="e">
        <v>#DIV/0!</v>
      </c>
      <c r="FY134" s="3" t="e">
        <v>#DIV/0!</v>
      </c>
      <c r="FZ134" s="4" t="s">
        <v>3</v>
      </c>
      <c r="GA134" s="3" t="e">
        <v>#DIV/0!</v>
      </c>
      <c r="GB134" s="4" t="s">
        <v>2851</v>
      </c>
      <c r="GC134" s="3" t="e">
        <v>#DIV/0!</v>
      </c>
      <c r="GD134" s="4" t="s">
        <v>4637</v>
      </c>
      <c r="GE134" s="4" t="s">
        <v>4638</v>
      </c>
      <c r="GF134" s="3" t="e">
        <v>#DIV/0!</v>
      </c>
      <c r="GG134" s="4" t="s">
        <v>1055</v>
      </c>
      <c r="GH134" s="3" t="e">
        <v>#DIV/0!</v>
      </c>
      <c r="GI134" s="3" t="e">
        <v>#DIV/0!</v>
      </c>
    </row>
    <row r="135" spans="1:191" ht="15.75" thickBot="1">
      <c r="A135" s="2">
        <v>41276</v>
      </c>
      <c r="B135" s="10" t="e">
        <v>#DIV/0!</v>
      </c>
      <c r="C135" s="11">
        <v>6.9800000000000001E-2</v>
      </c>
      <c r="D135" s="10" t="e">
        <v>#DIV/0!</v>
      </c>
      <c r="E135" s="10" t="e">
        <v>#DIV/0!</v>
      </c>
      <c r="F135" s="2">
        <v>41276</v>
      </c>
      <c r="G135" s="3" t="e">
        <v>#DIV/0!</v>
      </c>
      <c r="H135" s="4" t="s">
        <v>1009</v>
      </c>
      <c r="I135" s="3" t="e">
        <v>#DIV/0!</v>
      </c>
      <c r="J135" s="3" t="e">
        <v>#DIV/0!</v>
      </c>
      <c r="K135" s="4" t="s">
        <v>1591</v>
      </c>
      <c r="L135" s="3" t="e">
        <v>#DIV/0!</v>
      </c>
      <c r="M135" s="3" t="e">
        <v>#DIV/0!</v>
      </c>
      <c r="N135" s="4" t="s">
        <v>1088</v>
      </c>
      <c r="O135" s="4" t="s">
        <v>1347</v>
      </c>
      <c r="P135" s="3" t="e">
        <v>#DIV/0!</v>
      </c>
      <c r="Q135" s="4" t="s">
        <v>1783</v>
      </c>
      <c r="R135" s="3" t="e">
        <v>#DIV/0!</v>
      </c>
      <c r="S135" s="3" t="e">
        <v>#DIV/0!</v>
      </c>
      <c r="T135" s="3" t="e">
        <v>#DIV/0!</v>
      </c>
      <c r="U135" s="4" t="s">
        <v>4639</v>
      </c>
      <c r="V135" s="4" t="s">
        <v>4640</v>
      </c>
      <c r="W135" s="4" t="s">
        <v>4641</v>
      </c>
      <c r="X135" s="4" t="s">
        <v>4642</v>
      </c>
      <c r="Y135" s="4" t="s">
        <v>1690</v>
      </c>
      <c r="Z135" s="4" t="s">
        <v>2450</v>
      </c>
      <c r="AA135" s="4" t="s">
        <v>909</v>
      </c>
      <c r="AB135" s="3" t="e">
        <v>#DIV/0!</v>
      </c>
      <c r="AC135" s="4" t="s">
        <v>4643</v>
      </c>
      <c r="AD135" s="3" t="e">
        <v>#DIV/0!</v>
      </c>
      <c r="AE135" s="3" t="e">
        <v>#DIV/0!</v>
      </c>
      <c r="AF135" s="4" t="s">
        <v>2957</v>
      </c>
      <c r="AG135" s="3" t="e">
        <v>#DIV/0!</v>
      </c>
      <c r="AH135" s="4" t="s">
        <v>358</v>
      </c>
      <c r="AI135" s="4" t="s">
        <v>4644</v>
      </c>
      <c r="AJ135" s="3" t="e">
        <v>#DIV/0!</v>
      </c>
      <c r="AK135" s="3" t="e">
        <v>#DIV/0!</v>
      </c>
      <c r="AL135" s="3" t="e">
        <v>#DIV/0!</v>
      </c>
      <c r="AM135" s="4" t="s">
        <v>4645</v>
      </c>
      <c r="AN135" s="4" t="s">
        <v>460</v>
      </c>
      <c r="AO135" s="4" t="s">
        <v>2441</v>
      </c>
      <c r="AP135" s="3" t="e">
        <v>#DIV/0!</v>
      </c>
      <c r="AQ135" s="4" t="s">
        <v>2592</v>
      </c>
      <c r="AR135" s="4" t="s">
        <v>2575</v>
      </c>
      <c r="AS135" s="3" t="e">
        <v>#DIV/0!</v>
      </c>
      <c r="AT135" s="3" t="e">
        <v>#DIV/0!</v>
      </c>
      <c r="AU135" s="4" t="s">
        <v>737</v>
      </c>
      <c r="AV135" s="4" t="s">
        <v>706</v>
      </c>
      <c r="AW135" s="3" t="e">
        <v>#DIV/0!</v>
      </c>
      <c r="AX135" s="4" t="s">
        <v>4646</v>
      </c>
      <c r="AY135" s="3" t="e">
        <v>#DIV/0!</v>
      </c>
      <c r="AZ135" s="3" t="e">
        <v>#DIV/0!</v>
      </c>
      <c r="BA135" s="4" t="s">
        <v>611</v>
      </c>
      <c r="BB135" s="3" t="e">
        <v>#DIV/0!</v>
      </c>
      <c r="BC135" s="4" t="s">
        <v>631</v>
      </c>
      <c r="BD135" s="4" t="s">
        <v>747</v>
      </c>
      <c r="BE135" s="3" t="e">
        <v>#DIV/0!</v>
      </c>
      <c r="BF135" s="3" t="e">
        <v>#DIV/0!</v>
      </c>
      <c r="BG135" s="4" t="s">
        <v>111</v>
      </c>
      <c r="BH135" s="4" t="s">
        <v>1439</v>
      </c>
      <c r="BI135" s="3" t="e">
        <v>#DIV/0!</v>
      </c>
      <c r="BJ135" s="3" t="e">
        <v>#DIV/0!</v>
      </c>
      <c r="BK135" s="3" t="e">
        <v>#DIV/0!</v>
      </c>
      <c r="BL135" s="3" t="e">
        <v>#DIV/0!</v>
      </c>
      <c r="BM135" s="4" t="s">
        <v>533</v>
      </c>
      <c r="BN135" s="4" t="s">
        <v>1925</v>
      </c>
      <c r="BO135" s="3" t="e">
        <v>#DIV/0!</v>
      </c>
      <c r="BP135" s="4" t="s">
        <v>1091</v>
      </c>
      <c r="BQ135" s="3" t="e">
        <v>#DIV/0!</v>
      </c>
      <c r="BR135" s="3" t="e">
        <v>#DIV/0!</v>
      </c>
      <c r="BS135" s="4" t="s">
        <v>194</v>
      </c>
      <c r="BT135" s="4" t="s">
        <v>596</v>
      </c>
      <c r="BU135" s="4" t="s">
        <v>3078</v>
      </c>
      <c r="BV135" s="3" t="e">
        <v>#DIV/0!</v>
      </c>
      <c r="BW135" s="4" t="s">
        <v>1094</v>
      </c>
      <c r="BX135" s="3" t="e">
        <v>#DIV/0!</v>
      </c>
      <c r="BY135" s="4" t="s">
        <v>4647</v>
      </c>
      <c r="BZ135" s="3" t="e">
        <v>#DIV/0!</v>
      </c>
      <c r="CA135" s="4" t="s">
        <v>3558</v>
      </c>
      <c r="CB135" s="4" t="s">
        <v>1580</v>
      </c>
      <c r="CC135" s="3" t="e">
        <v>#DIV/0!</v>
      </c>
      <c r="CD135" s="4" t="s">
        <v>881</v>
      </c>
      <c r="CE135" s="4" t="s">
        <v>4648</v>
      </c>
      <c r="CF135" s="3" t="e">
        <v>#DIV/0!</v>
      </c>
      <c r="CG135" s="3" t="e">
        <v>#DIV/0!</v>
      </c>
      <c r="CH135" s="4" t="s">
        <v>4649</v>
      </c>
      <c r="CI135" s="3" t="e">
        <v>#DIV/0!</v>
      </c>
      <c r="CJ135" s="4" t="s">
        <v>4650</v>
      </c>
      <c r="CK135" s="4" t="s">
        <v>724</v>
      </c>
      <c r="CL135" s="4" t="s">
        <v>84</v>
      </c>
      <c r="CM135" s="4" t="s">
        <v>3918</v>
      </c>
      <c r="CN135" s="3" t="e">
        <v>#DIV/0!</v>
      </c>
      <c r="CO135" s="4" t="s">
        <v>583</v>
      </c>
      <c r="CP135" s="3" t="e">
        <v>#DIV/0!</v>
      </c>
      <c r="CQ135" s="4" t="s">
        <v>770</v>
      </c>
      <c r="CR135" s="4" t="s">
        <v>47</v>
      </c>
      <c r="CS135" s="4" t="s">
        <v>1533</v>
      </c>
      <c r="CT135" s="4" t="s">
        <v>4651</v>
      </c>
      <c r="CU135" s="3" t="e">
        <v>#DIV/0!</v>
      </c>
      <c r="CV135" s="4" t="s">
        <v>373</v>
      </c>
      <c r="CW135" s="4" t="s">
        <v>3430</v>
      </c>
      <c r="CX135" s="3" t="e">
        <v>#DIV/0!</v>
      </c>
      <c r="CY135" s="4" t="s">
        <v>3109</v>
      </c>
      <c r="CZ135" s="3" t="e">
        <v>#DIV/0!</v>
      </c>
      <c r="DA135" s="3" t="e">
        <v>#DIV/0!</v>
      </c>
      <c r="DB135" s="3" t="e">
        <v>#DIV/0!</v>
      </c>
      <c r="DC135" s="4" t="s">
        <v>2964</v>
      </c>
      <c r="DD135" s="4" t="s">
        <v>2262</v>
      </c>
      <c r="DE135" s="4" t="s">
        <v>3204</v>
      </c>
      <c r="DF135" s="3" t="e">
        <v>#DIV/0!</v>
      </c>
      <c r="DG135" s="3" t="e">
        <v>#DIV/0!</v>
      </c>
      <c r="DH135" s="3" t="e">
        <v>#DIV/0!</v>
      </c>
      <c r="DI135" s="4" t="s">
        <v>768</v>
      </c>
      <c r="DJ135" s="4" t="s">
        <v>77</v>
      </c>
      <c r="DK135" s="3" t="e">
        <v>#DIV/0!</v>
      </c>
      <c r="DL135" s="3" t="e">
        <v>#DIV/0!</v>
      </c>
      <c r="DM135" s="4" t="s">
        <v>4652</v>
      </c>
      <c r="DN135" s="4" t="s">
        <v>706</v>
      </c>
      <c r="DO135" s="3" t="e">
        <v>#DIV/0!</v>
      </c>
      <c r="DP135" s="4" t="s">
        <v>3</v>
      </c>
      <c r="DQ135" s="3" t="e">
        <v>#DIV/0!</v>
      </c>
      <c r="DR135" s="4" t="s">
        <v>2493</v>
      </c>
      <c r="DS135" s="4" t="s">
        <v>1451</v>
      </c>
      <c r="DT135" s="3" t="e">
        <v>#DIV/0!</v>
      </c>
      <c r="DU135" s="3" t="e">
        <v>#DIV/0!</v>
      </c>
      <c r="DV135" s="3" t="e">
        <v>#DIV/0!</v>
      </c>
      <c r="DW135" s="4" t="s">
        <v>466</v>
      </c>
      <c r="DX135" s="4" t="s">
        <v>2682</v>
      </c>
      <c r="DY135" s="4" t="s">
        <v>1734</v>
      </c>
      <c r="DZ135" s="3" t="e">
        <v>#DIV/0!</v>
      </c>
      <c r="EA135" s="4" t="s">
        <v>1099</v>
      </c>
      <c r="EB135" s="3" t="e">
        <v>#DIV/0!</v>
      </c>
      <c r="EC135" s="4" t="s">
        <v>2595</v>
      </c>
      <c r="ED135" s="4" t="s">
        <v>4653</v>
      </c>
      <c r="EE135" s="3" t="e">
        <v>#DIV/0!</v>
      </c>
      <c r="EF135" s="3" t="e">
        <v>#DIV/0!</v>
      </c>
      <c r="EG135" s="4" t="s">
        <v>2127</v>
      </c>
      <c r="EH135" s="4" t="s">
        <v>3452</v>
      </c>
      <c r="EI135" s="4" t="s">
        <v>3577</v>
      </c>
      <c r="EJ135" s="3" t="e">
        <v>#DIV/0!</v>
      </c>
      <c r="EK135" s="4" t="s">
        <v>2931</v>
      </c>
      <c r="EL135" s="4" t="s">
        <v>4270</v>
      </c>
      <c r="EM135" s="4" t="s">
        <v>2763</v>
      </c>
      <c r="EN135" s="3" t="e">
        <v>#DIV/0!</v>
      </c>
      <c r="EO135" s="4" t="s">
        <v>4654</v>
      </c>
      <c r="EP135" s="4" t="s">
        <v>367</v>
      </c>
      <c r="EQ135" s="4" t="s">
        <v>208</v>
      </c>
      <c r="ER135" s="4" t="s">
        <v>3</v>
      </c>
      <c r="ES135" s="4" t="s">
        <v>1201</v>
      </c>
      <c r="ET135" s="3" t="e">
        <v>#DIV/0!</v>
      </c>
      <c r="EU135" s="4" t="s">
        <v>4655</v>
      </c>
      <c r="EV135" s="3" t="e">
        <v>#DIV/0!</v>
      </c>
      <c r="EW135" s="4" t="s">
        <v>4656</v>
      </c>
      <c r="EX135" s="3" t="e">
        <v>#DIV/0!</v>
      </c>
      <c r="EY135" s="4" t="s">
        <v>1695</v>
      </c>
      <c r="EZ135" s="3" t="e">
        <v>#DIV/0!</v>
      </c>
      <c r="FA135" s="4" t="s">
        <v>1742</v>
      </c>
      <c r="FB135" s="4" t="s">
        <v>4575</v>
      </c>
      <c r="FC135" s="4" t="s">
        <v>2447</v>
      </c>
      <c r="FD135" s="3" t="e">
        <v>#DIV/0!</v>
      </c>
      <c r="FE135" s="3" t="e">
        <v>#DIV/0!</v>
      </c>
      <c r="FF135" s="4" t="s">
        <v>3347</v>
      </c>
      <c r="FG135" s="4" t="s">
        <v>4657</v>
      </c>
      <c r="FH135" s="3" t="e">
        <v>#DIV/0!</v>
      </c>
      <c r="FI135" s="4" t="s">
        <v>2823</v>
      </c>
      <c r="FJ135" s="4" t="s">
        <v>4658</v>
      </c>
      <c r="FK135" s="4" t="s">
        <v>4659</v>
      </c>
      <c r="FL135" s="4" t="s">
        <v>2698</v>
      </c>
      <c r="FM135" s="4" t="s">
        <v>4491</v>
      </c>
      <c r="FN135" s="3" t="e">
        <v>#DIV/0!</v>
      </c>
      <c r="FO135" s="4" t="s">
        <v>197</v>
      </c>
      <c r="FP135" s="4" t="s">
        <v>4042</v>
      </c>
      <c r="FQ135" s="3" t="e">
        <v>#DIV/0!</v>
      </c>
      <c r="FR135" s="3" t="e">
        <v>#DIV/0!</v>
      </c>
      <c r="FS135" s="4" t="s">
        <v>378</v>
      </c>
      <c r="FT135" s="3" t="e">
        <v>#DIV/0!</v>
      </c>
      <c r="FU135" s="3" t="e">
        <v>#DIV/0!</v>
      </c>
      <c r="FV135" s="3" t="e">
        <v>#DIV/0!</v>
      </c>
      <c r="FW135" s="4" t="s">
        <v>2116</v>
      </c>
      <c r="FX135" s="3" t="e">
        <v>#DIV/0!</v>
      </c>
      <c r="FY135" s="3" t="e">
        <v>#DIV/0!</v>
      </c>
      <c r="FZ135" s="4" t="s">
        <v>512</v>
      </c>
      <c r="GA135" s="3" t="e">
        <v>#DIV/0!</v>
      </c>
      <c r="GB135" s="4" t="s">
        <v>532</v>
      </c>
      <c r="GC135" s="3" t="e">
        <v>#DIV/0!</v>
      </c>
      <c r="GD135" s="4" t="s">
        <v>2754</v>
      </c>
      <c r="GE135" s="4" t="s">
        <v>3562</v>
      </c>
      <c r="GF135" s="3" t="e">
        <v>#DIV/0!</v>
      </c>
      <c r="GG135" s="4" t="s">
        <v>2293</v>
      </c>
      <c r="GH135" s="3" t="e">
        <v>#DIV/0!</v>
      </c>
      <c r="GI135" s="3" t="e">
        <v>#DIV/0!</v>
      </c>
    </row>
    <row r="136" spans="1:191" ht="15.75" thickBot="1">
      <c r="A136" s="2">
        <v>41277</v>
      </c>
      <c r="B136" s="10" t="e">
        <v>#DIV/0!</v>
      </c>
      <c r="C136" s="11">
        <v>3.2599999999999997E-2</v>
      </c>
      <c r="D136" s="10" t="e">
        <v>#DIV/0!</v>
      </c>
      <c r="E136" s="10" t="e">
        <v>#DIV/0!</v>
      </c>
      <c r="F136" s="2">
        <v>41277</v>
      </c>
      <c r="G136" s="3" t="e">
        <v>#DIV/0!</v>
      </c>
      <c r="H136" s="4" t="s">
        <v>335</v>
      </c>
      <c r="I136" s="3" t="e">
        <v>#DIV/0!</v>
      </c>
      <c r="J136" s="3" t="e">
        <v>#DIV/0!</v>
      </c>
      <c r="K136" s="4" t="s">
        <v>4660</v>
      </c>
      <c r="L136" s="3" t="e">
        <v>#DIV/0!</v>
      </c>
      <c r="M136" s="3" t="e">
        <v>#DIV/0!</v>
      </c>
      <c r="N136" s="4" t="s">
        <v>1721</v>
      </c>
      <c r="O136" s="4" t="s">
        <v>354</v>
      </c>
      <c r="P136" s="3" t="e">
        <v>#DIV/0!</v>
      </c>
      <c r="Q136" s="4" t="s">
        <v>1203</v>
      </c>
      <c r="R136" s="3" t="e">
        <v>#DIV/0!</v>
      </c>
      <c r="S136" s="3" t="e">
        <v>#DIV/0!</v>
      </c>
      <c r="T136" s="3" t="e">
        <v>#DIV/0!</v>
      </c>
      <c r="U136" s="4" t="s">
        <v>845</v>
      </c>
      <c r="V136" s="4" t="s">
        <v>4661</v>
      </c>
      <c r="W136" s="4" t="s">
        <v>4662</v>
      </c>
      <c r="X136" s="4" t="s">
        <v>2390</v>
      </c>
      <c r="Y136" s="4" t="s">
        <v>2390</v>
      </c>
      <c r="Z136" s="4" t="s">
        <v>2503</v>
      </c>
      <c r="AA136" s="4" t="s">
        <v>3074</v>
      </c>
      <c r="AB136" s="3" t="e">
        <v>#DIV/0!</v>
      </c>
      <c r="AC136" s="4" t="s">
        <v>4663</v>
      </c>
      <c r="AD136" s="3" t="e">
        <v>#DIV/0!</v>
      </c>
      <c r="AE136" s="3" t="e">
        <v>#DIV/0!</v>
      </c>
      <c r="AF136" s="4" t="s">
        <v>4664</v>
      </c>
      <c r="AG136" s="3" t="e">
        <v>#DIV/0!</v>
      </c>
      <c r="AH136" s="4" t="s">
        <v>4665</v>
      </c>
      <c r="AI136" s="4" t="s">
        <v>2555</v>
      </c>
      <c r="AJ136" s="3" t="e">
        <v>#DIV/0!</v>
      </c>
      <c r="AK136" s="3" t="e">
        <v>#DIV/0!</v>
      </c>
      <c r="AL136" s="3" t="e">
        <v>#DIV/0!</v>
      </c>
      <c r="AM136" s="4" t="s">
        <v>1312</v>
      </c>
      <c r="AN136" s="4" t="s">
        <v>1307</v>
      </c>
      <c r="AO136" s="4" t="s">
        <v>3119</v>
      </c>
      <c r="AP136" s="3" t="e">
        <v>#DIV/0!</v>
      </c>
      <c r="AQ136" s="4" t="s">
        <v>978</v>
      </c>
      <c r="AR136" s="4" t="s">
        <v>3561</v>
      </c>
      <c r="AS136" s="3" t="e">
        <v>#DIV/0!</v>
      </c>
      <c r="AT136" s="3" t="e">
        <v>#DIV/0!</v>
      </c>
      <c r="AU136" s="4" t="s">
        <v>4666</v>
      </c>
      <c r="AV136" s="4" t="s">
        <v>2542</v>
      </c>
      <c r="AW136" s="3" t="e">
        <v>#DIV/0!</v>
      </c>
      <c r="AX136" s="4" t="s">
        <v>315</v>
      </c>
      <c r="AY136" s="3" t="e">
        <v>#DIV/0!</v>
      </c>
      <c r="AZ136" s="3" t="e">
        <v>#DIV/0!</v>
      </c>
      <c r="BA136" s="4" t="s">
        <v>94</v>
      </c>
      <c r="BB136" s="3" t="e">
        <v>#DIV/0!</v>
      </c>
      <c r="BC136" s="4" t="s">
        <v>1475</v>
      </c>
      <c r="BD136" s="4" t="s">
        <v>1502</v>
      </c>
      <c r="BE136" s="3" t="e">
        <v>#DIV/0!</v>
      </c>
      <c r="BF136" s="3" t="e">
        <v>#DIV/0!</v>
      </c>
      <c r="BG136" s="4" t="s">
        <v>424</v>
      </c>
      <c r="BH136" s="4" t="s">
        <v>4667</v>
      </c>
      <c r="BI136" s="3" t="e">
        <v>#DIV/0!</v>
      </c>
      <c r="BJ136" s="3" t="e">
        <v>#DIV/0!</v>
      </c>
      <c r="BK136" s="3" t="e">
        <v>#DIV/0!</v>
      </c>
      <c r="BL136" s="3" t="e">
        <v>#DIV/0!</v>
      </c>
      <c r="BM136" s="4" t="s">
        <v>86</v>
      </c>
      <c r="BN136" s="4" t="s">
        <v>883</v>
      </c>
      <c r="BO136" s="3" t="e">
        <v>#DIV/0!</v>
      </c>
      <c r="BP136" s="4" t="s">
        <v>4588</v>
      </c>
      <c r="BQ136" s="3" t="e">
        <v>#DIV/0!</v>
      </c>
      <c r="BR136" s="3" t="e">
        <v>#DIV/0!</v>
      </c>
      <c r="BS136" s="4" t="s">
        <v>764</v>
      </c>
      <c r="BT136" s="4" t="s">
        <v>4668</v>
      </c>
      <c r="BU136" s="4" t="s">
        <v>4669</v>
      </c>
      <c r="BV136" s="3" t="e">
        <v>#DIV/0!</v>
      </c>
      <c r="BW136" s="4" t="s">
        <v>2588</v>
      </c>
      <c r="BX136" s="3" t="e">
        <v>#DIV/0!</v>
      </c>
      <c r="BY136" s="4" t="s">
        <v>1896</v>
      </c>
      <c r="BZ136" s="3" t="e">
        <v>#DIV/0!</v>
      </c>
      <c r="CA136" s="4" t="s">
        <v>2115</v>
      </c>
      <c r="CB136" s="4" t="s">
        <v>3343</v>
      </c>
      <c r="CC136" s="3" t="e">
        <v>#DIV/0!</v>
      </c>
      <c r="CD136" s="4" t="s">
        <v>2124</v>
      </c>
      <c r="CE136" s="4" t="s">
        <v>4407</v>
      </c>
      <c r="CF136" s="3" t="e">
        <v>#DIV/0!</v>
      </c>
      <c r="CG136" s="3" t="e">
        <v>#DIV/0!</v>
      </c>
      <c r="CH136" s="4" t="s">
        <v>2952</v>
      </c>
      <c r="CI136" s="3" t="e">
        <v>#DIV/0!</v>
      </c>
      <c r="CJ136" s="4" t="s">
        <v>4251</v>
      </c>
      <c r="CK136" s="4" t="s">
        <v>4670</v>
      </c>
      <c r="CL136" s="4" t="s">
        <v>410</v>
      </c>
      <c r="CM136" s="4" t="s">
        <v>2937</v>
      </c>
      <c r="CN136" s="3" t="e">
        <v>#DIV/0!</v>
      </c>
      <c r="CO136" s="4" t="s">
        <v>1087</v>
      </c>
      <c r="CP136" s="3" t="e">
        <v>#DIV/0!</v>
      </c>
      <c r="CQ136" s="4" t="s">
        <v>395</v>
      </c>
      <c r="CR136" s="4" t="s">
        <v>1079</v>
      </c>
      <c r="CS136" s="4" t="s">
        <v>4671</v>
      </c>
      <c r="CT136" s="4" t="s">
        <v>4672</v>
      </c>
      <c r="CU136" s="3" t="e">
        <v>#DIV/0!</v>
      </c>
      <c r="CV136" s="4" t="s">
        <v>333</v>
      </c>
      <c r="CW136" s="4" t="s">
        <v>4673</v>
      </c>
      <c r="CX136" s="3" t="e">
        <v>#DIV/0!</v>
      </c>
      <c r="CY136" s="4" t="s">
        <v>109</v>
      </c>
      <c r="CZ136" s="3" t="e">
        <v>#DIV/0!</v>
      </c>
      <c r="DA136" s="3" t="e">
        <v>#DIV/0!</v>
      </c>
      <c r="DB136" s="3" t="e">
        <v>#DIV/0!</v>
      </c>
      <c r="DC136" s="4" t="s">
        <v>3064</v>
      </c>
      <c r="DD136" s="4" t="s">
        <v>1975</v>
      </c>
      <c r="DE136" s="4" t="s">
        <v>812</v>
      </c>
      <c r="DF136" s="3" t="e">
        <v>#DIV/0!</v>
      </c>
      <c r="DG136" s="3" t="e">
        <v>#DIV/0!</v>
      </c>
      <c r="DH136" s="3" t="e">
        <v>#DIV/0!</v>
      </c>
      <c r="DI136" s="4" t="s">
        <v>2801</v>
      </c>
      <c r="DJ136" s="4" t="s">
        <v>473</v>
      </c>
      <c r="DK136" s="3" t="e">
        <v>#DIV/0!</v>
      </c>
      <c r="DL136" s="3" t="e">
        <v>#DIV/0!</v>
      </c>
      <c r="DM136" s="4" t="s">
        <v>216</v>
      </c>
      <c r="DN136" s="4" t="s">
        <v>1587</v>
      </c>
      <c r="DO136" s="3" t="e">
        <v>#DIV/0!</v>
      </c>
      <c r="DP136" s="4" t="s">
        <v>1172</v>
      </c>
      <c r="DQ136" s="3" t="e">
        <v>#DIV/0!</v>
      </c>
      <c r="DR136" s="4" t="s">
        <v>453</v>
      </c>
      <c r="DS136" s="4" t="s">
        <v>273</v>
      </c>
      <c r="DT136" s="3" t="e">
        <v>#DIV/0!</v>
      </c>
      <c r="DU136" s="3" t="e">
        <v>#DIV/0!</v>
      </c>
      <c r="DV136" s="3" t="e">
        <v>#DIV/0!</v>
      </c>
      <c r="DW136" s="4" t="s">
        <v>3484</v>
      </c>
      <c r="DX136" s="4" t="s">
        <v>166</v>
      </c>
      <c r="DY136" s="4" t="s">
        <v>923</v>
      </c>
      <c r="DZ136" s="3" t="e">
        <v>#DIV/0!</v>
      </c>
      <c r="EA136" s="4" t="s">
        <v>152</v>
      </c>
      <c r="EB136" s="3" t="e">
        <v>#DIV/0!</v>
      </c>
      <c r="EC136" s="4" t="s">
        <v>4674</v>
      </c>
      <c r="ED136" s="4" t="s">
        <v>1564</v>
      </c>
      <c r="EE136" s="3" t="e">
        <v>#DIV/0!</v>
      </c>
      <c r="EF136" s="3" t="e">
        <v>#DIV/0!</v>
      </c>
      <c r="EG136" s="4" t="s">
        <v>851</v>
      </c>
      <c r="EH136" s="4" t="s">
        <v>4675</v>
      </c>
      <c r="EI136" s="4" t="s">
        <v>224</v>
      </c>
      <c r="EJ136" s="3" t="e">
        <v>#DIV/0!</v>
      </c>
      <c r="EK136" s="4" t="s">
        <v>243</v>
      </c>
      <c r="EL136" s="4" t="s">
        <v>1663</v>
      </c>
      <c r="EM136" s="4" t="s">
        <v>1791</v>
      </c>
      <c r="EN136" s="3" t="e">
        <v>#DIV/0!</v>
      </c>
      <c r="EO136" s="4" t="s">
        <v>4676</v>
      </c>
      <c r="EP136" s="4" t="s">
        <v>1507</v>
      </c>
      <c r="EQ136" s="4" t="s">
        <v>156</v>
      </c>
      <c r="ER136" s="4" t="s">
        <v>3</v>
      </c>
      <c r="ES136" s="4" t="s">
        <v>3341</v>
      </c>
      <c r="ET136" s="3" t="e">
        <v>#DIV/0!</v>
      </c>
      <c r="EU136" s="4" t="s">
        <v>474</v>
      </c>
      <c r="EV136" s="3" t="e">
        <v>#DIV/0!</v>
      </c>
      <c r="EW136" s="4" t="s">
        <v>2027</v>
      </c>
      <c r="EX136" s="3" t="e">
        <v>#DIV/0!</v>
      </c>
      <c r="EY136" s="4" t="s">
        <v>483</v>
      </c>
      <c r="EZ136" s="3" t="e">
        <v>#DIV/0!</v>
      </c>
      <c r="FA136" s="4" t="s">
        <v>2979</v>
      </c>
      <c r="FB136" s="4" t="s">
        <v>1729</v>
      </c>
      <c r="FC136" s="4" t="s">
        <v>1293</v>
      </c>
      <c r="FD136" s="3" t="e">
        <v>#DIV/0!</v>
      </c>
      <c r="FE136" s="3" t="e">
        <v>#DIV/0!</v>
      </c>
      <c r="FF136" s="4" t="s">
        <v>517</v>
      </c>
      <c r="FG136" s="4" t="s">
        <v>4677</v>
      </c>
      <c r="FH136" s="3" t="e">
        <v>#DIV/0!</v>
      </c>
      <c r="FI136" s="4" t="s">
        <v>209</v>
      </c>
      <c r="FJ136" s="4" t="s">
        <v>3497</v>
      </c>
      <c r="FK136" s="4" t="s">
        <v>755</v>
      </c>
      <c r="FL136" s="4" t="s">
        <v>858</v>
      </c>
      <c r="FM136" s="4" t="s">
        <v>4678</v>
      </c>
      <c r="FN136" s="3" t="e">
        <v>#DIV/0!</v>
      </c>
      <c r="FO136" s="4" t="s">
        <v>537</v>
      </c>
      <c r="FP136" s="4" t="s">
        <v>2974</v>
      </c>
      <c r="FQ136" s="3" t="e">
        <v>#DIV/0!</v>
      </c>
      <c r="FR136" s="3" t="e">
        <v>#DIV/0!</v>
      </c>
      <c r="FS136" s="4" t="s">
        <v>4679</v>
      </c>
      <c r="FT136" s="3" t="e">
        <v>#DIV/0!</v>
      </c>
      <c r="FU136" s="3" t="e">
        <v>#DIV/0!</v>
      </c>
      <c r="FV136" s="3" t="e">
        <v>#DIV/0!</v>
      </c>
      <c r="FW136" s="4" t="s">
        <v>4083</v>
      </c>
      <c r="FX136" s="3" t="e">
        <v>#DIV/0!</v>
      </c>
      <c r="FY136" s="3" t="e">
        <v>#DIV/0!</v>
      </c>
      <c r="FZ136" s="4" t="s">
        <v>4680</v>
      </c>
      <c r="GA136" s="3" t="e">
        <v>#DIV/0!</v>
      </c>
      <c r="GB136" s="4" t="s">
        <v>1045</v>
      </c>
      <c r="GC136" s="3" t="e">
        <v>#DIV/0!</v>
      </c>
      <c r="GD136" s="4" t="s">
        <v>1932</v>
      </c>
      <c r="GE136" s="4" t="s">
        <v>1207</v>
      </c>
      <c r="GF136" s="3" t="e">
        <v>#DIV/0!</v>
      </c>
      <c r="GG136" s="4" t="s">
        <v>4222</v>
      </c>
      <c r="GH136" s="3" t="e">
        <v>#DIV/0!</v>
      </c>
      <c r="GI136" s="3" t="e">
        <v>#DIV/0!</v>
      </c>
    </row>
    <row r="137" spans="1:191" ht="15.75" thickBot="1">
      <c r="A137" s="2">
        <v>41278</v>
      </c>
      <c r="B137" s="10" t="e">
        <v>#DIV/0!</v>
      </c>
      <c r="C137" s="11">
        <v>0</v>
      </c>
      <c r="D137" s="10" t="e">
        <v>#DIV/0!</v>
      </c>
      <c r="E137" s="10" t="e">
        <v>#DIV/0!</v>
      </c>
      <c r="F137" s="2">
        <v>41278</v>
      </c>
      <c r="G137" s="3" t="e">
        <v>#DIV/0!</v>
      </c>
      <c r="H137" s="4" t="s">
        <v>3</v>
      </c>
      <c r="I137" s="3" t="e">
        <v>#DIV/0!</v>
      </c>
      <c r="J137" s="3" t="e">
        <v>#DIV/0!</v>
      </c>
      <c r="K137" s="4" t="s">
        <v>302</v>
      </c>
      <c r="L137" s="3" t="e">
        <v>#DIV/0!</v>
      </c>
      <c r="M137" s="3" t="e">
        <v>#DIV/0!</v>
      </c>
      <c r="N137" s="4" t="s">
        <v>345</v>
      </c>
      <c r="O137" s="4" t="s">
        <v>3268</v>
      </c>
      <c r="P137" s="3" t="e">
        <v>#DIV/0!</v>
      </c>
      <c r="Q137" s="4" t="s">
        <v>701</v>
      </c>
      <c r="R137" s="3" t="e">
        <v>#DIV/0!</v>
      </c>
      <c r="S137" s="3" t="e">
        <v>#DIV/0!</v>
      </c>
      <c r="T137" s="3" t="e">
        <v>#DIV/0!</v>
      </c>
      <c r="U137" s="4" t="s">
        <v>437</v>
      </c>
      <c r="V137" s="4" t="s">
        <v>1573</v>
      </c>
      <c r="W137" s="4" t="s">
        <v>645</v>
      </c>
      <c r="X137" s="4" t="s">
        <v>2227</v>
      </c>
      <c r="Y137" s="4" t="s">
        <v>363</v>
      </c>
      <c r="Z137" s="4" t="s">
        <v>723</v>
      </c>
      <c r="AA137" s="4" t="s">
        <v>1690</v>
      </c>
      <c r="AB137" s="3" t="e">
        <v>#DIV/0!</v>
      </c>
      <c r="AC137" s="4" t="s">
        <v>2172</v>
      </c>
      <c r="AD137" s="3" t="e">
        <v>#DIV/0!</v>
      </c>
      <c r="AE137" s="3" t="e">
        <v>#DIV/0!</v>
      </c>
      <c r="AF137" s="4" t="s">
        <v>3092</v>
      </c>
      <c r="AG137" s="3" t="e">
        <v>#DIV/0!</v>
      </c>
      <c r="AH137" s="4" t="s">
        <v>1506</v>
      </c>
      <c r="AI137" s="4" t="s">
        <v>1006</v>
      </c>
      <c r="AJ137" s="3" t="e">
        <v>#DIV/0!</v>
      </c>
      <c r="AK137" s="3" t="e">
        <v>#DIV/0!</v>
      </c>
      <c r="AL137" s="3" t="e">
        <v>#DIV/0!</v>
      </c>
      <c r="AM137" s="4" t="s">
        <v>1102</v>
      </c>
      <c r="AN137" s="4" t="s">
        <v>343</v>
      </c>
      <c r="AO137" s="4" t="s">
        <v>514</v>
      </c>
      <c r="AP137" s="3" t="e">
        <v>#DIV/0!</v>
      </c>
      <c r="AQ137" s="4" t="s">
        <v>296</v>
      </c>
      <c r="AR137" s="4" t="s">
        <v>827</v>
      </c>
      <c r="AS137" s="3" t="e">
        <v>#DIV/0!</v>
      </c>
      <c r="AT137" s="3" t="e">
        <v>#DIV/0!</v>
      </c>
      <c r="AU137" s="4" t="s">
        <v>211</v>
      </c>
      <c r="AV137" s="4" t="s">
        <v>166</v>
      </c>
      <c r="AW137" s="3" t="e">
        <v>#DIV/0!</v>
      </c>
      <c r="AX137" s="4" t="s">
        <v>63</v>
      </c>
      <c r="AY137" s="3" t="e">
        <v>#DIV/0!</v>
      </c>
      <c r="AZ137" s="3" t="e">
        <v>#DIV/0!</v>
      </c>
      <c r="BA137" s="4" t="s">
        <v>3</v>
      </c>
      <c r="BB137" s="3" t="e">
        <v>#DIV/0!</v>
      </c>
      <c r="BC137" s="4" t="s">
        <v>2300</v>
      </c>
      <c r="BD137" s="4" t="s">
        <v>1240</v>
      </c>
      <c r="BE137" s="3" t="e">
        <v>#DIV/0!</v>
      </c>
      <c r="BF137" s="3" t="e">
        <v>#DIV/0!</v>
      </c>
      <c r="BG137" s="4" t="s">
        <v>302</v>
      </c>
      <c r="BH137" s="4" t="s">
        <v>3710</v>
      </c>
      <c r="BI137" s="3" t="e">
        <v>#DIV/0!</v>
      </c>
      <c r="BJ137" s="3" t="e">
        <v>#DIV/0!</v>
      </c>
      <c r="BK137" s="3" t="e">
        <v>#DIV/0!</v>
      </c>
      <c r="BL137" s="3" t="e">
        <v>#DIV/0!</v>
      </c>
      <c r="BM137" s="4" t="s">
        <v>2212</v>
      </c>
      <c r="BN137" s="4" t="s">
        <v>424</v>
      </c>
      <c r="BO137" s="3" t="e">
        <v>#DIV/0!</v>
      </c>
      <c r="BP137" s="4" t="s">
        <v>542</v>
      </c>
      <c r="BQ137" s="3" t="e">
        <v>#DIV/0!</v>
      </c>
      <c r="BR137" s="3" t="e">
        <v>#DIV/0!</v>
      </c>
      <c r="BS137" s="4" t="s">
        <v>163</v>
      </c>
      <c r="BT137" s="4" t="s">
        <v>2561</v>
      </c>
      <c r="BU137" s="4" t="s">
        <v>340</v>
      </c>
      <c r="BV137" s="3" t="e">
        <v>#DIV/0!</v>
      </c>
      <c r="BW137" s="4" t="s">
        <v>3749</v>
      </c>
      <c r="BX137" s="3" t="e">
        <v>#DIV/0!</v>
      </c>
      <c r="BY137" s="4" t="s">
        <v>1833</v>
      </c>
      <c r="BZ137" s="3" t="e">
        <v>#DIV/0!</v>
      </c>
      <c r="CA137" s="4" t="s">
        <v>3822</v>
      </c>
      <c r="CB137" s="4" t="s">
        <v>863</v>
      </c>
      <c r="CC137" s="3" t="e">
        <v>#DIV/0!</v>
      </c>
      <c r="CD137" s="4" t="s">
        <v>4044</v>
      </c>
      <c r="CE137" s="4" t="s">
        <v>1511</v>
      </c>
      <c r="CF137" s="3" t="e">
        <v>#DIV/0!</v>
      </c>
      <c r="CG137" s="3" t="e">
        <v>#DIV/0!</v>
      </c>
      <c r="CH137" s="4" t="s">
        <v>1239</v>
      </c>
      <c r="CI137" s="3" t="e">
        <v>#DIV/0!</v>
      </c>
      <c r="CJ137" s="4" t="s">
        <v>4681</v>
      </c>
      <c r="CK137" s="4" t="s">
        <v>4682</v>
      </c>
      <c r="CL137" s="4" t="s">
        <v>678</v>
      </c>
      <c r="CM137" s="4" t="s">
        <v>2533</v>
      </c>
      <c r="CN137" s="3" t="e">
        <v>#DIV/0!</v>
      </c>
      <c r="CO137" s="4" t="s">
        <v>2196</v>
      </c>
      <c r="CP137" s="3" t="e">
        <v>#DIV/0!</v>
      </c>
      <c r="CQ137" s="4" t="s">
        <v>4110</v>
      </c>
      <c r="CR137" s="4" t="s">
        <v>1639</v>
      </c>
      <c r="CS137" s="4" t="s">
        <v>1296</v>
      </c>
      <c r="CT137" s="4" t="s">
        <v>2884</v>
      </c>
      <c r="CU137" s="3" t="e">
        <v>#DIV/0!</v>
      </c>
      <c r="CV137" s="4" t="s">
        <v>4365</v>
      </c>
      <c r="CW137" s="4" t="s">
        <v>3392</v>
      </c>
      <c r="CX137" s="3" t="e">
        <v>#DIV/0!</v>
      </c>
      <c r="CY137" s="4" t="s">
        <v>1550</v>
      </c>
      <c r="CZ137" s="3" t="e">
        <v>#DIV/0!</v>
      </c>
      <c r="DA137" s="3" t="e">
        <v>#DIV/0!</v>
      </c>
      <c r="DB137" s="3" t="e">
        <v>#DIV/0!</v>
      </c>
      <c r="DC137" s="4" t="s">
        <v>558</v>
      </c>
      <c r="DD137" s="4" t="s">
        <v>2052</v>
      </c>
      <c r="DE137" s="4" t="s">
        <v>3096</v>
      </c>
      <c r="DF137" s="3" t="e">
        <v>#DIV/0!</v>
      </c>
      <c r="DG137" s="3" t="e">
        <v>#DIV/0!</v>
      </c>
      <c r="DH137" s="3" t="e">
        <v>#DIV/0!</v>
      </c>
      <c r="DI137" s="4" t="s">
        <v>4118</v>
      </c>
      <c r="DJ137" s="4" t="s">
        <v>1197</v>
      </c>
      <c r="DK137" s="3" t="e">
        <v>#DIV/0!</v>
      </c>
      <c r="DL137" s="3" t="e">
        <v>#DIV/0!</v>
      </c>
      <c r="DM137" s="4" t="s">
        <v>3373</v>
      </c>
      <c r="DN137" s="4" t="s">
        <v>2564</v>
      </c>
      <c r="DO137" s="3" t="e">
        <v>#DIV/0!</v>
      </c>
      <c r="DP137" s="4" t="s">
        <v>1769</v>
      </c>
      <c r="DQ137" s="3" t="e">
        <v>#DIV/0!</v>
      </c>
      <c r="DR137" s="4" t="s">
        <v>3286</v>
      </c>
      <c r="DS137" s="4" t="s">
        <v>769</v>
      </c>
      <c r="DT137" s="3" t="e">
        <v>#DIV/0!</v>
      </c>
      <c r="DU137" s="3" t="e">
        <v>#DIV/0!</v>
      </c>
      <c r="DV137" s="3" t="e">
        <v>#DIV/0!</v>
      </c>
      <c r="DW137" s="4" t="s">
        <v>649</v>
      </c>
      <c r="DX137" s="4" t="s">
        <v>2522</v>
      </c>
      <c r="DY137" s="4" t="s">
        <v>3370</v>
      </c>
      <c r="DZ137" s="3" t="e">
        <v>#DIV/0!</v>
      </c>
      <c r="EA137" s="4" t="s">
        <v>809</v>
      </c>
      <c r="EB137" s="3" t="e">
        <v>#DIV/0!</v>
      </c>
      <c r="EC137" s="4" t="s">
        <v>1933</v>
      </c>
      <c r="ED137" s="4" t="s">
        <v>4683</v>
      </c>
      <c r="EE137" s="3" t="e">
        <v>#DIV/0!</v>
      </c>
      <c r="EF137" s="3" t="e">
        <v>#DIV/0!</v>
      </c>
      <c r="EG137" s="4" t="s">
        <v>159</v>
      </c>
      <c r="EH137" s="4" t="s">
        <v>3142</v>
      </c>
      <c r="EI137" s="4" t="s">
        <v>1854</v>
      </c>
      <c r="EJ137" s="3" t="e">
        <v>#DIV/0!</v>
      </c>
      <c r="EK137" s="4" t="s">
        <v>1142</v>
      </c>
      <c r="EL137" s="4" t="s">
        <v>3414</v>
      </c>
      <c r="EM137" s="4" t="s">
        <v>3851</v>
      </c>
      <c r="EN137" s="3" t="e">
        <v>#DIV/0!</v>
      </c>
      <c r="EO137" s="4" t="s">
        <v>4684</v>
      </c>
      <c r="EP137" s="4" t="s">
        <v>4685</v>
      </c>
      <c r="EQ137" s="4" t="s">
        <v>2598</v>
      </c>
      <c r="ER137" s="4" t="s">
        <v>929</v>
      </c>
      <c r="ES137" s="4" t="s">
        <v>1342</v>
      </c>
      <c r="ET137" s="3" t="e">
        <v>#DIV/0!</v>
      </c>
      <c r="EU137" s="4" t="s">
        <v>1401</v>
      </c>
      <c r="EV137" s="3" t="e">
        <v>#DIV/0!</v>
      </c>
      <c r="EW137" s="4" t="s">
        <v>305</v>
      </c>
      <c r="EX137" s="3" t="e">
        <v>#DIV/0!</v>
      </c>
      <c r="EY137" s="4" t="s">
        <v>703</v>
      </c>
      <c r="EZ137" s="3" t="e">
        <v>#DIV/0!</v>
      </c>
      <c r="FA137" s="4" t="s">
        <v>1595</v>
      </c>
      <c r="FB137" s="4" t="s">
        <v>1020</v>
      </c>
      <c r="FC137" s="4" t="s">
        <v>244</v>
      </c>
      <c r="FD137" s="3" t="e">
        <v>#DIV/0!</v>
      </c>
      <c r="FE137" s="3" t="e">
        <v>#DIV/0!</v>
      </c>
      <c r="FF137" s="4" t="s">
        <v>471</v>
      </c>
      <c r="FG137" s="4" t="s">
        <v>4045</v>
      </c>
      <c r="FH137" s="3" t="e">
        <v>#DIV/0!</v>
      </c>
      <c r="FI137" s="4" t="s">
        <v>475</v>
      </c>
      <c r="FJ137" s="4" t="s">
        <v>3154</v>
      </c>
      <c r="FK137" s="4" t="s">
        <v>4586</v>
      </c>
      <c r="FL137" s="4" t="s">
        <v>1054</v>
      </c>
      <c r="FM137" s="4" t="s">
        <v>3965</v>
      </c>
      <c r="FN137" s="3" t="e">
        <v>#DIV/0!</v>
      </c>
      <c r="FO137" s="4" t="s">
        <v>926</v>
      </c>
      <c r="FP137" s="4" t="s">
        <v>1564</v>
      </c>
      <c r="FQ137" s="3" t="e">
        <v>#DIV/0!</v>
      </c>
      <c r="FR137" s="3" t="e">
        <v>#DIV/0!</v>
      </c>
      <c r="FS137" s="4" t="s">
        <v>322</v>
      </c>
      <c r="FT137" s="3" t="e">
        <v>#DIV/0!</v>
      </c>
      <c r="FU137" s="3" t="e">
        <v>#DIV/0!</v>
      </c>
      <c r="FV137" s="3" t="e">
        <v>#DIV/0!</v>
      </c>
      <c r="FW137" s="4" t="s">
        <v>3</v>
      </c>
      <c r="FX137" s="3" t="e">
        <v>#DIV/0!</v>
      </c>
      <c r="FY137" s="3" t="e">
        <v>#DIV/0!</v>
      </c>
      <c r="FZ137" s="4" t="s">
        <v>1753</v>
      </c>
      <c r="GA137" s="3" t="e">
        <v>#DIV/0!</v>
      </c>
      <c r="GB137" s="4" t="s">
        <v>2912</v>
      </c>
      <c r="GC137" s="3" t="e">
        <v>#DIV/0!</v>
      </c>
      <c r="GD137" s="4" t="s">
        <v>589</v>
      </c>
      <c r="GE137" s="4" t="s">
        <v>3</v>
      </c>
      <c r="GF137" s="3" t="e">
        <v>#DIV/0!</v>
      </c>
      <c r="GG137" s="4" t="s">
        <v>1990</v>
      </c>
      <c r="GH137" s="3" t="e">
        <v>#DIV/0!</v>
      </c>
      <c r="GI137" s="3" t="e">
        <v>#DIV/0!</v>
      </c>
    </row>
    <row r="138" spans="1:191" ht="15.75" thickBot="1">
      <c r="A138" s="2">
        <v>41279</v>
      </c>
      <c r="B138" s="10" t="e">
        <v>#DIV/0!</v>
      </c>
      <c r="C138" s="11">
        <v>-0.1158</v>
      </c>
      <c r="D138" s="10" t="e">
        <v>#DIV/0!</v>
      </c>
      <c r="E138" s="10" t="e">
        <v>#DIV/0!</v>
      </c>
      <c r="F138" s="2">
        <v>41279</v>
      </c>
      <c r="G138" s="3" t="e">
        <v>#DIV/0!</v>
      </c>
      <c r="H138" s="4" t="s">
        <v>1947</v>
      </c>
      <c r="I138" s="3" t="e">
        <v>#DIV/0!</v>
      </c>
      <c r="J138" s="3" t="e">
        <v>#DIV/0!</v>
      </c>
      <c r="K138" s="4" t="s">
        <v>296</v>
      </c>
      <c r="L138" s="3" t="e">
        <v>#DIV/0!</v>
      </c>
      <c r="M138" s="3" t="e">
        <v>#DIV/0!</v>
      </c>
      <c r="N138" s="4" t="s">
        <v>4377</v>
      </c>
      <c r="O138" s="4" t="s">
        <v>2731</v>
      </c>
      <c r="P138" s="3" t="e">
        <v>#DIV/0!</v>
      </c>
      <c r="Q138" s="4" t="s">
        <v>2219</v>
      </c>
      <c r="R138" s="3" t="e">
        <v>#DIV/0!</v>
      </c>
      <c r="S138" s="3" t="e">
        <v>#DIV/0!</v>
      </c>
      <c r="T138" s="3" t="e">
        <v>#DIV/0!</v>
      </c>
      <c r="U138" s="4" t="s">
        <v>877</v>
      </c>
      <c r="V138" s="4" t="s">
        <v>4686</v>
      </c>
      <c r="W138" s="4" t="s">
        <v>1456</v>
      </c>
      <c r="X138" s="4" t="s">
        <v>3159</v>
      </c>
      <c r="Y138" s="4" t="s">
        <v>762</v>
      </c>
      <c r="Z138" s="4" t="s">
        <v>1921</v>
      </c>
      <c r="AA138" s="4" t="s">
        <v>738</v>
      </c>
      <c r="AB138" s="3" t="e">
        <v>#DIV/0!</v>
      </c>
      <c r="AC138" s="4" t="s">
        <v>1844</v>
      </c>
      <c r="AD138" s="3" t="e">
        <v>#DIV/0!</v>
      </c>
      <c r="AE138" s="3" t="e">
        <v>#DIV/0!</v>
      </c>
      <c r="AF138" s="4" t="s">
        <v>4687</v>
      </c>
      <c r="AG138" s="3" t="e">
        <v>#DIV/0!</v>
      </c>
      <c r="AH138" s="4" t="s">
        <v>2778</v>
      </c>
      <c r="AI138" s="4" t="s">
        <v>4688</v>
      </c>
      <c r="AJ138" s="3" t="e">
        <v>#DIV/0!</v>
      </c>
      <c r="AK138" s="3" t="e">
        <v>#DIV/0!</v>
      </c>
      <c r="AL138" s="3" t="e">
        <v>#DIV/0!</v>
      </c>
      <c r="AM138" s="4" t="s">
        <v>1402</v>
      </c>
      <c r="AN138" s="4" t="s">
        <v>529</v>
      </c>
      <c r="AO138" s="4" t="s">
        <v>791</v>
      </c>
      <c r="AP138" s="3" t="e">
        <v>#DIV/0!</v>
      </c>
      <c r="AQ138" s="4" t="s">
        <v>568</v>
      </c>
      <c r="AR138" s="4" t="s">
        <v>3</v>
      </c>
      <c r="AS138" s="3" t="e">
        <v>#DIV/0!</v>
      </c>
      <c r="AT138" s="3" t="e">
        <v>#DIV/0!</v>
      </c>
      <c r="AU138" s="4" t="s">
        <v>1842</v>
      </c>
      <c r="AV138" s="4" t="s">
        <v>4689</v>
      </c>
      <c r="AW138" s="3" t="e">
        <v>#DIV/0!</v>
      </c>
      <c r="AX138" s="4" t="s">
        <v>4690</v>
      </c>
      <c r="AY138" s="3" t="e">
        <v>#DIV/0!</v>
      </c>
      <c r="AZ138" s="3" t="e">
        <v>#DIV/0!</v>
      </c>
      <c r="BA138" s="4" t="s">
        <v>711</v>
      </c>
      <c r="BB138" s="3" t="e">
        <v>#DIV/0!</v>
      </c>
      <c r="BC138" s="4" t="s">
        <v>592</v>
      </c>
      <c r="BD138" s="4" t="s">
        <v>1577</v>
      </c>
      <c r="BE138" s="3" t="e">
        <v>#DIV/0!</v>
      </c>
      <c r="BF138" s="3" t="e">
        <v>#DIV/0!</v>
      </c>
      <c r="BG138" s="4" t="s">
        <v>72</v>
      </c>
      <c r="BH138" s="4" t="s">
        <v>1444</v>
      </c>
      <c r="BI138" s="3" t="e">
        <v>#DIV/0!</v>
      </c>
      <c r="BJ138" s="3" t="e">
        <v>#DIV/0!</v>
      </c>
      <c r="BK138" s="3" t="e">
        <v>#DIV/0!</v>
      </c>
      <c r="BL138" s="3" t="e">
        <v>#DIV/0!</v>
      </c>
      <c r="BM138" s="4" t="s">
        <v>348</v>
      </c>
      <c r="BN138" s="4" t="s">
        <v>3539</v>
      </c>
      <c r="BO138" s="3" t="e">
        <v>#DIV/0!</v>
      </c>
      <c r="BP138" s="4" t="s">
        <v>4044</v>
      </c>
      <c r="BQ138" s="3" t="e">
        <v>#DIV/0!</v>
      </c>
      <c r="BR138" s="3" t="e">
        <v>#DIV/0!</v>
      </c>
      <c r="BS138" s="4" t="s">
        <v>1408</v>
      </c>
      <c r="BT138" s="4" t="s">
        <v>2003</v>
      </c>
      <c r="BU138" s="4" t="s">
        <v>3323</v>
      </c>
      <c r="BV138" s="3" t="e">
        <v>#DIV/0!</v>
      </c>
      <c r="BW138" s="4" t="s">
        <v>3645</v>
      </c>
      <c r="BX138" s="3" t="e">
        <v>#DIV/0!</v>
      </c>
      <c r="BY138" s="4" t="s">
        <v>644</v>
      </c>
      <c r="BZ138" s="3" t="e">
        <v>#DIV/0!</v>
      </c>
      <c r="CA138" s="4" t="s">
        <v>3547</v>
      </c>
      <c r="CB138" s="4" t="s">
        <v>877</v>
      </c>
      <c r="CC138" s="3" t="e">
        <v>#DIV/0!</v>
      </c>
      <c r="CD138" s="4" t="s">
        <v>2643</v>
      </c>
      <c r="CE138" s="4" t="s">
        <v>332</v>
      </c>
      <c r="CF138" s="3" t="e">
        <v>#DIV/0!</v>
      </c>
      <c r="CG138" s="3" t="e">
        <v>#DIV/0!</v>
      </c>
      <c r="CH138" s="4" t="s">
        <v>1304</v>
      </c>
      <c r="CI138" s="3" t="e">
        <v>#DIV/0!</v>
      </c>
      <c r="CJ138" s="4" t="s">
        <v>643</v>
      </c>
      <c r="CK138" s="4" t="s">
        <v>3552</v>
      </c>
      <c r="CL138" s="4" t="s">
        <v>976</v>
      </c>
      <c r="CM138" s="4" t="s">
        <v>2880</v>
      </c>
      <c r="CN138" s="3" t="e">
        <v>#DIV/0!</v>
      </c>
      <c r="CO138" s="4" t="s">
        <v>3789</v>
      </c>
      <c r="CP138" s="3" t="e">
        <v>#DIV/0!</v>
      </c>
      <c r="CQ138" s="4" t="s">
        <v>3539</v>
      </c>
      <c r="CR138" s="4" t="s">
        <v>1110</v>
      </c>
      <c r="CS138" s="4" t="s">
        <v>504</v>
      </c>
      <c r="CT138" s="4" t="s">
        <v>1882</v>
      </c>
      <c r="CU138" s="3" t="e">
        <v>#DIV/0!</v>
      </c>
      <c r="CV138" s="4" t="s">
        <v>3016</v>
      </c>
      <c r="CW138" s="4" t="s">
        <v>611</v>
      </c>
      <c r="CX138" s="3" t="e">
        <v>#DIV/0!</v>
      </c>
      <c r="CY138" s="4" t="s">
        <v>147</v>
      </c>
      <c r="CZ138" s="3" t="e">
        <v>#DIV/0!</v>
      </c>
      <c r="DA138" s="3" t="e">
        <v>#DIV/0!</v>
      </c>
      <c r="DB138" s="3" t="e">
        <v>#DIV/0!</v>
      </c>
      <c r="DC138" s="4" t="s">
        <v>1524</v>
      </c>
      <c r="DD138" s="4" t="s">
        <v>1985</v>
      </c>
      <c r="DE138" s="4" t="s">
        <v>4691</v>
      </c>
      <c r="DF138" s="3" t="e">
        <v>#DIV/0!</v>
      </c>
      <c r="DG138" s="3" t="e">
        <v>#DIV/0!</v>
      </c>
      <c r="DH138" s="3" t="e">
        <v>#DIV/0!</v>
      </c>
      <c r="DI138" s="4" t="s">
        <v>3180</v>
      </c>
      <c r="DJ138" s="4" t="s">
        <v>1056</v>
      </c>
      <c r="DK138" s="3" t="e">
        <v>#DIV/0!</v>
      </c>
      <c r="DL138" s="3" t="e">
        <v>#DIV/0!</v>
      </c>
      <c r="DM138" s="4" t="s">
        <v>4692</v>
      </c>
      <c r="DN138" s="4" t="s">
        <v>896</v>
      </c>
      <c r="DO138" s="3" t="e">
        <v>#DIV/0!</v>
      </c>
      <c r="DP138" s="4" t="s">
        <v>4522</v>
      </c>
      <c r="DQ138" s="3" t="e">
        <v>#DIV/0!</v>
      </c>
      <c r="DR138" s="4" t="s">
        <v>4693</v>
      </c>
      <c r="DS138" s="4" t="s">
        <v>4302</v>
      </c>
      <c r="DT138" s="3" t="e">
        <v>#DIV/0!</v>
      </c>
      <c r="DU138" s="3" t="e">
        <v>#DIV/0!</v>
      </c>
      <c r="DV138" s="3" t="e">
        <v>#DIV/0!</v>
      </c>
      <c r="DW138" s="4" t="s">
        <v>2822</v>
      </c>
      <c r="DX138" s="4" t="s">
        <v>4694</v>
      </c>
      <c r="DY138" s="4" t="s">
        <v>3459</v>
      </c>
      <c r="DZ138" s="3" t="e">
        <v>#DIV/0!</v>
      </c>
      <c r="EA138" s="4" t="s">
        <v>1381</v>
      </c>
      <c r="EB138" s="3" t="e">
        <v>#DIV/0!</v>
      </c>
      <c r="EC138" s="4" t="s">
        <v>1965</v>
      </c>
      <c r="ED138" s="4" t="s">
        <v>3753</v>
      </c>
      <c r="EE138" s="3" t="e">
        <v>#DIV/0!</v>
      </c>
      <c r="EF138" s="3" t="e">
        <v>#DIV/0!</v>
      </c>
      <c r="EG138" s="4" t="s">
        <v>2227</v>
      </c>
      <c r="EH138" s="4" t="s">
        <v>1719</v>
      </c>
      <c r="EI138" s="4" t="s">
        <v>1064</v>
      </c>
      <c r="EJ138" s="3" t="e">
        <v>#DIV/0!</v>
      </c>
      <c r="EK138" s="4" t="s">
        <v>268</v>
      </c>
      <c r="EL138" s="4" t="s">
        <v>958</v>
      </c>
      <c r="EM138" s="4" t="s">
        <v>666</v>
      </c>
      <c r="EN138" s="3" t="e">
        <v>#DIV/0!</v>
      </c>
      <c r="EO138" s="4" t="s">
        <v>471</v>
      </c>
      <c r="EP138" s="4" t="s">
        <v>4695</v>
      </c>
      <c r="EQ138" s="4" t="s">
        <v>2440</v>
      </c>
      <c r="ER138" s="4" t="s">
        <v>3</v>
      </c>
      <c r="ES138" s="4" t="s">
        <v>1669</v>
      </c>
      <c r="ET138" s="3" t="e">
        <v>#DIV/0!</v>
      </c>
      <c r="EU138" s="4" t="s">
        <v>751</v>
      </c>
      <c r="EV138" s="3" t="e">
        <v>#DIV/0!</v>
      </c>
      <c r="EW138" s="4" t="s">
        <v>1658</v>
      </c>
      <c r="EX138" s="3" t="e">
        <v>#DIV/0!</v>
      </c>
      <c r="EY138" s="4" t="s">
        <v>2662</v>
      </c>
      <c r="EZ138" s="3" t="e">
        <v>#DIV/0!</v>
      </c>
      <c r="FA138" s="4" t="s">
        <v>2033</v>
      </c>
      <c r="FB138" s="4" t="s">
        <v>4696</v>
      </c>
      <c r="FC138" s="4" t="s">
        <v>4379</v>
      </c>
      <c r="FD138" s="3" t="e">
        <v>#DIV/0!</v>
      </c>
      <c r="FE138" s="3" t="e">
        <v>#DIV/0!</v>
      </c>
      <c r="FF138" s="4" t="s">
        <v>542</v>
      </c>
      <c r="FG138" s="4" t="s">
        <v>328</v>
      </c>
      <c r="FH138" s="3" t="e">
        <v>#DIV/0!</v>
      </c>
      <c r="FI138" s="4" t="s">
        <v>680</v>
      </c>
      <c r="FJ138" s="4" t="s">
        <v>4697</v>
      </c>
      <c r="FK138" s="4" t="s">
        <v>1214</v>
      </c>
      <c r="FL138" s="4" t="s">
        <v>3167</v>
      </c>
      <c r="FM138" s="4" t="s">
        <v>4698</v>
      </c>
      <c r="FN138" s="3" t="e">
        <v>#DIV/0!</v>
      </c>
      <c r="FO138" s="4" t="s">
        <v>557</v>
      </c>
      <c r="FP138" s="4" t="s">
        <v>1214</v>
      </c>
      <c r="FQ138" s="3" t="e">
        <v>#DIV/0!</v>
      </c>
      <c r="FR138" s="3" t="e">
        <v>#DIV/0!</v>
      </c>
      <c r="FS138" s="4" t="s">
        <v>441</v>
      </c>
      <c r="FT138" s="3" t="e">
        <v>#DIV/0!</v>
      </c>
      <c r="FU138" s="3" t="e">
        <v>#DIV/0!</v>
      </c>
      <c r="FV138" s="3" t="e">
        <v>#DIV/0!</v>
      </c>
      <c r="FW138" s="4" t="s">
        <v>562</v>
      </c>
      <c r="FX138" s="3" t="e">
        <v>#DIV/0!</v>
      </c>
      <c r="FY138" s="3" t="e">
        <v>#DIV/0!</v>
      </c>
      <c r="FZ138" s="4" t="s">
        <v>4699</v>
      </c>
      <c r="GA138" s="3" t="e">
        <v>#DIV/0!</v>
      </c>
      <c r="GB138" s="4" t="s">
        <v>2917</v>
      </c>
      <c r="GC138" s="3" t="e">
        <v>#DIV/0!</v>
      </c>
      <c r="GD138" s="4" t="s">
        <v>877</v>
      </c>
      <c r="GE138" s="4" t="s">
        <v>544</v>
      </c>
      <c r="GF138" s="3" t="e">
        <v>#DIV/0!</v>
      </c>
      <c r="GG138" s="4" t="s">
        <v>434</v>
      </c>
      <c r="GH138" s="3" t="e">
        <v>#DIV/0!</v>
      </c>
      <c r="GI138" s="3" t="e">
        <v>#DIV/0!</v>
      </c>
    </row>
    <row r="139" spans="1:191" ht="15.75" thickBot="1">
      <c r="A139" s="2">
        <v>41280</v>
      </c>
      <c r="B139" s="10" t="e">
        <v>#DIV/0!</v>
      </c>
      <c r="C139" s="11">
        <v>-5.7099999999999998E-2</v>
      </c>
      <c r="D139" s="10" t="e">
        <v>#DIV/0!</v>
      </c>
      <c r="E139" s="10" t="e">
        <v>#DIV/0!</v>
      </c>
      <c r="F139" s="2">
        <v>41280</v>
      </c>
      <c r="G139" s="3" t="e">
        <v>#DIV/0!</v>
      </c>
      <c r="H139" s="4" t="s">
        <v>158</v>
      </c>
      <c r="I139" s="3" t="e">
        <v>#DIV/0!</v>
      </c>
      <c r="J139" s="3" t="e">
        <v>#DIV/0!</v>
      </c>
      <c r="K139" s="4" t="s">
        <v>1918</v>
      </c>
      <c r="L139" s="3" t="e">
        <v>#DIV/0!</v>
      </c>
      <c r="M139" s="3" t="e">
        <v>#DIV/0!</v>
      </c>
      <c r="N139" s="4" t="s">
        <v>4575</v>
      </c>
      <c r="O139" s="4" t="s">
        <v>869</v>
      </c>
      <c r="P139" s="3" t="e">
        <v>#DIV/0!</v>
      </c>
      <c r="Q139" s="4" t="s">
        <v>4270</v>
      </c>
      <c r="R139" s="3" t="e">
        <v>#DIV/0!</v>
      </c>
      <c r="S139" s="3" t="e">
        <v>#DIV/0!</v>
      </c>
      <c r="T139" s="3" t="e">
        <v>#DIV/0!</v>
      </c>
      <c r="U139" s="4" t="s">
        <v>266</v>
      </c>
      <c r="V139" s="4" t="s">
        <v>4700</v>
      </c>
      <c r="W139" s="4" t="s">
        <v>2420</v>
      </c>
      <c r="X139" s="4" t="s">
        <v>874</v>
      </c>
      <c r="Y139" s="4" t="s">
        <v>2158</v>
      </c>
      <c r="Z139" s="4" t="s">
        <v>49</v>
      </c>
      <c r="AA139" s="4" t="s">
        <v>1545</v>
      </c>
      <c r="AB139" s="3" t="e">
        <v>#DIV/0!</v>
      </c>
      <c r="AC139" s="4" t="s">
        <v>266</v>
      </c>
      <c r="AD139" s="3" t="e">
        <v>#DIV/0!</v>
      </c>
      <c r="AE139" s="3" t="e">
        <v>#DIV/0!</v>
      </c>
      <c r="AF139" s="4" t="s">
        <v>4701</v>
      </c>
      <c r="AG139" s="3" t="e">
        <v>#DIV/0!</v>
      </c>
      <c r="AH139" s="4" t="s">
        <v>4702</v>
      </c>
      <c r="AI139" s="4" t="s">
        <v>1752</v>
      </c>
      <c r="AJ139" s="3" t="e">
        <v>#DIV/0!</v>
      </c>
      <c r="AK139" s="3" t="e">
        <v>#DIV/0!</v>
      </c>
      <c r="AL139" s="3" t="e">
        <v>#DIV/0!</v>
      </c>
      <c r="AM139" s="4" t="s">
        <v>1193</v>
      </c>
      <c r="AN139" s="4" t="s">
        <v>421</v>
      </c>
      <c r="AO139" s="4" t="s">
        <v>1768</v>
      </c>
      <c r="AP139" s="3" t="e">
        <v>#DIV/0!</v>
      </c>
      <c r="AQ139" s="4" t="s">
        <v>1407</v>
      </c>
      <c r="AR139" s="4" t="s">
        <v>2281</v>
      </c>
      <c r="AS139" s="3" t="e">
        <v>#DIV/0!</v>
      </c>
      <c r="AT139" s="3" t="e">
        <v>#DIV/0!</v>
      </c>
      <c r="AU139" s="4" t="s">
        <v>4287</v>
      </c>
      <c r="AV139" s="4" t="s">
        <v>994</v>
      </c>
      <c r="AW139" s="3" t="e">
        <v>#DIV/0!</v>
      </c>
      <c r="AX139" s="4" t="s">
        <v>1959</v>
      </c>
      <c r="AY139" s="3" t="e">
        <v>#DIV/0!</v>
      </c>
      <c r="AZ139" s="3" t="e">
        <v>#DIV/0!</v>
      </c>
      <c r="BA139" s="4" t="s">
        <v>1387</v>
      </c>
      <c r="BB139" s="3" t="e">
        <v>#DIV/0!</v>
      </c>
      <c r="BC139" s="4" t="s">
        <v>557</v>
      </c>
      <c r="BD139" s="4" t="s">
        <v>3270</v>
      </c>
      <c r="BE139" s="3" t="e">
        <v>#DIV/0!</v>
      </c>
      <c r="BF139" s="3" t="e">
        <v>#DIV/0!</v>
      </c>
      <c r="BG139" s="4" t="s">
        <v>1521</v>
      </c>
      <c r="BH139" s="4" t="s">
        <v>4703</v>
      </c>
      <c r="BI139" s="3" t="e">
        <v>#DIV/0!</v>
      </c>
      <c r="BJ139" s="3" t="e">
        <v>#DIV/0!</v>
      </c>
      <c r="BK139" s="3" t="e">
        <v>#DIV/0!</v>
      </c>
      <c r="BL139" s="3" t="e">
        <v>#DIV/0!</v>
      </c>
      <c r="BM139" s="4" t="s">
        <v>531</v>
      </c>
      <c r="BN139" s="4" t="s">
        <v>966</v>
      </c>
      <c r="BO139" s="3" t="e">
        <v>#DIV/0!</v>
      </c>
      <c r="BP139" s="4" t="s">
        <v>824</v>
      </c>
      <c r="BQ139" s="3" t="e">
        <v>#DIV/0!</v>
      </c>
      <c r="BR139" s="3" t="e">
        <v>#DIV/0!</v>
      </c>
      <c r="BS139" s="4" t="s">
        <v>16</v>
      </c>
      <c r="BT139" s="4" t="s">
        <v>3</v>
      </c>
      <c r="BU139" s="4" t="s">
        <v>981</v>
      </c>
      <c r="BV139" s="3" t="e">
        <v>#DIV/0!</v>
      </c>
      <c r="BW139" s="4" t="s">
        <v>3369</v>
      </c>
      <c r="BX139" s="3" t="e">
        <v>#DIV/0!</v>
      </c>
      <c r="BY139" s="4" t="s">
        <v>243</v>
      </c>
      <c r="BZ139" s="3" t="e">
        <v>#DIV/0!</v>
      </c>
      <c r="CA139" s="4" t="s">
        <v>768</v>
      </c>
      <c r="CB139" s="4" t="s">
        <v>2912</v>
      </c>
      <c r="CC139" s="3" t="e">
        <v>#DIV/0!</v>
      </c>
      <c r="CD139" s="4" t="s">
        <v>1059</v>
      </c>
      <c r="CE139" s="4" t="s">
        <v>4704</v>
      </c>
      <c r="CF139" s="3" t="e">
        <v>#DIV/0!</v>
      </c>
      <c r="CG139" s="3" t="e">
        <v>#DIV/0!</v>
      </c>
      <c r="CH139" s="4" t="s">
        <v>2920</v>
      </c>
      <c r="CI139" s="3" t="e">
        <v>#DIV/0!</v>
      </c>
      <c r="CJ139" s="4" t="s">
        <v>4705</v>
      </c>
      <c r="CK139" s="4" t="s">
        <v>4706</v>
      </c>
      <c r="CL139" s="4" t="s">
        <v>260</v>
      </c>
      <c r="CM139" s="4" t="s">
        <v>3123</v>
      </c>
      <c r="CN139" s="3" t="e">
        <v>#DIV/0!</v>
      </c>
      <c r="CO139" s="4" t="s">
        <v>243</v>
      </c>
      <c r="CP139" s="3" t="e">
        <v>#DIV/0!</v>
      </c>
      <c r="CQ139" s="4" t="s">
        <v>566</v>
      </c>
      <c r="CR139" s="4" t="s">
        <v>4707</v>
      </c>
      <c r="CS139" s="4" t="s">
        <v>3158</v>
      </c>
      <c r="CT139" s="4" t="s">
        <v>3231</v>
      </c>
      <c r="CU139" s="3" t="e">
        <v>#DIV/0!</v>
      </c>
      <c r="CV139" s="4" t="s">
        <v>3404</v>
      </c>
      <c r="CW139" s="4" t="s">
        <v>1092</v>
      </c>
      <c r="CX139" s="3" t="e">
        <v>#DIV/0!</v>
      </c>
      <c r="CY139" s="4" t="s">
        <v>1638</v>
      </c>
      <c r="CZ139" s="3" t="e">
        <v>#DIV/0!</v>
      </c>
      <c r="DA139" s="3" t="e">
        <v>#DIV/0!</v>
      </c>
      <c r="DB139" s="3" t="e">
        <v>#DIV/0!</v>
      </c>
      <c r="DC139" s="4" t="s">
        <v>1774</v>
      </c>
      <c r="DD139" s="4" t="s">
        <v>1521</v>
      </c>
      <c r="DE139" s="4" t="s">
        <v>4708</v>
      </c>
      <c r="DF139" s="3" t="e">
        <v>#DIV/0!</v>
      </c>
      <c r="DG139" s="3" t="e">
        <v>#DIV/0!</v>
      </c>
      <c r="DH139" s="3" t="e">
        <v>#DIV/0!</v>
      </c>
      <c r="DI139" s="4" t="s">
        <v>2700</v>
      </c>
      <c r="DJ139" s="4" t="s">
        <v>758</v>
      </c>
      <c r="DK139" s="3" t="e">
        <v>#DIV/0!</v>
      </c>
      <c r="DL139" s="3" t="e">
        <v>#DIV/0!</v>
      </c>
      <c r="DM139" s="4" t="s">
        <v>4709</v>
      </c>
      <c r="DN139" s="4" t="s">
        <v>3528</v>
      </c>
      <c r="DO139" s="3" t="e">
        <v>#DIV/0!</v>
      </c>
      <c r="DP139" s="4" t="s">
        <v>634</v>
      </c>
      <c r="DQ139" s="3" t="e">
        <v>#DIV/0!</v>
      </c>
      <c r="DR139" s="4" t="s">
        <v>1681</v>
      </c>
      <c r="DS139" s="4" t="s">
        <v>1347</v>
      </c>
      <c r="DT139" s="3" t="e">
        <v>#DIV/0!</v>
      </c>
      <c r="DU139" s="3" t="e">
        <v>#DIV/0!</v>
      </c>
      <c r="DV139" s="3" t="e">
        <v>#DIV/0!</v>
      </c>
      <c r="DW139" s="4" t="s">
        <v>3348</v>
      </c>
      <c r="DX139" s="4" t="s">
        <v>2510</v>
      </c>
      <c r="DY139" s="4" t="s">
        <v>4710</v>
      </c>
      <c r="DZ139" s="3" t="e">
        <v>#DIV/0!</v>
      </c>
      <c r="EA139" s="4" t="s">
        <v>4711</v>
      </c>
      <c r="EB139" s="3" t="e">
        <v>#DIV/0!</v>
      </c>
      <c r="EC139" s="4" t="s">
        <v>4379</v>
      </c>
      <c r="ED139" s="4" t="s">
        <v>1955</v>
      </c>
      <c r="EE139" s="3" t="e">
        <v>#DIV/0!</v>
      </c>
      <c r="EF139" s="3" t="e">
        <v>#DIV/0!</v>
      </c>
      <c r="EG139" s="4" t="s">
        <v>1557</v>
      </c>
      <c r="EH139" s="4" t="s">
        <v>443</v>
      </c>
      <c r="EI139" s="4" t="s">
        <v>522</v>
      </c>
      <c r="EJ139" s="3" t="e">
        <v>#DIV/0!</v>
      </c>
      <c r="EK139" s="4" t="s">
        <v>1169</v>
      </c>
      <c r="EL139" s="4" t="s">
        <v>330</v>
      </c>
      <c r="EM139" s="4" t="s">
        <v>3330</v>
      </c>
      <c r="EN139" s="3" t="e">
        <v>#DIV/0!</v>
      </c>
      <c r="EO139" s="4" t="s">
        <v>4712</v>
      </c>
      <c r="EP139" s="4" t="s">
        <v>4713</v>
      </c>
      <c r="EQ139" s="4" t="s">
        <v>4714</v>
      </c>
      <c r="ER139" s="4" t="s">
        <v>3</v>
      </c>
      <c r="ES139" s="4" t="s">
        <v>587</v>
      </c>
      <c r="ET139" s="3" t="e">
        <v>#DIV/0!</v>
      </c>
      <c r="EU139" s="4" t="s">
        <v>730</v>
      </c>
      <c r="EV139" s="3" t="e">
        <v>#DIV/0!</v>
      </c>
      <c r="EW139" s="4" t="s">
        <v>4394</v>
      </c>
      <c r="EX139" s="3" t="e">
        <v>#DIV/0!</v>
      </c>
      <c r="EY139" s="4" t="s">
        <v>2893</v>
      </c>
      <c r="EZ139" s="3" t="e">
        <v>#DIV/0!</v>
      </c>
      <c r="FA139" s="4" t="s">
        <v>1937</v>
      </c>
      <c r="FB139" s="4" t="s">
        <v>88</v>
      </c>
      <c r="FC139" s="4" t="s">
        <v>4715</v>
      </c>
      <c r="FD139" s="3" t="e">
        <v>#DIV/0!</v>
      </c>
      <c r="FE139" s="3" t="e">
        <v>#DIV/0!</v>
      </c>
      <c r="FF139" s="4" t="s">
        <v>682</v>
      </c>
      <c r="FG139" s="4" t="s">
        <v>309</v>
      </c>
      <c r="FH139" s="3" t="e">
        <v>#DIV/0!</v>
      </c>
      <c r="FI139" s="4" t="s">
        <v>4716</v>
      </c>
      <c r="FJ139" s="4" t="s">
        <v>4717</v>
      </c>
      <c r="FK139" s="4" t="s">
        <v>1643</v>
      </c>
      <c r="FL139" s="4" t="s">
        <v>873</v>
      </c>
      <c r="FM139" s="4" t="s">
        <v>4718</v>
      </c>
      <c r="FN139" s="3" t="e">
        <v>#DIV/0!</v>
      </c>
      <c r="FO139" s="4" t="s">
        <v>2333</v>
      </c>
      <c r="FP139" s="4" t="s">
        <v>818</v>
      </c>
      <c r="FQ139" s="3" t="e">
        <v>#DIV/0!</v>
      </c>
      <c r="FR139" s="3" t="e">
        <v>#DIV/0!</v>
      </c>
      <c r="FS139" s="4" t="s">
        <v>3</v>
      </c>
      <c r="FT139" s="3" t="e">
        <v>#DIV/0!</v>
      </c>
      <c r="FU139" s="3" t="e">
        <v>#DIV/0!</v>
      </c>
      <c r="FV139" s="3" t="e">
        <v>#DIV/0!</v>
      </c>
      <c r="FW139" s="4" t="s">
        <v>84</v>
      </c>
      <c r="FX139" s="3" t="e">
        <v>#DIV/0!</v>
      </c>
      <c r="FY139" s="3" t="e">
        <v>#DIV/0!</v>
      </c>
      <c r="FZ139" s="4" t="s">
        <v>264</v>
      </c>
      <c r="GA139" s="3" t="e">
        <v>#DIV/0!</v>
      </c>
      <c r="GB139" s="4" t="s">
        <v>2389</v>
      </c>
      <c r="GC139" s="3" t="e">
        <v>#DIV/0!</v>
      </c>
      <c r="GD139" s="4" t="s">
        <v>757</v>
      </c>
      <c r="GE139" s="4" t="s">
        <v>4110</v>
      </c>
      <c r="GF139" s="3" t="e">
        <v>#DIV/0!</v>
      </c>
      <c r="GG139" s="4" t="s">
        <v>3133</v>
      </c>
      <c r="GH139" s="3" t="e">
        <v>#DIV/0!</v>
      </c>
      <c r="GI139" s="3" t="e">
        <v>#DIV/0!</v>
      </c>
    </row>
    <row r="140" spans="1:191" ht="15.75" thickBot="1">
      <c r="A140" s="2">
        <v>41281</v>
      </c>
      <c r="B140" s="10" t="e">
        <v>#DIV/0!</v>
      </c>
      <c r="C140" s="11">
        <v>1.01E-2</v>
      </c>
      <c r="D140" s="10" t="e">
        <v>#DIV/0!</v>
      </c>
      <c r="E140" s="10" t="e">
        <v>#DIV/0!</v>
      </c>
      <c r="F140" s="2">
        <v>41281</v>
      </c>
      <c r="G140" s="3" t="e">
        <v>#DIV/0!</v>
      </c>
      <c r="H140" s="4" t="s">
        <v>1034</v>
      </c>
      <c r="I140" s="3" t="e">
        <v>#DIV/0!</v>
      </c>
      <c r="J140" s="3" t="e">
        <v>#DIV/0!</v>
      </c>
      <c r="K140" s="4" t="s">
        <v>488</v>
      </c>
      <c r="L140" s="3" t="e">
        <v>#DIV/0!</v>
      </c>
      <c r="M140" s="3" t="e">
        <v>#DIV/0!</v>
      </c>
      <c r="N140" s="4" t="s">
        <v>2019</v>
      </c>
      <c r="O140" s="4" t="s">
        <v>1532</v>
      </c>
      <c r="P140" s="3" t="e">
        <v>#DIV/0!</v>
      </c>
      <c r="Q140" s="4" t="s">
        <v>4699</v>
      </c>
      <c r="R140" s="3" t="e">
        <v>#DIV/0!</v>
      </c>
      <c r="S140" s="3" t="e">
        <v>#DIV/0!</v>
      </c>
      <c r="T140" s="3" t="e">
        <v>#DIV/0!</v>
      </c>
      <c r="U140" s="4" t="s">
        <v>4719</v>
      </c>
      <c r="V140" s="4" t="s">
        <v>4720</v>
      </c>
      <c r="W140" s="4" t="s">
        <v>2926</v>
      </c>
      <c r="X140" s="4" t="s">
        <v>4721</v>
      </c>
      <c r="Y140" s="4" t="s">
        <v>1851</v>
      </c>
      <c r="Z140" s="4" t="s">
        <v>1022</v>
      </c>
      <c r="AA140" s="4" t="s">
        <v>1015</v>
      </c>
      <c r="AB140" s="3" t="e">
        <v>#DIV/0!</v>
      </c>
      <c r="AC140" s="4" t="s">
        <v>159</v>
      </c>
      <c r="AD140" s="3" t="e">
        <v>#DIV/0!</v>
      </c>
      <c r="AE140" s="3" t="e">
        <v>#DIV/0!</v>
      </c>
      <c r="AF140" s="4" t="s">
        <v>3433</v>
      </c>
      <c r="AG140" s="3" t="e">
        <v>#DIV/0!</v>
      </c>
      <c r="AH140" s="4" t="s">
        <v>2035</v>
      </c>
      <c r="AI140" s="4" t="s">
        <v>483</v>
      </c>
      <c r="AJ140" s="3" t="e">
        <v>#DIV/0!</v>
      </c>
      <c r="AK140" s="3" t="e">
        <v>#DIV/0!</v>
      </c>
      <c r="AL140" s="3" t="e">
        <v>#DIV/0!</v>
      </c>
      <c r="AM140" s="4" t="s">
        <v>2249</v>
      </c>
      <c r="AN140" s="4" t="s">
        <v>119</v>
      </c>
      <c r="AO140" s="4" t="s">
        <v>986</v>
      </c>
      <c r="AP140" s="3" t="e">
        <v>#DIV/0!</v>
      </c>
      <c r="AQ140" s="4" t="s">
        <v>829</v>
      </c>
      <c r="AR140" s="4" t="s">
        <v>1163</v>
      </c>
      <c r="AS140" s="3" t="e">
        <v>#DIV/0!</v>
      </c>
      <c r="AT140" s="3" t="e">
        <v>#DIV/0!</v>
      </c>
      <c r="AU140" s="4" t="s">
        <v>1150</v>
      </c>
      <c r="AV140" s="4" t="s">
        <v>1323</v>
      </c>
      <c r="AW140" s="3" t="e">
        <v>#DIV/0!</v>
      </c>
      <c r="AX140" s="4" t="s">
        <v>4722</v>
      </c>
      <c r="AY140" s="3" t="e">
        <v>#DIV/0!</v>
      </c>
      <c r="AZ140" s="3" t="e">
        <v>#DIV/0!</v>
      </c>
      <c r="BA140" s="4" t="s">
        <v>3355</v>
      </c>
      <c r="BB140" s="3" t="e">
        <v>#DIV/0!</v>
      </c>
      <c r="BC140" s="4" t="s">
        <v>3710</v>
      </c>
      <c r="BD140" s="4" t="s">
        <v>425</v>
      </c>
      <c r="BE140" s="3" t="e">
        <v>#DIV/0!</v>
      </c>
      <c r="BF140" s="3" t="e">
        <v>#DIV/0!</v>
      </c>
      <c r="BG140" s="4" t="s">
        <v>4723</v>
      </c>
      <c r="BH140" s="4" t="s">
        <v>29</v>
      </c>
      <c r="BI140" s="3" t="e">
        <v>#DIV/0!</v>
      </c>
      <c r="BJ140" s="3" t="e">
        <v>#DIV/0!</v>
      </c>
      <c r="BK140" s="3" t="e">
        <v>#DIV/0!</v>
      </c>
      <c r="BL140" s="3" t="e">
        <v>#DIV/0!</v>
      </c>
      <c r="BM140" s="4" t="s">
        <v>2065</v>
      </c>
      <c r="BN140" s="4" t="s">
        <v>3550</v>
      </c>
      <c r="BO140" s="3" t="e">
        <v>#DIV/0!</v>
      </c>
      <c r="BP140" s="4" t="s">
        <v>2140</v>
      </c>
      <c r="BQ140" s="3" t="e">
        <v>#DIV/0!</v>
      </c>
      <c r="BR140" s="3" t="e">
        <v>#DIV/0!</v>
      </c>
      <c r="BS140" s="4" t="s">
        <v>3</v>
      </c>
      <c r="BT140" s="4" t="s">
        <v>2820</v>
      </c>
      <c r="BU140" s="4" t="s">
        <v>2321</v>
      </c>
      <c r="BV140" s="3" t="e">
        <v>#DIV/0!</v>
      </c>
      <c r="BW140" s="4" t="s">
        <v>549</v>
      </c>
      <c r="BX140" s="3" t="e">
        <v>#DIV/0!</v>
      </c>
      <c r="BY140" s="4" t="s">
        <v>1096</v>
      </c>
      <c r="BZ140" s="3" t="e">
        <v>#DIV/0!</v>
      </c>
      <c r="CA140" s="4" t="s">
        <v>603</v>
      </c>
      <c r="CB140" s="4" t="s">
        <v>989</v>
      </c>
      <c r="CC140" s="3" t="e">
        <v>#DIV/0!</v>
      </c>
      <c r="CD140" s="4" t="s">
        <v>2685</v>
      </c>
      <c r="CE140" s="4" t="s">
        <v>1400</v>
      </c>
      <c r="CF140" s="3" t="e">
        <v>#DIV/0!</v>
      </c>
      <c r="CG140" s="3" t="e">
        <v>#DIV/0!</v>
      </c>
      <c r="CH140" s="4" t="s">
        <v>2293</v>
      </c>
      <c r="CI140" s="3" t="e">
        <v>#DIV/0!</v>
      </c>
      <c r="CJ140" s="4" t="s">
        <v>4232</v>
      </c>
      <c r="CK140" s="4" t="s">
        <v>2348</v>
      </c>
      <c r="CL140" s="4" t="s">
        <v>3</v>
      </c>
      <c r="CM140" s="4" t="s">
        <v>801</v>
      </c>
      <c r="CN140" s="3" t="e">
        <v>#DIV/0!</v>
      </c>
      <c r="CO140" s="4" t="s">
        <v>1815</v>
      </c>
      <c r="CP140" s="3" t="e">
        <v>#DIV/0!</v>
      </c>
      <c r="CQ140" s="4" t="s">
        <v>1003</v>
      </c>
      <c r="CR140" s="4" t="s">
        <v>2477</v>
      </c>
      <c r="CS140" s="4" t="s">
        <v>2832</v>
      </c>
      <c r="CT140" s="4" t="s">
        <v>369</v>
      </c>
      <c r="CU140" s="3" t="e">
        <v>#DIV/0!</v>
      </c>
      <c r="CV140" s="4" t="s">
        <v>1525</v>
      </c>
      <c r="CW140" s="4" t="s">
        <v>2822</v>
      </c>
      <c r="CX140" s="3" t="e">
        <v>#DIV/0!</v>
      </c>
      <c r="CY140" s="4" t="s">
        <v>1524</v>
      </c>
      <c r="CZ140" s="3" t="e">
        <v>#DIV/0!</v>
      </c>
      <c r="DA140" s="3" t="e">
        <v>#DIV/0!</v>
      </c>
      <c r="DB140" s="3" t="e">
        <v>#DIV/0!</v>
      </c>
      <c r="DC140" s="4" t="s">
        <v>880</v>
      </c>
      <c r="DD140" s="4" t="s">
        <v>1315</v>
      </c>
      <c r="DE140" s="4" t="s">
        <v>3356</v>
      </c>
      <c r="DF140" s="3" t="e">
        <v>#DIV/0!</v>
      </c>
      <c r="DG140" s="3" t="e">
        <v>#DIV/0!</v>
      </c>
      <c r="DH140" s="3" t="e">
        <v>#DIV/0!</v>
      </c>
      <c r="DI140" s="4" t="s">
        <v>1500</v>
      </c>
      <c r="DJ140" s="4" t="s">
        <v>348</v>
      </c>
      <c r="DK140" s="3" t="e">
        <v>#DIV/0!</v>
      </c>
      <c r="DL140" s="3" t="e">
        <v>#DIV/0!</v>
      </c>
      <c r="DM140" s="4" t="s">
        <v>917</v>
      </c>
      <c r="DN140" s="4" t="s">
        <v>479</v>
      </c>
      <c r="DO140" s="3" t="e">
        <v>#DIV/0!</v>
      </c>
      <c r="DP140" s="4" t="s">
        <v>4640</v>
      </c>
      <c r="DQ140" s="3" t="e">
        <v>#DIV/0!</v>
      </c>
      <c r="DR140" s="4" t="s">
        <v>3511</v>
      </c>
      <c r="DS140" s="4" t="s">
        <v>1295</v>
      </c>
      <c r="DT140" s="3" t="e">
        <v>#DIV/0!</v>
      </c>
      <c r="DU140" s="3" t="e">
        <v>#DIV/0!</v>
      </c>
      <c r="DV140" s="3" t="e">
        <v>#DIV/0!</v>
      </c>
      <c r="DW140" s="4" t="s">
        <v>1590</v>
      </c>
      <c r="DX140" s="4" t="s">
        <v>594</v>
      </c>
      <c r="DY140" s="4" t="s">
        <v>2786</v>
      </c>
      <c r="DZ140" s="3" t="e">
        <v>#DIV/0!</v>
      </c>
      <c r="EA140" s="4" t="s">
        <v>2628</v>
      </c>
      <c r="EB140" s="3" t="e">
        <v>#DIV/0!</v>
      </c>
      <c r="EC140" s="4" t="s">
        <v>4540</v>
      </c>
      <c r="ED140" s="4" t="s">
        <v>847</v>
      </c>
      <c r="EE140" s="3" t="e">
        <v>#DIV/0!</v>
      </c>
      <c r="EF140" s="3" t="e">
        <v>#DIV/0!</v>
      </c>
      <c r="EG140" s="4" t="s">
        <v>4332</v>
      </c>
      <c r="EH140" s="4" t="s">
        <v>2888</v>
      </c>
      <c r="EI140" s="4" t="s">
        <v>436</v>
      </c>
      <c r="EJ140" s="3" t="e">
        <v>#DIV/0!</v>
      </c>
      <c r="EK140" s="4" t="s">
        <v>4367</v>
      </c>
      <c r="EL140" s="4" t="s">
        <v>589</v>
      </c>
      <c r="EM140" s="4" t="s">
        <v>3644</v>
      </c>
      <c r="EN140" s="3" t="e">
        <v>#DIV/0!</v>
      </c>
      <c r="EO140" s="4" t="s">
        <v>4724</v>
      </c>
      <c r="EP140" s="4" t="s">
        <v>855</v>
      </c>
      <c r="EQ140" s="4" t="s">
        <v>3455</v>
      </c>
      <c r="ER140" s="4" t="s">
        <v>1600</v>
      </c>
      <c r="ES140" s="4" t="s">
        <v>1197</v>
      </c>
      <c r="ET140" s="3" t="e">
        <v>#DIV/0!</v>
      </c>
      <c r="EU140" s="4" t="s">
        <v>266</v>
      </c>
      <c r="EV140" s="3" t="e">
        <v>#DIV/0!</v>
      </c>
      <c r="EW140" s="4" t="s">
        <v>4233</v>
      </c>
      <c r="EX140" s="3" t="e">
        <v>#DIV/0!</v>
      </c>
      <c r="EY140" s="4" t="s">
        <v>2439</v>
      </c>
      <c r="EZ140" s="3" t="e">
        <v>#DIV/0!</v>
      </c>
      <c r="FA140" s="4" t="s">
        <v>1394</v>
      </c>
      <c r="FB140" s="4" t="s">
        <v>182</v>
      </c>
      <c r="FC140" s="4" t="s">
        <v>2321</v>
      </c>
      <c r="FD140" s="3" t="e">
        <v>#DIV/0!</v>
      </c>
      <c r="FE140" s="3" t="e">
        <v>#DIV/0!</v>
      </c>
      <c r="FF140" s="4" t="s">
        <v>477</v>
      </c>
      <c r="FG140" s="4" t="s">
        <v>415</v>
      </c>
      <c r="FH140" s="3" t="e">
        <v>#DIV/0!</v>
      </c>
      <c r="FI140" s="4" t="s">
        <v>1764</v>
      </c>
      <c r="FJ140" s="4" t="s">
        <v>1474</v>
      </c>
      <c r="FK140" s="4" t="s">
        <v>1912</v>
      </c>
      <c r="FL140" s="4" t="s">
        <v>4725</v>
      </c>
      <c r="FM140" s="4" t="s">
        <v>79</v>
      </c>
      <c r="FN140" s="3" t="e">
        <v>#DIV/0!</v>
      </c>
      <c r="FO140" s="4" t="s">
        <v>3142</v>
      </c>
      <c r="FP140" s="4" t="s">
        <v>2676</v>
      </c>
      <c r="FQ140" s="3" t="e">
        <v>#DIV/0!</v>
      </c>
      <c r="FR140" s="3" t="e">
        <v>#DIV/0!</v>
      </c>
      <c r="FS140" s="4" t="s">
        <v>330</v>
      </c>
      <c r="FT140" s="3" t="e">
        <v>#DIV/0!</v>
      </c>
      <c r="FU140" s="3" t="e">
        <v>#DIV/0!</v>
      </c>
      <c r="FV140" s="3" t="e">
        <v>#DIV/0!</v>
      </c>
      <c r="FW140" s="4" t="s">
        <v>1822</v>
      </c>
      <c r="FX140" s="3" t="e">
        <v>#DIV/0!</v>
      </c>
      <c r="FY140" s="3" t="e">
        <v>#DIV/0!</v>
      </c>
      <c r="FZ140" s="4" t="s">
        <v>2725</v>
      </c>
      <c r="GA140" s="3" t="e">
        <v>#DIV/0!</v>
      </c>
      <c r="GB140" s="4" t="s">
        <v>1087</v>
      </c>
      <c r="GC140" s="3" t="e">
        <v>#DIV/0!</v>
      </c>
      <c r="GD140" s="4" t="s">
        <v>796</v>
      </c>
      <c r="GE140" s="4" t="s">
        <v>1912</v>
      </c>
      <c r="GF140" s="3" t="e">
        <v>#DIV/0!</v>
      </c>
      <c r="GG140" s="4" t="s">
        <v>1086</v>
      </c>
      <c r="GH140" s="3" t="e">
        <v>#DIV/0!</v>
      </c>
      <c r="GI140" s="3" t="e">
        <v>#DIV/0!</v>
      </c>
    </row>
    <row r="141" spans="1:191" ht="15.75" thickBot="1">
      <c r="A141" s="2">
        <v>41282</v>
      </c>
      <c r="B141" s="10" t="e">
        <v>#DIV/0!</v>
      </c>
      <c r="C141" s="11">
        <v>1.7500000000000002E-2</v>
      </c>
      <c r="D141" s="10" t="e">
        <v>#DIV/0!</v>
      </c>
      <c r="E141" s="10" t="e">
        <v>#DIV/0!</v>
      </c>
      <c r="F141" s="2">
        <v>41282</v>
      </c>
      <c r="G141" s="3" t="e">
        <v>#DIV/0!</v>
      </c>
      <c r="H141" s="4" t="s">
        <v>853</v>
      </c>
      <c r="I141" s="3" t="e">
        <v>#DIV/0!</v>
      </c>
      <c r="J141" s="3" t="e">
        <v>#DIV/0!</v>
      </c>
      <c r="K141" s="4" t="s">
        <v>1087</v>
      </c>
      <c r="L141" s="3" t="e">
        <v>#DIV/0!</v>
      </c>
      <c r="M141" s="3" t="e">
        <v>#DIV/0!</v>
      </c>
      <c r="N141" s="4" t="s">
        <v>3093</v>
      </c>
      <c r="O141" s="4" t="s">
        <v>2570</v>
      </c>
      <c r="P141" s="3" t="e">
        <v>#DIV/0!</v>
      </c>
      <c r="Q141" s="4" t="s">
        <v>2831</v>
      </c>
      <c r="R141" s="3" t="e">
        <v>#DIV/0!</v>
      </c>
      <c r="S141" s="3" t="e">
        <v>#DIV/0!</v>
      </c>
      <c r="T141" s="3" t="e">
        <v>#DIV/0!</v>
      </c>
      <c r="U141" s="4" t="s">
        <v>4369</v>
      </c>
      <c r="V141" s="4" t="s">
        <v>4726</v>
      </c>
      <c r="W141" s="4" t="s">
        <v>1687</v>
      </c>
      <c r="X141" s="4" t="s">
        <v>918</v>
      </c>
      <c r="Y141" s="4" t="s">
        <v>2365</v>
      </c>
      <c r="Z141" s="4" t="s">
        <v>3</v>
      </c>
      <c r="AA141" s="4" t="s">
        <v>434</v>
      </c>
      <c r="AB141" s="3" t="e">
        <v>#DIV/0!</v>
      </c>
      <c r="AC141" s="4" t="s">
        <v>103</v>
      </c>
      <c r="AD141" s="3" t="e">
        <v>#DIV/0!</v>
      </c>
      <c r="AE141" s="3" t="e">
        <v>#DIV/0!</v>
      </c>
      <c r="AF141" s="4" t="s">
        <v>3645</v>
      </c>
      <c r="AG141" s="3" t="e">
        <v>#DIV/0!</v>
      </c>
      <c r="AH141" s="4" t="s">
        <v>4702</v>
      </c>
      <c r="AI141" s="4" t="s">
        <v>4727</v>
      </c>
      <c r="AJ141" s="3" t="e">
        <v>#DIV/0!</v>
      </c>
      <c r="AK141" s="3" t="e">
        <v>#DIV/0!</v>
      </c>
      <c r="AL141" s="3" t="e">
        <v>#DIV/0!</v>
      </c>
      <c r="AM141" s="4" t="s">
        <v>1808</v>
      </c>
      <c r="AN141" s="4" t="s">
        <v>3183</v>
      </c>
      <c r="AO141" s="4" t="s">
        <v>4367</v>
      </c>
      <c r="AP141" s="3" t="e">
        <v>#DIV/0!</v>
      </c>
      <c r="AQ141" s="4" t="s">
        <v>1336</v>
      </c>
      <c r="AR141" s="4" t="s">
        <v>559</v>
      </c>
      <c r="AS141" s="3" t="e">
        <v>#DIV/0!</v>
      </c>
      <c r="AT141" s="3" t="e">
        <v>#DIV/0!</v>
      </c>
      <c r="AU141" s="4" t="s">
        <v>1018</v>
      </c>
      <c r="AV141" s="4" t="s">
        <v>91</v>
      </c>
      <c r="AW141" s="3" t="e">
        <v>#DIV/0!</v>
      </c>
      <c r="AX141" s="4" t="s">
        <v>3128</v>
      </c>
      <c r="AY141" s="3" t="e">
        <v>#DIV/0!</v>
      </c>
      <c r="AZ141" s="3" t="e">
        <v>#DIV/0!</v>
      </c>
      <c r="BA141" s="4" t="s">
        <v>517</v>
      </c>
      <c r="BB141" s="3" t="e">
        <v>#DIV/0!</v>
      </c>
      <c r="BC141" s="4" t="s">
        <v>948</v>
      </c>
      <c r="BD141" s="4" t="s">
        <v>4567</v>
      </c>
      <c r="BE141" s="3" t="e">
        <v>#DIV/0!</v>
      </c>
      <c r="BF141" s="3" t="e">
        <v>#DIV/0!</v>
      </c>
      <c r="BG141" s="4" t="s">
        <v>689</v>
      </c>
      <c r="BH141" s="4" t="s">
        <v>910</v>
      </c>
      <c r="BI141" s="3" t="e">
        <v>#DIV/0!</v>
      </c>
      <c r="BJ141" s="3" t="e">
        <v>#DIV/0!</v>
      </c>
      <c r="BK141" s="3" t="e">
        <v>#DIV/0!</v>
      </c>
      <c r="BL141" s="3" t="e">
        <v>#DIV/0!</v>
      </c>
      <c r="BM141" s="4" t="s">
        <v>4728</v>
      </c>
      <c r="BN141" s="4" t="s">
        <v>3</v>
      </c>
      <c r="BO141" s="3" t="e">
        <v>#DIV/0!</v>
      </c>
      <c r="BP141" s="4" t="s">
        <v>1288</v>
      </c>
      <c r="BQ141" s="3" t="e">
        <v>#DIV/0!</v>
      </c>
      <c r="BR141" s="3" t="e">
        <v>#DIV/0!</v>
      </c>
      <c r="BS141" s="4" t="s">
        <v>3</v>
      </c>
      <c r="BT141" s="4" t="s">
        <v>4729</v>
      </c>
      <c r="BU141" s="4" t="s">
        <v>1813</v>
      </c>
      <c r="BV141" s="3" t="e">
        <v>#DIV/0!</v>
      </c>
      <c r="BW141" s="4" t="s">
        <v>649</v>
      </c>
      <c r="BX141" s="3" t="e">
        <v>#DIV/0!</v>
      </c>
      <c r="BY141" s="4" t="s">
        <v>471</v>
      </c>
      <c r="BZ141" s="3" t="e">
        <v>#DIV/0!</v>
      </c>
      <c r="CA141" s="4" t="s">
        <v>4319</v>
      </c>
      <c r="CB141" s="4" t="s">
        <v>3</v>
      </c>
      <c r="CC141" s="3" t="e">
        <v>#DIV/0!</v>
      </c>
      <c r="CD141" s="4" t="s">
        <v>702</v>
      </c>
      <c r="CE141" s="4" t="s">
        <v>4730</v>
      </c>
      <c r="CF141" s="3" t="e">
        <v>#DIV/0!</v>
      </c>
      <c r="CG141" s="3" t="e">
        <v>#DIV/0!</v>
      </c>
      <c r="CH141" s="4" t="s">
        <v>4225</v>
      </c>
      <c r="CI141" s="3" t="e">
        <v>#DIV/0!</v>
      </c>
      <c r="CJ141" s="4" t="s">
        <v>3010</v>
      </c>
      <c r="CK141" s="4" t="s">
        <v>241</v>
      </c>
      <c r="CL141" s="4" t="s">
        <v>565</v>
      </c>
      <c r="CM141" s="4" t="s">
        <v>3</v>
      </c>
      <c r="CN141" s="3" t="e">
        <v>#DIV/0!</v>
      </c>
      <c r="CO141" s="4" t="s">
        <v>322</v>
      </c>
      <c r="CP141" s="3" t="e">
        <v>#DIV/0!</v>
      </c>
      <c r="CQ141" s="4" t="s">
        <v>1750</v>
      </c>
      <c r="CR141" s="4" t="s">
        <v>4731</v>
      </c>
      <c r="CS141" s="4" t="s">
        <v>983</v>
      </c>
      <c r="CT141" s="4" t="s">
        <v>1355</v>
      </c>
      <c r="CU141" s="3" t="e">
        <v>#DIV/0!</v>
      </c>
      <c r="CV141" s="4" t="s">
        <v>518</v>
      </c>
      <c r="CW141" s="4" t="s">
        <v>1040</v>
      </c>
      <c r="CX141" s="3" t="e">
        <v>#DIV/0!</v>
      </c>
      <c r="CY141" s="4" t="s">
        <v>2112</v>
      </c>
      <c r="CZ141" s="3" t="e">
        <v>#DIV/0!</v>
      </c>
      <c r="DA141" s="3" t="e">
        <v>#DIV/0!</v>
      </c>
      <c r="DB141" s="3" t="e">
        <v>#DIV/0!</v>
      </c>
      <c r="DC141" s="4" t="s">
        <v>4315</v>
      </c>
      <c r="DD141" s="4" t="s">
        <v>3922</v>
      </c>
      <c r="DE141" s="4" t="s">
        <v>4732</v>
      </c>
      <c r="DF141" s="3" t="e">
        <v>#DIV/0!</v>
      </c>
      <c r="DG141" s="3" t="e">
        <v>#DIV/0!</v>
      </c>
      <c r="DH141" s="3" t="e">
        <v>#DIV/0!</v>
      </c>
      <c r="DI141" s="4" t="s">
        <v>3491</v>
      </c>
      <c r="DJ141" s="4" t="s">
        <v>783</v>
      </c>
      <c r="DK141" s="3" t="e">
        <v>#DIV/0!</v>
      </c>
      <c r="DL141" s="3" t="e">
        <v>#DIV/0!</v>
      </c>
      <c r="DM141" s="4" t="s">
        <v>273</v>
      </c>
      <c r="DN141" s="4" t="s">
        <v>611</v>
      </c>
      <c r="DO141" s="3" t="e">
        <v>#DIV/0!</v>
      </c>
      <c r="DP141" s="4" t="s">
        <v>36</v>
      </c>
      <c r="DQ141" s="3" t="e">
        <v>#DIV/0!</v>
      </c>
      <c r="DR141" s="4" t="s">
        <v>720</v>
      </c>
      <c r="DS141" s="4" t="s">
        <v>513</v>
      </c>
      <c r="DT141" s="3" t="e">
        <v>#DIV/0!</v>
      </c>
      <c r="DU141" s="3" t="e">
        <v>#DIV/0!</v>
      </c>
      <c r="DV141" s="3" t="e">
        <v>#DIV/0!</v>
      </c>
      <c r="DW141" s="4" t="s">
        <v>73</v>
      </c>
      <c r="DX141" s="4" t="s">
        <v>3503</v>
      </c>
      <c r="DY141" s="4" t="s">
        <v>511</v>
      </c>
      <c r="DZ141" s="3" t="e">
        <v>#DIV/0!</v>
      </c>
      <c r="EA141" s="4" t="s">
        <v>122</v>
      </c>
      <c r="EB141" s="3" t="e">
        <v>#DIV/0!</v>
      </c>
      <c r="EC141" s="4" t="s">
        <v>2780</v>
      </c>
      <c r="ED141" s="4" t="s">
        <v>1968</v>
      </c>
      <c r="EE141" s="3" t="e">
        <v>#DIV/0!</v>
      </c>
      <c r="EF141" s="3" t="e">
        <v>#DIV/0!</v>
      </c>
      <c r="EG141" s="4" t="s">
        <v>4086</v>
      </c>
      <c r="EH141" s="4" t="s">
        <v>2589</v>
      </c>
      <c r="EI141" s="4" t="s">
        <v>3236</v>
      </c>
      <c r="EJ141" s="3" t="e">
        <v>#DIV/0!</v>
      </c>
      <c r="EK141" s="4" t="s">
        <v>787</v>
      </c>
      <c r="EL141" s="4" t="s">
        <v>3871</v>
      </c>
      <c r="EM141" s="4" t="s">
        <v>4648</v>
      </c>
      <c r="EN141" s="3" t="e">
        <v>#DIV/0!</v>
      </c>
      <c r="EO141" s="4" t="s">
        <v>703</v>
      </c>
      <c r="EP141" s="4" t="s">
        <v>4733</v>
      </c>
      <c r="EQ141" s="4" t="s">
        <v>4560</v>
      </c>
      <c r="ER141" s="4" t="s">
        <v>76</v>
      </c>
      <c r="ES141" s="4" t="s">
        <v>734</v>
      </c>
      <c r="ET141" s="3" t="e">
        <v>#DIV/0!</v>
      </c>
      <c r="EU141" s="4" t="s">
        <v>3</v>
      </c>
      <c r="EV141" s="3" t="e">
        <v>#DIV/0!</v>
      </c>
      <c r="EW141" s="4" t="s">
        <v>490</v>
      </c>
      <c r="EX141" s="3" t="e">
        <v>#DIV/0!</v>
      </c>
      <c r="EY141" s="4" t="s">
        <v>1100</v>
      </c>
      <c r="EZ141" s="3" t="e">
        <v>#DIV/0!</v>
      </c>
      <c r="FA141" s="4" t="s">
        <v>2032</v>
      </c>
      <c r="FB141" s="4" t="s">
        <v>3</v>
      </c>
      <c r="FC141" s="4" t="s">
        <v>2394</v>
      </c>
      <c r="FD141" s="3" t="e">
        <v>#DIV/0!</v>
      </c>
      <c r="FE141" s="3" t="e">
        <v>#DIV/0!</v>
      </c>
      <c r="FF141" s="4" t="s">
        <v>1453</v>
      </c>
      <c r="FG141" s="4" t="s">
        <v>693</v>
      </c>
      <c r="FH141" s="3" t="e">
        <v>#DIV/0!</v>
      </c>
      <c r="FI141" s="4" t="s">
        <v>2801</v>
      </c>
      <c r="FJ141" s="4" t="s">
        <v>2857</v>
      </c>
      <c r="FK141" s="4" t="s">
        <v>3122</v>
      </c>
      <c r="FL141" s="4" t="s">
        <v>2461</v>
      </c>
      <c r="FM141" s="4" t="s">
        <v>4734</v>
      </c>
      <c r="FN141" s="3" t="e">
        <v>#DIV/0!</v>
      </c>
      <c r="FO141" s="4" t="s">
        <v>2382</v>
      </c>
      <c r="FP141" s="4" t="s">
        <v>2707</v>
      </c>
      <c r="FQ141" s="3" t="e">
        <v>#DIV/0!</v>
      </c>
      <c r="FR141" s="3" t="e">
        <v>#DIV/0!</v>
      </c>
      <c r="FS141" s="4" t="s">
        <v>87</v>
      </c>
      <c r="FT141" s="3" t="e">
        <v>#DIV/0!</v>
      </c>
      <c r="FU141" s="3" t="e">
        <v>#DIV/0!</v>
      </c>
      <c r="FV141" s="3" t="e">
        <v>#DIV/0!</v>
      </c>
      <c r="FW141" s="4" t="s">
        <v>1493</v>
      </c>
      <c r="FX141" s="3" t="e">
        <v>#DIV/0!</v>
      </c>
      <c r="FY141" s="3" t="e">
        <v>#DIV/0!</v>
      </c>
      <c r="FZ141" s="4" t="s">
        <v>3376</v>
      </c>
      <c r="GA141" s="3" t="e">
        <v>#DIV/0!</v>
      </c>
      <c r="GB141" s="4" t="s">
        <v>549</v>
      </c>
      <c r="GC141" s="3" t="e">
        <v>#DIV/0!</v>
      </c>
      <c r="GD141" s="4" t="s">
        <v>1705</v>
      </c>
      <c r="GE141" s="4" t="s">
        <v>2754</v>
      </c>
      <c r="GF141" s="3" t="e">
        <v>#DIV/0!</v>
      </c>
      <c r="GG141" s="4" t="s">
        <v>4735</v>
      </c>
      <c r="GH141" s="3" t="e">
        <v>#DIV/0!</v>
      </c>
      <c r="GI141" s="3" t="e">
        <v>#DIV/0!</v>
      </c>
    </row>
    <row r="142" spans="1:191" ht="15.75" thickBot="1">
      <c r="A142" s="2">
        <v>41283</v>
      </c>
      <c r="B142" s="10" t="e">
        <v>#DIV/0!</v>
      </c>
      <c r="C142" s="11">
        <v>1.9699999999999999E-2</v>
      </c>
      <c r="D142" s="10" t="e">
        <v>#DIV/0!</v>
      </c>
      <c r="E142" s="10" t="e">
        <v>#DIV/0!</v>
      </c>
      <c r="F142" s="2">
        <v>41283</v>
      </c>
      <c r="G142" s="3" t="e">
        <v>#DIV/0!</v>
      </c>
      <c r="H142" s="4" t="s">
        <v>1893</v>
      </c>
      <c r="I142" s="3" t="e">
        <v>#DIV/0!</v>
      </c>
      <c r="J142" s="3" t="e">
        <v>#DIV/0!</v>
      </c>
      <c r="K142" s="4" t="s">
        <v>2561</v>
      </c>
      <c r="L142" s="3" t="e">
        <v>#DIV/0!</v>
      </c>
      <c r="M142" s="3" t="e">
        <v>#DIV/0!</v>
      </c>
      <c r="N142" s="4" t="s">
        <v>2165</v>
      </c>
      <c r="O142" s="4" t="s">
        <v>3</v>
      </c>
      <c r="P142" s="3" t="e">
        <v>#DIV/0!</v>
      </c>
      <c r="Q142" s="4" t="s">
        <v>4362</v>
      </c>
      <c r="R142" s="3" t="e">
        <v>#DIV/0!</v>
      </c>
      <c r="S142" s="3" t="e">
        <v>#DIV/0!</v>
      </c>
      <c r="T142" s="3" t="e">
        <v>#DIV/0!</v>
      </c>
      <c r="U142" s="4" t="s">
        <v>3341</v>
      </c>
      <c r="V142" s="4" t="s">
        <v>4736</v>
      </c>
      <c r="W142" s="4" t="s">
        <v>596</v>
      </c>
      <c r="X142" s="4" t="s">
        <v>305</v>
      </c>
      <c r="Y142" s="4" t="s">
        <v>1003</v>
      </c>
      <c r="Z142" s="4" t="s">
        <v>341</v>
      </c>
      <c r="AA142" s="4" t="s">
        <v>558</v>
      </c>
      <c r="AB142" s="3" t="e">
        <v>#DIV/0!</v>
      </c>
      <c r="AC142" s="4" t="s">
        <v>439</v>
      </c>
      <c r="AD142" s="3" t="e">
        <v>#DIV/0!</v>
      </c>
      <c r="AE142" s="3" t="e">
        <v>#DIV/0!</v>
      </c>
      <c r="AF142" s="4" t="s">
        <v>3</v>
      </c>
      <c r="AG142" s="3" t="e">
        <v>#DIV/0!</v>
      </c>
      <c r="AH142" s="4" t="s">
        <v>1371</v>
      </c>
      <c r="AI142" s="4" t="s">
        <v>3550</v>
      </c>
      <c r="AJ142" s="3" t="e">
        <v>#DIV/0!</v>
      </c>
      <c r="AK142" s="3" t="e">
        <v>#DIV/0!</v>
      </c>
      <c r="AL142" s="3" t="e">
        <v>#DIV/0!</v>
      </c>
      <c r="AM142" s="4" t="s">
        <v>4737</v>
      </c>
      <c r="AN142" s="4" t="s">
        <v>358</v>
      </c>
      <c r="AO142" s="4" t="s">
        <v>1846</v>
      </c>
      <c r="AP142" s="3" t="e">
        <v>#DIV/0!</v>
      </c>
      <c r="AQ142" s="4" t="s">
        <v>1162</v>
      </c>
      <c r="AR142" s="4" t="s">
        <v>1493</v>
      </c>
      <c r="AS142" s="3" t="e">
        <v>#DIV/0!</v>
      </c>
      <c r="AT142" s="3" t="e">
        <v>#DIV/0!</v>
      </c>
      <c r="AU142" s="4" t="s">
        <v>1930</v>
      </c>
      <c r="AV142" s="4" t="s">
        <v>722</v>
      </c>
      <c r="AW142" s="3" t="e">
        <v>#DIV/0!</v>
      </c>
      <c r="AX142" s="4" t="s">
        <v>3225</v>
      </c>
      <c r="AY142" s="3" t="e">
        <v>#DIV/0!</v>
      </c>
      <c r="AZ142" s="3" t="e">
        <v>#DIV/0!</v>
      </c>
      <c r="BA142" s="4" t="s">
        <v>4133</v>
      </c>
      <c r="BB142" s="3" t="e">
        <v>#DIV/0!</v>
      </c>
      <c r="BC142" s="4" t="s">
        <v>757</v>
      </c>
      <c r="BD142" s="4" t="s">
        <v>1002</v>
      </c>
      <c r="BE142" s="3" t="e">
        <v>#DIV/0!</v>
      </c>
      <c r="BF142" s="3" t="e">
        <v>#DIV/0!</v>
      </c>
      <c r="BG142" s="4" t="s">
        <v>1545</v>
      </c>
      <c r="BH142" s="4" t="s">
        <v>4738</v>
      </c>
      <c r="BI142" s="3" t="e">
        <v>#DIV/0!</v>
      </c>
      <c r="BJ142" s="3" t="e">
        <v>#DIV/0!</v>
      </c>
      <c r="BK142" s="3" t="e">
        <v>#DIV/0!</v>
      </c>
      <c r="BL142" s="3" t="e">
        <v>#DIV/0!</v>
      </c>
      <c r="BM142" s="4" t="s">
        <v>3268</v>
      </c>
      <c r="BN142" s="4" t="s">
        <v>388</v>
      </c>
      <c r="BO142" s="3" t="e">
        <v>#DIV/0!</v>
      </c>
      <c r="BP142" s="4" t="s">
        <v>3219</v>
      </c>
      <c r="BQ142" s="3" t="e">
        <v>#DIV/0!</v>
      </c>
      <c r="BR142" s="3" t="e">
        <v>#DIV/0!</v>
      </c>
      <c r="BS142" s="4" t="s">
        <v>4739</v>
      </c>
      <c r="BT142" s="4" t="s">
        <v>3197</v>
      </c>
      <c r="BU142" s="4" t="s">
        <v>1177</v>
      </c>
      <c r="BV142" s="3" t="e">
        <v>#DIV/0!</v>
      </c>
      <c r="BW142" s="4" t="s">
        <v>145</v>
      </c>
      <c r="BX142" s="3" t="e">
        <v>#DIV/0!</v>
      </c>
      <c r="BY142" s="4" t="s">
        <v>1692</v>
      </c>
      <c r="BZ142" s="3" t="e">
        <v>#DIV/0!</v>
      </c>
      <c r="CA142" s="4" t="s">
        <v>354</v>
      </c>
      <c r="CB142" s="4" t="s">
        <v>1638</v>
      </c>
      <c r="CC142" s="3" t="e">
        <v>#DIV/0!</v>
      </c>
      <c r="CD142" s="4" t="s">
        <v>506</v>
      </c>
      <c r="CE142" s="4" t="s">
        <v>3236</v>
      </c>
      <c r="CF142" s="3" t="e">
        <v>#DIV/0!</v>
      </c>
      <c r="CG142" s="3" t="e">
        <v>#DIV/0!</v>
      </c>
      <c r="CH142" s="4" t="s">
        <v>430</v>
      </c>
      <c r="CI142" s="3" t="e">
        <v>#DIV/0!</v>
      </c>
      <c r="CJ142" s="4" t="s">
        <v>3093</v>
      </c>
      <c r="CK142" s="4" t="s">
        <v>4048</v>
      </c>
      <c r="CL142" s="4" t="s">
        <v>2781</v>
      </c>
      <c r="CM142" s="4" t="s">
        <v>4740</v>
      </c>
      <c r="CN142" s="3" t="e">
        <v>#DIV/0!</v>
      </c>
      <c r="CO142" s="4" t="s">
        <v>2334</v>
      </c>
      <c r="CP142" s="3" t="e">
        <v>#DIV/0!</v>
      </c>
      <c r="CQ142" s="4" t="s">
        <v>698</v>
      </c>
      <c r="CR142" s="4" t="s">
        <v>315</v>
      </c>
      <c r="CS142" s="4" t="s">
        <v>650</v>
      </c>
      <c r="CT142" s="4" t="s">
        <v>2552</v>
      </c>
      <c r="CU142" s="3" t="e">
        <v>#DIV/0!</v>
      </c>
      <c r="CV142" s="4" t="s">
        <v>1279</v>
      </c>
      <c r="CW142" s="4" t="s">
        <v>4741</v>
      </c>
      <c r="CX142" s="3" t="e">
        <v>#DIV/0!</v>
      </c>
      <c r="CY142" s="4" t="s">
        <v>648</v>
      </c>
      <c r="CZ142" s="3" t="e">
        <v>#DIV/0!</v>
      </c>
      <c r="DA142" s="3" t="e">
        <v>#DIV/0!</v>
      </c>
      <c r="DB142" s="3" t="e">
        <v>#DIV/0!</v>
      </c>
      <c r="DC142" s="4" t="s">
        <v>1915</v>
      </c>
      <c r="DD142" s="4" t="s">
        <v>1111</v>
      </c>
      <c r="DE142" s="4" t="s">
        <v>4742</v>
      </c>
      <c r="DF142" s="3" t="e">
        <v>#DIV/0!</v>
      </c>
      <c r="DG142" s="3" t="e">
        <v>#DIV/0!</v>
      </c>
      <c r="DH142" s="3" t="e">
        <v>#DIV/0!</v>
      </c>
      <c r="DI142" s="4" t="s">
        <v>3383</v>
      </c>
      <c r="DJ142" s="4" t="s">
        <v>2564</v>
      </c>
      <c r="DK142" s="3" t="e">
        <v>#DIV/0!</v>
      </c>
      <c r="DL142" s="3" t="e">
        <v>#DIV/0!</v>
      </c>
      <c r="DM142" s="4" t="s">
        <v>1439</v>
      </c>
      <c r="DN142" s="4" t="s">
        <v>4743</v>
      </c>
      <c r="DO142" s="3" t="e">
        <v>#DIV/0!</v>
      </c>
      <c r="DP142" s="4" t="s">
        <v>355</v>
      </c>
      <c r="DQ142" s="3" t="e">
        <v>#DIV/0!</v>
      </c>
      <c r="DR142" s="4" t="s">
        <v>4744</v>
      </c>
      <c r="DS142" s="4" t="s">
        <v>4745</v>
      </c>
      <c r="DT142" s="3" t="e">
        <v>#DIV/0!</v>
      </c>
      <c r="DU142" s="3" t="e">
        <v>#DIV/0!</v>
      </c>
      <c r="DV142" s="3" t="e">
        <v>#DIV/0!</v>
      </c>
      <c r="DW142" s="4" t="s">
        <v>2196</v>
      </c>
      <c r="DX142" s="4" t="s">
        <v>392</v>
      </c>
      <c r="DY142" s="4" t="s">
        <v>3882</v>
      </c>
      <c r="DZ142" s="3" t="e">
        <v>#DIV/0!</v>
      </c>
      <c r="EA142" s="4" t="s">
        <v>318</v>
      </c>
      <c r="EB142" s="3" t="e">
        <v>#DIV/0!</v>
      </c>
      <c r="EC142" s="4" t="s">
        <v>1005</v>
      </c>
      <c r="ED142" s="4" t="s">
        <v>1746</v>
      </c>
      <c r="EE142" s="3" t="e">
        <v>#DIV/0!</v>
      </c>
      <c r="EF142" s="3" t="e">
        <v>#DIV/0!</v>
      </c>
      <c r="EG142" s="4" t="s">
        <v>3241</v>
      </c>
      <c r="EH142" s="4" t="s">
        <v>997</v>
      </c>
      <c r="EI142" s="4" t="s">
        <v>3211</v>
      </c>
      <c r="EJ142" s="3" t="e">
        <v>#DIV/0!</v>
      </c>
      <c r="EK142" s="4" t="s">
        <v>1131</v>
      </c>
      <c r="EL142" s="4" t="s">
        <v>800</v>
      </c>
      <c r="EM142" s="4" t="s">
        <v>2463</v>
      </c>
      <c r="EN142" s="3" t="e">
        <v>#DIV/0!</v>
      </c>
      <c r="EO142" s="4" t="s">
        <v>1764</v>
      </c>
      <c r="EP142" s="4" t="s">
        <v>3102</v>
      </c>
      <c r="EQ142" s="4" t="s">
        <v>9</v>
      </c>
      <c r="ER142" s="4" t="s">
        <v>367</v>
      </c>
      <c r="ES142" s="4" t="s">
        <v>1127</v>
      </c>
      <c r="ET142" s="3" t="e">
        <v>#DIV/0!</v>
      </c>
      <c r="EU142" s="4" t="s">
        <v>1288</v>
      </c>
      <c r="EV142" s="3" t="e">
        <v>#DIV/0!</v>
      </c>
      <c r="EW142" s="4" t="s">
        <v>4153</v>
      </c>
      <c r="EX142" s="3" t="e">
        <v>#DIV/0!</v>
      </c>
      <c r="EY142" s="4" t="s">
        <v>2841</v>
      </c>
      <c r="EZ142" s="3" t="e">
        <v>#DIV/0!</v>
      </c>
      <c r="FA142" s="4" t="s">
        <v>983</v>
      </c>
      <c r="FB142" s="4" t="s">
        <v>292</v>
      </c>
      <c r="FC142" s="4" t="s">
        <v>1430</v>
      </c>
      <c r="FD142" s="3" t="e">
        <v>#DIV/0!</v>
      </c>
      <c r="FE142" s="3" t="e">
        <v>#DIV/0!</v>
      </c>
      <c r="FF142" s="4" t="s">
        <v>2588</v>
      </c>
      <c r="FG142" s="4" t="s">
        <v>2720</v>
      </c>
      <c r="FH142" s="3" t="e">
        <v>#DIV/0!</v>
      </c>
      <c r="FI142" s="4" t="s">
        <v>1571</v>
      </c>
      <c r="FJ142" s="4" t="s">
        <v>596</v>
      </c>
      <c r="FK142" s="4" t="s">
        <v>3004</v>
      </c>
      <c r="FL142" s="4" t="s">
        <v>2426</v>
      </c>
      <c r="FM142" s="4" t="s">
        <v>1627</v>
      </c>
      <c r="FN142" s="3" t="e">
        <v>#DIV/0!</v>
      </c>
      <c r="FO142" s="4" t="s">
        <v>3148</v>
      </c>
      <c r="FP142" s="4" t="s">
        <v>593</v>
      </c>
      <c r="FQ142" s="3" t="e">
        <v>#DIV/0!</v>
      </c>
      <c r="FR142" s="3" t="e">
        <v>#DIV/0!</v>
      </c>
      <c r="FS142" s="4" t="s">
        <v>1746</v>
      </c>
      <c r="FT142" s="3" t="e">
        <v>#DIV/0!</v>
      </c>
      <c r="FU142" s="3" t="e">
        <v>#DIV/0!</v>
      </c>
      <c r="FV142" s="3" t="e">
        <v>#DIV/0!</v>
      </c>
      <c r="FW142" s="4" t="s">
        <v>2129</v>
      </c>
      <c r="FX142" s="3" t="e">
        <v>#DIV/0!</v>
      </c>
      <c r="FY142" s="3" t="e">
        <v>#DIV/0!</v>
      </c>
      <c r="FZ142" s="4" t="s">
        <v>966</v>
      </c>
      <c r="GA142" s="3" t="e">
        <v>#DIV/0!</v>
      </c>
      <c r="GB142" s="4" t="s">
        <v>2133</v>
      </c>
      <c r="GC142" s="3" t="e">
        <v>#DIV/0!</v>
      </c>
      <c r="GD142" s="4" t="s">
        <v>2542</v>
      </c>
      <c r="GE142" s="4" t="s">
        <v>591</v>
      </c>
      <c r="GF142" s="3" t="e">
        <v>#DIV/0!</v>
      </c>
      <c r="GG142" s="4" t="s">
        <v>657</v>
      </c>
      <c r="GH142" s="3" t="e">
        <v>#DIV/0!</v>
      </c>
      <c r="GI142" s="3" t="e">
        <v>#DIV/0!</v>
      </c>
    </row>
    <row r="143" spans="1:191" ht="15.75" thickBot="1">
      <c r="A143" s="2">
        <v>41284</v>
      </c>
      <c r="B143" s="10" t="e">
        <v>#DIV/0!</v>
      </c>
      <c r="C143" s="11">
        <v>9.8799999999999999E-2</v>
      </c>
      <c r="D143" s="10" t="e">
        <v>#DIV/0!</v>
      </c>
      <c r="E143" s="10" t="e">
        <v>#DIV/0!</v>
      </c>
      <c r="F143" s="2">
        <v>41284</v>
      </c>
      <c r="G143" s="3" t="e">
        <v>#DIV/0!</v>
      </c>
      <c r="H143" s="4" t="s">
        <v>655</v>
      </c>
      <c r="I143" s="3" t="e">
        <v>#DIV/0!</v>
      </c>
      <c r="J143" s="3" t="e">
        <v>#DIV/0!</v>
      </c>
      <c r="K143" s="4" t="s">
        <v>2033</v>
      </c>
      <c r="L143" s="3" t="e">
        <v>#DIV/0!</v>
      </c>
      <c r="M143" s="3" t="e">
        <v>#DIV/0!</v>
      </c>
      <c r="N143" s="4" t="s">
        <v>1858</v>
      </c>
      <c r="O143" s="4" t="s">
        <v>1153</v>
      </c>
      <c r="P143" s="3" t="e">
        <v>#DIV/0!</v>
      </c>
      <c r="Q143" s="4" t="s">
        <v>2110</v>
      </c>
      <c r="R143" s="3" t="e">
        <v>#DIV/0!</v>
      </c>
      <c r="S143" s="3" t="e">
        <v>#DIV/0!</v>
      </c>
      <c r="T143" s="3" t="e">
        <v>#DIV/0!</v>
      </c>
      <c r="U143" s="4" t="s">
        <v>1130</v>
      </c>
      <c r="V143" s="4" t="s">
        <v>4746</v>
      </c>
      <c r="W143" s="4" t="s">
        <v>192</v>
      </c>
      <c r="X143" s="4" t="s">
        <v>868</v>
      </c>
      <c r="Y143" s="4" t="s">
        <v>1616</v>
      </c>
      <c r="Z143" s="4" t="s">
        <v>1132</v>
      </c>
      <c r="AA143" s="4" t="s">
        <v>43</v>
      </c>
      <c r="AB143" s="3" t="e">
        <v>#DIV/0!</v>
      </c>
      <c r="AC143" s="4" t="s">
        <v>46</v>
      </c>
      <c r="AD143" s="3" t="e">
        <v>#DIV/0!</v>
      </c>
      <c r="AE143" s="3" t="e">
        <v>#DIV/0!</v>
      </c>
      <c r="AF143" s="4" t="s">
        <v>1759</v>
      </c>
      <c r="AG143" s="3" t="e">
        <v>#DIV/0!</v>
      </c>
      <c r="AH143" s="4" t="s">
        <v>199</v>
      </c>
      <c r="AI143" s="4" t="s">
        <v>1572</v>
      </c>
      <c r="AJ143" s="3" t="e">
        <v>#DIV/0!</v>
      </c>
      <c r="AK143" s="3" t="e">
        <v>#DIV/0!</v>
      </c>
      <c r="AL143" s="3" t="e">
        <v>#DIV/0!</v>
      </c>
      <c r="AM143" s="4" t="s">
        <v>2938</v>
      </c>
      <c r="AN143" s="4" t="s">
        <v>975</v>
      </c>
      <c r="AO143" s="4" t="s">
        <v>1709</v>
      </c>
      <c r="AP143" s="3" t="e">
        <v>#DIV/0!</v>
      </c>
      <c r="AQ143" s="4" t="s">
        <v>2464</v>
      </c>
      <c r="AR143" s="4" t="s">
        <v>1144</v>
      </c>
      <c r="AS143" s="3" t="e">
        <v>#DIV/0!</v>
      </c>
      <c r="AT143" s="3" t="e">
        <v>#DIV/0!</v>
      </c>
      <c r="AU143" s="4" t="s">
        <v>4710</v>
      </c>
      <c r="AV143" s="4" t="s">
        <v>441</v>
      </c>
      <c r="AW143" s="3" t="e">
        <v>#DIV/0!</v>
      </c>
      <c r="AX143" s="4" t="s">
        <v>407</v>
      </c>
      <c r="AY143" s="3" t="e">
        <v>#DIV/0!</v>
      </c>
      <c r="AZ143" s="3" t="e">
        <v>#DIV/0!</v>
      </c>
      <c r="BA143" s="4" t="s">
        <v>1876</v>
      </c>
      <c r="BB143" s="3" t="e">
        <v>#DIV/0!</v>
      </c>
      <c r="BC143" s="4" t="s">
        <v>2319</v>
      </c>
      <c r="BD143" s="4" t="s">
        <v>2767</v>
      </c>
      <c r="BE143" s="3" t="e">
        <v>#DIV/0!</v>
      </c>
      <c r="BF143" s="3" t="e">
        <v>#DIV/0!</v>
      </c>
      <c r="BG143" s="4" t="s">
        <v>853</v>
      </c>
      <c r="BH143" s="4" t="s">
        <v>1891</v>
      </c>
      <c r="BI143" s="3" t="e">
        <v>#DIV/0!</v>
      </c>
      <c r="BJ143" s="3" t="e">
        <v>#DIV/0!</v>
      </c>
      <c r="BK143" s="3" t="e">
        <v>#DIV/0!</v>
      </c>
      <c r="BL143" s="3" t="e">
        <v>#DIV/0!</v>
      </c>
      <c r="BM143" s="4" t="s">
        <v>247</v>
      </c>
      <c r="BN143" s="4" t="s">
        <v>4747</v>
      </c>
      <c r="BO143" s="3" t="e">
        <v>#DIV/0!</v>
      </c>
      <c r="BP143" s="4" t="s">
        <v>2976</v>
      </c>
      <c r="BQ143" s="3" t="e">
        <v>#DIV/0!</v>
      </c>
      <c r="BR143" s="3" t="e">
        <v>#DIV/0!</v>
      </c>
      <c r="BS143" s="4" t="s">
        <v>3851</v>
      </c>
      <c r="BT143" s="4" t="s">
        <v>3355</v>
      </c>
      <c r="BU143" s="4" t="s">
        <v>1923</v>
      </c>
      <c r="BV143" s="3" t="e">
        <v>#DIV/0!</v>
      </c>
      <c r="BW143" s="4" t="s">
        <v>259</v>
      </c>
      <c r="BX143" s="3" t="e">
        <v>#DIV/0!</v>
      </c>
      <c r="BY143" s="4" t="s">
        <v>363</v>
      </c>
      <c r="BZ143" s="3" t="e">
        <v>#DIV/0!</v>
      </c>
      <c r="CA143" s="4" t="s">
        <v>1397</v>
      </c>
      <c r="CB143" s="4" t="s">
        <v>3</v>
      </c>
      <c r="CC143" s="3" t="e">
        <v>#DIV/0!</v>
      </c>
      <c r="CD143" s="4" t="s">
        <v>4748</v>
      </c>
      <c r="CE143" s="4" t="s">
        <v>2780</v>
      </c>
      <c r="CF143" s="3" t="e">
        <v>#DIV/0!</v>
      </c>
      <c r="CG143" s="3" t="e">
        <v>#DIV/0!</v>
      </c>
      <c r="CH143" s="4" t="s">
        <v>1521</v>
      </c>
      <c r="CI143" s="3" t="e">
        <v>#DIV/0!</v>
      </c>
      <c r="CJ143" s="4" t="s">
        <v>2781</v>
      </c>
      <c r="CK143" s="4" t="s">
        <v>148</v>
      </c>
      <c r="CL143" s="4" t="s">
        <v>4749</v>
      </c>
      <c r="CM143" s="4" t="s">
        <v>2495</v>
      </c>
      <c r="CN143" s="3" t="e">
        <v>#DIV/0!</v>
      </c>
      <c r="CO143" s="4" t="s">
        <v>3491</v>
      </c>
      <c r="CP143" s="3" t="e">
        <v>#DIV/0!</v>
      </c>
      <c r="CQ143" s="4" t="s">
        <v>819</v>
      </c>
      <c r="CR143" s="4" t="s">
        <v>224</v>
      </c>
      <c r="CS143" s="4" t="s">
        <v>1068</v>
      </c>
      <c r="CT143" s="4" t="s">
        <v>3331</v>
      </c>
      <c r="CU143" s="3" t="e">
        <v>#DIV/0!</v>
      </c>
      <c r="CV143" s="4" t="s">
        <v>844</v>
      </c>
      <c r="CW143" s="4" t="s">
        <v>445</v>
      </c>
      <c r="CX143" s="3" t="e">
        <v>#DIV/0!</v>
      </c>
      <c r="CY143" s="4" t="s">
        <v>3125</v>
      </c>
      <c r="CZ143" s="3" t="e">
        <v>#DIV/0!</v>
      </c>
      <c r="DA143" s="3" t="e">
        <v>#DIV/0!</v>
      </c>
      <c r="DB143" s="3" t="e">
        <v>#DIV/0!</v>
      </c>
      <c r="DC143" s="4" t="s">
        <v>1930</v>
      </c>
      <c r="DD143" s="4" t="s">
        <v>1622</v>
      </c>
      <c r="DE143" s="4" t="s">
        <v>4750</v>
      </c>
      <c r="DF143" s="3" t="e">
        <v>#DIV/0!</v>
      </c>
      <c r="DG143" s="3" t="e">
        <v>#DIV/0!</v>
      </c>
      <c r="DH143" s="3" t="e">
        <v>#DIV/0!</v>
      </c>
      <c r="DI143" s="4" t="s">
        <v>2017</v>
      </c>
      <c r="DJ143" s="4" t="s">
        <v>4615</v>
      </c>
      <c r="DK143" s="3" t="e">
        <v>#DIV/0!</v>
      </c>
      <c r="DL143" s="3" t="e">
        <v>#DIV/0!</v>
      </c>
      <c r="DM143" s="4" t="s">
        <v>319</v>
      </c>
      <c r="DN143" s="4" t="s">
        <v>4751</v>
      </c>
      <c r="DO143" s="3" t="e">
        <v>#DIV/0!</v>
      </c>
      <c r="DP143" s="4" t="s">
        <v>2680</v>
      </c>
      <c r="DQ143" s="3" t="e">
        <v>#DIV/0!</v>
      </c>
      <c r="DR143" s="4" t="s">
        <v>1876</v>
      </c>
      <c r="DS143" s="4" t="s">
        <v>438</v>
      </c>
      <c r="DT143" s="3" t="e">
        <v>#DIV/0!</v>
      </c>
      <c r="DU143" s="3" t="e">
        <v>#DIV/0!</v>
      </c>
      <c r="DV143" s="3" t="e">
        <v>#DIV/0!</v>
      </c>
      <c r="DW143" s="4" t="s">
        <v>3376</v>
      </c>
      <c r="DX143" s="4" t="s">
        <v>3484</v>
      </c>
      <c r="DY143" s="4" t="s">
        <v>3410</v>
      </c>
      <c r="DZ143" s="3" t="e">
        <v>#DIV/0!</v>
      </c>
      <c r="EA143" s="4" t="s">
        <v>1703</v>
      </c>
      <c r="EB143" s="3" t="e">
        <v>#DIV/0!</v>
      </c>
      <c r="EC143" s="4" t="s">
        <v>1696</v>
      </c>
      <c r="ED143" s="4" t="s">
        <v>2200</v>
      </c>
      <c r="EE143" s="3" t="e">
        <v>#DIV/0!</v>
      </c>
      <c r="EF143" s="3" t="e">
        <v>#DIV/0!</v>
      </c>
      <c r="EG143" s="4" t="s">
        <v>3291</v>
      </c>
      <c r="EH143" s="4" t="s">
        <v>846</v>
      </c>
      <c r="EI143" s="4" t="s">
        <v>388</v>
      </c>
      <c r="EJ143" s="3" t="e">
        <v>#DIV/0!</v>
      </c>
      <c r="EK143" s="4" t="s">
        <v>2321</v>
      </c>
      <c r="EL143" s="4" t="s">
        <v>1824</v>
      </c>
      <c r="EM143" s="4" t="s">
        <v>142</v>
      </c>
      <c r="EN143" s="3" t="e">
        <v>#DIV/0!</v>
      </c>
      <c r="EO143" s="4" t="s">
        <v>2022</v>
      </c>
      <c r="EP143" s="4" t="s">
        <v>264</v>
      </c>
      <c r="EQ143" s="4" t="s">
        <v>772</v>
      </c>
      <c r="ER143" s="4" t="s">
        <v>1284</v>
      </c>
      <c r="ES143" s="4" t="s">
        <v>3769</v>
      </c>
      <c r="ET143" s="3" t="e">
        <v>#DIV/0!</v>
      </c>
      <c r="EU143" s="4" t="s">
        <v>4752</v>
      </c>
      <c r="EV143" s="3" t="e">
        <v>#DIV/0!</v>
      </c>
      <c r="EW143" s="4" t="s">
        <v>2721</v>
      </c>
      <c r="EX143" s="3" t="e">
        <v>#DIV/0!</v>
      </c>
      <c r="EY143" s="4" t="s">
        <v>136</v>
      </c>
      <c r="EZ143" s="3" t="e">
        <v>#DIV/0!</v>
      </c>
      <c r="FA143" s="4" t="s">
        <v>1217</v>
      </c>
      <c r="FB143" s="4" t="s">
        <v>1819</v>
      </c>
      <c r="FC143" s="4" t="s">
        <v>643</v>
      </c>
      <c r="FD143" s="3" t="e">
        <v>#DIV/0!</v>
      </c>
      <c r="FE143" s="3" t="e">
        <v>#DIV/0!</v>
      </c>
      <c r="FF143" s="4" t="s">
        <v>3234</v>
      </c>
      <c r="FG143" s="4" t="s">
        <v>3465</v>
      </c>
      <c r="FH143" s="3" t="e">
        <v>#DIV/0!</v>
      </c>
      <c r="FI143" s="4" t="s">
        <v>2931</v>
      </c>
      <c r="FJ143" s="4" t="s">
        <v>429</v>
      </c>
      <c r="FK143" s="4" t="s">
        <v>2847</v>
      </c>
      <c r="FL143" s="4" t="s">
        <v>3198</v>
      </c>
      <c r="FM143" s="4" t="s">
        <v>4753</v>
      </c>
      <c r="FN143" s="3" t="e">
        <v>#DIV/0!</v>
      </c>
      <c r="FO143" s="4" t="s">
        <v>2994</v>
      </c>
      <c r="FP143" s="4" t="s">
        <v>89</v>
      </c>
      <c r="FQ143" s="3" t="e">
        <v>#DIV/0!</v>
      </c>
      <c r="FR143" s="3" t="e">
        <v>#DIV/0!</v>
      </c>
      <c r="FS143" s="4" t="s">
        <v>422</v>
      </c>
      <c r="FT143" s="3" t="e">
        <v>#DIV/0!</v>
      </c>
      <c r="FU143" s="3" t="e">
        <v>#DIV/0!</v>
      </c>
      <c r="FV143" s="3" t="e">
        <v>#DIV/0!</v>
      </c>
      <c r="FW143" s="4" t="s">
        <v>3196</v>
      </c>
      <c r="FX143" s="3" t="e">
        <v>#DIV/0!</v>
      </c>
      <c r="FY143" s="3" t="e">
        <v>#DIV/0!</v>
      </c>
      <c r="FZ143" s="4" t="s">
        <v>3484</v>
      </c>
      <c r="GA143" s="3" t="e">
        <v>#DIV/0!</v>
      </c>
      <c r="GB143" s="4" t="s">
        <v>4272</v>
      </c>
      <c r="GC143" s="3" t="e">
        <v>#DIV/0!</v>
      </c>
      <c r="GD143" s="4" t="s">
        <v>3492</v>
      </c>
      <c r="GE143" s="4" t="s">
        <v>864</v>
      </c>
      <c r="GF143" s="3" t="e">
        <v>#DIV/0!</v>
      </c>
      <c r="GG143" s="4" t="s">
        <v>393</v>
      </c>
      <c r="GH143" s="3" t="e">
        <v>#DIV/0!</v>
      </c>
      <c r="GI143" s="3" t="e">
        <v>#DIV/0!</v>
      </c>
    </row>
    <row r="144" spans="1:191" ht="15.75" thickBot="1">
      <c r="A144" s="2">
        <v>41285</v>
      </c>
      <c r="B144" s="10" t="e">
        <v>#DIV/0!</v>
      </c>
      <c r="C144" s="11">
        <v>3.0700000000000002E-2</v>
      </c>
      <c r="D144" s="10" t="e">
        <v>#DIV/0!</v>
      </c>
      <c r="E144" s="10" t="e">
        <v>#DIV/0!</v>
      </c>
      <c r="F144" s="2">
        <v>41285</v>
      </c>
      <c r="G144" s="3" t="e">
        <v>#DIV/0!</v>
      </c>
      <c r="H144" s="4" t="s">
        <v>2064</v>
      </c>
      <c r="I144" s="3" t="e">
        <v>#DIV/0!</v>
      </c>
      <c r="J144" s="3" t="e">
        <v>#DIV/0!</v>
      </c>
      <c r="K144" s="4" t="s">
        <v>88</v>
      </c>
      <c r="L144" s="3" t="e">
        <v>#DIV/0!</v>
      </c>
      <c r="M144" s="3" t="e">
        <v>#DIV/0!</v>
      </c>
      <c r="N144" s="4" t="s">
        <v>323</v>
      </c>
      <c r="O144" s="4" t="s">
        <v>1674</v>
      </c>
      <c r="P144" s="3" t="e">
        <v>#DIV/0!</v>
      </c>
      <c r="Q144" s="4" t="s">
        <v>695</v>
      </c>
      <c r="R144" s="3" t="e">
        <v>#DIV/0!</v>
      </c>
      <c r="S144" s="3" t="e">
        <v>#DIV/0!</v>
      </c>
      <c r="T144" s="3" t="e">
        <v>#DIV/0!</v>
      </c>
      <c r="U144" s="4" t="s">
        <v>435</v>
      </c>
      <c r="V144" s="4" t="s">
        <v>736</v>
      </c>
      <c r="W144" s="4" t="s">
        <v>1355</v>
      </c>
      <c r="X144" s="4" t="s">
        <v>4754</v>
      </c>
      <c r="Y144" s="4" t="s">
        <v>4110</v>
      </c>
      <c r="Z144" s="4" t="s">
        <v>4755</v>
      </c>
      <c r="AA144" s="4" t="s">
        <v>2212</v>
      </c>
      <c r="AB144" s="3" t="e">
        <v>#DIV/0!</v>
      </c>
      <c r="AC144" s="4" t="s">
        <v>1263</v>
      </c>
      <c r="AD144" s="3" t="e">
        <v>#DIV/0!</v>
      </c>
      <c r="AE144" s="3" t="e">
        <v>#DIV/0!</v>
      </c>
      <c r="AF144" s="4" t="s">
        <v>4756</v>
      </c>
      <c r="AG144" s="3" t="e">
        <v>#DIV/0!</v>
      </c>
      <c r="AH144" s="4" t="s">
        <v>1555</v>
      </c>
      <c r="AI144" s="4" t="s">
        <v>1142</v>
      </c>
      <c r="AJ144" s="3" t="e">
        <v>#DIV/0!</v>
      </c>
      <c r="AK144" s="3" t="e">
        <v>#DIV/0!</v>
      </c>
      <c r="AL144" s="3" t="e">
        <v>#DIV/0!</v>
      </c>
      <c r="AM144" s="4" t="s">
        <v>4757</v>
      </c>
      <c r="AN144" s="4" t="s">
        <v>1760</v>
      </c>
      <c r="AO144" s="4" t="s">
        <v>3639</v>
      </c>
      <c r="AP144" s="3" t="e">
        <v>#DIV/0!</v>
      </c>
      <c r="AQ144" s="4" t="s">
        <v>105</v>
      </c>
      <c r="AR144" s="4" t="s">
        <v>420</v>
      </c>
      <c r="AS144" s="3" t="e">
        <v>#DIV/0!</v>
      </c>
      <c r="AT144" s="3" t="e">
        <v>#DIV/0!</v>
      </c>
      <c r="AU144" s="4" t="s">
        <v>747</v>
      </c>
      <c r="AV144" s="4" t="s">
        <v>3</v>
      </c>
      <c r="AW144" s="3" t="e">
        <v>#DIV/0!</v>
      </c>
      <c r="AX144" s="4" t="s">
        <v>309</v>
      </c>
      <c r="AY144" s="3" t="e">
        <v>#DIV/0!</v>
      </c>
      <c r="AZ144" s="3" t="e">
        <v>#DIV/0!</v>
      </c>
      <c r="BA144" s="4" t="s">
        <v>4758</v>
      </c>
      <c r="BB144" s="3" t="e">
        <v>#DIV/0!</v>
      </c>
      <c r="BC144" s="4" t="s">
        <v>1233</v>
      </c>
      <c r="BD144" s="4" t="s">
        <v>4759</v>
      </c>
      <c r="BE144" s="3" t="e">
        <v>#DIV/0!</v>
      </c>
      <c r="BF144" s="3" t="e">
        <v>#DIV/0!</v>
      </c>
      <c r="BG144" s="4" t="s">
        <v>345</v>
      </c>
      <c r="BH144" s="4" t="s">
        <v>323</v>
      </c>
      <c r="BI144" s="3" t="e">
        <v>#DIV/0!</v>
      </c>
      <c r="BJ144" s="3" t="e">
        <v>#DIV/0!</v>
      </c>
      <c r="BK144" s="3" t="e">
        <v>#DIV/0!</v>
      </c>
      <c r="BL144" s="3" t="e">
        <v>#DIV/0!</v>
      </c>
      <c r="BM144" s="4" t="s">
        <v>3613</v>
      </c>
      <c r="BN144" s="4" t="s">
        <v>4760</v>
      </c>
      <c r="BO144" s="3" t="e">
        <v>#DIV/0!</v>
      </c>
      <c r="BP144" s="4" t="s">
        <v>2464</v>
      </c>
      <c r="BQ144" s="3" t="e">
        <v>#DIV/0!</v>
      </c>
      <c r="BR144" s="3" t="e">
        <v>#DIV/0!</v>
      </c>
      <c r="BS144" s="4" t="s">
        <v>926</v>
      </c>
      <c r="BT144" s="4" t="s">
        <v>4761</v>
      </c>
      <c r="BU144" s="4" t="s">
        <v>1570</v>
      </c>
      <c r="BV144" s="3" t="e">
        <v>#DIV/0!</v>
      </c>
      <c r="BW144" s="4" t="s">
        <v>4346</v>
      </c>
      <c r="BX144" s="3" t="e">
        <v>#DIV/0!</v>
      </c>
      <c r="BY144" s="4" t="s">
        <v>883</v>
      </c>
      <c r="BZ144" s="3" t="e">
        <v>#DIV/0!</v>
      </c>
      <c r="CA144" s="4" t="s">
        <v>1442</v>
      </c>
      <c r="CB144" s="4" t="s">
        <v>3</v>
      </c>
      <c r="CC144" s="3" t="e">
        <v>#DIV/0!</v>
      </c>
      <c r="CD144" s="4" t="s">
        <v>500</v>
      </c>
      <c r="CE144" s="4" t="s">
        <v>4762</v>
      </c>
      <c r="CF144" s="3" t="e">
        <v>#DIV/0!</v>
      </c>
      <c r="CG144" s="3" t="e">
        <v>#DIV/0!</v>
      </c>
      <c r="CH144" s="4" t="s">
        <v>4763</v>
      </c>
      <c r="CI144" s="3" t="e">
        <v>#DIV/0!</v>
      </c>
      <c r="CJ144" s="4" t="s">
        <v>514</v>
      </c>
      <c r="CK144" s="4" t="s">
        <v>4764</v>
      </c>
      <c r="CL144" s="4" t="s">
        <v>801</v>
      </c>
      <c r="CM144" s="4" t="s">
        <v>845</v>
      </c>
      <c r="CN144" s="3" t="e">
        <v>#DIV/0!</v>
      </c>
      <c r="CO144" s="4" t="s">
        <v>2019</v>
      </c>
      <c r="CP144" s="3" t="e">
        <v>#DIV/0!</v>
      </c>
      <c r="CQ144" s="4" t="s">
        <v>1245</v>
      </c>
      <c r="CR144" s="4" t="s">
        <v>4765</v>
      </c>
      <c r="CS144" s="4" t="s">
        <v>27</v>
      </c>
      <c r="CT144" s="4" t="s">
        <v>4289</v>
      </c>
      <c r="CU144" s="3" t="e">
        <v>#DIV/0!</v>
      </c>
      <c r="CV144" s="4" t="s">
        <v>2426</v>
      </c>
      <c r="CW144" s="4" t="s">
        <v>2534</v>
      </c>
      <c r="CX144" s="3" t="e">
        <v>#DIV/0!</v>
      </c>
      <c r="CY144" s="4" t="s">
        <v>2096</v>
      </c>
      <c r="CZ144" s="3" t="e">
        <v>#DIV/0!</v>
      </c>
      <c r="DA144" s="3" t="e">
        <v>#DIV/0!</v>
      </c>
      <c r="DB144" s="3" t="e">
        <v>#DIV/0!</v>
      </c>
      <c r="DC144" s="4" t="s">
        <v>2112</v>
      </c>
      <c r="DD144" s="4" t="s">
        <v>3164</v>
      </c>
      <c r="DE144" s="4" t="s">
        <v>4766</v>
      </c>
      <c r="DF144" s="3" t="e">
        <v>#DIV/0!</v>
      </c>
      <c r="DG144" s="3" t="e">
        <v>#DIV/0!</v>
      </c>
      <c r="DH144" s="3" t="e">
        <v>#DIV/0!</v>
      </c>
      <c r="DI144" s="4" t="s">
        <v>550</v>
      </c>
      <c r="DJ144" s="4" t="s">
        <v>864</v>
      </c>
      <c r="DK144" s="3" t="e">
        <v>#DIV/0!</v>
      </c>
      <c r="DL144" s="3" t="e">
        <v>#DIV/0!</v>
      </c>
      <c r="DM144" s="4" t="s">
        <v>1570</v>
      </c>
      <c r="DN144" s="4" t="s">
        <v>4767</v>
      </c>
      <c r="DO144" s="3" t="e">
        <v>#DIV/0!</v>
      </c>
      <c r="DP144" s="4" t="s">
        <v>1149</v>
      </c>
      <c r="DQ144" s="4" t="s">
        <v>1493</v>
      </c>
      <c r="DR144" s="4" t="s">
        <v>3270</v>
      </c>
      <c r="DS144" s="4" t="s">
        <v>4768</v>
      </c>
      <c r="DT144" s="3" t="e">
        <v>#DIV/0!</v>
      </c>
      <c r="DU144" s="3" t="e">
        <v>#DIV/0!</v>
      </c>
      <c r="DV144" s="3" t="e">
        <v>#DIV/0!</v>
      </c>
      <c r="DW144" s="4" t="s">
        <v>2606</v>
      </c>
      <c r="DX144" s="4" t="s">
        <v>4769</v>
      </c>
      <c r="DY144" s="4" t="s">
        <v>1224</v>
      </c>
      <c r="DZ144" s="3" t="e">
        <v>#DIV/0!</v>
      </c>
      <c r="EA144" s="4" t="s">
        <v>850</v>
      </c>
      <c r="EB144" s="3" t="e">
        <v>#DIV/0!</v>
      </c>
      <c r="EC144" s="4" t="s">
        <v>471</v>
      </c>
      <c r="ED144" s="4" t="s">
        <v>405</v>
      </c>
      <c r="EE144" s="3" t="e">
        <v>#DIV/0!</v>
      </c>
      <c r="EF144" s="3" t="e">
        <v>#DIV/0!</v>
      </c>
      <c r="EG144" s="4" t="s">
        <v>733</v>
      </c>
      <c r="EH144" s="4" t="s">
        <v>1218</v>
      </c>
      <c r="EI144" s="4" t="s">
        <v>385</v>
      </c>
      <c r="EJ144" s="3" t="e">
        <v>#DIV/0!</v>
      </c>
      <c r="EK144" s="4" t="s">
        <v>1457</v>
      </c>
      <c r="EL144" s="4" t="s">
        <v>3087</v>
      </c>
      <c r="EM144" s="4" t="s">
        <v>2756</v>
      </c>
      <c r="EN144" s="3" t="e">
        <v>#DIV/0!</v>
      </c>
      <c r="EO144" s="4" t="s">
        <v>1764</v>
      </c>
      <c r="EP144" s="4" t="s">
        <v>51</v>
      </c>
      <c r="EQ144" s="4" t="s">
        <v>1769</v>
      </c>
      <c r="ER144" s="4" t="s">
        <v>2390</v>
      </c>
      <c r="ES144" s="4" t="s">
        <v>396</v>
      </c>
      <c r="ET144" s="3" t="e">
        <v>#DIV/0!</v>
      </c>
      <c r="EU144" s="4" t="s">
        <v>4770</v>
      </c>
      <c r="EV144" s="3" t="e">
        <v>#DIV/0!</v>
      </c>
      <c r="EW144" s="4" t="s">
        <v>4771</v>
      </c>
      <c r="EX144" s="3" t="e">
        <v>#DIV/0!</v>
      </c>
      <c r="EY144" s="4" t="s">
        <v>1078</v>
      </c>
      <c r="EZ144" s="3" t="e">
        <v>#DIV/0!</v>
      </c>
      <c r="FA144" s="4" t="s">
        <v>177</v>
      </c>
      <c r="FB144" s="4" t="s">
        <v>662</v>
      </c>
      <c r="FC144" s="4" t="s">
        <v>3</v>
      </c>
      <c r="FD144" s="3" t="e">
        <v>#DIV/0!</v>
      </c>
      <c r="FE144" s="3" t="e">
        <v>#DIV/0!</v>
      </c>
      <c r="FF144" s="4" t="s">
        <v>231</v>
      </c>
      <c r="FG144" s="4" t="s">
        <v>248</v>
      </c>
      <c r="FH144" s="3" t="e">
        <v>#DIV/0!</v>
      </c>
      <c r="FI144" s="4" t="s">
        <v>2100</v>
      </c>
      <c r="FJ144" s="4" t="s">
        <v>4772</v>
      </c>
      <c r="FK144" s="4" t="s">
        <v>4773</v>
      </c>
      <c r="FL144" s="4" t="s">
        <v>2725</v>
      </c>
      <c r="FM144" s="4" t="s">
        <v>4774</v>
      </c>
      <c r="FN144" s="3" t="e">
        <v>#DIV/0!</v>
      </c>
      <c r="FO144" s="4" t="s">
        <v>303</v>
      </c>
      <c r="FP144" s="4" t="s">
        <v>4387</v>
      </c>
      <c r="FQ144" s="3" t="e">
        <v>#DIV/0!</v>
      </c>
      <c r="FR144" s="3" t="e">
        <v>#DIV/0!</v>
      </c>
      <c r="FS144" s="4" t="s">
        <v>957</v>
      </c>
      <c r="FT144" s="3" t="e">
        <v>#DIV/0!</v>
      </c>
      <c r="FU144" s="3" t="e">
        <v>#DIV/0!</v>
      </c>
      <c r="FV144" s="3" t="e">
        <v>#DIV/0!</v>
      </c>
      <c r="FW144" s="4" t="s">
        <v>2033</v>
      </c>
      <c r="FX144" s="3" t="e">
        <v>#DIV/0!</v>
      </c>
      <c r="FY144" s="3" t="e">
        <v>#DIV/0!</v>
      </c>
      <c r="FZ144" s="4" t="s">
        <v>3</v>
      </c>
      <c r="GA144" s="3" t="e">
        <v>#DIV/0!</v>
      </c>
      <c r="GB144" s="4" t="s">
        <v>683</v>
      </c>
      <c r="GC144" s="3" t="e">
        <v>#DIV/0!</v>
      </c>
      <c r="GD144" s="4" t="s">
        <v>2662</v>
      </c>
      <c r="GE144" s="4" t="s">
        <v>792</v>
      </c>
      <c r="GF144" s="3" t="e">
        <v>#DIV/0!</v>
      </c>
      <c r="GG144" s="4" t="s">
        <v>541</v>
      </c>
      <c r="GH144" s="3" t="e">
        <v>#DIV/0!</v>
      </c>
      <c r="GI144" s="3" t="e">
        <v>#DIV/0!</v>
      </c>
    </row>
    <row r="145" spans="1:191" ht="30.75" thickBot="1">
      <c r="A145" s="2">
        <v>41286</v>
      </c>
      <c r="B145" s="10" t="e">
        <v>#DIV/0!</v>
      </c>
      <c r="C145" s="11">
        <v>4.6800000000000001E-2</v>
      </c>
      <c r="D145" s="10" t="e">
        <v>#DIV/0!</v>
      </c>
      <c r="E145" s="10" t="e">
        <v>#DIV/0!</v>
      </c>
      <c r="F145" s="2">
        <v>41286</v>
      </c>
      <c r="G145" s="3" t="e">
        <v>#DIV/0!</v>
      </c>
      <c r="H145" s="4" t="s">
        <v>4252</v>
      </c>
      <c r="I145" s="3" t="e">
        <v>#DIV/0!</v>
      </c>
      <c r="J145" s="3" t="e">
        <v>#DIV/0!</v>
      </c>
      <c r="K145" s="4" t="s">
        <v>2765</v>
      </c>
      <c r="L145" s="3" t="e">
        <v>#DIV/0!</v>
      </c>
      <c r="M145" s="3" t="e">
        <v>#DIV/0!</v>
      </c>
      <c r="N145" s="4" t="s">
        <v>4775</v>
      </c>
      <c r="O145" s="4" t="s">
        <v>4776</v>
      </c>
      <c r="P145" s="3" t="e">
        <v>#DIV/0!</v>
      </c>
      <c r="Q145" s="4" t="s">
        <v>3</v>
      </c>
      <c r="R145" s="3" t="e">
        <v>#DIV/0!</v>
      </c>
      <c r="S145" s="3" t="e">
        <v>#DIV/0!</v>
      </c>
      <c r="T145" s="3" t="e">
        <v>#DIV/0!</v>
      </c>
      <c r="U145" s="4" t="s">
        <v>1009</v>
      </c>
      <c r="V145" s="4" t="s">
        <v>1253</v>
      </c>
      <c r="W145" s="4" t="s">
        <v>144</v>
      </c>
      <c r="X145" s="4" t="s">
        <v>4777</v>
      </c>
      <c r="Y145" s="4" t="s">
        <v>386</v>
      </c>
      <c r="Z145" s="4" t="s">
        <v>4778</v>
      </c>
      <c r="AA145" s="4" t="s">
        <v>2109</v>
      </c>
      <c r="AB145" s="3" t="e">
        <v>#DIV/0!</v>
      </c>
      <c r="AC145" s="4" t="s">
        <v>1225</v>
      </c>
      <c r="AD145" s="3" t="e">
        <v>#DIV/0!</v>
      </c>
      <c r="AE145" s="3" t="e">
        <v>#DIV/0!</v>
      </c>
      <c r="AF145" s="4" t="s">
        <v>2705</v>
      </c>
      <c r="AG145" s="3" t="e">
        <v>#DIV/0!</v>
      </c>
      <c r="AH145" s="4" t="s">
        <v>2967</v>
      </c>
      <c r="AI145" s="4" t="s">
        <v>3171</v>
      </c>
      <c r="AJ145" s="3" t="e">
        <v>#DIV/0!</v>
      </c>
      <c r="AK145" s="3" t="e">
        <v>#DIV/0!</v>
      </c>
      <c r="AL145" s="3" t="e">
        <v>#DIV/0!</v>
      </c>
      <c r="AM145" s="4" t="s">
        <v>1834</v>
      </c>
      <c r="AN145" s="4" t="s">
        <v>3391</v>
      </c>
      <c r="AO145" s="4" t="s">
        <v>1746</v>
      </c>
      <c r="AP145" s="3" t="e">
        <v>#DIV/0!</v>
      </c>
      <c r="AQ145" s="4" t="s">
        <v>762</v>
      </c>
      <c r="AR145" s="4" t="s">
        <v>3563</v>
      </c>
      <c r="AS145" s="3" t="e">
        <v>#DIV/0!</v>
      </c>
      <c r="AT145" s="3" t="e">
        <v>#DIV/0!</v>
      </c>
      <c r="AU145" s="4" t="s">
        <v>205</v>
      </c>
      <c r="AV145" s="4" t="s">
        <v>1039</v>
      </c>
      <c r="AW145" s="3" t="e">
        <v>#DIV/0!</v>
      </c>
      <c r="AX145" s="4" t="s">
        <v>643</v>
      </c>
      <c r="AY145" s="3" t="e">
        <v>#DIV/0!</v>
      </c>
      <c r="AZ145" s="3" t="e">
        <v>#DIV/0!</v>
      </c>
      <c r="BA145" s="4" t="s">
        <v>1839</v>
      </c>
      <c r="BB145" s="3" t="e">
        <v>#DIV/0!</v>
      </c>
      <c r="BC145" s="4" t="s">
        <v>1753</v>
      </c>
      <c r="BD145" s="4" t="s">
        <v>4779</v>
      </c>
      <c r="BE145" s="3" t="e">
        <v>#DIV/0!</v>
      </c>
      <c r="BF145" s="3" t="e">
        <v>#DIV/0!</v>
      </c>
      <c r="BG145" s="4" t="s">
        <v>269</v>
      </c>
      <c r="BH145" s="4" t="s">
        <v>4780</v>
      </c>
      <c r="BI145" s="3" t="e">
        <v>#DIV/0!</v>
      </c>
      <c r="BJ145" s="3" t="e">
        <v>#DIV/0!</v>
      </c>
      <c r="BK145" s="3" t="e">
        <v>#DIV/0!</v>
      </c>
      <c r="BL145" s="3" t="e">
        <v>#DIV/0!</v>
      </c>
      <c r="BM145" s="4" t="s">
        <v>3</v>
      </c>
      <c r="BN145" s="4" t="s">
        <v>643</v>
      </c>
      <c r="BO145" s="3" t="e">
        <v>#DIV/0!</v>
      </c>
      <c r="BP145" s="4" t="s">
        <v>94</v>
      </c>
      <c r="BQ145" s="3" t="e">
        <v>#DIV/0!</v>
      </c>
      <c r="BR145" s="3" t="e">
        <v>#DIV/0!</v>
      </c>
      <c r="BS145" s="4" t="s">
        <v>4081</v>
      </c>
      <c r="BT145" s="4" t="s">
        <v>4781</v>
      </c>
      <c r="BU145" s="4" t="s">
        <v>2230</v>
      </c>
      <c r="BV145" s="3" t="e">
        <v>#DIV/0!</v>
      </c>
      <c r="BW145" s="4" t="s">
        <v>3534</v>
      </c>
      <c r="BX145" s="3" t="e">
        <v>#DIV/0!</v>
      </c>
      <c r="BY145" s="4" t="s">
        <v>867</v>
      </c>
      <c r="BZ145" s="3" t="e">
        <v>#DIV/0!</v>
      </c>
      <c r="CA145" s="4" t="s">
        <v>4591</v>
      </c>
      <c r="CB145" s="4" t="s">
        <v>3</v>
      </c>
      <c r="CC145" s="3" t="e">
        <v>#DIV/0!</v>
      </c>
      <c r="CD145" s="4" t="s">
        <v>1807</v>
      </c>
      <c r="CE145" s="4" t="s">
        <v>2886</v>
      </c>
      <c r="CF145" s="3" t="e">
        <v>#DIV/0!</v>
      </c>
      <c r="CG145" s="3" t="e">
        <v>#DIV/0!</v>
      </c>
      <c r="CH145" s="4" t="s">
        <v>4782</v>
      </c>
      <c r="CI145" s="3" t="e">
        <v>#DIV/0!</v>
      </c>
      <c r="CJ145" s="4" t="s">
        <v>4783</v>
      </c>
      <c r="CK145" s="4" t="s">
        <v>4784</v>
      </c>
      <c r="CL145" s="4" t="s">
        <v>1410</v>
      </c>
      <c r="CM145" s="4" t="s">
        <v>4785</v>
      </c>
      <c r="CN145" s="3" t="e">
        <v>#DIV/0!</v>
      </c>
      <c r="CO145" s="4" t="s">
        <v>322</v>
      </c>
      <c r="CP145" s="3" t="e">
        <v>#DIV/0!</v>
      </c>
      <c r="CQ145" s="4" t="s">
        <v>1054</v>
      </c>
      <c r="CR145" s="4" t="s">
        <v>1663</v>
      </c>
      <c r="CS145" s="4" t="s">
        <v>1886</v>
      </c>
      <c r="CT145" s="4" t="s">
        <v>386</v>
      </c>
      <c r="CU145" s="3" t="e">
        <v>#DIV/0!</v>
      </c>
      <c r="CV145" s="4" t="s">
        <v>2675</v>
      </c>
      <c r="CW145" s="4" t="s">
        <v>1127</v>
      </c>
      <c r="CX145" s="3" t="e">
        <v>#DIV/0!</v>
      </c>
      <c r="CY145" s="4" t="s">
        <v>2903</v>
      </c>
      <c r="CZ145" s="3" t="e">
        <v>#DIV/0!</v>
      </c>
      <c r="DA145" s="3" t="e">
        <v>#DIV/0!</v>
      </c>
      <c r="DB145" s="3" t="e">
        <v>#DIV/0!</v>
      </c>
      <c r="DC145" s="4" t="s">
        <v>4123</v>
      </c>
      <c r="DD145" s="4" t="s">
        <v>827</v>
      </c>
      <c r="DE145" s="4" t="s">
        <v>339</v>
      </c>
      <c r="DF145" s="3" t="e">
        <v>#DIV/0!</v>
      </c>
      <c r="DG145" s="3" t="e">
        <v>#DIV/0!</v>
      </c>
      <c r="DH145" s="3" t="e">
        <v>#DIV/0!</v>
      </c>
      <c r="DI145" s="4" t="s">
        <v>1612</v>
      </c>
      <c r="DJ145" s="4" t="s">
        <v>392</v>
      </c>
      <c r="DK145" s="3" t="e">
        <v>#DIV/0!</v>
      </c>
      <c r="DL145" s="3" t="e">
        <v>#DIV/0!</v>
      </c>
      <c r="DM145" s="4" t="s">
        <v>530</v>
      </c>
      <c r="DN145" s="4" t="s">
        <v>4786</v>
      </c>
      <c r="DO145" s="3" t="e">
        <v>#DIV/0!</v>
      </c>
      <c r="DP145" s="4" t="s">
        <v>526</v>
      </c>
      <c r="DQ145" s="4" t="s">
        <v>2534</v>
      </c>
      <c r="DR145" s="4" t="s">
        <v>3</v>
      </c>
      <c r="DS145" s="4" t="s">
        <v>2858</v>
      </c>
      <c r="DT145" s="3" t="e">
        <v>#DIV/0!</v>
      </c>
      <c r="DU145" s="3" t="e">
        <v>#DIV/0!</v>
      </c>
      <c r="DV145" s="3" t="e">
        <v>#DIV/0!</v>
      </c>
      <c r="DW145" s="4" t="s">
        <v>47</v>
      </c>
      <c r="DX145" s="4" t="s">
        <v>2718</v>
      </c>
      <c r="DY145" s="4" t="s">
        <v>1637</v>
      </c>
      <c r="DZ145" s="3" t="e">
        <v>#DIV/0!</v>
      </c>
      <c r="EA145" s="4" t="s">
        <v>566</v>
      </c>
      <c r="EB145" s="3" t="e">
        <v>#DIV/0!</v>
      </c>
      <c r="EC145" s="4" t="s">
        <v>86</v>
      </c>
      <c r="ED145" s="4" t="s">
        <v>22</v>
      </c>
      <c r="EE145" s="3" t="e">
        <v>#DIV/0!</v>
      </c>
      <c r="EF145" s="3" t="e">
        <v>#DIV/0!</v>
      </c>
      <c r="EG145" s="4" t="s">
        <v>701</v>
      </c>
      <c r="EH145" s="4" t="s">
        <v>200</v>
      </c>
      <c r="EI145" s="4" t="s">
        <v>1133</v>
      </c>
      <c r="EJ145" s="3" t="e">
        <v>#DIV/0!</v>
      </c>
      <c r="EK145" s="4" t="s">
        <v>1556</v>
      </c>
      <c r="EL145" s="4" t="s">
        <v>4379</v>
      </c>
      <c r="EM145" s="4" t="s">
        <v>1815</v>
      </c>
      <c r="EN145" s="3" t="e">
        <v>#DIV/0!</v>
      </c>
      <c r="EO145" s="4" t="s">
        <v>533</v>
      </c>
      <c r="EP145" s="4" t="s">
        <v>2450</v>
      </c>
      <c r="EQ145" s="4" t="s">
        <v>701</v>
      </c>
      <c r="ER145" s="4" t="s">
        <v>4787</v>
      </c>
      <c r="ES145" s="4" t="s">
        <v>1254</v>
      </c>
      <c r="ET145" s="3" t="e">
        <v>#DIV/0!</v>
      </c>
      <c r="EU145" s="4" t="s">
        <v>384</v>
      </c>
      <c r="EV145" s="3" t="e">
        <v>#DIV/0!</v>
      </c>
      <c r="EW145" s="4" t="s">
        <v>4788</v>
      </c>
      <c r="EX145" s="3" t="e">
        <v>#DIV/0!</v>
      </c>
      <c r="EY145" s="4" t="s">
        <v>3363</v>
      </c>
      <c r="EZ145" s="3" t="e">
        <v>#DIV/0!</v>
      </c>
      <c r="FA145" s="4" t="s">
        <v>2698</v>
      </c>
      <c r="FB145" s="4" t="s">
        <v>2273</v>
      </c>
      <c r="FC145" s="4" t="s">
        <v>734</v>
      </c>
      <c r="FD145" s="3" t="e">
        <v>#DIV/0!</v>
      </c>
      <c r="FE145" s="3" t="e">
        <v>#DIV/0!</v>
      </c>
      <c r="FF145" s="4" t="s">
        <v>2721</v>
      </c>
      <c r="FG145" s="4" t="s">
        <v>449</v>
      </c>
      <c r="FH145" s="3" t="e">
        <v>#DIV/0!</v>
      </c>
      <c r="FI145" s="4" t="s">
        <v>1198</v>
      </c>
      <c r="FJ145" s="4" t="s">
        <v>345</v>
      </c>
      <c r="FK145" s="4" t="s">
        <v>623</v>
      </c>
      <c r="FL145" s="4" t="s">
        <v>4481</v>
      </c>
      <c r="FM145" s="4" t="s">
        <v>101</v>
      </c>
      <c r="FN145" s="3" t="e">
        <v>#DIV/0!</v>
      </c>
      <c r="FO145" s="4" t="s">
        <v>1089</v>
      </c>
      <c r="FP145" s="4" t="s">
        <v>1608</v>
      </c>
      <c r="FQ145" s="3" t="e">
        <v>#DIV/0!</v>
      </c>
      <c r="FR145" s="3" t="e">
        <v>#DIV/0!</v>
      </c>
      <c r="FS145" s="4" t="s">
        <v>1531</v>
      </c>
      <c r="FT145" s="3" t="e">
        <v>#DIV/0!</v>
      </c>
      <c r="FU145" s="3" t="e">
        <v>#DIV/0!</v>
      </c>
      <c r="FV145" s="3" t="e">
        <v>#DIV/0!</v>
      </c>
      <c r="FW145" s="4" t="s">
        <v>968</v>
      </c>
      <c r="FX145" s="3" t="e">
        <v>#DIV/0!</v>
      </c>
      <c r="FY145" s="3" t="e">
        <v>#DIV/0!</v>
      </c>
      <c r="FZ145" s="4" t="s">
        <v>263</v>
      </c>
      <c r="GA145" s="3" t="e">
        <v>#DIV/0!</v>
      </c>
      <c r="GB145" s="4" t="s">
        <v>3</v>
      </c>
      <c r="GC145" s="3" t="e">
        <v>#DIV/0!</v>
      </c>
      <c r="GD145" s="4" t="s">
        <v>336</v>
      </c>
      <c r="GE145" s="4" t="s">
        <v>1254</v>
      </c>
      <c r="GF145" s="3" t="e">
        <v>#DIV/0!</v>
      </c>
      <c r="GG145" s="4" t="s">
        <v>2113</v>
      </c>
      <c r="GH145" s="3" t="e">
        <v>#DIV/0!</v>
      </c>
      <c r="GI145" s="3" t="e">
        <v>#DIV/0!</v>
      </c>
    </row>
    <row r="146" spans="1:191" ht="45.75" thickBot="1">
      <c r="A146" s="2">
        <v>41640</v>
      </c>
      <c r="B146" s="10" t="e">
        <v>#DIV/0!</v>
      </c>
      <c r="C146" s="11">
        <v>9.1499999999999998E-2</v>
      </c>
      <c r="D146" s="10" t="e">
        <v>#DIV/0!</v>
      </c>
      <c r="E146" s="10" t="e">
        <v>#DIV/0!</v>
      </c>
      <c r="F146" s="2">
        <v>41640</v>
      </c>
      <c r="G146" s="3" t="e">
        <v>#DIV/0!</v>
      </c>
      <c r="H146" s="4" t="s">
        <v>3952</v>
      </c>
      <c r="I146" s="3" t="e">
        <v>#DIV/0!</v>
      </c>
      <c r="J146" s="3" t="e">
        <v>#DIV/0!</v>
      </c>
      <c r="K146" s="4" t="s">
        <v>1171</v>
      </c>
      <c r="L146" s="3" t="e">
        <v>#DIV/0!</v>
      </c>
      <c r="M146" s="3" t="e">
        <v>#DIV/0!</v>
      </c>
      <c r="N146" s="4" t="s">
        <v>1852</v>
      </c>
      <c r="O146" s="4" t="s">
        <v>1200</v>
      </c>
      <c r="P146" s="3" t="e">
        <v>#DIV/0!</v>
      </c>
      <c r="Q146" s="4" t="s">
        <v>4789</v>
      </c>
      <c r="R146" s="3" t="e">
        <v>#DIV/0!</v>
      </c>
      <c r="S146" s="3" t="e">
        <v>#DIV/0!</v>
      </c>
      <c r="T146" s="3" t="e">
        <v>#DIV/0!</v>
      </c>
      <c r="U146" s="4" t="s">
        <v>2218</v>
      </c>
      <c r="V146" s="4" t="s">
        <v>71</v>
      </c>
      <c r="W146" s="4" t="s">
        <v>829</v>
      </c>
      <c r="X146" s="4" t="s">
        <v>111</v>
      </c>
      <c r="Y146" s="4" t="s">
        <v>3444</v>
      </c>
      <c r="Z146" s="4" t="s">
        <v>4790</v>
      </c>
      <c r="AA146" s="4" t="s">
        <v>156</v>
      </c>
      <c r="AB146" s="3" t="e">
        <v>#DIV/0!</v>
      </c>
      <c r="AC146" s="4" t="s">
        <v>1548</v>
      </c>
      <c r="AD146" s="3" t="e">
        <v>#DIV/0!</v>
      </c>
      <c r="AE146" s="3" t="e">
        <v>#DIV/0!</v>
      </c>
      <c r="AF146" s="4" t="s">
        <v>2914</v>
      </c>
      <c r="AG146" s="3" t="e">
        <v>#DIV/0!</v>
      </c>
      <c r="AH146" s="4" t="s">
        <v>84</v>
      </c>
      <c r="AI146" s="4" t="s">
        <v>2051</v>
      </c>
      <c r="AJ146" s="3" t="e">
        <v>#DIV/0!</v>
      </c>
      <c r="AK146" s="3" t="e">
        <v>#DIV/0!</v>
      </c>
      <c r="AL146" s="3" t="e">
        <v>#DIV/0!</v>
      </c>
      <c r="AM146" s="4" t="s">
        <v>2272</v>
      </c>
      <c r="AN146" s="4" t="s">
        <v>812</v>
      </c>
      <c r="AO146" s="4" t="s">
        <v>1923</v>
      </c>
      <c r="AP146" s="3" t="e">
        <v>#DIV/0!</v>
      </c>
      <c r="AQ146" s="4" t="s">
        <v>4791</v>
      </c>
      <c r="AR146" s="4" t="s">
        <v>2832</v>
      </c>
      <c r="AS146" s="3" t="e">
        <v>#DIV/0!</v>
      </c>
      <c r="AT146" s="4" t="s">
        <v>1261</v>
      </c>
      <c r="AU146" s="4" t="s">
        <v>1385</v>
      </c>
      <c r="AV146" s="4" t="s">
        <v>1842</v>
      </c>
      <c r="AW146" s="3" t="e">
        <v>#DIV/0!</v>
      </c>
      <c r="AX146" s="4" t="s">
        <v>3868</v>
      </c>
      <c r="AY146" s="3" t="e">
        <v>#DIV/0!</v>
      </c>
      <c r="AZ146" s="3" t="e">
        <v>#DIV/0!</v>
      </c>
      <c r="BA146" s="4" t="s">
        <v>745</v>
      </c>
      <c r="BB146" s="3" t="e">
        <v>#DIV/0!</v>
      </c>
      <c r="BC146" s="4" t="s">
        <v>2555</v>
      </c>
      <c r="BD146" s="4" t="s">
        <v>19</v>
      </c>
      <c r="BE146" s="3" t="e">
        <v>#DIV/0!</v>
      </c>
      <c r="BF146" s="3" t="e">
        <v>#DIV/0!</v>
      </c>
      <c r="BG146" s="4" t="s">
        <v>1656</v>
      </c>
      <c r="BH146" s="4" t="s">
        <v>1163</v>
      </c>
      <c r="BI146" s="3" t="e">
        <v>#DIV/0!</v>
      </c>
      <c r="BJ146" s="3" t="e">
        <v>#DIV/0!</v>
      </c>
      <c r="BK146" s="3" t="e">
        <v>#DIV/0!</v>
      </c>
      <c r="BL146" s="3" t="e">
        <v>#DIV/0!</v>
      </c>
      <c r="BM146" s="4" t="s">
        <v>1001</v>
      </c>
      <c r="BN146" s="4" t="s">
        <v>1867</v>
      </c>
      <c r="BO146" s="3" t="e">
        <v>#DIV/0!</v>
      </c>
      <c r="BP146" s="4" t="s">
        <v>675</v>
      </c>
      <c r="BQ146" s="3" t="e">
        <v>#DIV/0!</v>
      </c>
      <c r="BR146" s="3" t="e">
        <v>#DIV/0!</v>
      </c>
      <c r="BS146" s="4" t="s">
        <v>3</v>
      </c>
      <c r="BT146" s="4" t="s">
        <v>2411</v>
      </c>
      <c r="BU146" s="4" t="s">
        <v>583</v>
      </c>
      <c r="BV146" s="3" t="e">
        <v>#DIV/0!</v>
      </c>
      <c r="BW146" s="4" t="s">
        <v>1239</v>
      </c>
      <c r="BX146" s="3" t="e">
        <v>#DIV/0!</v>
      </c>
      <c r="BY146" s="4" t="s">
        <v>2642</v>
      </c>
      <c r="BZ146" s="3" t="e">
        <v>#DIV/0!</v>
      </c>
      <c r="CA146" s="4" t="s">
        <v>127</v>
      </c>
      <c r="CB146" s="4" t="s">
        <v>4792</v>
      </c>
      <c r="CC146" s="3" t="e">
        <v>#DIV/0!</v>
      </c>
      <c r="CD146" s="4" t="s">
        <v>3094</v>
      </c>
      <c r="CE146" s="4" t="s">
        <v>4793</v>
      </c>
      <c r="CF146" s="3" t="e">
        <v>#DIV/0!</v>
      </c>
      <c r="CG146" s="3" t="e">
        <v>#DIV/0!</v>
      </c>
      <c r="CH146" s="4" t="s">
        <v>2970</v>
      </c>
      <c r="CI146" s="3" t="e">
        <v>#DIV/0!</v>
      </c>
      <c r="CJ146" s="4" t="s">
        <v>1649</v>
      </c>
      <c r="CK146" s="4" t="s">
        <v>2821</v>
      </c>
      <c r="CL146" s="4" t="s">
        <v>2158</v>
      </c>
      <c r="CM146" s="4" t="s">
        <v>4794</v>
      </c>
      <c r="CN146" s="3" t="e">
        <v>#DIV/0!</v>
      </c>
      <c r="CO146" s="4" t="s">
        <v>792</v>
      </c>
      <c r="CP146" s="3" t="e">
        <v>#DIV/0!</v>
      </c>
      <c r="CQ146" s="4" t="s">
        <v>4243</v>
      </c>
      <c r="CR146" s="4" t="s">
        <v>3930</v>
      </c>
      <c r="CS146" s="4" t="s">
        <v>207</v>
      </c>
      <c r="CT146" s="4" t="s">
        <v>296</v>
      </c>
      <c r="CU146" s="3" t="e">
        <v>#DIV/0!</v>
      </c>
      <c r="CV146" s="4" t="s">
        <v>276</v>
      </c>
      <c r="CW146" s="4" t="s">
        <v>562</v>
      </c>
      <c r="CX146" s="3" t="e">
        <v>#DIV/0!</v>
      </c>
      <c r="CY146" s="4" t="s">
        <v>90</v>
      </c>
      <c r="CZ146" s="3" t="e">
        <v>#DIV/0!</v>
      </c>
      <c r="DA146" s="3" t="e">
        <v>#DIV/0!</v>
      </c>
      <c r="DB146" s="3" t="e">
        <v>#DIV/0!</v>
      </c>
      <c r="DC146" s="4" t="s">
        <v>4795</v>
      </c>
      <c r="DD146" s="4" t="s">
        <v>1064</v>
      </c>
      <c r="DE146" s="4" t="s">
        <v>1313</v>
      </c>
      <c r="DF146" s="3" t="e">
        <v>#DIV/0!</v>
      </c>
      <c r="DG146" s="3" t="e">
        <v>#DIV/0!</v>
      </c>
      <c r="DH146" s="3" t="e">
        <v>#DIV/0!</v>
      </c>
      <c r="DI146" s="4" t="s">
        <v>1891</v>
      </c>
      <c r="DJ146" s="4" t="s">
        <v>1712</v>
      </c>
      <c r="DK146" s="3" t="e">
        <v>#DIV/0!</v>
      </c>
      <c r="DL146" s="3" t="e">
        <v>#DIV/0!</v>
      </c>
      <c r="DM146" s="4" t="s">
        <v>1319</v>
      </c>
      <c r="DN146" s="4" t="s">
        <v>1816</v>
      </c>
      <c r="DO146" s="3" t="e">
        <v>#DIV/0!</v>
      </c>
      <c r="DP146" s="4" t="s">
        <v>1810</v>
      </c>
      <c r="DQ146" s="4" t="s">
        <v>2186</v>
      </c>
      <c r="DR146" s="4" t="s">
        <v>4313</v>
      </c>
      <c r="DS146" s="4" t="s">
        <v>2462</v>
      </c>
      <c r="DT146" s="3" t="e">
        <v>#DIV/0!</v>
      </c>
      <c r="DU146" s="3" t="e">
        <v>#DIV/0!</v>
      </c>
      <c r="DV146" s="3" t="e">
        <v>#DIV/0!</v>
      </c>
      <c r="DW146" s="4" t="s">
        <v>4680</v>
      </c>
      <c r="DX146" s="4" t="s">
        <v>4796</v>
      </c>
      <c r="DY146" s="4" t="s">
        <v>4242</v>
      </c>
      <c r="DZ146" s="3" t="e">
        <v>#DIV/0!</v>
      </c>
      <c r="EA146" s="4" t="s">
        <v>1275</v>
      </c>
      <c r="EB146" s="3" t="e">
        <v>#DIV/0!</v>
      </c>
      <c r="EC146" s="4" t="s">
        <v>189</v>
      </c>
      <c r="ED146" s="4" t="s">
        <v>1775</v>
      </c>
      <c r="EE146" s="3" t="e">
        <v>#DIV/0!</v>
      </c>
      <c r="EF146" s="3" t="e">
        <v>#DIV/0!</v>
      </c>
      <c r="EG146" s="4" t="s">
        <v>2844</v>
      </c>
      <c r="EH146" s="4" t="s">
        <v>3257</v>
      </c>
      <c r="EI146" s="4" t="s">
        <v>3</v>
      </c>
      <c r="EJ146" s="3" t="e">
        <v>#DIV/0!</v>
      </c>
      <c r="EK146" s="4" t="s">
        <v>98</v>
      </c>
      <c r="EL146" s="4" t="s">
        <v>522</v>
      </c>
      <c r="EM146" s="4" t="s">
        <v>1846</v>
      </c>
      <c r="EN146" s="3" t="e">
        <v>#DIV/0!</v>
      </c>
      <c r="EO146" s="4" t="s">
        <v>1541</v>
      </c>
      <c r="EP146" s="4" t="s">
        <v>4797</v>
      </c>
      <c r="EQ146" s="4" t="s">
        <v>2106</v>
      </c>
      <c r="ER146" s="4" t="s">
        <v>4798</v>
      </c>
      <c r="ES146" s="4" t="s">
        <v>206</v>
      </c>
      <c r="ET146" s="3" t="e">
        <v>#DIV/0!</v>
      </c>
      <c r="EU146" s="4" t="s">
        <v>320</v>
      </c>
      <c r="EV146" s="3" t="e">
        <v>#DIV/0!</v>
      </c>
      <c r="EW146" s="4" t="s">
        <v>4799</v>
      </c>
      <c r="EX146" s="3" t="e">
        <v>#DIV/0!</v>
      </c>
      <c r="EY146" s="4" t="s">
        <v>649</v>
      </c>
      <c r="EZ146" s="3" t="e">
        <v>#DIV/0!</v>
      </c>
      <c r="FA146" s="4" t="s">
        <v>1803</v>
      </c>
      <c r="FB146" s="4" t="s">
        <v>4164</v>
      </c>
      <c r="FC146" s="4" t="s">
        <v>888</v>
      </c>
      <c r="FD146" s="3" t="e">
        <v>#DIV/0!</v>
      </c>
      <c r="FE146" s="3" t="e">
        <v>#DIV/0!</v>
      </c>
      <c r="FF146" s="4" t="s">
        <v>302</v>
      </c>
      <c r="FG146" s="4" t="s">
        <v>4607</v>
      </c>
      <c r="FH146" s="3" t="e">
        <v>#DIV/0!</v>
      </c>
      <c r="FI146" s="4" t="s">
        <v>1832</v>
      </c>
      <c r="FJ146" s="4" t="s">
        <v>714</v>
      </c>
      <c r="FK146" s="4" t="s">
        <v>2778</v>
      </c>
      <c r="FL146" s="4" t="s">
        <v>1683</v>
      </c>
      <c r="FM146" s="4" t="s">
        <v>198</v>
      </c>
      <c r="FN146" s="3" t="e">
        <v>#DIV/0!</v>
      </c>
      <c r="FO146" s="4" t="s">
        <v>1223</v>
      </c>
      <c r="FP146" s="4" t="s">
        <v>4796</v>
      </c>
      <c r="FQ146" s="3" t="e">
        <v>#DIV/0!</v>
      </c>
      <c r="FR146" s="3" t="e">
        <v>#DIV/0!</v>
      </c>
      <c r="FS146" s="4" t="s">
        <v>2883</v>
      </c>
      <c r="FT146" s="3" t="e">
        <v>#DIV/0!</v>
      </c>
      <c r="FU146" s="3" t="e">
        <v>#DIV/0!</v>
      </c>
      <c r="FV146" s="3" t="e">
        <v>#DIV/0!</v>
      </c>
      <c r="FW146" s="4" t="s">
        <v>647</v>
      </c>
      <c r="FX146" s="3" t="e">
        <v>#DIV/0!</v>
      </c>
      <c r="FY146" s="3" t="e">
        <v>#DIV/0!</v>
      </c>
      <c r="FZ146" s="4" t="s">
        <v>3069</v>
      </c>
      <c r="GA146" s="3" t="e">
        <v>#DIV/0!</v>
      </c>
      <c r="GB146" s="4" t="s">
        <v>2123</v>
      </c>
      <c r="GC146" s="3" t="e">
        <v>#DIV/0!</v>
      </c>
      <c r="GD146" s="4" t="s">
        <v>2967</v>
      </c>
      <c r="GE146" s="4" t="s">
        <v>3562</v>
      </c>
      <c r="GF146" s="3" t="e">
        <v>#DIV/0!</v>
      </c>
      <c r="GG146" s="4" t="s">
        <v>865</v>
      </c>
      <c r="GH146" s="3" t="e">
        <v>#DIV/0!</v>
      </c>
      <c r="GI146" s="3" t="e">
        <v>#DIV/0!</v>
      </c>
    </row>
    <row r="147" spans="1:191" ht="15.75" thickBot="1">
      <c r="A147" s="2">
        <v>41641</v>
      </c>
      <c r="B147" s="10" t="e">
        <v>#DIV/0!</v>
      </c>
      <c r="C147" s="11">
        <v>-3.1699999999999999E-2</v>
      </c>
      <c r="D147" s="10" t="e">
        <v>#DIV/0!</v>
      </c>
      <c r="E147" s="10" t="e">
        <v>#DIV/0!</v>
      </c>
      <c r="F147" s="2">
        <v>41641</v>
      </c>
      <c r="G147" s="3" t="e">
        <v>#DIV/0!</v>
      </c>
      <c r="H147" s="4" t="s">
        <v>1874</v>
      </c>
      <c r="I147" s="3" t="e">
        <v>#DIV/0!</v>
      </c>
      <c r="J147" s="3" t="e">
        <v>#DIV/0!</v>
      </c>
      <c r="K147" s="4" t="s">
        <v>3391</v>
      </c>
      <c r="L147" s="3" t="e">
        <v>#DIV/0!</v>
      </c>
      <c r="M147" s="3" t="e">
        <v>#DIV/0!</v>
      </c>
      <c r="N147" s="4" t="s">
        <v>1774</v>
      </c>
      <c r="O147" s="4" t="s">
        <v>4800</v>
      </c>
      <c r="P147" s="3" t="e">
        <v>#DIV/0!</v>
      </c>
      <c r="Q147" s="4" t="s">
        <v>3996</v>
      </c>
      <c r="R147" s="3" t="e">
        <v>#DIV/0!</v>
      </c>
      <c r="S147" s="3" t="e">
        <v>#DIV/0!</v>
      </c>
      <c r="T147" s="3" t="e">
        <v>#DIV/0!</v>
      </c>
      <c r="U147" s="4" t="s">
        <v>1488</v>
      </c>
      <c r="V147" s="4" t="s">
        <v>4457</v>
      </c>
      <c r="W147" s="4" t="s">
        <v>2919</v>
      </c>
      <c r="X147" s="4" t="s">
        <v>68</v>
      </c>
      <c r="Y147" s="4" t="s">
        <v>4099</v>
      </c>
      <c r="Z147" s="4" t="s">
        <v>2247</v>
      </c>
      <c r="AA147" s="4" t="s">
        <v>296</v>
      </c>
      <c r="AB147" s="3" t="e">
        <v>#DIV/0!</v>
      </c>
      <c r="AC147" s="4" t="s">
        <v>1893</v>
      </c>
      <c r="AD147" s="3" t="e">
        <v>#DIV/0!</v>
      </c>
      <c r="AE147" s="3" t="e">
        <v>#DIV/0!</v>
      </c>
      <c r="AF147" s="4" t="s">
        <v>585</v>
      </c>
      <c r="AG147" s="3" t="e">
        <v>#DIV/0!</v>
      </c>
      <c r="AH147" s="4" t="s">
        <v>870</v>
      </c>
      <c r="AI147" s="4" t="s">
        <v>4156</v>
      </c>
      <c r="AJ147" s="3" t="e">
        <v>#DIV/0!</v>
      </c>
      <c r="AK147" s="3" t="e">
        <v>#DIV/0!</v>
      </c>
      <c r="AL147" s="3" t="e">
        <v>#DIV/0!</v>
      </c>
      <c r="AM147" s="4" t="s">
        <v>25</v>
      </c>
      <c r="AN147" s="4" t="s">
        <v>1543</v>
      </c>
      <c r="AO147" s="4" t="s">
        <v>264</v>
      </c>
      <c r="AP147" s="3" t="e">
        <v>#DIV/0!</v>
      </c>
      <c r="AQ147" s="4" t="s">
        <v>3121</v>
      </c>
      <c r="AR147" s="4" t="s">
        <v>3084</v>
      </c>
      <c r="AS147" s="3" t="e">
        <v>#DIV/0!</v>
      </c>
      <c r="AT147" s="4" t="s">
        <v>1806</v>
      </c>
      <c r="AU147" s="4" t="s">
        <v>4797</v>
      </c>
      <c r="AV147" s="4" t="s">
        <v>2823</v>
      </c>
      <c r="AW147" s="3" t="e">
        <v>#DIV/0!</v>
      </c>
      <c r="AX147" s="4" t="s">
        <v>4801</v>
      </c>
      <c r="AY147" s="3" t="e">
        <v>#DIV/0!</v>
      </c>
      <c r="AZ147" s="3" t="e">
        <v>#DIV/0!</v>
      </c>
      <c r="BA147" s="4" t="s">
        <v>3210</v>
      </c>
      <c r="BB147" s="3" t="e">
        <v>#DIV/0!</v>
      </c>
      <c r="BC147" s="4" t="s">
        <v>1971</v>
      </c>
      <c r="BD147" s="4" t="s">
        <v>3633</v>
      </c>
      <c r="BE147" s="3" t="e">
        <v>#DIV/0!</v>
      </c>
      <c r="BF147" s="3" t="e">
        <v>#DIV/0!</v>
      </c>
      <c r="BG147" s="4" t="s">
        <v>1243</v>
      </c>
      <c r="BH147" s="4" t="s">
        <v>2065</v>
      </c>
      <c r="BI147" s="3" t="e">
        <v>#DIV/0!</v>
      </c>
      <c r="BJ147" s="3" t="e">
        <v>#DIV/0!</v>
      </c>
      <c r="BK147" s="3" t="e">
        <v>#DIV/0!</v>
      </c>
      <c r="BL147" s="3" t="e">
        <v>#DIV/0!</v>
      </c>
      <c r="BM147" s="4" t="s">
        <v>407</v>
      </c>
      <c r="BN147" s="4" t="s">
        <v>345</v>
      </c>
      <c r="BO147" s="3" t="e">
        <v>#DIV/0!</v>
      </c>
      <c r="BP147" s="4" t="s">
        <v>1977</v>
      </c>
      <c r="BQ147" s="3" t="e">
        <v>#DIV/0!</v>
      </c>
      <c r="BR147" s="3" t="e">
        <v>#DIV/0!</v>
      </c>
      <c r="BS147" s="4" t="s">
        <v>3039</v>
      </c>
      <c r="BT147" s="4" t="s">
        <v>326</v>
      </c>
      <c r="BU147" s="4" t="s">
        <v>3382</v>
      </c>
      <c r="BV147" s="3" t="e">
        <v>#DIV/0!</v>
      </c>
      <c r="BW147" s="4" t="s">
        <v>3030</v>
      </c>
      <c r="BX147" s="3" t="e">
        <v>#DIV/0!</v>
      </c>
      <c r="BY147" s="4" t="s">
        <v>6</v>
      </c>
      <c r="BZ147" s="3" t="e">
        <v>#DIV/0!</v>
      </c>
      <c r="CA147" s="4" t="s">
        <v>732</v>
      </c>
      <c r="CB147" s="4" t="s">
        <v>3646</v>
      </c>
      <c r="CC147" s="3" t="e">
        <v>#DIV/0!</v>
      </c>
      <c r="CD147" s="4" t="s">
        <v>142</v>
      </c>
      <c r="CE147" s="4" t="s">
        <v>1272</v>
      </c>
      <c r="CF147" s="3" t="e">
        <v>#DIV/0!</v>
      </c>
      <c r="CG147" s="3" t="e">
        <v>#DIV/0!</v>
      </c>
      <c r="CH147" s="4" t="s">
        <v>790</v>
      </c>
      <c r="CI147" s="3" t="e">
        <v>#DIV/0!</v>
      </c>
      <c r="CJ147" s="4" t="s">
        <v>2039</v>
      </c>
      <c r="CK147" s="4" t="s">
        <v>3638</v>
      </c>
      <c r="CL147" s="4" t="s">
        <v>1249</v>
      </c>
      <c r="CM147" s="4" t="s">
        <v>2911</v>
      </c>
      <c r="CN147" s="3" t="e">
        <v>#DIV/0!</v>
      </c>
      <c r="CO147" s="4" t="s">
        <v>1647</v>
      </c>
      <c r="CP147" s="3" t="e">
        <v>#DIV/0!</v>
      </c>
      <c r="CQ147" s="4" t="s">
        <v>568</v>
      </c>
      <c r="CR147" s="4" t="s">
        <v>1162</v>
      </c>
      <c r="CS147" s="4" t="s">
        <v>73</v>
      </c>
      <c r="CT147" s="4" t="s">
        <v>1175</v>
      </c>
      <c r="CU147" s="3" t="e">
        <v>#DIV/0!</v>
      </c>
      <c r="CV147" s="4" t="s">
        <v>4802</v>
      </c>
      <c r="CW147" s="4" t="s">
        <v>336</v>
      </c>
      <c r="CX147" s="3" t="e">
        <v>#DIV/0!</v>
      </c>
      <c r="CY147" s="4" t="s">
        <v>4012</v>
      </c>
      <c r="CZ147" s="3" t="e">
        <v>#DIV/0!</v>
      </c>
      <c r="DA147" s="3" t="e">
        <v>#DIV/0!</v>
      </c>
      <c r="DB147" s="4" t="s">
        <v>1532</v>
      </c>
      <c r="DC147" s="4" t="s">
        <v>4772</v>
      </c>
      <c r="DD147" s="4" t="s">
        <v>590</v>
      </c>
      <c r="DE147" s="4" t="s">
        <v>123</v>
      </c>
      <c r="DF147" s="3" t="e">
        <v>#DIV/0!</v>
      </c>
      <c r="DG147" s="3" t="e">
        <v>#DIV/0!</v>
      </c>
      <c r="DH147" s="3" t="e">
        <v>#DIV/0!</v>
      </c>
      <c r="DI147" s="4" t="s">
        <v>4037</v>
      </c>
      <c r="DJ147" s="4" t="s">
        <v>449</v>
      </c>
      <c r="DK147" s="3" t="e">
        <v>#DIV/0!</v>
      </c>
      <c r="DL147" s="3" t="e">
        <v>#DIV/0!</v>
      </c>
      <c r="DM147" s="4" t="s">
        <v>3304</v>
      </c>
      <c r="DN147" s="4" t="s">
        <v>3818</v>
      </c>
      <c r="DO147" s="3" t="e">
        <v>#DIV/0!</v>
      </c>
      <c r="DP147" s="4" t="s">
        <v>3581</v>
      </c>
      <c r="DQ147" s="4" t="s">
        <v>2847</v>
      </c>
      <c r="DR147" s="4" t="s">
        <v>1102</v>
      </c>
      <c r="DS147" s="4" t="s">
        <v>610</v>
      </c>
      <c r="DT147" s="3" t="e">
        <v>#DIV/0!</v>
      </c>
      <c r="DU147" s="3" t="e">
        <v>#DIV/0!</v>
      </c>
      <c r="DV147" s="3" t="e">
        <v>#DIV/0!</v>
      </c>
      <c r="DW147" s="4" t="s">
        <v>1014</v>
      </c>
      <c r="DX147" s="4" t="s">
        <v>1973</v>
      </c>
      <c r="DY147" s="4" t="s">
        <v>358</v>
      </c>
      <c r="DZ147" s="3" t="e">
        <v>#DIV/0!</v>
      </c>
      <c r="EA147" s="4" t="s">
        <v>840</v>
      </c>
      <c r="EB147" s="3" t="e">
        <v>#DIV/0!</v>
      </c>
      <c r="EC147" s="4" t="s">
        <v>4803</v>
      </c>
      <c r="ED147" s="4" t="s">
        <v>4804</v>
      </c>
      <c r="EE147" s="3" t="e">
        <v>#DIV/0!</v>
      </c>
      <c r="EF147" s="3" t="e">
        <v>#DIV/0!</v>
      </c>
      <c r="EG147" s="4" t="s">
        <v>4805</v>
      </c>
      <c r="EH147" s="4" t="s">
        <v>2980</v>
      </c>
      <c r="EI147" s="4" t="s">
        <v>1374</v>
      </c>
      <c r="EJ147" s="3" t="e">
        <v>#DIV/0!</v>
      </c>
      <c r="EK147" s="4" t="s">
        <v>4292</v>
      </c>
      <c r="EL147" s="4" t="s">
        <v>4806</v>
      </c>
      <c r="EM147" s="4" t="s">
        <v>2361</v>
      </c>
      <c r="EN147" s="3" t="e">
        <v>#DIV/0!</v>
      </c>
      <c r="EO147" s="4" t="s">
        <v>1488</v>
      </c>
      <c r="EP147" s="4" t="s">
        <v>2932</v>
      </c>
      <c r="EQ147" s="4" t="s">
        <v>1735</v>
      </c>
      <c r="ER147" s="4" t="s">
        <v>2196</v>
      </c>
      <c r="ES147" s="4" t="s">
        <v>1179</v>
      </c>
      <c r="ET147" s="3" t="e">
        <v>#DIV/0!</v>
      </c>
      <c r="EU147" s="4" t="s">
        <v>950</v>
      </c>
      <c r="EV147" s="3" t="e">
        <v>#DIV/0!</v>
      </c>
      <c r="EW147" s="4" t="s">
        <v>1817</v>
      </c>
      <c r="EX147" s="3" t="e">
        <v>#DIV/0!</v>
      </c>
      <c r="EY147" s="4" t="s">
        <v>1409</v>
      </c>
      <c r="EZ147" s="3" t="e">
        <v>#DIV/0!</v>
      </c>
      <c r="FA147" s="4" t="s">
        <v>4442</v>
      </c>
      <c r="FB147" s="4" t="s">
        <v>3298</v>
      </c>
      <c r="FC147" s="4" t="s">
        <v>768</v>
      </c>
      <c r="FD147" s="3" t="e">
        <v>#DIV/0!</v>
      </c>
      <c r="FE147" s="3" t="e">
        <v>#DIV/0!</v>
      </c>
      <c r="FF147" s="4" t="s">
        <v>1243</v>
      </c>
      <c r="FG147" s="4" t="s">
        <v>511</v>
      </c>
      <c r="FH147" s="3" t="e">
        <v>#DIV/0!</v>
      </c>
      <c r="FI147" s="4" t="s">
        <v>1368</v>
      </c>
      <c r="FJ147" s="4" t="s">
        <v>1307</v>
      </c>
      <c r="FK147" s="4" t="s">
        <v>997</v>
      </c>
      <c r="FL147" s="4" t="s">
        <v>3151</v>
      </c>
      <c r="FM147" s="4" t="s">
        <v>84</v>
      </c>
      <c r="FN147" s="3" t="e">
        <v>#DIV/0!</v>
      </c>
      <c r="FO147" s="4" t="s">
        <v>2921</v>
      </c>
      <c r="FP147" s="4" t="s">
        <v>701</v>
      </c>
      <c r="FQ147" s="3" t="e">
        <v>#DIV/0!</v>
      </c>
      <c r="FR147" s="3" t="e">
        <v>#DIV/0!</v>
      </c>
      <c r="FS147" s="4" t="s">
        <v>2893</v>
      </c>
      <c r="FT147" s="3" t="e">
        <v>#DIV/0!</v>
      </c>
      <c r="FU147" s="3" t="e">
        <v>#DIV/0!</v>
      </c>
      <c r="FV147" s="3" t="e">
        <v>#DIV/0!</v>
      </c>
      <c r="FW147" s="4" t="s">
        <v>1959</v>
      </c>
      <c r="FX147" s="3" t="e">
        <v>#DIV/0!</v>
      </c>
      <c r="FY147" s="3" t="e">
        <v>#DIV/0!</v>
      </c>
      <c r="FZ147" s="4" t="s">
        <v>174</v>
      </c>
      <c r="GA147" s="3" t="e">
        <v>#DIV/0!</v>
      </c>
      <c r="GB147" s="4" t="s">
        <v>3</v>
      </c>
      <c r="GC147" s="3" t="e">
        <v>#DIV/0!</v>
      </c>
      <c r="GD147" s="4" t="s">
        <v>3</v>
      </c>
      <c r="GE147" s="4" t="s">
        <v>3484</v>
      </c>
      <c r="GF147" s="3" t="e">
        <v>#DIV/0!</v>
      </c>
      <c r="GG147" s="4" t="s">
        <v>575</v>
      </c>
      <c r="GH147" s="3" t="e">
        <v>#DIV/0!</v>
      </c>
      <c r="GI147" s="3" t="e">
        <v>#DIV/0!</v>
      </c>
    </row>
    <row r="148" spans="1:191" ht="30.75" thickBot="1">
      <c r="A148" s="2">
        <v>41642</v>
      </c>
      <c r="B148" s="10" t="e">
        <v>#DIV/0!</v>
      </c>
      <c r="C148" s="11">
        <v>1.35E-2</v>
      </c>
      <c r="D148" s="10" t="e">
        <v>#DIV/0!</v>
      </c>
      <c r="E148" s="10" t="e">
        <v>#DIV/0!</v>
      </c>
      <c r="F148" s="2">
        <v>41642</v>
      </c>
      <c r="G148" s="3" t="e">
        <v>#DIV/0!</v>
      </c>
      <c r="H148" s="4" t="s">
        <v>3221</v>
      </c>
      <c r="I148" s="3" t="e">
        <v>#DIV/0!</v>
      </c>
      <c r="J148" s="3" t="e">
        <v>#DIV/0!</v>
      </c>
      <c r="K148" s="4" t="s">
        <v>601</v>
      </c>
      <c r="L148" s="3" t="e">
        <v>#DIV/0!</v>
      </c>
      <c r="M148" s="3" t="e">
        <v>#DIV/0!</v>
      </c>
      <c r="N148" s="4" t="s">
        <v>1571</v>
      </c>
      <c r="O148" s="4" t="s">
        <v>389</v>
      </c>
      <c r="P148" s="3" t="e">
        <v>#DIV/0!</v>
      </c>
      <c r="Q148" s="4" t="s">
        <v>1197</v>
      </c>
      <c r="R148" s="3" t="e">
        <v>#DIV/0!</v>
      </c>
      <c r="S148" s="3" t="e">
        <v>#DIV/0!</v>
      </c>
      <c r="T148" s="3" t="e">
        <v>#DIV/0!</v>
      </c>
      <c r="U148" s="4" t="s">
        <v>1475</v>
      </c>
      <c r="V148" s="4" t="s">
        <v>1965</v>
      </c>
      <c r="W148" s="4" t="s">
        <v>3966</v>
      </c>
      <c r="X148" s="4" t="s">
        <v>1541</v>
      </c>
      <c r="Y148" s="4" t="s">
        <v>698</v>
      </c>
      <c r="Z148" s="4" t="s">
        <v>1166</v>
      </c>
      <c r="AA148" s="4" t="s">
        <v>2808</v>
      </c>
      <c r="AB148" s="3" t="e">
        <v>#DIV/0!</v>
      </c>
      <c r="AC148" s="4" t="s">
        <v>837</v>
      </c>
      <c r="AD148" s="3" t="e">
        <v>#DIV/0!</v>
      </c>
      <c r="AE148" s="3" t="e">
        <v>#DIV/0!</v>
      </c>
      <c r="AF148" s="4" t="s">
        <v>956</v>
      </c>
      <c r="AG148" s="3" t="e">
        <v>#DIV/0!</v>
      </c>
      <c r="AH148" s="4" t="s">
        <v>2201</v>
      </c>
      <c r="AI148" s="4" t="s">
        <v>328</v>
      </c>
      <c r="AJ148" s="3" t="e">
        <v>#DIV/0!</v>
      </c>
      <c r="AK148" s="3" t="e">
        <v>#DIV/0!</v>
      </c>
      <c r="AL148" s="3" t="e">
        <v>#DIV/0!</v>
      </c>
      <c r="AM148" s="4" t="s">
        <v>62</v>
      </c>
      <c r="AN148" s="4" t="s">
        <v>757</v>
      </c>
      <c r="AO148" s="4" t="s">
        <v>3</v>
      </c>
      <c r="AP148" s="3" t="e">
        <v>#DIV/0!</v>
      </c>
      <c r="AQ148" s="4" t="s">
        <v>3203</v>
      </c>
      <c r="AR148" s="4" t="s">
        <v>84</v>
      </c>
      <c r="AS148" s="3" t="e">
        <v>#DIV/0!</v>
      </c>
      <c r="AT148" s="4" t="s">
        <v>4807</v>
      </c>
      <c r="AU148" s="4" t="s">
        <v>360</v>
      </c>
      <c r="AV148" s="4" t="s">
        <v>1370</v>
      </c>
      <c r="AW148" s="3" t="e">
        <v>#DIV/0!</v>
      </c>
      <c r="AX148" s="4" t="s">
        <v>1993</v>
      </c>
      <c r="AY148" s="3" t="e">
        <v>#DIV/0!</v>
      </c>
      <c r="AZ148" s="3" t="e">
        <v>#DIV/0!</v>
      </c>
      <c r="BA148" s="4" t="s">
        <v>259</v>
      </c>
      <c r="BB148" s="3" t="e">
        <v>#DIV/0!</v>
      </c>
      <c r="BC148" s="4" t="s">
        <v>2440</v>
      </c>
      <c r="BD148" s="4" t="s">
        <v>4808</v>
      </c>
      <c r="BE148" s="3" t="e">
        <v>#DIV/0!</v>
      </c>
      <c r="BF148" s="3" t="e">
        <v>#DIV/0!</v>
      </c>
      <c r="BG148" s="4" t="s">
        <v>593</v>
      </c>
      <c r="BH148" s="4" t="s">
        <v>225</v>
      </c>
      <c r="BI148" s="3" t="e">
        <v>#DIV/0!</v>
      </c>
      <c r="BJ148" s="3" t="e">
        <v>#DIV/0!</v>
      </c>
      <c r="BK148" s="3" t="e">
        <v>#DIV/0!</v>
      </c>
      <c r="BL148" s="3" t="e">
        <v>#DIV/0!</v>
      </c>
      <c r="BM148" s="4" t="s">
        <v>4702</v>
      </c>
      <c r="BN148" s="4" t="s">
        <v>1042</v>
      </c>
      <c r="BO148" s="3" t="e">
        <v>#DIV/0!</v>
      </c>
      <c r="BP148" s="4" t="s">
        <v>550</v>
      </c>
      <c r="BQ148" s="3" t="e">
        <v>#DIV/0!</v>
      </c>
      <c r="BR148" s="3" t="e">
        <v>#DIV/0!</v>
      </c>
      <c r="BS148" s="4" t="s">
        <v>320</v>
      </c>
      <c r="BT148" s="4" t="s">
        <v>3</v>
      </c>
      <c r="BU148" s="4" t="s">
        <v>4809</v>
      </c>
      <c r="BV148" s="3" t="e">
        <v>#DIV/0!</v>
      </c>
      <c r="BW148" s="4" t="s">
        <v>1338</v>
      </c>
      <c r="BX148" s="3" t="e">
        <v>#DIV/0!</v>
      </c>
      <c r="BY148" s="4" t="s">
        <v>213</v>
      </c>
      <c r="BZ148" s="3" t="e">
        <v>#DIV/0!</v>
      </c>
      <c r="CA148" s="4" t="s">
        <v>1320</v>
      </c>
      <c r="CB148" s="4" t="s">
        <v>2996</v>
      </c>
      <c r="CC148" s="3" t="e">
        <v>#DIV/0!</v>
      </c>
      <c r="CD148" s="4" t="s">
        <v>217</v>
      </c>
      <c r="CE148" s="4" t="s">
        <v>1186</v>
      </c>
      <c r="CF148" s="3" t="e">
        <v>#DIV/0!</v>
      </c>
      <c r="CG148" s="3" t="e">
        <v>#DIV/0!</v>
      </c>
      <c r="CH148" s="4" t="s">
        <v>338</v>
      </c>
      <c r="CI148" s="3" t="e">
        <v>#DIV/0!</v>
      </c>
      <c r="CJ148" s="4" t="s">
        <v>389</v>
      </c>
      <c r="CK148" s="4" t="s">
        <v>1477</v>
      </c>
      <c r="CL148" s="4" t="s">
        <v>1542</v>
      </c>
      <c r="CM148" s="4" t="s">
        <v>3762</v>
      </c>
      <c r="CN148" s="3" t="e">
        <v>#DIV/0!</v>
      </c>
      <c r="CO148" s="4" t="s">
        <v>300</v>
      </c>
      <c r="CP148" s="3" t="e">
        <v>#DIV/0!</v>
      </c>
      <c r="CQ148" s="4" t="s">
        <v>2423</v>
      </c>
      <c r="CR148" s="4" t="s">
        <v>728</v>
      </c>
      <c r="CS148" s="4" t="s">
        <v>435</v>
      </c>
      <c r="CT148" s="4" t="s">
        <v>77</v>
      </c>
      <c r="CU148" s="3" t="e">
        <v>#DIV/0!</v>
      </c>
      <c r="CV148" s="4" t="s">
        <v>101</v>
      </c>
      <c r="CW148" s="4" t="s">
        <v>1767</v>
      </c>
      <c r="CX148" s="3" t="e">
        <v>#DIV/0!</v>
      </c>
      <c r="CY148" s="4" t="s">
        <v>4810</v>
      </c>
      <c r="CZ148" s="3" t="e">
        <v>#DIV/0!</v>
      </c>
      <c r="DA148" s="3" t="e">
        <v>#DIV/0!</v>
      </c>
      <c r="DB148" s="4" t="s">
        <v>823</v>
      </c>
      <c r="DC148" s="4" t="s">
        <v>92</v>
      </c>
      <c r="DD148" s="4" t="s">
        <v>1804</v>
      </c>
      <c r="DE148" s="4" t="s">
        <v>4811</v>
      </c>
      <c r="DF148" s="3" t="e">
        <v>#DIV/0!</v>
      </c>
      <c r="DG148" s="3" t="e">
        <v>#DIV/0!</v>
      </c>
      <c r="DH148" s="3" t="e">
        <v>#DIV/0!</v>
      </c>
      <c r="DI148" s="4" t="s">
        <v>2428</v>
      </c>
      <c r="DJ148" s="4" t="s">
        <v>494</v>
      </c>
      <c r="DK148" s="3" t="e">
        <v>#DIV/0!</v>
      </c>
      <c r="DL148" s="3" t="e">
        <v>#DIV/0!</v>
      </c>
      <c r="DM148" s="4" t="s">
        <v>4812</v>
      </c>
      <c r="DN148" s="4" t="s">
        <v>4813</v>
      </c>
      <c r="DO148" s="3" t="e">
        <v>#DIV/0!</v>
      </c>
      <c r="DP148" s="4" t="s">
        <v>2357</v>
      </c>
      <c r="DQ148" s="4" t="s">
        <v>334</v>
      </c>
      <c r="DR148" s="4" t="s">
        <v>4814</v>
      </c>
      <c r="DS148" s="4" t="s">
        <v>4170</v>
      </c>
      <c r="DT148" s="3" t="e">
        <v>#DIV/0!</v>
      </c>
      <c r="DU148" s="3" t="e">
        <v>#DIV/0!</v>
      </c>
      <c r="DV148" s="3" t="e">
        <v>#DIV/0!</v>
      </c>
      <c r="DW148" s="4" t="s">
        <v>1804</v>
      </c>
      <c r="DX148" s="4" t="s">
        <v>1769</v>
      </c>
      <c r="DY148" s="4" t="s">
        <v>970</v>
      </c>
      <c r="DZ148" s="3" t="e">
        <v>#DIV/0!</v>
      </c>
      <c r="EA148" s="4" t="s">
        <v>748</v>
      </c>
      <c r="EB148" s="3" t="e">
        <v>#DIV/0!</v>
      </c>
      <c r="EC148" s="4" t="s">
        <v>4071</v>
      </c>
      <c r="ED148" s="4" t="s">
        <v>4815</v>
      </c>
      <c r="EE148" s="3" t="e">
        <v>#DIV/0!</v>
      </c>
      <c r="EF148" s="3" t="e">
        <v>#DIV/0!</v>
      </c>
      <c r="EG148" s="4" t="s">
        <v>363</v>
      </c>
      <c r="EH148" s="4" t="s">
        <v>3020</v>
      </c>
      <c r="EI148" s="4" t="s">
        <v>2140</v>
      </c>
      <c r="EJ148" s="3" t="e">
        <v>#DIV/0!</v>
      </c>
      <c r="EK148" s="4" t="s">
        <v>2801</v>
      </c>
      <c r="EL148" s="4" t="s">
        <v>4816</v>
      </c>
      <c r="EM148" s="4" t="s">
        <v>3314</v>
      </c>
      <c r="EN148" s="3" t="e">
        <v>#DIV/0!</v>
      </c>
      <c r="EO148" s="4" t="s">
        <v>1366</v>
      </c>
      <c r="EP148" s="4" t="s">
        <v>4817</v>
      </c>
      <c r="EQ148" s="4" t="s">
        <v>1747</v>
      </c>
      <c r="ER148" s="4" t="s">
        <v>3</v>
      </c>
      <c r="ES148" s="4" t="s">
        <v>1780</v>
      </c>
      <c r="ET148" s="3" t="e">
        <v>#DIV/0!</v>
      </c>
      <c r="EU148" s="4" t="s">
        <v>1243</v>
      </c>
      <c r="EV148" s="3" t="e">
        <v>#DIV/0!</v>
      </c>
      <c r="EW148" s="4" t="s">
        <v>4818</v>
      </c>
      <c r="EX148" s="3" t="e">
        <v>#DIV/0!</v>
      </c>
      <c r="EY148" s="4" t="s">
        <v>2779</v>
      </c>
      <c r="EZ148" s="3" t="e">
        <v>#DIV/0!</v>
      </c>
      <c r="FA148" s="4" t="s">
        <v>72</v>
      </c>
      <c r="FB148" s="4" t="s">
        <v>4819</v>
      </c>
      <c r="FC148" s="4" t="s">
        <v>212</v>
      </c>
      <c r="FD148" s="3" t="e">
        <v>#DIV/0!</v>
      </c>
      <c r="FE148" s="3" t="e">
        <v>#DIV/0!</v>
      </c>
      <c r="FF148" s="4" t="s">
        <v>896</v>
      </c>
      <c r="FG148" s="4" t="s">
        <v>65</v>
      </c>
      <c r="FH148" s="3" t="e">
        <v>#DIV/0!</v>
      </c>
      <c r="FI148" s="4" t="s">
        <v>3026</v>
      </c>
      <c r="FJ148" s="4" t="s">
        <v>557</v>
      </c>
      <c r="FK148" s="4" t="s">
        <v>385</v>
      </c>
      <c r="FL148" s="4" t="s">
        <v>76</v>
      </c>
      <c r="FM148" s="4" t="s">
        <v>536</v>
      </c>
      <c r="FN148" s="3" t="e">
        <v>#DIV/0!</v>
      </c>
      <c r="FO148" s="4" t="s">
        <v>1163</v>
      </c>
      <c r="FP148" s="4" t="s">
        <v>4820</v>
      </c>
      <c r="FQ148" s="3" t="e">
        <v>#DIV/0!</v>
      </c>
      <c r="FR148" s="3" t="e">
        <v>#DIV/0!</v>
      </c>
      <c r="FS148" s="4" t="s">
        <v>983</v>
      </c>
      <c r="FT148" s="3" t="e">
        <v>#DIV/0!</v>
      </c>
      <c r="FU148" s="3" t="e">
        <v>#DIV/0!</v>
      </c>
      <c r="FV148" s="3" t="e">
        <v>#DIV/0!</v>
      </c>
      <c r="FW148" s="4" t="s">
        <v>2997</v>
      </c>
      <c r="FX148" s="3" t="e">
        <v>#DIV/0!</v>
      </c>
      <c r="FY148" s="3" t="e">
        <v>#DIV/0!</v>
      </c>
      <c r="FZ148" s="4" t="s">
        <v>1009</v>
      </c>
      <c r="GA148" s="3" t="e">
        <v>#DIV/0!</v>
      </c>
      <c r="GB148" s="4" t="s">
        <v>2083</v>
      </c>
      <c r="GC148" s="3" t="e">
        <v>#DIV/0!</v>
      </c>
      <c r="GD148" s="4" t="s">
        <v>280</v>
      </c>
      <c r="GE148" s="4" t="s">
        <v>3158</v>
      </c>
      <c r="GF148" s="3" t="e">
        <v>#DIV/0!</v>
      </c>
      <c r="GG148" s="4" t="s">
        <v>711</v>
      </c>
      <c r="GH148" s="3" t="e">
        <v>#DIV/0!</v>
      </c>
      <c r="GI148" s="3" t="e">
        <v>#DIV/0!</v>
      </c>
    </row>
    <row r="149" spans="1:191" ht="15.75" thickBot="1">
      <c r="A149" s="2">
        <v>41643</v>
      </c>
      <c r="B149" s="10" t="e">
        <v>#DIV/0!</v>
      </c>
      <c r="C149" s="11">
        <v>6.83E-2</v>
      </c>
      <c r="D149" s="10" t="e">
        <v>#DIV/0!</v>
      </c>
      <c r="E149" s="10" t="e">
        <v>#DIV/0!</v>
      </c>
      <c r="F149" s="2">
        <v>41643</v>
      </c>
      <c r="G149" s="3" t="e">
        <v>#DIV/0!</v>
      </c>
      <c r="H149" s="4" t="s">
        <v>3802</v>
      </c>
      <c r="I149" s="3" t="e">
        <v>#DIV/0!</v>
      </c>
      <c r="J149" s="3" t="e">
        <v>#DIV/0!</v>
      </c>
      <c r="K149" s="4" t="s">
        <v>437</v>
      </c>
      <c r="L149" s="3" t="e">
        <v>#DIV/0!</v>
      </c>
      <c r="M149" s="3" t="e">
        <v>#DIV/0!</v>
      </c>
      <c r="N149" s="4" t="s">
        <v>78</v>
      </c>
      <c r="O149" s="4" t="s">
        <v>3590</v>
      </c>
      <c r="P149" s="3" t="e">
        <v>#DIV/0!</v>
      </c>
      <c r="Q149" s="4" t="s">
        <v>790</v>
      </c>
      <c r="R149" s="3" t="e">
        <v>#DIV/0!</v>
      </c>
      <c r="S149" s="3" t="e">
        <v>#DIV/0!</v>
      </c>
      <c r="T149" s="3" t="e">
        <v>#DIV/0!</v>
      </c>
      <c r="U149" s="4" t="s">
        <v>609</v>
      </c>
      <c r="V149" s="4" t="s">
        <v>4821</v>
      </c>
      <c r="W149" s="4" t="s">
        <v>1663</v>
      </c>
      <c r="X149" s="4" t="s">
        <v>4822</v>
      </c>
      <c r="Y149" s="4" t="s">
        <v>532</v>
      </c>
      <c r="Z149" s="4" t="s">
        <v>4823</v>
      </c>
      <c r="AA149" s="4" t="s">
        <v>695</v>
      </c>
      <c r="AB149" s="3" t="e">
        <v>#DIV/0!</v>
      </c>
      <c r="AC149" s="4" t="s">
        <v>1107</v>
      </c>
      <c r="AD149" s="3" t="e">
        <v>#DIV/0!</v>
      </c>
      <c r="AE149" s="3" t="e">
        <v>#DIV/0!</v>
      </c>
      <c r="AF149" s="4" t="s">
        <v>2963</v>
      </c>
      <c r="AG149" s="3" t="e">
        <v>#DIV/0!</v>
      </c>
      <c r="AH149" s="4" t="s">
        <v>2934</v>
      </c>
      <c r="AI149" s="4" t="s">
        <v>3233</v>
      </c>
      <c r="AJ149" s="3" t="e">
        <v>#DIV/0!</v>
      </c>
      <c r="AK149" s="3" t="e">
        <v>#DIV/0!</v>
      </c>
      <c r="AL149" s="3" t="e">
        <v>#DIV/0!</v>
      </c>
      <c r="AM149" s="4" t="s">
        <v>722</v>
      </c>
      <c r="AN149" s="4" t="s">
        <v>1225</v>
      </c>
      <c r="AO149" s="4" t="s">
        <v>3</v>
      </c>
      <c r="AP149" s="3" t="e">
        <v>#DIV/0!</v>
      </c>
      <c r="AQ149" s="4" t="s">
        <v>2572</v>
      </c>
      <c r="AR149" s="4" t="s">
        <v>1268</v>
      </c>
      <c r="AS149" s="3" t="e">
        <v>#DIV/0!</v>
      </c>
      <c r="AT149" s="4" t="s">
        <v>1705</v>
      </c>
      <c r="AU149" s="4" t="s">
        <v>3562</v>
      </c>
      <c r="AV149" s="4" t="s">
        <v>2105</v>
      </c>
      <c r="AW149" s="3" t="e">
        <v>#DIV/0!</v>
      </c>
      <c r="AX149" s="4" t="s">
        <v>624</v>
      </c>
      <c r="AY149" s="3" t="e">
        <v>#DIV/0!</v>
      </c>
      <c r="AZ149" s="3" t="e">
        <v>#DIV/0!</v>
      </c>
      <c r="BA149" s="4" t="s">
        <v>3148</v>
      </c>
      <c r="BB149" s="3" t="e">
        <v>#DIV/0!</v>
      </c>
      <c r="BC149" s="4" t="s">
        <v>2844</v>
      </c>
      <c r="BD149" s="4" t="s">
        <v>4075</v>
      </c>
      <c r="BE149" s="3" t="e">
        <v>#DIV/0!</v>
      </c>
      <c r="BF149" s="3" t="e">
        <v>#DIV/0!</v>
      </c>
      <c r="BG149" s="4" t="s">
        <v>575</v>
      </c>
      <c r="BH149" s="4" t="s">
        <v>4213</v>
      </c>
      <c r="BI149" s="3" t="e">
        <v>#DIV/0!</v>
      </c>
      <c r="BJ149" s="3" t="e">
        <v>#DIV/0!</v>
      </c>
      <c r="BK149" s="3" t="e">
        <v>#DIV/0!</v>
      </c>
      <c r="BL149" s="3" t="e">
        <v>#DIV/0!</v>
      </c>
      <c r="BM149" s="4" t="s">
        <v>1137</v>
      </c>
      <c r="BN149" s="4" t="s">
        <v>3382</v>
      </c>
      <c r="BO149" s="3" t="e">
        <v>#DIV/0!</v>
      </c>
      <c r="BP149" s="4" t="s">
        <v>594</v>
      </c>
      <c r="BQ149" s="3" t="e">
        <v>#DIV/0!</v>
      </c>
      <c r="BR149" s="3" t="e">
        <v>#DIV/0!</v>
      </c>
      <c r="BS149" s="4" t="s">
        <v>685</v>
      </c>
      <c r="BT149" s="4" t="s">
        <v>1202</v>
      </c>
      <c r="BU149" s="4" t="s">
        <v>867</v>
      </c>
      <c r="BV149" s="3" t="e">
        <v>#DIV/0!</v>
      </c>
      <c r="BW149" s="4" t="s">
        <v>1780</v>
      </c>
      <c r="BX149" s="3" t="e">
        <v>#DIV/0!</v>
      </c>
      <c r="BY149" s="4" t="s">
        <v>1801</v>
      </c>
      <c r="BZ149" s="3" t="e">
        <v>#DIV/0!</v>
      </c>
      <c r="CA149" s="4" t="s">
        <v>1517</v>
      </c>
      <c r="CB149" s="4" t="s">
        <v>1574</v>
      </c>
      <c r="CC149" s="3" t="e">
        <v>#DIV/0!</v>
      </c>
      <c r="CD149" s="4" t="s">
        <v>1004</v>
      </c>
      <c r="CE149" s="4" t="s">
        <v>4824</v>
      </c>
      <c r="CF149" s="3" t="e">
        <v>#DIV/0!</v>
      </c>
      <c r="CG149" s="3" t="e">
        <v>#DIV/0!</v>
      </c>
      <c r="CH149" s="4" t="s">
        <v>395</v>
      </c>
      <c r="CI149" s="3" t="e">
        <v>#DIV/0!</v>
      </c>
      <c r="CJ149" s="4" t="s">
        <v>1129</v>
      </c>
      <c r="CK149" s="4" t="s">
        <v>4825</v>
      </c>
      <c r="CL149" s="4" t="s">
        <v>901</v>
      </c>
      <c r="CM149" s="4" t="s">
        <v>978</v>
      </c>
      <c r="CN149" s="3" t="e">
        <v>#DIV/0!</v>
      </c>
      <c r="CO149" s="4" t="s">
        <v>985</v>
      </c>
      <c r="CP149" s="3" t="e">
        <v>#DIV/0!</v>
      </c>
      <c r="CQ149" s="4" t="s">
        <v>980</v>
      </c>
      <c r="CR149" s="4" t="s">
        <v>2097</v>
      </c>
      <c r="CS149" s="4" t="s">
        <v>1540</v>
      </c>
      <c r="CT149" s="4" t="s">
        <v>109</v>
      </c>
      <c r="CU149" s="3" t="e">
        <v>#DIV/0!</v>
      </c>
      <c r="CV149" s="4" t="s">
        <v>212</v>
      </c>
      <c r="CW149" s="4" t="s">
        <v>1021</v>
      </c>
      <c r="CX149" s="3" t="e">
        <v>#DIV/0!</v>
      </c>
      <c r="CY149" s="4" t="s">
        <v>4540</v>
      </c>
      <c r="CZ149" s="3" t="e">
        <v>#DIV/0!</v>
      </c>
      <c r="DA149" s="3" t="e">
        <v>#DIV/0!</v>
      </c>
      <c r="DB149" s="4" t="s">
        <v>4371</v>
      </c>
      <c r="DC149" s="4" t="s">
        <v>149</v>
      </c>
      <c r="DD149" s="4" t="s">
        <v>293</v>
      </c>
      <c r="DE149" s="4" t="s">
        <v>4151</v>
      </c>
      <c r="DF149" s="3" t="e">
        <v>#DIV/0!</v>
      </c>
      <c r="DG149" s="3" t="e">
        <v>#DIV/0!</v>
      </c>
      <c r="DH149" s="3" t="e">
        <v>#DIV/0!</v>
      </c>
      <c r="DI149" s="4" t="s">
        <v>630</v>
      </c>
      <c r="DJ149" s="4" t="s">
        <v>1988</v>
      </c>
      <c r="DK149" s="3" t="e">
        <v>#DIV/0!</v>
      </c>
      <c r="DL149" s="3" t="e">
        <v>#DIV/0!</v>
      </c>
      <c r="DM149" s="4" t="s">
        <v>1149</v>
      </c>
      <c r="DN149" s="4" t="s">
        <v>3</v>
      </c>
      <c r="DO149" s="3" t="e">
        <v>#DIV/0!</v>
      </c>
      <c r="DP149" s="4" t="s">
        <v>3</v>
      </c>
      <c r="DQ149" s="4" t="s">
        <v>3</v>
      </c>
      <c r="DR149" s="4" t="s">
        <v>1042</v>
      </c>
      <c r="DS149" s="4" t="s">
        <v>1447</v>
      </c>
      <c r="DT149" s="3" t="e">
        <v>#DIV/0!</v>
      </c>
      <c r="DU149" s="3" t="e">
        <v>#DIV/0!</v>
      </c>
      <c r="DV149" s="3" t="e">
        <v>#DIV/0!</v>
      </c>
      <c r="DW149" s="4" t="s">
        <v>1087</v>
      </c>
      <c r="DX149" s="4" t="s">
        <v>86</v>
      </c>
      <c r="DY149" s="4" t="s">
        <v>4826</v>
      </c>
      <c r="DZ149" s="3" t="e">
        <v>#DIV/0!</v>
      </c>
      <c r="EA149" s="4" t="s">
        <v>1338</v>
      </c>
      <c r="EB149" s="3" t="e">
        <v>#DIV/0!</v>
      </c>
      <c r="EC149" s="4" t="s">
        <v>905</v>
      </c>
      <c r="ED149" s="4" t="s">
        <v>4827</v>
      </c>
      <c r="EE149" s="3" t="e">
        <v>#DIV/0!</v>
      </c>
      <c r="EF149" s="3" t="e">
        <v>#DIV/0!</v>
      </c>
      <c r="EG149" s="4" t="s">
        <v>1359</v>
      </c>
      <c r="EH149" s="4" t="s">
        <v>2058</v>
      </c>
      <c r="EI149" s="4" t="s">
        <v>2808</v>
      </c>
      <c r="EJ149" s="3" t="e">
        <v>#DIV/0!</v>
      </c>
      <c r="EK149" s="4" t="s">
        <v>3922</v>
      </c>
      <c r="EL149" s="4" t="s">
        <v>2725</v>
      </c>
      <c r="EM149" s="4" t="s">
        <v>2945</v>
      </c>
      <c r="EN149" s="3" t="e">
        <v>#DIV/0!</v>
      </c>
      <c r="EO149" s="4" t="s">
        <v>3821</v>
      </c>
      <c r="EP149" s="4" t="s">
        <v>2655</v>
      </c>
      <c r="EQ149" s="4" t="s">
        <v>590</v>
      </c>
      <c r="ER149" s="4" t="s">
        <v>1512</v>
      </c>
      <c r="ES149" s="4" t="s">
        <v>1333</v>
      </c>
      <c r="ET149" s="3" t="e">
        <v>#DIV/0!</v>
      </c>
      <c r="EU149" s="4" t="s">
        <v>4828</v>
      </c>
      <c r="EV149" s="3" t="e">
        <v>#DIV/0!</v>
      </c>
      <c r="EW149" s="4" t="s">
        <v>3892</v>
      </c>
      <c r="EX149" s="3" t="e">
        <v>#DIV/0!</v>
      </c>
      <c r="EY149" s="4" t="s">
        <v>1488</v>
      </c>
      <c r="EZ149" s="3" t="e">
        <v>#DIV/0!</v>
      </c>
      <c r="FA149" s="4" t="s">
        <v>2953</v>
      </c>
      <c r="FB149" s="4" t="s">
        <v>4829</v>
      </c>
      <c r="FC149" s="4" t="s">
        <v>1825</v>
      </c>
      <c r="FD149" s="3" t="e">
        <v>#DIV/0!</v>
      </c>
      <c r="FE149" s="3" t="e">
        <v>#DIV/0!</v>
      </c>
      <c r="FF149" s="4" t="s">
        <v>346</v>
      </c>
      <c r="FG149" s="4" t="s">
        <v>757</v>
      </c>
      <c r="FH149" s="3" t="e">
        <v>#DIV/0!</v>
      </c>
      <c r="FI149" s="4" t="s">
        <v>3</v>
      </c>
      <c r="FJ149" s="4" t="s">
        <v>4797</v>
      </c>
      <c r="FK149" s="4" t="s">
        <v>4830</v>
      </c>
      <c r="FL149" s="4" t="s">
        <v>566</v>
      </c>
      <c r="FM149" s="4" t="s">
        <v>4831</v>
      </c>
      <c r="FN149" s="3" t="e">
        <v>#DIV/0!</v>
      </c>
      <c r="FO149" s="4" t="s">
        <v>1808</v>
      </c>
      <c r="FP149" s="4" t="s">
        <v>888</v>
      </c>
      <c r="FQ149" s="3" t="e">
        <v>#DIV/0!</v>
      </c>
      <c r="FR149" s="3" t="e">
        <v>#DIV/0!</v>
      </c>
      <c r="FS149" s="4" t="s">
        <v>1184</v>
      </c>
      <c r="FT149" s="3" t="e">
        <v>#DIV/0!</v>
      </c>
      <c r="FU149" s="3" t="e">
        <v>#DIV/0!</v>
      </c>
      <c r="FV149" s="3" t="e">
        <v>#DIV/0!</v>
      </c>
      <c r="FW149" s="4" t="s">
        <v>4832</v>
      </c>
      <c r="FX149" s="3" t="e">
        <v>#DIV/0!</v>
      </c>
      <c r="FY149" s="3" t="e">
        <v>#DIV/0!</v>
      </c>
      <c r="FZ149" s="4" t="s">
        <v>4833</v>
      </c>
      <c r="GA149" s="3" t="e">
        <v>#DIV/0!</v>
      </c>
      <c r="GB149" s="4" t="s">
        <v>3</v>
      </c>
      <c r="GC149" s="3" t="e">
        <v>#DIV/0!</v>
      </c>
      <c r="GD149" s="4" t="s">
        <v>522</v>
      </c>
      <c r="GE149" s="4" t="s">
        <v>522</v>
      </c>
      <c r="GF149" s="3" t="e">
        <v>#DIV/0!</v>
      </c>
      <c r="GG149" s="4" t="s">
        <v>615</v>
      </c>
      <c r="GH149" s="3" t="e">
        <v>#DIV/0!</v>
      </c>
      <c r="GI149" s="3" t="e">
        <v>#DIV/0!</v>
      </c>
    </row>
    <row r="150" spans="1:191" ht="30.75" thickBot="1">
      <c r="A150" s="2">
        <v>41644</v>
      </c>
      <c r="B150" s="10" t="e">
        <v>#DIV/0!</v>
      </c>
      <c r="C150" s="11">
        <v>-2.3099999999999999E-2</v>
      </c>
      <c r="D150" s="10" t="e">
        <v>#DIV/0!</v>
      </c>
      <c r="E150" s="10" t="e">
        <v>#DIV/0!</v>
      </c>
      <c r="F150" s="2">
        <v>41644</v>
      </c>
      <c r="G150" s="3" t="e">
        <v>#DIV/0!</v>
      </c>
      <c r="H150" s="4" t="s">
        <v>2575</v>
      </c>
      <c r="I150" s="3" t="e">
        <v>#DIV/0!</v>
      </c>
      <c r="J150" s="3" t="e">
        <v>#DIV/0!</v>
      </c>
      <c r="K150" s="4" t="s">
        <v>2768</v>
      </c>
      <c r="L150" s="3" t="e">
        <v>#DIV/0!</v>
      </c>
      <c r="M150" s="3" t="e">
        <v>#DIV/0!</v>
      </c>
      <c r="N150" s="4" t="s">
        <v>2064</v>
      </c>
      <c r="O150" s="4" t="s">
        <v>2512</v>
      </c>
      <c r="P150" s="3" t="e">
        <v>#DIV/0!</v>
      </c>
      <c r="Q150" s="4" t="s">
        <v>766</v>
      </c>
      <c r="R150" s="3" t="e">
        <v>#DIV/0!</v>
      </c>
      <c r="S150" s="3" t="e">
        <v>#DIV/0!</v>
      </c>
      <c r="T150" s="3" t="e">
        <v>#DIV/0!</v>
      </c>
      <c r="U150" s="4" t="s">
        <v>3</v>
      </c>
      <c r="V150" s="4" t="s">
        <v>1153</v>
      </c>
      <c r="W150" s="4" t="s">
        <v>2903</v>
      </c>
      <c r="X150" s="4" t="s">
        <v>221</v>
      </c>
      <c r="Y150" s="4" t="s">
        <v>2768</v>
      </c>
      <c r="Z150" s="4" t="s">
        <v>749</v>
      </c>
      <c r="AA150" s="4" t="s">
        <v>600</v>
      </c>
      <c r="AB150" s="3" t="e">
        <v>#DIV/0!</v>
      </c>
      <c r="AC150" s="4" t="s">
        <v>2938</v>
      </c>
      <c r="AD150" s="3" t="e">
        <v>#DIV/0!</v>
      </c>
      <c r="AE150" s="3" t="e">
        <v>#DIV/0!</v>
      </c>
      <c r="AF150" s="4" t="s">
        <v>3608</v>
      </c>
      <c r="AG150" s="3" t="e">
        <v>#DIV/0!</v>
      </c>
      <c r="AH150" s="4" t="s">
        <v>1267</v>
      </c>
      <c r="AI150" s="4" t="s">
        <v>3450</v>
      </c>
      <c r="AJ150" s="3" t="e">
        <v>#DIV/0!</v>
      </c>
      <c r="AK150" s="3" t="e">
        <v>#DIV/0!</v>
      </c>
      <c r="AL150" s="3" t="e">
        <v>#DIV/0!</v>
      </c>
      <c r="AM150" s="4" t="s">
        <v>1361</v>
      </c>
      <c r="AN150" s="4" t="s">
        <v>711</v>
      </c>
      <c r="AO150" s="4" t="s">
        <v>297</v>
      </c>
      <c r="AP150" s="3" t="e">
        <v>#DIV/0!</v>
      </c>
      <c r="AQ150" s="4" t="s">
        <v>781</v>
      </c>
      <c r="AR150" s="4" t="s">
        <v>1155</v>
      </c>
      <c r="AS150" s="3" t="e">
        <v>#DIV/0!</v>
      </c>
      <c r="AT150" s="4" t="s">
        <v>2738</v>
      </c>
      <c r="AU150" s="4" t="s">
        <v>263</v>
      </c>
      <c r="AV150" s="4" t="s">
        <v>1642</v>
      </c>
      <c r="AW150" s="3" t="e">
        <v>#DIV/0!</v>
      </c>
      <c r="AX150" s="4" t="s">
        <v>1039</v>
      </c>
      <c r="AY150" s="3" t="e">
        <v>#DIV/0!</v>
      </c>
      <c r="AZ150" s="3" t="e">
        <v>#DIV/0!</v>
      </c>
      <c r="BA150" s="4" t="s">
        <v>342</v>
      </c>
      <c r="BB150" s="3" t="e">
        <v>#DIV/0!</v>
      </c>
      <c r="BC150" s="4" t="s">
        <v>4442</v>
      </c>
      <c r="BD150" s="4" t="s">
        <v>1097</v>
      </c>
      <c r="BE150" s="3" t="e">
        <v>#DIV/0!</v>
      </c>
      <c r="BF150" s="3" t="e">
        <v>#DIV/0!</v>
      </c>
      <c r="BG150" s="4" t="s">
        <v>1302</v>
      </c>
      <c r="BH150" s="4" t="s">
        <v>593</v>
      </c>
      <c r="BI150" s="3" t="e">
        <v>#DIV/0!</v>
      </c>
      <c r="BJ150" s="3" t="e">
        <v>#DIV/0!</v>
      </c>
      <c r="BK150" s="3" t="e">
        <v>#DIV/0!</v>
      </c>
      <c r="BL150" s="3" t="e">
        <v>#DIV/0!</v>
      </c>
      <c r="BM150" s="4" t="s">
        <v>1760</v>
      </c>
      <c r="BN150" s="4" t="s">
        <v>3039</v>
      </c>
      <c r="BO150" s="3" t="e">
        <v>#DIV/0!</v>
      </c>
      <c r="BP150" s="4" t="s">
        <v>3948</v>
      </c>
      <c r="BQ150" s="3" t="e">
        <v>#DIV/0!</v>
      </c>
      <c r="BR150" s="3" t="e">
        <v>#DIV/0!</v>
      </c>
      <c r="BS150" s="4" t="s">
        <v>3</v>
      </c>
      <c r="BT150" s="4" t="s">
        <v>3603</v>
      </c>
      <c r="BU150" s="4" t="s">
        <v>634</v>
      </c>
      <c r="BV150" s="3" t="e">
        <v>#DIV/0!</v>
      </c>
      <c r="BW150" s="4" t="s">
        <v>1361</v>
      </c>
      <c r="BX150" s="3" t="e">
        <v>#DIV/0!</v>
      </c>
      <c r="BY150" s="4" t="s">
        <v>796</v>
      </c>
      <c r="BZ150" s="3" t="e">
        <v>#DIV/0!</v>
      </c>
      <c r="CA150" s="4" t="s">
        <v>4213</v>
      </c>
      <c r="CB150" s="4" t="s">
        <v>1415</v>
      </c>
      <c r="CC150" s="3" t="e">
        <v>#DIV/0!</v>
      </c>
      <c r="CD150" s="4" t="s">
        <v>3627</v>
      </c>
      <c r="CE150" s="4" t="s">
        <v>554</v>
      </c>
      <c r="CF150" s="3" t="e">
        <v>#DIV/0!</v>
      </c>
      <c r="CG150" s="3" t="e">
        <v>#DIV/0!</v>
      </c>
      <c r="CH150" s="4" t="s">
        <v>194</v>
      </c>
      <c r="CI150" s="3" t="e">
        <v>#DIV/0!</v>
      </c>
      <c r="CJ150" s="4" t="s">
        <v>4834</v>
      </c>
      <c r="CK150" s="4" t="s">
        <v>4784</v>
      </c>
      <c r="CL150" s="4" t="s">
        <v>1769</v>
      </c>
      <c r="CM150" s="4" t="s">
        <v>1619</v>
      </c>
      <c r="CN150" s="3" t="e">
        <v>#DIV/0!</v>
      </c>
      <c r="CO150" s="4" t="s">
        <v>1695</v>
      </c>
      <c r="CP150" s="3" t="e">
        <v>#DIV/0!</v>
      </c>
      <c r="CQ150" s="4" t="s">
        <v>1988</v>
      </c>
      <c r="CR150" s="4" t="s">
        <v>676</v>
      </c>
      <c r="CS150" s="4" t="s">
        <v>4243</v>
      </c>
      <c r="CT150" s="4" t="s">
        <v>1759</v>
      </c>
      <c r="CU150" s="3" t="e">
        <v>#DIV/0!</v>
      </c>
      <c r="CV150" s="4" t="s">
        <v>3070</v>
      </c>
      <c r="CW150" s="4" t="s">
        <v>923</v>
      </c>
      <c r="CX150" s="3" t="e">
        <v>#DIV/0!</v>
      </c>
      <c r="CY150" s="4" t="s">
        <v>864</v>
      </c>
      <c r="CZ150" s="3" t="e">
        <v>#DIV/0!</v>
      </c>
      <c r="DA150" s="3" t="e">
        <v>#DIV/0!</v>
      </c>
      <c r="DB150" s="4" t="s">
        <v>1242</v>
      </c>
      <c r="DC150" s="4" t="s">
        <v>1599</v>
      </c>
      <c r="DD150" s="4" t="s">
        <v>469</v>
      </c>
      <c r="DE150" s="4" t="s">
        <v>4835</v>
      </c>
      <c r="DF150" s="3" t="e">
        <v>#DIV/0!</v>
      </c>
      <c r="DG150" s="3" t="e">
        <v>#DIV/0!</v>
      </c>
      <c r="DH150" s="3" t="e">
        <v>#DIV/0!</v>
      </c>
      <c r="DI150" s="4" t="s">
        <v>862</v>
      </c>
      <c r="DJ150" s="4" t="s">
        <v>864</v>
      </c>
      <c r="DK150" s="3" t="e">
        <v>#DIV/0!</v>
      </c>
      <c r="DL150" s="3" t="e">
        <v>#DIV/0!</v>
      </c>
      <c r="DM150" s="4" t="s">
        <v>683</v>
      </c>
      <c r="DN150" s="4" t="s">
        <v>1323</v>
      </c>
      <c r="DO150" s="3" t="e">
        <v>#DIV/0!</v>
      </c>
      <c r="DP150" s="4" t="s">
        <v>612</v>
      </c>
      <c r="DQ150" s="4" t="s">
        <v>443</v>
      </c>
      <c r="DR150" s="4" t="s">
        <v>4836</v>
      </c>
      <c r="DS150" s="4" t="s">
        <v>2509</v>
      </c>
      <c r="DT150" s="3" t="e">
        <v>#DIV/0!</v>
      </c>
      <c r="DU150" s="3" t="e">
        <v>#DIV/0!</v>
      </c>
      <c r="DV150" s="3" t="e">
        <v>#DIV/0!</v>
      </c>
      <c r="DW150" s="4" t="s">
        <v>3</v>
      </c>
      <c r="DX150" s="4" t="s">
        <v>1090</v>
      </c>
      <c r="DY150" s="4" t="s">
        <v>951</v>
      </c>
      <c r="DZ150" s="3" t="e">
        <v>#DIV/0!</v>
      </c>
      <c r="EA150" s="4" t="s">
        <v>1932</v>
      </c>
      <c r="EB150" s="3" t="e">
        <v>#DIV/0!</v>
      </c>
      <c r="EC150" s="4" t="s">
        <v>147</v>
      </c>
      <c r="ED150" s="4" t="s">
        <v>645</v>
      </c>
      <c r="EE150" s="3" t="e">
        <v>#DIV/0!</v>
      </c>
      <c r="EF150" s="3" t="e">
        <v>#DIV/0!</v>
      </c>
      <c r="EG150" s="4" t="s">
        <v>439</v>
      </c>
      <c r="EH150" s="4" t="s">
        <v>3</v>
      </c>
      <c r="EI150" s="4" t="s">
        <v>1759</v>
      </c>
      <c r="EJ150" s="3" t="e">
        <v>#DIV/0!</v>
      </c>
      <c r="EK150" s="4" t="s">
        <v>4029</v>
      </c>
      <c r="EL150" s="4" t="s">
        <v>3305</v>
      </c>
      <c r="EM150" s="4" t="s">
        <v>1932</v>
      </c>
      <c r="EN150" s="3" t="e">
        <v>#DIV/0!</v>
      </c>
      <c r="EO150" s="4" t="s">
        <v>10</v>
      </c>
      <c r="EP150" s="4" t="s">
        <v>4678</v>
      </c>
      <c r="EQ150" s="4" t="s">
        <v>572</v>
      </c>
      <c r="ER150" s="4" t="s">
        <v>1251</v>
      </c>
      <c r="ES150" s="4" t="s">
        <v>1932</v>
      </c>
      <c r="ET150" s="3" t="e">
        <v>#DIV/0!</v>
      </c>
      <c r="EU150" s="4" t="s">
        <v>867</v>
      </c>
      <c r="EV150" s="3" t="e">
        <v>#DIV/0!</v>
      </c>
      <c r="EW150" s="4" t="s">
        <v>318</v>
      </c>
      <c r="EX150" s="3" t="e">
        <v>#DIV/0!</v>
      </c>
      <c r="EY150" s="4" t="s">
        <v>2500</v>
      </c>
      <c r="EZ150" s="3" t="e">
        <v>#DIV/0!</v>
      </c>
      <c r="FA150" s="4" t="s">
        <v>575</v>
      </c>
      <c r="FB150" s="4" t="s">
        <v>2763</v>
      </c>
      <c r="FC150" s="4" t="s">
        <v>559</v>
      </c>
      <c r="FD150" s="3" t="e">
        <v>#DIV/0!</v>
      </c>
      <c r="FE150" s="3" t="e">
        <v>#DIV/0!</v>
      </c>
      <c r="FF150" s="4" t="s">
        <v>695</v>
      </c>
      <c r="FG150" s="4" t="s">
        <v>355</v>
      </c>
      <c r="FH150" s="3" t="e">
        <v>#DIV/0!</v>
      </c>
      <c r="FI150" s="4" t="s">
        <v>1350</v>
      </c>
      <c r="FJ150" s="4" t="s">
        <v>4484</v>
      </c>
      <c r="FK150" s="4" t="s">
        <v>553</v>
      </c>
      <c r="FL150" s="4" t="s">
        <v>3812</v>
      </c>
      <c r="FM150" s="4" t="s">
        <v>4837</v>
      </c>
      <c r="FN150" s="3" t="e">
        <v>#DIV/0!</v>
      </c>
      <c r="FO150" s="4" t="s">
        <v>2056</v>
      </c>
      <c r="FP150" s="4" t="s">
        <v>3321</v>
      </c>
      <c r="FQ150" s="3" t="e">
        <v>#DIV/0!</v>
      </c>
      <c r="FR150" s="3" t="e">
        <v>#DIV/0!</v>
      </c>
      <c r="FS150" s="4" t="s">
        <v>2145</v>
      </c>
      <c r="FT150" s="3" t="e">
        <v>#DIV/0!</v>
      </c>
      <c r="FU150" s="3" t="e">
        <v>#DIV/0!</v>
      </c>
      <c r="FV150" s="3" t="e">
        <v>#DIV/0!</v>
      </c>
      <c r="FW150" s="4" t="s">
        <v>2980</v>
      </c>
      <c r="FX150" s="3" t="e">
        <v>#DIV/0!</v>
      </c>
      <c r="FY150" s="3" t="e">
        <v>#DIV/0!</v>
      </c>
      <c r="FZ150" s="4" t="s">
        <v>1131</v>
      </c>
      <c r="GA150" s="3" t="e">
        <v>#DIV/0!</v>
      </c>
      <c r="GB150" s="4" t="s">
        <v>430</v>
      </c>
      <c r="GC150" s="3" t="e">
        <v>#DIV/0!</v>
      </c>
      <c r="GD150" s="4" t="s">
        <v>1284</v>
      </c>
      <c r="GE150" s="4" t="s">
        <v>333</v>
      </c>
      <c r="GF150" s="3" t="e">
        <v>#DIV/0!</v>
      </c>
      <c r="GG150" s="4" t="s">
        <v>4024</v>
      </c>
      <c r="GH150" s="3" t="e">
        <v>#DIV/0!</v>
      </c>
      <c r="GI150" s="3" t="e">
        <v>#DIV/0!</v>
      </c>
    </row>
    <row r="151" spans="1:191" ht="15.75" thickBot="1">
      <c r="A151" s="2">
        <v>41645</v>
      </c>
      <c r="B151" s="10" t="e">
        <v>#DIV/0!</v>
      </c>
      <c r="C151" s="11">
        <v>1.8200000000000001E-2</v>
      </c>
      <c r="D151" s="10" t="e">
        <v>#DIV/0!</v>
      </c>
      <c r="E151" s="10" t="e">
        <v>#DIV/0!</v>
      </c>
      <c r="F151" s="2">
        <v>41645</v>
      </c>
      <c r="G151" s="3" t="e">
        <v>#DIV/0!</v>
      </c>
      <c r="H151" s="4" t="s">
        <v>1650</v>
      </c>
      <c r="I151" s="3" t="e">
        <v>#DIV/0!</v>
      </c>
      <c r="J151" s="3" t="e">
        <v>#DIV/0!</v>
      </c>
      <c r="K151" s="4" t="s">
        <v>1990</v>
      </c>
      <c r="L151" s="3" t="e">
        <v>#DIV/0!</v>
      </c>
      <c r="M151" s="3" t="e">
        <v>#DIV/0!</v>
      </c>
      <c r="N151" s="4" t="s">
        <v>1549</v>
      </c>
      <c r="O151" s="4" t="s">
        <v>882</v>
      </c>
      <c r="P151" s="3" t="e">
        <v>#DIV/0!</v>
      </c>
      <c r="Q151" s="4" t="s">
        <v>2331</v>
      </c>
      <c r="R151" s="3" t="e">
        <v>#DIV/0!</v>
      </c>
      <c r="S151" s="3" t="e">
        <v>#DIV/0!</v>
      </c>
      <c r="T151" s="3" t="e">
        <v>#DIV/0!</v>
      </c>
      <c r="U151" s="4" t="s">
        <v>1365</v>
      </c>
      <c r="V151" s="4" t="s">
        <v>2053</v>
      </c>
      <c r="W151" s="4" t="s">
        <v>4838</v>
      </c>
      <c r="X151" s="4" t="s">
        <v>448</v>
      </c>
      <c r="Y151" s="4" t="s">
        <v>1894</v>
      </c>
      <c r="Z151" s="4" t="s">
        <v>1985</v>
      </c>
      <c r="AA151" s="4" t="s">
        <v>1405</v>
      </c>
      <c r="AB151" s="3" t="e">
        <v>#DIV/0!</v>
      </c>
      <c r="AC151" s="4" t="s">
        <v>999</v>
      </c>
      <c r="AD151" s="3" t="e">
        <v>#DIV/0!</v>
      </c>
      <c r="AE151" s="4" t="s">
        <v>2858</v>
      </c>
      <c r="AF151" s="4" t="s">
        <v>1718</v>
      </c>
      <c r="AG151" s="3" t="e">
        <v>#DIV/0!</v>
      </c>
      <c r="AH151" s="4" t="s">
        <v>3912</v>
      </c>
      <c r="AI151" s="4" t="s">
        <v>691</v>
      </c>
      <c r="AJ151" s="3" t="e">
        <v>#DIV/0!</v>
      </c>
      <c r="AK151" s="3" t="e">
        <v>#DIV/0!</v>
      </c>
      <c r="AL151" s="3" t="e">
        <v>#DIV/0!</v>
      </c>
      <c r="AM151" s="4" t="s">
        <v>247</v>
      </c>
      <c r="AN151" s="4" t="s">
        <v>547</v>
      </c>
      <c r="AO151" s="4" t="s">
        <v>809</v>
      </c>
      <c r="AP151" s="3" t="e">
        <v>#DIV/0!</v>
      </c>
      <c r="AQ151" s="4" t="s">
        <v>2759</v>
      </c>
      <c r="AR151" s="4" t="s">
        <v>386</v>
      </c>
      <c r="AS151" s="3" t="e">
        <v>#DIV/0!</v>
      </c>
      <c r="AT151" s="4" t="s">
        <v>1094</v>
      </c>
      <c r="AU151" s="4" t="s">
        <v>3337</v>
      </c>
      <c r="AV151" s="4" t="s">
        <v>3547</v>
      </c>
      <c r="AW151" s="3" t="e">
        <v>#DIV/0!</v>
      </c>
      <c r="AX151" s="4" t="s">
        <v>2970</v>
      </c>
      <c r="AY151" s="3" t="e">
        <v>#DIV/0!</v>
      </c>
      <c r="AZ151" s="3" t="e">
        <v>#DIV/0!</v>
      </c>
      <c r="BA151" s="4" t="s">
        <v>297</v>
      </c>
      <c r="BB151" s="3" t="e">
        <v>#DIV/0!</v>
      </c>
      <c r="BC151" s="4" t="s">
        <v>909</v>
      </c>
      <c r="BD151" s="4" t="s">
        <v>2710</v>
      </c>
      <c r="BE151" s="3" t="e">
        <v>#DIV/0!</v>
      </c>
      <c r="BF151" s="3" t="e">
        <v>#DIV/0!</v>
      </c>
      <c r="BG151" s="4" t="s">
        <v>426</v>
      </c>
      <c r="BH151" s="4" t="s">
        <v>3</v>
      </c>
      <c r="BI151" s="3" t="e">
        <v>#DIV/0!</v>
      </c>
      <c r="BJ151" s="3" t="e">
        <v>#DIV/0!</v>
      </c>
      <c r="BK151" s="3" t="e">
        <v>#DIV/0!</v>
      </c>
      <c r="BL151" s="3" t="e">
        <v>#DIV/0!</v>
      </c>
      <c r="BM151" s="4" t="s">
        <v>3454</v>
      </c>
      <c r="BN151" s="4" t="s">
        <v>2860</v>
      </c>
      <c r="BO151" s="3" t="e">
        <v>#DIV/0!</v>
      </c>
      <c r="BP151" s="4" t="s">
        <v>1297</v>
      </c>
      <c r="BQ151" s="3" t="e">
        <v>#DIV/0!</v>
      </c>
      <c r="BR151" s="3" t="e">
        <v>#DIV/0!</v>
      </c>
      <c r="BS151" s="4" t="s">
        <v>414</v>
      </c>
      <c r="BT151" s="4" t="s">
        <v>4839</v>
      </c>
      <c r="BU151" s="4" t="s">
        <v>4840</v>
      </c>
      <c r="BV151" s="3" t="e">
        <v>#DIV/0!</v>
      </c>
      <c r="BW151" s="4" t="s">
        <v>439</v>
      </c>
      <c r="BX151" s="3" t="e">
        <v>#DIV/0!</v>
      </c>
      <c r="BY151" s="4" t="s">
        <v>1888</v>
      </c>
      <c r="BZ151" s="3" t="e">
        <v>#DIV/0!</v>
      </c>
      <c r="CA151" s="4" t="s">
        <v>248</v>
      </c>
      <c r="CB151" s="4" t="s">
        <v>4371</v>
      </c>
      <c r="CC151" s="3" t="e">
        <v>#DIV/0!</v>
      </c>
      <c r="CD151" s="4" t="s">
        <v>738</v>
      </c>
      <c r="CE151" s="4" t="s">
        <v>448</v>
      </c>
      <c r="CF151" s="3" t="e">
        <v>#DIV/0!</v>
      </c>
      <c r="CG151" s="3" t="e">
        <v>#DIV/0!</v>
      </c>
      <c r="CH151" s="4" t="s">
        <v>453</v>
      </c>
      <c r="CI151" s="3" t="e">
        <v>#DIV/0!</v>
      </c>
      <c r="CJ151" s="4" t="s">
        <v>3327</v>
      </c>
      <c r="CK151" s="4" t="s">
        <v>624</v>
      </c>
      <c r="CL151" s="4" t="s">
        <v>451</v>
      </c>
      <c r="CM151" s="4" t="s">
        <v>1472</v>
      </c>
      <c r="CN151" s="3" t="e">
        <v>#DIV/0!</v>
      </c>
      <c r="CO151" s="4" t="s">
        <v>260</v>
      </c>
      <c r="CP151" s="3" t="e">
        <v>#DIV/0!</v>
      </c>
      <c r="CQ151" s="4" t="s">
        <v>3180</v>
      </c>
      <c r="CR151" s="4" t="s">
        <v>85</v>
      </c>
      <c r="CS151" s="4" t="s">
        <v>779</v>
      </c>
      <c r="CT151" s="4" t="s">
        <v>743</v>
      </c>
      <c r="CU151" s="3" t="e">
        <v>#DIV/0!</v>
      </c>
      <c r="CV151" s="4" t="s">
        <v>261</v>
      </c>
      <c r="CW151" s="4" t="s">
        <v>3</v>
      </c>
      <c r="CX151" s="3" t="e">
        <v>#DIV/0!</v>
      </c>
      <c r="CY151" s="4" t="s">
        <v>2718</v>
      </c>
      <c r="CZ151" s="3" t="e">
        <v>#DIV/0!</v>
      </c>
      <c r="DA151" s="3" t="e">
        <v>#DIV/0!</v>
      </c>
      <c r="DB151" s="4" t="s">
        <v>2120</v>
      </c>
      <c r="DC151" s="4" t="s">
        <v>1871</v>
      </c>
      <c r="DD151" s="4" t="s">
        <v>2638</v>
      </c>
      <c r="DE151" s="4" t="s">
        <v>52</v>
      </c>
      <c r="DF151" s="3" t="e">
        <v>#DIV/0!</v>
      </c>
      <c r="DG151" s="3" t="e">
        <v>#DIV/0!</v>
      </c>
      <c r="DH151" s="3" t="e">
        <v>#DIV/0!</v>
      </c>
      <c r="DI151" s="4" t="s">
        <v>284</v>
      </c>
      <c r="DJ151" s="4" t="s">
        <v>358</v>
      </c>
      <c r="DK151" s="3" t="e">
        <v>#DIV/0!</v>
      </c>
      <c r="DL151" s="3" t="e">
        <v>#DIV/0!</v>
      </c>
      <c r="DM151" s="4" t="s">
        <v>470</v>
      </c>
      <c r="DN151" s="4" t="s">
        <v>3352</v>
      </c>
      <c r="DO151" s="3" t="e">
        <v>#DIV/0!</v>
      </c>
      <c r="DP151" s="4" t="s">
        <v>4841</v>
      </c>
      <c r="DQ151" s="4" t="s">
        <v>1747</v>
      </c>
      <c r="DR151" s="4" t="s">
        <v>1119</v>
      </c>
      <c r="DS151" s="4" t="s">
        <v>4362</v>
      </c>
      <c r="DT151" s="3" t="e">
        <v>#DIV/0!</v>
      </c>
      <c r="DU151" s="3" t="e">
        <v>#DIV/0!</v>
      </c>
      <c r="DV151" s="3" t="e">
        <v>#DIV/0!</v>
      </c>
      <c r="DW151" s="4" t="s">
        <v>2849</v>
      </c>
      <c r="DX151" s="4" t="s">
        <v>53</v>
      </c>
      <c r="DY151" s="4" t="s">
        <v>4826</v>
      </c>
      <c r="DZ151" s="3" t="e">
        <v>#DIV/0!</v>
      </c>
      <c r="EA151" s="4" t="s">
        <v>2489</v>
      </c>
      <c r="EB151" s="3" t="e">
        <v>#DIV/0!</v>
      </c>
      <c r="EC151" s="4" t="s">
        <v>509</v>
      </c>
      <c r="ED151" s="4" t="s">
        <v>2270</v>
      </c>
      <c r="EE151" s="3" t="e">
        <v>#DIV/0!</v>
      </c>
      <c r="EF151" s="3" t="e">
        <v>#DIV/0!</v>
      </c>
      <c r="EG151" s="4" t="s">
        <v>4532</v>
      </c>
      <c r="EH151" s="4" t="s">
        <v>211</v>
      </c>
      <c r="EI151" s="4" t="s">
        <v>2218</v>
      </c>
      <c r="EJ151" s="3" t="e">
        <v>#DIV/0!</v>
      </c>
      <c r="EK151" s="4" t="s">
        <v>1959</v>
      </c>
      <c r="EL151" s="4" t="s">
        <v>4069</v>
      </c>
      <c r="EM151" s="4" t="s">
        <v>695</v>
      </c>
      <c r="EN151" s="3" t="e">
        <v>#DIV/0!</v>
      </c>
      <c r="EO151" s="4" t="s">
        <v>1786</v>
      </c>
      <c r="EP151" s="4" t="s">
        <v>4842</v>
      </c>
      <c r="EQ151" s="4" t="s">
        <v>341</v>
      </c>
      <c r="ER151" s="4" t="s">
        <v>3128</v>
      </c>
      <c r="ES151" s="4" t="s">
        <v>3238</v>
      </c>
      <c r="ET151" s="3" t="e">
        <v>#DIV/0!</v>
      </c>
      <c r="EU151" s="4" t="s">
        <v>72</v>
      </c>
      <c r="EV151" s="3" t="e">
        <v>#DIV/0!</v>
      </c>
      <c r="EW151" s="4" t="s">
        <v>2158</v>
      </c>
      <c r="EX151" s="3" t="e">
        <v>#DIV/0!</v>
      </c>
      <c r="EY151" s="4" t="s">
        <v>301</v>
      </c>
      <c r="EZ151" s="3" t="e">
        <v>#DIV/0!</v>
      </c>
      <c r="FA151" s="4" t="s">
        <v>330</v>
      </c>
      <c r="FB151" s="4" t="s">
        <v>4843</v>
      </c>
      <c r="FC151" s="4" t="s">
        <v>761</v>
      </c>
      <c r="FD151" s="3" t="e">
        <v>#DIV/0!</v>
      </c>
      <c r="FE151" s="3" t="e">
        <v>#DIV/0!</v>
      </c>
      <c r="FF151" s="4" t="s">
        <v>625</v>
      </c>
      <c r="FG151" s="4" t="s">
        <v>923</v>
      </c>
      <c r="FH151" s="3" t="e">
        <v>#DIV/0!</v>
      </c>
      <c r="FI151" s="4" t="s">
        <v>3136</v>
      </c>
      <c r="FJ151" s="4" t="s">
        <v>82</v>
      </c>
      <c r="FK151" s="4" t="s">
        <v>3373</v>
      </c>
      <c r="FL151" s="4" t="s">
        <v>2390</v>
      </c>
      <c r="FM151" s="4" t="s">
        <v>4066</v>
      </c>
      <c r="FN151" s="3" t="e">
        <v>#DIV/0!</v>
      </c>
      <c r="FO151" s="4" t="s">
        <v>1557</v>
      </c>
      <c r="FP151" s="4" t="s">
        <v>174</v>
      </c>
      <c r="FQ151" s="3" t="e">
        <v>#DIV/0!</v>
      </c>
      <c r="FR151" s="3" t="e">
        <v>#DIV/0!</v>
      </c>
      <c r="FS151" s="4" t="s">
        <v>1267</v>
      </c>
      <c r="FT151" s="3" t="e">
        <v>#DIV/0!</v>
      </c>
      <c r="FU151" s="3" t="e">
        <v>#DIV/0!</v>
      </c>
      <c r="FV151" s="3" t="e">
        <v>#DIV/0!</v>
      </c>
      <c r="FW151" s="4" t="s">
        <v>2709</v>
      </c>
      <c r="FX151" s="3" t="e">
        <v>#DIV/0!</v>
      </c>
      <c r="FY151" s="3" t="e">
        <v>#DIV/0!</v>
      </c>
      <c r="FZ151" s="4" t="s">
        <v>595</v>
      </c>
      <c r="GA151" s="4" t="s">
        <v>1830</v>
      </c>
      <c r="GB151" s="4" t="s">
        <v>883</v>
      </c>
      <c r="GC151" s="3" t="e">
        <v>#DIV/0!</v>
      </c>
      <c r="GD151" s="4" t="s">
        <v>844</v>
      </c>
      <c r="GE151" s="4" t="s">
        <v>3459</v>
      </c>
      <c r="GF151" s="3" t="e">
        <v>#DIV/0!</v>
      </c>
      <c r="GG151" s="4" t="s">
        <v>2718</v>
      </c>
      <c r="GH151" s="3" t="e">
        <v>#DIV/0!</v>
      </c>
      <c r="GI151" s="3" t="e">
        <v>#DIV/0!</v>
      </c>
    </row>
    <row r="152" spans="1:191" ht="30.75" thickBot="1">
      <c r="A152" s="2">
        <v>41646</v>
      </c>
      <c r="B152" s="10" t="e">
        <v>#DIV/0!</v>
      </c>
      <c r="C152" s="11">
        <v>-1.9599999999999999E-2</v>
      </c>
      <c r="D152" s="10" t="e">
        <v>#DIV/0!</v>
      </c>
      <c r="E152" s="10" t="e">
        <v>#DIV/0!</v>
      </c>
      <c r="F152" s="2">
        <v>41646</v>
      </c>
      <c r="G152" s="3" t="e">
        <v>#DIV/0!</v>
      </c>
      <c r="H152" s="4" t="s">
        <v>119</v>
      </c>
      <c r="I152" s="3" t="e">
        <v>#DIV/0!</v>
      </c>
      <c r="J152" s="3" t="e">
        <v>#DIV/0!</v>
      </c>
      <c r="K152" s="4" t="s">
        <v>333</v>
      </c>
      <c r="L152" s="3" t="e">
        <v>#DIV/0!</v>
      </c>
      <c r="M152" s="3" t="e">
        <v>#DIV/0!</v>
      </c>
      <c r="N152" s="4" t="s">
        <v>604</v>
      </c>
      <c r="O152" s="4" t="s">
        <v>4782</v>
      </c>
      <c r="P152" s="3" t="e">
        <v>#DIV/0!</v>
      </c>
      <c r="Q152" s="4" t="s">
        <v>1843</v>
      </c>
      <c r="R152" s="3" t="e">
        <v>#DIV/0!</v>
      </c>
      <c r="S152" s="3" t="e">
        <v>#DIV/0!</v>
      </c>
      <c r="T152" s="3" t="e">
        <v>#DIV/0!</v>
      </c>
      <c r="U152" s="4" t="s">
        <v>4844</v>
      </c>
      <c r="V152" s="4" t="s">
        <v>3518</v>
      </c>
      <c r="W152" s="4" t="s">
        <v>168</v>
      </c>
      <c r="X152" s="4" t="s">
        <v>2364</v>
      </c>
      <c r="Y152" s="4" t="s">
        <v>2595</v>
      </c>
      <c r="Z152" s="4" t="s">
        <v>1796</v>
      </c>
      <c r="AA152" s="4" t="s">
        <v>1279</v>
      </c>
      <c r="AB152" s="3" t="e">
        <v>#DIV/0!</v>
      </c>
      <c r="AC152" s="4" t="s">
        <v>847</v>
      </c>
      <c r="AD152" s="3" t="e">
        <v>#DIV/0!</v>
      </c>
      <c r="AE152" s="4" t="s">
        <v>4845</v>
      </c>
      <c r="AF152" s="4" t="s">
        <v>2327</v>
      </c>
      <c r="AG152" s="3" t="e">
        <v>#DIV/0!</v>
      </c>
      <c r="AH152" s="4" t="s">
        <v>1718</v>
      </c>
      <c r="AI152" s="4" t="s">
        <v>363</v>
      </c>
      <c r="AJ152" s="3" t="e">
        <v>#DIV/0!</v>
      </c>
      <c r="AK152" s="3" t="e">
        <v>#DIV/0!</v>
      </c>
      <c r="AL152" s="3" t="e">
        <v>#DIV/0!</v>
      </c>
      <c r="AM152" s="4" t="s">
        <v>867</v>
      </c>
      <c r="AN152" s="4" t="s">
        <v>2680</v>
      </c>
      <c r="AO152" s="4" t="s">
        <v>1219</v>
      </c>
      <c r="AP152" s="3" t="e">
        <v>#DIV/0!</v>
      </c>
      <c r="AQ152" s="4" t="s">
        <v>832</v>
      </c>
      <c r="AR152" s="4" t="s">
        <v>1940</v>
      </c>
      <c r="AS152" s="3" t="e">
        <v>#DIV/0!</v>
      </c>
      <c r="AT152" s="4" t="s">
        <v>474</v>
      </c>
      <c r="AU152" s="4" t="s">
        <v>2588</v>
      </c>
      <c r="AV152" s="4" t="s">
        <v>4080</v>
      </c>
      <c r="AW152" s="3" t="e">
        <v>#DIV/0!</v>
      </c>
      <c r="AX152" s="4" t="s">
        <v>1093</v>
      </c>
      <c r="AY152" s="3" t="e">
        <v>#DIV/0!</v>
      </c>
      <c r="AZ152" s="3" t="e">
        <v>#DIV/0!</v>
      </c>
      <c r="BA152" s="4" t="s">
        <v>2532</v>
      </c>
      <c r="BB152" s="3" t="e">
        <v>#DIV/0!</v>
      </c>
      <c r="BC152" s="4" t="s">
        <v>2334</v>
      </c>
      <c r="BD152" s="4" t="s">
        <v>114</v>
      </c>
      <c r="BE152" s="3" t="e">
        <v>#DIV/0!</v>
      </c>
      <c r="BF152" s="3" t="e">
        <v>#DIV/0!</v>
      </c>
      <c r="BG152" s="4" t="s">
        <v>1690</v>
      </c>
      <c r="BH152" s="4" t="s">
        <v>3154</v>
      </c>
      <c r="BI152" s="3" t="e">
        <v>#DIV/0!</v>
      </c>
      <c r="BJ152" s="3" t="e">
        <v>#DIV/0!</v>
      </c>
      <c r="BK152" s="3" t="e">
        <v>#DIV/0!</v>
      </c>
      <c r="BL152" s="3" t="e">
        <v>#DIV/0!</v>
      </c>
      <c r="BM152" s="4" t="s">
        <v>1757</v>
      </c>
      <c r="BN152" s="4" t="s">
        <v>1849</v>
      </c>
      <c r="BO152" s="3" t="e">
        <v>#DIV/0!</v>
      </c>
      <c r="BP152" s="4" t="s">
        <v>1753</v>
      </c>
      <c r="BQ152" s="3" t="e">
        <v>#DIV/0!</v>
      </c>
      <c r="BR152" s="3" t="e">
        <v>#DIV/0!</v>
      </c>
      <c r="BS152" s="4" t="s">
        <v>4527</v>
      </c>
      <c r="BT152" s="4" t="s">
        <v>4231</v>
      </c>
      <c r="BU152" s="4" t="s">
        <v>4846</v>
      </c>
      <c r="BV152" s="3" t="e">
        <v>#DIV/0!</v>
      </c>
      <c r="BW152" s="4" t="s">
        <v>1634</v>
      </c>
      <c r="BX152" s="3" t="e">
        <v>#DIV/0!</v>
      </c>
      <c r="BY152" s="4" t="s">
        <v>2913</v>
      </c>
      <c r="BZ152" s="3" t="e">
        <v>#DIV/0!</v>
      </c>
      <c r="CA152" s="4" t="s">
        <v>1493</v>
      </c>
      <c r="CB152" s="4" t="s">
        <v>699</v>
      </c>
      <c r="CC152" s="3" t="e">
        <v>#DIV/0!</v>
      </c>
      <c r="CD152" s="4" t="s">
        <v>396</v>
      </c>
      <c r="CE152" s="4" t="s">
        <v>1398</v>
      </c>
      <c r="CF152" s="3" t="e">
        <v>#DIV/0!</v>
      </c>
      <c r="CG152" s="3" t="e">
        <v>#DIV/0!</v>
      </c>
      <c r="CH152" s="4" t="s">
        <v>1351</v>
      </c>
      <c r="CI152" s="3" t="e">
        <v>#DIV/0!</v>
      </c>
      <c r="CJ152" s="4" t="s">
        <v>2325</v>
      </c>
      <c r="CK152" s="4" t="s">
        <v>59</v>
      </c>
      <c r="CL152" s="4" t="s">
        <v>3122</v>
      </c>
      <c r="CM152" s="4" t="s">
        <v>2361</v>
      </c>
      <c r="CN152" s="3" t="e">
        <v>#DIV/0!</v>
      </c>
      <c r="CO152" s="4" t="s">
        <v>1150</v>
      </c>
      <c r="CP152" s="3" t="e">
        <v>#DIV/0!</v>
      </c>
      <c r="CQ152" s="4" t="s">
        <v>2564</v>
      </c>
      <c r="CR152" s="4" t="s">
        <v>868</v>
      </c>
      <c r="CS152" s="4" t="s">
        <v>2441</v>
      </c>
      <c r="CT152" s="4" t="s">
        <v>1373</v>
      </c>
      <c r="CU152" s="3" t="e">
        <v>#DIV/0!</v>
      </c>
      <c r="CV152" s="4" t="s">
        <v>1767</v>
      </c>
      <c r="CW152" s="4" t="s">
        <v>323</v>
      </c>
      <c r="CX152" s="3" t="e">
        <v>#DIV/0!</v>
      </c>
      <c r="CY152" s="4" t="s">
        <v>286</v>
      </c>
      <c r="CZ152" s="3" t="e">
        <v>#DIV/0!</v>
      </c>
      <c r="DA152" s="3" t="e">
        <v>#DIV/0!</v>
      </c>
      <c r="DB152" s="4" t="s">
        <v>2742</v>
      </c>
      <c r="DC152" s="4" t="s">
        <v>1496</v>
      </c>
      <c r="DD152" s="4" t="s">
        <v>2920</v>
      </c>
      <c r="DE152" s="4" t="s">
        <v>2853</v>
      </c>
      <c r="DF152" s="3" t="e">
        <v>#DIV/0!</v>
      </c>
      <c r="DG152" s="3" t="e">
        <v>#DIV/0!</v>
      </c>
      <c r="DH152" s="3" t="e">
        <v>#DIV/0!</v>
      </c>
      <c r="DI152" s="4" t="s">
        <v>1874</v>
      </c>
      <c r="DJ152" s="4" t="s">
        <v>302</v>
      </c>
      <c r="DK152" s="3" t="e">
        <v>#DIV/0!</v>
      </c>
      <c r="DL152" s="3" t="e">
        <v>#DIV/0!</v>
      </c>
      <c r="DM152" s="4" t="s">
        <v>2257</v>
      </c>
      <c r="DN152" s="4" t="s">
        <v>2348</v>
      </c>
      <c r="DO152" s="3" t="e">
        <v>#DIV/0!</v>
      </c>
      <c r="DP152" s="4" t="s">
        <v>587</v>
      </c>
      <c r="DQ152" s="4" t="s">
        <v>951</v>
      </c>
      <c r="DR152" s="4" t="s">
        <v>603</v>
      </c>
      <c r="DS152" s="4" t="s">
        <v>572</v>
      </c>
      <c r="DT152" s="3" t="e">
        <v>#DIV/0!</v>
      </c>
      <c r="DU152" s="3" t="e">
        <v>#DIV/0!</v>
      </c>
      <c r="DV152" s="3" t="e">
        <v>#DIV/0!</v>
      </c>
      <c r="DW152" s="4" t="s">
        <v>1472</v>
      </c>
      <c r="DX152" s="4" t="s">
        <v>4247</v>
      </c>
      <c r="DY152" s="4" t="s">
        <v>901</v>
      </c>
      <c r="DZ152" s="3" t="e">
        <v>#DIV/0!</v>
      </c>
      <c r="EA152" s="4" t="s">
        <v>3</v>
      </c>
      <c r="EB152" s="3" t="e">
        <v>#DIV/0!</v>
      </c>
      <c r="EC152" s="4" t="s">
        <v>4847</v>
      </c>
      <c r="ED152" s="4" t="s">
        <v>3014</v>
      </c>
      <c r="EE152" s="3" t="e">
        <v>#DIV/0!</v>
      </c>
      <c r="EF152" s="3" t="e">
        <v>#DIV/0!</v>
      </c>
      <c r="EG152" s="4" t="s">
        <v>274</v>
      </c>
      <c r="EH152" s="4" t="s">
        <v>113</v>
      </c>
      <c r="EI152" s="4" t="s">
        <v>2109</v>
      </c>
      <c r="EJ152" s="3" t="e">
        <v>#DIV/0!</v>
      </c>
      <c r="EK152" s="4" t="s">
        <v>1197</v>
      </c>
      <c r="EL152" s="4" t="s">
        <v>127</v>
      </c>
      <c r="EM152" s="4" t="s">
        <v>2113</v>
      </c>
      <c r="EN152" s="3" t="e">
        <v>#DIV/0!</v>
      </c>
      <c r="EO152" s="4" t="s">
        <v>3579</v>
      </c>
      <c r="EP152" s="4" t="s">
        <v>4136</v>
      </c>
      <c r="EQ152" s="4" t="s">
        <v>908</v>
      </c>
      <c r="ER152" s="4" t="s">
        <v>611</v>
      </c>
      <c r="ES152" s="4" t="s">
        <v>4848</v>
      </c>
      <c r="ET152" s="3" t="e">
        <v>#DIV/0!</v>
      </c>
      <c r="EU152" s="4" t="s">
        <v>4334</v>
      </c>
      <c r="EV152" s="3" t="e">
        <v>#DIV/0!</v>
      </c>
      <c r="EW152" s="4" t="s">
        <v>2110</v>
      </c>
      <c r="EX152" s="3" t="e">
        <v>#DIV/0!</v>
      </c>
      <c r="EY152" s="4" t="s">
        <v>295</v>
      </c>
      <c r="EZ152" s="3" t="e">
        <v>#DIV/0!</v>
      </c>
      <c r="FA152" s="4" t="s">
        <v>731</v>
      </c>
      <c r="FB152" s="4" t="s">
        <v>2643</v>
      </c>
      <c r="FC152" s="4" t="s">
        <v>1555</v>
      </c>
      <c r="FD152" s="3" t="e">
        <v>#DIV/0!</v>
      </c>
      <c r="FE152" s="3" t="e">
        <v>#DIV/0!</v>
      </c>
      <c r="FF152" s="4" t="s">
        <v>407</v>
      </c>
      <c r="FG152" s="4" t="s">
        <v>296</v>
      </c>
      <c r="FH152" s="3" t="e">
        <v>#DIV/0!</v>
      </c>
      <c r="FI152" s="4" t="s">
        <v>3006</v>
      </c>
      <c r="FJ152" s="4" t="s">
        <v>3878</v>
      </c>
      <c r="FK152" s="4" t="s">
        <v>1225</v>
      </c>
      <c r="FL152" s="4" t="s">
        <v>3023</v>
      </c>
      <c r="FM152" s="4" t="s">
        <v>2094</v>
      </c>
      <c r="FN152" s="3" t="e">
        <v>#DIV/0!</v>
      </c>
      <c r="FO152" s="4" t="s">
        <v>733</v>
      </c>
      <c r="FP152" s="4" t="s">
        <v>612</v>
      </c>
      <c r="FQ152" s="3" t="e">
        <v>#DIV/0!</v>
      </c>
      <c r="FR152" s="3" t="e">
        <v>#DIV/0!</v>
      </c>
      <c r="FS152" s="4" t="s">
        <v>612</v>
      </c>
      <c r="FT152" s="3" t="e">
        <v>#DIV/0!</v>
      </c>
      <c r="FU152" s="3" t="e">
        <v>#DIV/0!</v>
      </c>
      <c r="FV152" s="3" t="e">
        <v>#DIV/0!</v>
      </c>
      <c r="FW152" s="4" t="s">
        <v>1656</v>
      </c>
      <c r="FX152" s="3" t="e">
        <v>#DIV/0!</v>
      </c>
      <c r="FY152" s="3" t="e">
        <v>#DIV/0!</v>
      </c>
      <c r="FZ152" s="4" t="s">
        <v>4072</v>
      </c>
      <c r="GA152" s="4" t="s">
        <v>4849</v>
      </c>
      <c r="GB152" s="4" t="s">
        <v>1086</v>
      </c>
      <c r="GC152" s="3" t="e">
        <v>#DIV/0!</v>
      </c>
      <c r="GD152" s="4" t="s">
        <v>2081</v>
      </c>
      <c r="GE152" s="4" t="s">
        <v>1690</v>
      </c>
      <c r="GF152" s="3" t="e">
        <v>#DIV/0!</v>
      </c>
      <c r="GG152" s="4" t="s">
        <v>478</v>
      </c>
      <c r="GH152" s="3" t="e">
        <v>#DIV/0!</v>
      </c>
      <c r="GI152" s="3" t="e">
        <v>#DIV/0!</v>
      </c>
    </row>
    <row r="153" spans="1:191" ht="45.75" thickBot="1">
      <c r="A153" s="2">
        <v>41647</v>
      </c>
      <c r="B153" s="10" t="e">
        <v>#DIV/0!</v>
      </c>
      <c r="C153" s="11">
        <v>1.8E-3</v>
      </c>
      <c r="D153" s="10" t="e">
        <v>#DIV/0!</v>
      </c>
      <c r="E153" s="10" t="e">
        <v>#DIV/0!</v>
      </c>
      <c r="F153" s="2">
        <v>41647</v>
      </c>
      <c r="G153" s="3" t="e">
        <v>#DIV/0!</v>
      </c>
      <c r="H153" s="4" t="s">
        <v>4850</v>
      </c>
      <c r="I153" s="3" t="e">
        <v>#DIV/0!</v>
      </c>
      <c r="J153" s="3" t="e">
        <v>#DIV/0!</v>
      </c>
      <c r="K153" s="4" t="s">
        <v>3148</v>
      </c>
      <c r="L153" s="3" t="e">
        <v>#DIV/0!</v>
      </c>
      <c r="M153" s="3" t="e">
        <v>#DIV/0!</v>
      </c>
      <c r="N153" s="4" t="s">
        <v>4332</v>
      </c>
      <c r="O153" s="4" t="s">
        <v>1434</v>
      </c>
      <c r="P153" s="3" t="e">
        <v>#DIV/0!</v>
      </c>
      <c r="Q153" s="4" t="s">
        <v>4851</v>
      </c>
      <c r="R153" s="3" t="e">
        <v>#DIV/0!</v>
      </c>
      <c r="S153" s="3" t="e">
        <v>#DIV/0!</v>
      </c>
      <c r="T153" s="3" t="e">
        <v>#DIV/0!</v>
      </c>
      <c r="U153" s="4" t="s">
        <v>867</v>
      </c>
      <c r="V153" s="4" t="s">
        <v>532</v>
      </c>
      <c r="W153" s="4" t="s">
        <v>4852</v>
      </c>
      <c r="X153" s="4" t="s">
        <v>2806</v>
      </c>
      <c r="Y153" s="4" t="s">
        <v>2228</v>
      </c>
      <c r="Z153" s="4" t="s">
        <v>1238</v>
      </c>
      <c r="AA153" s="4" t="s">
        <v>1540</v>
      </c>
      <c r="AB153" s="3" t="e">
        <v>#DIV/0!</v>
      </c>
      <c r="AC153" s="4" t="s">
        <v>9</v>
      </c>
      <c r="AD153" s="3" t="e">
        <v>#DIV/0!</v>
      </c>
      <c r="AE153" s="4" t="s">
        <v>2908</v>
      </c>
      <c r="AF153" s="4" t="s">
        <v>1821</v>
      </c>
      <c r="AG153" s="3" t="e">
        <v>#DIV/0!</v>
      </c>
      <c r="AH153" s="4" t="s">
        <v>488</v>
      </c>
      <c r="AI153" s="4" t="s">
        <v>3016</v>
      </c>
      <c r="AJ153" s="3" t="e">
        <v>#DIV/0!</v>
      </c>
      <c r="AK153" s="3" t="e">
        <v>#DIV/0!</v>
      </c>
      <c r="AL153" s="3" t="e">
        <v>#DIV/0!</v>
      </c>
      <c r="AM153" s="4" t="s">
        <v>146</v>
      </c>
      <c r="AN153" s="4" t="s">
        <v>1389</v>
      </c>
      <c r="AO153" s="4" t="s">
        <v>1779</v>
      </c>
      <c r="AP153" s="3" t="e">
        <v>#DIV/0!</v>
      </c>
      <c r="AQ153" s="4" t="s">
        <v>3419</v>
      </c>
      <c r="AR153" s="4" t="s">
        <v>678</v>
      </c>
      <c r="AS153" s="3" t="e">
        <v>#DIV/0!</v>
      </c>
      <c r="AT153" s="4" t="s">
        <v>3357</v>
      </c>
      <c r="AU153" s="4" t="s">
        <v>3151</v>
      </c>
      <c r="AV153" s="4" t="s">
        <v>4515</v>
      </c>
      <c r="AW153" s="3" t="e">
        <v>#DIV/0!</v>
      </c>
      <c r="AX153" s="4" t="s">
        <v>3829</v>
      </c>
      <c r="AY153" s="4" t="s">
        <v>3</v>
      </c>
      <c r="AZ153" s="3" t="e">
        <v>#DIV/0!</v>
      </c>
      <c r="BA153" s="4" t="s">
        <v>245</v>
      </c>
      <c r="BB153" s="3" t="e">
        <v>#DIV/0!</v>
      </c>
      <c r="BC153" s="4" t="s">
        <v>319</v>
      </c>
      <c r="BD153" s="4" t="s">
        <v>2774</v>
      </c>
      <c r="BE153" s="3" t="e">
        <v>#DIV/0!</v>
      </c>
      <c r="BF153" s="3" t="e">
        <v>#DIV/0!</v>
      </c>
      <c r="BG153" s="4" t="s">
        <v>2976</v>
      </c>
      <c r="BH153" s="4" t="s">
        <v>4331</v>
      </c>
      <c r="BI153" s="3" t="e">
        <v>#DIV/0!</v>
      </c>
      <c r="BJ153" s="3" t="e">
        <v>#DIV/0!</v>
      </c>
      <c r="BK153" s="3" t="e">
        <v>#DIV/0!</v>
      </c>
      <c r="BL153" s="3" t="e">
        <v>#DIV/0!</v>
      </c>
      <c r="BM153" s="4" t="s">
        <v>1101</v>
      </c>
      <c r="BN153" s="4" t="s">
        <v>642</v>
      </c>
      <c r="BO153" s="3" t="e">
        <v>#DIV/0!</v>
      </c>
      <c r="BP153" s="4" t="s">
        <v>585</v>
      </c>
      <c r="BQ153" s="4" t="s">
        <v>3</v>
      </c>
      <c r="BR153" s="3" t="e">
        <v>#DIV/0!</v>
      </c>
      <c r="BS153" s="4" t="s">
        <v>2823</v>
      </c>
      <c r="BT153" s="4" t="s">
        <v>2661</v>
      </c>
      <c r="BU153" s="4" t="s">
        <v>42</v>
      </c>
      <c r="BV153" s="3" t="e">
        <v>#DIV/0!</v>
      </c>
      <c r="BW153" s="4" t="s">
        <v>2020</v>
      </c>
      <c r="BX153" s="3" t="e">
        <v>#DIV/0!</v>
      </c>
      <c r="BY153" s="4" t="s">
        <v>2555</v>
      </c>
      <c r="BZ153" s="3" t="e">
        <v>#DIV/0!</v>
      </c>
      <c r="CA153" s="4" t="s">
        <v>1101</v>
      </c>
      <c r="CB153" s="4" t="s">
        <v>908</v>
      </c>
      <c r="CC153" s="3" t="e">
        <v>#DIV/0!</v>
      </c>
      <c r="CD153" s="4" t="s">
        <v>3180</v>
      </c>
      <c r="CE153" s="4" t="s">
        <v>611</v>
      </c>
      <c r="CF153" s="3" t="e">
        <v>#DIV/0!</v>
      </c>
      <c r="CG153" s="3" t="e">
        <v>#DIV/0!</v>
      </c>
      <c r="CH153" s="4" t="s">
        <v>825</v>
      </c>
      <c r="CI153" s="3" t="e">
        <v>#DIV/0!</v>
      </c>
      <c r="CJ153" s="4" t="s">
        <v>2280</v>
      </c>
      <c r="CK153" s="4" t="s">
        <v>1842</v>
      </c>
      <c r="CL153" s="4" t="s">
        <v>609</v>
      </c>
      <c r="CM153" s="4" t="s">
        <v>2010</v>
      </c>
      <c r="CN153" s="3" t="e">
        <v>#DIV/0!</v>
      </c>
      <c r="CO153" s="4" t="s">
        <v>4853</v>
      </c>
      <c r="CP153" s="3" t="e">
        <v>#DIV/0!</v>
      </c>
      <c r="CQ153" s="4" t="s">
        <v>4057</v>
      </c>
      <c r="CR153" s="4" t="s">
        <v>1959</v>
      </c>
      <c r="CS153" s="4" t="s">
        <v>515</v>
      </c>
      <c r="CT153" s="4" t="s">
        <v>3</v>
      </c>
      <c r="CU153" s="3" t="e">
        <v>#DIV/0!</v>
      </c>
      <c r="CV153" s="4" t="s">
        <v>2685</v>
      </c>
      <c r="CW153" s="4" t="s">
        <v>3</v>
      </c>
      <c r="CX153" s="3" t="e">
        <v>#DIV/0!</v>
      </c>
      <c r="CY153" s="4" t="s">
        <v>4012</v>
      </c>
      <c r="CZ153" s="3" t="e">
        <v>#DIV/0!</v>
      </c>
      <c r="DA153" s="3" t="e">
        <v>#DIV/0!</v>
      </c>
      <c r="DB153" s="4" t="s">
        <v>2032</v>
      </c>
      <c r="DC153" s="4" t="s">
        <v>791</v>
      </c>
      <c r="DD153" s="4" t="s">
        <v>1180</v>
      </c>
      <c r="DE153" s="4" t="s">
        <v>2923</v>
      </c>
      <c r="DF153" s="4" t="s">
        <v>2362</v>
      </c>
      <c r="DG153" s="3" t="e">
        <v>#DIV/0!</v>
      </c>
      <c r="DH153" s="3" t="e">
        <v>#DIV/0!</v>
      </c>
      <c r="DI153" s="4" t="s">
        <v>2754</v>
      </c>
      <c r="DJ153" s="4" t="s">
        <v>4093</v>
      </c>
      <c r="DK153" s="3" t="e">
        <v>#DIV/0!</v>
      </c>
      <c r="DL153" s="3" t="e">
        <v>#DIV/0!</v>
      </c>
      <c r="DM153" s="4" t="s">
        <v>1216</v>
      </c>
      <c r="DN153" s="4" t="s">
        <v>4854</v>
      </c>
      <c r="DO153" s="3" t="e">
        <v>#DIV/0!</v>
      </c>
      <c r="DP153" s="4" t="s">
        <v>3859</v>
      </c>
      <c r="DQ153" s="4" t="s">
        <v>1855</v>
      </c>
      <c r="DR153" s="4" t="s">
        <v>100</v>
      </c>
      <c r="DS153" s="4" t="s">
        <v>1389</v>
      </c>
      <c r="DT153" s="3" t="e">
        <v>#DIV/0!</v>
      </c>
      <c r="DU153" s="3" t="e">
        <v>#DIV/0!</v>
      </c>
      <c r="DV153" s="3" t="e">
        <v>#DIV/0!</v>
      </c>
      <c r="DW153" s="4" t="s">
        <v>477</v>
      </c>
      <c r="DX153" s="4" t="s">
        <v>2017</v>
      </c>
      <c r="DY153" s="4" t="s">
        <v>705</v>
      </c>
      <c r="DZ153" s="3" t="e">
        <v>#DIV/0!</v>
      </c>
      <c r="EA153" s="4" t="s">
        <v>4855</v>
      </c>
      <c r="EB153" s="3" t="e">
        <v>#DIV/0!</v>
      </c>
      <c r="EC153" s="4" t="s">
        <v>2136</v>
      </c>
      <c r="ED153" s="4" t="s">
        <v>2526</v>
      </c>
      <c r="EE153" s="3" t="e">
        <v>#DIV/0!</v>
      </c>
      <c r="EF153" s="3" t="e">
        <v>#DIV/0!</v>
      </c>
      <c r="EG153" s="4" t="s">
        <v>4856</v>
      </c>
      <c r="EH153" s="4" t="s">
        <v>2642</v>
      </c>
      <c r="EI153" s="4" t="s">
        <v>119</v>
      </c>
      <c r="EJ153" s="3" t="e">
        <v>#DIV/0!</v>
      </c>
      <c r="EK153" s="4" t="s">
        <v>1337</v>
      </c>
      <c r="EL153" s="4" t="s">
        <v>3131</v>
      </c>
      <c r="EM153" s="4" t="s">
        <v>568</v>
      </c>
      <c r="EN153" s="3" t="e">
        <v>#DIV/0!</v>
      </c>
      <c r="EO153" s="4" t="s">
        <v>1610</v>
      </c>
      <c r="EP153" s="4" t="s">
        <v>2361</v>
      </c>
      <c r="EQ153" s="4" t="s">
        <v>154</v>
      </c>
      <c r="ER153" s="4" t="s">
        <v>3</v>
      </c>
      <c r="ES153" s="4" t="s">
        <v>843</v>
      </c>
      <c r="ET153" s="3" t="e">
        <v>#DIV/0!</v>
      </c>
      <c r="EU153" s="4" t="s">
        <v>3</v>
      </c>
      <c r="EV153" s="3" t="e">
        <v>#DIV/0!</v>
      </c>
      <c r="EW153" s="4" t="s">
        <v>3196</v>
      </c>
      <c r="EX153" s="3" t="e">
        <v>#DIV/0!</v>
      </c>
      <c r="EY153" s="4" t="s">
        <v>2008</v>
      </c>
      <c r="EZ153" s="3" t="e">
        <v>#DIV/0!</v>
      </c>
      <c r="FA153" s="4" t="s">
        <v>4797</v>
      </c>
      <c r="FB153" s="4" t="s">
        <v>1337</v>
      </c>
      <c r="FC153" s="4" t="s">
        <v>3</v>
      </c>
      <c r="FD153" s="3" t="e">
        <v>#DIV/0!</v>
      </c>
      <c r="FE153" s="3" t="e">
        <v>#DIV/0!</v>
      </c>
      <c r="FF153" s="4" t="s">
        <v>3</v>
      </c>
      <c r="FG153" s="4" t="s">
        <v>682</v>
      </c>
      <c r="FH153" s="3" t="e">
        <v>#DIV/0!</v>
      </c>
      <c r="FI153" s="4" t="s">
        <v>4857</v>
      </c>
      <c r="FJ153" s="4" t="s">
        <v>298</v>
      </c>
      <c r="FK153" s="4" t="s">
        <v>1770</v>
      </c>
      <c r="FL153" s="4" t="s">
        <v>1985</v>
      </c>
      <c r="FM153" s="4" t="s">
        <v>4858</v>
      </c>
      <c r="FN153" s="3" t="e">
        <v>#DIV/0!</v>
      </c>
      <c r="FO153" s="4" t="s">
        <v>430</v>
      </c>
      <c r="FP153" s="4" t="s">
        <v>3044</v>
      </c>
      <c r="FQ153" s="3" t="e">
        <v>#DIV/0!</v>
      </c>
      <c r="FR153" s="3" t="e">
        <v>#DIV/0!</v>
      </c>
      <c r="FS153" s="4" t="s">
        <v>358</v>
      </c>
      <c r="FT153" s="3" t="e">
        <v>#DIV/0!</v>
      </c>
      <c r="FU153" s="3" t="e">
        <v>#DIV/0!</v>
      </c>
      <c r="FV153" s="3" t="e">
        <v>#DIV/0!</v>
      </c>
      <c r="FW153" s="4" t="s">
        <v>1391</v>
      </c>
      <c r="FX153" s="3" t="e">
        <v>#DIV/0!</v>
      </c>
      <c r="FY153" s="3" t="e">
        <v>#DIV/0!</v>
      </c>
      <c r="FZ153" s="4" t="s">
        <v>827</v>
      </c>
      <c r="GA153" s="4" t="s">
        <v>2532</v>
      </c>
      <c r="GB153" s="4" t="s">
        <v>2718</v>
      </c>
      <c r="GC153" s="3" t="e">
        <v>#DIV/0!</v>
      </c>
      <c r="GD153" s="4" t="s">
        <v>1695</v>
      </c>
      <c r="GE153" s="4" t="s">
        <v>278</v>
      </c>
      <c r="GF153" s="3" t="e">
        <v>#DIV/0!</v>
      </c>
      <c r="GG153" s="4" t="s">
        <v>4579</v>
      </c>
      <c r="GH153" s="4" t="s">
        <v>2683</v>
      </c>
      <c r="GI153" s="3" t="e">
        <v>#DIV/0!</v>
      </c>
    </row>
    <row r="154" spans="1:191" ht="30.75" thickBot="1">
      <c r="A154" s="2">
        <v>41648</v>
      </c>
      <c r="B154" s="10" t="e">
        <v>#DIV/0!</v>
      </c>
      <c r="C154" s="11">
        <v>-1.8200000000000001E-2</v>
      </c>
      <c r="D154" s="10" t="e">
        <v>#DIV/0!</v>
      </c>
      <c r="E154" s="10" t="e">
        <v>#DIV/0!</v>
      </c>
      <c r="F154" s="2">
        <v>41648</v>
      </c>
      <c r="G154" s="3" t="e">
        <v>#DIV/0!</v>
      </c>
      <c r="H154" s="4" t="s">
        <v>1284</v>
      </c>
      <c r="I154" s="3" t="e">
        <v>#DIV/0!</v>
      </c>
      <c r="J154" s="3" t="e">
        <v>#DIV/0!</v>
      </c>
      <c r="K154" s="4" t="s">
        <v>1134</v>
      </c>
      <c r="L154" s="3" t="e">
        <v>#DIV/0!</v>
      </c>
      <c r="M154" s="3" t="e">
        <v>#DIV/0!</v>
      </c>
      <c r="N154" s="4" t="s">
        <v>309</v>
      </c>
      <c r="O154" s="4" t="s">
        <v>3006</v>
      </c>
      <c r="P154" s="3" t="e">
        <v>#DIV/0!</v>
      </c>
      <c r="Q154" s="4" t="s">
        <v>3473</v>
      </c>
      <c r="R154" s="3" t="e">
        <v>#DIV/0!</v>
      </c>
      <c r="S154" s="3" t="e">
        <v>#DIV/0!</v>
      </c>
      <c r="T154" s="3" t="e">
        <v>#DIV/0!</v>
      </c>
      <c r="U154" s="4" t="s">
        <v>1800</v>
      </c>
      <c r="V154" s="4" t="s">
        <v>361</v>
      </c>
      <c r="W154" s="4" t="s">
        <v>472</v>
      </c>
      <c r="X154" s="4" t="s">
        <v>1091</v>
      </c>
      <c r="Y154" s="4" t="s">
        <v>598</v>
      </c>
      <c r="Z154" s="4" t="s">
        <v>2767</v>
      </c>
      <c r="AA154" s="4" t="s">
        <v>2725</v>
      </c>
      <c r="AB154" s="3" t="e">
        <v>#DIV/0!</v>
      </c>
      <c r="AC154" s="4" t="s">
        <v>977</v>
      </c>
      <c r="AD154" s="3" t="e">
        <v>#DIV/0!</v>
      </c>
      <c r="AE154" s="4" t="s">
        <v>2762</v>
      </c>
      <c r="AF154" s="4" t="s">
        <v>4859</v>
      </c>
      <c r="AG154" s="3" t="e">
        <v>#DIV/0!</v>
      </c>
      <c r="AH154" s="4" t="s">
        <v>1698</v>
      </c>
      <c r="AI154" s="4" t="s">
        <v>154</v>
      </c>
      <c r="AJ154" s="3" t="e">
        <v>#DIV/0!</v>
      </c>
      <c r="AK154" s="3" t="e">
        <v>#DIV/0!</v>
      </c>
      <c r="AL154" s="3" t="e">
        <v>#DIV/0!</v>
      </c>
      <c r="AM154" s="4" t="s">
        <v>670</v>
      </c>
      <c r="AN154" s="4" t="s">
        <v>37</v>
      </c>
      <c r="AO154" s="4" t="s">
        <v>2342</v>
      </c>
      <c r="AP154" s="3" t="e">
        <v>#DIV/0!</v>
      </c>
      <c r="AQ154" s="4" t="s">
        <v>2166</v>
      </c>
      <c r="AR154" s="4" t="s">
        <v>2606</v>
      </c>
      <c r="AS154" s="3" t="e">
        <v>#DIV/0!</v>
      </c>
      <c r="AT154" s="4" t="s">
        <v>516</v>
      </c>
      <c r="AU154" s="4" t="s">
        <v>2052</v>
      </c>
      <c r="AV154" s="4" t="s">
        <v>4559</v>
      </c>
      <c r="AW154" s="3" t="e">
        <v>#DIV/0!</v>
      </c>
      <c r="AX154" s="4" t="s">
        <v>4856</v>
      </c>
      <c r="AY154" s="4" t="s">
        <v>449</v>
      </c>
      <c r="AZ154" s="3" t="e">
        <v>#DIV/0!</v>
      </c>
      <c r="BA154" s="4" t="s">
        <v>3224</v>
      </c>
      <c r="BB154" s="3" t="e">
        <v>#DIV/0!</v>
      </c>
      <c r="BC154" s="4" t="s">
        <v>84</v>
      </c>
      <c r="BD154" s="4" t="s">
        <v>315</v>
      </c>
      <c r="BE154" s="3" t="e">
        <v>#DIV/0!</v>
      </c>
      <c r="BF154" s="3" t="e">
        <v>#DIV/0!</v>
      </c>
      <c r="BG154" s="4" t="s">
        <v>3</v>
      </c>
      <c r="BH154" s="4" t="s">
        <v>1308</v>
      </c>
      <c r="BI154" s="3" t="e">
        <v>#DIV/0!</v>
      </c>
      <c r="BJ154" s="3" t="e">
        <v>#DIV/0!</v>
      </c>
      <c r="BK154" s="3" t="e">
        <v>#DIV/0!</v>
      </c>
      <c r="BL154" s="3" t="e">
        <v>#DIV/0!</v>
      </c>
      <c r="BM154" s="4" t="s">
        <v>3550</v>
      </c>
      <c r="BN154" s="4" t="s">
        <v>1606</v>
      </c>
      <c r="BO154" s="3" t="e">
        <v>#DIV/0!</v>
      </c>
      <c r="BP154" s="4" t="s">
        <v>1867</v>
      </c>
      <c r="BQ154" s="4" t="s">
        <v>477</v>
      </c>
      <c r="BR154" s="3" t="e">
        <v>#DIV/0!</v>
      </c>
      <c r="BS154" s="4" t="s">
        <v>3</v>
      </c>
      <c r="BT154" s="4" t="s">
        <v>4393</v>
      </c>
      <c r="BU154" s="4" t="s">
        <v>1343</v>
      </c>
      <c r="BV154" s="3" t="e">
        <v>#DIV/0!</v>
      </c>
      <c r="BW154" s="4" t="s">
        <v>650</v>
      </c>
      <c r="BX154" s="3" t="e">
        <v>#DIV/0!</v>
      </c>
      <c r="BY154" s="4" t="s">
        <v>758</v>
      </c>
      <c r="BZ154" s="3" t="e">
        <v>#DIV/0!</v>
      </c>
      <c r="CA154" s="4" t="s">
        <v>1452</v>
      </c>
      <c r="CB154" s="4" t="s">
        <v>3</v>
      </c>
      <c r="CC154" s="3" t="e">
        <v>#DIV/0!</v>
      </c>
      <c r="CD154" s="4" t="s">
        <v>2888</v>
      </c>
      <c r="CE154" s="4" t="s">
        <v>4860</v>
      </c>
      <c r="CF154" s="3" t="e">
        <v>#DIV/0!</v>
      </c>
      <c r="CG154" s="3" t="e">
        <v>#DIV/0!</v>
      </c>
      <c r="CH154" s="4" t="s">
        <v>1773</v>
      </c>
      <c r="CI154" s="3" t="e">
        <v>#DIV/0!</v>
      </c>
      <c r="CJ154" s="4" t="s">
        <v>3588</v>
      </c>
      <c r="CK154" s="4" t="s">
        <v>4861</v>
      </c>
      <c r="CL154" s="4" t="s">
        <v>398</v>
      </c>
      <c r="CM154" s="4" t="s">
        <v>2356</v>
      </c>
      <c r="CN154" s="3" t="e">
        <v>#DIV/0!</v>
      </c>
      <c r="CO154" s="4" t="s">
        <v>1582</v>
      </c>
      <c r="CP154" s="3" t="e">
        <v>#DIV/0!</v>
      </c>
      <c r="CQ154" s="4" t="s">
        <v>1904</v>
      </c>
      <c r="CR154" s="4" t="s">
        <v>272</v>
      </c>
      <c r="CS154" s="4" t="s">
        <v>537</v>
      </c>
      <c r="CT154" s="4" t="s">
        <v>430</v>
      </c>
      <c r="CU154" s="3" t="e">
        <v>#DIV/0!</v>
      </c>
      <c r="CV154" s="4" t="s">
        <v>609</v>
      </c>
      <c r="CW154" s="4" t="s">
        <v>562</v>
      </c>
      <c r="CX154" s="3" t="e">
        <v>#DIV/0!</v>
      </c>
      <c r="CY154" s="4" t="s">
        <v>1577</v>
      </c>
      <c r="CZ154" s="3" t="e">
        <v>#DIV/0!</v>
      </c>
      <c r="DA154" s="3" t="e">
        <v>#DIV/0!</v>
      </c>
      <c r="DB154" s="4" t="s">
        <v>4862</v>
      </c>
      <c r="DC154" s="4" t="s">
        <v>482</v>
      </c>
      <c r="DD154" s="4" t="s">
        <v>378</v>
      </c>
      <c r="DE154" s="4" t="s">
        <v>767</v>
      </c>
      <c r="DF154" s="4" t="s">
        <v>3</v>
      </c>
      <c r="DG154" s="3" t="e">
        <v>#DIV/0!</v>
      </c>
      <c r="DH154" s="3" t="e">
        <v>#DIV/0!</v>
      </c>
      <c r="DI154" s="4" t="s">
        <v>3303</v>
      </c>
      <c r="DJ154" s="4" t="s">
        <v>1296</v>
      </c>
      <c r="DK154" s="3" t="e">
        <v>#DIV/0!</v>
      </c>
      <c r="DL154" s="3" t="e">
        <v>#DIV/0!</v>
      </c>
      <c r="DM154" s="4" t="s">
        <v>2049</v>
      </c>
      <c r="DN154" s="4" t="s">
        <v>93</v>
      </c>
      <c r="DO154" s="3" t="e">
        <v>#DIV/0!</v>
      </c>
      <c r="DP154" s="4" t="s">
        <v>985</v>
      </c>
      <c r="DQ154" s="4" t="s">
        <v>3165</v>
      </c>
      <c r="DR154" s="4" t="s">
        <v>3074</v>
      </c>
      <c r="DS154" s="4" t="s">
        <v>558</v>
      </c>
      <c r="DT154" s="3" t="e">
        <v>#DIV/0!</v>
      </c>
      <c r="DU154" s="3" t="e">
        <v>#DIV/0!</v>
      </c>
      <c r="DV154" s="3" t="e">
        <v>#DIV/0!</v>
      </c>
      <c r="DW154" s="4" t="s">
        <v>470</v>
      </c>
      <c r="DX154" s="4" t="s">
        <v>3241</v>
      </c>
      <c r="DY154" s="4" t="s">
        <v>4863</v>
      </c>
      <c r="DZ154" s="3" t="e">
        <v>#DIV/0!</v>
      </c>
      <c r="EA154" s="4" t="s">
        <v>1932</v>
      </c>
      <c r="EB154" s="3" t="e">
        <v>#DIV/0!</v>
      </c>
      <c r="EC154" s="4" t="s">
        <v>1951</v>
      </c>
      <c r="ED154" s="4" t="s">
        <v>896</v>
      </c>
      <c r="EE154" s="3" t="e">
        <v>#DIV/0!</v>
      </c>
      <c r="EF154" s="3" t="e">
        <v>#DIV/0!</v>
      </c>
      <c r="EG154" s="4" t="s">
        <v>2499</v>
      </c>
      <c r="EH154" s="4" t="s">
        <v>2691</v>
      </c>
      <c r="EI154" s="4" t="s">
        <v>774</v>
      </c>
      <c r="EJ154" s="3" t="e">
        <v>#DIV/0!</v>
      </c>
      <c r="EK154" s="4" t="s">
        <v>3257</v>
      </c>
      <c r="EL154" s="4" t="s">
        <v>264</v>
      </c>
      <c r="EM154" s="4" t="s">
        <v>346</v>
      </c>
      <c r="EN154" s="3" t="e">
        <v>#DIV/0!</v>
      </c>
      <c r="EO154" s="4" t="s">
        <v>1387</v>
      </c>
      <c r="EP154" s="4" t="s">
        <v>3316</v>
      </c>
      <c r="EQ154" s="4" t="s">
        <v>1162</v>
      </c>
      <c r="ER154" s="4" t="s">
        <v>3360</v>
      </c>
      <c r="ES154" s="4" t="s">
        <v>4481</v>
      </c>
      <c r="ET154" s="3" t="e">
        <v>#DIV/0!</v>
      </c>
      <c r="EU154" s="4" t="s">
        <v>2138</v>
      </c>
      <c r="EV154" s="3" t="e">
        <v>#DIV/0!</v>
      </c>
      <c r="EW154" s="4" t="s">
        <v>400</v>
      </c>
      <c r="EX154" s="3" t="e">
        <v>#DIV/0!</v>
      </c>
      <c r="EY154" s="4" t="s">
        <v>3370</v>
      </c>
      <c r="EZ154" s="3" t="e">
        <v>#DIV/0!</v>
      </c>
      <c r="FA154" s="4" t="s">
        <v>647</v>
      </c>
      <c r="FB154" s="4" t="s">
        <v>3488</v>
      </c>
      <c r="FC154" s="4" t="s">
        <v>3</v>
      </c>
      <c r="FD154" s="3" t="e">
        <v>#DIV/0!</v>
      </c>
      <c r="FE154" s="3" t="e">
        <v>#DIV/0!</v>
      </c>
      <c r="FF154" s="4" t="s">
        <v>3</v>
      </c>
      <c r="FG154" s="4" t="s">
        <v>1938</v>
      </c>
      <c r="FH154" s="3" t="e">
        <v>#DIV/0!</v>
      </c>
      <c r="FI154" s="4" t="s">
        <v>2132</v>
      </c>
      <c r="FJ154" s="4" t="s">
        <v>3836</v>
      </c>
      <c r="FK154" s="4" t="s">
        <v>3175</v>
      </c>
      <c r="FL154" s="4" t="s">
        <v>1123</v>
      </c>
      <c r="FM154" s="4" t="s">
        <v>3</v>
      </c>
      <c r="FN154" s="3" t="e">
        <v>#DIV/0!</v>
      </c>
      <c r="FO154" s="4" t="s">
        <v>642</v>
      </c>
      <c r="FP154" s="4" t="s">
        <v>3122</v>
      </c>
      <c r="FQ154" s="4" t="s">
        <v>52</v>
      </c>
      <c r="FR154" s="3" t="e">
        <v>#DIV/0!</v>
      </c>
      <c r="FS154" s="4" t="s">
        <v>762</v>
      </c>
      <c r="FT154" s="3" t="e">
        <v>#DIV/0!</v>
      </c>
      <c r="FU154" s="3" t="e">
        <v>#DIV/0!</v>
      </c>
      <c r="FV154" s="3" t="e">
        <v>#DIV/0!</v>
      </c>
      <c r="FW154" s="4" t="s">
        <v>1044</v>
      </c>
      <c r="FX154" s="3" t="e">
        <v>#DIV/0!</v>
      </c>
      <c r="FY154" s="3" t="e">
        <v>#DIV/0!</v>
      </c>
      <c r="FZ154" s="4" t="s">
        <v>1304</v>
      </c>
      <c r="GA154" s="4" t="s">
        <v>3878</v>
      </c>
      <c r="GB154" s="4" t="s">
        <v>1861</v>
      </c>
      <c r="GC154" s="3" t="e">
        <v>#DIV/0!</v>
      </c>
      <c r="GD154" s="4" t="s">
        <v>182</v>
      </c>
      <c r="GE154" s="4" t="s">
        <v>393</v>
      </c>
      <c r="GF154" s="3" t="e">
        <v>#DIV/0!</v>
      </c>
      <c r="GG154" s="4" t="s">
        <v>2877</v>
      </c>
      <c r="GH154" s="4" t="s">
        <v>4864</v>
      </c>
      <c r="GI154" s="3" t="e">
        <v>#DIV/0!</v>
      </c>
    </row>
    <row r="155" spans="1:191" ht="45.75" thickBot="1">
      <c r="A155" s="2">
        <v>41649</v>
      </c>
      <c r="B155" s="10" t="e">
        <v>#DIV/0!</v>
      </c>
      <c r="C155" s="11">
        <v>-1.67E-2</v>
      </c>
      <c r="D155" s="11">
        <v>-0.11219999999999999</v>
      </c>
      <c r="E155" s="10" t="e">
        <v>#DIV/0!</v>
      </c>
      <c r="F155" s="2">
        <v>41649</v>
      </c>
      <c r="G155" s="3" t="e">
        <v>#DIV/0!</v>
      </c>
      <c r="H155" s="4" t="s">
        <v>296</v>
      </c>
      <c r="I155" s="4" t="s">
        <v>913</v>
      </c>
      <c r="J155" s="3" t="e">
        <v>#DIV/0!</v>
      </c>
      <c r="K155" s="4" t="s">
        <v>1444</v>
      </c>
      <c r="L155" s="3" t="e">
        <v>#DIV/0!</v>
      </c>
      <c r="M155" s="3" t="e">
        <v>#DIV/0!</v>
      </c>
      <c r="N155" s="4" t="s">
        <v>2194</v>
      </c>
      <c r="O155" s="4" t="s">
        <v>1167</v>
      </c>
      <c r="P155" s="3" t="e">
        <v>#DIV/0!</v>
      </c>
      <c r="Q155" s="4" t="s">
        <v>3411</v>
      </c>
      <c r="R155" s="3" t="e">
        <v>#DIV/0!</v>
      </c>
      <c r="S155" s="3" t="e">
        <v>#DIV/0!</v>
      </c>
      <c r="T155" s="3" t="e">
        <v>#DIV/0!</v>
      </c>
      <c r="U155" s="4" t="s">
        <v>2912</v>
      </c>
      <c r="V155" s="4" t="s">
        <v>3435</v>
      </c>
      <c r="W155" s="4" t="s">
        <v>4865</v>
      </c>
      <c r="X155" s="4" t="s">
        <v>1093</v>
      </c>
      <c r="Y155" s="4" t="s">
        <v>2892</v>
      </c>
      <c r="Z155" s="4" t="s">
        <v>4866</v>
      </c>
      <c r="AA155" s="4" t="s">
        <v>287</v>
      </c>
      <c r="AB155" s="3" t="e">
        <v>#DIV/0!</v>
      </c>
      <c r="AC155" s="4" t="s">
        <v>4769</v>
      </c>
      <c r="AD155" s="3" t="e">
        <v>#DIV/0!</v>
      </c>
      <c r="AE155" s="4" t="s">
        <v>850</v>
      </c>
      <c r="AF155" s="4" t="s">
        <v>4867</v>
      </c>
      <c r="AG155" s="3" t="e">
        <v>#DIV/0!</v>
      </c>
      <c r="AH155" s="4" t="s">
        <v>3552</v>
      </c>
      <c r="AI155" s="4" t="s">
        <v>3958</v>
      </c>
      <c r="AJ155" s="3" t="e">
        <v>#DIV/0!</v>
      </c>
      <c r="AK155" s="3" t="e">
        <v>#DIV/0!</v>
      </c>
      <c r="AL155" s="3" t="e">
        <v>#DIV/0!</v>
      </c>
      <c r="AM155" s="4" t="s">
        <v>4868</v>
      </c>
      <c r="AN155" s="4" t="s">
        <v>1016</v>
      </c>
      <c r="AO155" s="4" t="s">
        <v>531</v>
      </c>
      <c r="AP155" s="3" t="e">
        <v>#DIV/0!</v>
      </c>
      <c r="AQ155" s="4" t="s">
        <v>121</v>
      </c>
      <c r="AR155" s="4" t="s">
        <v>4079</v>
      </c>
      <c r="AS155" s="3" t="e">
        <v>#DIV/0!</v>
      </c>
      <c r="AT155" s="4" t="s">
        <v>589</v>
      </c>
      <c r="AU155" s="4" t="s">
        <v>3393</v>
      </c>
      <c r="AV155" s="4" t="s">
        <v>2468</v>
      </c>
      <c r="AW155" s="3" t="e">
        <v>#DIV/0!</v>
      </c>
      <c r="AX155" s="4" t="s">
        <v>641</v>
      </c>
      <c r="AY155" s="4" t="s">
        <v>505</v>
      </c>
      <c r="AZ155" s="3" t="e">
        <v>#DIV/0!</v>
      </c>
      <c r="BA155" s="4" t="s">
        <v>646</v>
      </c>
      <c r="BB155" s="3" t="e">
        <v>#DIV/0!</v>
      </c>
      <c r="BC155" s="4" t="s">
        <v>699</v>
      </c>
      <c r="BD155" s="4" t="s">
        <v>688</v>
      </c>
      <c r="BE155" s="3" t="e">
        <v>#DIV/0!</v>
      </c>
      <c r="BF155" s="3" t="e">
        <v>#DIV/0!</v>
      </c>
      <c r="BG155" s="4" t="s">
        <v>913</v>
      </c>
      <c r="BH155" s="4" t="s">
        <v>1849</v>
      </c>
      <c r="BI155" s="3" t="e">
        <v>#DIV/0!</v>
      </c>
      <c r="BJ155" s="3" t="e">
        <v>#DIV/0!</v>
      </c>
      <c r="BK155" s="3" t="e">
        <v>#DIV/0!</v>
      </c>
      <c r="BL155" s="3" t="e">
        <v>#DIV/0!</v>
      </c>
      <c r="BM155" s="4" t="s">
        <v>3347</v>
      </c>
      <c r="BN155" s="4" t="s">
        <v>736</v>
      </c>
      <c r="BO155" s="3" t="e">
        <v>#DIV/0!</v>
      </c>
      <c r="BP155" s="4" t="s">
        <v>182</v>
      </c>
      <c r="BQ155" s="4" t="s">
        <v>4371</v>
      </c>
      <c r="BR155" s="3" t="e">
        <v>#DIV/0!</v>
      </c>
      <c r="BS155" s="4" t="s">
        <v>2855</v>
      </c>
      <c r="BT155" s="4" t="s">
        <v>1605</v>
      </c>
      <c r="BU155" s="4" t="s">
        <v>1363</v>
      </c>
      <c r="BV155" s="3" t="e">
        <v>#DIV/0!</v>
      </c>
      <c r="BW155" s="4" t="s">
        <v>1009</v>
      </c>
      <c r="BX155" s="3" t="e">
        <v>#DIV/0!</v>
      </c>
      <c r="BY155" s="4" t="s">
        <v>3391</v>
      </c>
      <c r="BZ155" s="3" t="e">
        <v>#DIV/0!</v>
      </c>
      <c r="CA155" s="4" t="s">
        <v>655</v>
      </c>
      <c r="CB155" s="4" t="s">
        <v>669</v>
      </c>
      <c r="CC155" s="3" t="e">
        <v>#DIV/0!</v>
      </c>
      <c r="CD155" s="4" t="s">
        <v>2348</v>
      </c>
      <c r="CE155" s="4" t="s">
        <v>3227</v>
      </c>
      <c r="CF155" s="3" t="e">
        <v>#DIV/0!</v>
      </c>
      <c r="CG155" s="3" t="e">
        <v>#DIV/0!</v>
      </c>
      <c r="CH155" s="4" t="s">
        <v>1946</v>
      </c>
      <c r="CI155" s="3" t="e">
        <v>#DIV/0!</v>
      </c>
      <c r="CJ155" s="4" t="s">
        <v>3654</v>
      </c>
      <c r="CK155" s="4" t="s">
        <v>4869</v>
      </c>
      <c r="CL155" s="4" t="s">
        <v>2123</v>
      </c>
      <c r="CM155" s="4" t="s">
        <v>4870</v>
      </c>
      <c r="CN155" s="3" t="e">
        <v>#DIV/0!</v>
      </c>
      <c r="CO155" s="4" t="s">
        <v>1277</v>
      </c>
      <c r="CP155" s="3" t="e">
        <v>#DIV/0!</v>
      </c>
      <c r="CQ155" s="4" t="s">
        <v>1959</v>
      </c>
      <c r="CR155" s="4" t="s">
        <v>1716</v>
      </c>
      <c r="CS155" s="4" t="s">
        <v>3266</v>
      </c>
      <c r="CT155" s="4" t="s">
        <v>801</v>
      </c>
      <c r="CU155" s="3" t="e">
        <v>#DIV/0!</v>
      </c>
      <c r="CV155" s="4" t="s">
        <v>3159</v>
      </c>
      <c r="CW155" s="4" t="s">
        <v>3</v>
      </c>
      <c r="CX155" s="3" t="e">
        <v>#DIV/0!</v>
      </c>
      <c r="CY155" s="4" t="s">
        <v>1938</v>
      </c>
      <c r="CZ155" s="3" t="e">
        <v>#DIV/0!</v>
      </c>
      <c r="DA155" s="3" t="e">
        <v>#DIV/0!</v>
      </c>
      <c r="DB155" s="4" t="s">
        <v>975</v>
      </c>
      <c r="DC155" s="4" t="s">
        <v>319</v>
      </c>
      <c r="DD155" s="4" t="s">
        <v>4871</v>
      </c>
      <c r="DE155" s="4" t="s">
        <v>226</v>
      </c>
      <c r="DF155" s="4" t="s">
        <v>1123</v>
      </c>
      <c r="DG155" s="3" t="e">
        <v>#DIV/0!</v>
      </c>
      <c r="DH155" s="3" t="e">
        <v>#DIV/0!</v>
      </c>
      <c r="DI155" s="4" t="s">
        <v>994</v>
      </c>
      <c r="DJ155" s="4" t="s">
        <v>2221</v>
      </c>
      <c r="DK155" s="3" t="e">
        <v>#DIV/0!</v>
      </c>
      <c r="DL155" s="3" t="e">
        <v>#DIV/0!</v>
      </c>
      <c r="DM155" s="4" t="s">
        <v>1562</v>
      </c>
      <c r="DN155" s="4" t="s">
        <v>1384</v>
      </c>
      <c r="DO155" s="3" t="e">
        <v>#DIV/0!</v>
      </c>
      <c r="DP155" s="4" t="s">
        <v>4872</v>
      </c>
      <c r="DQ155" s="4" t="s">
        <v>4873</v>
      </c>
      <c r="DR155" s="4" t="s">
        <v>2595</v>
      </c>
      <c r="DS155" s="4" t="s">
        <v>1087</v>
      </c>
      <c r="DT155" s="3" t="e">
        <v>#DIV/0!</v>
      </c>
      <c r="DU155" s="3" t="e">
        <v>#DIV/0!</v>
      </c>
      <c r="DV155" s="3" t="e">
        <v>#DIV/0!</v>
      </c>
      <c r="DW155" s="4" t="s">
        <v>533</v>
      </c>
      <c r="DX155" s="4" t="s">
        <v>276</v>
      </c>
      <c r="DY155" s="4" t="s">
        <v>1108</v>
      </c>
      <c r="DZ155" s="3" t="e">
        <v>#DIV/0!</v>
      </c>
      <c r="EA155" s="4" t="s">
        <v>4395</v>
      </c>
      <c r="EB155" s="3" t="e">
        <v>#DIV/0!</v>
      </c>
      <c r="EC155" s="4" t="s">
        <v>1730</v>
      </c>
      <c r="ED155" s="4" t="s">
        <v>4874</v>
      </c>
      <c r="EE155" s="3" t="e">
        <v>#DIV/0!</v>
      </c>
      <c r="EF155" s="3" t="e">
        <v>#DIV/0!</v>
      </c>
      <c r="EG155" s="4" t="s">
        <v>4875</v>
      </c>
      <c r="EH155" s="4" t="s">
        <v>2202</v>
      </c>
      <c r="EI155" s="4" t="s">
        <v>2675</v>
      </c>
      <c r="EJ155" s="3" t="e">
        <v>#DIV/0!</v>
      </c>
      <c r="EK155" s="4" t="s">
        <v>325</v>
      </c>
      <c r="EL155" s="4" t="s">
        <v>2262</v>
      </c>
      <c r="EM155" s="4" t="s">
        <v>3211</v>
      </c>
      <c r="EN155" s="3" t="e">
        <v>#DIV/0!</v>
      </c>
      <c r="EO155" s="4" t="s">
        <v>4876</v>
      </c>
      <c r="EP155" s="4" t="s">
        <v>3620</v>
      </c>
      <c r="EQ155" s="4" t="s">
        <v>2010</v>
      </c>
      <c r="ER155" s="4" t="s">
        <v>4877</v>
      </c>
      <c r="ES155" s="4" t="s">
        <v>1926</v>
      </c>
      <c r="ET155" s="3" t="e">
        <v>#DIV/0!</v>
      </c>
      <c r="EU155" s="4" t="s">
        <v>155</v>
      </c>
      <c r="EV155" s="3" t="e">
        <v>#DIV/0!</v>
      </c>
      <c r="EW155" s="4" t="s">
        <v>4007</v>
      </c>
      <c r="EX155" s="3" t="e">
        <v>#DIV/0!</v>
      </c>
      <c r="EY155" s="4" t="s">
        <v>2754</v>
      </c>
      <c r="EZ155" s="3" t="e">
        <v>#DIV/0!</v>
      </c>
      <c r="FA155" s="4" t="s">
        <v>3043</v>
      </c>
      <c r="FB155" s="4" t="s">
        <v>4878</v>
      </c>
      <c r="FC155" s="4" t="s">
        <v>886</v>
      </c>
      <c r="FD155" s="3" t="e">
        <v>#DIV/0!</v>
      </c>
      <c r="FE155" s="3" t="e">
        <v>#DIV/0!</v>
      </c>
      <c r="FF155" s="4" t="s">
        <v>3616</v>
      </c>
      <c r="FG155" s="4" t="s">
        <v>345</v>
      </c>
      <c r="FH155" s="3" t="e">
        <v>#DIV/0!</v>
      </c>
      <c r="FI155" s="4" t="s">
        <v>1282</v>
      </c>
      <c r="FJ155" s="4" t="s">
        <v>156</v>
      </c>
      <c r="FK155" s="4" t="s">
        <v>1277</v>
      </c>
      <c r="FL155" s="4" t="s">
        <v>406</v>
      </c>
      <c r="FM155" s="4" t="s">
        <v>1911</v>
      </c>
      <c r="FN155" s="3" t="e">
        <v>#DIV/0!</v>
      </c>
      <c r="FO155" s="4" t="s">
        <v>3227</v>
      </c>
      <c r="FP155" s="4" t="s">
        <v>2203</v>
      </c>
      <c r="FQ155" s="4" t="s">
        <v>3099</v>
      </c>
      <c r="FR155" s="3" t="e">
        <v>#DIV/0!</v>
      </c>
      <c r="FS155" s="4" t="s">
        <v>504</v>
      </c>
      <c r="FT155" s="3" t="e">
        <v>#DIV/0!</v>
      </c>
      <c r="FU155" s="3" t="e">
        <v>#DIV/0!</v>
      </c>
      <c r="FV155" s="3" t="e">
        <v>#DIV/0!</v>
      </c>
      <c r="FW155" s="4" t="s">
        <v>435</v>
      </c>
      <c r="FX155" s="3" t="e">
        <v>#DIV/0!</v>
      </c>
      <c r="FY155" s="3" t="e">
        <v>#DIV/0!</v>
      </c>
      <c r="FZ155" s="4" t="s">
        <v>493</v>
      </c>
      <c r="GA155" s="4" t="s">
        <v>2880</v>
      </c>
      <c r="GB155" s="4" t="s">
        <v>527</v>
      </c>
      <c r="GC155" s="3" t="e">
        <v>#DIV/0!</v>
      </c>
      <c r="GD155" s="4" t="s">
        <v>1515</v>
      </c>
      <c r="GE155" s="4" t="s">
        <v>378</v>
      </c>
      <c r="GF155" s="3" t="e">
        <v>#DIV/0!</v>
      </c>
      <c r="GG155" s="4" t="s">
        <v>1555</v>
      </c>
      <c r="GH155" s="4" t="s">
        <v>951</v>
      </c>
      <c r="GI155" s="3" t="e">
        <v>#DIV/0!</v>
      </c>
    </row>
    <row r="156" spans="1:191" ht="45.75" thickBot="1">
      <c r="A156" s="2">
        <v>41650</v>
      </c>
      <c r="B156" s="10" t="e">
        <v>#DIV/0!</v>
      </c>
      <c r="C156" s="11">
        <v>-4.9000000000000002E-2</v>
      </c>
      <c r="D156" s="11">
        <v>-6.4899999999999999E-2</v>
      </c>
      <c r="E156" s="10" t="e">
        <v>#DIV/0!</v>
      </c>
      <c r="F156" s="2">
        <v>41650</v>
      </c>
      <c r="G156" s="3" t="e">
        <v>#DIV/0!</v>
      </c>
      <c r="H156" s="4" t="s">
        <v>175</v>
      </c>
      <c r="I156" s="4" t="s">
        <v>627</v>
      </c>
      <c r="J156" s="3" t="e">
        <v>#DIV/0!</v>
      </c>
      <c r="K156" s="4" t="s">
        <v>3821</v>
      </c>
      <c r="L156" s="3" t="e">
        <v>#DIV/0!</v>
      </c>
      <c r="M156" s="3" t="e">
        <v>#DIV/0!</v>
      </c>
      <c r="N156" s="4" t="s">
        <v>2364</v>
      </c>
      <c r="O156" s="4" t="s">
        <v>1395</v>
      </c>
      <c r="P156" s="3" t="e">
        <v>#DIV/0!</v>
      </c>
      <c r="Q156" s="4" t="s">
        <v>4879</v>
      </c>
      <c r="R156" s="3" t="e">
        <v>#DIV/0!</v>
      </c>
      <c r="S156" s="3" t="e">
        <v>#DIV/0!</v>
      </c>
      <c r="T156" s="4" t="s">
        <v>3053</v>
      </c>
      <c r="U156" s="4" t="s">
        <v>4880</v>
      </c>
      <c r="V156" s="4" t="s">
        <v>1267</v>
      </c>
      <c r="W156" s="4" t="s">
        <v>4881</v>
      </c>
      <c r="X156" s="4" t="s">
        <v>486</v>
      </c>
      <c r="Y156" s="4" t="s">
        <v>2347</v>
      </c>
      <c r="Z156" s="4" t="s">
        <v>410</v>
      </c>
      <c r="AA156" s="4" t="s">
        <v>317</v>
      </c>
      <c r="AB156" s="3" t="e">
        <v>#DIV/0!</v>
      </c>
      <c r="AC156" s="4" t="s">
        <v>3066</v>
      </c>
      <c r="AD156" s="3" t="e">
        <v>#DIV/0!</v>
      </c>
      <c r="AE156" s="4" t="s">
        <v>4127</v>
      </c>
      <c r="AF156" s="4" t="s">
        <v>804</v>
      </c>
      <c r="AG156" s="3" t="e">
        <v>#DIV/0!</v>
      </c>
      <c r="AH156" s="4" t="s">
        <v>4882</v>
      </c>
      <c r="AI156" s="4" t="s">
        <v>1867</v>
      </c>
      <c r="AJ156" s="3" t="e">
        <v>#DIV/0!</v>
      </c>
      <c r="AK156" s="3" t="e">
        <v>#DIV/0!</v>
      </c>
      <c r="AL156" s="3" t="e">
        <v>#DIV/0!</v>
      </c>
      <c r="AM156" s="4" t="s">
        <v>4817</v>
      </c>
      <c r="AN156" s="4" t="s">
        <v>4122</v>
      </c>
      <c r="AO156" s="4" t="s">
        <v>1909</v>
      </c>
      <c r="AP156" s="3" t="e">
        <v>#DIV/0!</v>
      </c>
      <c r="AQ156" s="4" t="s">
        <v>4883</v>
      </c>
      <c r="AR156" s="4" t="s">
        <v>2578</v>
      </c>
      <c r="AS156" s="3" t="e">
        <v>#DIV/0!</v>
      </c>
      <c r="AT156" s="4" t="s">
        <v>4846</v>
      </c>
      <c r="AU156" s="4" t="s">
        <v>2468</v>
      </c>
      <c r="AV156" s="4" t="s">
        <v>4884</v>
      </c>
      <c r="AW156" s="3" t="e">
        <v>#DIV/0!</v>
      </c>
      <c r="AX156" s="4" t="s">
        <v>2257</v>
      </c>
      <c r="AY156" s="4" t="s">
        <v>1489</v>
      </c>
      <c r="AZ156" s="3" t="e">
        <v>#DIV/0!</v>
      </c>
      <c r="BA156" s="4" t="s">
        <v>3</v>
      </c>
      <c r="BB156" s="3" t="e">
        <v>#DIV/0!</v>
      </c>
      <c r="BC156" s="4" t="s">
        <v>4010</v>
      </c>
      <c r="BD156" s="4" t="s">
        <v>2338</v>
      </c>
      <c r="BE156" s="3" t="e">
        <v>#DIV/0!</v>
      </c>
      <c r="BF156" s="3" t="e">
        <v>#DIV/0!</v>
      </c>
      <c r="BG156" s="4" t="s">
        <v>743</v>
      </c>
      <c r="BH156" s="4" t="s">
        <v>77</v>
      </c>
      <c r="BI156" s="3" t="e">
        <v>#DIV/0!</v>
      </c>
      <c r="BJ156" s="3" t="e">
        <v>#DIV/0!</v>
      </c>
      <c r="BK156" s="3" t="e">
        <v>#DIV/0!</v>
      </c>
      <c r="BL156" s="3" t="e">
        <v>#DIV/0!</v>
      </c>
      <c r="BM156" s="4" t="s">
        <v>4364</v>
      </c>
      <c r="BN156" s="4" t="s">
        <v>256</v>
      </c>
      <c r="BO156" s="3" t="e">
        <v>#DIV/0!</v>
      </c>
      <c r="BP156" s="4" t="s">
        <v>3982</v>
      </c>
      <c r="BQ156" s="4" t="s">
        <v>972</v>
      </c>
      <c r="BR156" s="3" t="e">
        <v>#DIV/0!</v>
      </c>
      <c r="BS156" s="4" t="s">
        <v>1867</v>
      </c>
      <c r="BT156" s="4" t="s">
        <v>3003</v>
      </c>
      <c r="BU156" s="4" t="s">
        <v>468</v>
      </c>
      <c r="BV156" s="3" t="e">
        <v>#DIV/0!</v>
      </c>
      <c r="BW156" s="4" t="s">
        <v>1366</v>
      </c>
      <c r="BX156" s="3" t="e">
        <v>#DIV/0!</v>
      </c>
      <c r="BY156" s="4" t="s">
        <v>758</v>
      </c>
      <c r="BZ156" s="3" t="e">
        <v>#DIV/0!</v>
      </c>
      <c r="CA156" s="4" t="s">
        <v>596</v>
      </c>
      <c r="CB156" s="4" t="s">
        <v>3</v>
      </c>
      <c r="CC156" s="3" t="e">
        <v>#DIV/0!</v>
      </c>
      <c r="CD156" s="4" t="s">
        <v>140</v>
      </c>
      <c r="CE156" s="4" t="s">
        <v>1733</v>
      </c>
      <c r="CF156" s="3" t="e">
        <v>#DIV/0!</v>
      </c>
      <c r="CG156" s="3" t="e">
        <v>#DIV/0!</v>
      </c>
      <c r="CH156" s="4" t="s">
        <v>3970</v>
      </c>
      <c r="CI156" s="3" t="e">
        <v>#DIV/0!</v>
      </c>
      <c r="CJ156" s="4" t="s">
        <v>1253</v>
      </c>
      <c r="CK156" s="4" t="s">
        <v>4885</v>
      </c>
      <c r="CL156" s="4" t="s">
        <v>1279</v>
      </c>
      <c r="CM156" s="4" t="s">
        <v>1442</v>
      </c>
      <c r="CN156" s="3" t="e">
        <v>#DIV/0!</v>
      </c>
      <c r="CO156" s="4" t="s">
        <v>2462</v>
      </c>
      <c r="CP156" s="3" t="e">
        <v>#DIV/0!</v>
      </c>
      <c r="CQ156" s="4" t="s">
        <v>4797</v>
      </c>
      <c r="CR156" s="4" t="s">
        <v>1503</v>
      </c>
      <c r="CS156" s="4" t="s">
        <v>1821</v>
      </c>
      <c r="CT156" s="4" t="s">
        <v>360</v>
      </c>
      <c r="CU156" s="3" t="e">
        <v>#DIV/0!</v>
      </c>
      <c r="CV156" s="4" t="s">
        <v>1840</v>
      </c>
      <c r="CW156" s="4" t="s">
        <v>186</v>
      </c>
      <c r="CX156" s="3" t="e">
        <v>#DIV/0!</v>
      </c>
      <c r="CY156" s="4" t="s">
        <v>1480</v>
      </c>
      <c r="CZ156" s="3" t="e">
        <v>#DIV/0!</v>
      </c>
      <c r="DA156" s="3" t="e">
        <v>#DIV/0!</v>
      </c>
      <c r="DB156" s="4" t="s">
        <v>3322</v>
      </c>
      <c r="DC156" s="4" t="s">
        <v>4239</v>
      </c>
      <c r="DD156" s="4" t="s">
        <v>2944</v>
      </c>
      <c r="DE156" s="4" t="s">
        <v>4471</v>
      </c>
      <c r="DF156" s="4" t="s">
        <v>877</v>
      </c>
      <c r="DG156" s="3" t="e">
        <v>#DIV/0!</v>
      </c>
      <c r="DH156" s="3" t="e">
        <v>#DIV/0!</v>
      </c>
      <c r="DI156" s="4" t="s">
        <v>3196</v>
      </c>
      <c r="DJ156" s="4" t="s">
        <v>4658</v>
      </c>
      <c r="DK156" s="3" t="e">
        <v>#DIV/0!</v>
      </c>
      <c r="DL156" s="3" t="e">
        <v>#DIV/0!</v>
      </c>
      <c r="DM156" s="4" t="s">
        <v>3066</v>
      </c>
      <c r="DN156" s="4" t="s">
        <v>411</v>
      </c>
      <c r="DO156" s="3" t="e">
        <v>#DIV/0!</v>
      </c>
      <c r="DP156" s="4" t="s">
        <v>587</v>
      </c>
      <c r="DQ156" s="4" t="s">
        <v>3869</v>
      </c>
      <c r="DR156" s="4" t="s">
        <v>3178</v>
      </c>
      <c r="DS156" s="4" t="s">
        <v>343</v>
      </c>
      <c r="DT156" s="3" t="e">
        <v>#DIV/0!</v>
      </c>
      <c r="DU156" s="3" t="e">
        <v>#DIV/0!</v>
      </c>
      <c r="DV156" s="3" t="e">
        <v>#DIV/0!</v>
      </c>
      <c r="DW156" s="4" t="s">
        <v>26</v>
      </c>
      <c r="DX156" s="4" t="s">
        <v>1842</v>
      </c>
      <c r="DY156" s="4" t="s">
        <v>1227</v>
      </c>
      <c r="DZ156" s="3" t="e">
        <v>#DIV/0!</v>
      </c>
      <c r="EA156" s="4" t="s">
        <v>1214</v>
      </c>
      <c r="EB156" s="3" t="e">
        <v>#DIV/0!</v>
      </c>
      <c r="EC156" s="4" t="s">
        <v>3393</v>
      </c>
      <c r="ED156" s="4" t="s">
        <v>521</v>
      </c>
      <c r="EE156" s="3" t="e">
        <v>#DIV/0!</v>
      </c>
      <c r="EF156" s="3" t="e">
        <v>#DIV/0!</v>
      </c>
      <c r="EG156" s="4" t="s">
        <v>2012</v>
      </c>
      <c r="EH156" s="4" t="s">
        <v>2080</v>
      </c>
      <c r="EI156" s="4" t="s">
        <v>475</v>
      </c>
      <c r="EJ156" s="3" t="e">
        <v>#DIV/0!</v>
      </c>
      <c r="EK156" s="4" t="s">
        <v>3172</v>
      </c>
      <c r="EL156" s="4" t="s">
        <v>1069</v>
      </c>
      <c r="EM156" s="4" t="s">
        <v>3765</v>
      </c>
      <c r="EN156" s="3" t="e">
        <v>#DIV/0!</v>
      </c>
      <c r="EO156" s="4" t="s">
        <v>3246</v>
      </c>
      <c r="EP156" s="4" t="s">
        <v>3003</v>
      </c>
      <c r="EQ156" s="4" t="s">
        <v>3666</v>
      </c>
      <c r="ER156" s="4" t="s">
        <v>1237</v>
      </c>
      <c r="ES156" s="4" t="s">
        <v>1222</v>
      </c>
      <c r="ET156" s="3" t="e">
        <v>#DIV/0!</v>
      </c>
      <c r="EU156" s="4" t="s">
        <v>1888</v>
      </c>
      <c r="EV156" s="3" t="e">
        <v>#DIV/0!</v>
      </c>
      <c r="EW156" s="4" t="s">
        <v>4886</v>
      </c>
      <c r="EX156" s="3" t="e">
        <v>#DIV/0!</v>
      </c>
      <c r="EY156" s="4" t="s">
        <v>496</v>
      </c>
      <c r="EZ156" s="3" t="e">
        <v>#DIV/0!</v>
      </c>
      <c r="FA156" s="4" t="s">
        <v>1813</v>
      </c>
      <c r="FB156" s="4" t="s">
        <v>3</v>
      </c>
      <c r="FC156" s="4" t="s">
        <v>1593</v>
      </c>
      <c r="FD156" s="3" t="e">
        <v>#DIV/0!</v>
      </c>
      <c r="FE156" s="3" t="e">
        <v>#DIV/0!</v>
      </c>
      <c r="FF156" s="4" t="s">
        <v>266</v>
      </c>
      <c r="FG156" s="4" t="s">
        <v>711</v>
      </c>
      <c r="FH156" s="3" t="e">
        <v>#DIV/0!</v>
      </c>
      <c r="FI156" s="4" t="s">
        <v>3</v>
      </c>
      <c r="FJ156" s="4" t="s">
        <v>333</v>
      </c>
      <c r="FK156" s="4" t="s">
        <v>523</v>
      </c>
      <c r="FL156" s="4" t="s">
        <v>1892</v>
      </c>
      <c r="FM156" s="4" t="s">
        <v>4887</v>
      </c>
      <c r="FN156" s="3" t="e">
        <v>#DIV/0!</v>
      </c>
      <c r="FO156" s="4" t="s">
        <v>1121</v>
      </c>
      <c r="FP156" s="4" t="s">
        <v>1493</v>
      </c>
      <c r="FQ156" s="4" t="s">
        <v>868</v>
      </c>
      <c r="FR156" s="3" t="e">
        <v>#DIV/0!</v>
      </c>
      <c r="FS156" s="4" t="s">
        <v>159</v>
      </c>
      <c r="FT156" s="3" t="e">
        <v>#DIV/0!</v>
      </c>
      <c r="FU156" s="3" t="e">
        <v>#DIV/0!</v>
      </c>
      <c r="FV156" s="3" t="e">
        <v>#DIV/0!</v>
      </c>
      <c r="FW156" s="4" t="s">
        <v>142</v>
      </c>
      <c r="FX156" s="3" t="e">
        <v>#DIV/0!</v>
      </c>
      <c r="FY156" s="3" t="e">
        <v>#DIV/0!</v>
      </c>
      <c r="FZ156" s="4" t="s">
        <v>2913</v>
      </c>
      <c r="GA156" s="4" t="s">
        <v>3</v>
      </c>
      <c r="GB156" s="4" t="s">
        <v>305</v>
      </c>
      <c r="GC156" s="3" t="e">
        <v>#DIV/0!</v>
      </c>
      <c r="GD156" s="4" t="s">
        <v>926</v>
      </c>
      <c r="GE156" s="4" t="s">
        <v>2698</v>
      </c>
      <c r="GF156" s="3" t="e">
        <v>#DIV/0!</v>
      </c>
      <c r="GG156" s="4" t="s">
        <v>1956</v>
      </c>
      <c r="GH156" s="4" t="s">
        <v>1268</v>
      </c>
      <c r="GI156" s="3" t="e">
        <v>#DIV/0!</v>
      </c>
    </row>
    <row r="157" spans="1:191" ht="45.75" thickBot="1">
      <c r="A157" s="2">
        <v>41651</v>
      </c>
      <c r="B157" s="10" t="e">
        <v>#DIV/0!</v>
      </c>
      <c r="C157" s="11">
        <v>-5.1499999999999997E-2</v>
      </c>
      <c r="D157" s="11">
        <v>-0.17299999999999999</v>
      </c>
      <c r="E157" s="10" t="e">
        <v>#DIV/0!</v>
      </c>
      <c r="F157" s="2">
        <v>41651</v>
      </c>
      <c r="G157" s="3" t="e">
        <v>#DIV/0!</v>
      </c>
      <c r="H157" s="4" t="s">
        <v>334</v>
      </c>
      <c r="I157" s="4" t="s">
        <v>4888</v>
      </c>
      <c r="J157" s="3" t="e">
        <v>#DIV/0!</v>
      </c>
      <c r="K157" s="4" t="s">
        <v>1153</v>
      </c>
      <c r="L157" s="3" t="e">
        <v>#DIV/0!</v>
      </c>
      <c r="M157" s="3" t="e">
        <v>#DIV/0!</v>
      </c>
      <c r="N157" s="4" t="s">
        <v>1835</v>
      </c>
      <c r="O157" s="4" t="s">
        <v>486</v>
      </c>
      <c r="P157" s="3" t="e">
        <v>#DIV/0!</v>
      </c>
      <c r="Q157" s="4" t="s">
        <v>4889</v>
      </c>
      <c r="R157" s="3" t="e">
        <v>#DIV/0!</v>
      </c>
      <c r="S157" s="3" t="e">
        <v>#DIV/0!</v>
      </c>
      <c r="T157" s="4" t="s">
        <v>1969</v>
      </c>
      <c r="U157" s="4" t="s">
        <v>1866</v>
      </c>
      <c r="V157" s="4" t="s">
        <v>4012</v>
      </c>
      <c r="W157" s="4" t="s">
        <v>4890</v>
      </c>
      <c r="X157" s="4" t="s">
        <v>1768</v>
      </c>
      <c r="Y157" s="4" t="s">
        <v>2228</v>
      </c>
      <c r="Z157" s="4" t="s">
        <v>666</v>
      </c>
      <c r="AA157" s="4" t="s">
        <v>664</v>
      </c>
      <c r="AB157" s="3" t="e">
        <v>#DIV/0!</v>
      </c>
      <c r="AC157" s="4" t="s">
        <v>384</v>
      </c>
      <c r="AD157" s="3" t="e">
        <v>#DIV/0!</v>
      </c>
      <c r="AE157" s="4" t="s">
        <v>1151</v>
      </c>
      <c r="AF157" s="4" t="s">
        <v>893</v>
      </c>
      <c r="AG157" s="3" t="e">
        <v>#DIV/0!</v>
      </c>
      <c r="AH157" s="4" t="s">
        <v>3288</v>
      </c>
      <c r="AI157" s="4" t="s">
        <v>2688</v>
      </c>
      <c r="AJ157" s="3" t="e">
        <v>#DIV/0!</v>
      </c>
      <c r="AK157" s="3" t="e">
        <v>#DIV/0!</v>
      </c>
      <c r="AL157" s="3" t="e">
        <v>#DIV/0!</v>
      </c>
      <c r="AM157" s="4" t="s">
        <v>1316</v>
      </c>
      <c r="AN157" s="4" t="s">
        <v>2027</v>
      </c>
      <c r="AO157" s="4" t="s">
        <v>4891</v>
      </c>
      <c r="AP157" s="3" t="e">
        <v>#DIV/0!</v>
      </c>
      <c r="AQ157" s="4" t="s">
        <v>829</v>
      </c>
      <c r="AR157" s="4" t="s">
        <v>2129</v>
      </c>
      <c r="AS157" s="3" t="e">
        <v>#DIV/0!</v>
      </c>
      <c r="AT157" s="4" t="s">
        <v>4892</v>
      </c>
      <c r="AU157" s="4" t="s">
        <v>4553</v>
      </c>
      <c r="AV157" s="4" t="s">
        <v>3071</v>
      </c>
      <c r="AW157" s="3" t="e">
        <v>#DIV/0!</v>
      </c>
      <c r="AX157" s="4" t="s">
        <v>4893</v>
      </c>
      <c r="AY157" s="4" t="s">
        <v>3</v>
      </c>
      <c r="AZ157" s="3" t="e">
        <v>#DIV/0!</v>
      </c>
      <c r="BA157" s="4" t="s">
        <v>156</v>
      </c>
      <c r="BB157" s="3" t="e">
        <v>#DIV/0!</v>
      </c>
      <c r="BC157" s="4" t="s">
        <v>1468</v>
      </c>
      <c r="BD157" s="4" t="s">
        <v>910</v>
      </c>
      <c r="BE157" s="3" t="e">
        <v>#DIV/0!</v>
      </c>
      <c r="BF157" s="3" t="e">
        <v>#DIV/0!</v>
      </c>
      <c r="BG157" s="4" t="s">
        <v>666</v>
      </c>
      <c r="BH157" s="4" t="s">
        <v>3</v>
      </c>
      <c r="BI157" s="3" t="e">
        <v>#DIV/0!</v>
      </c>
      <c r="BJ157" s="3" t="e">
        <v>#DIV/0!</v>
      </c>
      <c r="BK157" s="3" t="e">
        <v>#DIV/0!</v>
      </c>
      <c r="BL157" s="3" t="e">
        <v>#DIV/0!</v>
      </c>
      <c r="BM157" s="4" t="s">
        <v>565</v>
      </c>
      <c r="BN157" s="4" t="s">
        <v>724</v>
      </c>
      <c r="BO157" s="4" t="s">
        <v>3221</v>
      </c>
      <c r="BP157" s="4" t="s">
        <v>1837</v>
      </c>
      <c r="BQ157" s="4" t="s">
        <v>1116</v>
      </c>
      <c r="BR157" s="3" t="e">
        <v>#DIV/0!</v>
      </c>
      <c r="BS157" s="4" t="s">
        <v>3590</v>
      </c>
      <c r="BT157" s="4" t="s">
        <v>1923</v>
      </c>
      <c r="BU157" s="4" t="s">
        <v>4894</v>
      </c>
      <c r="BV157" s="3" t="e">
        <v>#DIV/0!</v>
      </c>
      <c r="BW157" s="4" t="s">
        <v>1703</v>
      </c>
      <c r="BX157" s="3" t="e">
        <v>#DIV/0!</v>
      </c>
      <c r="BY157" s="4" t="s">
        <v>795</v>
      </c>
      <c r="BZ157" s="3" t="e">
        <v>#DIV/0!</v>
      </c>
      <c r="CA157" s="4" t="s">
        <v>305</v>
      </c>
      <c r="CB157" s="4" t="s">
        <v>1637</v>
      </c>
      <c r="CC157" s="3" t="e">
        <v>#DIV/0!</v>
      </c>
      <c r="CD157" s="4" t="s">
        <v>666</v>
      </c>
      <c r="CE157" s="4" t="s">
        <v>4895</v>
      </c>
      <c r="CF157" s="3" t="e">
        <v>#DIV/0!</v>
      </c>
      <c r="CG157" s="3" t="e">
        <v>#DIV/0!</v>
      </c>
      <c r="CH157" s="4" t="s">
        <v>2909</v>
      </c>
      <c r="CI157" s="3" t="e">
        <v>#DIV/0!</v>
      </c>
      <c r="CJ157" s="4" t="s">
        <v>3051</v>
      </c>
      <c r="CK157" s="4" t="s">
        <v>4896</v>
      </c>
      <c r="CL157" s="4" t="s">
        <v>368</v>
      </c>
      <c r="CM157" s="4" t="s">
        <v>2716</v>
      </c>
      <c r="CN157" s="3" t="e">
        <v>#DIV/0!</v>
      </c>
      <c r="CO157" s="4" t="s">
        <v>700</v>
      </c>
      <c r="CP157" s="3" t="e">
        <v>#DIV/0!</v>
      </c>
      <c r="CQ157" s="4" t="s">
        <v>1188</v>
      </c>
      <c r="CR157" s="4" t="s">
        <v>4367</v>
      </c>
      <c r="CS157" s="4" t="s">
        <v>643</v>
      </c>
      <c r="CT157" s="4" t="s">
        <v>957</v>
      </c>
      <c r="CU157" s="3" t="e">
        <v>#DIV/0!</v>
      </c>
      <c r="CV157" s="4" t="s">
        <v>471</v>
      </c>
      <c r="CW157" s="4" t="s">
        <v>163</v>
      </c>
      <c r="CX157" s="3" t="e">
        <v>#DIV/0!</v>
      </c>
      <c r="CY157" s="4" t="s">
        <v>708</v>
      </c>
      <c r="CZ157" s="3" t="e">
        <v>#DIV/0!</v>
      </c>
      <c r="DA157" s="3" t="e">
        <v>#DIV/0!</v>
      </c>
      <c r="DB157" s="4" t="s">
        <v>3844</v>
      </c>
      <c r="DC157" s="4" t="s">
        <v>4897</v>
      </c>
      <c r="DD157" s="4" t="s">
        <v>4898</v>
      </c>
      <c r="DE157" s="4" t="s">
        <v>4899</v>
      </c>
      <c r="DF157" s="4" t="s">
        <v>604</v>
      </c>
      <c r="DG157" s="3" t="e">
        <v>#DIV/0!</v>
      </c>
      <c r="DH157" s="3" t="e">
        <v>#DIV/0!</v>
      </c>
      <c r="DI157" s="4" t="s">
        <v>2057</v>
      </c>
      <c r="DJ157" s="4" t="s">
        <v>4900</v>
      </c>
      <c r="DK157" s="3" t="e">
        <v>#DIV/0!</v>
      </c>
      <c r="DL157" s="3" t="e">
        <v>#DIV/0!</v>
      </c>
      <c r="DM157" s="4" t="s">
        <v>2714</v>
      </c>
      <c r="DN157" s="4" t="s">
        <v>3233</v>
      </c>
      <c r="DO157" s="3" t="e">
        <v>#DIV/0!</v>
      </c>
      <c r="DP157" s="4" t="s">
        <v>2005</v>
      </c>
      <c r="DQ157" s="4" t="s">
        <v>1308</v>
      </c>
      <c r="DR157" s="4" t="s">
        <v>100</v>
      </c>
      <c r="DS157" s="4" t="s">
        <v>4211</v>
      </c>
      <c r="DT157" s="3" t="e">
        <v>#DIV/0!</v>
      </c>
      <c r="DU157" s="3" t="e">
        <v>#DIV/0!</v>
      </c>
      <c r="DV157" s="3" t="e">
        <v>#DIV/0!</v>
      </c>
      <c r="DW157" s="4" t="s">
        <v>3487</v>
      </c>
      <c r="DX157" s="4" t="s">
        <v>46</v>
      </c>
      <c r="DY157" s="4" t="s">
        <v>2618</v>
      </c>
      <c r="DZ157" s="3" t="e">
        <v>#DIV/0!</v>
      </c>
      <c r="EA157" s="4" t="s">
        <v>4901</v>
      </c>
      <c r="EB157" s="3" t="e">
        <v>#DIV/0!</v>
      </c>
      <c r="EC157" s="4" t="s">
        <v>1446</v>
      </c>
      <c r="ED157" s="4" t="s">
        <v>4902</v>
      </c>
      <c r="EE157" s="3" t="e">
        <v>#DIV/0!</v>
      </c>
      <c r="EF157" s="3" t="e">
        <v>#DIV/0!</v>
      </c>
      <c r="EG157" s="4" t="s">
        <v>437</v>
      </c>
      <c r="EH157" s="4" t="s">
        <v>4903</v>
      </c>
      <c r="EI157" s="4" t="s">
        <v>2819</v>
      </c>
      <c r="EJ157" s="3" t="e">
        <v>#DIV/0!</v>
      </c>
      <c r="EK157" s="4" t="s">
        <v>3662</v>
      </c>
      <c r="EL157" s="4" t="s">
        <v>3534</v>
      </c>
      <c r="EM157" s="4" t="s">
        <v>4904</v>
      </c>
      <c r="EN157" s="3" t="e">
        <v>#DIV/0!</v>
      </c>
      <c r="EO157" s="4" t="s">
        <v>827</v>
      </c>
      <c r="EP157" s="4" t="s">
        <v>4905</v>
      </c>
      <c r="EQ157" s="4" t="s">
        <v>3952</v>
      </c>
      <c r="ER157" s="4" t="s">
        <v>1828</v>
      </c>
      <c r="ES157" s="4" t="s">
        <v>1780</v>
      </c>
      <c r="ET157" s="3" t="e">
        <v>#DIV/0!</v>
      </c>
      <c r="EU157" s="4" t="s">
        <v>4906</v>
      </c>
      <c r="EV157" s="3" t="e">
        <v>#DIV/0!</v>
      </c>
      <c r="EW157" s="4" t="s">
        <v>3402</v>
      </c>
      <c r="EX157" s="4" t="s">
        <v>4907</v>
      </c>
      <c r="EY157" s="4" t="s">
        <v>2485</v>
      </c>
      <c r="EZ157" s="3" t="e">
        <v>#DIV/0!</v>
      </c>
      <c r="FA157" s="4" t="s">
        <v>4908</v>
      </c>
      <c r="FB157" s="4" t="s">
        <v>3</v>
      </c>
      <c r="FC157" s="4" t="s">
        <v>456</v>
      </c>
      <c r="FD157" s="3" t="e">
        <v>#DIV/0!</v>
      </c>
      <c r="FE157" s="3" t="e">
        <v>#DIV/0!</v>
      </c>
      <c r="FF157" s="4" t="s">
        <v>896</v>
      </c>
      <c r="FG157" s="4" t="s">
        <v>1829</v>
      </c>
      <c r="FH157" s="3" t="e">
        <v>#DIV/0!</v>
      </c>
      <c r="FI157" s="4" t="s">
        <v>4728</v>
      </c>
      <c r="FJ157" s="4" t="s">
        <v>2345</v>
      </c>
      <c r="FK157" s="4" t="s">
        <v>4909</v>
      </c>
      <c r="FL157" s="4" t="s">
        <v>1251</v>
      </c>
      <c r="FM157" s="4" t="s">
        <v>4910</v>
      </c>
      <c r="FN157" s="3" t="e">
        <v>#DIV/0!</v>
      </c>
      <c r="FO157" s="4" t="s">
        <v>1045</v>
      </c>
      <c r="FP157" s="4" t="s">
        <v>3458</v>
      </c>
      <c r="FQ157" s="4" t="s">
        <v>1303</v>
      </c>
      <c r="FR157" s="3" t="e">
        <v>#DIV/0!</v>
      </c>
      <c r="FS157" s="4" t="s">
        <v>520</v>
      </c>
      <c r="FT157" s="3" t="e">
        <v>#DIV/0!</v>
      </c>
      <c r="FU157" s="3" t="e">
        <v>#DIV/0!</v>
      </c>
      <c r="FV157" s="3" t="e">
        <v>#DIV/0!</v>
      </c>
      <c r="FW157" s="4" t="s">
        <v>1683</v>
      </c>
      <c r="FX157" s="3" t="e">
        <v>#DIV/0!</v>
      </c>
      <c r="FY157" s="3" t="e">
        <v>#DIV/0!</v>
      </c>
      <c r="FZ157" s="4" t="s">
        <v>868</v>
      </c>
      <c r="GA157" s="4" t="s">
        <v>1760</v>
      </c>
      <c r="GB157" s="4" t="s">
        <v>1289</v>
      </c>
      <c r="GC157" s="3" t="e">
        <v>#DIV/0!</v>
      </c>
      <c r="GD157" s="4" t="s">
        <v>1610</v>
      </c>
      <c r="GE157" s="4" t="s">
        <v>50</v>
      </c>
      <c r="GF157" s="4" t="s">
        <v>4911</v>
      </c>
      <c r="GG157" s="4" t="s">
        <v>297</v>
      </c>
      <c r="GH157" s="4" t="s">
        <v>1986</v>
      </c>
      <c r="GI157" s="3" t="e">
        <v>#DIV/0!</v>
      </c>
    </row>
    <row r="158" spans="1:191" ht="45.75" thickBot="1">
      <c r="A158" s="2">
        <v>42005</v>
      </c>
      <c r="B158" s="10" t="e">
        <v>#DIV/0!</v>
      </c>
      <c r="C158" s="11">
        <v>1.2500000000000001E-2</v>
      </c>
      <c r="D158" s="11">
        <v>0.106</v>
      </c>
      <c r="E158" s="10" t="e">
        <v>#DIV/0!</v>
      </c>
      <c r="F158" s="2">
        <v>42005</v>
      </c>
      <c r="G158" s="3" t="e">
        <v>#DIV/0!</v>
      </c>
      <c r="H158" s="4" t="s">
        <v>1616</v>
      </c>
      <c r="I158" s="4" t="s">
        <v>1341</v>
      </c>
      <c r="J158" s="3" t="e">
        <v>#DIV/0!</v>
      </c>
      <c r="K158" s="4" t="s">
        <v>834</v>
      </c>
      <c r="L158" s="3" t="e">
        <v>#DIV/0!</v>
      </c>
      <c r="M158" s="3" t="e">
        <v>#DIV/0!</v>
      </c>
      <c r="N158" s="4" t="s">
        <v>19</v>
      </c>
      <c r="O158" s="4" t="s">
        <v>1026</v>
      </c>
      <c r="P158" s="3" t="e">
        <v>#DIV/0!</v>
      </c>
      <c r="Q158" s="4" t="s">
        <v>4912</v>
      </c>
      <c r="R158" s="3" t="e">
        <v>#DIV/0!</v>
      </c>
      <c r="S158" s="3" t="e">
        <v>#DIV/0!</v>
      </c>
      <c r="T158" s="4" t="s">
        <v>3180</v>
      </c>
      <c r="U158" s="4" t="s">
        <v>224</v>
      </c>
      <c r="V158" s="4" t="s">
        <v>350</v>
      </c>
      <c r="W158" s="4" t="s">
        <v>4321</v>
      </c>
      <c r="X158" s="4" t="s">
        <v>4913</v>
      </c>
      <c r="Y158" s="4" t="s">
        <v>1409</v>
      </c>
      <c r="Z158" s="4" t="s">
        <v>163</v>
      </c>
      <c r="AA158" s="4" t="s">
        <v>437</v>
      </c>
      <c r="AB158" s="3" t="e">
        <v>#DIV/0!</v>
      </c>
      <c r="AC158" s="4" t="s">
        <v>3337</v>
      </c>
      <c r="AD158" s="3" t="e">
        <v>#DIV/0!</v>
      </c>
      <c r="AE158" s="4" t="s">
        <v>1897</v>
      </c>
      <c r="AF158" s="4" t="s">
        <v>1669</v>
      </c>
      <c r="AG158" s="3" t="e">
        <v>#DIV/0!</v>
      </c>
      <c r="AH158" s="4" t="s">
        <v>805</v>
      </c>
      <c r="AI158" s="4" t="s">
        <v>4914</v>
      </c>
      <c r="AJ158" s="3" t="e">
        <v>#DIV/0!</v>
      </c>
      <c r="AK158" s="3" t="e">
        <v>#DIV/0!</v>
      </c>
      <c r="AL158" s="3" t="e">
        <v>#DIV/0!</v>
      </c>
      <c r="AM158" s="4" t="s">
        <v>2899</v>
      </c>
      <c r="AN158" s="4" t="s">
        <v>3</v>
      </c>
      <c r="AO158" s="4" t="s">
        <v>1818</v>
      </c>
      <c r="AP158" s="3" t="e">
        <v>#DIV/0!</v>
      </c>
      <c r="AQ158" s="4" t="s">
        <v>1914</v>
      </c>
      <c r="AR158" s="4" t="s">
        <v>3</v>
      </c>
      <c r="AS158" s="3" t="e">
        <v>#DIV/0!</v>
      </c>
      <c r="AT158" s="4" t="s">
        <v>3297</v>
      </c>
      <c r="AU158" s="4" t="s">
        <v>1200</v>
      </c>
      <c r="AV158" s="4" t="s">
        <v>441</v>
      </c>
      <c r="AW158" s="3" t="e">
        <v>#DIV/0!</v>
      </c>
      <c r="AX158" s="4" t="s">
        <v>721</v>
      </c>
      <c r="AY158" s="4" t="s">
        <v>3</v>
      </c>
      <c r="AZ158" s="3" t="e">
        <v>#DIV/0!</v>
      </c>
      <c r="BA158" s="4" t="s">
        <v>2262</v>
      </c>
      <c r="BB158" s="3" t="e">
        <v>#DIV/0!</v>
      </c>
      <c r="BC158" s="4" t="s">
        <v>1207</v>
      </c>
      <c r="BD158" s="4" t="s">
        <v>858</v>
      </c>
      <c r="BE158" s="3" t="e">
        <v>#DIV/0!</v>
      </c>
      <c r="BF158" s="3" t="e">
        <v>#DIV/0!</v>
      </c>
      <c r="BG158" s="4" t="s">
        <v>46</v>
      </c>
      <c r="BH158" s="4" t="s">
        <v>831</v>
      </c>
      <c r="BI158" s="3" t="e">
        <v>#DIV/0!</v>
      </c>
      <c r="BJ158" s="3" t="e">
        <v>#DIV/0!</v>
      </c>
      <c r="BK158" s="3" t="e">
        <v>#DIV/0!</v>
      </c>
      <c r="BL158" s="3" t="e">
        <v>#DIV/0!</v>
      </c>
      <c r="BM158" s="4" t="s">
        <v>1308</v>
      </c>
      <c r="BN158" s="4" t="s">
        <v>704</v>
      </c>
      <c r="BO158" s="4" t="s">
        <v>1297</v>
      </c>
      <c r="BP158" s="4" t="s">
        <v>870</v>
      </c>
      <c r="BQ158" s="4" t="s">
        <v>2280</v>
      </c>
      <c r="BR158" s="3" t="e">
        <v>#DIV/0!</v>
      </c>
      <c r="BS158" s="4" t="s">
        <v>858</v>
      </c>
      <c r="BT158" s="4" t="s">
        <v>4915</v>
      </c>
      <c r="BU158" s="4" t="s">
        <v>4916</v>
      </c>
      <c r="BV158" s="3" t="e">
        <v>#DIV/0!</v>
      </c>
      <c r="BW158" s="4" t="s">
        <v>573</v>
      </c>
      <c r="BX158" s="3" t="e">
        <v>#DIV/0!</v>
      </c>
      <c r="BY158" s="4" t="s">
        <v>485</v>
      </c>
      <c r="BZ158" s="3" t="e">
        <v>#DIV/0!</v>
      </c>
      <c r="CA158" s="4" t="s">
        <v>779</v>
      </c>
      <c r="CB158" s="4" t="s">
        <v>266</v>
      </c>
      <c r="CC158" s="3" t="e">
        <v>#DIV/0!</v>
      </c>
      <c r="CD158" s="4" t="s">
        <v>3603</v>
      </c>
      <c r="CE158" s="4" t="s">
        <v>470</v>
      </c>
      <c r="CF158" s="3" t="e">
        <v>#DIV/0!</v>
      </c>
      <c r="CG158" s="3" t="e">
        <v>#DIV/0!</v>
      </c>
      <c r="CH158" s="4" t="s">
        <v>1520</v>
      </c>
      <c r="CI158" s="3" t="e">
        <v>#DIV/0!</v>
      </c>
      <c r="CJ158" s="4" t="s">
        <v>3539</v>
      </c>
      <c r="CK158" s="4" t="s">
        <v>247</v>
      </c>
      <c r="CL158" s="4" t="s">
        <v>565</v>
      </c>
      <c r="CM158" s="4" t="s">
        <v>3084</v>
      </c>
      <c r="CN158" s="3" t="e">
        <v>#DIV/0!</v>
      </c>
      <c r="CO158" s="4" t="s">
        <v>205</v>
      </c>
      <c r="CP158" s="3" t="e">
        <v>#DIV/0!</v>
      </c>
      <c r="CQ158" s="4" t="s">
        <v>1957</v>
      </c>
      <c r="CR158" s="4" t="s">
        <v>315</v>
      </c>
      <c r="CS158" s="4" t="s">
        <v>211</v>
      </c>
      <c r="CT158" s="4" t="s">
        <v>721</v>
      </c>
      <c r="CU158" s="3" t="e">
        <v>#DIV/0!</v>
      </c>
      <c r="CV158" s="4" t="s">
        <v>1959</v>
      </c>
      <c r="CW158" s="4" t="s">
        <v>243</v>
      </c>
      <c r="CX158" s="3" t="e">
        <v>#DIV/0!</v>
      </c>
      <c r="CY158" s="4" t="s">
        <v>1073</v>
      </c>
      <c r="CZ158" s="3" t="e">
        <v>#DIV/0!</v>
      </c>
      <c r="DA158" s="3" t="e">
        <v>#DIV/0!</v>
      </c>
      <c r="DB158" s="4" t="s">
        <v>2762</v>
      </c>
      <c r="DC158" s="4" t="s">
        <v>987</v>
      </c>
      <c r="DD158" s="4" t="s">
        <v>1557</v>
      </c>
      <c r="DE158" s="4" t="s">
        <v>4544</v>
      </c>
      <c r="DF158" s="4" t="s">
        <v>4917</v>
      </c>
      <c r="DG158" s="3" t="e">
        <v>#DIV/0!</v>
      </c>
      <c r="DH158" s="3" t="e">
        <v>#DIV/0!</v>
      </c>
      <c r="DI158" s="4" t="s">
        <v>3078</v>
      </c>
      <c r="DJ158" s="4" t="s">
        <v>1707</v>
      </c>
      <c r="DK158" s="3" t="e">
        <v>#DIV/0!</v>
      </c>
      <c r="DL158" s="3" t="e">
        <v>#DIV/0!</v>
      </c>
      <c r="DM158" s="4" t="s">
        <v>3184</v>
      </c>
      <c r="DN158" s="4" t="s">
        <v>2321</v>
      </c>
      <c r="DO158" s="3" t="e">
        <v>#DIV/0!</v>
      </c>
      <c r="DP158" s="4" t="s">
        <v>856</v>
      </c>
      <c r="DQ158" s="4" t="s">
        <v>4918</v>
      </c>
      <c r="DR158" s="4" t="s">
        <v>62</v>
      </c>
      <c r="DS158" s="4" t="s">
        <v>4919</v>
      </c>
      <c r="DT158" s="3" t="e">
        <v>#DIV/0!</v>
      </c>
      <c r="DU158" s="3" t="e">
        <v>#DIV/0!</v>
      </c>
      <c r="DV158" s="3" t="e">
        <v>#DIV/0!</v>
      </c>
      <c r="DW158" s="4" t="s">
        <v>1087</v>
      </c>
      <c r="DX158" s="4" t="s">
        <v>3450</v>
      </c>
      <c r="DY158" s="4" t="s">
        <v>3270</v>
      </c>
      <c r="DZ158" s="3" t="e">
        <v>#DIV/0!</v>
      </c>
      <c r="EA158" s="4" t="s">
        <v>1810</v>
      </c>
      <c r="EB158" s="3" t="e">
        <v>#DIV/0!</v>
      </c>
      <c r="EC158" s="4" t="s">
        <v>4920</v>
      </c>
      <c r="ED158" s="4" t="s">
        <v>448</v>
      </c>
      <c r="EE158" s="3" t="e">
        <v>#DIV/0!</v>
      </c>
      <c r="EF158" s="3" t="e">
        <v>#DIV/0!</v>
      </c>
      <c r="EG158" s="4" t="s">
        <v>1029</v>
      </c>
      <c r="EH158" s="4" t="s">
        <v>4745</v>
      </c>
      <c r="EI158" s="4" t="s">
        <v>1290</v>
      </c>
      <c r="EJ158" s="3" t="e">
        <v>#DIV/0!</v>
      </c>
      <c r="EK158" s="4" t="s">
        <v>199</v>
      </c>
      <c r="EL158" s="4" t="s">
        <v>2207</v>
      </c>
      <c r="EM158" s="4" t="s">
        <v>2462</v>
      </c>
      <c r="EN158" s="3" t="e">
        <v>#DIV/0!</v>
      </c>
      <c r="EO158" s="4" t="s">
        <v>968</v>
      </c>
      <c r="EP158" s="4" t="s">
        <v>3773</v>
      </c>
      <c r="EQ158" s="4" t="s">
        <v>2858</v>
      </c>
      <c r="ER158" s="4" t="s">
        <v>303</v>
      </c>
      <c r="ES158" s="4" t="s">
        <v>467</v>
      </c>
      <c r="ET158" s="3" t="e">
        <v>#DIV/0!</v>
      </c>
      <c r="EU158" s="4" t="s">
        <v>453</v>
      </c>
      <c r="EV158" s="3" t="e">
        <v>#DIV/0!</v>
      </c>
      <c r="EW158" s="4" t="s">
        <v>4921</v>
      </c>
      <c r="EX158" s="4" t="s">
        <v>1928</v>
      </c>
      <c r="EY158" s="4" t="s">
        <v>1673</v>
      </c>
      <c r="EZ158" s="3" t="e">
        <v>#DIV/0!</v>
      </c>
      <c r="FA158" s="4" t="s">
        <v>1925</v>
      </c>
      <c r="FB158" s="4" t="s">
        <v>3</v>
      </c>
      <c r="FC158" s="4" t="s">
        <v>1034</v>
      </c>
      <c r="FD158" s="3" t="e">
        <v>#DIV/0!</v>
      </c>
      <c r="FE158" s="3" t="e">
        <v>#DIV/0!</v>
      </c>
      <c r="FF158" s="4" t="s">
        <v>4110</v>
      </c>
      <c r="FG158" s="4" t="s">
        <v>1521</v>
      </c>
      <c r="FH158" s="3" t="e">
        <v>#DIV/0!</v>
      </c>
      <c r="FI158" s="4" t="s">
        <v>1007</v>
      </c>
      <c r="FJ158" s="4" t="s">
        <v>3594</v>
      </c>
      <c r="FK158" s="4" t="s">
        <v>194</v>
      </c>
      <c r="FL158" s="4" t="s">
        <v>1121</v>
      </c>
      <c r="FM158" s="4" t="s">
        <v>211</v>
      </c>
      <c r="FN158" s="3" t="e">
        <v>#DIV/0!</v>
      </c>
      <c r="FO158" s="4" t="s">
        <v>2315</v>
      </c>
      <c r="FP158" s="4" t="s">
        <v>1449</v>
      </c>
      <c r="FQ158" s="4" t="s">
        <v>1854</v>
      </c>
      <c r="FR158" s="3" t="e">
        <v>#DIV/0!</v>
      </c>
      <c r="FS158" s="4" t="s">
        <v>935</v>
      </c>
      <c r="FT158" s="3" t="e">
        <v>#DIV/0!</v>
      </c>
      <c r="FU158" s="3" t="e">
        <v>#DIV/0!</v>
      </c>
      <c r="FV158" s="3" t="e">
        <v>#DIV/0!</v>
      </c>
      <c r="FW158" s="4" t="s">
        <v>2852</v>
      </c>
      <c r="FX158" s="3" t="e">
        <v>#DIV/0!</v>
      </c>
      <c r="FY158" s="3" t="e">
        <v>#DIV/0!</v>
      </c>
      <c r="FZ158" s="4" t="s">
        <v>2979</v>
      </c>
      <c r="GA158" s="4" t="s">
        <v>4922</v>
      </c>
      <c r="GB158" s="4" t="s">
        <v>1115</v>
      </c>
      <c r="GC158" s="3" t="e">
        <v>#DIV/0!</v>
      </c>
      <c r="GD158" s="4" t="s">
        <v>570</v>
      </c>
      <c r="GE158" s="4" t="s">
        <v>115</v>
      </c>
      <c r="GF158" s="4" t="s">
        <v>1767</v>
      </c>
      <c r="GG158" s="4" t="s">
        <v>816</v>
      </c>
      <c r="GH158" s="4" t="s">
        <v>717</v>
      </c>
      <c r="GI158" s="3" t="e">
        <v>#DIV/0!</v>
      </c>
    </row>
    <row r="159" spans="1:191" ht="45.75" thickBot="1">
      <c r="A159" s="2">
        <v>42006</v>
      </c>
      <c r="B159" s="10" t="e">
        <v>#DIV/0!</v>
      </c>
      <c r="C159" s="11">
        <v>2.6800000000000001E-2</v>
      </c>
      <c r="D159" s="11">
        <v>-7.3200000000000001E-2</v>
      </c>
      <c r="E159" s="10" t="e">
        <v>#DIV/0!</v>
      </c>
      <c r="F159" s="2">
        <v>42006</v>
      </c>
      <c r="G159" s="3" t="e">
        <v>#DIV/0!</v>
      </c>
      <c r="H159" s="4" t="s">
        <v>1747</v>
      </c>
      <c r="I159" s="4" t="s">
        <v>230</v>
      </c>
      <c r="J159" s="3" t="e">
        <v>#DIV/0!</v>
      </c>
      <c r="K159" s="4" t="s">
        <v>4309</v>
      </c>
      <c r="L159" s="3" t="e">
        <v>#DIV/0!</v>
      </c>
      <c r="M159" s="3" t="e">
        <v>#DIV/0!</v>
      </c>
      <c r="N159" s="4" t="s">
        <v>2132</v>
      </c>
      <c r="O159" s="4" t="s">
        <v>225</v>
      </c>
      <c r="P159" s="3" t="e">
        <v>#DIV/0!</v>
      </c>
      <c r="Q159" s="4" t="s">
        <v>1389</v>
      </c>
      <c r="R159" s="3" t="e">
        <v>#DIV/0!</v>
      </c>
      <c r="S159" s="3" t="e">
        <v>#DIV/0!</v>
      </c>
      <c r="T159" s="4" t="s">
        <v>1874</v>
      </c>
      <c r="U159" s="4" t="s">
        <v>1299</v>
      </c>
      <c r="V159" s="4" t="s">
        <v>2520</v>
      </c>
      <c r="W159" s="4" t="s">
        <v>4923</v>
      </c>
      <c r="X159" s="4" t="s">
        <v>849</v>
      </c>
      <c r="Y159" s="4" t="s">
        <v>821</v>
      </c>
      <c r="Z159" s="4" t="s">
        <v>3</v>
      </c>
      <c r="AA159" s="4" t="s">
        <v>4791</v>
      </c>
      <c r="AB159" s="3" t="e">
        <v>#DIV/0!</v>
      </c>
      <c r="AC159" s="4" t="s">
        <v>2389</v>
      </c>
      <c r="AD159" s="3" t="e">
        <v>#DIV/0!</v>
      </c>
      <c r="AE159" s="4" t="s">
        <v>372</v>
      </c>
      <c r="AF159" s="4" t="s">
        <v>972</v>
      </c>
      <c r="AG159" s="3" t="e">
        <v>#DIV/0!</v>
      </c>
      <c r="AH159" s="4" t="s">
        <v>3958</v>
      </c>
      <c r="AI159" s="4" t="s">
        <v>3</v>
      </c>
      <c r="AJ159" s="3" t="e">
        <v>#DIV/0!</v>
      </c>
      <c r="AK159" s="3" t="e">
        <v>#DIV/0!</v>
      </c>
      <c r="AL159" s="3" t="e">
        <v>#DIV/0!</v>
      </c>
      <c r="AM159" s="4" t="s">
        <v>4205</v>
      </c>
      <c r="AN159" s="4" t="s">
        <v>4680</v>
      </c>
      <c r="AO159" s="4" t="s">
        <v>2956</v>
      </c>
      <c r="AP159" s="3" t="e">
        <v>#DIV/0!</v>
      </c>
      <c r="AQ159" s="4" t="s">
        <v>593</v>
      </c>
      <c r="AR159" s="4" t="s">
        <v>872</v>
      </c>
      <c r="AS159" s="3" t="e">
        <v>#DIV/0!</v>
      </c>
      <c r="AT159" s="4" t="s">
        <v>678</v>
      </c>
      <c r="AU159" s="4" t="s">
        <v>2679</v>
      </c>
      <c r="AV159" s="4" t="s">
        <v>2406</v>
      </c>
      <c r="AW159" s="3" t="e">
        <v>#DIV/0!</v>
      </c>
      <c r="AX159" s="4" t="s">
        <v>1596</v>
      </c>
      <c r="AY159" s="4" t="s">
        <v>3</v>
      </c>
      <c r="AZ159" s="3" t="e">
        <v>#DIV/0!</v>
      </c>
      <c r="BA159" s="4" t="s">
        <v>1543</v>
      </c>
      <c r="BB159" s="3" t="e">
        <v>#DIV/0!</v>
      </c>
      <c r="BC159" s="4" t="s">
        <v>336</v>
      </c>
      <c r="BD159" s="4" t="s">
        <v>117</v>
      </c>
      <c r="BE159" s="3" t="e">
        <v>#DIV/0!</v>
      </c>
      <c r="BF159" s="3" t="e">
        <v>#DIV/0!</v>
      </c>
      <c r="BG159" s="4" t="s">
        <v>3852</v>
      </c>
      <c r="BH159" s="4" t="s">
        <v>1616</v>
      </c>
      <c r="BI159" s="3" t="e">
        <v>#DIV/0!</v>
      </c>
      <c r="BJ159" s="3" t="e">
        <v>#DIV/0!</v>
      </c>
      <c r="BK159" s="3" t="e">
        <v>#DIV/0!</v>
      </c>
      <c r="BL159" s="3" t="e">
        <v>#DIV/0!</v>
      </c>
      <c r="BM159" s="4" t="s">
        <v>224</v>
      </c>
      <c r="BN159" s="4" t="s">
        <v>195</v>
      </c>
      <c r="BO159" s="4" t="s">
        <v>3953</v>
      </c>
      <c r="BP159" s="4" t="s">
        <v>1073</v>
      </c>
      <c r="BQ159" s="4" t="s">
        <v>2777</v>
      </c>
      <c r="BR159" s="3" t="e">
        <v>#DIV/0!</v>
      </c>
      <c r="BS159" s="4" t="s">
        <v>127</v>
      </c>
      <c r="BT159" s="4" t="s">
        <v>1189</v>
      </c>
      <c r="BU159" s="4" t="s">
        <v>565</v>
      </c>
      <c r="BV159" s="3" t="e">
        <v>#DIV/0!</v>
      </c>
      <c r="BW159" s="4" t="s">
        <v>1644</v>
      </c>
      <c r="BX159" s="3" t="e">
        <v>#DIV/0!</v>
      </c>
      <c r="BY159" s="4" t="s">
        <v>2103</v>
      </c>
      <c r="BZ159" s="3" t="e">
        <v>#DIV/0!</v>
      </c>
      <c r="CA159" s="4" t="s">
        <v>2677</v>
      </c>
      <c r="CB159" s="4" t="s">
        <v>3</v>
      </c>
      <c r="CC159" s="3" t="e">
        <v>#DIV/0!</v>
      </c>
      <c r="CD159" s="4" t="s">
        <v>4924</v>
      </c>
      <c r="CE159" s="4" t="s">
        <v>1963</v>
      </c>
      <c r="CF159" s="3" t="e">
        <v>#DIV/0!</v>
      </c>
      <c r="CG159" s="3" t="e">
        <v>#DIV/0!</v>
      </c>
      <c r="CH159" s="4" t="s">
        <v>290</v>
      </c>
      <c r="CI159" s="3" t="e">
        <v>#DIV/0!</v>
      </c>
      <c r="CJ159" s="4" t="s">
        <v>4925</v>
      </c>
      <c r="CK159" s="4" t="s">
        <v>4926</v>
      </c>
      <c r="CL159" s="4" t="s">
        <v>506</v>
      </c>
      <c r="CM159" s="4" t="s">
        <v>467</v>
      </c>
      <c r="CN159" s="3" t="e">
        <v>#DIV/0!</v>
      </c>
      <c r="CO159" s="4" t="s">
        <v>1253</v>
      </c>
      <c r="CP159" s="3" t="e">
        <v>#DIV/0!</v>
      </c>
      <c r="CQ159" s="4" t="s">
        <v>36</v>
      </c>
      <c r="CR159" s="4" t="s">
        <v>3489</v>
      </c>
      <c r="CS159" s="4" t="s">
        <v>2836</v>
      </c>
      <c r="CT159" s="4" t="s">
        <v>2132</v>
      </c>
      <c r="CU159" s="3" t="e">
        <v>#DIV/0!</v>
      </c>
      <c r="CV159" s="4" t="s">
        <v>754</v>
      </c>
      <c r="CW159" s="4" t="s">
        <v>1433</v>
      </c>
      <c r="CX159" s="3" t="e">
        <v>#DIV/0!</v>
      </c>
      <c r="CY159" s="4" t="s">
        <v>741</v>
      </c>
      <c r="CZ159" s="3" t="e">
        <v>#DIV/0!</v>
      </c>
      <c r="DA159" s="3" t="e">
        <v>#DIV/0!</v>
      </c>
      <c r="DB159" s="4" t="s">
        <v>1398</v>
      </c>
      <c r="DC159" s="4" t="s">
        <v>849</v>
      </c>
      <c r="DD159" s="4" t="s">
        <v>969</v>
      </c>
      <c r="DE159" s="4" t="s">
        <v>2754</v>
      </c>
      <c r="DF159" s="4" t="s">
        <v>1331</v>
      </c>
      <c r="DG159" s="3" t="e">
        <v>#DIV/0!</v>
      </c>
      <c r="DH159" s="3" t="e">
        <v>#DIV/0!</v>
      </c>
      <c r="DI159" s="4" t="s">
        <v>1908</v>
      </c>
      <c r="DJ159" s="4" t="s">
        <v>420</v>
      </c>
      <c r="DK159" s="3" t="e">
        <v>#DIV/0!</v>
      </c>
      <c r="DL159" s="3" t="e">
        <v>#DIV/0!</v>
      </c>
      <c r="DM159" s="4" t="s">
        <v>3821</v>
      </c>
      <c r="DN159" s="4" t="s">
        <v>734</v>
      </c>
      <c r="DO159" s="3" t="e">
        <v>#DIV/0!</v>
      </c>
      <c r="DP159" s="4" t="s">
        <v>317</v>
      </c>
      <c r="DQ159" s="4" t="s">
        <v>4927</v>
      </c>
      <c r="DR159" s="4" t="s">
        <v>4928</v>
      </c>
      <c r="DS159" s="4" t="s">
        <v>1248</v>
      </c>
      <c r="DT159" s="3" t="e">
        <v>#DIV/0!</v>
      </c>
      <c r="DU159" s="3" t="e">
        <v>#DIV/0!</v>
      </c>
      <c r="DV159" s="3" t="e">
        <v>#DIV/0!</v>
      </c>
      <c r="DW159" s="4" t="s">
        <v>4929</v>
      </c>
      <c r="DX159" s="4" t="s">
        <v>3407</v>
      </c>
      <c r="DY159" s="4" t="s">
        <v>2274</v>
      </c>
      <c r="DZ159" s="3" t="e">
        <v>#DIV/0!</v>
      </c>
      <c r="EA159" s="4" t="s">
        <v>1317</v>
      </c>
      <c r="EB159" s="3" t="e">
        <v>#DIV/0!</v>
      </c>
      <c r="EC159" s="4" t="s">
        <v>3122</v>
      </c>
      <c r="ED159" s="4" t="s">
        <v>4930</v>
      </c>
      <c r="EE159" s="3" t="e">
        <v>#DIV/0!</v>
      </c>
      <c r="EF159" s="3" t="e">
        <v>#DIV/0!</v>
      </c>
      <c r="EG159" s="4" t="s">
        <v>3348</v>
      </c>
      <c r="EH159" s="4" t="s">
        <v>4931</v>
      </c>
      <c r="EI159" s="4" t="s">
        <v>1564</v>
      </c>
      <c r="EJ159" s="3" t="e">
        <v>#DIV/0!</v>
      </c>
      <c r="EK159" s="4" t="s">
        <v>883</v>
      </c>
      <c r="EL159" s="4" t="s">
        <v>4932</v>
      </c>
      <c r="EM159" s="4" t="s">
        <v>2769</v>
      </c>
      <c r="EN159" s="3" t="e">
        <v>#DIV/0!</v>
      </c>
      <c r="EO159" s="4" t="s">
        <v>1381</v>
      </c>
      <c r="EP159" s="4" t="s">
        <v>36</v>
      </c>
      <c r="EQ159" s="4" t="s">
        <v>1564</v>
      </c>
      <c r="ER159" s="4" t="s">
        <v>4933</v>
      </c>
      <c r="ES159" s="4" t="s">
        <v>1264</v>
      </c>
      <c r="ET159" s="3" t="e">
        <v>#DIV/0!</v>
      </c>
      <c r="EU159" s="4" t="s">
        <v>606</v>
      </c>
      <c r="EV159" s="3" t="e">
        <v>#DIV/0!</v>
      </c>
      <c r="EW159" s="4" t="s">
        <v>2859</v>
      </c>
      <c r="EX159" s="4" t="s">
        <v>3084</v>
      </c>
      <c r="EY159" s="4" t="s">
        <v>11</v>
      </c>
      <c r="EZ159" s="3" t="e">
        <v>#DIV/0!</v>
      </c>
      <c r="FA159" s="4" t="s">
        <v>4934</v>
      </c>
      <c r="FB159" s="4" t="s">
        <v>4935</v>
      </c>
      <c r="FC159" s="4" t="s">
        <v>2116</v>
      </c>
      <c r="FD159" s="3" t="e">
        <v>#DIV/0!</v>
      </c>
      <c r="FE159" s="3" t="e">
        <v>#DIV/0!</v>
      </c>
      <c r="FF159" s="4" t="s">
        <v>4210</v>
      </c>
      <c r="FG159" s="4" t="s">
        <v>566</v>
      </c>
      <c r="FH159" s="3" t="e">
        <v>#DIV/0!</v>
      </c>
      <c r="FI159" s="4" t="s">
        <v>918</v>
      </c>
      <c r="FJ159" s="4" t="s">
        <v>3500</v>
      </c>
      <c r="FK159" s="4" t="s">
        <v>3451</v>
      </c>
      <c r="FL159" s="4" t="s">
        <v>4288</v>
      </c>
      <c r="FM159" s="4" t="s">
        <v>3581</v>
      </c>
      <c r="FN159" s="3" t="e">
        <v>#DIV/0!</v>
      </c>
      <c r="FO159" s="4" t="s">
        <v>2406</v>
      </c>
      <c r="FP159" s="4" t="s">
        <v>4936</v>
      </c>
      <c r="FQ159" s="4" t="s">
        <v>4937</v>
      </c>
      <c r="FR159" s="3" t="e">
        <v>#DIV/0!</v>
      </c>
      <c r="FS159" s="4" t="s">
        <v>2468</v>
      </c>
      <c r="FT159" s="3" t="e">
        <v>#DIV/0!</v>
      </c>
      <c r="FU159" s="3" t="e">
        <v>#DIV/0!</v>
      </c>
      <c r="FV159" s="3" t="e">
        <v>#DIV/0!</v>
      </c>
      <c r="FW159" s="4" t="s">
        <v>1518</v>
      </c>
      <c r="FX159" s="3" t="e">
        <v>#DIV/0!</v>
      </c>
      <c r="FY159" s="3" t="e">
        <v>#DIV/0!</v>
      </c>
      <c r="FZ159" s="4" t="s">
        <v>2708</v>
      </c>
      <c r="GA159" s="4" t="s">
        <v>2158</v>
      </c>
      <c r="GB159" s="4" t="s">
        <v>3151</v>
      </c>
      <c r="GC159" s="3" t="e">
        <v>#DIV/0!</v>
      </c>
      <c r="GD159" s="4" t="s">
        <v>2915</v>
      </c>
      <c r="GE159" s="4" t="s">
        <v>3822</v>
      </c>
      <c r="GF159" s="4" t="s">
        <v>2391</v>
      </c>
      <c r="GG159" s="4" t="s">
        <v>1797</v>
      </c>
      <c r="GH159" s="4" t="s">
        <v>1405</v>
      </c>
      <c r="GI159" s="3" t="e">
        <v>#DIV/0!</v>
      </c>
    </row>
    <row r="160" spans="1:191" ht="30.75" thickBot="1">
      <c r="A160" s="2">
        <v>42007</v>
      </c>
      <c r="B160" s="10" t="e">
        <v>#DIV/0!</v>
      </c>
      <c r="C160" s="11">
        <v>0.1988</v>
      </c>
      <c r="D160" s="11">
        <v>-5.6000000000000001E-2</v>
      </c>
      <c r="E160" s="10" t="e">
        <v>#DIV/0!</v>
      </c>
      <c r="F160" s="2">
        <v>42007</v>
      </c>
      <c r="G160" s="3" t="e">
        <v>#DIV/0!</v>
      </c>
      <c r="H160" s="4" t="s">
        <v>4938</v>
      </c>
      <c r="I160" s="4" t="s">
        <v>683</v>
      </c>
      <c r="J160" s="3" t="e">
        <v>#DIV/0!</v>
      </c>
      <c r="K160" s="4" t="s">
        <v>1009</v>
      </c>
      <c r="L160" s="3" t="e">
        <v>#DIV/0!</v>
      </c>
      <c r="M160" s="3" t="e">
        <v>#DIV/0!</v>
      </c>
      <c r="N160" s="4" t="s">
        <v>4939</v>
      </c>
      <c r="O160" s="4" t="s">
        <v>4057</v>
      </c>
      <c r="P160" s="3" t="e">
        <v>#DIV/0!</v>
      </c>
      <c r="Q160" s="4" t="s">
        <v>107</v>
      </c>
      <c r="R160" s="3" t="e">
        <v>#DIV/0!</v>
      </c>
      <c r="S160" s="3" t="e">
        <v>#DIV/0!</v>
      </c>
      <c r="T160" s="4" t="s">
        <v>1164</v>
      </c>
      <c r="U160" s="4" t="s">
        <v>4940</v>
      </c>
      <c r="V160" s="4" t="s">
        <v>2719</v>
      </c>
      <c r="W160" s="4" t="s">
        <v>3747</v>
      </c>
      <c r="X160" s="4" t="s">
        <v>819</v>
      </c>
      <c r="Y160" s="4" t="s">
        <v>245</v>
      </c>
      <c r="Z160" s="4" t="s">
        <v>506</v>
      </c>
      <c r="AA160" s="4" t="s">
        <v>907</v>
      </c>
      <c r="AB160" s="3" t="e">
        <v>#DIV/0!</v>
      </c>
      <c r="AC160" s="4" t="s">
        <v>2726</v>
      </c>
      <c r="AD160" s="3" t="e">
        <v>#DIV/0!</v>
      </c>
      <c r="AE160" s="4" t="s">
        <v>66</v>
      </c>
      <c r="AF160" s="4" t="s">
        <v>2079</v>
      </c>
      <c r="AG160" s="3" t="e">
        <v>#DIV/0!</v>
      </c>
      <c r="AH160" s="4" t="s">
        <v>1525</v>
      </c>
      <c r="AI160" s="4" t="s">
        <v>3160</v>
      </c>
      <c r="AJ160" s="3" t="e">
        <v>#DIV/0!</v>
      </c>
      <c r="AK160" s="3" t="e">
        <v>#DIV/0!</v>
      </c>
      <c r="AL160" s="3" t="e">
        <v>#DIV/0!</v>
      </c>
      <c r="AM160" s="4" t="s">
        <v>3</v>
      </c>
      <c r="AN160" s="4" t="s">
        <v>3415</v>
      </c>
      <c r="AO160" s="4" t="s">
        <v>2014</v>
      </c>
      <c r="AP160" s="3" t="e">
        <v>#DIV/0!</v>
      </c>
      <c r="AQ160" s="4" t="s">
        <v>718</v>
      </c>
      <c r="AR160" s="4" t="s">
        <v>2803</v>
      </c>
      <c r="AS160" s="3" t="e">
        <v>#DIV/0!</v>
      </c>
      <c r="AT160" s="4" t="s">
        <v>4941</v>
      </c>
      <c r="AU160" s="4" t="s">
        <v>4942</v>
      </c>
      <c r="AV160" s="4" t="s">
        <v>2972</v>
      </c>
      <c r="AW160" s="3" t="e">
        <v>#DIV/0!</v>
      </c>
      <c r="AX160" s="4" t="s">
        <v>3</v>
      </c>
      <c r="AY160" s="4" t="s">
        <v>3</v>
      </c>
      <c r="AZ160" s="3" t="e">
        <v>#DIV/0!</v>
      </c>
      <c r="BA160" s="4" t="s">
        <v>3195</v>
      </c>
      <c r="BB160" s="3" t="e">
        <v>#DIV/0!</v>
      </c>
      <c r="BC160" s="4" t="s">
        <v>2744</v>
      </c>
      <c r="BD160" s="4" t="s">
        <v>1813</v>
      </c>
      <c r="BE160" s="3" t="e">
        <v>#DIV/0!</v>
      </c>
      <c r="BF160" s="3" t="e">
        <v>#DIV/0!</v>
      </c>
      <c r="BG160" s="4" t="s">
        <v>542</v>
      </c>
      <c r="BH160" s="4" t="s">
        <v>1971</v>
      </c>
      <c r="BI160" s="3" t="e">
        <v>#DIV/0!</v>
      </c>
      <c r="BJ160" s="3" t="e">
        <v>#DIV/0!</v>
      </c>
      <c r="BK160" s="3" t="e">
        <v>#DIV/0!</v>
      </c>
      <c r="BL160" s="3" t="e">
        <v>#DIV/0!</v>
      </c>
      <c r="BM160" s="4" t="s">
        <v>410</v>
      </c>
      <c r="BN160" s="4" t="s">
        <v>1184</v>
      </c>
      <c r="BO160" s="4" t="s">
        <v>3081</v>
      </c>
      <c r="BP160" s="4" t="s">
        <v>3347</v>
      </c>
      <c r="BQ160" s="4" t="s">
        <v>4563</v>
      </c>
      <c r="BR160" s="3" t="e">
        <v>#DIV/0!</v>
      </c>
      <c r="BS160" s="4" t="s">
        <v>3</v>
      </c>
      <c r="BT160" s="4" t="s">
        <v>256</v>
      </c>
      <c r="BU160" s="4" t="s">
        <v>3034</v>
      </c>
      <c r="BV160" s="3" t="e">
        <v>#DIV/0!</v>
      </c>
      <c r="BW160" s="4" t="s">
        <v>921</v>
      </c>
      <c r="BX160" s="3" t="e">
        <v>#DIV/0!</v>
      </c>
      <c r="BY160" s="4" t="s">
        <v>1727</v>
      </c>
      <c r="BZ160" s="3" t="e">
        <v>#DIV/0!</v>
      </c>
      <c r="CA160" s="4" t="s">
        <v>573</v>
      </c>
      <c r="CB160" s="4" t="s">
        <v>3198</v>
      </c>
      <c r="CC160" s="3" t="e">
        <v>#DIV/0!</v>
      </c>
      <c r="CD160" s="4" t="s">
        <v>4797</v>
      </c>
      <c r="CE160" s="4" t="s">
        <v>4943</v>
      </c>
      <c r="CF160" s="3" t="e">
        <v>#DIV/0!</v>
      </c>
      <c r="CG160" s="3" t="e">
        <v>#DIV/0!</v>
      </c>
      <c r="CH160" s="4" t="s">
        <v>571</v>
      </c>
      <c r="CI160" s="3" t="e">
        <v>#DIV/0!</v>
      </c>
      <c r="CJ160" s="4" t="s">
        <v>4944</v>
      </c>
      <c r="CK160" s="4" t="s">
        <v>2192</v>
      </c>
      <c r="CL160" s="4" t="s">
        <v>441</v>
      </c>
      <c r="CM160" s="4" t="s">
        <v>1930</v>
      </c>
      <c r="CN160" s="3" t="e">
        <v>#DIV/0!</v>
      </c>
      <c r="CO160" s="4" t="s">
        <v>2267</v>
      </c>
      <c r="CP160" s="3" t="e">
        <v>#DIV/0!</v>
      </c>
      <c r="CQ160" s="4" t="s">
        <v>1912</v>
      </c>
      <c r="CR160" s="4" t="s">
        <v>2551</v>
      </c>
      <c r="CS160" s="4" t="s">
        <v>4945</v>
      </c>
      <c r="CT160" s="4" t="s">
        <v>300</v>
      </c>
      <c r="CU160" s="3" t="e">
        <v>#DIV/0!</v>
      </c>
      <c r="CV160" s="4" t="s">
        <v>461</v>
      </c>
      <c r="CW160" s="4" t="s">
        <v>4946</v>
      </c>
      <c r="CX160" s="3" t="e">
        <v>#DIV/0!</v>
      </c>
      <c r="CY160" s="4" t="s">
        <v>112</v>
      </c>
      <c r="CZ160" s="3" t="e">
        <v>#DIV/0!</v>
      </c>
      <c r="DA160" s="3" t="e">
        <v>#DIV/0!</v>
      </c>
      <c r="DB160" s="4" t="s">
        <v>2043</v>
      </c>
      <c r="DC160" s="4" t="s">
        <v>2144</v>
      </c>
      <c r="DD160" s="4" t="s">
        <v>4255</v>
      </c>
      <c r="DE160" s="4" t="s">
        <v>1053</v>
      </c>
      <c r="DF160" s="4" t="s">
        <v>4947</v>
      </c>
      <c r="DG160" s="3" t="e">
        <v>#DIV/0!</v>
      </c>
      <c r="DH160" s="3" t="e">
        <v>#DIV/0!</v>
      </c>
      <c r="DI160" s="4" t="s">
        <v>93</v>
      </c>
      <c r="DJ160" s="4" t="s">
        <v>1670</v>
      </c>
      <c r="DK160" s="3" t="e">
        <v>#DIV/0!</v>
      </c>
      <c r="DL160" s="3" t="e">
        <v>#DIV/0!</v>
      </c>
      <c r="DM160" s="4" t="s">
        <v>4948</v>
      </c>
      <c r="DN160" s="4" t="s">
        <v>1536</v>
      </c>
      <c r="DO160" s="3" t="e">
        <v>#DIV/0!</v>
      </c>
      <c r="DP160" s="4" t="s">
        <v>3483</v>
      </c>
      <c r="DQ160" s="4" t="s">
        <v>1052</v>
      </c>
      <c r="DR160" s="4" t="s">
        <v>496</v>
      </c>
      <c r="DS160" s="4" t="s">
        <v>521</v>
      </c>
      <c r="DT160" s="3" t="e">
        <v>#DIV/0!</v>
      </c>
      <c r="DU160" s="3" t="e">
        <v>#DIV/0!</v>
      </c>
      <c r="DV160" s="3" t="e">
        <v>#DIV/0!</v>
      </c>
      <c r="DW160" s="4" t="s">
        <v>1032</v>
      </c>
      <c r="DX160" s="4" t="s">
        <v>2737</v>
      </c>
      <c r="DY160" s="4" t="s">
        <v>4949</v>
      </c>
      <c r="DZ160" s="3" t="e">
        <v>#DIV/0!</v>
      </c>
      <c r="EA160" s="4" t="s">
        <v>3</v>
      </c>
      <c r="EB160" s="3" t="e">
        <v>#DIV/0!</v>
      </c>
      <c r="EC160" s="4" t="s">
        <v>1451</v>
      </c>
      <c r="ED160" s="4" t="s">
        <v>2233</v>
      </c>
      <c r="EE160" s="3" t="e">
        <v>#DIV/0!</v>
      </c>
      <c r="EF160" s="3" t="e">
        <v>#DIV/0!</v>
      </c>
      <c r="EG160" s="4" t="s">
        <v>418</v>
      </c>
      <c r="EH160" s="4" t="s">
        <v>877</v>
      </c>
      <c r="EI160" s="4" t="s">
        <v>871</v>
      </c>
      <c r="EJ160" s="3" t="e">
        <v>#DIV/0!</v>
      </c>
      <c r="EK160" s="4" t="s">
        <v>2123</v>
      </c>
      <c r="EL160" s="4" t="s">
        <v>3329</v>
      </c>
      <c r="EM160" s="4" t="s">
        <v>3303</v>
      </c>
      <c r="EN160" s="3" t="e">
        <v>#DIV/0!</v>
      </c>
      <c r="EO160" s="4" t="s">
        <v>830</v>
      </c>
      <c r="EP160" s="4" t="s">
        <v>4950</v>
      </c>
      <c r="EQ160" s="4" t="s">
        <v>1944</v>
      </c>
      <c r="ER160" s="4" t="s">
        <v>1671</v>
      </c>
      <c r="ES160" s="4" t="s">
        <v>703</v>
      </c>
      <c r="ET160" s="3" t="e">
        <v>#DIV/0!</v>
      </c>
      <c r="EU160" s="4" t="s">
        <v>3492</v>
      </c>
      <c r="EV160" s="3" t="e">
        <v>#DIV/0!</v>
      </c>
      <c r="EW160" s="4" t="s">
        <v>4951</v>
      </c>
      <c r="EX160" s="4" t="s">
        <v>4952</v>
      </c>
      <c r="EY160" s="4" t="s">
        <v>1757</v>
      </c>
      <c r="EZ160" s="3" t="e">
        <v>#DIV/0!</v>
      </c>
      <c r="FA160" s="4" t="s">
        <v>190</v>
      </c>
      <c r="FB160" s="4" t="s">
        <v>3</v>
      </c>
      <c r="FC160" s="4" t="s">
        <v>4953</v>
      </c>
      <c r="FD160" s="3" t="e">
        <v>#DIV/0!</v>
      </c>
      <c r="FE160" s="3" t="e">
        <v>#DIV/0!</v>
      </c>
      <c r="FF160" s="4" t="s">
        <v>4337</v>
      </c>
      <c r="FG160" s="4" t="s">
        <v>4251</v>
      </c>
      <c r="FH160" s="3" t="e">
        <v>#DIV/0!</v>
      </c>
      <c r="FI160" s="4" t="s">
        <v>507</v>
      </c>
      <c r="FJ160" s="4" t="s">
        <v>2023</v>
      </c>
      <c r="FK160" s="4" t="s">
        <v>1539</v>
      </c>
      <c r="FL160" s="4" t="s">
        <v>2598</v>
      </c>
      <c r="FM160" s="4" t="s">
        <v>3436</v>
      </c>
      <c r="FN160" s="3" t="e">
        <v>#DIV/0!</v>
      </c>
      <c r="FO160" s="4" t="s">
        <v>657</v>
      </c>
      <c r="FP160" s="4" t="s">
        <v>3392</v>
      </c>
      <c r="FQ160" s="4" t="s">
        <v>1522</v>
      </c>
      <c r="FR160" s="3" t="e">
        <v>#DIV/0!</v>
      </c>
      <c r="FS160" s="4" t="s">
        <v>857</v>
      </c>
      <c r="FT160" s="3" t="e">
        <v>#DIV/0!</v>
      </c>
      <c r="FU160" s="3" t="e">
        <v>#DIV/0!</v>
      </c>
      <c r="FV160" s="3" t="e">
        <v>#DIV/0!</v>
      </c>
      <c r="FW160" s="4" t="s">
        <v>2834</v>
      </c>
      <c r="FX160" s="3" t="e">
        <v>#DIV/0!</v>
      </c>
      <c r="FY160" s="3" t="e">
        <v>#DIV/0!</v>
      </c>
      <c r="FZ160" s="4" t="s">
        <v>2683</v>
      </c>
      <c r="GA160" s="4" t="s">
        <v>1656</v>
      </c>
      <c r="GB160" s="4" t="s">
        <v>1230</v>
      </c>
      <c r="GC160" s="3" t="e">
        <v>#DIV/0!</v>
      </c>
      <c r="GD160" s="4" t="s">
        <v>906</v>
      </c>
      <c r="GE160" s="4" t="s">
        <v>1179</v>
      </c>
      <c r="GF160" s="4" t="s">
        <v>2725</v>
      </c>
      <c r="GG160" s="4" t="s">
        <v>4717</v>
      </c>
      <c r="GH160" s="4" t="s">
        <v>442</v>
      </c>
      <c r="GI160" s="3" t="e">
        <v>#DIV/0!</v>
      </c>
    </row>
    <row r="161" spans="1:191" ht="45.75" thickBot="1">
      <c r="A161" s="2">
        <v>42008</v>
      </c>
      <c r="B161" s="10" t="e">
        <v>#DIV/0!</v>
      </c>
      <c r="C161" s="11">
        <v>7.5399999999999995E-2</v>
      </c>
      <c r="D161" s="11">
        <v>0.21</v>
      </c>
      <c r="E161" s="10" t="e">
        <v>#DIV/0!</v>
      </c>
      <c r="F161" s="2">
        <v>42008</v>
      </c>
      <c r="G161" s="3" t="e">
        <v>#DIV/0!</v>
      </c>
      <c r="H161" s="4" t="s">
        <v>2755</v>
      </c>
      <c r="I161" s="4" t="s">
        <v>2811</v>
      </c>
      <c r="J161" s="3" t="e">
        <v>#DIV/0!</v>
      </c>
      <c r="K161" s="4" t="s">
        <v>3065</v>
      </c>
      <c r="L161" s="3" t="e">
        <v>#DIV/0!</v>
      </c>
      <c r="M161" s="3" t="e">
        <v>#DIV/0!</v>
      </c>
      <c r="N161" s="4" t="s">
        <v>1476</v>
      </c>
      <c r="O161" s="4" t="s">
        <v>1729</v>
      </c>
      <c r="P161" s="3" t="e">
        <v>#DIV/0!</v>
      </c>
      <c r="Q161" s="4" t="s">
        <v>4954</v>
      </c>
      <c r="R161" s="3" t="e">
        <v>#DIV/0!</v>
      </c>
      <c r="S161" s="3" t="e">
        <v>#DIV/0!</v>
      </c>
      <c r="T161" s="4" t="s">
        <v>1590</v>
      </c>
      <c r="U161" s="4" t="s">
        <v>290</v>
      </c>
      <c r="V161" s="4" t="s">
        <v>2606</v>
      </c>
      <c r="W161" s="4" t="s">
        <v>1557</v>
      </c>
      <c r="X161" s="4" t="s">
        <v>2712</v>
      </c>
      <c r="Y161" s="4" t="s">
        <v>989</v>
      </c>
      <c r="Z161" s="4" t="s">
        <v>3</v>
      </c>
      <c r="AA161" s="4" t="s">
        <v>260</v>
      </c>
      <c r="AB161" s="3" t="e">
        <v>#DIV/0!</v>
      </c>
      <c r="AC161" s="4" t="s">
        <v>4156</v>
      </c>
      <c r="AD161" s="3" t="e">
        <v>#DIV/0!</v>
      </c>
      <c r="AE161" s="4" t="s">
        <v>4684</v>
      </c>
      <c r="AF161" s="4" t="s">
        <v>4955</v>
      </c>
      <c r="AG161" s="3" t="e">
        <v>#DIV/0!</v>
      </c>
      <c r="AH161" s="4" t="s">
        <v>1041</v>
      </c>
      <c r="AI161" s="4" t="s">
        <v>3</v>
      </c>
      <c r="AJ161" s="3" t="e">
        <v>#DIV/0!</v>
      </c>
      <c r="AK161" s="3" t="e">
        <v>#DIV/0!</v>
      </c>
      <c r="AL161" s="3" t="e">
        <v>#DIV/0!</v>
      </c>
      <c r="AM161" s="4" t="s">
        <v>4956</v>
      </c>
      <c r="AN161" s="4" t="s">
        <v>1731</v>
      </c>
      <c r="AO161" s="4" t="s">
        <v>3</v>
      </c>
      <c r="AP161" s="3" t="e">
        <v>#DIV/0!</v>
      </c>
      <c r="AQ161" s="4" t="s">
        <v>4919</v>
      </c>
      <c r="AR161" s="4" t="s">
        <v>2762</v>
      </c>
      <c r="AS161" s="3" t="e">
        <v>#DIV/0!</v>
      </c>
      <c r="AT161" s="4" t="s">
        <v>775</v>
      </c>
      <c r="AU161" s="4" t="s">
        <v>4316</v>
      </c>
      <c r="AV161" s="4" t="s">
        <v>4957</v>
      </c>
      <c r="AW161" s="3" t="e">
        <v>#DIV/0!</v>
      </c>
      <c r="AX161" s="4" t="s">
        <v>1116</v>
      </c>
      <c r="AY161" s="4" t="s">
        <v>3</v>
      </c>
      <c r="AZ161" s="3" t="e">
        <v>#DIV/0!</v>
      </c>
      <c r="BA161" s="4" t="s">
        <v>1431</v>
      </c>
      <c r="BB161" s="3" t="e">
        <v>#DIV/0!</v>
      </c>
      <c r="BC161" s="4" t="s">
        <v>1753</v>
      </c>
      <c r="BD161" s="4" t="s">
        <v>4839</v>
      </c>
      <c r="BE161" s="3" t="e">
        <v>#DIV/0!</v>
      </c>
      <c r="BF161" s="3" t="e">
        <v>#DIV/0!</v>
      </c>
      <c r="BG161" s="4" t="s">
        <v>4958</v>
      </c>
      <c r="BH161" s="4" t="s">
        <v>2320</v>
      </c>
      <c r="BI161" s="3" t="e">
        <v>#DIV/0!</v>
      </c>
      <c r="BJ161" s="3" t="e">
        <v>#DIV/0!</v>
      </c>
      <c r="BK161" s="3" t="e">
        <v>#DIV/0!</v>
      </c>
      <c r="BL161" s="3" t="e">
        <v>#DIV/0!</v>
      </c>
      <c r="BM161" s="4" t="s">
        <v>3</v>
      </c>
      <c r="BN161" s="4" t="s">
        <v>1835</v>
      </c>
      <c r="BO161" s="4" t="s">
        <v>280</v>
      </c>
      <c r="BP161" s="4" t="s">
        <v>2841</v>
      </c>
      <c r="BQ161" s="4" t="s">
        <v>1603</v>
      </c>
      <c r="BR161" s="3" t="e">
        <v>#DIV/0!</v>
      </c>
      <c r="BS161" s="4" t="s">
        <v>4295</v>
      </c>
      <c r="BT161" s="4" t="s">
        <v>334</v>
      </c>
      <c r="BU161" s="4" t="s">
        <v>4959</v>
      </c>
      <c r="BV161" s="3" t="e">
        <v>#DIV/0!</v>
      </c>
      <c r="BW161" s="4" t="s">
        <v>1306</v>
      </c>
      <c r="BX161" s="3" t="e">
        <v>#DIV/0!</v>
      </c>
      <c r="BY161" s="4" t="s">
        <v>3326</v>
      </c>
      <c r="BZ161" s="3" t="e">
        <v>#DIV/0!</v>
      </c>
      <c r="CA161" s="4" t="s">
        <v>1283</v>
      </c>
      <c r="CB161" s="4" t="s">
        <v>2910</v>
      </c>
      <c r="CC161" s="3" t="e">
        <v>#DIV/0!</v>
      </c>
      <c r="CD161" s="4" t="s">
        <v>3042</v>
      </c>
      <c r="CE161" s="4" t="s">
        <v>2490</v>
      </c>
      <c r="CF161" s="3" t="e">
        <v>#DIV/0!</v>
      </c>
      <c r="CG161" s="3" t="e">
        <v>#DIV/0!</v>
      </c>
      <c r="CH161" s="4" t="s">
        <v>4960</v>
      </c>
      <c r="CI161" s="3" t="e">
        <v>#DIV/0!</v>
      </c>
      <c r="CJ161" s="4" t="s">
        <v>3863</v>
      </c>
      <c r="CK161" s="4" t="s">
        <v>3</v>
      </c>
      <c r="CL161" s="4" t="s">
        <v>383</v>
      </c>
      <c r="CM161" s="4" t="s">
        <v>4799</v>
      </c>
      <c r="CN161" s="3" t="e">
        <v>#DIV/0!</v>
      </c>
      <c r="CO161" s="4" t="s">
        <v>2759</v>
      </c>
      <c r="CP161" s="3" t="e">
        <v>#DIV/0!</v>
      </c>
      <c r="CQ161" s="4" t="s">
        <v>1193</v>
      </c>
      <c r="CR161" s="4" t="s">
        <v>536</v>
      </c>
      <c r="CS161" s="4" t="s">
        <v>1743</v>
      </c>
      <c r="CT161" s="4" t="s">
        <v>4961</v>
      </c>
      <c r="CU161" s="3" t="e">
        <v>#DIV/0!</v>
      </c>
      <c r="CV161" s="4" t="s">
        <v>1699</v>
      </c>
      <c r="CW161" s="4" t="s">
        <v>2902</v>
      </c>
      <c r="CX161" s="3" t="e">
        <v>#DIV/0!</v>
      </c>
      <c r="CY161" s="4" t="s">
        <v>1202</v>
      </c>
      <c r="CZ161" s="3" t="e">
        <v>#DIV/0!</v>
      </c>
      <c r="DA161" s="3" t="e">
        <v>#DIV/0!</v>
      </c>
      <c r="DB161" s="4" t="s">
        <v>1404</v>
      </c>
      <c r="DC161" s="4" t="s">
        <v>2916</v>
      </c>
      <c r="DD161" s="4" t="s">
        <v>2441</v>
      </c>
      <c r="DE161" s="4" t="s">
        <v>4141</v>
      </c>
      <c r="DF161" s="4" t="s">
        <v>586</v>
      </c>
      <c r="DG161" s="3" t="e">
        <v>#DIV/0!</v>
      </c>
      <c r="DH161" s="3" t="e">
        <v>#DIV/0!</v>
      </c>
      <c r="DI161" s="4" t="s">
        <v>2709</v>
      </c>
      <c r="DJ161" s="4" t="s">
        <v>2130</v>
      </c>
      <c r="DK161" s="3" t="e">
        <v>#DIV/0!</v>
      </c>
      <c r="DL161" s="3" t="e">
        <v>#DIV/0!</v>
      </c>
      <c r="DM161" s="4" t="s">
        <v>3769</v>
      </c>
      <c r="DN161" s="4" t="s">
        <v>4962</v>
      </c>
      <c r="DO161" s="3" t="e">
        <v>#DIV/0!</v>
      </c>
      <c r="DP161" s="4" t="s">
        <v>1179</v>
      </c>
      <c r="DQ161" s="4" t="s">
        <v>4963</v>
      </c>
      <c r="DR161" s="4" t="s">
        <v>3650</v>
      </c>
      <c r="DS161" s="4" t="s">
        <v>305</v>
      </c>
      <c r="DT161" s="3" t="e">
        <v>#DIV/0!</v>
      </c>
      <c r="DU161" s="3" t="e">
        <v>#DIV/0!</v>
      </c>
      <c r="DV161" s="3" t="e">
        <v>#DIV/0!</v>
      </c>
      <c r="DW161" s="4" t="s">
        <v>4964</v>
      </c>
      <c r="DX161" s="4" t="s">
        <v>1309</v>
      </c>
      <c r="DY161" s="4" t="s">
        <v>4965</v>
      </c>
      <c r="DZ161" s="3" t="e">
        <v>#DIV/0!</v>
      </c>
      <c r="EA161" s="4" t="s">
        <v>3610</v>
      </c>
      <c r="EB161" s="3" t="e">
        <v>#DIV/0!</v>
      </c>
      <c r="EC161" s="4" t="s">
        <v>3444</v>
      </c>
      <c r="ED161" s="4" t="s">
        <v>2062</v>
      </c>
      <c r="EE161" s="3" t="e">
        <v>#DIV/0!</v>
      </c>
      <c r="EF161" s="3" t="e">
        <v>#DIV/0!</v>
      </c>
      <c r="EG161" s="4" t="s">
        <v>1767</v>
      </c>
      <c r="EH161" s="4" t="s">
        <v>4966</v>
      </c>
      <c r="EI161" s="4" t="s">
        <v>441</v>
      </c>
      <c r="EJ161" s="3" t="e">
        <v>#DIV/0!</v>
      </c>
      <c r="EK161" s="4" t="s">
        <v>508</v>
      </c>
      <c r="EL161" s="4" t="s">
        <v>2864</v>
      </c>
      <c r="EM161" s="4" t="s">
        <v>4923</v>
      </c>
      <c r="EN161" s="3" t="e">
        <v>#DIV/0!</v>
      </c>
      <c r="EO161" s="4" t="s">
        <v>3908</v>
      </c>
      <c r="EP161" s="4" t="s">
        <v>2443</v>
      </c>
      <c r="EQ161" s="4" t="s">
        <v>3588</v>
      </c>
      <c r="ER161" s="4" t="s">
        <v>188</v>
      </c>
      <c r="ES161" s="4" t="s">
        <v>12</v>
      </c>
      <c r="ET161" s="3" t="e">
        <v>#DIV/0!</v>
      </c>
      <c r="EU161" s="4" t="s">
        <v>3085</v>
      </c>
      <c r="EV161" s="3" t="e">
        <v>#DIV/0!</v>
      </c>
      <c r="EW161" s="4" t="s">
        <v>1509</v>
      </c>
      <c r="EX161" s="4" t="s">
        <v>1533</v>
      </c>
      <c r="EY161" s="4" t="s">
        <v>2423</v>
      </c>
      <c r="EZ161" s="3" t="e">
        <v>#DIV/0!</v>
      </c>
      <c r="FA161" s="4" t="s">
        <v>121</v>
      </c>
      <c r="FB161" s="4" t="s">
        <v>3611</v>
      </c>
      <c r="FC161" s="4" t="s">
        <v>3100</v>
      </c>
      <c r="FD161" s="3" t="e">
        <v>#DIV/0!</v>
      </c>
      <c r="FE161" s="3" t="e">
        <v>#DIV/0!</v>
      </c>
      <c r="FF161" s="4" t="s">
        <v>331</v>
      </c>
      <c r="FG161" s="4" t="s">
        <v>1747</v>
      </c>
      <c r="FH161" s="3" t="e">
        <v>#DIV/0!</v>
      </c>
      <c r="FI161" s="4" t="s">
        <v>3762</v>
      </c>
      <c r="FJ161" s="4" t="s">
        <v>499</v>
      </c>
      <c r="FK161" s="4" t="s">
        <v>1253</v>
      </c>
      <c r="FL161" s="4" t="s">
        <v>344</v>
      </c>
      <c r="FM161" s="4" t="s">
        <v>1887</v>
      </c>
      <c r="FN161" s="3" t="e">
        <v>#DIV/0!</v>
      </c>
      <c r="FO161" s="4" t="s">
        <v>2969</v>
      </c>
      <c r="FP161" s="4" t="s">
        <v>2188</v>
      </c>
      <c r="FQ161" s="4" t="s">
        <v>1010</v>
      </c>
      <c r="FR161" s="3" t="e">
        <v>#DIV/0!</v>
      </c>
      <c r="FS161" s="4" t="s">
        <v>3326</v>
      </c>
      <c r="FT161" s="3" t="e">
        <v>#DIV/0!</v>
      </c>
      <c r="FU161" s="3" t="e">
        <v>#DIV/0!</v>
      </c>
      <c r="FV161" s="3" t="e">
        <v>#DIV/0!</v>
      </c>
      <c r="FW161" s="4" t="s">
        <v>3297</v>
      </c>
      <c r="FX161" s="3" t="e">
        <v>#DIV/0!</v>
      </c>
      <c r="FY161" s="3" t="e">
        <v>#DIV/0!</v>
      </c>
      <c r="FZ161" s="4" t="s">
        <v>3</v>
      </c>
      <c r="GA161" s="4" t="s">
        <v>2554</v>
      </c>
      <c r="GB161" s="4" t="s">
        <v>3229</v>
      </c>
      <c r="GC161" s="3" t="e">
        <v>#DIV/0!</v>
      </c>
      <c r="GD161" s="4" t="s">
        <v>1970</v>
      </c>
      <c r="GE161" s="4" t="s">
        <v>3159</v>
      </c>
      <c r="GF161" s="4" t="s">
        <v>462</v>
      </c>
      <c r="GG161" s="4" t="s">
        <v>310</v>
      </c>
      <c r="GH161" s="4" t="s">
        <v>833</v>
      </c>
      <c r="GI161" s="3" t="e">
        <v>#DIV/0!</v>
      </c>
    </row>
    <row r="162" spans="1:191" ht="30.75" thickBot="1">
      <c r="A162" s="2">
        <v>42009</v>
      </c>
      <c r="B162" s="10" t="e">
        <v>#DIV/0!</v>
      </c>
      <c r="C162" s="11">
        <v>-0.15890000000000001</v>
      </c>
      <c r="D162" s="11">
        <v>0.127</v>
      </c>
      <c r="E162" s="10" t="e">
        <v>#DIV/0!</v>
      </c>
      <c r="F162" s="2">
        <v>42009</v>
      </c>
      <c r="G162" s="3" t="e">
        <v>#DIV/0!</v>
      </c>
      <c r="H162" s="4" t="s">
        <v>2225</v>
      </c>
      <c r="I162" s="4" t="s">
        <v>106</v>
      </c>
      <c r="J162" s="3" t="e">
        <v>#DIV/0!</v>
      </c>
      <c r="K162" s="4" t="s">
        <v>4236</v>
      </c>
      <c r="L162" s="3" t="e">
        <v>#DIV/0!</v>
      </c>
      <c r="M162" s="3" t="e">
        <v>#DIV/0!</v>
      </c>
      <c r="N162" s="4" t="s">
        <v>2921</v>
      </c>
      <c r="O162" s="4" t="s">
        <v>1444</v>
      </c>
      <c r="P162" s="3" t="e">
        <v>#DIV/0!</v>
      </c>
      <c r="Q162" s="4" t="s">
        <v>4967</v>
      </c>
      <c r="R162" s="3" t="e">
        <v>#DIV/0!</v>
      </c>
      <c r="S162" s="3" t="e">
        <v>#DIV/0!</v>
      </c>
      <c r="T162" s="4" t="s">
        <v>2526</v>
      </c>
      <c r="U162" s="4" t="s">
        <v>280</v>
      </c>
      <c r="V162" s="4" t="s">
        <v>2642</v>
      </c>
      <c r="W162" s="4" t="s">
        <v>465</v>
      </c>
      <c r="X162" s="4" t="s">
        <v>666</v>
      </c>
      <c r="Y162" s="4" t="s">
        <v>1410</v>
      </c>
      <c r="Z162" s="4" t="s">
        <v>1474</v>
      </c>
      <c r="AA162" s="4" t="s">
        <v>103</v>
      </c>
      <c r="AB162" s="3" t="e">
        <v>#DIV/0!</v>
      </c>
      <c r="AC162" s="4" t="s">
        <v>3558</v>
      </c>
      <c r="AD162" s="3" t="e">
        <v>#DIV/0!</v>
      </c>
      <c r="AE162" s="4" t="s">
        <v>2868</v>
      </c>
      <c r="AF162" s="4" t="s">
        <v>3135</v>
      </c>
      <c r="AG162" s="3" t="e">
        <v>#DIV/0!</v>
      </c>
      <c r="AH162" s="4" t="s">
        <v>2391</v>
      </c>
      <c r="AI162" s="4" t="s">
        <v>3534</v>
      </c>
      <c r="AJ162" s="3" t="e">
        <v>#DIV/0!</v>
      </c>
      <c r="AK162" s="3" t="e">
        <v>#DIV/0!</v>
      </c>
      <c r="AL162" s="3" t="e">
        <v>#DIV/0!</v>
      </c>
      <c r="AM162" s="4" t="s">
        <v>4968</v>
      </c>
      <c r="AN162" s="4" t="s">
        <v>2724</v>
      </c>
      <c r="AO162" s="4" t="s">
        <v>3186</v>
      </c>
      <c r="AP162" s="3" t="e">
        <v>#DIV/0!</v>
      </c>
      <c r="AQ162" s="4" t="s">
        <v>4367</v>
      </c>
      <c r="AR162" s="4" t="s">
        <v>2956</v>
      </c>
      <c r="AS162" s="3" t="e">
        <v>#DIV/0!</v>
      </c>
      <c r="AT162" s="4" t="s">
        <v>559</v>
      </c>
      <c r="AU162" s="4" t="s">
        <v>269</v>
      </c>
      <c r="AV162" s="4" t="s">
        <v>2672</v>
      </c>
      <c r="AW162" s="3" t="e">
        <v>#DIV/0!</v>
      </c>
      <c r="AX162" s="4" t="s">
        <v>330</v>
      </c>
      <c r="AY162" s="4" t="s">
        <v>327</v>
      </c>
      <c r="AZ162" s="3" t="e">
        <v>#DIV/0!</v>
      </c>
      <c r="BA162" s="4" t="s">
        <v>1230</v>
      </c>
      <c r="BB162" s="3" t="e">
        <v>#DIV/0!</v>
      </c>
      <c r="BC162" s="4" t="s">
        <v>777</v>
      </c>
      <c r="BD162" s="4" t="s">
        <v>4969</v>
      </c>
      <c r="BE162" s="3" t="e">
        <v>#DIV/0!</v>
      </c>
      <c r="BF162" s="3" t="e">
        <v>#DIV/0!</v>
      </c>
      <c r="BG162" s="4" t="s">
        <v>164</v>
      </c>
      <c r="BH162" s="4" t="s">
        <v>391</v>
      </c>
      <c r="BI162" s="3" t="e">
        <v>#DIV/0!</v>
      </c>
      <c r="BJ162" s="3" t="e">
        <v>#DIV/0!</v>
      </c>
      <c r="BK162" s="3" t="e">
        <v>#DIV/0!</v>
      </c>
      <c r="BL162" s="3" t="e">
        <v>#DIV/0!</v>
      </c>
      <c r="BM162" s="4" t="s">
        <v>836</v>
      </c>
      <c r="BN162" s="4" t="s">
        <v>1653</v>
      </c>
      <c r="BO162" s="4" t="s">
        <v>170</v>
      </c>
      <c r="BP162" s="4" t="s">
        <v>1479</v>
      </c>
      <c r="BQ162" s="4" t="s">
        <v>4688</v>
      </c>
      <c r="BR162" s="3" t="e">
        <v>#DIV/0!</v>
      </c>
      <c r="BS162" s="4" t="s">
        <v>2052</v>
      </c>
      <c r="BT162" s="4" t="s">
        <v>1612</v>
      </c>
      <c r="BU162" s="4" t="s">
        <v>4970</v>
      </c>
      <c r="BV162" s="3" t="e">
        <v>#DIV/0!</v>
      </c>
      <c r="BW162" s="4" t="s">
        <v>4065</v>
      </c>
      <c r="BX162" s="4" t="s">
        <v>3096</v>
      </c>
      <c r="BY162" s="4" t="s">
        <v>459</v>
      </c>
      <c r="BZ162" s="3" t="e">
        <v>#DIV/0!</v>
      </c>
      <c r="CA162" s="4" t="s">
        <v>4197</v>
      </c>
      <c r="CB162" s="4" t="s">
        <v>864</v>
      </c>
      <c r="CC162" s="3" t="e">
        <v>#DIV/0!</v>
      </c>
      <c r="CD162" s="4" t="s">
        <v>328</v>
      </c>
      <c r="CE162" s="4" t="s">
        <v>148</v>
      </c>
      <c r="CF162" s="3" t="e">
        <v>#DIV/0!</v>
      </c>
      <c r="CG162" s="3" t="e">
        <v>#DIV/0!</v>
      </c>
      <c r="CH162" s="4" t="s">
        <v>2977</v>
      </c>
      <c r="CI162" s="3" t="e">
        <v>#DIV/0!</v>
      </c>
      <c r="CJ162" s="4" t="s">
        <v>4406</v>
      </c>
      <c r="CK162" s="4" t="s">
        <v>1834</v>
      </c>
      <c r="CL162" s="4" t="s">
        <v>1982</v>
      </c>
      <c r="CM162" s="4" t="s">
        <v>1351</v>
      </c>
      <c r="CN162" s="3" t="e">
        <v>#DIV/0!</v>
      </c>
      <c r="CO162" s="4" t="s">
        <v>1547</v>
      </c>
      <c r="CP162" s="3" t="e">
        <v>#DIV/0!</v>
      </c>
      <c r="CQ162" s="4" t="s">
        <v>677</v>
      </c>
      <c r="CR162" s="4" t="s">
        <v>987</v>
      </c>
      <c r="CS162" s="4" t="s">
        <v>1531</v>
      </c>
      <c r="CT162" s="4" t="s">
        <v>3489</v>
      </c>
      <c r="CU162" s="3" t="e">
        <v>#DIV/0!</v>
      </c>
      <c r="CV162" s="4" t="s">
        <v>2576</v>
      </c>
      <c r="CW162" s="4" t="s">
        <v>946</v>
      </c>
      <c r="CX162" s="4" t="s">
        <v>1502</v>
      </c>
      <c r="CY162" s="4" t="s">
        <v>2953</v>
      </c>
      <c r="CZ162" s="3" t="e">
        <v>#DIV/0!</v>
      </c>
      <c r="DA162" s="3" t="e">
        <v>#DIV/0!</v>
      </c>
      <c r="DB162" s="4" t="s">
        <v>4749</v>
      </c>
      <c r="DC162" s="4" t="s">
        <v>936</v>
      </c>
      <c r="DD162" s="4" t="s">
        <v>2300</v>
      </c>
      <c r="DE162" s="4" t="s">
        <v>2407</v>
      </c>
      <c r="DF162" s="4" t="s">
        <v>1446</v>
      </c>
      <c r="DG162" s="3" t="e">
        <v>#DIV/0!</v>
      </c>
      <c r="DH162" s="3" t="e">
        <v>#DIV/0!</v>
      </c>
      <c r="DI162" s="4" t="s">
        <v>1257</v>
      </c>
      <c r="DJ162" s="4" t="s">
        <v>3830</v>
      </c>
      <c r="DK162" s="3" t="e">
        <v>#DIV/0!</v>
      </c>
      <c r="DL162" s="3" t="e">
        <v>#DIV/0!</v>
      </c>
      <c r="DM162" s="4" t="s">
        <v>3232</v>
      </c>
      <c r="DN162" s="4" t="s">
        <v>4971</v>
      </c>
      <c r="DO162" s="3" t="e">
        <v>#DIV/0!</v>
      </c>
      <c r="DP162" s="4" t="s">
        <v>224</v>
      </c>
      <c r="DQ162" s="4" t="s">
        <v>326</v>
      </c>
      <c r="DR162" s="4" t="s">
        <v>2698</v>
      </c>
      <c r="DS162" s="4" t="s">
        <v>328</v>
      </c>
      <c r="DT162" s="3" t="e">
        <v>#DIV/0!</v>
      </c>
      <c r="DU162" s="3" t="e">
        <v>#DIV/0!</v>
      </c>
      <c r="DV162" s="3" t="e">
        <v>#DIV/0!</v>
      </c>
      <c r="DW162" s="4" t="s">
        <v>367</v>
      </c>
      <c r="DX162" s="4" t="s">
        <v>3237</v>
      </c>
      <c r="DY162" s="4" t="s">
        <v>899</v>
      </c>
      <c r="DZ162" s="3" t="e">
        <v>#DIV/0!</v>
      </c>
      <c r="EA162" s="4" t="s">
        <v>454</v>
      </c>
      <c r="EB162" s="3" t="e">
        <v>#DIV/0!</v>
      </c>
      <c r="EC162" s="4" t="s">
        <v>129</v>
      </c>
      <c r="ED162" s="4" t="s">
        <v>1690</v>
      </c>
      <c r="EE162" s="3" t="e">
        <v>#DIV/0!</v>
      </c>
      <c r="EF162" s="3" t="e">
        <v>#DIV/0!</v>
      </c>
      <c r="EG162" s="4" t="s">
        <v>4967</v>
      </c>
      <c r="EH162" s="4" t="s">
        <v>4972</v>
      </c>
      <c r="EI162" s="4" t="s">
        <v>1268</v>
      </c>
      <c r="EJ162" s="3" t="e">
        <v>#DIV/0!</v>
      </c>
      <c r="EK162" s="4" t="s">
        <v>1369</v>
      </c>
      <c r="EL162" s="4" t="s">
        <v>1979</v>
      </c>
      <c r="EM162" s="4" t="s">
        <v>649</v>
      </c>
      <c r="EN162" s="3" t="e">
        <v>#DIV/0!</v>
      </c>
      <c r="EO162" s="4" t="s">
        <v>3189</v>
      </c>
      <c r="EP162" s="4" t="s">
        <v>849</v>
      </c>
      <c r="EQ162" s="4" t="s">
        <v>1637</v>
      </c>
      <c r="ER162" s="4" t="s">
        <v>643</v>
      </c>
      <c r="ES162" s="4" t="s">
        <v>17</v>
      </c>
      <c r="ET162" s="3" t="e">
        <v>#DIV/0!</v>
      </c>
      <c r="EU162" s="4" t="s">
        <v>415</v>
      </c>
      <c r="EV162" s="3" t="e">
        <v>#DIV/0!</v>
      </c>
      <c r="EW162" s="4" t="s">
        <v>1904</v>
      </c>
      <c r="EX162" s="4" t="s">
        <v>452</v>
      </c>
      <c r="EY162" s="4" t="s">
        <v>4296</v>
      </c>
      <c r="EZ162" s="3" t="e">
        <v>#DIV/0!</v>
      </c>
      <c r="FA162" s="4" t="s">
        <v>4973</v>
      </c>
      <c r="FB162" s="4" t="s">
        <v>41</v>
      </c>
      <c r="FC162" s="4" t="s">
        <v>2334</v>
      </c>
      <c r="FD162" s="3" t="e">
        <v>#DIV/0!</v>
      </c>
      <c r="FE162" s="3" t="e">
        <v>#DIV/0!</v>
      </c>
      <c r="FF162" s="4" t="s">
        <v>2016</v>
      </c>
      <c r="FG162" s="4" t="s">
        <v>589</v>
      </c>
      <c r="FH162" s="3" t="e">
        <v>#DIV/0!</v>
      </c>
      <c r="FI162" s="4" t="s">
        <v>941</v>
      </c>
      <c r="FJ162" s="4" t="s">
        <v>1774</v>
      </c>
      <c r="FK162" s="4" t="s">
        <v>82</v>
      </c>
      <c r="FL162" s="4" t="s">
        <v>3367</v>
      </c>
      <c r="FM162" s="4" t="s">
        <v>1509</v>
      </c>
      <c r="FN162" s="3" t="e">
        <v>#DIV/0!</v>
      </c>
      <c r="FO162" s="4" t="s">
        <v>1263</v>
      </c>
      <c r="FP162" s="4" t="s">
        <v>1386</v>
      </c>
      <c r="FQ162" s="4" t="s">
        <v>2415</v>
      </c>
      <c r="FR162" s="3" t="e">
        <v>#DIV/0!</v>
      </c>
      <c r="FS162" s="4" t="s">
        <v>1615</v>
      </c>
      <c r="FT162" s="3" t="e">
        <v>#DIV/0!</v>
      </c>
      <c r="FU162" s="3" t="e">
        <v>#DIV/0!</v>
      </c>
      <c r="FV162" s="3" t="e">
        <v>#DIV/0!</v>
      </c>
      <c r="FW162" s="4" t="s">
        <v>1277</v>
      </c>
      <c r="FX162" s="3" t="e">
        <v>#DIV/0!</v>
      </c>
      <c r="FY162" s="3" t="e">
        <v>#DIV/0!</v>
      </c>
      <c r="FZ162" s="4" t="s">
        <v>382</v>
      </c>
      <c r="GA162" s="4" t="s">
        <v>1656</v>
      </c>
      <c r="GB162" s="4" t="s">
        <v>2035</v>
      </c>
      <c r="GC162" s="3" t="e">
        <v>#DIV/0!</v>
      </c>
      <c r="GD162" s="4" t="s">
        <v>3280</v>
      </c>
      <c r="GE162" s="4" t="s">
        <v>1442</v>
      </c>
      <c r="GF162" s="4" t="s">
        <v>2838</v>
      </c>
      <c r="GG162" s="4" t="s">
        <v>4974</v>
      </c>
      <c r="GH162" s="4" t="s">
        <v>1002</v>
      </c>
      <c r="GI162" s="3" t="e">
        <v>#DIV/0!</v>
      </c>
    </row>
    <row r="163" spans="1:191" ht="30.75" thickBot="1">
      <c r="A163" s="2">
        <v>42010</v>
      </c>
      <c r="B163" s="10" t="e">
        <v>#DIV/0!</v>
      </c>
      <c r="C163" s="11">
        <v>9.0700000000000003E-2</v>
      </c>
      <c r="D163" s="11">
        <v>2.6800000000000001E-2</v>
      </c>
      <c r="E163" s="10" t="e">
        <v>#DIV/0!</v>
      </c>
      <c r="F163" s="2">
        <v>42010</v>
      </c>
      <c r="G163" s="3" t="e">
        <v>#DIV/0!</v>
      </c>
      <c r="H163" s="4" t="s">
        <v>2839</v>
      </c>
      <c r="I163" s="4" t="s">
        <v>1747</v>
      </c>
      <c r="J163" s="3" t="e">
        <v>#DIV/0!</v>
      </c>
      <c r="K163" s="4" t="s">
        <v>852</v>
      </c>
      <c r="L163" s="3" t="e">
        <v>#DIV/0!</v>
      </c>
      <c r="M163" s="3" t="e">
        <v>#DIV/0!</v>
      </c>
      <c r="N163" s="4" t="s">
        <v>1550</v>
      </c>
      <c r="O163" s="4" t="s">
        <v>1076</v>
      </c>
      <c r="P163" s="3" t="e">
        <v>#DIV/0!</v>
      </c>
      <c r="Q163" s="4" t="s">
        <v>295</v>
      </c>
      <c r="R163" s="3" t="e">
        <v>#DIV/0!</v>
      </c>
      <c r="S163" s="3" t="e">
        <v>#DIV/0!</v>
      </c>
      <c r="T163" s="4" t="s">
        <v>1590</v>
      </c>
      <c r="U163" s="4" t="s">
        <v>244</v>
      </c>
      <c r="V163" s="4" t="s">
        <v>4975</v>
      </c>
      <c r="W163" s="4" t="s">
        <v>298</v>
      </c>
      <c r="X163" s="4" t="s">
        <v>127</v>
      </c>
      <c r="Y163" s="4" t="s">
        <v>818</v>
      </c>
      <c r="Z163" s="4" t="s">
        <v>4976</v>
      </c>
      <c r="AA163" s="4" t="s">
        <v>900</v>
      </c>
      <c r="AB163" s="3" t="e">
        <v>#DIV/0!</v>
      </c>
      <c r="AC163" s="4" t="s">
        <v>2196</v>
      </c>
      <c r="AD163" s="3" t="e">
        <v>#DIV/0!</v>
      </c>
      <c r="AE163" s="4" t="s">
        <v>2032</v>
      </c>
      <c r="AF163" s="4" t="s">
        <v>1999</v>
      </c>
      <c r="AG163" s="3" t="e">
        <v>#DIV/0!</v>
      </c>
      <c r="AH163" s="4" t="s">
        <v>2635</v>
      </c>
      <c r="AI163" s="4" t="s">
        <v>4237</v>
      </c>
      <c r="AJ163" s="3" t="e">
        <v>#DIV/0!</v>
      </c>
      <c r="AK163" s="3" t="e">
        <v>#DIV/0!</v>
      </c>
      <c r="AL163" s="3" t="e">
        <v>#DIV/0!</v>
      </c>
      <c r="AM163" s="4" t="s">
        <v>4977</v>
      </c>
      <c r="AN163" s="4" t="s">
        <v>265</v>
      </c>
      <c r="AO163" s="4" t="s">
        <v>2218</v>
      </c>
      <c r="AP163" s="3" t="e">
        <v>#DIV/0!</v>
      </c>
      <c r="AQ163" s="4" t="s">
        <v>445</v>
      </c>
      <c r="AR163" s="4" t="s">
        <v>3</v>
      </c>
      <c r="AS163" s="3" t="e">
        <v>#DIV/0!</v>
      </c>
      <c r="AT163" s="4" t="s">
        <v>1834</v>
      </c>
      <c r="AU163" s="4" t="s">
        <v>703</v>
      </c>
      <c r="AV163" s="4" t="s">
        <v>397</v>
      </c>
      <c r="AW163" s="3" t="e">
        <v>#DIV/0!</v>
      </c>
      <c r="AX163" s="4" t="s">
        <v>1784</v>
      </c>
      <c r="AY163" s="4" t="s">
        <v>24</v>
      </c>
      <c r="AZ163" s="3" t="e">
        <v>#DIV/0!</v>
      </c>
      <c r="BA163" s="4" t="s">
        <v>4085</v>
      </c>
      <c r="BB163" s="3" t="e">
        <v>#DIV/0!</v>
      </c>
      <c r="BC163" s="4" t="s">
        <v>928</v>
      </c>
      <c r="BD163" s="4" t="s">
        <v>4978</v>
      </c>
      <c r="BE163" s="3" t="e">
        <v>#DIV/0!</v>
      </c>
      <c r="BF163" s="3" t="e">
        <v>#DIV/0!</v>
      </c>
      <c r="BG163" s="4" t="s">
        <v>3458</v>
      </c>
      <c r="BH163" s="4" t="s">
        <v>4979</v>
      </c>
      <c r="BI163" s="3" t="e">
        <v>#DIV/0!</v>
      </c>
      <c r="BJ163" s="3" t="e">
        <v>#DIV/0!</v>
      </c>
      <c r="BK163" s="3" t="e">
        <v>#DIV/0!</v>
      </c>
      <c r="BL163" s="3" t="e">
        <v>#DIV/0!</v>
      </c>
      <c r="BM163" s="4" t="s">
        <v>3823</v>
      </c>
      <c r="BN163" s="4" t="s">
        <v>603</v>
      </c>
      <c r="BO163" s="4" t="s">
        <v>1101</v>
      </c>
      <c r="BP163" s="4" t="s">
        <v>3179</v>
      </c>
      <c r="BQ163" s="4" t="s">
        <v>3463</v>
      </c>
      <c r="BR163" s="3" t="e">
        <v>#DIV/0!</v>
      </c>
      <c r="BS163" s="4" t="s">
        <v>2246</v>
      </c>
      <c r="BT163" s="4" t="s">
        <v>2124</v>
      </c>
      <c r="BU163" s="4" t="s">
        <v>643</v>
      </c>
      <c r="BV163" s="3" t="e">
        <v>#DIV/0!</v>
      </c>
      <c r="BW163" s="4" t="s">
        <v>1821</v>
      </c>
      <c r="BX163" s="4" t="s">
        <v>4843</v>
      </c>
      <c r="BY163" s="4" t="s">
        <v>3975</v>
      </c>
      <c r="BZ163" s="3" t="e">
        <v>#DIV/0!</v>
      </c>
      <c r="CA163" s="4" t="s">
        <v>2762</v>
      </c>
      <c r="CB163" s="4" t="s">
        <v>3</v>
      </c>
      <c r="CC163" s="3" t="e">
        <v>#DIV/0!</v>
      </c>
      <c r="CD163" s="4" t="s">
        <v>2858</v>
      </c>
      <c r="CE163" s="4" t="s">
        <v>795</v>
      </c>
      <c r="CF163" s="3" t="e">
        <v>#DIV/0!</v>
      </c>
      <c r="CG163" s="3" t="e">
        <v>#DIV/0!</v>
      </c>
      <c r="CH163" s="4" t="s">
        <v>2826</v>
      </c>
      <c r="CI163" s="3" t="e">
        <v>#DIV/0!</v>
      </c>
      <c r="CJ163" s="4" t="s">
        <v>1229</v>
      </c>
      <c r="CK163" s="4" t="s">
        <v>166</v>
      </c>
      <c r="CL163" s="4" t="s">
        <v>231</v>
      </c>
      <c r="CM163" s="4" t="s">
        <v>1529</v>
      </c>
      <c r="CN163" s="3" t="e">
        <v>#DIV/0!</v>
      </c>
      <c r="CO163" s="4" t="s">
        <v>1594</v>
      </c>
      <c r="CP163" s="3" t="e">
        <v>#DIV/0!</v>
      </c>
      <c r="CQ163" s="4" t="s">
        <v>1212</v>
      </c>
      <c r="CR163" s="4" t="s">
        <v>1581</v>
      </c>
      <c r="CS163" s="4" t="s">
        <v>1205</v>
      </c>
      <c r="CT163" s="4" t="s">
        <v>1172</v>
      </c>
      <c r="CU163" s="3" t="e">
        <v>#DIV/0!</v>
      </c>
      <c r="CV163" s="4" t="s">
        <v>1894</v>
      </c>
      <c r="CW163" s="4" t="s">
        <v>1250</v>
      </c>
      <c r="CX163" s="4" t="s">
        <v>297</v>
      </c>
      <c r="CY163" s="4" t="s">
        <v>590</v>
      </c>
      <c r="CZ163" s="3" t="e">
        <v>#DIV/0!</v>
      </c>
      <c r="DA163" s="3" t="e">
        <v>#DIV/0!</v>
      </c>
      <c r="DB163" s="4" t="s">
        <v>1934</v>
      </c>
      <c r="DC163" s="4" t="s">
        <v>957</v>
      </c>
      <c r="DD163" s="4" t="s">
        <v>1693</v>
      </c>
      <c r="DE163" s="4" t="s">
        <v>4745</v>
      </c>
      <c r="DF163" s="4" t="s">
        <v>492</v>
      </c>
      <c r="DG163" s="3" t="e">
        <v>#DIV/0!</v>
      </c>
      <c r="DH163" s="3" t="e">
        <v>#DIV/0!</v>
      </c>
      <c r="DI163" s="4" t="s">
        <v>969</v>
      </c>
      <c r="DJ163" s="4" t="s">
        <v>846</v>
      </c>
      <c r="DK163" s="3" t="e">
        <v>#DIV/0!</v>
      </c>
      <c r="DL163" s="3" t="e">
        <v>#DIV/0!</v>
      </c>
      <c r="DM163" s="4" t="s">
        <v>896</v>
      </c>
      <c r="DN163" s="4" t="s">
        <v>4980</v>
      </c>
      <c r="DO163" s="3" t="e">
        <v>#DIV/0!</v>
      </c>
      <c r="DP163" s="4" t="s">
        <v>4981</v>
      </c>
      <c r="DQ163" s="4" t="s">
        <v>2940</v>
      </c>
      <c r="DR163" s="4" t="s">
        <v>4982</v>
      </c>
      <c r="DS163" s="4" t="s">
        <v>3204</v>
      </c>
      <c r="DT163" s="3" t="e">
        <v>#DIV/0!</v>
      </c>
      <c r="DU163" s="3" t="e">
        <v>#DIV/0!</v>
      </c>
      <c r="DV163" s="3" t="e">
        <v>#DIV/0!</v>
      </c>
      <c r="DW163" s="4" t="s">
        <v>1388</v>
      </c>
      <c r="DX163" s="4" t="s">
        <v>3030</v>
      </c>
      <c r="DY163" s="4" t="s">
        <v>828</v>
      </c>
      <c r="DZ163" s="3" t="e">
        <v>#DIV/0!</v>
      </c>
      <c r="EA163" s="4" t="s">
        <v>4983</v>
      </c>
      <c r="EB163" s="3" t="e">
        <v>#DIV/0!</v>
      </c>
      <c r="EC163" s="4" t="s">
        <v>1683</v>
      </c>
      <c r="ED163" s="4" t="s">
        <v>2216</v>
      </c>
      <c r="EE163" s="3" t="e">
        <v>#DIV/0!</v>
      </c>
      <c r="EF163" s="3" t="e">
        <v>#DIV/0!</v>
      </c>
      <c r="EG163" s="4" t="s">
        <v>1843</v>
      </c>
      <c r="EH163" s="4" t="s">
        <v>2700</v>
      </c>
      <c r="EI163" s="4" t="s">
        <v>894</v>
      </c>
      <c r="EJ163" s="3" t="e">
        <v>#DIV/0!</v>
      </c>
      <c r="EK163" s="4" t="s">
        <v>1475</v>
      </c>
      <c r="EL163" s="4" t="s">
        <v>3</v>
      </c>
      <c r="EM163" s="4" t="s">
        <v>1389</v>
      </c>
      <c r="EN163" s="3" t="e">
        <v>#DIV/0!</v>
      </c>
      <c r="EO163" s="4" t="s">
        <v>4984</v>
      </c>
      <c r="EP163" s="4" t="s">
        <v>4985</v>
      </c>
      <c r="EQ163" s="4" t="s">
        <v>1712</v>
      </c>
      <c r="ER163" s="4" t="s">
        <v>4986</v>
      </c>
      <c r="ES163" s="4" t="s">
        <v>732</v>
      </c>
      <c r="ET163" s="3" t="e">
        <v>#DIV/0!</v>
      </c>
      <c r="EU163" s="4" t="s">
        <v>392</v>
      </c>
      <c r="EV163" s="3" t="e">
        <v>#DIV/0!</v>
      </c>
      <c r="EW163" s="4" t="s">
        <v>486</v>
      </c>
      <c r="EX163" s="4" t="s">
        <v>1180</v>
      </c>
      <c r="EY163" s="4" t="s">
        <v>3065</v>
      </c>
      <c r="EZ163" s="3" t="e">
        <v>#DIV/0!</v>
      </c>
      <c r="FA163" s="4" t="s">
        <v>4987</v>
      </c>
      <c r="FB163" s="4" t="s">
        <v>2332</v>
      </c>
      <c r="FC163" s="4" t="s">
        <v>656</v>
      </c>
      <c r="FD163" s="3" t="e">
        <v>#DIV/0!</v>
      </c>
      <c r="FE163" s="3" t="e">
        <v>#DIV/0!</v>
      </c>
      <c r="FF163" s="4" t="s">
        <v>530</v>
      </c>
      <c r="FG163" s="4" t="s">
        <v>1803</v>
      </c>
      <c r="FH163" s="3" t="e">
        <v>#DIV/0!</v>
      </c>
      <c r="FI163" s="4" t="s">
        <v>1903</v>
      </c>
      <c r="FJ163" s="4" t="s">
        <v>2165</v>
      </c>
      <c r="FK163" s="4" t="s">
        <v>1575</v>
      </c>
      <c r="FL163" s="4" t="s">
        <v>282</v>
      </c>
      <c r="FM163" s="4" t="s">
        <v>1962</v>
      </c>
      <c r="FN163" s="3" t="e">
        <v>#DIV/0!</v>
      </c>
      <c r="FO163" s="4" t="s">
        <v>1594</v>
      </c>
      <c r="FP163" s="4" t="s">
        <v>594</v>
      </c>
      <c r="FQ163" s="4" t="s">
        <v>1862</v>
      </c>
      <c r="FR163" s="3" t="e">
        <v>#DIV/0!</v>
      </c>
      <c r="FS163" s="4" t="s">
        <v>1937</v>
      </c>
      <c r="FT163" s="3" t="e">
        <v>#DIV/0!</v>
      </c>
      <c r="FU163" s="3" t="e">
        <v>#DIV/0!</v>
      </c>
      <c r="FV163" s="3" t="e">
        <v>#DIV/0!</v>
      </c>
      <c r="FW163" s="4" t="s">
        <v>3221</v>
      </c>
      <c r="FX163" s="3" t="e">
        <v>#DIV/0!</v>
      </c>
      <c r="FY163" s="3" t="e">
        <v>#DIV/0!</v>
      </c>
      <c r="FZ163" s="4" t="s">
        <v>925</v>
      </c>
      <c r="GA163" s="4" t="s">
        <v>4988</v>
      </c>
      <c r="GB163" s="4" t="s">
        <v>3762</v>
      </c>
      <c r="GC163" s="3" t="e">
        <v>#DIV/0!</v>
      </c>
      <c r="GD163" s="4" t="s">
        <v>4252</v>
      </c>
      <c r="GE163" s="4" t="s">
        <v>1861</v>
      </c>
      <c r="GF163" s="4" t="s">
        <v>3239</v>
      </c>
      <c r="GG163" s="4" t="s">
        <v>4078</v>
      </c>
      <c r="GH163" s="4" t="s">
        <v>223</v>
      </c>
      <c r="GI163" s="3" t="e">
        <v>#DIV/0!</v>
      </c>
    </row>
    <row r="164" spans="1:191" ht="45.75" thickBot="1">
      <c r="A164" s="2">
        <v>42011</v>
      </c>
      <c r="B164" s="10" t="e">
        <v>#DIV/0!</v>
      </c>
      <c r="C164" s="11">
        <v>0.1036</v>
      </c>
      <c r="D164" s="11">
        <v>1.7399999999999999E-2</v>
      </c>
      <c r="E164" s="10" t="e">
        <v>#DIV/0!</v>
      </c>
      <c r="F164" s="2">
        <v>42011</v>
      </c>
      <c r="G164" s="3" t="e">
        <v>#DIV/0!</v>
      </c>
      <c r="H164" s="4" t="s">
        <v>3003</v>
      </c>
      <c r="I164" s="4" t="s">
        <v>490</v>
      </c>
      <c r="J164" s="3" t="e">
        <v>#DIV/0!</v>
      </c>
      <c r="K164" s="4" t="s">
        <v>1361</v>
      </c>
      <c r="L164" s="3" t="e">
        <v>#DIV/0!</v>
      </c>
      <c r="M164" s="3" t="e">
        <v>#DIV/0!</v>
      </c>
      <c r="N164" s="4" t="s">
        <v>375</v>
      </c>
      <c r="O164" s="4" t="s">
        <v>1817</v>
      </c>
      <c r="P164" s="3" t="e">
        <v>#DIV/0!</v>
      </c>
      <c r="Q164" s="4" t="s">
        <v>4989</v>
      </c>
      <c r="R164" s="3" t="e">
        <v>#DIV/0!</v>
      </c>
      <c r="S164" s="3" t="e">
        <v>#DIV/0!</v>
      </c>
      <c r="T164" s="4" t="s">
        <v>1355</v>
      </c>
      <c r="U164" s="4" t="s">
        <v>3577</v>
      </c>
      <c r="V164" s="4" t="s">
        <v>521</v>
      </c>
      <c r="W164" s="4" t="s">
        <v>2956</v>
      </c>
      <c r="X164" s="4" t="s">
        <v>3548</v>
      </c>
      <c r="Y164" s="4" t="s">
        <v>4243</v>
      </c>
      <c r="Z164" s="4" t="s">
        <v>3563</v>
      </c>
      <c r="AA164" s="4" t="s">
        <v>4990</v>
      </c>
      <c r="AB164" s="3" t="e">
        <v>#DIV/0!</v>
      </c>
      <c r="AC164" s="4" t="s">
        <v>1374</v>
      </c>
      <c r="AD164" s="3" t="e">
        <v>#DIV/0!</v>
      </c>
      <c r="AE164" s="4" t="s">
        <v>4754</v>
      </c>
      <c r="AF164" s="4" t="s">
        <v>403</v>
      </c>
      <c r="AG164" s="3" t="e">
        <v>#DIV/0!</v>
      </c>
      <c r="AH164" s="4" t="s">
        <v>1756</v>
      </c>
      <c r="AI164" s="4" t="s">
        <v>3</v>
      </c>
      <c r="AJ164" s="3" t="e">
        <v>#DIV/0!</v>
      </c>
      <c r="AK164" s="3" t="e">
        <v>#DIV/0!</v>
      </c>
      <c r="AL164" s="3" t="e">
        <v>#DIV/0!</v>
      </c>
      <c r="AM164" s="4" t="s">
        <v>4991</v>
      </c>
      <c r="AN164" s="4" t="s">
        <v>236</v>
      </c>
      <c r="AO164" s="4" t="s">
        <v>2662</v>
      </c>
      <c r="AP164" s="3" t="e">
        <v>#DIV/0!</v>
      </c>
      <c r="AQ164" s="4" t="s">
        <v>1733</v>
      </c>
      <c r="AR164" s="4" t="s">
        <v>493</v>
      </c>
      <c r="AS164" s="3" t="e">
        <v>#DIV/0!</v>
      </c>
      <c r="AT164" s="4" t="s">
        <v>2945</v>
      </c>
      <c r="AU164" s="4" t="s">
        <v>2377</v>
      </c>
      <c r="AV164" s="4" t="s">
        <v>1733</v>
      </c>
      <c r="AW164" s="3" t="e">
        <v>#DIV/0!</v>
      </c>
      <c r="AX164" s="4" t="s">
        <v>877</v>
      </c>
      <c r="AY164" s="4" t="s">
        <v>1828</v>
      </c>
      <c r="AZ164" s="3" t="e">
        <v>#DIV/0!</v>
      </c>
      <c r="BA164" s="4" t="s">
        <v>4992</v>
      </c>
      <c r="BB164" s="3" t="e">
        <v>#DIV/0!</v>
      </c>
      <c r="BC164" s="4" t="s">
        <v>1822</v>
      </c>
      <c r="BD164" s="4" t="s">
        <v>174</v>
      </c>
      <c r="BE164" s="3" t="e">
        <v>#DIV/0!</v>
      </c>
      <c r="BF164" s="3" t="e">
        <v>#DIV/0!</v>
      </c>
      <c r="BG164" s="4" t="s">
        <v>2360</v>
      </c>
      <c r="BH164" s="4" t="s">
        <v>1647</v>
      </c>
      <c r="BI164" s="3" t="e">
        <v>#DIV/0!</v>
      </c>
      <c r="BJ164" s="3" t="e">
        <v>#DIV/0!</v>
      </c>
      <c r="BK164" s="3" t="e">
        <v>#DIV/0!</v>
      </c>
      <c r="BL164" s="3" t="e">
        <v>#DIV/0!</v>
      </c>
      <c r="BM164" s="4" t="s">
        <v>180</v>
      </c>
      <c r="BN164" s="4" t="s">
        <v>4416</v>
      </c>
      <c r="BO164" s="4" t="s">
        <v>3305</v>
      </c>
      <c r="BP164" s="4" t="s">
        <v>534</v>
      </c>
      <c r="BQ164" s="4" t="s">
        <v>3940</v>
      </c>
      <c r="BR164" s="3" t="e">
        <v>#DIV/0!</v>
      </c>
      <c r="BS164" s="4" t="s">
        <v>4230</v>
      </c>
      <c r="BT164" s="4" t="s">
        <v>4064</v>
      </c>
      <c r="BU164" s="4" t="s">
        <v>505</v>
      </c>
      <c r="BV164" s="3" t="e">
        <v>#DIV/0!</v>
      </c>
      <c r="BW164" s="4" t="s">
        <v>2883</v>
      </c>
      <c r="BX164" s="4" t="s">
        <v>158</v>
      </c>
      <c r="BY164" s="4" t="s">
        <v>1152</v>
      </c>
      <c r="BZ164" s="3" t="e">
        <v>#DIV/0!</v>
      </c>
      <c r="CA164" s="4" t="s">
        <v>166</v>
      </c>
      <c r="CB164" s="4" t="s">
        <v>1659</v>
      </c>
      <c r="CC164" s="3" t="e">
        <v>#DIV/0!</v>
      </c>
      <c r="CD164" s="4" t="s">
        <v>3440</v>
      </c>
      <c r="CE164" s="4" t="s">
        <v>187</v>
      </c>
      <c r="CF164" s="3" t="e">
        <v>#DIV/0!</v>
      </c>
      <c r="CG164" s="3" t="e">
        <v>#DIV/0!</v>
      </c>
      <c r="CH164" s="4" t="s">
        <v>4993</v>
      </c>
      <c r="CI164" s="3" t="e">
        <v>#DIV/0!</v>
      </c>
      <c r="CJ164" s="4" t="s">
        <v>2745</v>
      </c>
      <c r="CK164" s="4" t="s">
        <v>744</v>
      </c>
      <c r="CL164" s="4" t="s">
        <v>691</v>
      </c>
      <c r="CM164" s="4" t="s">
        <v>2455</v>
      </c>
      <c r="CN164" s="3" t="e">
        <v>#DIV/0!</v>
      </c>
      <c r="CO164" s="4" t="s">
        <v>911</v>
      </c>
      <c r="CP164" s="3" t="e">
        <v>#DIV/0!</v>
      </c>
      <c r="CQ164" s="4" t="s">
        <v>416</v>
      </c>
      <c r="CR164" s="4" t="s">
        <v>3119</v>
      </c>
      <c r="CS164" s="4" t="s">
        <v>4884</v>
      </c>
      <c r="CT164" s="4" t="s">
        <v>554</v>
      </c>
      <c r="CU164" s="3" t="e">
        <v>#DIV/0!</v>
      </c>
      <c r="CV164" s="4" t="s">
        <v>1980</v>
      </c>
      <c r="CW164" s="4" t="s">
        <v>3710</v>
      </c>
      <c r="CX164" s="4" t="s">
        <v>1045</v>
      </c>
      <c r="CY164" s="4" t="s">
        <v>3145</v>
      </c>
      <c r="CZ164" s="3" t="e">
        <v>#DIV/0!</v>
      </c>
      <c r="DA164" s="4" t="s">
        <v>280</v>
      </c>
      <c r="DB164" s="4" t="s">
        <v>287</v>
      </c>
      <c r="DC164" s="4" t="s">
        <v>2462</v>
      </c>
      <c r="DD164" s="4" t="s">
        <v>346</v>
      </c>
      <c r="DE164" s="4" t="s">
        <v>4994</v>
      </c>
      <c r="DF164" s="4" t="s">
        <v>3</v>
      </c>
      <c r="DG164" s="3" t="e">
        <v>#DIV/0!</v>
      </c>
      <c r="DH164" s="3" t="e">
        <v>#DIV/0!</v>
      </c>
      <c r="DI164" s="4" t="s">
        <v>983</v>
      </c>
      <c r="DJ164" s="4" t="s">
        <v>3411</v>
      </c>
      <c r="DK164" s="3" t="e">
        <v>#DIV/0!</v>
      </c>
      <c r="DL164" s="3" t="e">
        <v>#DIV/0!</v>
      </c>
      <c r="DM164" s="4" t="s">
        <v>2898</v>
      </c>
      <c r="DN164" s="4" t="s">
        <v>1474</v>
      </c>
      <c r="DO164" s="3" t="e">
        <v>#DIV/0!</v>
      </c>
      <c r="DP164" s="4" t="s">
        <v>1658</v>
      </c>
      <c r="DQ164" s="4" t="s">
        <v>2777</v>
      </c>
      <c r="DR164" s="4" t="s">
        <v>1151</v>
      </c>
      <c r="DS164" s="4" t="s">
        <v>1758</v>
      </c>
      <c r="DT164" s="3" t="e">
        <v>#DIV/0!</v>
      </c>
      <c r="DU164" s="3" t="e">
        <v>#DIV/0!</v>
      </c>
      <c r="DV164" s="3" t="e">
        <v>#DIV/0!</v>
      </c>
      <c r="DW164" s="4" t="s">
        <v>1396</v>
      </c>
      <c r="DX164" s="4" t="s">
        <v>2113</v>
      </c>
      <c r="DY164" s="4" t="s">
        <v>7</v>
      </c>
      <c r="DZ164" s="3" t="e">
        <v>#DIV/0!</v>
      </c>
      <c r="EA164" s="4" t="s">
        <v>1610</v>
      </c>
      <c r="EB164" s="3" t="e">
        <v>#DIV/0!</v>
      </c>
      <c r="EC164" s="4" t="s">
        <v>4995</v>
      </c>
      <c r="ED164" s="4" t="s">
        <v>790</v>
      </c>
      <c r="EE164" s="3" t="e">
        <v>#DIV/0!</v>
      </c>
      <c r="EF164" s="3" t="e">
        <v>#DIV/0!</v>
      </c>
      <c r="EG164" s="4" t="s">
        <v>4122</v>
      </c>
      <c r="EH164" s="4" t="s">
        <v>4612</v>
      </c>
      <c r="EI164" s="4" t="s">
        <v>506</v>
      </c>
      <c r="EJ164" s="3" t="e">
        <v>#DIV/0!</v>
      </c>
      <c r="EK164" s="4" t="s">
        <v>982</v>
      </c>
      <c r="EL164" s="4" t="s">
        <v>2720</v>
      </c>
      <c r="EM164" s="4" t="s">
        <v>3555</v>
      </c>
      <c r="EN164" s="3" t="e">
        <v>#DIV/0!</v>
      </c>
      <c r="EO164" s="4" t="s">
        <v>2279</v>
      </c>
      <c r="EP164" s="4" t="s">
        <v>923</v>
      </c>
      <c r="EQ164" s="4" t="s">
        <v>1044</v>
      </c>
      <c r="ER164" s="4" t="s">
        <v>1125</v>
      </c>
      <c r="ES164" s="4" t="s">
        <v>3006</v>
      </c>
      <c r="ET164" s="3" t="e">
        <v>#DIV/0!</v>
      </c>
      <c r="EU164" s="4" t="s">
        <v>3136</v>
      </c>
      <c r="EV164" s="3" t="e">
        <v>#DIV/0!</v>
      </c>
      <c r="EW164" s="4" t="s">
        <v>2272</v>
      </c>
      <c r="EX164" s="4" t="s">
        <v>2690</v>
      </c>
      <c r="EY164" s="4" t="s">
        <v>966</v>
      </c>
      <c r="EZ164" s="4" t="s">
        <v>907</v>
      </c>
      <c r="FA164" s="4" t="s">
        <v>1957</v>
      </c>
      <c r="FB164" s="4" t="s">
        <v>25</v>
      </c>
      <c r="FC164" s="4" t="s">
        <v>391</v>
      </c>
      <c r="FD164" s="3" t="e">
        <v>#DIV/0!</v>
      </c>
      <c r="FE164" s="3" t="e">
        <v>#DIV/0!</v>
      </c>
      <c r="FF164" s="4" t="s">
        <v>4996</v>
      </c>
      <c r="FG164" s="4" t="s">
        <v>574</v>
      </c>
      <c r="FH164" s="3" t="e">
        <v>#DIV/0!</v>
      </c>
      <c r="FI164" s="4" t="s">
        <v>2164</v>
      </c>
      <c r="FJ164" s="4" t="s">
        <v>3899</v>
      </c>
      <c r="FK164" s="4" t="s">
        <v>3</v>
      </c>
      <c r="FL164" s="4" t="s">
        <v>1199</v>
      </c>
      <c r="FM164" s="4" t="s">
        <v>441</v>
      </c>
      <c r="FN164" s="3" t="e">
        <v>#DIV/0!</v>
      </c>
      <c r="FO164" s="4" t="s">
        <v>1971</v>
      </c>
      <c r="FP164" s="4" t="s">
        <v>2364</v>
      </c>
      <c r="FQ164" s="4" t="s">
        <v>4997</v>
      </c>
      <c r="FR164" s="3" t="e">
        <v>#DIV/0!</v>
      </c>
      <c r="FS164" s="4" t="s">
        <v>378</v>
      </c>
      <c r="FT164" s="3" t="e">
        <v>#DIV/0!</v>
      </c>
      <c r="FU164" s="3" t="e">
        <v>#DIV/0!</v>
      </c>
      <c r="FV164" s="3" t="e">
        <v>#DIV/0!</v>
      </c>
      <c r="FW164" s="4" t="s">
        <v>4368</v>
      </c>
      <c r="FX164" s="3" t="e">
        <v>#DIV/0!</v>
      </c>
      <c r="FY164" s="3" t="e">
        <v>#DIV/0!</v>
      </c>
      <c r="FZ164" s="4" t="s">
        <v>1303</v>
      </c>
      <c r="GA164" s="4" t="s">
        <v>1888</v>
      </c>
      <c r="GB164" s="4" t="s">
        <v>506</v>
      </c>
      <c r="GC164" s="3" t="e">
        <v>#DIV/0!</v>
      </c>
      <c r="GD164" s="4" t="s">
        <v>1447</v>
      </c>
      <c r="GE164" s="4" t="s">
        <v>3431</v>
      </c>
      <c r="GF164" s="4" t="s">
        <v>4057</v>
      </c>
      <c r="GG164" s="4" t="s">
        <v>1091</v>
      </c>
      <c r="GH164" s="4" t="s">
        <v>1760</v>
      </c>
      <c r="GI164" s="3" t="e">
        <v>#DIV/0!</v>
      </c>
    </row>
    <row r="165" spans="1:191" ht="45.75" thickBot="1">
      <c r="A165" s="2">
        <v>42012</v>
      </c>
      <c r="B165" s="10" t="e">
        <v>#DIV/0!</v>
      </c>
      <c r="C165" s="11">
        <v>0.1615</v>
      </c>
      <c r="D165" s="11">
        <v>-9.6199999999999994E-2</v>
      </c>
      <c r="E165" s="10" t="e">
        <v>#DIV/0!</v>
      </c>
      <c r="F165" s="2">
        <v>42012</v>
      </c>
      <c r="G165" s="3" t="e">
        <v>#DIV/0!</v>
      </c>
      <c r="H165" s="4" t="s">
        <v>2281</v>
      </c>
      <c r="I165" s="4" t="s">
        <v>3360</v>
      </c>
      <c r="J165" s="3" t="e">
        <v>#DIV/0!</v>
      </c>
      <c r="K165" s="4" t="s">
        <v>840</v>
      </c>
      <c r="L165" s="3" t="e">
        <v>#DIV/0!</v>
      </c>
      <c r="M165" s="3" t="e">
        <v>#DIV/0!</v>
      </c>
      <c r="N165" s="4" t="s">
        <v>4998</v>
      </c>
      <c r="O165" s="4" t="s">
        <v>2861</v>
      </c>
      <c r="P165" s="3" t="e">
        <v>#DIV/0!</v>
      </c>
      <c r="Q165" s="4" t="s">
        <v>4999</v>
      </c>
      <c r="R165" s="3" t="e">
        <v>#DIV/0!</v>
      </c>
      <c r="S165" s="3" t="e">
        <v>#DIV/0!</v>
      </c>
      <c r="T165" s="4" t="s">
        <v>1605</v>
      </c>
      <c r="U165" s="4" t="s">
        <v>1690</v>
      </c>
      <c r="V165" s="4" t="s">
        <v>272</v>
      </c>
      <c r="W165" s="4" t="s">
        <v>5000</v>
      </c>
      <c r="X165" s="4" t="s">
        <v>5001</v>
      </c>
      <c r="Y165" s="4" t="s">
        <v>1666</v>
      </c>
      <c r="Z165" s="4" t="s">
        <v>3078</v>
      </c>
      <c r="AA165" s="4" t="s">
        <v>2218</v>
      </c>
      <c r="AB165" s="3" t="e">
        <v>#DIV/0!</v>
      </c>
      <c r="AC165" s="4" t="s">
        <v>1258</v>
      </c>
      <c r="AD165" s="3" t="e">
        <v>#DIV/0!</v>
      </c>
      <c r="AE165" s="4" t="s">
        <v>451</v>
      </c>
      <c r="AF165" s="4" t="s">
        <v>2847</v>
      </c>
      <c r="AG165" s="3" t="e">
        <v>#DIV/0!</v>
      </c>
      <c r="AH165" s="4" t="s">
        <v>131</v>
      </c>
      <c r="AI165" s="4" t="s">
        <v>536</v>
      </c>
      <c r="AJ165" s="3" t="e">
        <v>#DIV/0!</v>
      </c>
      <c r="AK165" s="3" t="e">
        <v>#DIV/0!</v>
      </c>
      <c r="AL165" s="3" t="e">
        <v>#DIV/0!</v>
      </c>
      <c r="AM165" s="4" t="s">
        <v>4413</v>
      </c>
      <c r="AN165" s="4" t="s">
        <v>1761</v>
      </c>
      <c r="AO165" s="4" t="s">
        <v>648</v>
      </c>
      <c r="AP165" s="3" t="e">
        <v>#DIV/0!</v>
      </c>
      <c r="AQ165" s="4" t="s">
        <v>5002</v>
      </c>
      <c r="AR165" s="4" t="s">
        <v>547</v>
      </c>
      <c r="AS165" s="3" t="e">
        <v>#DIV/0!</v>
      </c>
      <c r="AT165" s="4" t="s">
        <v>2580</v>
      </c>
      <c r="AU165" s="4" t="s">
        <v>1730</v>
      </c>
      <c r="AV165" s="4" t="s">
        <v>1243</v>
      </c>
      <c r="AW165" s="3" t="e">
        <v>#DIV/0!</v>
      </c>
      <c r="AX165" s="4" t="s">
        <v>424</v>
      </c>
      <c r="AY165" s="4" t="s">
        <v>1199</v>
      </c>
      <c r="AZ165" s="3" t="e">
        <v>#DIV/0!</v>
      </c>
      <c r="BA165" s="4" t="s">
        <v>271</v>
      </c>
      <c r="BB165" s="3" t="e">
        <v>#DIV/0!</v>
      </c>
      <c r="BC165" s="4" t="s">
        <v>1816</v>
      </c>
      <c r="BD165" s="4" t="s">
        <v>1334</v>
      </c>
      <c r="BE165" s="3" t="e">
        <v>#DIV/0!</v>
      </c>
      <c r="BF165" s="3" t="e">
        <v>#DIV/0!</v>
      </c>
      <c r="BG165" s="4" t="s">
        <v>1994</v>
      </c>
      <c r="BH165" s="4" t="s">
        <v>1981</v>
      </c>
      <c r="BI165" s="3" t="e">
        <v>#DIV/0!</v>
      </c>
      <c r="BJ165" s="3" t="e">
        <v>#DIV/0!</v>
      </c>
      <c r="BK165" s="3" t="e">
        <v>#DIV/0!</v>
      </c>
      <c r="BL165" s="3" t="e">
        <v>#DIV/0!</v>
      </c>
      <c r="BM165" s="4" t="s">
        <v>501</v>
      </c>
      <c r="BN165" s="4" t="s">
        <v>2649</v>
      </c>
      <c r="BO165" s="4" t="s">
        <v>3</v>
      </c>
      <c r="BP165" s="4" t="s">
        <v>1761</v>
      </c>
      <c r="BQ165" s="4" t="s">
        <v>739</v>
      </c>
      <c r="BR165" s="4" t="s">
        <v>111</v>
      </c>
      <c r="BS165" s="4" t="s">
        <v>3</v>
      </c>
      <c r="BT165" s="4" t="s">
        <v>4714</v>
      </c>
      <c r="BU165" s="4" t="s">
        <v>5003</v>
      </c>
      <c r="BV165" s="3" t="e">
        <v>#DIV/0!</v>
      </c>
      <c r="BW165" s="4" t="s">
        <v>923</v>
      </c>
      <c r="BX165" s="4" t="s">
        <v>3121</v>
      </c>
      <c r="BY165" s="4" t="s">
        <v>410</v>
      </c>
      <c r="BZ165" s="3" t="e">
        <v>#DIV/0!</v>
      </c>
      <c r="CA165" s="4" t="s">
        <v>1150</v>
      </c>
      <c r="CB165" s="4" t="s">
        <v>3</v>
      </c>
      <c r="CC165" s="3" t="e">
        <v>#DIV/0!</v>
      </c>
      <c r="CD165" s="4" t="s">
        <v>1355</v>
      </c>
      <c r="CE165" s="4" t="s">
        <v>958</v>
      </c>
      <c r="CF165" s="3" t="e">
        <v>#DIV/0!</v>
      </c>
      <c r="CG165" s="3" t="e">
        <v>#DIV/0!</v>
      </c>
      <c r="CH165" s="4" t="s">
        <v>1186</v>
      </c>
      <c r="CI165" s="3" t="e">
        <v>#DIV/0!</v>
      </c>
      <c r="CJ165" s="4" t="s">
        <v>5004</v>
      </c>
      <c r="CK165" s="4" t="s">
        <v>5005</v>
      </c>
      <c r="CL165" s="4" t="s">
        <v>5006</v>
      </c>
      <c r="CM165" s="4" t="s">
        <v>3558</v>
      </c>
      <c r="CN165" s="3" t="e">
        <v>#DIV/0!</v>
      </c>
      <c r="CO165" s="4" t="s">
        <v>2712</v>
      </c>
      <c r="CP165" s="3" t="e">
        <v>#DIV/0!</v>
      </c>
      <c r="CQ165" s="4" t="s">
        <v>358</v>
      </c>
      <c r="CR165" s="4" t="s">
        <v>3373</v>
      </c>
      <c r="CS165" s="4" t="s">
        <v>1760</v>
      </c>
      <c r="CT165" s="4" t="s">
        <v>592</v>
      </c>
      <c r="CU165" s="3" t="e">
        <v>#DIV/0!</v>
      </c>
      <c r="CV165" s="4" t="s">
        <v>504</v>
      </c>
      <c r="CW165" s="4" t="s">
        <v>1611</v>
      </c>
      <c r="CX165" s="4" t="s">
        <v>711</v>
      </c>
      <c r="CY165" s="4" t="s">
        <v>5007</v>
      </c>
      <c r="CZ165" s="3" t="e">
        <v>#DIV/0!</v>
      </c>
      <c r="DA165" s="4" t="s">
        <v>678</v>
      </c>
      <c r="DB165" s="4" t="s">
        <v>4693</v>
      </c>
      <c r="DC165" s="4" t="s">
        <v>3492</v>
      </c>
      <c r="DD165" s="4" t="s">
        <v>411</v>
      </c>
      <c r="DE165" s="4" t="s">
        <v>2996</v>
      </c>
      <c r="DF165" s="4" t="s">
        <v>5008</v>
      </c>
      <c r="DG165" s="3" t="e">
        <v>#DIV/0!</v>
      </c>
      <c r="DH165" s="3" t="e">
        <v>#DIV/0!</v>
      </c>
      <c r="DI165" s="4" t="s">
        <v>976</v>
      </c>
      <c r="DJ165" s="4" t="s">
        <v>1468</v>
      </c>
      <c r="DK165" s="3" t="e">
        <v>#DIV/0!</v>
      </c>
      <c r="DL165" s="3" t="e">
        <v>#DIV/0!</v>
      </c>
      <c r="DM165" s="4" t="s">
        <v>1464</v>
      </c>
      <c r="DN165" s="4" t="s">
        <v>378</v>
      </c>
      <c r="DO165" s="3" t="e">
        <v>#DIV/0!</v>
      </c>
      <c r="DP165" s="4" t="s">
        <v>1749</v>
      </c>
      <c r="DQ165" s="4" t="s">
        <v>5009</v>
      </c>
      <c r="DR165" s="4" t="s">
        <v>4313</v>
      </c>
      <c r="DS165" s="4" t="s">
        <v>4330</v>
      </c>
      <c r="DT165" s="3" t="e">
        <v>#DIV/0!</v>
      </c>
      <c r="DU165" s="3" t="e">
        <v>#DIV/0!</v>
      </c>
      <c r="DV165" s="3" t="e">
        <v>#DIV/0!</v>
      </c>
      <c r="DW165" s="4" t="s">
        <v>701</v>
      </c>
      <c r="DX165" s="4" t="s">
        <v>4677</v>
      </c>
      <c r="DY165" s="4" t="s">
        <v>2578</v>
      </c>
      <c r="DZ165" s="3" t="e">
        <v>#DIV/0!</v>
      </c>
      <c r="EA165" s="4" t="s">
        <v>3869</v>
      </c>
      <c r="EB165" s="3" t="e">
        <v>#DIV/0!</v>
      </c>
      <c r="EC165" s="4" t="s">
        <v>1109</v>
      </c>
      <c r="ED165" s="4" t="s">
        <v>3</v>
      </c>
      <c r="EE165" s="3" t="e">
        <v>#DIV/0!</v>
      </c>
      <c r="EF165" s="3" t="e">
        <v>#DIV/0!</v>
      </c>
      <c r="EG165" s="4" t="s">
        <v>5009</v>
      </c>
      <c r="EH165" s="4" t="s">
        <v>1237</v>
      </c>
      <c r="EI165" s="4" t="s">
        <v>2334</v>
      </c>
      <c r="EJ165" s="3" t="e">
        <v>#DIV/0!</v>
      </c>
      <c r="EK165" s="4" t="s">
        <v>3805</v>
      </c>
      <c r="EL165" s="4" t="s">
        <v>3154</v>
      </c>
      <c r="EM165" s="4" t="s">
        <v>1596</v>
      </c>
      <c r="EN165" s="3" t="e">
        <v>#DIV/0!</v>
      </c>
      <c r="EO165" s="4" t="s">
        <v>22</v>
      </c>
      <c r="EP165" s="4" t="s">
        <v>5010</v>
      </c>
      <c r="EQ165" s="4" t="s">
        <v>3186</v>
      </c>
      <c r="ER165" s="4" t="s">
        <v>3</v>
      </c>
      <c r="ES165" s="4" t="s">
        <v>83</v>
      </c>
      <c r="ET165" s="3" t="e">
        <v>#DIV/0!</v>
      </c>
      <c r="EU165" s="4" t="s">
        <v>3074</v>
      </c>
      <c r="EV165" s="3" t="e">
        <v>#DIV/0!</v>
      </c>
      <c r="EW165" s="4" t="s">
        <v>5011</v>
      </c>
      <c r="EX165" s="4" t="s">
        <v>1944</v>
      </c>
      <c r="EY165" s="4" t="s">
        <v>3457</v>
      </c>
      <c r="EZ165" s="4" t="s">
        <v>3093</v>
      </c>
      <c r="FA165" s="4" t="s">
        <v>1706</v>
      </c>
      <c r="FB165" s="4" t="s">
        <v>3</v>
      </c>
      <c r="FC165" s="4" t="s">
        <v>2144</v>
      </c>
      <c r="FD165" s="3" t="e">
        <v>#DIV/0!</v>
      </c>
      <c r="FE165" s="3" t="e">
        <v>#DIV/0!</v>
      </c>
      <c r="FF165" s="4" t="s">
        <v>3</v>
      </c>
      <c r="FG165" s="4" t="s">
        <v>69</v>
      </c>
      <c r="FH165" s="3" t="e">
        <v>#DIV/0!</v>
      </c>
      <c r="FI165" s="4" t="s">
        <v>3</v>
      </c>
      <c r="FJ165" s="4" t="s">
        <v>1780</v>
      </c>
      <c r="FK165" s="4" t="s">
        <v>1626</v>
      </c>
      <c r="FL165" s="4" t="s">
        <v>962</v>
      </c>
      <c r="FM165" s="4" t="s">
        <v>1335</v>
      </c>
      <c r="FN165" s="3" t="e">
        <v>#DIV/0!</v>
      </c>
      <c r="FO165" s="4" t="s">
        <v>1666</v>
      </c>
      <c r="FP165" s="4" t="s">
        <v>2894</v>
      </c>
      <c r="FQ165" s="4" t="s">
        <v>370</v>
      </c>
      <c r="FR165" s="3" t="e">
        <v>#DIV/0!</v>
      </c>
      <c r="FS165" s="4" t="s">
        <v>664</v>
      </c>
      <c r="FT165" s="3" t="e">
        <v>#DIV/0!</v>
      </c>
      <c r="FU165" s="3" t="e">
        <v>#DIV/0!</v>
      </c>
      <c r="FV165" s="3" t="e">
        <v>#DIV/0!</v>
      </c>
      <c r="FW165" s="4" t="s">
        <v>1666</v>
      </c>
      <c r="FX165" s="4" t="s">
        <v>953</v>
      </c>
      <c r="FY165" s="3" t="e">
        <v>#DIV/0!</v>
      </c>
      <c r="FZ165" s="4" t="s">
        <v>1193</v>
      </c>
      <c r="GA165" s="4" t="s">
        <v>3023</v>
      </c>
      <c r="GB165" s="4" t="s">
        <v>1089</v>
      </c>
      <c r="GC165" s="3" t="e">
        <v>#DIV/0!</v>
      </c>
      <c r="GD165" s="4" t="s">
        <v>1973</v>
      </c>
      <c r="GE165" s="4" t="s">
        <v>279</v>
      </c>
      <c r="GF165" s="4" t="s">
        <v>146</v>
      </c>
      <c r="GG165" s="4" t="s">
        <v>2555</v>
      </c>
      <c r="GH165" s="4" t="s">
        <v>886</v>
      </c>
      <c r="GI165" s="3" t="e">
        <v>#DIV/0!</v>
      </c>
    </row>
    <row r="166" spans="1:191" ht="45.75" thickBot="1">
      <c r="A166" s="2">
        <v>42013</v>
      </c>
      <c r="B166" s="10" t="e">
        <v>#DIV/0!</v>
      </c>
      <c r="C166" s="11">
        <v>-0.1497</v>
      </c>
      <c r="D166" s="11">
        <v>-0.13830000000000001</v>
      </c>
      <c r="E166" s="10" t="e">
        <v>#DIV/0!</v>
      </c>
      <c r="F166" s="2">
        <v>42013</v>
      </c>
      <c r="G166" s="3" t="e">
        <v>#DIV/0!</v>
      </c>
      <c r="H166" s="4" t="s">
        <v>804</v>
      </c>
      <c r="I166" s="4" t="s">
        <v>5012</v>
      </c>
      <c r="J166" s="3" t="e">
        <v>#DIV/0!</v>
      </c>
      <c r="K166" s="4" t="s">
        <v>1559</v>
      </c>
      <c r="L166" s="3" t="e">
        <v>#DIV/0!</v>
      </c>
      <c r="M166" s="3" t="e">
        <v>#DIV/0!</v>
      </c>
      <c r="N166" s="4" t="s">
        <v>2034</v>
      </c>
      <c r="O166" s="4" t="s">
        <v>5013</v>
      </c>
      <c r="P166" s="3" t="e">
        <v>#DIV/0!</v>
      </c>
      <c r="Q166" s="4" t="s">
        <v>1633</v>
      </c>
      <c r="R166" s="3" t="e">
        <v>#DIV/0!</v>
      </c>
      <c r="S166" s="3" t="e">
        <v>#DIV/0!</v>
      </c>
      <c r="T166" s="4" t="s">
        <v>628</v>
      </c>
      <c r="U166" s="4" t="s">
        <v>3236</v>
      </c>
      <c r="V166" s="4" t="s">
        <v>5014</v>
      </c>
      <c r="W166" s="4" t="s">
        <v>5015</v>
      </c>
      <c r="X166" s="4" t="s">
        <v>5016</v>
      </c>
      <c r="Y166" s="4" t="s">
        <v>3432</v>
      </c>
      <c r="Z166" s="4" t="s">
        <v>3075</v>
      </c>
      <c r="AA166" s="4" t="s">
        <v>2762</v>
      </c>
      <c r="AB166" s="3" t="e">
        <v>#DIV/0!</v>
      </c>
      <c r="AC166" s="4" t="s">
        <v>3437</v>
      </c>
      <c r="AD166" s="3" t="e">
        <v>#DIV/0!</v>
      </c>
      <c r="AE166" s="4" t="s">
        <v>3866</v>
      </c>
      <c r="AF166" s="4" t="s">
        <v>5017</v>
      </c>
      <c r="AG166" s="3" t="e">
        <v>#DIV/0!</v>
      </c>
      <c r="AH166" s="4" t="s">
        <v>429</v>
      </c>
      <c r="AI166" s="4" t="s">
        <v>1423</v>
      </c>
      <c r="AJ166" s="3" t="e">
        <v>#DIV/0!</v>
      </c>
      <c r="AK166" s="3" t="e">
        <v>#DIV/0!</v>
      </c>
      <c r="AL166" s="3" t="e">
        <v>#DIV/0!</v>
      </c>
      <c r="AM166" s="4" t="s">
        <v>5018</v>
      </c>
      <c r="AN166" s="4" t="s">
        <v>745</v>
      </c>
      <c r="AO166" s="4" t="s">
        <v>2364</v>
      </c>
      <c r="AP166" s="3" t="e">
        <v>#DIV/0!</v>
      </c>
      <c r="AQ166" s="4" t="s">
        <v>3</v>
      </c>
      <c r="AR166" s="4" t="s">
        <v>1107</v>
      </c>
      <c r="AS166" s="3" t="e">
        <v>#DIV/0!</v>
      </c>
      <c r="AT166" s="4" t="s">
        <v>5019</v>
      </c>
      <c r="AU166" s="4" t="s">
        <v>5020</v>
      </c>
      <c r="AV166" s="4" t="s">
        <v>1114</v>
      </c>
      <c r="AW166" s="3" t="e">
        <v>#DIV/0!</v>
      </c>
      <c r="AX166" s="4" t="s">
        <v>3</v>
      </c>
      <c r="AY166" s="4" t="s">
        <v>247</v>
      </c>
      <c r="AZ166" s="3" t="e">
        <v>#DIV/0!</v>
      </c>
      <c r="BA166" s="4" t="s">
        <v>275</v>
      </c>
      <c r="BB166" s="3" t="e">
        <v>#DIV/0!</v>
      </c>
      <c r="BC166" s="4" t="s">
        <v>4553</v>
      </c>
      <c r="BD166" s="4" t="s">
        <v>1649</v>
      </c>
      <c r="BE166" s="3" t="e">
        <v>#DIV/0!</v>
      </c>
      <c r="BF166" s="3" t="e">
        <v>#DIV/0!</v>
      </c>
      <c r="BG166" s="4" t="s">
        <v>4245</v>
      </c>
      <c r="BH166" s="4" t="s">
        <v>5021</v>
      </c>
      <c r="BI166" s="3" t="e">
        <v>#DIV/0!</v>
      </c>
      <c r="BJ166" s="3" t="e">
        <v>#DIV/0!</v>
      </c>
      <c r="BK166" s="3" t="e">
        <v>#DIV/0!</v>
      </c>
      <c r="BL166" s="3" t="e">
        <v>#DIV/0!</v>
      </c>
      <c r="BM166" s="4" t="s">
        <v>5022</v>
      </c>
      <c r="BN166" s="4" t="s">
        <v>5023</v>
      </c>
      <c r="BO166" s="4" t="s">
        <v>1706</v>
      </c>
      <c r="BP166" s="4" t="s">
        <v>4125</v>
      </c>
      <c r="BQ166" s="4" t="s">
        <v>5024</v>
      </c>
      <c r="BR166" s="4" t="s">
        <v>711</v>
      </c>
      <c r="BS166" s="4" t="s">
        <v>612</v>
      </c>
      <c r="BT166" s="4" t="s">
        <v>359</v>
      </c>
      <c r="BU166" s="4" t="s">
        <v>1401</v>
      </c>
      <c r="BV166" s="3" t="e">
        <v>#DIV/0!</v>
      </c>
      <c r="BW166" s="4" t="s">
        <v>1986</v>
      </c>
      <c r="BX166" s="4" t="s">
        <v>5025</v>
      </c>
      <c r="BY166" s="4" t="s">
        <v>1449</v>
      </c>
      <c r="BZ166" s="3" t="e">
        <v>#DIV/0!</v>
      </c>
      <c r="CA166" s="4" t="s">
        <v>1690</v>
      </c>
      <c r="CB166" s="4" t="s">
        <v>5026</v>
      </c>
      <c r="CC166" s="3" t="e">
        <v>#DIV/0!</v>
      </c>
      <c r="CD166" s="4" t="s">
        <v>5027</v>
      </c>
      <c r="CE166" s="4" t="s">
        <v>5028</v>
      </c>
      <c r="CF166" s="3" t="e">
        <v>#DIV/0!</v>
      </c>
      <c r="CG166" s="3" t="e">
        <v>#DIV/0!</v>
      </c>
      <c r="CH166" s="4" t="s">
        <v>3534</v>
      </c>
      <c r="CI166" s="3" t="e">
        <v>#DIV/0!</v>
      </c>
      <c r="CJ166" s="4" t="s">
        <v>5029</v>
      </c>
      <c r="CK166" s="4" t="s">
        <v>1189</v>
      </c>
      <c r="CL166" s="4" t="s">
        <v>2340</v>
      </c>
      <c r="CM166" s="4" t="s">
        <v>5030</v>
      </c>
      <c r="CN166" s="3" t="e">
        <v>#DIV/0!</v>
      </c>
      <c r="CO166" s="4" t="s">
        <v>1800</v>
      </c>
      <c r="CP166" s="3" t="e">
        <v>#DIV/0!</v>
      </c>
      <c r="CQ166" s="4" t="s">
        <v>3382</v>
      </c>
      <c r="CR166" s="4" t="s">
        <v>1097</v>
      </c>
      <c r="CS166" s="4" t="s">
        <v>1866</v>
      </c>
      <c r="CT166" s="4" t="s">
        <v>441</v>
      </c>
      <c r="CU166" s="3" t="e">
        <v>#DIV/0!</v>
      </c>
      <c r="CV166" s="4" t="s">
        <v>405</v>
      </c>
      <c r="CW166" s="4" t="s">
        <v>1761</v>
      </c>
      <c r="CX166" s="4" t="s">
        <v>111</v>
      </c>
      <c r="CY166" s="4" t="s">
        <v>2327</v>
      </c>
      <c r="CZ166" s="3" t="e">
        <v>#DIV/0!</v>
      </c>
      <c r="DA166" s="4" t="s">
        <v>2847</v>
      </c>
      <c r="DB166" s="4" t="s">
        <v>700</v>
      </c>
      <c r="DC166" s="4" t="s">
        <v>1096</v>
      </c>
      <c r="DD166" s="4" t="s">
        <v>3</v>
      </c>
      <c r="DE166" s="4" t="s">
        <v>3555</v>
      </c>
      <c r="DF166" s="4" t="s">
        <v>5031</v>
      </c>
      <c r="DG166" s="3" t="e">
        <v>#DIV/0!</v>
      </c>
      <c r="DH166" s="3" t="e">
        <v>#DIV/0!</v>
      </c>
      <c r="DI166" s="4" t="s">
        <v>3543</v>
      </c>
      <c r="DJ166" s="4" t="s">
        <v>312</v>
      </c>
      <c r="DK166" s="3" t="e">
        <v>#DIV/0!</v>
      </c>
      <c r="DL166" s="3" t="e">
        <v>#DIV/0!</v>
      </c>
      <c r="DM166" s="4" t="s">
        <v>872</v>
      </c>
      <c r="DN166" s="4" t="s">
        <v>2834</v>
      </c>
      <c r="DO166" s="3" t="e">
        <v>#DIV/0!</v>
      </c>
      <c r="DP166" s="4" t="s">
        <v>4271</v>
      </c>
      <c r="DQ166" s="4" t="s">
        <v>4088</v>
      </c>
      <c r="DR166" s="4" t="s">
        <v>775</v>
      </c>
      <c r="DS166" s="4" t="s">
        <v>1234</v>
      </c>
      <c r="DT166" s="3" t="e">
        <v>#DIV/0!</v>
      </c>
      <c r="DU166" s="3" t="e">
        <v>#DIV/0!</v>
      </c>
      <c r="DV166" s="3" t="e">
        <v>#DIV/0!</v>
      </c>
      <c r="DW166" s="4" t="s">
        <v>209</v>
      </c>
      <c r="DX166" s="4" t="s">
        <v>4532</v>
      </c>
      <c r="DY166" s="4" t="s">
        <v>5032</v>
      </c>
      <c r="DZ166" s="3" t="e">
        <v>#DIV/0!</v>
      </c>
      <c r="EA166" s="4" t="s">
        <v>1298</v>
      </c>
      <c r="EB166" s="3" t="e">
        <v>#DIV/0!</v>
      </c>
      <c r="EC166" s="4" t="s">
        <v>3465</v>
      </c>
      <c r="ED166" s="4" t="s">
        <v>863</v>
      </c>
      <c r="EE166" s="3" t="e">
        <v>#DIV/0!</v>
      </c>
      <c r="EF166" s="3" t="e">
        <v>#DIV/0!</v>
      </c>
      <c r="EG166" s="4" t="s">
        <v>516</v>
      </c>
      <c r="EH166" s="4" t="s">
        <v>1650</v>
      </c>
      <c r="EI166" s="4" t="s">
        <v>918</v>
      </c>
      <c r="EJ166" s="3" t="e">
        <v>#DIV/0!</v>
      </c>
      <c r="EK166" s="4" t="s">
        <v>2831</v>
      </c>
      <c r="EL166" s="4" t="s">
        <v>1180</v>
      </c>
      <c r="EM166" s="4" t="s">
        <v>4545</v>
      </c>
      <c r="EN166" s="3" t="e">
        <v>#DIV/0!</v>
      </c>
      <c r="EO166" s="4" t="s">
        <v>5033</v>
      </c>
      <c r="EP166" s="4" t="s">
        <v>93</v>
      </c>
      <c r="EQ166" s="4" t="s">
        <v>3</v>
      </c>
      <c r="ER166" s="4" t="s">
        <v>771</v>
      </c>
      <c r="ES166" s="4" t="s">
        <v>284</v>
      </c>
      <c r="ET166" s="3" t="e">
        <v>#DIV/0!</v>
      </c>
      <c r="EU166" s="4" t="s">
        <v>858</v>
      </c>
      <c r="EV166" s="3" t="e">
        <v>#DIV/0!</v>
      </c>
      <c r="EW166" s="4" t="s">
        <v>2028</v>
      </c>
      <c r="EX166" s="4" t="s">
        <v>2865</v>
      </c>
      <c r="EY166" s="4" t="s">
        <v>1807</v>
      </c>
      <c r="EZ166" s="4" t="s">
        <v>683</v>
      </c>
      <c r="FA166" s="4" t="s">
        <v>260</v>
      </c>
      <c r="FB166" s="4" t="s">
        <v>162</v>
      </c>
      <c r="FC166" s="4" t="s">
        <v>163</v>
      </c>
      <c r="FD166" s="3" t="e">
        <v>#DIV/0!</v>
      </c>
      <c r="FE166" s="3" t="e">
        <v>#DIV/0!</v>
      </c>
      <c r="FF166" s="4" t="s">
        <v>5034</v>
      </c>
      <c r="FG166" s="4" t="s">
        <v>1702</v>
      </c>
      <c r="FH166" s="3" t="e">
        <v>#DIV/0!</v>
      </c>
      <c r="FI166" s="4" t="s">
        <v>266</v>
      </c>
      <c r="FJ166" s="4" t="s">
        <v>2911</v>
      </c>
      <c r="FK166" s="4" t="s">
        <v>1219</v>
      </c>
      <c r="FL166" s="4" t="s">
        <v>1773</v>
      </c>
      <c r="FM166" s="4" t="s">
        <v>5035</v>
      </c>
      <c r="FN166" s="3" t="e">
        <v>#DIV/0!</v>
      </c>
      <c r="FO166" s="4" t="s">
        <v>5036</v>
      </c>
      <c r="FP166" s="4" t="s">
        <v>191</v>
      </c>
      <c r="FQ166" s="4" t="s">
        <v>5037</v>
      </c>
      <c r="FR166" s="3" t="e">
        <v>#DIV/0!</v>
      </c>
      <c r="FS166" s="4" t="s">
        <v>4099</v>
      </c>
      <c r="FT166" s="3" t="e">
        <v>#DIV/0!</v>
      </c>
      <c r="FU166" s="3" t="e">
        <v>#DIV/0!</v>
      </c>
      <c r="FV166" s="3" t="e">
        <v>#DIV/0!</v>
      </c>
      <c r="FW166" s="4" t="s">
        <v>3534</v>
      </c>
      <c r="FX166" s="4" t="s">
        <v>5038</v>
      </c>
      <c r="FY166" s="3" t="e">
        <v>#DIV/0!</v>
      </c>
      <c r="FZ166" s="4" t="s">
        <v>604</v>
      </c>
      <c r="GA166" s="4" t="s">
        <v>2450</v>
      </c>
      <c r="GB166" s="4" t="s">
        <v>5039</v>
      </c>
      <c r="GC166" s="3" t="e">
        <v>#DIV/0!</v>
      </c>
      <c r="GD166" s="4" t="s">
        <v>5040</v>
      </c>
      <c r="GE166" s="4" t="s">
        <v>4662</v>
      </c>
      <c r="GF166" s="4" t="s">
        <v>3314</v>
      </c>
      <c r="GG166" s="4" t="s">
        <v>5041</v>
      </c>
      <c r="GH166" s="4" t="s">
        <v>1712</v>
      </c>
      <c r="GI166" s="3" t="e">
        <v>#DIV/0!</v>
      </c>
    </row>
    <row r="167" spans="1:191" ht="30.75" thickBot="1">
      <c r="A167" s="2">
        <v>42014</v>
      </c>
      <c r="B167" s="10" t="e">
        <v>#DIV/0!</v>
      </c>
      <c r="C167" s="11">
        <v>6.54E-2</v>
      </c>
      <c r="D167" s="11">
        <v>-9.8799999999999999E-2</v>
      </c>
      <c r="E167" s="10" t="e">
        <v>#DIV/0!</v>
      </c>
      <c r="F167" s="2">
        <v>42014</v>
      </c>
      <c r="G167" s="3" t="e">
        <v>#DIV/0!</v>
      </c>
      <c r="H167" s="4" t="s">
        <v>4476</v>
      </c>
      <c r="I167" s="4" t="s">
        <v>1850</v>
      </c>
      <c r="J167" s="3" t="e">
        <v>#DIV/0!</v>
      </c>
      <c r="K167" s="4" t="s">
        <v>1230</v>
      </c>
      <c r="L167" s="3" t="e">
        <v>#DIV/0!</v>
      </c>
      <c r="M167" s="3" t="e">
        <v>#DIV/0!</v>
      </c>
      <c r="N167" s="4" t="s">
        <v>2727</v>
      </c>
      <c r="O167" s="4" t="s">
        <v>4480</v>
      </c>
      <c r="P167" s="3" t="e">
        <v>#DIV/0!</v>
      </c>
      <c r="Q167" s="4" t="s">
        <v>2950</v>
      </c>
      <c r="R167" s="3" t="e">
        <v>#DIV/0!</v>
      </c>
      <c r="S167" s="3" t="e">
        <v>#DIV/0!</v>
      </c>
      <c r="T167" s="4" t="s">
        <v>1174</v>
      </c>
      <c r="U167" s="4" t="s">
        <v>779</v>
      </c>
      <c r="V167" s="4" t="s">
        <v>1463</v>
      </c>
      <c r="W167" s="4" t="s">
        <v>1992</v>
      </c>
      <c r="X167" s="4" t="s">
        <v>4734</v>
      </c>
      <c r="Y167" s="4" t="s">
        <v>3198</v>
      </c>
      <c r="Z167" s="4" t="s">
        <v>1336</v>
      </c>
      <c r="AA167" s="4" t="s">
        <v>3269</v>
      </c>
      <c r="AB167" s="3" t="e">
        <v>#DIV/0!</v>
      </c>
      <c r="AC167" s="4" t="s">
        <v>4255</v>
      </c>
      <c r="AD167" s="3" t="e">
        <v>#DIV/0!</v>
      </c>
      <c r="AE167" s="4" t="s">
        <v>3148</v>
      </c>
      <c r="AF167" s="4" t="s">
        <v>3</v>
      </c>
      <c r="AG167" s="3" t="e">
        <v>#DIV/0!</v>
      </c>
      <c r="AH167" s="4" t="s">
        <v>4284</v>
      </c>
      <c r="AI167" s="4" t="s">
        <v>5042</v>
      </c>
      <c r="AJ167" s="3" t="e">
        <v>#DIV/0!</v>
      </c>
      <c r="AK167" s="3" t="e">
        <v>#DIV/0!</v>
      </c>
      <c r="AL167" s="3" t="e">
        <v>#DIV/0!</v>
      </c>
      <c r="AM167" s="4" t="s">
        <v>5043</v>
      </c>
      <c r="AN167" s="4" t="s">
        <v>800</v>
      </c>
      <c r="AO167" s="4" t="s">
        <v>1808</v>
      </c>
      <c r="AP167" s="3" t="e">
        <v>#DIV/0!</v>
      </c>
      <c r="AQ167" s="4" t="s">
        <v>612</v>
      </c>
      <c r="AR167" s="4" t="s">
        <v>1816</v>
      </c>
      <c r="AS167" s="3" t="e">
        <v>#DIV/0!</v>
      </c>
      <c r="AT167" s="4" t="s">
        <v>1555</v>
      </c>
      <c r="AU167" s="4" t="s">
        <v>909</v>
      </c>
      <c r="AV167" s="4" t="s">
        <v>97</v>
      </c>
      <c r="AW167" s="3" t="e">
        <v>#DIV/0!</v>
      </c>
      <c r="AX167" s="4" t="s">
        <v>5044</v>
      </c>
      <c r="AY167" s="4" t="s">
        <v>180</v>
      </c>
      <c r="AZ167" s="3" t="e">
        <v>#DIV/0!</v>
      </c>
      <c r="BA167" s="4" t="s">
        <v>1721</v>
      </c>
      <c r="BB167" s="3" t="e">
        <v>#DIV/0!</v>
      </c>
      <c r="BC167" s="4" t="s">
        <v>1434</v>
      </c>
      <c r="BD167" s="4" t="s">
        <v>1830</v>
      </c>
      <c r="BE167" s="3" t="e">
        <v>#DIV/0!</v>
      </c>
      <c r="BF167" s="3" t="e">
        <v>#DIV/0!</v>
      </c>
      <c r="BG167" s="4" t="s">
        <v>2961</v>
      </c>
      <c r="BH167" s="4" t="s">
        <v>4317</v>
      </c>
      <c r="BI167" s="3" t="e">
        <v>#DIV/0!</v>
      </c>
      <c r="BJ167" s="3" t="e">
        <v>#DIV/0!</v>
      </c>
      <c r="BK167" s="3" t="e">
        <v>#DIV/0!</v>
      </c>
      <c r="BL167" s="3" t="e">
        <v>#DIV/0!</v>
      </c>
      <c r="BM167" s="4" t="s">
        <v>3</v>
      </c>
      <c r="BN167" s="4" t="s">
        <v>5045</v>
      </c>
      <c r="BO167" s="4" t="s">
        <v>298</v>
      </c>
      <c r="BP167" s="4" t="s">
        <v>1539</v>
      </c>
      <c r="BQ167" s="4" t="s">
        <v>5046</v>
      </c>
      <c r="BR167" s="4" t="s">
        <v>179</v>
      </c>
      <c r="BS167" s="4" t="s">
        <v>4316</v>
      </c>
      <c r="BT167" s="4" t="s">
        <v>3561</v>
      </c>
      <c r="BU167" s="4" t="s">
        <v>208</v>
      </c>
      <c r="BV167" s="3" t="e">
        <v>#DIV/0!</v>
      </c>
      <c r="BW167" s="4" t="s">
        <v>1888</v>
      </c>
      <c r="BX167" s="4" t="s">
        <v>4866</v>
      </c>
      <c r="BY167" s="4" t="s">
        <v>488</v>
      </c>
      <c r="BZ167" s="3" t="e">
        <v>#DIV/0!</v>
      </c>
      <c r="CA167" s="4" t="s">
        <v>914</v>
      </c>
      <c r="CB167" s="4" t="s">
        <v>3</v>
      </c>
      <c r="CC167" s="3" t="e">
        <v>#DIV/0!</v>
      </c>
      <c r="CD167" s="4" t="s">
        <v>3212</v>
      </c>
      <c r="CE167" s="4" t="s">
        <v>1091</v>
      </c>
      <c r="CF167" s="3" t="e">
        <v>#DIV/0!</v>
      </c>
      <c r="CG167" s="3" t="e">
        <v>#DIV/0!</v>
      </c>
      <c r="CH167" s="4" t="s">
        <v>803</v>
      </c>
      <c r="CI167" s="3" t="e">
        <v>#DIV/0!</v>
      </c>
      <c r="CJ167" s="4" t="s">
        <v>2462</v>
      </c>
      <c r="CK167" s="4" t="s">
        <v>5047</v>
      </c>
      <c r="CL167" s="4" t="s">
        <v>918</v>
      </c>
      <c r="CM167" s="4" t="s">
        <v>3970</v>
      </c>
      <c r="CN167" s="3" t="e">
        <v>#DIV/0!</v>
      </c>
      <c r="CO167" s="4" t="s">
        <v>3391</v>
      </c>
      <c r="CP167" s="3" t="e">
        <v>#DIV/0!</v>
      </c>
      <c r="CQ167" s="4" t="s">
        <v>1933</v>
      </c>
      <c r="CR167" s="4" t="s">
        <v>4233</v>
      </c>
      <c r="CS167" s="4" t="s">
        <v>1163</v>
      </c>
      <c r="CT167" s="4" t="s">
        <v>2857</v>
      </c>
      <c r="CU167" s="3" t="e">
        <v>#DIV/0!</v>
      </c>
      <c r="CV167" s="4" t="s">
        <v>837</v>
      </c>
      <c r="CW167" s="4" t="s">
        <v>4954</v>
      </c>
      <c r="CX167" s="4" t="s">
        <v>247</v>
      </c>
      <c r="CY167" s="4" t="s">
        <v>889</v>
      </c>
      <c r="CZ167" s="3" t="e">
        <v>#DIV/0!</v>
      </c>
      <c r="DA167" s="4" t="s">
        <v>136</v>
      </c>
      <c r="DB167" s="4" t="s">
        <v>2724</v>
      </c>
      <c r="DC167" s="4" t="s">
        <v>5048</v>
      </c>
      <c r="DD167" s="4" t="s">
        <v>3996</v>
      </c>
      <c r="DE167" s="4" t="s">
        <v>287</v>
      </c>
      <c r="DF167" s="4" t="s">
        <v>1098</v>
      </c>
      <c r="DG167" s="3" t="e">
        <v>#DIV/0!</v>
      </c>
      <c r="DH167" s="3" t="e">
        <v>#DIV/0!</v>
      </c>
      <c r="DI167" s="4" t="s">
        <v>1385</v>
      </c>
      <c r="DJ167" s="4" t="s">
        <v>154</v>
      </c>
      <c r="DK167" s="3" t="e">
        <v>#DIV/0!</v>
      </c>
      <c r="DL167" s="3" t="e">
        <v>#DIV/0!</v>
      </c>
      <c r="DM167" s="4" t="s">
        <v>3314</v>
      </c>
      <c r="DN167" s="4" t="s">
        <v>150</v>
      </c>
      <c r="DO167" s="3" t="e">
        <v>#DIV/0!</v>
      </c>
      <c r="DP167" s="4" t="s">
        <v>474</v>
      </c>
      <c r="DQ167" s="4" t="s">
        <v>3341</v>
      </c>
      <c r="DR167" s="4" t="s">
        <v>944</v>
      </c>
      <c r="DS167" s="4" t="s">
        <v>1105</v>
      </c>
      <c r="DT167" s="3" t="e">
        <v>#DIV/0!</v>
      </c>
      <c r="DU167" s="3" t="e">
        <v>#DIV/0!</v>
      </c>
      <c r="DV167" s="3" t="e">
        <v>#DIV/0!</v>
      </c>
      <c r="DW167" s="4" t="s">
        <v>1969</v>
      </c>
      <c r="DX167" s="4" t="s">
        <v>1164</v>
      </c>
      <c r="DY167" s="4" t="s">
        <v>4671</v>
      </c>
      <c r="DZ167" s="3" t="e">
        <v>#DIV/0!</v>
      </c>
      <c r="EA167" s="4" t="s">
        <v>3710</v>
      </c>
      <c r="EB167" s="3" t="e">
        <v>#DIV/0!</v>
      </c>
      <c r="EC167" s="4" t="s">
        <v>3321</v>
      </c>
      <c r="ED167" s="4" t="s">
        <v>3413</v>
      </c>
      <c r="EE167" s="3" t="e">
        <v>#DIV/0!</v>
      </c>
      <c r="EF167" s="3" t="e">
        <v>#DIV/0!</v>
      </c>
      <c r="EG167" s="4" t="s">
        <v>172</v>
      </c>
      <c r="EH167" s="4" t="s">
        <v>1607</v>
      </c>
      <c r="EI167" s="4" t="s">
        <v>1116</v>
      </c>
      <c r="EJ167" s="3" t="e">
        <v>#DIV/0!</v>
      </c>
      <c r="EK167" s="4" t="s">
        <v>928</v>
      </c>
      <c r="EL167" s="4" t="s">
        <v>4884</v>
      </c>
      <c r="EM167" s="4" t="s">
        <v>553</v>
      </c>
      <c r="EN167" s="3" t="e">
        <v>#DIV/0!</v>
      </c>
      <c r="EO167" s="4" t="s">
        <v>923</v>
      </c>
      <c r="EP167" s="4" t="s">
        <v>4936</v>
      </c>
      <c r="EQ167" s="4" t="s">
        <v>3</v>
      </c>
      <c r="ER167" s="4" t="s">
        <v>405</v>
      </c>
      <c r="ES167" s="4" t="s">
        <v>5049</v>
      </c>
      <c r="ET167" s="3" t="e">
        <v>#DIV/0!</v>
      </c>
      <c r="EU167" s="4" t="s">
        <v>959</v>
      </c>
      <c r="EV167" s="3" t="e">
        <v>#DIV/0!</v>
      </c>
      <c r="EW167" s="4" t="s">
        <v>676</v>
      </c>
      <c r="EX167" s="4" t="s">
        <v>3</v>
      </c>
      <c r="EY167" s="4" t="s">
        <v>2544</v>
      </c>
      <c r="EZ167" s="4" t="s">
        <v>3267</v>
      </c>
      <c r="FA167" s="4" t="s">
        <v>3326</v>
      </c>
      <c r="FB167" s="4" t="s">
        <v>3</v>
      </c>
      <c r="FC167" s="4" t="s">
        <v>1310</v>
      </c>
      <c r="FD167" s="3" t="e">
        <v>#DIV/0!</v>
      </c>
      <c r="FE167" s="3" t="e">
        <v>#DIV/0!</v>
      </c>
      <c r="FF167" s="4" t="s">
        <v>3577</v>
      </c>
      <c r="FG167" s="4" t="s">
        <v>986</v>
      </c>
      <c r="FH167" s="3" t="e">
        <v>#DIV/0!</v>
      </c>
      <c r="FI167" s="4" t="s">
        <v>531</v>
      </c>
      <c r="FJ167" s="4" t="s">
        <v>1933</v>
      </c>
      <c r="FK167" s="4" t="s">
        <v>3004</v>
      </c>
      <c r="FL167" s="4" t="s">
        <v>763</v>
      </c>
      <c r="FM167" s="4" t="s">
        <v>1919</v>
      </c>
      <c r="FN167" s="3" t="e">
        <v>#DIV/0!</v>
      </c>
      <c r="FO167" s="4" t="s">
        <v>481</v>
      </c>
      <c r="FP167" s="4" t="s">
        <v>205</v>
      </c>
      <c r="FQ167" s="4" t="s">
        <v>342</v>
      </c>
      <c r="FR167" s="3" t="e">
        <v>#DIV/0!</v>
      </c>
      <c r="FS167" s="4" t="s">
        <v>2480</v>
      </c>
      <c r="FT167" s="3" t="e">
        <v>#DIV/0!</v>
      </c>
      <c r="FU167" s="3" t="e">
        <v>#DIV/0!</v>
      </c>
      <c r="FV167" s="3" t="e">
        <v>#DIV/0!</v>
      </c>
      <c r="FW167" s="4" t="s">
        <v>1674</v>
      </c>
      <c r="FX167" s="4" t="s">
        <v>4982</v>
      </c>
      <c r="FY167" s="3" t="e">
        <v>#DIV/0!</v>
      </c>
      <c r="FZ167" s="4" t="s">
        <v>2164</v>
      </c>
      <c r="GA167" s="4" t="s">
        <v>2348</v>
      </c>
      <c r="GB167" s="4" t="s">
        <v>414</v>
      </c>
      <c r="GC167" s="3" t="e">
        <v>#DIV/0!</v>
      </c>
      <c r="GD167" s="4" t="s">
        <v>4371</v>
      </c>
      <c r="GE167" s="4" t="s">
        <v>1589</v>
      </c>
      <c r="GF167" s="4" t="s">
        <v>1434</v>
      </c>
      <c r="GG167" s="4" t="s">
        <v>1529</v>
      </c>
      <c r="GH167" s="4" t="s">
        <v>1718</v>
      </c>
      <c r="GI167" s="3" t="e">
        <v>#DIV/0!</v>
      </c>
    </row>
    <row r="168" spans="1:191" ht="30.75" thickBot="1">
      <c r="A168" s="2">
        <v>42015</v>
      </c>
      <c r="B168" s="10" t="e">
        <v>#DIV/0!</v>
      </c>
      <c r="C168" s="11">
        <v>-6.2899999999999998E-2</v>
      </c>
      <c r="D168" s="11">
        <v>-0.21160000000000001</v>
      </c>
      <c r="E168" s="10" t="e">
        <v>#DIV/0!</v>
      </c>
      <c r="F168" s="2">
        <v>42015</v>
      </c>
      <c r="G168" s="3" t="e">
        <v>#DIV/0!</v>
      </c>
      <c r="H168" s="4" t="s">
        <v>566</v>
      </c>
      <c r="I168" s="4" t="s">
        <v>3781</v>
      </c>
      <c r="J168" s="3" t="e">
        <v>#DIV/0!</v>
      </c>
      <c r="K168" s="4" t="s">
        <v>1694</v>
      </c>
      <c r="L168" s="3" t="e">
        <v>#DIV/0!</v>
      </c>
      <c r="M168" s="3" t="e">
        <v>#DIV/0!</v>
      </c>
      <c r="N168" s="4" t="s">
        <v>885</v>
      </c>
      <c r="O168" s="4" t="s">
        <v>2778</v>
      </c>
      <c r="P168" s="3" t="e">
        <v>#DIV/0!</v>
      </c>
      <c r="Q168" s="4" t="s">
        <v>4039</v>
      </c>
      <c r="R168" s="3" t="e">
        <v>#DIV/0!</v>
      </c>
      <c r="S168" s="3" t="e">
        <v>#DIV/0!</v>
      </c>
      <c r="T168" s="4" t="s">
        <v>2810</v>
      </c>
      <c r="U168" s="4" t="s">
        <v>5050</v>
      </c>
      <c r="V168" s="4" t="s">
        <v>3099</v>
      </c>
      <c r="W168" s="4" t="s">
        <v>5051</v>
      </c>
      <c r="X168" s="4" t="s">
        <v>3279</v>
      </c>
      <c r="Y168" s="4" t="s">
        <v>1501</v>
      </c>
      <c r="Z168" s="4" t="s">
        <v>3552</v>
      </c>
      <c r="AA168" s="4" t="s">
        <v>1633</v>
      </c>
      <c r="AB168" s="3" t="e">
        <v>#DIV/0!</v>
      </c>
      <c r="AC168" s="4" t="s">
        <v>1701</v>
      </c>
      <c r="AD168" s="3" t="e">
        <v>#DIV/0!</v>
      </c>
      <c r="AE168" s="4" t="s">
        <v>4984</v>
      </c>
      <c r="AF168" s="4" t="s">
        <v>5052</v>
      </c>
      <c r="AG168" s="3" t="e">
        <v>#DIV/0!</v>
      </c>
      <c r="AH168" s="4" t="s">
        <v>573</v>
      </c>
      <c r="AI168" s="4" t="s">
        <v>4992</v>
      </c>
      <c r="AJ168" s="3" t="e">
        <v>#DIV/0!</v>
      </c>
      <c r="AK168" s="3" t="e">
        <v>#DIV/0!</v>
      </c>
      <c r="AL168" s="3" t="e">
        <v>#DIV/0!</v>
      </c>
      <c r="AM168" s="4" t="s">
        <v>1324</v>
      </c>
      <c r="AN168" s="4" t="s">
        <v>1716</v>
      </c>
      <c r="AO168" s="4" t="s">
        <v>1014</v>
      </c>
      <c r="AP168" s="3" t="e">
        <v>#DIV/0!</v>
      </c>
      <c r="AQ168" s="4" t="s">
        <v>879</v>
      </c>
      <c r="AR168" s="4" t="s">
        <v>1166</v>
      </c>
      <c r="AS168" s="3" t="e">
        <v>#DIV/0!</v>
      </c>
      <c r="AT168" s="4" t="s">
        <v>1260</v>
      </c>
      <c r="AU168" s="4" t="s">
        <v>2113</v>
      </c>
      <c r="AV168" s="4" t="s">
        <v>907</v>
      </c>
      <c r="AW168" s="3" t="e">
        <v>#DIV/0!</v>
      </c>
      <c r="AX168" s="4" t="s">
        <v>434</v>
      </c>
      <c r="AY168" s="4" t="s">
        <v>222</v>
      </c>
      <c r="AZ168" s="3" t="e">
        <v>#DIV/0!</v>
      </c>
      <c r="BA168" s="4" t="s">
        <v>4242</v>
      </c>
      <c r="BB168" s="3" t="e">
        <v>#DIV/0!</v>
      </c>
      <c r="BC168" s="4" t="s">
        <v>3970</v>
      </c>
      <c r="BD168" s="4" t="s">
        <v>103</v>
      </c>
      <c r="BE168" s="3" t="e">
        <v>#DIV/0!</v>
      </c>
      <c r="BF168" s="3" t="e">
        <v>#DIV/0!</v>
      </c>
      <c r="BG168" s="4" t="s">
        <v>506</v>
      </c>
      <c r="BH168" s="4" t="s">
        <v>1303</v>
      </c>
      <c r="BI168" s="3" t="e">
        <v>#DIV/0!</v>
      </c>
      <c r="BJ168" s="3" t="e">
        <v>#DIV/0!</v>
      </c>
      <c r="BK168" s="3" t="e">
        <v>#DIV/0!</v>
      </c>
      <c r="BL168" s="3" t="e">
        <v>#DIV/0!</v>
      </c>
      <c r="BM168" s="4" t="s">
        <v>24</v>
      </c>
      <c r="BN168" s="4" t="s">
        <v>557</v>
      </c>
      <c r="BO168" s="4" t="s">
        <v>2293</v>
      </c>
      <c r="BP168" s="4" t="s">
        <v>3009</v>
      </c>
      <c r="BQ168" s="4" t="s">
        <v>737</v>
      </c>
      <c r="BR168" s="4" t="s">
        <v>568</v>
      </c>
      <c r="BS168" s="4" t="s">
        <v>620</v>
      </c>
      <c r="BT168" s="4" t="s">
        <v>5053</v>
      </c>
      <c r="BU168" s="4" t="s">
        <v>1621</v>
      </c>
      <c r="BV168" s="3" t="e">
        <v>#DIV/0!</v>
      </c>
      <c r="BW168" s="4" t="s">
        <v>4666</v>
      </c>
      <c r="BX168" s="4" t="s">
        <v>5054</v>
      </c>
      <c r="BY168" s="4" t="s">
        <v>2997</v>
      </c>
      <c r="BZ168" s="3" t="e">
        <v>#DIV/0!</v>
      </c>
      <c r="CA168" s="4" t="s">
        <v>2820</v>
      </c>
      <c r="CB168" s="4" t="s">
        <v>2062</v>
      </c>
      <c r="CC168" s="3" t="e">
        <v>#DIV/0!</v>
      </c>
      <c r="CD168" s="4" t="s">
        <v>5055</v>
      </c>
      <c r="CE168" s="4" t="s">
        <v>2122</v>
      </c>
      <c r="CF168" s="3" t="e">
        <v>#DIV/0!</v>
      </c>
      <c r="CG168" s="3" t="e">
        <v>#DIV/0!</v>
      </c>
      <c r="CH168" s="4" t="s">
        <v>3219</v>
      </c>
      <c r="CI168" s="3" t="e">
        <v>#DIV/0!</v>
      </c>
      <c r="CJ168" s="4" t="s">
        <v>5056</v>
      </c>
      <c r="CK168" s="4" t="s">
        <v>1565</v>
      </c>
      <c r="CL168" s="4" t="s">
        <v>4456</v>
      </c>
      <c r="CM168" s="4" t="s">
        <v>1219</v>
      </c>
      <c r="CN168" s="3" t="e">
        <v>#DIV/0!</v>
      </c>
      <c r="CO168" s="4" t="s">
        <v>5057</v>
      </c>
      <c r="CP168" s="3" t="e">
        <v>#DIV/0!</v>
      </c>
      <c r="CQ168" s="4" t="s">
        <v>865</v>
      </c>
      <c r="CR168" s="4" t="s">
        <v>5058</v>
      </c>
      <c r="CS168" s="4" t="s">
        <v>3343</v>
      </c>
      <c r="CT168" s="4" t="s">
        <v>2678</v>
      </c>
      <c r="CU168" s="3" t="e">
        <v>#DIV/0!</v>
      </c>
      <c r="CV168" s="4" t="s">
        <v>2156</v>
      </c>
      <c r="CW168" s="4" t="s">
        <v>2140</v>
      </c>
      <c r="CX168" s="4" t="s">
        <v>270</v>
      </c>
      <c r="CY168" s="4" t="s">
        <v>1759</v>
      </c>
      <c r="CZ168" s="3" t="e">
        <v>#DIV/0!</v>
      </c>
      <c r="DA168" s="4" t="s">
        <v>2682</v>
      </c>
      <c r="DB168" s="4" t="s">
        <v>1789</v>
      </c>
      <c r="DC168" s="4" t="s">
        <v>811</v>
      </c>
      <c r="DD168" s="4" t="s">
        <v>3757</v>
      </c>
      <c r="DE168" s="4" t="s">
        <v>2019</v>
      </c>
      <c r="DF168" s="4" t="s">
        <v>5059</v>
      </c>
      <c r="DG168" s="3" t="e">
        <v>#DIV/0!</v>
      </c>
      <c r="DH168" s="3" t="e">
        <v>#DIV/0!</v>
      </c>
      <c r="DI168" s="4" t="s">
        <v>432</v>
      </c>
      <c r="DJ168" s="4" t="s">
        <v>4024</v>
      </c>
      <c r="DK168" s="3" t="e">
        <v>#DIV/0!</v>
      </c>
      <c r="DL168" s="3" t="e">
        <v>#DIV/0!</v>
      </c>
      <c r="DM168" s="4" t="s">
        <v>3313</v>
      </c>
      <c r="DN168" s="4" t="s">
        <v>4249</v>
      </c>
      <c r="DO168" s="3" t="e">
        <v>#DIV/0!</v>
      </c>
      <c r="DP168" s="4" t="s">
        <v>1298</v>
      </c>
      <c r="DQ168" s="4" t="s">
        <v>1679</v>
      </c>
      <c r="DR168" s="4" t="s">
        <v>993</v>
      </c>
      <c r="DS168" s="4" t="s">
        <v>2135</v>
      </c>
      <c r="DT168" s="3" t="e">
        <v>#DIV/0!</v>
      </c>
      <c r="DU168" s="3" t="e">
        <v>#DIV/0!</v>
      </c>
      <c r="DV168" s="3" t="e">
        <v>#DIV/0!</v>
      </c>
      <c r="DW168" s="4" t="s">
        <v>2762</v>
      </c>
      <c r="DX168" s="4" t="s">
        <v>518</v>
      </c>
      <c r="DY168" s="4" t="s">
        <v>1655</v>
      </c>
      <c r="DZ168" s="3" t="e">
        <v>#DIV/0!</v>
      </c>
      <c r="EA168" s="4" t="s">
        <v>1310</v>
      </c>
      <c r="EB168" s="3" t="e">
        <v>#DIV/0!</v>
      </c>
      <c r="EC168" s="4" t="s">
        <v>3032</v>
      </c>
      <c r="ED168" s="4" t="s">
        <v>5060</v>
      </c>
      <c r="EE168" s="3" t="e">
        <v>#DIV/0!</v>
      </c>
      <c r="EF168" s="3" t="e">
        <v>#DIV/0!</v>
      </c>
      <c r="EG168" s="4" t="s">
        <v>5061</v>
      </c>
      <c r="EH168" s="4" t="s">
        <v>1641</v>
      </c>
      <c r="EI168" s="4" t="s">
        <v>236</v>
      </c>
      <c r="EJ168" s="3" t="e">
        <v>#DIV/0!</v>
      </c>
      <c r="EK168" s="4" t="s">
        <v>2032</v>
      </c>
      <c r="EL168" s="4" t="s">
        <v>1984</v>
      </c>
      <c r="EM168" s="4" t="s">
        <v>1643</v>
      </c>
      <c r="EN168" s="3" t="e">
        <v>#DIV/0!</v>
      </c>
      <c r="EO168" s="4" t="s">
        <v>1854</v>
      </c>
      <c r="EP168" s="4" t="s">
        <v>1468</v>
      </c>
      <c r="EQ168" s="4" t="s">
        <v>617</v>
      </c>
      <c r="ER168" s="4" t="s">
        <v>609</v>
      </c>
      <c r="ES168" s="4" t="s">
        <v>583</v>
      </c>
      <c r="ET168" s="3" t="e">
        <v>#DIV/0!</v>
      </c>
      <c r="EU168" s="4" t="s">
        <v>4268</v>
      </c>
      <c r="EV168" s="3" t="e">
        <v>#DIV/0!</v>
      </c>
      <c r="EW168" s="4" t="s">
        <v>3</v>
      </c>
      <c r="EX168" s="4" t="s">
        <v>1637</v>
      </c>
      <c r="EY168" s="4" t="s">
        <v>638</v>
      </c>
      <c r="EZ168" s="4" t="s">
        <v>1843</v>
      </c>
      <c r="FA168" s="4" t="s">
        <v>1171</v>
      </c>
      <c r="FB168" s="4" t="s">
        <v>3</v>
      </c>
      <c r="FC168" s="4" t="s">
        <v>1735</v>
      </c>
      <c r="FD168" s="3" t="e">
        <v>#DIV/0!</v>
      </c>
      <c r="FE168" s="3" t="e">
        <v>#DIV/0!</v>
      </c>
      <c r="FF168" s="4" t="s">
        <v>1299</v>
      </c>
      <c r="FG168" s="4" t="s">
        <v>407</v>
      </c>
      <c r="FH168" s="3" t="e">
        <v>#DIV/0!</v>
      </c>
      <c r="FI168" s="4" t="s">
        <v>3</v>
      </c>
      <c r="FJ168" s="4" t="s">
        <v>3348</v>
      </c>
      <c r="FK168" s="4" t="s">
        <v>3171</v>
      </c>
      <c r="FL168" s="4" t="s">
        <v>1747</v>
      </c>
      <c r="FM168" s="4" t="s">
        <v>5062</v>
      </c>
      <c r="FN168" s="3" t="e">
        <v>#DIV/0!</v>
      </c>
      <c r="FO168" s="4" t="s">
        <v>1273</v>
      </c>
      <c r="FP168" s="4" t="s">
        <v>3288</v>
      </c>
      <c r="FQ168" s="4" t="s">
        <v>5063</v>
      </c>
      <c r="FR168" s="3" t="e">
        <v>#DIV/0!</v>
      </c>
      <c r="FS168" s="4" t="s">
        <v>1928</v>
      </c>
      <c r="FT168" s="3" t="e">
        <v>#DIV/0!</v>
      </c>
      <c r="FU168" s="3" t="e">
        <v>#DIV/0!</v>
      </c>
      <c r="FV168" s="3" t="e">
        <v>#DIV/0!</v>
      </c>
      <c r="FW168" s="4" t="s">
        <v>3269</v>
      </c>
      <c r="FX168" s="4" t="s">
        <v>1475</v>
      </c>
      <c r="FY168" s="3" t="e">
        <v>#DIV/0!</v>
      </c>
      <c r="FZ168" s="4" t="s">
        <v>2840</v>
      </c>
      <c r="GA168" s="4" t="s">
        <v>3059</v>
      </c>
      <c r="GB168" s="4" t="s">
        <v>4782</v>
      </c>
      <c r="GC168" s="3" t="e">
        <v>#DIV/0!</v>
      </c>
      <c r="GD168" s="4" t="s">
        <v>632</v>
      </c>
      <c r="GE168" s="4" t="s">
        <v>65</v>
      </c>
      <c r="GF168" s="4" t="s">
        <v>4046</v>
      </c>
      <c r="GG168" s="4" t="s">
        <v>2992</v>
      </c>
      <c r="GH168" s="4" t="s">
        <v>2772</v>
      </c>
      <c r="GI168" s="3" t="e">
        <v>#DIV/0!</v>
      </c>
    </row>
    <row r="169" spans="1:191" ht="45.75" thickBot="1">
      <c r="A169" s="2">
        <v>42016</v>
      </c>
      <c r="B169" s="10" t="e">
        <v>#DIV/0!</v>
      </c>
      <c r="C169" s="11">
        <v>4.3700000000000003E-2</v>
      </c>
      <c r="D169" s="11">
        <v>-7.7200000000000005E-2</v>
      </c>
      <c r="E169" s="10" t="e">
        <v>#DIV/0!</v>
      </c>
      <c r="F169" s="2">
        <v>42016</v>
      </c>
      <c r="G169" s="3" t="e">
        <v>#DIV/0!</v>
      </c>
      <c r="H169" s="4" t="s">
        <v>2464</v>
      </c>
      <c r="I169" s="4" t="s">
        <v>571</v>
      </c>
      <c r="J169" s="3" t="e">
        <v>#DIV/0!</v>
      </c>
      <c r="K169" s="4" t="s">
        <v>556</v>
      </c>
      <c r="L169" s="3" t="e">
        <v>#DIV/0!</v>
      </c>
      <c r="M169" s="3" t="e">
        <v>#DIV/0!</v>
      </c>
      <c r="N169" s="4" t="s">
        <v>2020</v>
      </c>
      <c r="O169" s="4" t="s">
        <v>2044</v>
      </c>
      <c r="P169" s="3" t="e">
        <v>#DIV/0!</v>
      </c>
      <c r="Q169" s="4" t="s">
        <v>4755</v>
      </c>
      <c r="R169" s="3" t="e">
        <v>#DIV/0!</v>
      </c>
      <c r="S169" s="3" t="e">
        <v>#DIV/0!</v>
      </c>
      <c r="T169" s="4" t="s">
        <v>661</v>
      </c>
      <c r="U169" s="4" t="s">
        <v>4204</v>
      </c>
      <c r="V169" s="4" t="s">
        <v>2197</v>
      </c>
      <c r="W169" s="4" t="s">
        <v>4403</v>
      </c>
      <c r="X169" s="4" t="s">
        <v>5064</v>
      </c>
      <c r="Y169" s="4" t="s">
        <v>3477</v>
      </c>
      <c r="Z169" s="4" t="s">
        <v>1338</v>
      </c>
      <c r="AA169" s="4" t="s">
        <v>1149</v>
      </c>
      <c r="AB169" s="3" t="e">
        <v>#DIV/0!</v>
      </c>
      <c r="AC169" s="4" t="s">
        <v>1304</v>
      </c>
      <c r="AD169" s="3" t="e">
        <v>#DIV/0!</v>
      </c>
      <c r="AE169" s="4" t="s">
        <v>1830</v>
      </c>
      <c r="AF169" s="4" t="s">
        <v>1980</v>
      </c>
      <c r="AG169" s="3" t="e">
        <v>#DIV/0!</v>
      </c>
      <c r="AH169" s="4" t="s">
        <v>4066</v>
      </c>
      <c r="AI169" s="4" t="s">
        <v>3</v>
      </c>
      <c r="AJ169" s="3" t="e">
        <v>#DIV/0!</v>
      </c>
      <c r="AK169" s="3" t="e">
        <v>#DIV/0!</v>
      </c>
      <c r="AL169" s="3" t="e">
        <v>#DIV/0!</v>
      </c>
      <c r="AM169" s="4" t="s">
        <v>4222</v>
      </c>
      <c r="AN169" s="4" t="s">
        <v>1916</v>
      </c>
      <c r="AO169" s="4" t="s">
        <v>4460</v>
      </c>
      <c r="AP169" s="3" t="e">
        <v>#DIV/0!</v>
      </c>
      <c r="AQ169" s="4" t="s">
        <v>671</v>
      </c>
      <c r="AR169" s="4" t="s">
        <v>2742</v>
      </c>
      <c r="AS169" s="3" t="e">
        <v>#DIV/0!</v>
      </c>
      <c r="AT169" s="4" t="s">
        <v>5065</v>
      </c>
      <c r="AU169" s="4" t="s">
        <v>5066</v>
      </c>
      <c r="AV169" s="4" t="s">
        <v>345</v>
      </c>
      <c r="AW169" s="3" t="e">
        <v>#DIV/0!</v>
      </c>
      <c r="AX169" s="4" t="s">
        <v>1349</v>
      </c>
      <c r="AY169" s="4" t="s">
        <v>25</v>
      </c>
      <c r="AZ169" s="3" t="e">
        <v>#DIV/0!</v>
      </c>
      <c r="BA169" s="4" t="s">
        <v>1851</v>
      </c>
      <c r="BB169" s="3" t="e">
        <v>#DIV/0!</v>
      </c>
      <c r="BC169" s="4" t="s">
        <v>1657</v>
      </c>
      <c r="BD169" s="4" t="s">
        <v>4006</v>
      </c>
      <c r="BE169" s="3" t="e">
        <v>#DIV/0!</v>
      </c>
      <c r="BF169" s="3" t="e">
        <v>#DIV/0!</v>
      </c>
      <c r="BG169" s="4" t="s">
        <v>5067</v>
      </c>
      <c r="BH169" s="4" t="s">
        <v>2324</v>
      </c>
      <c r="BI169" s="3" t="e">
        <v>#DIV/0!</v>
      </c>
      <c r="BJ169" s="3" t="e">
        <v>#DIV/0!</v>
      </c>
      <c r="BK169" s="3" t="e">
        <v>#DIV/0!</v>
      </c>
      <c r="BL169" s="3" t="e">
        <v>#DIV/0!</v>
      </c>
      <c r="BM169" s="4" t="s">
        <v>333</v>
      </c>
      <c r="BN169" s="4" t="s">
        <v>4178</v>
      </c>
      <c r="BO169" s="4" t="s">
        <v>3452</v>
      </c>
      <c r="BP169" s="4" t="s">
        <v>2765</v>
      </c>
      <c r="BQ169" s="4" t="s">
        <v>1289</v>
      </c>
      <c r="BR169" s="4" t="s">
        <v>160</v>
      </c>
      <c r="BS169" s="4" t="s">
        <v>264</v>
      </c>
      <c r="BT169" s="4" t="s">
        <v>666</v>
      </c>
      <c r="BU169" s="4" t="s">
        <v>761</v>
      </c>
      <c r="BV169" s="3" t="e">
        <v>#DIV/0!</v>
      </c>
      <c r="BW169" s="4" t="s">
        <v>16</v>
      </c>
      <c r="BX169" s="4" t="s">
        <v>1271</v>
      </c>
      <c r="BY169" s="4" t="s">
        <v>544</v>
      </c>
      <c r="BZ169" s="3" t="e">
        <v>#DIV/0!</v>
      </c>
      <c r="CA169" s="4" t="s">
        <v>2057</v>
      </c>
      <c r="CB169" s="4" t="s">
        <v>2355</v>
      </c>
      <c r="CC169" s="3" t="e">
        <v>#DIV/0!</v>
      </c>
      <c r="CD169" s="4" t="s">
        <v>5068</v>
      </c>
      <c r="CE169" s="4" t="s">
        <v>1667</v>
      </c>
      <c r="CF169" s="3" t="e">
        <v>#DIV/0!</v>
      </c>
      <c r="CG169" s="3" t="e">
        <v>#DIV/0!</v>
      </c>
      <c r="CH169" s="4" t="s">
        <v>5069</v>
      </c>
      <c r="CI169" s="3" t="e">
        <v>#DIV/0!</v>
      </c>
      <c r="CJ169" s="4" t="s">
        <v>790</v>
      </c>
      <c r="CK169" s="4" t="s">
        <v>5070</v>
      </c>
      <c r="CL169" s="4" t="s">
        <v>5071</v>
      </c>
      <c r="CM169" s="4" t="s">
        <v>1820</v>
      </c>
      <c r="CN169" s="4" t="s">
        <v>1638</v>
      </c>
      <c r="CO169" s="4" t="s">
        <v>5072</v>
      </c>
      <c r="CP169" s="3" t="e">
        <v>#DIV/0!</v>
      </c>
      <c r="CQ169" s="4" t="s">
        <v>993</v>
      </c>
      <c r="CR169" s="4" t="s">
        <v>2528</v>
      </c>
      <c r="CS169" s="4" t="s">
        <v>1720</v>
      </c>
      <c r="CT169" s="4" t="s">
        <v>570</v>
      </c>
      <c r="CU169" s="3" t="e">
        <v>#DIV/0!</v>
      </c>
      <c r="CV169" s="4" t="s">
        <v>1891</v>
      </c>
      <c r="CW169" s="4" t="s">
        <v>1189</v>
      </c>
      <c r="CX169" s="4" t="s">
        <v>5073</v>
      </c>
      <c r="CY169" s="4" t="s">
        <v>389</v>
      </c>
      <c r="CZ169" s="3" t="e">
        <v>#DIV/0!</v>
      </c>
      <c r="DA169" s="4" t="s">
        <v>456</v>
      </c>
      <c r="DB169" s="4" t="s">
        <v>5074</v>
      </c>
      <c r="DC169" s="4" t="s">
        <v>485</v>
      </c>
      <c r="DD169" s="4" t="s">
        <v>5075</v>
      </c>
      <c r="DE169" s="4" t="s">
        <v>5076</v>
      </c>
      <c r="DF169" s="4" t="s">
        <v>1573</v>
      </c>
      <c r="DG169" s="3" t="e">
        <v>#DIV/0!</v>
      </c>
      <c r="DH169" s="3" t="e">
        <v>#DIV/0!</v>
      </c>
      <c r="DI169" s="4" t="s">
        <v>2167</v>
      </c>
      <c r="DJ169" s="4" t="s">
        <v>1071</v>
      </c>
      <c r="DK169" s="3" t="e">
        <v>#DIV/0!</v>
      </c>
      <c r="DL169" s="3" t="e">
        <v>#DIV/0!</v>
      </c>
      <c r="DM169" s="4" t="s">
        <v>1854</v>
      </c>
      <c r="DN169" s="4" t="s">
        <v>2391</v>
      </c>
      <c r="DO169" s="3" t="e">
        <v>#DIV/0!</v>
      </c>
      <c r="DP169" s="4" t="s">
        <v>3415</v>
      </c>
      <c r="DQ169" s="4" t="s">
        <v>2361</v>
      </c>
      <c r="DR169" s="4" t="s">
        <v>829</v>
      </c>
      <c r="DS169" s="4" t="s">
        <v>3452</v>
      </c>
      <c r="DT169" s="3" t="e">
        <v>#DIV/0!</v>
      </c>
      <c r="DU169" s="3" t="e">
        <v>#DIV/0!</v>
      </c>
      <c r="DV169" s="3" t="e">
        <v>#DIV/0!</v>
      </c>
      <c r="DW169" s="4" t="s">
        <v>2956</v>
      </c>
      <c r="DX169" s="4" t="s">
        <v>223</v>
      </c>
      <c r="DY169" s="4" t="s">
        <v>1715</v>
      </c>
      <c r="DZ169" s="3" t="e">
        <v>#DIV/0!</v>
      </c>
      <c r="EA169" s="4" t="s">
        <v>5077</v>
      </c>
      <c r="EB169" s="3" t="e">
        <v>#DIV/0!</v>
      </c>
      <c r="EC169" s="4" t="s">
        <v>3</v>
      </c>
      <c r="ED169" s="4" t="s">
        <v>2753</v>
      </c>
      <c r="EE169" s="3" t="e">
        <v>#DIV/0!</v>
      </c>
      <c r="EF169" s="3" t="e">
        <v>#DIV/0!</v>
      </c>
      <c r="EG169" s="4" t="s">
        <v>2700</v>
      </c>
      <c r="EH169" s="4" t="s">
        <v>4609</v>
      </c>
      <c r="EI169" s="4" t="s">
        <v>918</v>
      </c>
      <c r="EJ169" s="3" t="e">
        <v>#DIV/0!</v>
      </c>
      <c r="EK169" s="4" t="s">
        <v>512</v>
      </c>
      <c r="EL169" s="4" t="s">
        <v>2539</v>
      </c>
      <c r="EM169" s="4" t="s">
        <v>3221</v>
      </c>
      <c r="EN169" s="3" t="e">
        <v>#DIV/0!</v>
      </c>
      <c r="EO169" s="4" t="s">
        <v>1250</v>
      </c>
      <c r="EP169" s="4" t="s">
        <v>5078</v>
      </c>
      <c r="EQ169" s="4" t="s">
        <v>5079</v>
      </c>
      <c r="ER169" s="4" t="s">
        <v>1834</v>
      </c>
      <c r="ES169" s="4" t="s">
        <v>4214</v>
      </c>
      <c r="ET169" s="3" t="e">
        <v>#DIV/0!</v>
      </c>
      <c r="EU169" s="4" t="s">
        <v>5050</v>
      </c>
      <c r="EV169" s="3" t="e">
        <v>#DIV/0!</v>
      </c>
      <c r="EW169" s="4" t="s">
        <v>1167</v>
      </c>
      <c r="EX169" s="4" t="s">
        <v>1888</v>
      </c>
      <c r="EY169" s="4" t="s">
        <v>1371</v>
      </c>
      <c r="EZ169" s="4" t="s">
        <v>2857</v>
      </c>
      <c r="FA169" s="4" t="s">
        <v>1131</v>
      </c>
      <c r="FB169" s="4" t="s">
        <v>25</v>
      </c>
      <c r="FC169" s="4" t="s">
        <v>1478</v>
      </c>
      <c r="FD169" s="3" t="e">
        <v>#DIV/0!</v>
      </c>
      <c r="FE169" s="3" t="e">
        <v>#DIV/0!</v>
      </c>
      <c r="FF169" s="4" t="s">
        <v>2370</v>
      </c>
      <c r="FG169" s="4" t="s">
        <v>835</v>
      </c>
      <c r="FH169" s="3" t="e">
        <v>#DIV/0!</v>
      </c>
      <c r="FI169" s="4" t="s">
        <v>1733</v>
      </c>
      <c r="FJ169" s="4" t="s">
        <v>3147</v>
      </c>
      <c r="FK169" s="4" t="s">
        <v>721</v>
      </c>
      <c r="FL169" s="4" t="s">
        <v>63</v>
      </c>
      <c r="FM169" s="4" t="s">
        <v>3352</v>
      </c>
      <c r="FN169" s="3" t="e">
        <v>#DIV/0!</v>
      </c>
      <c r="FO169" s="4" t="s">
        <v>2663</v>
      </c>
      <c r="FP169" s="4" t="s">
        <v>1918</v>
      </c>
      <c r="FQ169" s="4" t="s">
        <v>3494</v>
      </c>
      <c r="FR169" s="3" t="e">
        <v>#DIV/0!</v>
      </c>
      <c r="FS169" s="4" t="s">
        <v>4590</v>
      </c>
      <c r="FT169" s="3" t="e">
        <v>#DIV/0!</v>
      </c>
      <c r="FU169" s="3" t="e">
        <v>#DIV/0!</v>
      </c>
      <c r="FV169" s="3" t="e">
        <v>#DIV/0!</v>
      </c>
      <c r="FW169" s="4" t="s">
        <v>2177</v>
      </c>
      <c r="FX169" s="4" t="s">
        <v>3952</v>
      </c>
      <c r="FY169" s="3" t="e">
        <v>#DIV/0!</v>
      </c>
      <c r="FZ169" s="4" t="s">
        <v>677</v>
      </c>
      <c r="GA169" s="4" t="s">
        <v>498</v>
      </c>
      <c r="GB169" s="4" t="s">
        <v>822</v>
      </c>
      <c r="GC169" s="3" t="e">
        <v>#DIV/0!</v>
      </c>
      <c r="GD169" s="4" t="s">
        <v>5080</v>
      </c>
      <c r="GE169" s="4" t="s">
        <v>2715</v>
      </c>
      <c r="GF169" s="4" t="s">
        <v>2422</v>
      </c>
      <c r="GG169" s="4" t="s">
        <v>389</v>
      </c>
      <c r="GH169" s="4" t="s">
        <v>838</v>
      </c>
      <c r="GI169" s="3" t="e">
        <v>#DIV/0!</v>
      </c>
    </row>
    <row r="170" spans="1:191" ht="45.75" thickBot="1">
      <c r="A170" s="2">
        <v>42370</v>
      </c>
      <c r="B170" s="10" t="e">
        <v>#DIV/0!</v>
      </c>
      <c r="C170" s="11">
        <v>-1.0500000000000001E-2</v>
      </c>
      <c r="D170" s="11">
        <v>-0.1946</v>
      </c>
      <c r="E170" s="10" t="e">
        <v>#DIV/0!</v>
      </c>
      <c r="F170" s="2">
        <v>42370</v>
      </c>
      <c r="G170" s="3" t="e">
        <v>#DIV/0!</v>
      </c>
      <c r="H170" s="4" t="s">
        <v>2334</v>
      </c>
      <c r="I170" s="4" t="s">
        <v>4353</v>
      </c>
      <c r="J170" s="3" t="e">
        <v>#DIV/0!</v>
      </c>
      <c r="K170" s="4" t="s">
        <v>3769</v>
      </c>
      <c r="L170" s="3" t="e">
        <v>#DIV/0!</v>
      </c>
      <c r="M170" s="3" t="e">
        <v>#DIV/0!</v>
      </c>
      <c r="N170" s="4" t="s">
        <v>604</v>
      </c>
      <c r="O170" s="4" t="s">
        <v>566</v>
      </c>
      <c r="P170" s="3" t="e">
        <v>#DIV/0!</v>
      </c>
      <c r="Q170" s="4" t="s">
        <v>812</v>
      </c>
      <c r="R170" s="3" t="e">
        <v>#DIV/0!</v>
      </c>
      <c r="S170" s="3" t="e">
        <v>#DIV/0!</v>
      </c>
      <c r="T170" s="4" t="s">
        <v>5081</v>
      </c>
      <c r="U170" s="4" t="s">
        <v>607</v>
      </c>
      <c r="V170" s="4" t="s">
        <v>1736</v>
      </c>
      <c r="W170" s="4" t="s">
        <v>5082</v>
      </c>
      <c r="X170" s="4" t="s">
        <v>854</v>
      </c>
      <c r="Y170" s="4" t="s">
        <v>2166</v>
      </c>
      <c r="Z170" s="4" t="s">
        <v>5083</v>
      </c>
      <c r="AA170" s="4" t="s">
        <v>1042</v>
      </c>
      <c r="AB170" s="3" t="e">
        <v>#DIV/0!</v>
      </c>
      <c r="AC170" s="4" t="s">
        <v>2300</v>
      </c>
      <c r="AD170" s="3" t="e">
        <v>#DIV/0!</v>
      </c>
      <c r="AE170" s="4" t="s">
        <v>1401</v>
      </c>
      <c r="AF170" s="4" t="s">
        <v>5084</v>
      </c>
      <c r="AG170" s="3" t="e">
        <v>#DIV/0!</v>
      </c>
      <c r="AH170" s="4" t="s">
        <v>2778</v>
      </c>
      <c r="AI170" s="4" t="s">
        <v>666</v>
      </c>
      <c r="AJ170" s="3" t="e">
        <v>#DIV/0!</v>
      </c>
      <c r="AK170" s="3" t="e">
        <v>#DIV/0!</v>
      </c>
      <c r="AL170" s="3" t="e">
        <v>#DIV/0!</v>
      </c>
      <c r="AM170" s="4" t="s">
        <v>5085</v>
      </c>
      <c r="AN170" s="4" t="s">
        <v>2300</v>
      </c>
      <c r="AO170" s="4" t="s">
        <v>2197</v>
      </c>
      <c r="AP170" s="3" t="e">
        <v>#DIV/0!</v>
      </c>
      <c r="AQ170" s="4" t="s">
        <v>3376</v>
      </c>
      <c r="AR170" s="4" t="s">
        <v>43</v>
      </c>
      <c r="AS170" s="3" t="e">
        <v>#DIV/0!</v>
      </c>
      <c r="AT170" s="4" t="s">
        <v>3064</v>
      </c>
      <c r="AU170" s="4" t="s">
        <v>5086</v>
      </c>
      <c r="AV170" s="4" t="s">
        <v>18</v>
      </c>
      <c r="AW170" s="3" t="e">
        <v>#DIV/0!</v>
      </c>
      <c r="AX170" s="4" t="s">
        <v>1050</v>
      </c>
      <c r="AY170" s="4" t="s">
        <v>634</v>
      </c>
      <c r="AZ170" s="3" t="e">
        <v>#DIV/0!</v>
      </c>
      <c r="BA170" s="4" t="s">
        <v>5087</v>
      </c>
      <c r="BB170" s="3" t="e">
        <v>#DIV/0!</v>
      </c>
      <c r="BC170" s="4" t="s">
        <v>827</v>
      </c>
      <c r="BD170" s="4" t="s">
        <v>5088</v>
      </c>
      <c r="BE170" s="3" t="e">
        <v>#DIV/0!</v>
      </c>
      <c r="BF170" s="3" t="e">
        <v>#DIV/0!</v>
      </c>
      <c r="BG170" s="4" t="s">
        <v>2319</v>
      </c>
      <c r="BH170" s="4" t="s">
        <v>1066</v>
      </c>
      <c r="BI170" s="3" t="e">
        <v>#DIV/0!</v>
      </c>
      <c r="BJ170" s="3" t="e">
        <v>#DIV/0!</v>
      </c>
      <c r="BK170" s="3" t="e">
        <v>#DIV/0!</v>
      </c>
      <c r="BL170" s="3" t="e">
        <v>#DIV/0!</v>
      </c>
      <c r="BM170" s="4" t="s">
        <v>5089</v>
      </c>
      <c r="BN170" s="4" t="s">
        <v>322</v>
      </c>
      <c r="BO170" s="4" t="s">
        <v>975</v>
      </c>
      <c r="BP170" s="4" t="s">
        <v>1151</v>
      </c>
      <c r="BQ170" s="4" t="s">
        <v>2760</v>
      </c>
      <c r="BR170" s="4" t="s">
        <v>425</v>
      </c>
      <c r="BS170" s="4" t="s">
        <v>2845</v>
      </c>
      <c r="BT170" s="4" t="s">
        <v>2772</v>
      </c>
      <c r="BU170" s="4" t="s">
        <v>899</v>
      </c>
      <c r="BV170" s="3" t="e">
        <v>#DIV/0!</v>
      </c>
      <c r="BW170" s="4" t="s">
        <v>1830</v>
      </c>
      <c r="BX170" s="4" t="s">
        <v>5090</v>
      </c>
      <c r="BY170" s="4" t="s">
        <v>352</v>
      </c>
      <c r="BZ170" s="3" t="e">
        <v>#DIV/0!</v>
      </c>
      <c r="CA170" s="4" t="s">
        <v>2079</v>
      </c>
      <c r="CB170" s="4" t="s">
        <v>3</v>
      </c>
      <c r="CC170" s="3" t="e">
        <v>#DIV/0!</v>
      </c>
      <c r="CD170" s="4" t="s">
        <v>1632</v>
      </c>
      <c r="CE170" s="4" t="s">
        <v>5091</v>
      </c>
      <c r="CF170" s="3" t="e">
        <v>#DIV/0!</v>
      </c>
      <c r="CG170" s="3" t="e">
        <v>#DIV/0!</v>
      </c>
      <c r="CH170" s="4" t="s">
        <v>571</v>
      </c>
      <c r="CI170" s="3" t="e">
        <v>#DIV/0!</v>
      </c>
      <c r="CJ170" s="4" t="s">
        <v>631</v>
      </c>
      <c r="CK170" s="4" t="s">
        <v>5092</v>
      </c>
      <c r="CL170" s="4" t="s">
        <v>3</v>
      </c>
      <c r="CM170" s="4" t="s">
        <v>5093</v>
      </c>
      <c r="CN170" s="4" t="s">
        <v>3102</v>
      </c>
      <c r="CO170" s="4" t="s">
        <v>1028</v>
      </c>
      <c r="CP170" s="3" t="e">
        <v>#DIV/0!</v>
      </c>
      <c r="CQ170" s="4" t="s">
        <v>2575</v>
      </c>
      <c r="CR170" s="4" t="s">
        <v>3344</v>
      </c>
      <c r="CS170" s="4" t="s">
        <v>1542</v>
      </c>
      <c r="CT170" s="4" t="s">
        <v>367</v>
      </c>
      <c r="CU170" s="3" t="e">
        <v>#DIV/0!</v>
      </c>
      <c r="CV170" s="4" t="s">
        <v>737</v>
      </c>
      <c r="CW170" s="4" t="s">
        <v>1562</v>
      </c>
      <c r="CX170" s="4" t="s">
        <v>5094</v>
      </c>
      <c r="CY170" s="4" t="s">
        <v>3305</v>
      </c>
      <c r="CZ170" s="3" t="e">
        <v>#DIV/0!</v>
      </c>
      <c r="DA170" s="4" t="s">
        <v>897</v>
      </c>
      <c r="DB170" s="4" t="s">
        <v>5095</v>
      </c>
      <c r="DC170" s="4" t="s">
        <v>3582</v>
      </c>
      <c r="DD170" s="4" t="s">
        <v>822</v>
      </c>
      <c r="DE170" s="4" t="s">
        <v>5096</v>
      </c>
      <c r="DF170" s="4" t="s">
        <v>2872</v>
      </c>
      <c r="DG170" s="3" t="e">
        <v>#DIV/0!</v>
      </c>
      <c r="DH170" s="3" t="e">
        <v>#DIV/0!</v>
      </c>
      <c r="DI170" s="4" t="s">
        <v>1220</v>
      </c>
      <c r="DJ170" s="4" t="s">
        <v>3550</v>
      </c>
      <c r="DK170" s="3" t="e">
        <v>#DIV/0!</v>
      </c>
      <c r="DL170" s="3" t="e">
        <v>#DIV/0!</v>
      </c>
      <c r="DM170" s="4" t="s">
        <v>3581</v>
      </c>
      <c r="DN170" s="4" t="s">
        <v>3351</v>
      </c>
      <c r="DO170" s="3" t="e">
        <v>#DIV/0!</v>
      </c>
      <c r="DP170" s="4" t="s">
        <v>4435</v>
      </c>
      <c r="DQ170" s="4" t="s">
        <v>1159</v>
      </c>
      <c r="DR170" s="4" t="s">
        <v>723</v>
      </c>
      <c r="DS170" s="4" t="s">
        <v>2939</v>
      </c>
      <c r="DT170" s="3" t="e">
        <v>#DIV/0!</v>
      </c>
      <c r="DU170" s="3" t="e">
        <v>#DIV/0!</v>
      </c>
      <c r="DV170" s="3" t="e">
        <v>#DIV/0!</v>
      </c>
      <c r="DW170" s="4" t="s">
        <v>783</v>
      </c>
      <c r="DX170" s="4" t="s">
        <v>393</v>
      </c>
      <c r="DY170" s="4" t="s">
        <v>2029</v>
      </c>
      <c r="DZ170" s="3" t="e">
        <v>#DIV/0!</v>
      </c>
      <c r="EA170" s="4" t="s">
        <v>3866</v>
      </c>
      <c r="EB170" s="3" t="e">
        <v>#DIV/0!</v>
      </c>
      <c r="EC170" s="4" t="s">
        <v>2387</v>
      </c>
      <c r="ED170" s="4" t="s">
        <v>360</v>
      </c>
      <c r="EE170" s="3" t="e">
        <v>#DIV/0!</v>
      </c>
      <c r="EF170" s="3" t="e">
        <v>#DIV/0!</v>
      </c>
      <c r="EG170" s="4" t="s">
        <v>4849</v>
      </c>
      <c r="EH170" s="4" t="s">
        <v>4661</v>
      </c>
      <c r="EI170" s="4" t="s">
        <v>596</v>
      </c>
      <c r="EJ170" s="3" t="e">
        <v>#DIV/0!</v>
      </c>
      <c r="EK170" s="4" t="s">
        <v>4172</v>
      </c>
      <c r="EL170" s="4" t="s">
        <v>926</v>
      </c>
      <c r="EM170" s="4" t="s">
        <v>2279</v>
      </c>
      <c r="EN170" s="3" t="e">
        <v>#DIV/0!</v>
      </c>
      <c r="EO170" s="4" t="s">
        <v>4613</v>
      </c>
      <c r="EP170" s="4" t="s">
        <v>4843</v>
      </c>
      <c r="EQ170" s="4" t="s">
        <v>3892</v>
      </c>
      <c r="ER170" s="4" t="s">
        <v>2453</v>
      </c>
      <c r="ES170" s="4" t="s">
        <v>1491</v>
      </c>
      <c r="ET170" s="3" t="e">
        <v>#DIV/0!</v>
      </c>
      <c r="EU170" s="4" t="s">
        <v>5097</v>
      </c>
      <c r="EV170" s="3" t="e">
        <v>#DIV/0!</v>
      </c>
      <c r="EW170" s="4" t="s">
        <v>1506</v>
      </c>
      <c r="EX170" s="4" t="s">
        <v>2088</v>
      </c>
      <c r="EY170" s="4" t="s">
        <v>4579</v>
      </c>
      <c r="EZ170" s="4" t="s">
        <v>824</v>
      </c>
      <c r="FA170" s="4" t="s">
        <v>1835</v>
      </c>
      <c r="FB170" s="4" t="s">
        <v>2668</v>
      </c>
      <c r="FC170" s="4" t="s">
        <v>1759</v>
      </c>
      <c r="FD170" s="3" t="e">
        <v>#DIV/0!</v>
      </c>
      <c r="FE170" s="3" t="e">
        <v>#DIV/0!</v>
      </c>
      <c r="FF170" s="4" t="s">
        <v>1476</v>
      </c>
      <c r="FG170" s="4" t="s">
        <v>4079</v>
      </c>
      <c r="FH170" s="3" t="e">
        <v>#DIV/0!</v>
      </c>
      <c r="FI170" s="4" t="s">
        <v>93</v>
      </c>
      <c r="FJ170" s="4" t="s">
        <v>671</v>
      </c>
      <c r="FK170" s="4" t="s">
        <v>5098</v>
      </c>
      <c r="FL170" s="4" t="s">
        <v>1871</v>
      </c>
      <c r="FM170" s="4" t="s">
        <v>74</v>
      </c>
      <c r="FN170" s="3" t="e">
        <v>#DIV/0!</v>
      </c>
      <c r="FO170" s="4" t="s">
        <v>994</v>
      </c>
      <c r="FP170" s="4" t="s">
        <v>4127</v>
      </c>
      <c r="FQ170" s="4" t="s">
        <v>640</v>
      </c>
      <c r="FR170" s="3" t="e">
        <v>#DIV/0!</v>
      </c>
      <c r="FS170" s="4" t="s">
        <v>379</v>
      </c>
      <c r="FT170" s="3" t="e">
        <v>#DIV/0!</v>
      </c>
      <c r="FU170" s="3" t="e">
        <v>#DIV/0!</v>
      </c>
      <c r="FV170" s="3" t="e">
        <v>#DIV/0!</v>
      </c>
      <c r="FW170" s="4" t="s">
        <v>2390</v>
      </c>
      <c r="FX170" s="4" t="s">
        <v>351</v>
      </c>
      <c r="FY170" s="3" t="e">
        <v>#DIV/0!</v>
      </c>
      <c r="FZ170" s="4" t="s">
        <v>790</v>
      </c>
      <c r="GA170" s="4" t="s">
        <v>9</v>
      </c>
      <c r="GB170" s="4" t="s">
        <v>3066</v>
      </c>
      <c r="GC170" s="3" t="e">
        <v>#DIV/0!</v>
      </c>
      <c r="GD170" s="4" t="s">
        <v>307</v>
      </c>
      <c r="GE170" s="4" t="s">
        <v>2094</v>
      </c>
      <c r="GF170" s="4" t="s">
        <v>2042</v>
      </c>
      <c r="GG170" s="4" t="s">
        <v>835</v>
      </c>
      <c r="GH170" s="4" t="s">
        <v>604</v>
      </c>
      <c r="GI170" s="3" t="e">
        <v>#DIV/0!</v>
      </c>
    </row>
    <row r="171" spans="1:191" ht="45.75" thickBot="1">
      <c r="A171" s="2">
        <v>42371</v>
      </c>
      <c r="B171" s="10" t="e">
        <v>#DIV/0!</v>
      </c>
      <c r="C171" s="11">
        <v>-9.2100000000000001E-2</v>
      </c>
      <c r="D171" s="11">
        <v>-5.7099999999999998E-2</v>
      </c>
      <c r="E171" s="10" t="e">
        <v>#DIV/0!</v>
      </c>
      <c r="F171" s="2">
        <v>42371</v>
      </c>
      <c r="G171" s="3" t="e">
        <v>#DIV/0!</v>
      </c>
      <c r="H171" s="4" t="s">
        <v>54</v>
      </c>
      <c r="I171" s="4" t="s">
        <v>158</v>
      </c>
      <c r="J171" s="3" t="e">
        <v>#DIV/0!</v>
      </c>
      <c r="K171" s="4" t="s">
        <v>694</v>
      </c>
      <c r="L171" s="3" t="e">
        <v>#DIV/0!</v>
      </c>
      <c r="M171" s="3" t="e">
        <v>#DIV/0!</v>
      </c>
      <c r="N171" s="4" t="s">
        <v>5099</v>
      </c>
      <c r="O171" s="4" t="s">
        <v>2551</v>
      </c>
      <c r="P171" s="3" t="e">
        <v>#DIV/0!</v>
      </c>
      <c r="Q171" s="4" t="s">
        <v>5100</v>
      </c>
      <c r="R171" s="3" t="e">
        <v>#DIV/0!</v>
      </c>
      <c r="S171" s="3" t="e">
        <v>#DIV/0!</v>
      </c>
      <c r="T171" s="4" t="s">
        <v>5101</v>
      </c>
      <c r="U171" s="4" t="s">
        <v>2573</v>
      </c>
      <c r="V171" s="4" t="s">
        <v>474</v>
      </c>
      <c r="W171" s="4" t="s">
        <v>5102</v>
      </c>
      <c r="X171" s="4" t="s">
        <v>5103</v>
      </c>
      <c r="Y171" s="4" t="s">
        <v>2166</v>
      </c>
      <c r="Z171" s="4" t="s">
        <v>3330</v>
      </c>
      <c r="AA171" s="4" t="s">
        <v>268</v>
      </c>
      <c r="AB171" s="3" t="e">
        <v>#DIV/0!</v>
      </c>
      <c r="AC171" s="4" t="s">
        <v>224</v>
      </c>
      <c r="AD171" s="3" t="e">
        <v>#DIV/0!</v>
      </c>
      <c r="AE171" s="4" t="s">
        <v>2022</v>
      </c>
      <c r="AF171" s="4" t="s">
        <v>2245</v>
      </c>
      <c r="AG171" s="3" t="e">
        <v>#DIV/0!</v>
      </c>
      <c r="AH171" s="4" t="s">
        <v>897</v>
      </c>
      <c r="AI171" s="4" t="s">
        <v>1740</v>
      </c>
      <c r="AJ171" s="3" t="e">
        <v>#DIV/0!</v>
      </c>
      <c r="AK171" s="3" t="e">
        <v>#DIV/0!</v>
      </c>
      <c r="AL171" s="3" t="e">
        <v>#DIV/0!</v>
      </c>
      <c r="AM171" s="4" t="s">
        <v>5104</v>
      </c>
      <c r="AN171" s="4" t="s">
        <v>1133</v>
      </c>
      <c r="AO171" s="4" t="s">
        <v>514</v>
      </c>
      <c r="AP171" s="3" t="e">
        <v>#DIV/0!</v>
      </c>
      <c r="AQ171" s="4" t="s">
        <v>4551</v>
      </c>
      <c r="AR171" s="4" t="s">
        <v>1977</v>
      </c>
      <c r="AS171" s="3" t="e">
        <v>#DIV/0!</v>
      </c>
      <c r="AT171" s="4" t="s">
        <v>617</v>
      </c>
      <c r="AU171" s="4" t="s">
        <v>5105</v>
      </c>
      <c r="AV171" s="4" t="s">
        <v>1745</v>
      </c>
      <c r="AW171" s="3" t="e">
        <v>#DIV/0!</v>
      </c>
      <c r="AX171" s="4" t="s">
        <v>2065</v>
      </c>
      <c r="AY171" s="4" t="s">
        <v>1406</v>
      </c>
      <c r="AZ171" s="3" t="e">
        <v>#DIV/0!</v>
      </c>
      <c r="BA171" s="4" t="s">
        <v>1164</v>
      </c>
      <c r="BB171" s="3" t="e">
        <v>#DIV/0!</v>
      </c>
      <c r="BC171" s="4" t="s">
        <v>1468</v>
      </c>
      <c r="BD171" s="4" t="s">
        <v>3224</v>
      </c>
      <c r="BE171" s="3" t="e">
        <v>#DIV/0!</v>
      </c>
      <c r="BF171" s="3" t="e">
        <v>#DIV/0!</v>
      </c>
      <c r="BG171" s="4" t="s">
        <v>1636</v>
      </c>
      <c r="BH171" s="4" t="s">
        <v>1990</v>
      </c>
      <c r="BI171" s="3" t="e">
        <v>#DIV/0!</v>
      </c>
      <c r="BJ171" s="3" t="e">
        <v>#DIV/0!</v>
      </c>
      <c r="BK171" s="3" t="e">
        <v>#DIV/0!</v>
      </c>
      <c r="BL171" s="3" t="e">
        <v>#DIV/0!</v>
      </c>
      <c r="BM171" s="4" t="s">
        <v>737</v>
      </c>
      <c r="BN171" s="4" t="s">
        <v>5106</v>
      </c>
      <c r="BO171" s="4" t="s">
        <v>1699</v>
      </c>
      <c r="BP171" s="4" t="s">
        <v>576</v>
      </c>
      <c r="BQ171" s="4" t="s">
        <v>346</v>
      </c>
      <c r="BR171" s="4" t="s">
        <v>2534</v>
      </c>
      <c r="BS171" s="4" t="s">
        <v>3</v>
      </c>
      <c r="BT171" s="4" t="s">
        <v>4479</v>
      </c>
      <c r="BU171" s="4" t="s">
        <v>4019</v>
      </c>
      <c r="BV171" s="3" t="e">
        <v>#DIV/0!</v>
      </c>
      <c r="BW171" s="4" t="s">
        <v>3595</v>
      </c>
      <c r="BX171" s="4" t="s">
        <v>5107</v>
      </c>
      <c r="BY171" s="4" t="s">
        <v>2441</v>
      </c>
      <c r="BZ171" s="3" t="e">
        <v>#DIV/0!</v>
      </c>
      <c r="CA171" s="4" t="s">
        <v>153</v>
      </c>
      <c r="CB171" s="4" t="s">
        <v>1750</v>
      </c>
      <c r="CC171" s="3" t="e">
        <v>#DIV/0!</v>
      </c>
      <c r="CD171" s="4" t="s">
        <v>5108</v>
      </c>
      <c r="CE171" s="4" t="s">
        <v>350</v>
      </c>
      <c r="CF171" s="3" t="e">
        <v>#DIV/0!</v>
      </c>
      <c r="CG171" s="3" t="e">
        <v>#DIV/0!</v>
      </c>
      <c r="CH171" s="4" t="s">
        <v>1809</v>
      </c>
      <c r="CI171" s="3" t="e">
        <v>#DIV/0!</v>
      </c>
      <c r="CJ171" s="4" t="s">
        <v>4674</v>
      </c>
      <c r="CK171" s="4" t="s">
        <v>296</v>
      </c>
      <c r="CL171" s="4" t="s">
        <v>3</v>
      </c>
      <c r="CM171" s="4" t="s">
        <v>5109</v>
      </c>
      <c r="CN171" s="4" t="s">
        <v>1893</v>
      </c>
      <c r="CO171" s="4" t="s">
        <v>3762</v>
      </c>
      <c r="CP171" s="3" t="e">
        <v>#DIV/0!</v>
      </c>
      <c r="CQ171" s="4" t="s">
        <v>3402</v>
      </c>
      <c r="CR171" s="4" t="s">
        <v>4579</v>
      </c>
      <c r="CS171" s="4" t="s">
        <v>1394</v>
      </c>
      <c r="CT171" s="4" t="s">
        <v>1577</v>
      </c>
      <c r="CU171" s="3" t="e">
        <v>#DIV/0!</v>
      </c>
      <c r="CV171" s="4" t="s">
        <v>3230</v>
      </c>
      <c r="CW171" s="4" t="s">
        <v>571</v>
      </c>
      <c r="CX171" s="4" t="s">
        <v>428</v>
      </c>
      <c r="CY171" s="4" t="s">
        <v>3191</v>
      </c>
      <c r="CZ171" s="3" t="e">
        <v>#DIV/0!</v>
      </c>
      <c r="DA171" s="4" t="s">
        <v>2333</v>
      </c>
      <c r="DB171" s="4" t="s">
        <v>4062</v>
      </c>
      <c r="DC171" s="4" t="s">
        <v>1521</v>
      </c>
      <c r="DD171" s="4" t="s">
        <v>3313</v>
      </c>
      <c r="DE171" s="4" t="s">
        <v>5110</v>
      </c>
      <c r="DF171" s="4" t="s">
        <v>1933</v>
      </c>
      <c r="DG171" s="3" t="e">
        <v>#DIV/0!</v>
      </c>
      <c r="DH171" s="3" t="e">
        <v>#DIV/0!</v>
      </c>
      <c r="DI171" s="4" t="s">
        <v>1636</v>
      </c>
      <c r="DJ171" s="4" t="s">
        <v>3162</v>
      </c>
      <c r="DK171" s="3" t="e">
        <v>#DIV/0!</v>
      </c>
      <c r="DL171" s="3" t="e">
        <v>#DIV/0!</v>
      </c>
      <c r="DM171" s="4" t="s">
        <v>3456</v>
      </c>
      <c r="DN171" s="4" t="s">
        <v>4690</v>
      </c>
      <c r="DO171" s="3" t="e">
        <v>#DIV/0!</v>
      </c>
      <c r="DP171" s="4" t="s">
        <v>4482</v>
      </c>
      <c r="DQ171" s="4" t="s">
        <v>3908</v>
      </c>
      <c r="DR171" s="4" t="s">
        <v>5111</v>
      </c>
      <c r="DS171" s="4" t="s">
        <v>2689</v>
      </c>
      <c r="DT171" s="3" t="e">
        <v>#DIV/0!</v>
      </c>
      <c r="DU171" s="3" t="e">
        <v>#DIV/0!</v>
      </c>
      <c r="DV171" s="3" t="e">
        <v>#DIV/0!</v>
      </c>
      <c r="DW171" s="4" t="s">
        <v>399</v>
      </c>
      <c r="DX171" s="4" t="s">
        <v>2861</v>
      </c>
      <c r="DY171" s="4" t="s">
        <v>3988</v>
      </c>
      <c r="DZ171" s="3" t="e">
        <v>#DIV/0!</v>
      </c>
      <c r="EA171" s="4" t="s">
        <v>1298</v>
      </c>
      <c r="EB171" s="3" t="e">
        <v>#DIV/0!</v>
      </c>
      <c r="EC171" s="4" t="s">
        <v>5112</v>
      </c>
      <c r="ED171" s="4" t="s">
        <v>2721</v>
      </c>
      <c r="EE171" s="3" t="e">
        <v>#DIV/0!</v>
      </c>
      <c r="EF171" s="3" t="e">
        <v>#DIV/0!</v>
      </c>
      <c r="EG171" s="4" t="s">
        <v>5113</v>
      </c>
      <c r="EH171" s="4" t="s">
        <v>3086</v>
      </c>
      <c r="EI171" s="4" t="s">
        <v>2101</v>
      </c>
      <c r="EJ171" s="3" t="e">
        <v>#DIV/0!</v>
      </c>
      <c r="EK171" s="4" t="s">
        <v>5114</v>
      </c>
      <c r="EL171" s="4" t="s">
        <v>701</v>
      </c>
      <c r="EM171" s="4" t="s">
        <v>4873</v>
      </c>
      <c r="EN171" s="3" t="e">
        <v>#DIV/0!</v>
      </c>
      <c r="EO171" s="4" t="s">
        <v>3554</v>
      </c>
      <c r="EP171" s="4" t="s">
        <v>5115</v>
      </c>
      <c r="EQ171" s="4" t="s">
        <v>5116</v>
      </c>
      <c r="ER171" s="4" t="s">
        <v>320</v>
      </c>
      <c r="ES171" s="4" t="s">
        <v>243</v>
      </c>
      <c r="ET171" s="3" t="e">
        <v>#DIV/0!</v>
      </c>
      <c r="EU171" s="4" t="s">
        <v>2319</v>
      </c>
      <c r="EV171" s="3" t="e">
        <v>#DIV/0!</v>
      </c>
      <c r="EW171" s="4" t="s">
        <v>2394</v>
      </c>
      <c r="EX171" s="4" t="s">
        <v>1620</v>
      </c>
      <c r="EY171" s="4" t="s">
        <v>2138</v>
      </c>
      <c r="EZ171" s="4" t="s">
        <v>2676</v>
      </c>
      <c r="FA171" s="4" t="s">
        <v>5117</v>
      </c>
      <c r="FB171" s="4" t="s">
        <v>119</v>
      </c>
      <c r="FC171" s="4" t="s">
        <v>2513</v>
      </c>
      <c r="FD171" s="3" t="e">
        <v>#DIV/0!</v>
      </c>
      <c r="FE171" s="3" t="e">
        <v>#DIV/0!</v>
      </c>
      <c r="FF171" s="4" t="s">
        <v>2146</v>
      </c>
      <c r="FG171" s="4" t="s">
        <v>92</v>
      </c>
      <c r="FH171" s="3" t="e">
        <v>#DIV/0!</v>
      </c>
      <c r="FI171" s="4" t="s">
        <v>3528</v>
      </c>
      <c r="FJ171" s="4" t="s">
        <v>3136</v>
      </c>
      <c r="FK171" s="4" t="s">
        <v>905</v>
      </c>
      <c r="FL171" s="4" t="s">
        <v>4725</v>
      </c>
      <c r="FM171" s="4" t="s">
        <v>5118</v>
      </c>
      <c r="FN171" s="3" t="e">
        <v>#DIV/0!</v>
      </c>
      <c r="FO171" s="4" t="s">
        <v>408</v>
      </c>
      <c r="FP171" s="4" t="s">
        <v>376</v>
      </c>
      <c r="FQ171" s="4" t="s">
        <v>259</v>
      </c>
      <c r="FR171" s="3" t="e">
        <v>#DIV/0!</v>
      </c>
      <c r="FS171" s="4" t="s">
        <v>4802</v>
      </c>
      <c r="FT171" s="3" t="e">
        <v>#DIV/0!</v>
      </c>
      <c r="FU171" s="3" t="e">
        <v>#DIV/0!</v>
      </c>
      <c r="FV171" s="3" t="e">
        <v>#DIV/0!</v>
      </c>
      <c r="FW171" s="4" t="s">
        <v>1503</v>
      </c>
      <c r="FX171" s="4" t="s">
        <v>698</v>
      </c>
      <c r="FY171" s="3" t="e">
        <v>#DIV/0!</v>
      </c>
      <c r="FZ171" s="4" t="s">
        <v>3</v>
      </c>
      <c r="GA171" s="4" t="s">
        <v>2524</v>
      </c>
      <c r="GB171" s="4" t="s">
        <v>879</v>
      </c>
      <c r="GC171" s="3" t="e">
        <v>#DIV/0!</v>
      </c>
      <c r="GD171" s="4" t="s">
        <v>316</v>
      </c>
      <c r="GE171" s="4" t="s">
        <v>283</v>
      </c>
      <c r="GF171" s="4" t="s">
        <v>1186</v>
      </c>
      <c r="GG171" s="4" t="s">
        <v>1603</v>
      </c>
      <c r="GH171" s="4" t="s">
        <v>2112</v>
      </c>
      <c r="GI171" s="3" t="e">
        <v>#DIV/0!</v>
      </c>
    </row>
    <row r="172" spans="1:191" ht="45.75" thickBot="1">
      <c r="A172" s="2">
        <v>42372</v>
      </c>
      <c r="B172" s="10" t="e">
        <v>#DIV/0!</v>
      </c>
      <c r="C172" s="11">
        <v>-0.01</v>
      </c>
      <c r="D172" s="11">
        <v>-0.28100000000000003</v>
      </c>
      <c r="E172" s="10" t="e">
        <v>#DIV/0!</v>
      </c>
      <c r="F172" s="2">
        <v>42372</v>
      </c>
      <c r="G172" s="3" t="e">
        <v>#DIV/0!</v>
      </c>
      <c r="H172" s="4" t="s">
        <v>1867</v>
      </c>
      <c r="I172" s="4" t="s">
        <v>1360</v>
      </c>
      <c r="J172" s="3" t="e">
        <v>#DIV/0!</v>
      </c>
      <c r="K172" s="4" t="s">
        <v>2144</v>
      </c>
      <c r="L172" s="3" t="e">
        <v>#DIV/0!</v>
      </c>
      <c r="M172" s="3" t="e">
        <v>#DIV/0!</v>
      </c>
      <c r="N172" s="4" t="s">
        <v>1969</v>
      </c>
      <c r="O172" s="4" t="s">
        <v>674</v>
      </c>
      <c r="P172" s="3" t="e">
        <v>#DIV/0!</v>
      </c>
      <c r="Q172" s="4" t="s">
        <v>4938</v>
      </c>
      <c r="R172" s="3" t="e">
        <v>#DIV/0!</v>
      </c>
      <c r="S172" s="3" t="e">
        <v>#DIV/0!</v>
      </c>
      <c r="T172" s="4" t="s">
        <v>1975</v>
      </c>
      <c r="U172" s="4" t="s">
        <v>2381</v>
      </c>
      <c r="V172" s="4" t="s">
        <v>4127</v>
      </c>
      <c r="W172" s="4" t="s">
        <v>2259</v>
      </c>
      <c r="X172" s="4" t="s">
        <v>4280</v>
      </c>
      <c r="Y172" s="4" t="s">
        <v>1422</v>
      </c>
      <c r="Z172" s="4" t="s">
        <v>2926</v>
      </c>
      <c r="AA172" s="4" t="s">
        <v>1861</v>
      </c>
      <c r="AB172" s="3" t="e">
        <v>#DIV/0!</v>
      </c>
      <c r="AC172" s="4" t="s">
        <v>1569</v>
      </c>
      <c r="AD172" s="3" t="e">
        <v>#DIV/0!</v>
      </c>
      <c r="AE172" s="4" t="s">
        <v>5119</v>
      </c>
      <c r="AF172" s="4" t="s">
        <v>1607</v>
      </c>
      <c r="AG172" s="3" t="e">
        <v>#DIV/0!</v>
      </c>
      <c r="AH172" s="4" t="s">
        <v>1955</v>
      </c>
      <c r="AI172" s="4" t="s">
        <v>2022</v>
      </c>
      <c r="AJ172" s="3" t="e">
        <v>#DIV/0!</v>
      </c>
      <c r="AK172" s="3" t="e">
        <v>#DIV/0!</v>
      </c>
      <c r="AL172" s="3" t="e">
        <v>#DIV/0!</v>
      </c>
      <c r="AM172" s="4" t="s">
        <v>3</v>
      </c>
      <c r="AN172" s="4" t="s">
        <v>197</v>
      </c>
      <c r="AO172" s="4" t="s">
        <v>416</v>
      </c>
      <c r="AP172" s="3" t="e">
        <v>#DIV/0!</v>
      </c>
      <c r="AQ172" s="4" t="s">
        <v>1117</v>
      </c>
      <c r="AR172" s="4" t="s">
        <v>2439</v>
      </c>
      <c r="AS172" s="3" t="e">
        <v>#DIV/0!</v>
      </c>
      <c r="AT172" s="4" t="s">
        <v>1678</v>
      </c>
      <c r="AU172" s="4" t="s">
        <v>5120</v>
      </c>
      <c r="AV172" s="4" t="s">
        <v>3</v>
      </c>
      <c r="AW172" s="3" t="e">
        <v>#DIV/0!</v>
      </c>
      <c r="AX172" s="4" t="s">
        <v>1344</v>
      </c>
      <c r="AY172" s="4" t="s">
        <v>3</v>
      </c>
      <c r="AZ172" s="3" t="e">
        <v>#DIV/0!</v>
      </c>
      <c r="BA172" s="4" t="s">
        <v>1977</v>
      </c>
      <c r="BB172" s="3" t="e">
        <v>#DIV/0!</v>
      </c>
      <c r="BC172" s="4" t="s">
        <v>1503</v>
      </c>
      <c r="BD172" s="4" t="s">
        <v>3275</v>
      </c>
      <c r="BE172" s="3" t="e">
        <v>#DIV/0!</v>
      </c>
      <c r="BF172" s="3" t="e">
        <v>#DIV/0!</v>
      </c>
      <c r="BG172" s="4" t="s">
        <v>554</v>
      </c>
      <c r="BH172" s="4" t="s">
        <v>5121</v>
      </c>
      <c r="BI172" s="3" t="e">
        <v>#DIV/0!</v>
      </c>
      <c r="BJ172" s="3" t="e">
        <v>#DIV/0!</v>
      </c>
      <c r="BK172" s="3" t="e">
        <v>#DIV/0!</v>
      </c>
      <c r="BL172" s="3" t="e">
        <v>#DIV/0!</v>
      </c>
      <c r="BM172" s="4" t="s">
        <v>1519</v>
      </c>
      <c r="BN172" s="4" t="s">
        <v>2934</v>
      </c>
      <c r="BO172" s="4" t="s">
        <v>3065</v>
      </c>
      <c r="BP172" s="4" t="s">
        <v>5122</v>
      </c>
      <c r="BQ172" s="4" t="s">
        <v>5123</v>
      </c>
      <c r="BR172" s="4" t="s">
        <v>676</v>
      </c>
      <c r="BS172" s="4" t="s">
        <v>1933</v>
      </c>
      <c r="BT172" s="4" t="s">
        <v>1835</v>
      </c>
      <c r="BU172" s="4" t="s">
        <v>1728</v>
      </c>
      <c r="BV172" s="3" t="e">
        <v>#DIV/0!</v>
      </c>
      <c r="BW172" s="4" t="s">
        <v>171</v>
      </c>
      <c r="BX172" s="4" t="s">
        <v>2307</v>
      </c>
      <c r="BY172" s="4" t="s">
        <v>5040</v>
      </c>
      <c r="BZ172" s="3" t="e">
        <v>#DIV/0!</v>
      </c>
      <c r="CA172" s="4" t="s">
        <v>5124</v>
      </c>
      <c r="CB172" s="4" t="s">
        <v>4805</v>
      </c>
      <c r="CC172" s="3" t="e">
        <v>#DIV/0!</v>
      </c>
      <c r="CD172" s="4" t="s">
        <v>546</v>
      </c>
      <c r="CE172" s="4" t="s">
        <v>4023</v>
      </c>
      <c r="CF172" s="3" t="e">
        <v>#DIV/0!</v>
      </c>
      <c r="CG172" s="3" t="e">
        <v>#DIV/0!</v>
      </c>
      <c r="CH172" s="4" t="s">
        <v>162</v>
      </c>
      <c r="CI172" s="3" t="e">
        <v>#DIV/0!</v>
      </c>
      <c r="CJ172" s="4" t="s">
        <v>5125</v>
      </c>
      <c r="CK172" s="4" t="s">
        <v>5126</v>
      </c>
      <c r="CL172" s="4" t="s">
        <v>777</v>
      </c>
      <c r="CM172" s="4" t="s">
        <v>2888</v>
      </c>
      <c r="CN172" s="4" t="s">
        <v>251</v>
      </c>
      <c r="CO172" s="4" t="s">
        <v>1014</v>
      </c>
      <c r="CP172" s="3" t="e">
        <v>#DIV/0!</v>
      </c>
      <c r="CQ172" s="4" t="s">
        <v>2145</v>
      </c>
      <c r="CR172" s="4" t="s">
        <v>2038</v>
      </c>
      <c r="CS172" s="4" t="s">
        <v>2923</v>
      </c>
      <c r="CT172" s="4" t="s">
        <v>1373</v>
      </c>
      <c r="CU172" s="3" t="e">
        <v>#DIV/0!</v>
      </c>
      <c r="CV172" s="4" t="s">
        <v>1843</v>
      </c>
      <c r="CW172" s="4" t="s">
        <v>2262</v>
      </c>
      <c r="CX172" s="4" t="s">
        <v>243</v>
      </c>
      <c r="CY172" s="4" t="s">
        <v>3297</v>
      </c>
      <c r="CZ172" s="3" t="e">
        <v>#DIV/0!</v>
      </c>
      <c r="DA172" s="4" t="s">
        <v>1829</v>
      </c>
      <c r="DB172" s="4" t="s">
        <v>339</v>
      </c>
      <c r="DC172" s="4" t="s">
        <v>277</v>
      </c>
      <c r="DD172" s="4" t="s">
        <v>4211</v>
      </c>
      <c r="DE172" s="4" t="s">
        <v>1522</v>
      </c>
      <c r="DF172" s="4" t="s">
        <v>3474</v>
      </c>
      <c r="DG172" s="3" t="e">
        <v>#DIV/0!</v>
      </c>
      <c r="DH172" s="3" t="e">
        <v>#DIV/0!</v>
      </c>
      <c r="DI172" s="4" t="s">
        <v>327</v>
      </c>
      <c r="DJ172" s="4" t="s">
        <v>5127</v>
      </c>
      <c r="DK172" s="3" t="e">
        <v>#DIV/0!</v>
      </c>
      <c r="DL172" s="3" t="e">
        <v>#DIV/0!</v>
      </c>
      <c r="DM172" s="4" t="s">
        <v>2936</v>
      </c>
      <c r="DN172" s="4" t="s">
        <v>752</v>
      </c>
      <c r="DO172" s="3" t="e">
        <v>#DIV/0!</v>
      </c>
      <c r="DP172" s="4" t="s">
        <v>4943</v>
      </c>
      <c r="DQ172" s="4" t="s">
        <v>380</v>
      </c>
      <c r="DR172" s="4" t="s">
        <v>3279</v>
      </c>
      <c r="DS172" s="4" t="s">
        <v>1153</v>
      </c>
      <c r="DT172" s="3" t="e">
        <v>#DIV/0!</v>
      </c>
      <c r="DU172" s="3" t="e">
        <v>#DIV/0!</v>
      </c>
      <c r="DV172" s="3" t="e">
        <v>#DIV/0!</v>
      </c>
      <c r="DW172" s="4" t="s">
        <v>1690</v>
      </c>
      <c r="DX172" s="4" t="s">
        <v>3279</v>
      </c>
      <c r="DY172" s="4" t="s">
        <v>5128</v>
      </c>
      <c r="DZ172" s="3" t="e">
        <v>#DIV/0!</v>
      </c>
      <c r="EA172" s="4" t="s">
        <v>1618</v>
      </c>
      <c r="EB172" s="3" t="e">
        <v>#DIV/0!</v>
      </c>
      <c r="EC172" s="4" t="s">
        <v>1655</v>
      </c>
      <c r="ED172" s="4" t="s">
        <v>1543</v>
      </c>
      <c r="EE172" s="3" t="e">
        <v>#DIV/0!</v>
      </c>
      <c r="EF172" s="3" t="e">
        <v>#DIV/0!</v>
      </c>
      <c r="EG172" s="4" t="s">
        <v>5129</v>
      </c>
      <c r="EH172" s="4" t="s">
        <v>918</v>
      </c>
      <c r="EI172" s="4" t="s">
        <v>129</v>
      </c>
      <c r="EJ172" s="3" t="e">
        <v>#DIV/0!</v>
      </c>
      <c r="EK172" s="4" t="s">
        <v>5130</v>
      </c>
      <c r="EL172" s="4" t="s">
        <v>3227</v>
      </c>
      <c r="EM172" s="4" t="s">
        <v>87</v>
      </c>
      <c r="EN172" s="3" t="e">
        <v>#DIV/0!</v>
      </c>
      <c r="EO172" s="4" t="s">
        <v>62</v>
      </c>
      <c r="EP172" s="4" t="s">
        <v>5131</v>
      </c>
      <c r="EQ172" s="4" t="s">
        <v>3</v>
      </c>
      <c r="ER172" s="4" t="s">
        <v>1555</v>
      </c>
      <c r="ES172" s="4" t="s">
        <v>4272</v>
      </c>
      <c r="ET172" s="3" t="e">
        <v>#DIV/0!</v>
      </c>
      <c r="EU172" s="4" t="s">
        <v>94</v>
      </c>
      <c r="EV172" s="3" t="e">
        <v>#DIV/0!</v>
      </c>
      <c r="EW172" s="4" t="s">
        <v>5132</v>
      </c>
      <c r="EX172" s="4" t="s">
        <v>764</v>
      </c>
      <c r="EY172" s="4" t="s">
        <v>799</v>
      </c>
      <c r="EZ172" s="4" t="s">
        <v>1855</v>
      </c>
      <c r="FA172" s="4" t="s">
        <v>1355</v>
      </c>
      <c r="FB172" s="4" t="s">
        <v>2174</v>
      </c>
      <c r="FC172" s="4" t="s">
        <v>413</v>
      </c>
      <c r="FD172" s="3" t="e">
        <v>#DIV/0!</v>
      </c>
      <c r="FE172" s="3" t="e">
        <v>#DIV/0!</v>
      </c>
      <c r="FF172" s="4" t="s">
        <v>698</v>
      </c>
      <c r="FG172" s="4" t="s">
        <v>4984</v>
      </c>
      <c r="FH172" s="3" t="e">
        <v>#DIV/0!</v>
      </c>
      <c r="FI172" s="4" t="s">
        <v>1183</v>
      </c>
      <c r="FJ172" s="4" t="s">
        <v>1079</v>
      </c>
      <c r="FK172" s="4" t="s">
        <v>1536</v>
      </c>
      <c r="FL172" s="4" t="s">
        <v>1697</v>
      </c>
      <c r="FM172" s="4" t="s">
        <v>3</v>
      </c>
      <c r="FN172" s="3" t="e">
        <v>#DIV/0!</v>
      </c>
      <c r="FO172" s="4" t="s">
        <v>3588</v>
      </c>
      <c r="FP172" s="4" t="s">
        <v>1033</v>
      </c>
      <c r="FQ172" s="4" t="s">
        <v>1153</v>
      </c>
      <c r="FR172" s="3" t="e">
        <v>#DIV/0!</v>
      </c>
      <c r="FS172" s="4" t="s">
        <v>3550</v>
      </c>
      <c r="FT172" s="3" t="e">
        <v>#DIV/0!</v>
      </c>
      <c r="FU172" s="3" t="e">
        <v>#DIV/0!</v>
      </c>
      <c r="FV172" s="3" t="e">
        <v>#DIV/0!</v>
      </c>
      <c r="FW172" s="4" t="s">
        <v>1230</v>
      </c>
      <c r="FX172" s="4" t="s">
        <v>3</v>
      </c>
      <c r="FY172" s="3" t="e">
        <v>#DIV/0!</v>
      </c>
      <c r="FZ172" s="4" t="s">
        <v>1240</v>
      </c>
      <c r="GA172" s="4" t="s">
        <v>3</v>
      </c>
      <c r="GB172" s="4" t="s">
        <v>5133</v>
      </c>
      <c r="GC172" s="3" t="e">
        <v>#DIV/0!</v>
      </c>
      <c r="GD172" s="4" t="s">
        <v>1734</v>
      </c>
      <c r="GE172" s="4" t="s">
        <v>1237</v>
      </c>
      <c r="GF172" s="4" t="s">
        <v>448</v>
      </c>
      <c r="GG172" s="4" t="s">
        <v>428</v>
      </c>
      <c r="GH172" s="4" t="s">
        <v>3174</v>
      </c>
      <c r="GI172" s="3" t="e">
        <v>#DIV/0!</v>
      </c>
    </row>
    <row r="173" spans="1:191" ht="45.75" thickBot="1">
      <c r="A173" s="2">
        <v>42373</v>
      </c>
      <c r="B173" s="10" t="e">
        <v>#DIV/0!</v>
      </c>
      <c r="C173" s="11">
        <v>6.8900000000000003E-2</v>
      </c>
      <c r="D173" s="11">
        <v>-3.8300000000000001E-2</v>
      </c>
      <c r="E173" s="10" t="e">
        <v>#DIV/0!</v>
      </c>
      <c r="F173" s="2">
        <v>42373</v>
      </c>
      <c r="G173" s="3" t="e">
        <v>#DIV/0!</v>
      </c>
      <c r="H173" s="4" t="s">
        <v>1644</v>
      </c>
      <c r="I173" s="4" t="s">
        <v>2669</v>
      </c>
      <c r="J173" s="3" t="e">
        <v>#DIV/0!</v>
      </c>
      <c r="K173" s="4" t="s">
        <v>2970</v>
      </c>
      <c r="L173" s="3" t="e">
        <v>#DIV/0!</v>
      </c>
      <c r="M173" s="3" t="e">
        <v>#DIV/0!</v>
      </c>
      <c r="N173" s="4" t="s">
        <v>3807</v>
      </c>
      <c r="O173" s="4" t="s">
        <v>1180</v>
      </c>
      <c r="P173" s="3" t="e">
        <v>#DIV/0!</v>
      </c>
      <c r="Q173" s="4" t="s">
        <v>511</v>
      </c>
      <c r="R173" s="3" t="e">
        <v>#DIV/0!</v>
      </c>
      <c r="S173" s="3" t="e">
        <v>#DIV/0!</v>
      </c>
      <c r="T173" s="4" t="s">
        <v>762</v>
      </c>
      <c r="U173" s="4" t="s">
        <v>595</v>
      </c>
      <c r="V173" s="4" t="s">
        <v>4193</v>
      </c>
      <c r="W173" s="4" t="s">
        <v>5134</v>
      </c>
      <c r="X173" s="4" t="s">
        <v>1498</v>
      </c>
      <c r="Y173" s="4" t="s">
        <v>1530</v>
      </c>
      <c r="Z173" s="4" t="s">
        <v>2307</v>
      </c>
      <c r="AA173" s="4" t="s">
        <v>1861</v>
      </c>
      <c r="AB173" s="3" t="e">
        <v>#DIV/0!</v>
      </c>
      <c r="AC173" s="4" t="s">
        <v>5049</v>
      </c>
      <c r="AD173" s="3" t="e">
        <v>#DIV/0!</v>
      </c>
      <c r="AE173" s="4" t="s">
        <v>4435</v>
      </c>
      <c r="AF173" s="4" t="s">
        <v>2457</v>
      </c>
      <c r="AG173" s="3" t="e">
        <v>#DIV/0!</v>
      </c>
      <c r="AH173" s="4" t="s">
        <v>840</v>
      </c>
      <c r="AI173" s="4" t="s">
        <v>1249</v>
      </c>
      <c r="AJ173" s="3" t="e">
        <v>#DIV/0!</v>
      </c>
      <c r="AK173" s="3" t="e">
        <v>#DIV/0!</v>
      </c>
      <c r="AL173" s="3" t="e">
        <v>#DIV/0!</v>
      </c>
      <c r="AM173" s="4" t="s">
        <v>5135</v>
      </c>
      <c r="AN173" s="4" t="s">
        <v>3</v>
      </c>
      <c r="AO173" s="4" t="s">
        <v>47</v>
      </c>
      <c r="AP173" s="3" t="e">
        <v>#DIV/0!</v>
      </c>
      <c r="AQ173" s="4" t="s">
        <v>675</v>
      </c>
      <c r="AR173" s="4" t="s">
        <v>1273</v>
      </c>
      <c r="AS173" s="3" t="e">
        <v>#DIV/0!</v>
      </c>
      <c r="AT173" s="4" t="s">
        <v>4433</v>
      </c>
      <c r="AU173" s="4" t="s">
        <v>481</v>
      </c>
      <c r="AV173" s="4" t="s">
        <v>1258</v>
      </c>
      <c r="AW173" s="3" t="e">
        <v>#DIV/0!</v>
      </c>
      <c r="AX173" s="4" t="s">
        <v>111</v>
      </c>
      <c r="AY173" s="4" t="s">
        <v>3</v>
      </c>
      <c r="AZ173" s="3" t="e">
        <v>#DIV/0!</v>
      </c>
      <c r="BA173" s="4" t="s">
        <v>3366</v>
      </c>
      <c r="BB173" s="3" t="e">
        <v>#DIV/0!</v>
      </c>
      <c r="BC173" s="4" t="s">
        <v>1843</v>
      </c>
      <c r="BD173" s="4" t="s">
        <v>481</v>
      </c>
      <c r="BE173" s="3" t="e">
        <v>#DIV/0!</v>
      </c>
      <c r="BF173" s="3" t="e">
        <v>#DIV/0!</v>
      </c>
      <c r="BG173" s="4" t="s">
        <v>1225</v>
      </c>
      <c r="BH173" s="4" t="s">
        <v>2319</v>
      </c>
      <c r="BI173" s="3" t="e">
        <v>#DIV/0!</v>
      </c>
      <c r="BJ173" s="3" t="e">
        <v>#DIV/0!</v>
      </c>
      <c r="BK173" s="3" t="e">
        <v>#DIV/0!</v>
      </c>
      <c r="BL173" s="3" t="e">
        <v>#DIV/0!</v>
      </c>
      <c r="BM173" s="4" t="s">
        <v>4758</v>
      </c>
      <c r="BN173" s="4" t="s">
        <v>1296</v>
      </c>
      <c r="BO173" s="4" t="s">
        <v>2033</v>
      </c>
      <c r="BP173" s="4" t="s">
        <v>300</v>
      </c>
      <c r="BQ173" s="4" t="s">
        <v>1406</v>
      </c>
      <c r="BR173" s="4" t="s">
        <v>1716</v>
      </c>
      <c r="BS173" s="4" t="s">
        <v>777</v>
      </c>
      <c r="BT173" s="4" t="s">
        <v>376</v>
      </c>
      <c r="BU173" s="4" t="s">
        <v>5136</v>
      </c>
      <c r="BV173" s="3" t="e">
        <v>#DIV/0!</v>
      </c>
      <c r="BW173" s="4" t="s">
        <v>1173</v>
      </c>
      <c r="BX173" s="4" t="s">
        <v>2493</v>
      </c>
      <c r="BY173" s="4" t="s">
        <v>3365</v>
      </c>
      <c r="BZ173" s="3" t="e">
        <v>#DIV/0!</v>
      </c>
      <c r="CA173" s="4" t="s">
        <v>4883</v>
      </c>
      <c r="CB173" s="4" t="s">
        <v>1100</v>
      </c>
      <c r="CC173" s="3" t="e">
        <v>#DIV/0!</v>
      </c>
      <c r="CD173" s="4" t="s">
        <v>1829</v>
      </c>
      <c r="CE173" s="4" t="s">
        <v>728</v>
      </c>
      <c r="CF173" s="3" t="e">
        <v>#DIV/0!</v>
      </c>
      <c r="CG173" s="3" t="e">
        <v>#DIV/0!</v>
      </c>
      <c r="CH173" s="4" t="s">
        <v>3020</v>
      </c>
      <c r="CI173" s="3" t="e">
        <v>#DIV/0!</v>
      </c>
      <c r="CJ173" s="4" t="s">
        <v>1714</v>
      </c>
      <c r="CK173" s="4" t="s">
        <v>3004</v>
      </c>
      <c r="CL173" s="4" t="s">
        <v>414</v>
      </c>
      <c r="CM173" s="4" t="s">
        <v>5137</v>
      </c>
      <c r="CN173" s="4" t="s">
        <v>3106</v>
      </c>
      <c r="CO173" s="4" t="s">
        <v>5138</v>
      </c>
      <c r="CP173" s="3" t="e">
        <v>#DIV/0!</v>
      </c>
      <c r="CQ173" s="4" t="s">
        <v>3378</v>
      </c>
      <c r="CR173" s="4" t="s">
        <v>880</v>
      </c>
      <c r="CS173" s="4" t="s">
        <v>3184</v>
      </c>
      <c r="CT173" s="4" t="s">
        <v>2973</v>
      </c>
      <c r="CU173" s="3" t="e">
        <v>#DIV/0!</v>
      </c>
      <c r="CV173" s="4" t="s">
        <v>3401</v>
      </c>
      <c r="CW173" s="4" t="s">
        <v>2726</v>
      </c>
      <c r="CX173" s="4" t="s">
        <v>567</v>
      </c>
      <c r="CY173" s="4" t="s">
        <v>868</v>
      </c>
      <c r="CZ173" s="3" t="e">
        <v>#DIV/0!</v>
      </c>
      <c r="DA173" s="4" t="s">
        <v>3534</v>
      </c>
      <c r="DB173" s="4" t="s">
        <v>1831</v>
      </c>
      <c r="DC173" s="4" t="s">
        <v>788</v>
      </c>
      <c r="DD173" s="4" t="s">
        <v>5139</v>
      </c>
      <c r="DE173" s="4" t="s">
        <v>3645</v>
      </c>
      <c r="DF173" s="4" t="s">
        <v>5140</v>
      </c>
      <c r="DG173" s="3" t="e">
        <v>#DIV/0!</v>
      </c>
      <c r="DH173" s="3" t="e">
        <v>#DIV/0!</v>
      </c>
      <c r="DI173" s="4" t="s">
        <v>1002</v>
      </c>
      <c r="DJ173" s="4" t="s">
        <v>1521</v>
      </c>
      <c r="DK173" s="3" t="e">
        <v>#DIV/0!</v>
      </c>
      <c r="DL173" s="3" t="e">
        <v>#DIV/0!</v>
      </c>
      <c r="DM173" s="4" t="s">
        <v>4280</v>
      </c>
      <c r="DN173" s="4" t="s">
        <v>1555</v>
      </c>
      <c r="DO173" s="3" t="e">
        <v>#DIV/0!</v>
      </c>
      <c r="DP173" s="4" t="s">
        <v>3189</v>
      </c>
      <c r="DQ173" s="4" t="s">
        <v>2331</v>
      </c>
      <c r="DR173" s="4" t="s">
        <v>2216</v>
      </c>
      <c r="DS173" s="4" t="s">
        <v>2083</v>
      </c>
      <c r="DT173" s="3" t="e">
        <v>#DIV/0!</v>
      </c>
      <c r="DU173" s="3" t="e">
        <v>#DIV/0!</v>
      </c>
      <c r="DV173" s="3" t="e">
        <v>#DIV/0!</v>
      </c>
      <c r="DW173" s="4" t="s">
        <v>2883</v>
      </c>
      <c r="DX173" s="4" t="s">
        <v>2218</v>
      </c>
      <c r="DY173" s="4" t="s">
        <v>323</v>
      </c>
      <c r="DZ173" s="3" t="e">
        <v>#DIV/0!</v>
      </c>
      <c r="EA173" s="4" t="s">
        <v>332</v>
      </c>
      <c r="EB173" s="3" t="e">
        <v>#DIV/0!</v>
      </c>
      <c r="EC173" s="4" t="s">
        <v>2718</v>
      </c>
      <c r="ED173" s="4" t="s">
        <v>763</v>
      </c>
      <c r="EE173" s="3" t="e">
        <v>#DIV/0!</v>
      </c>
      <c r="EF173" s="3" t="e">
        <v>#DIV/0!</v>
      </c>
      <c r="EG173" s="4" t="s">
        <v>2423</v>
      </c>
      <c r="EH173" s="4" t="s">
        <v>732</v>
      </c>
      <c r="EI173" s="4" t="s">
        <v>5141</v>
      </c>
      <c r="EJ173" s="3" t="e">
        <v>#DIV/0!</v>
      </c>
      <c r="EK173" s="4" t="s">
        <v>5142</v>
      </c>
      <c r="EL173" s="4" t="s">
        <v>1773</v>
      </c>
      <c r="EM173" s="4" t="s">
        <v>1004</v>
      </c>
      <c r="EN173" s="3" t="e">
        <v>#DIV/0!</v>
      </c>
      <c r="EO173" s="4" t="s">
        <v>5143</v>
      </c>
      <c r="EP173" s="4" t="s">
        <v>5144</v>
      </c>
      <c r="EQ173" s="4" t="s">
        <v>3</v>
      </c>
      <c r="ER173" s="4" t="s">
        <v>121</v>
      </c>
      <c r="ES173" s="4" t="s">
        <v>3091</v>
      </c>
      <c r="ET173" s="3" t="e">
        <v>#DIV/0!</v>
      </c>
      <c r="EU173" s="4" t="s">
        <v>1212</v>
      </c>
      <c r="EV173" s="3" t="e">
        <v>#DIV/0!</v>
      </c>
      <c r="EW173" s="4" t="s">
        <v>5145</v>
      </c>
      <c r="EX173" s="4" t="s">
        <v>1057</v>
      </c>
      <c r="EY173" s="4" t="s">
        <v>4465</v>
      </c>
      <c r="EZ173" s="4" t="s">
        <v>738</v>
      </c>
      <c r="FA173" s="4" t="s">
        <v>1833</v>
      </c>
      <c r="FB173" s="4" t="s">
        <v>370</v>
      </c>
      <c r="FC173" s="4" t="s">
        <v>2598</v>
      </c>
      <c r="FD173" s="3" t="e">
        <v>#DIV/0!</v>
      </c>
      <c r="FE173" s="3" t="e">
        <v>#DIV/0!</v>
      </c>
      <c r="FF173" s="4" t="s">
        <v>261</v>
      </c>
      <c r="FG173" s="4" t="s">
        <v>3142</v>
      </c>
      <c r="FH173" s="3" t="e">
        <v>#DIV/0!</v>
      </c>
      <c r="FI173" s="4" t="s">
        <v>67</v>
      </c>
      <c r="FJ173" s="4" t="s">
        <v>2122</v>
      </c>
      <c r="FK173" s="4" t="s">
        <v>2132</v>
      </c>
      <c r="FL173" s="4" t="s">
        <v>425</v>
      </c>
      <c r="FM173" s="4" t="s">
        <v>5146</v>
      </c>
      <c r="FN173" s="3" t="e">
        <v>#DIV/0!</v>
      </c>
      <c r="FO173" s="4" t="s">
        <v>2976</v>
      </c>
      <c r="FP173" s="4" t="s">
        <v>1522</v>
      </c>
      <c r="FQ173" s="4" t="s">
        <v>1262</v>
      </c>
      <c r="FR173" s="3" t="e">
        <v>#DIV/0!</v>
      </c>
      <c r="FS173" s="4" t="s">
        <v>322</v>
      </c>
      <c r="FT173" s="3" t="e">
        <v>#DIV/0!</v>
      </c>
      <c r="FU173" s="3" t="e">
        <v>#DIV/0!</v>
      </c>
      <c r="FV173" s="3" t="e">
        <v>#DIV/0!</v>
      </c>
      <c r="FW173" s="4" t="s">
        <v>3</v>
      </c>
      <c r="FX173" s="4" t="s">
        <v>297</v>
      </c>
      <c r="FY173" s="3" t="e">
        <v>#DIV/0!</v>
      </c>
      <c r="FZ173" s="4" t="s">
        <v>1571</v>
      </c>
      <c r="GA173" s="4" t="s">
        <v>389</v>
      </c>
      <c r="GB173" s="4" t="s">
        <v>1235</v>
      </c>
      <c r="GC173" s="3" t="e">
        <v>#DIV/0!</v>
      </c>
      <c r="GD173" s="4" t="s">
        <v>2751</v>
      </c>
      <c r="GE173" s="4" t="s">
        <v>2066</v>
      </c>
      <c r="GF173" s="4" t="s">
        <v>742</v>
      </c>
      <c r="GG173" s="4" t="s">
        <v>258</v>
      </c>
      <c r="GH173" s="4" t="s">
        <v>484</v>
      </c>
      <c r="GI173" s="3" t="e">
        <v>#DIV/0!</v>
      </c>
    </row>
    <row r="174" spans="1:191" ht="30.75" thickBot="1">
      <c r="A174" s="2">
        <v>42374</v>
      </c>
      <c r="B174" s="10" t="e">
        <v>#DIV/0!</v>
      </c>
      <c r="C174" s="11">
        <v>-0.12889999999999999</v>
      </c>
      <c r="D174" s="11">
        <v>-8.0000000000000002E-3</v>
      </c>
      <c r="E174" s="10" t="e">
        <v>#DIV/0!</v>
      </c>
      <c r="F174" s="2">
        <v>42374</v>
      </c>
      <c r="G174" s="3" t="e">
        <v>#DIV/0!</v>
      </c>
      <c r="H174" s="4" t="s">
        <v>3020</v>
      </c>
      <c r="I174" s="4" t="s">
        <v>774</v>
      </c>
      <c r="J174" s="3" t="e">
        <v>#DIV/0!</v>
      </c>
      <c r="K174" s="4" t="s">
        <v>1095</v>
      </c>
      <c r="L174" s="3" t="e">
        <v>#DIV/0!</v>
      </c>
      <c r="M174" s="3" t="e">
        <v>#DIV/0!</v>
      </c>
      <c r="N174" s="4" t="s">
        <v>45</v>
      </c>
      <c r="O174" s="4" t="s">
        <v>3821</v>
      </c>
      <c r="P174" s="3" t="e">
        <v>#DIV/0!</v>
      </c>
      <c r="Q174" s="4" t="s">
        <v>5147</v>
      </c>
      <c r="R174" s="3" t="e">
        <v>#DIV/0!</v>
      </c>
      <c r="S174" s="3" t="e">
        <v>#DIV/0!</v>
      </c>
      <c r="T174" s="4" t="s">
        <v>1371</v>
      </c>
      <c r="U174" s="4" t="s">
        <v>2430</v>
      </c>
      <c r="V174" s="4" t="s">
        <v>2956</v>
      </c>
      <c r="W174" s="4" t="s">
        <v>5148</v>
      </c>
      <c r="X174" s="4" t="s">
        <v>330</v>
      </c>
      <c r="Y174" s="4" t="s">
        <v>1017</v>
      </c>
      <c r="Z174" s="4" t="s">
        <v>4863</v>
      </c>
      <c r="AA174" s="4" t="s">
        <v>2996</v>
      </c>
      <c r="AB174" s="3" t="e">
        <v>#DIV/0!</v>
      </c>
      <c r="AC174" s="4" t="s">
        <v>1446</v>
      </c>
      <c r="AD174" s="3" t="e">
        <v>#DIV/0!</v>
      </c>
      <c r="AE174" s="4" t="s">
        <v>3737</v>
      </c>
      <c r="AF174" s="4" t="s">
        <v>1636</v>
      </c>
      <c r="AG174" s="3" t="e">
        <v>#DIV/0!</v>
      </c>
      <c r="AH174" s="4" t="s">
        <v>3086</v>
      </c>
      <c r="AI174" s="4" t="s">
        <v>5149</v>
      </c>
      <c r="AJ174" s="3" t="e">
        <v>#DIV/0!</v>
      </c>
      <c r="AK174" s="3" t="e">
        <v>#DIV/0!</v>
      </c>
      <c r="AL174" s="3" t="e">
        <v>#DIV/0!</v>
      </c>
      <c r="AM174" s="4" t="s">
        <v>5150</v>
      </c>
      <c r="AN174" s="4" t="s">
        <v>946</v>
      </c>
      <c r="AO174" s="4" t="s">
        <v>119</v>
      </c>
      <c r="AP174" s="3" t="e">
        <v>#DIV/0!</v>
      </c>
      <c r="AQ174" s="4" t="s">
        <v>4251</v>
      </c>
      <c r="AR174" s="4" t="s">
        <v>1237</v>
      </c>
      <c r="AS174" s="3" t="e">
        <v>#DIV/0!</v>
      </c>
      <c r="AT174" s="4" t="s">
        <v>345</v>
      </c>
      <c r="AU174" s="4" t="s">
        <v>3582</v>
      </c>
      <c r="AV174" s="4" t="s">
        <v>1021</v>
      </c>
      <c r="AW174" s="3" t="e">
        <v>#DIV/0!</v>
      </c>
      <c r="AX174" s="4" t="s">
        <v>1370</v>
      </c>
      <c r="AY174" s="4" t="s">
        <v>258</v>
      </c>
      <c r="AZ174" s="3" t="e">
        <v>#DIV/0!</v>
      </c>
      <c r="BA174" s="4" t="s">
        <v>1307</v>
      </c>
      <c r="BB174" s="3" t="e">
        <v>#DIV/0!</v>
      </c>
      <c r="BC174" s="4" t="s">
        <v>2910</v>
      </c>
      <c r="BD174" s="4" t="s">
        <v>5151</v>
      </c>
      <c r="BE174" s="3" t="e">
        <v>#DIV/0!</v>
      </c>
      <c r="BF174" s="3" t="e">
        <v>#DIV/0!</v>
      </c>
      <c r="BG174" s="4" t="s">
        <v>3</v>
      </c>
      <c r="BH174" s="4" t="s">
        <v>2955</v>
      </c>
      <c r="BI174" s="3" t="e">
        <v>#DIV/0!</v>
      </c>
      <c r="BJ174" s="3" t="e">
        <v>#DIV/0!</v>
      </c>
      <c r="BK174" s="3" t="e">
        <v>#DIV/0!</v>
      </c>
      <c r="BL174" s="3" t="e">
        <v>#DIV/0!</v>
      </c>
      <c r="BM174" s="4" t="s">
        <v>3</v>
      </c>
      <c r="BN174" s="4" t="s">
        <v>2585</v>
      </c>
      <c r="BO174" s="4" t="s">
        <v>818</v>
      </c>
      <c r="BP174" s="4" t="s">
        <v>4851</v>
      </c>
      <c r="BQ174" s="4" t="s">
        <v>2065</v>
      </c>
      <c r="BR174" s="4" t="s">
        <v>1596</v>
      </c>
      <c r="BS174" s="4" t="s">
        <v>2358</v>
      </c>
      <c r="BT174" s="4" t="s">
        <v>174</v>
      </c>
      <c r="BU174" s="4" t="s">
        <v>628</v>
      </c>
      <c r="BV174" s="3" t="e">
        <v>#DIV/0!</v>
      </c>
      <c r="BW174" s="4" t="s">
        <v>2762</v>
      </c>
      <c r="BX174" s="4" t="s">
        <v>5152</v>
      </c>
      <c r="BY174" s="4" t="s">
        <v>3348</v>
      </c>
      <c r="BZ174" s="3" t="e">
        <v>#DIV/0!</v>
      </c>
      <c r="CA174" s="4" t="s">
        <v>2135</v>
      </c>
      <c r="CB174" s="4" t="s">
        <v>963</v>
      </c>
      <c r="CC174" s="3" t="e">
        <v>#DIV/0!</v>
      </c>
      <c r="CD174" s="4" t="s">
        <v>516</v>
      </c>
      <c r="CE174" s="4" t="s">
        <v>3459</v>
      </c>
      <c r="CF174" s="3" t="e">
        <v>#DIV/0!</v>
      </c>
      <c r="CG174" s="3" t="e">
        <v>#DIV/0!</v>
      </c>
      <c r="CH174" s="4" t="s">
        <v>3173</v>
      </c>
      <c r="CI174" s="3" t="e">
        <v>#DIV/0!</v>
      </c>
      <c r="CJ174" s="4" t="s">
        <v>1777</v>
      </c>
      <c r="CK174" s="4" t="s">
        <v>429</v>
      </c>
      <c r="CL174" s="4" t="s">
        <v>834</v>
      </c>
      <c r="CM174" s="4" t="s">
        <v>215</v>
      </c>
      <c r="CN174" s="4" t="s">
        <v>2522</v>
      </c>
      <c r="CO174" s="4" t="s">
        <v>5153</v>
      </c>
      <c r="CP174" s="3" t="e">
        <v>#DIV/0!</v>
      </c>
      <c r="CQ174" s="4" t="s">
        <v>2135</v>
      </c>
      <c r="CR174" s="4" t="s">
        <v>214</v>
      </c>
      <c r="CS174" s="4" t="s">
        <v>1596</v>
      </c>
      <c r="CT174" s="4" t="s">
        <v>2016</v>
      </c>
      <c r="CU174" s="3" t="e">
        <v>#DIV/0!</v>
      </c>
      <c r="CV174" s="4" t="s">
        <v>1893</v>
      </c>
      <c r="CW174" s="4" t="s">
        <v>3170</v>
      </c>
      <c r="CX174" s="4" t="s">
        <v>5154</v>
      </c>
      <c r="CY174" s="4" t="s">
        <v>274</v>
      </c>
      <c r="CZ174" s="3" t="e">
        <v>#DIV/0!</v>
      </c>
      <c r="DA174" s="4" t="s">
        <v>3</v>
      </c>
      <c r="DB174" s="4" t="s">
        <v>5155</v>
      </c>
      <c r="DC174" s="4" t="s">
        <v>3</v>
      </c>
      <c r="DD174" s="4" t="s">
        <v>3011</v>
      </c>
      <c r="DE174" s="4" t="s">
        <v>5156</v>
      </c>
      <c r="DF174" s="4" t="s">
        <v>2613</v>
      </c>
      <c r="DG174" s="3" t="e">
        <v>#DIV/0!</v>
      </c>
      <c r="DH174" s="3" t="e">
        <v>#DIV/0!</v>
      </c>
      <c r="DI174" s="4" t="s">
        <v>1219</v>
      </c>
      <c r="DJ174" s="4" t="s">
        <v>779</v>
      </c>
      <c r="DK174" s="3" t="e">
        <v>#DIV/0!</v>
      </c>
      <c r="DL174" s="3" t="e">
        <v>#DIV/0!</v>
      </c>
      <c r="DM174" s="4" t="s">
        <v>5157</v>
      </c>
      <c r="DN174" s="4" t="s">
        <v>2718</v>
      </c>
      <c r="DO174" s="3" t="e">
        <v>#DIV/0!</v>
      </c>
      <c r="DP174" s="4" t="s">
        <v>329</v>
      </c>
      <c r="DQ174" s="4" t="s">
        <v>1940</v>
      </c>
      <c r="DR174" s="4" t="s">
        <v>5158</v>
      </c>
      <c r="DS174" s="4" t="s">
        <v>32</v>
      </c>
      <c r="DT174" s="3" t="e">
        <v>#DIV/0!</v>
      </c>
      <c r="DU174" s="3" t="e">
        <v>#DIV/0!</v>
      </c>
      <c r="DV174" s="3" t="e">
        <v>#DIV/0!</v>
      </c>
      <c r="DW174" s="4" t="s">
        <v>156</v>
      </c>
      <c r="DX174" s="4" t="s">
        <v>95</v>
      </c>
      <c r="DY174" s="4" t="s">
        <v>395</v>
      </c>
      <c r="DZ174" s="3" t="e">
        <v>#DIV/0!</v>
      </c>
      <c r="EA174" s="4" t="s">
        <v>3</v>
      </c>
      <c r="EB174" s="3" t="e">
        <v>#DIV/0!</v>
      </c>
      <c r="EC174" s="4" t="s">
        <v>5050</v>
      </c>
      <c r="ED174" s="4" t="s">
        <v>638</v>
      </c>
      <c r="EE174" s="3" t="e">
        <v>#DIV/0!</v>
      </c>
      <c r="EF174" s="3" t="e">
        <v>#DIV/0!</v>
      </c>
      <c r="EG174" s="4" t="s">
        <v>1691</v>
      </c>
      <c r="EH174" s="4" t="s">
        <v>641</v>
      </c>
      <c r="EI174" s="4" t="s">
        <v>3564</v>
      </c>
      <c r="EJ174" s="3" t="e">
        <v>#DIV/0!</v>
      </c>
      <c r="EK174" s="4" t="s">
        <v>4056</v>
      </c>
      <c r="EL174" s="4" t="s">
        <v>1621</v>
      </c>
      <c r="EM174" s="4" t="s">
        <v>551</v>
      </c>
      <c r="EN174" s="3" t="e">
        <v>#DIV/0!</v>
      </c>
      <c r="EO174" s="4" t="s">
        <v>593</v>
      </c>
      <c r="EP174" s="4" t="s">
        <v>108</v>
      </c>
      <c r="EQ174" s="4" t="s">
        <v>5159</v>
      </c>
      <c r="ER174" s="4" t="s">
        <v>468</v>
      </c>
      <c r="ES174" s="4" t="s">
        <v>3484</v>
      </c>
      <c r="ET174" s="3" t="e">
        <v>#DIV/0!</v>
      </c>
      <c r="EU174" s="4" t="s">
        <v>1169</v>
      </c>
      <c r="EV174" s="3" t="e">
        <v>#DIV/0!</v>
      </c>
      <c r="EW174" s="4" t="s">
        <v>1830</v>
      </c>
      <c r="EX174" s="4" t="s">
        <v>152</v>
      </c>
      <c r="EY174" s="4" t="s">
        <v>556</v>
      </c>
      <c r="EZ174" s="4" t="s">
        <v>885</v>
      </c>
      <c r="FA174" s="4" t="s">
        <v>84</v>
      </c>
      <c r="FB174" s="4" t="s">
        <v>3390</v>
      </c>
      <c r="FC174" s="4" t="s">
        <v>2135</v>
      </c>
      <c r="FD174" s="3" t="e">
        <v>#DIV/0!</v>
      </c>
      <c r="FE174" s="3" t="e">
        <v>#DIV/0!</v>
      </c>
      <c r="FF174" s="4" t="s">
        <v>451</v>
      </c>
      <c r="FG174" s="4" t="s">
        <v>3</v>
      </c>
      <c r="FH174" s="3" t="e">
        <v>#DIV/0!</v>
      </c>
      <c r="FI174" s="4" t="s">
        <v>4070</v>
      </c>
      <c r="FJ174" s="4" t="s">
        <v>1113</v>
      </c>
      <c r="FK174" s="4" t="s">
        <v>1907</v>
      </c>
      <c r="FL174" s="4" t="s">
        <v>5160</v>
      </c>
      <c r="FM174" s="4" t="s">
        <v>3840</v>
      </c>
      <c r="FN174" s="3" t="e">
        <v>#DIV/0!</v>
      </c>
      <c r="FO174" s="4" t="s">
        <v>1021</v>
      </c>
      <c r="FP174" s="4" t="s">
        <v>5140</v>
      </c>
      <c r="FQ174" s="4" t="s">
        <v>2038</v>
      </c>
      <c r="FR174" s="3" t="e">
        <v>#DIV/0!</v>
      </c>
      <c r="FS174" s="4" t="s">
        <v>49</v>
      </c>
      <c r="FT174" s="3" t="e">
        <v>#DIV/0!</v>
      </c>
      <c r="FU174" s="3" t="e">
        <v>#DIV/0!</v>
      </c>
      <c r="FV174" s="3" t="e">
        <v>#DIV/0!</v>
      </c>
      <c r="FW174" s="4" t="s">
        <v>3</v>
      </c>
      <c r="FX174" s="4" t="s">
        <v>572</v>
      </c>
      <c r="FY174" s="3" t="e">
        <v>#DIV/0!</v>
      </c>
      <c r="FZ174" s="4" t="s">
        <v>731</v>
      </c>
      <c r="GA174" s="4" t="s">
        <v>264</v>
      </c>
      <c r="GB174" s="4" t="s">
        <v>65</v>
      </c>
      <c r="GC174" s="3" t="e">
        <v>#DIV/0!</v>
      </c>
      <c r="GD174" s="4" t="s">
        <v>163</v>
      </c>
      <c r="GE174" s="4" t="s">
        <v>1244</v>
      </c>
      <c r="GF174" s="4" t="s">
        <v>175</v>
      </c>
      <c r="GG174" s="4" t="s">
        <v>2070</v>
      </c>
      <c r="GH174" s="4" t="s">
        <v>760</v>
      </c>
      <c r="GI174" s="3" t="e">
        <v>#DIV/0!</v>
      </c>
    </row>
    <row r="175" spans="1:191" ht="45.75" thickBot="1">
      <c r="A175" s="2">
        <v>42375</v>
      </c>
      <c r="B175" s="10" t="e">
        <v>#DIV/0!</v>
      </c>
      <c r="C175" s="11">
        <v>1.0800000000000001E-2</v>
      </c>
      <c r="D175" s="11">
        <v>2.01E-2</v>
      </c>
      <c r="E175" s="10" t="e">
        <v>#DIV/0!</v>
      </c>
      <c r="F175" s="2">
        <v>42375</v>
      </c>
      <c r="G175" s="3" t="e">
        <v>#DIV/0!</v>
      </c>
      <c r="H175" s="4" t="s">
        <v>2847</v>
      </c>
      <c r="I175" s="4" t="s">
        <v>2391</v>
      </c>
      <c r="J175" s="3" t="e">
        <v>#DIV/0!</v>
      </c>
      <c r="K175" s="4" t="s">
        <v>2132</v>
      </c>
      <c r="L175" s="3" t="e">
        <v>#DIV/0!</v>
      </c>
      <c r="M175" s="3" t="e">
        <v>#DIV/0!</v>
      </c>
      <c r="N175" s="4" t="s">
        <v>1661</v>
      </c>
      <c r="O175" s="4" t="s">
        <v>1787</v>
      </c>
      <c r="P175" s="3" t="e">
        <v>#DIV/0!</v>
      </c>
      <c r="Q175" s="4" t="s">
        <v>2223</v>
      </c>
      <c r="R175" s="3" t="e">
        <v>#DIV/0!</v>
      </c>
      <c r="S175" s="3" t="e">
        <v>#DIV/0!</v>
      </c>
      <c r="T175" s="4" t="s">
        <v>2580</v>
      </c>
      <c r="U175" s="4" t="s">
        <v>5161</v>
      </c>
      <c r="V175" s="4" t="s">
        <v>1972</v>
      </c>
      <c r="W175" s="4" t="s">
        <v>1803</v>
      </c>
      <c r="X175" s="4" t="s">
        <v>678</v>
      </c>
      <c r="Y175" s="4" t="s">
        <v>2280</v>
      </c>
      <c r="Z175" s="4" t="s">
        <v>4399</v>
      </c>
      <c r="AA175" s="4" t="s">
        <v>1733</v>
      </c>
      <c r="AB175" s="3" t="e">
        <v>#DIV/0!</v>
      </c>
      <c r="AC175" s="4" t="s">
        <v>675</v>
      </c>
      <c r="AD175" s="3" t="e">
        <v>#DIV/0!</v>
      </c>
      <c r="AE175" s="4" t="s">
        <v>353</v>
      </c>
      <c r="AF175" s="4" t="s">
        <v>3749</v>
      </c>
      <c r="AG175" s="3" t="e">
        <v>#DIV/0!</v>
      </c>
      <c r="AH175" s="4" t="s">
        <v>5162</v>
      </c>
      <c r="AI175" s="4" t="s">
        <v>549</v>
      </c>
      <c r="AJ175" s="3" t="e">
        <v>#DIV/0!</v>
      </c>
      <c r="AK175" s="3" t="e">
        <v>#DIV/0!</v>
      </c>
      <c r="AL175" s="3" t="e">
        <v>#DIV/0!</v>
      </c>
      <c r="AM175" s="4" t="s">
        <v>2473</v>
      </c>
      <c r="AN175" s="4" t="s">
        <v>348</v>
      </c>
      <c r="AO175" s="4" t="s">
        <v>3488</v>
      </c>
      <c r="AP175" s="3" t="e">
        <v>#DIV/0!</v>
      </c>
      <c r="AQ175" s="4" t="s">
        <v>2123</v>
      </c>
      <c r="AR175" s="4" t="s">
        <v>2028</v>
      </c>
      <c r="AS175" s="3" t="e">
        <v>#DIV/0!</v>
      </c>
      <c r="AT175" s="4" t="s">
        <v>4262</v>
      </c>
      <c r="AU175" s="4" t="s">
        <v>5163</v>
      </c>
      <c r="AV175" s="4" t="s">
        <v>589</v>
      </c>
      <c r="AW175" s="3" t="e">
        <v>#DIV/0!</v>
      </c>
      <c r="AX175" s="4" t="s">
        <v>296</v>
      </c>
      <c r="AY175" s="4" t="s">
        <v>1760</v>
      </c>
      <c r="AZ175" s="3" t="e">
        <v>#DIV/0!</v>
      </c>
      <c r="BA175" s="4" t="s">
        <v>2307</v>
      </c>
      <c r="BB175" s="3" t="e">
        <v>#DIV/0!</v>
      </c>
      <c r="BC175" s="4" t="s">
        <v>693</v>
      </c>
      <c r="BD175" s="4" t="s">
        <v>294</v>
      </c>
      <c r="BE175" s="3" t="e">
        <v>#DIV/0!</v>
      </c>
      <c r="BF175" s="3" t="e">
        <v>#DIV/0!</v>
      </c>
      <c r="BG175" s="4" t="s">
        <v>231</v>
      </c>
      <c r="BH175" s="4" t="s">
        <v>5164</v>
      </c>
      <c r="BI175" s="3" t="e">
        <v>#DIV/0!</v>
      </c>
      <c r="BJ175" s="3" t="e">
        <v>#DIV/0!</v>
      </c>
      <c r="BK175" s="3" t="e">
        <v>#DIV/0!</v>
      </c>
      <c r="BL175" s="3" t="e">
        <v>#DIV/0!</v>
      </c>
      <c r="BM175" s="4" t="s">
        <v>3266</v>
      </c>
      <c r="BN175" s="4" t="s">
        <v>5165</v>
      </c>
      <c r="BO175" s="4" t="s">
        <v>601</v>
      </c>
      <c r="BP175" s="4" t="s">
        <v>2227</v>
      </c>
      <c r="BQ175" s="4" t="s">
        <v>5166</v>
      </c>
      <c r="BR175" s="4" t="s">
        <v>1431</v>
      </c>
      <c r="BS175" s="4" t="s">
        <v>2177</v>
      </c>
      <c r="BT175" s="4" t="s">
        <v>1669</v>
      </c>
      <c r="BU175" s="4" t="s">
        <v>1269</v>
      </c>
      <c r="BV175" s="3" t="e">
        <v>#DIV/0!</v>
      </c>
      <c r="BW175" s="4" t="s">
        <v>3270</v>
      </c>
      <c r="BX175" s="4" t="s">
        <v>1556</v>
      </c>
      <c r="BY175" s="4" t="s">
        <v>1151</v>
      </c>
      <c r="BZ175" s="3" t="e">
        <v>#DIV/0!</v>
      </c>
      <c r="CA175" s="4" t="s">
        <v>3131</v>
      </c>
      <c r="CB175" s="4" t="s">
        <v>2980</v>
      </c>
      <c r="CC175" s="3" t="e">
        <v>#DIV/0!</v>
      </c>
      <c r="CD175" s="4" t="s">
        <v>2221</v>
      </c>
      <c r="CE175" s="4" t="s">
        <v>1491</v>
      </c>
      <c r="CF175" s="3" t="e">
        <v>#DIV/0!</v>
      </c>
      <c r="CG175" s="3" t="e">
        <v>#DIV/0!</v>
      </c>
      <c r="CH175" s="4" t="s">
        <v>1037</v>
      </c>
      <c r="CI175" s="3" t="e">
        <v>#DIV/0!</v>
      </c>
      <c r="CJ175" s="4" t="s">
        <v>3286</v>
      </c>
      <c r="CK175" s="4" t="s">
        <v>3</v>
      </c>
      <c r="CL175" s="4" t="s">
        <v>4037</v>
      </c>
      <c r="CM175" s="4" t="s">
        <v>5167</v>
      </c>
      <c r="CN175" s="4" t="s">
        <v>1207</v>
      </c>
      <c r="CO175" s="4" t="s">
        <v>880</v>
      </c>
      <c r="CP175" s="3" t="e">
        <v>#DIV/0!</v>
      </c>
      <c r="CQ175" s="4" t="s">
        <v>5168</v>
      </c>
      <c r="CR175" s="4" t="s">
        <v>506</v>
      </c>
      <c r="CS175" s="4" t="s">
        <v>2858</v>
      </c>
      <c r="CT175" s="4" t="s">
        <v>332</v>
      </c>
      <c r="CU175" s="3" t="e">
        <v>#DIV/0!</v>
      </c>
      <c r="CV175" s="4" t="s">
        <v>1495</v>
      </c>
      <c r="CW175" s="4" t="s">
        <v>558</v>
      </c>
      <c r="CX175" s="4" t="s">
        <v>1888</v>
      </c>
      <c r="CY175" s="4" t="s">
        <v>3930</v>
      </c>
      <c r="CZ175" s="3" t="e">
        <v>#DIV/0!</v>
      </c>
      <c r="DA175" s="4" t="s">
        <v>3534</v>
      </c>
      <c r="DB175" s="4" t="s">
        <v>1759</v>
      </c>
      <c r="DC175" s="4" t="s">
        <v>1250</v>
      </c>
      <c r="DD175" s="4" t="s">
        <v>1161</v>
      </c>
      <c r="DE175" s="4" t="s">
        <v>5169</v>
      </c>
      <c r="DF175" s="4" t="s">
        <v>698</v>
      </c>
      <c r="DG175" s="3" t="e">
        <v>#DIV/0!</v>
      </c>
      <c r="DH175" s="3" t="e">
        <v>#DIV/0!</v>
      </c>
      <c r="DI175" s="4" t="s">
        <v>1083</v>
      </c>
      <c r="DJ175" s="4" t="s">
        <v>2677</v>
      </c>
      <c r="DK175" s="3" t="e">
        <v>#DIV/0!</v>
      </c>
      <c r="DL175" s="3" t="e">
        <v>#DIV/0!</v>
      </c>
      <c r="DM175" s="4" t="s">
        <v>330</v>
      </c>
      <c r="DN175" s="4" t="s">
        <v>852</v>
      </c>
      <c r="DO175" s="3" t="e">
        <v>#DIV/0!</v>
      </c>
      <c r="DP175" s="4" t="s">
        <v>333</v>
      </c>
      <c r="DQ175" s="4" t="s">
        <v>4136</v>
      </c>
      <c r="DR175" s="4" t="s">
        <v>951</v>
      </c>
      <c r="DS175" s="4" t="s">
        <v>1500</v>
      </c>
      <c r="DT175" s="3" t="e">
        <v>#DIV/0!</v>
      </c>
      <c r="DU175" s="3" t="e">
        <v>#DIV/0!</v>
      </c>
      <c r="DV175" s="3" t="e">
        <v>#DIV/0!</v>
      </c>
      <c r="DW175" s="4" t="s">
        <v>2526</v>
      </c>
      <c r="DX175" s="4" t="s">
        <v>1127</v>
      </c>
      <c r="DY175" s="4" t="s">
        <v>454</v>
      </c>
      <c r="DZ175" s="3" t="e">
        <v>#DIV/0!</v>
      </c>
      <c r="EA175" s="4" t="s">
        <v>3315</v>
      </c>
      <c r="EB175" s="3" t="e">
        <v>#DIV/0!</v>
      </c>
      <c r="EC175" s="4" t="s">
        <v>4847</v>
      </c>
      <c r="ED175" s="4" t="s">
        <v>1278</v>
      </c>
      <c r="EE175" s="3" t="e">
        <v>#DIV/0!</v>
      </c>
      <c r="EF175" s="3" t="e">
        <v>#DIV/0!</v>
      </c>
      <c r="EG175" s="4" t="s">
        <v>3226</v>
      </c>
      <c r="EH175" s="4" t="s">
        <v>5170</v>
      </c>
      <c r="EI175" s="4" t="s">
        <v>2177</v>
      </c>
      <c r="EJ175" s="3" t="e">
        <v>#DIV/0!</v>
      </c>
      <c r="EK175" s="4" t="s">
        <v>5171</v>
      </c>
      <c r="EL175" s="4" t="s">
        <v>2595</v>
      </c>
      <c r="EM175" s="4" t="s">
        <v>1696</v>
      </c>
      <c r="EN175" s="3" t="e">
        <v>#DIV/0!</v>
      </c>
      <c r="EO175" s="4" t="s">
        <v>229</v>
      </c>
      <c r="EP175" s="4" t="s">
        <v>601</v>
      </c>
      <c r="EQ175" s="4" t="s">
        <v>5172</v>
      </c>
      <c r="ER175" s="4" t="s">
        <v>3160</v>
      </c>
      <c r="ES175" s="4" t="s">
        <v>5173</v>
      </c>
      <c r="ET175" s="3" t="e">
        <v>#DIV/0!</v>
      </c>
      <c r="EU175" s="4" t="s">
        <v>829</v>
      </c>
      <c r="EV175" s="3" t="e">
        <v>#DIV/0!</v>
      </c>
      <c r="EW175" s="4" t="s">
        <v>1624</v>
      </c>
      <c r="EX175" s="4" t="s">
        <v>2281</v>
      </c>
      <c r="EY175" s="4" t="s">
        <v>4694</v>
      </c>
      <c r="EZ175" s="4" t="s">
        <v>3229</v>
      </c>
      <c r="FA175" s="4" t="s">
        <v>1150</v>
      </c>
      <c r="FB175" s="4" t="s">
        <v>1339</v>
      </c>
      <c r="FC175" s="4" t="s">
        <v>5050</v>
      </c>
      <c r="FD175" s="3" t="e">
        <v>#DIV/0!</v>
      </c>
      <c r="FE175" s="3" t="e">
        <v>#DIV/0!</v>
      </c>
      <c r="FF175" s="4" t="s">
        <v>5174</v>
      </c>
      <c r="FG175" s="4" t="s">
        <v>261</v>
      </c>
      <c r="FH175" s="3" t="e">
        <v>#DIV/0!</v>
      </c>
      <c r="FI175" s="4" t="s">
        <v>5175</v>
      </c>
      <c r="FJ175" s="4" t="s">
        <v>1021</v>
      </c>
      <c r="FK175" s="4" t="s">
        <v>2367</v>
      </c>
      <c r="FL175" s="4" t="s">
        <v>1819</v>
      </c>
      <c r="FM175" s="4" t="s">
        <v>697</v>
      </c>
      <c r="FN175" s="3" t="e">
        <v>#DIV/0!</v>
      </c>
      <c r="FO175" s="4" t="s">
        <v>1862</v>
      </c>
      <c r="FP175" s="4" t="s">
        <v>1866</v>
      </c>
      <c r="FQ175" s="4" t="s">
        <v>991</v>
      </c>
      <c r="FR175" s="3" t="e">
        <v>#DIV/0!</v>
      </c>
      <c r="FS175" s="4" t="s">
        <v>3558</v>
      </c>
      <c r="FT175" s="3" t="e">
        <v>#DIV/0!</v>
      </c>
      <c r="FU175" s="3" t="e">
        <v>#DIV/0!</v>
      </c>
      <c r="FV175" s="3" t="e">
        <v>#DIV/0!</v>
      </c>
      <c r="FW175" s="4" t="s">
        <v>4981</v>
      </c>
      <c r="FX175" s="4" t="s">
        <v>1819</v>
      </c>
      <c r="FY175" s="3" t="e">
        <v>#DIV/0!</v>
      </c>
      <c r="FZ175" s="4" t="s">
        <v>1193</v>
      </c>
      <c r="GA175" s="4" t="s">
        <v>633</v>
      </c>
      <c r="GB175" s="4" t="s">
        <v>1490</v>
      </c>
      <c r="GC175" s="3" t="e">
        <v>#DIV/0!</v>
      </c>
      <c r="GD175" s="4" t="s">
        <v>1779</v>
      </c>
      <c r="GE175" s="4" t="s">
        <v>1869</v>
      </c>
      <c r="GF175" s="4" t="s">
        <v>2680</v>
      </c>
      <c r="GG175" s="4" t="s">
        <v>1205</v>
      </c>
      <c r="GH175" s="4" t="s">
        <v>633</v>
      </c>
      <c r="GI175" s="3" t="e">
        <v>#DIV/0!</v>
      </c>
    </row>
    <row r="176" spans="1:191" ht="45.75" thickBot="1">
      <c r="A176" s="2">
        <v>42376</v>
      </c>
      <c r="B176" s="10" t="e">
        <v>#DIV/0!</v>
      </c>
      <c r="C176" s="11">
        <v>-5.5399999999999998E-2</v>
      </c>
      <c r="D176" s="11">
        <v>5.91E-2</v>
      </c>
      <c r="E176" s="10" t="e">
        <v>#DIV/0!</v>
      </c>
      <c r="F176" s="2">
        <v>42376</v>
      </c>
      <c r="G176" s="3" t="e">
        <v>#DIV/0!</v>
      </c>
      <c r="H176" s="4" t="s">
        <v>1522</v>
      </c>
      <c r="I176" s="4" t="s">
        <v>3285</v>
      </c>
      <c r="J176" s="3" t="e">
        <v>#DIV/0!</v>
      </c>
      <c r="K176" s="4" t="s">
        <v>3363</v>
      </c>
      <c r="L176" s="3" t="e">
        <v>#DIV/0!</v>
      </c>
      <c r="M176" s="3" t="e">
        <v>#DIV/0!</v>
      </c>
      <c r="N176" s="4" t="s">
        <v>999</v>
      </c>
      <c r="O176" s="4" t="s">
        <v>5176</v>
      </c>
      <c r="P176" s="3" t="e">
        <v>#DIV/0!</v>
      </c>
      <c r="Q176" s="4" t="s">
        <v>5177</v>
      </c>
      <c r="R176" s="3" t="e">
        <v>#DIV/0!</v>
      </c>
      <c r="S176" s="3" t="e">
        <v>#DIV/0!</v>
      </c>
      <c r="T176" s="4" t="s">
        <v>5178</v>
      </c>
      <c r="U176" s="4" t="s">
        <v>2110</v>
      </c>
      <c r="V176" s="4" t="s">
        <v>1374</v>
      </c>
      <c r="W176" s="4" t="s">
        <v>5179</v>
      </c>
      <c r="X176" s="4" t="s">
        <v>1822</v>
      </c>
      <c r="Y176" s="4" t="s">
        <v>2920</v>
      </c>
      <c r="Z176" s="4" t="s">
        <v>1328</v>
      </c>
      <c r="AA176" s="4" t="s">
        <v>2705</v>
      </c>
      <c r="AB176" s="3" t="e">
        <v>#DIV/0!</v>
      </c>
      <c r="AC176" s="4" t="s">
        <v>2246</v>
      </c>
      <c r="AD176" s="3" t="e">
        <v>#DIV/0!</v>
      </c>
      <c r="AE176" s="4" t="s">
        <v>4475</v>
      </c>
      <c r="AF176" s="4" t="s">
        <v>399</v>
      </c>
      <c r="AG176" s="3" t="e">
        <v>#DIV/0!</v>
      </c>
      <c r="AH176" s="4" t="s">
        <v>1180</v>
      </c>
      <c r="AI176" s="4" t="s">
        <v>705</v>
      </c>
      <c r="AJ176" s="3" t="e">
        <v>#DIV/0!</v>
      </c>
      <c r="AK176" s="3" t="e">
        <v>#DIV/0!</v>
      </c>
      <c r="AL176" s="3" t="e">
        <v>#DIV/0!</v>
      </c>
      <c r="AM176" s="4" t="s">
        <v>1162</v>
      </c>
      <c r="AN176" s="4" t="s">
        <v>3</v>
      </c>
      <c r="AO176" s="4" t="s">
        <v>604</v>
      </c>
      <c r="AP176" s="3" t="e">
        <v>#DIV/0!</v>
      </c>
      <c r="AQ176" s="4" t="s">
        <v>1501</v>
      </c>
      <c r="AR176" s="4" t="s">
        <v>1193</v>
      </c>
      <c r="AS176" s="3" t="e">
        <v>#DIV/0!</v>
      </c>
      <c r="AT176" s="4" t="s">
        <v>5180</v>
      </c>
      <c r="AU176" s="4" t="s">
        <v>5181</v>
      </c>
      <c r="AV176" s="4" t="s">
        <v>867</v>
      </c>
      <c r="AW176" s="3" t="e">
        <v>#DIV/0!</v>
      </c>
      <c r="AX176" s="4" t="s">
        <v>945</v>
      </c>
      <c r="AY176" s="4" t="s">
        <v>580</v>
      </c>
      <c r="AZ176" s="3" t="e">
        <v>#DIV/0!</v>
      </c>
      <c r="BA176" s="4" t="s">
        <v>3579</v>
      </c>
      <c r="BB176" s="3" t="e">
        <v>#DIV/0!</v>
      </c>
      <c r="BC176" s="4" t="s">
        <v>2008</v>
      </c>
      <c r="BD176" s="4" t="s">
        <v>1789</v>
      </c>
      <c r="BE176" s="3" t="e">
        <v>#DIV/0!</v>
      </c>
      <c r="BF176" s="3" t="e">
        <v>#DIV/0!</v>
      </c>
      <c r="BG176" s="4" t="s">
        <v>797</v>
      </c>
      <c r="BH176" s="4" t="s">
        <v>4649</v>
      </c>
      <c r="BI176" s="3" t="e">
        <v>#DIV/0!</v>
      </c>
      <c r="BJ176" s="3" t="e">
        <v>#DIV/0!</v>
      </c>
      <c r="BK176" s="3" t="e">
        <v>#DIV/0!</v>
      </c>
      <c r="BL176" s="3" t="e">
        <v>#DIV/0!</v>
      </c>
      <c r="BM176" s="4" t="s">
        <v>701</v>
      </c>
      <c r="BN176" s="4" t="s">
        <v>5182</v>
      </c>
      <c r="BO176" s="4" t="s">
        <v>2683</v>
      </c>
      <c r="BP176" s="4" t="s">
        <v>3618</v>
      </c>
      <c r="BQ176" s="4" t="s">
        <v>5183</v>
      </c>
      <c r="BR176" s="4" t="s">
        <v>4884</v>
      </c>
      <c r="BS176" s="4" t="s">
        <v>1760</v>
      </c>
      <c r="BT176" s="4" t="s">
        <v>2775</v>
      </c>
      <c r="BU176" s="4" t="s">
        <v>315</v>
      </c>
      <c r="BV176" s="3" t="e">
        <v>#DIV/0!</v>
      </c>
      <c r="BW176" s="4" t="s">
        <v>698</v>
      </c>
      <c r="BX176" s="4" t="s">
        <v>5184</v>
      </c>
      <c r="BY176" s="4" t="s">
        <v>3199</v>
      </c>
      <c r="BZ176" s="3" t="e">
        <v>#DIV/0!</v>
      </c>
      <c r="CA176" s="4" t="s">
        <v>3876</v>
      </c>
      <c r="CB176" s="4" t="s">
        <v>1162</v>
      </c>
      <c r="CC176" s="3" t="e">
        <v>#DIV/0!</v>
      </c>
      <c r="CD176" s="4" t="s">
        <v>3131</v>
      </c>
      <c r="CE176" s="4" t="s">
        <v>1002</v>
      </c>
      <c r="CF176" s="3" t="e">
        <v>#DIV/0!</v>
      </c>
      <c r="CG176" s="3" t="e">
        <v>#DIV/0!</v>
      </c>
      <c r="CH176" s="4" t="s">
        <v>183</v>
      </c>
      <c r="CI176" s="3" t="e">
        <v>#DIV/0!</v>
      </c>
      <c r="CJ176" s="4" t="s">
        <v>5185</v>
      </c>
      <c r="CK176" s="4" t="s">
        <v>1363</v>
      </c>
      <c r="CL176" s="4" t="s">
        <v>1109</v>
      </c>
      <c r="CM176" s="4" t="s">
        <v>4088</v>
      </c>
      <c r="CN176" s="4" t="s">
        <v>1934</v>
      </c>
      <c r="CO176" s="4" t="s">
        <v>206</v>
      </c>
      <c r="CP176" s="3" t="e">
        <v>#DIV/0!</v>
      </c>
      <c r="CQ176" s="4" t="s">
        <v>2589</v>
      </c>
      <c r="CR176" s="4" t="s">
        <v>3154</v>
      </c>
      <c r="CS176" s="4" t="s">
        <v>100</v>
      </c>
      <c r="CT176" s="4" t="s">
        <v>29</v>
      </c>
      <c r="CU176" s="3" t="e">
        <v>#DIV/0!</v>
      </c>
      <c r="CV176" s="4" t="s">
        <v>1953</v>
      </c>
      <c r="CW176" s="4" t="s">
        <v>2270</v>
      </c>
      <c r="CX176" s="4" t="s">
        <v>5002</v>
      </c>
      <c r="CY176" s="4" t="s">
        <v>777</v>
      </c>
      <c r="CZ176" s="3" t="e">
        <v>#DIV/0!</v>
      </c>
      <c r="DA176" s="4" t="s">
        <v>877</v>
      </c>
      <c r="DB176" s="4" t="s">
        <v>3877</v>
      </c>
      <c r="DC176" s="4" t="s">
        <v>65</v>
      </c>
      <c r="DD176" s="4" t="s">
        <v>5186</v>
      </c>
      <c r="DE176" s="4" t="s">
        <v>2747</v>
      </c>
      <c r="DF176" s="4" t="s">
        <v>5187</v>
      </c>
      <c r="DG176" s="3" t="e">
        <v>#DIV/0!</v>
      </c>
      <c r="DH176" s="3" t="e">
        <v>#DIV/0!</v>
      </c>
      <c r="DI176" s="4" t="s">
        <v>2137</v>
      </c>
      <c r="DJ176" s="4" t="s">
        <v>218</v>
      </c>
      <c r="DK176" s="3" t="e">
        <v>#DIV/0!</v>
      </c>
      <c r="DL176" s="3" t="e">
        <v>#DIV/0!</v>
      </c>
      <c r="DM176" s="4" t="s">
        <v>5188</v>
      </c>
      <c r="DN176" s="4" t="s">
        <v>1214</v>
      </c>
      <c r="DO176" s="3" t="e">
        <v>#DIV/0!</v>
      </c>
      <c r="DP176" s="4" t="s">
        <v>395</v>
      </c>
      <c r="DQ176" s="4" t="s">
        <v>198</v>
      </c>
      <c r="DR176" s="4" t="s">
        <v>14</v>
      </c>
      <c r="DS176" s="4" t="s">
        <v>5189</v>
      </c>
      <c r="DT176" s="3" t="e">
        <v>#DIV/0!</v>
      </c>
      <c r="DU176" s="3" t="e">
        <v>#DIV/0!</v>
      </c>
      <c r="DV176" s="3" t="e">
        <v>#DIV/0!</v>
      </c>
      <c r="DW176" s="4" t="s">
        <v>441</v>
      </c>
      <c r="DX176" s="4" t="s">
        <v>1169</v>
      </c>
      <c r="DY176" s="4" t="s">
        <v>2762</v>
      </c>
      <c r="DZ176" s="3" t="e">
        <v>#DIV/0!</v>
      </c>
      <c r="EA176" s="4" t="s">
        <v>1191</v>
      </c>
      <c r="EB176" s="4" t="s">
        <v>3174</v>
      </c>
      <c r="EC176" s="4" t="s">
        <v>5190</v>
      </c>
      <c r="ED176" s="4" t="s">
        <v>562</v>
      </c>
      <c r="EE176" s="3" t="e">
        <v>#DIV/0!</v>
      </c>
      <c r="EF176" s="3" t="e">
        <v>#DIV/0!</v>
      </c>
      <c r="EG176" s="4" t="s">
        <v>5191</v>
      </c>
      <c r="EH176" s="4" t="s">
        <v>2029</v>
      </c>
      <c r="EI176" s="4" t="s">
        <v>3194</v>
      </c>
      <c r="EJ176" s="3" t="e">
        <v>#DIV/0!</v>
      </c>
      <c r="EK176" s="4" t="s">
        <v>5192</v>
      </c>
      <c r="EL176" s="4" t="s">
        <v>827</v>
      </c>
      <c r="EM176" s="4" t="s">
        <v>243</v>
      </c>
      <c r="EN176" s="3" t="e">
        <v>#DIV/0!</v>
      </c>
      <c r="EO176" s="4" t="s">
        <v>4369</v>
      </c>
      <c r="EP176" s="4" t="s">
        <v>1579</v>
      </c>
      <c r="EQ176" s="4" t="s">
        <v>3</v>
      </c>
      <c r="ER176" s="4" t="s">
        <v>305</v>
      </c>
      <c r="ES176" s="4" t="s">
        <v>1832</v>
      </c>
      <c r="ET176" s="3" t="e">
        <v>#DIV/0!</v>
      </c>
      <c r="EU176" s="4" t="s">
        <v>5193</v>
      </c>
      <c r="EV176" s="3" t="e">
        <v>#DIV/0!</v>
      </c>
      <c r="EW176" s="4" t="s">
        <v>1514</v>
      </c>
      <c r="EX176" s="4" t="s">
        <v>2184</v>
      </c>
      <c r="EY176" s="4" t="s">
        <v>3119</v>
      </c>
      <c r="EZ176" s="4" t="s">
        <v>1852</v>
      </c>
      <c r="FA176" s="4" t="s">
        <v>5194</v>
      </c>
      <c r="FB176" s="4" t="s">
        <v>4855</v>
      </c>
      <c r="FC176" s="4" t="s">
        <v>499</v>
      </c>
      <c r="FD176" s="3" t="e">
        <v>#DIV/0!</v>
      </c>
      <c r="FE176" s="3" t="e">
        <v>#DIV/0!</v>
      </c>
      <c r="FF176" s="4" t="s">
        <v>890</v>
      </c>
      <c r="FG176" s="4" t="s">
        <v>542</v>
      </c>
      <c r="FH176" s="3" t="e">
        <v>#DIV/0!</v>
      </c>
      <c r="FI176" s="4" t="s">
        <v>1346</v>
      </c>
      <c r="FJ176" s="4" t="s">
        <v>4810</v>
      </c>
      <c r="FK176" s="4" t="s">
        <v>1926</v>
      </c>
      <c r="FL176" s="4" t="s">
        <v>1643</v>
      </c>
      <c r="FM176" s="4" t="s">
        <v>2683</v>
      </c>
      <c r="FN176" s="3" t="e">
        <v>#DIV/0!</v>
      </c>
      <c r="FO176" s="4" t="s">
        <v>1633</v>
      </c>
      <c r="FP176" s="4" t="s">
        <v>2902</v>
      </c>
      <c r="FQ176" s="4" t="s">
        <v>4334</v>
      </c>
      <c r="FR176" s="3" t="e">
        <v>#DIV/0!</v>
      </c>
      <c r="FS176" s="4" t="s">
        <v>1894</v>
      </c>
      <c r="FT176" s="3" t="e">
        <v>#DIV/0!</v>
      </c>
      <c r="FU176" s="3" t="e">
        <v>#DIV/0!</v>
      </c>
      <c r="FV176" s="3" t="e">
        <v>#DIV/0!</v>
      </c>
      <c r="FW176" s="4" t="s">
        <v>3312</v>
      </c>
      <c r="FX176" s="4" t="s">
        <v>864</v>
      </c>
      <c r="FY176" s="3" t="e">
        <v>#DIV/0!</v>
      </c>
      <c r="FZ176" s="4" t="s">
        <v>1472</v>
      </c>
      <c r="GA176" s="4" t="s">
        <v>911</v>
      </c>
      <c r="GB176" s="4" t="s">
        <v>1311</v>
      </c>
      <c r="GC176" s="3" t="e">
        <v>#DIV/0!</v>
      </c>
      <c r="GD176" s="4" t="s">
        <v>77</v>
      </c>
      <c r="GE176" s="4" t="s">
        <v>103</v>
      </c>
      <c r="GF176" s="4" t="s">
        <v>5195</v>
      </c>
      <c r="GG176" s="4" t="s">
        <v>1850</v>
      </c>
      <c r="GH176" s="4" t="s">
        <v>207</v>
      </c>
      <c r="GI176" s="3" t="e">
        <v>#DIV/0!</v>
      </c>
    </row>
    <row r="177" spans="1:191" ht="30.75" thickBot="1">
      <c r="A177" s="2">
        <v>42377</v>
      </c>
      <c r="B177" s="10" t="e">
        <v>#DIV/0!</v>
      </c>
      <c r="C177" s="11">
        <v>-1.89E-2</v>
      </c>
      <c r="D177" s="11">
        <v>3.7199999999999997E-2</v>
      </c>
      <c r="E177" s="10" t="e">
        <v>#DIV/0!</v>
      </c>
      <c r="F177" s="2">
        <v>42377</v>
      </c>
      <c r="G177" s="3" t="e">
        <v>#DIV/0!</v>
      </c>
      <c r="H177" s="4" t="s">
        <v>611</v>
      </c>
      <c r="I177" s="4" t="s">
        <v>432</v>
      </c>
      <c r="J177" s="3" t="e">
        <v>#DIV/0!</v>
      </c>
      <c r="K177" s="4" t="s">
        <v>3240</v>
      </c>
      <c r="L177" s="3" t="e">
        <v>#DIV/0!</v>
      </c>
      <c r="M177" s="3" t="e">
        <v>#DIV/0!</v>
      </c>
      <c r="N177" s="4" t="s">
        <v>2027</v>
      </c>
      <c r="O177" s="4" t="s">
        <v>1136</v>
      </c>
      <c r="P177" s="3" t="e">
        <v>#DIV/0!</v>
      </c>
      <c r="Q177" s="4" t="s">
        <v>950</v>
      </c>
      <c r="R177" s="3" t="e">
        <v>#DIV/0!</v>
      </c>
      <c r="S177" s="3" t="e">
        <v>#DIV/0!</v>
      </c>
      <c r="T177" s="4" t="s">
        <v>3205</v>
      </c>
      <c r="U177" s="4" t="s">
        <v>1704</v>
      </c>
      <c r="V177" s="4" t="s">
        <v>1302</v>
      </c>
      <c r="W177" s="4" t="s">
        <v>265</v>
      </c>
      <c r="X177" s="4" t="s">
        <v>777</v>
      </c>
      <c r="Y177" s="4" t="s">
        <v>1234</v>
      </c>
      <c r="Z177" s="4" t="s">
        <v>297</v>
      </c>
      <c r="AA177" s="4" t="s">
        <v>55</v>
      </c>
      <c r="AB177" s="3" t="e">
        <v>#DIV/0!</v>
      </c>
      <c r="AC177" s="4" t="s">
        <v>2679</v>
      </c>
      <c r="AD177" s="3" t="e">
        <v>#DIV/0!</v>
      </c>
      <c r="AE177" s="4" t="s">
        <v>2750</v>
      </c>
      <c r="AF177" s="4" t="s">
        <v>512</v>
      </c>
      <c r="AG177" s="4" t="s">
        <v>2771</v>
      </c>
      <c r="AH177" s="4" t="s">
        <v>533</v>
      </c>
      <c r="AI177" s="4" t="s">
        <v>2858</v>
      </c>
      <c r="AJ177" s="3" t="e">
        <v>#DIV/0!</v>
      </c>
      <c r="AK177" s="3" t="e">
        <v>#DIV/0!</v>
      </c>
      <c r="AL177" s="3" t="e">
        <v>#DIV/0!</v>
      </c>
      <c r="AM177" s="4" t="s">
        <v>1940</v>
      </c>
      <c r="AN177" s="4" t="s">
        <v>3413</v>
      </c>
      <c r="AO177" s="4" t="s">
        <v>83</v>
      </c>
      <c r="AP177" s="3" t="e">
        <v>#DIV/0!</v>
      </c>
      <c r="AQ177" s="4" t="s">
        <v>3948</v>
      </c>
      <c r="AR177" s="4" t="s">
        <v>1830</v>
      </c>
      <c r="AS177" s="3" t="e">
        <v>#DIV/0!</v>
      </c>
      <c r="AT177" s="4" t="s">
        <v>386</v>
      </c>
      <c r="AU177" s="4" t="s">
        <v>41</v>
      </c>
      <c r="AV177" s="4" t="s">
        <v>547</v>
      </c>
      <c r="AW177" s="3" t="e">
        <v>#DIV/0!</v>
      </c>
      <c r="AX177" s="4" t="s">
        <v>2307</v>
      </c>
      <c r="AY177" s="4" t="s">
        <v>1381</v>
      </c>
      <c r="AZ177" s="3" t="e">
        <v>#DIV/0!</v>
      </c>
      <c r="BA177" s="4" t="s">
        <v>537</v>
      </c>
      <c r="BB177" s="3" t="e">
        <v>#DIV/0!</v>
      </c>
      <c r="BC177" s="4" t="s">
        <v>755</v>
      </c>
      <c r="BD177" s="4" t="s">
        <v>318</v>
      </c>
      <c r="BE177" s="3" t="e">
        <v>#DIV/0!</v>
      </c>
      <c r="BF177" s="3" t="e">
        <v>#DIV/0!</v>
      </c>
      <c r="BG177" s="4" t="s">
        <v>1175</v>
      </c>
      <c r="BH177" s="4" t="s">
        <v>896</v>
      </c>
      <c r="BI177" s="3" t="e">
        <v>#DIV/0!</v>
      </c>
      <c r="BJ177" s="3" t="e">
        <v>#DIV/0!</v>
      </c>
      <c r="BK177" s="3" t="e">
        <v>#DIV/0!</v>
      </c>
      <c r="BL177" s="3" t="e">
        <v>#DIV/0!</v>
      </c>
      <c r="BM177" s="4" t="s">
        <v>1866</v>
      </c>
      <c r="BN177" s="4" t="s">
        <v>4712</v>
      </c>
      <c r="BO177" s="4" t="s">
        <v>4791</v>
      </c>
      <c r="BP177" s="4" t="s">
        <v>4693</v>
      </c>
      <c r="BQ177" s="4" t="s">
        <v>1860</v>
      </c>
      <c r="BR177" s="4" t="s">
        <v>1193</v>
      </c>
      <c r="BS177" s="4" t="s">
        <v>389</v>
      </c>
      <c r="BT177" s="4" t="s">
        <v>2606</v>
      </c>
      <c r="BU177" s="4" t="s">
        <v>104</v>
      </c>
      <c r="BV177" s="3" t="e">
        <v>#DIV/0!</v>
      </c>
      <c r="BW177" s="4" t="s">
        <v>3145</v>
      </c>
      <c r="BX177" s="4" t="s">
        <v>3477</v>
      </c>
      <c r="BY177" s="4" t="s">
        <v>3123</v>
      </c>
      <c r="BZ177" s="3" t="e">
        <v>#DIV/0!</v>
      </c>
      <c r="CA177" s="4" t="s">
        <v>3266</v>
      </c>
      <c r="CB177" s="4" t="s">
        <v>3</v>
      </c>
      <c r="CC177" s="4" t="s">
        <v>3</v>
      </c>
      <c r="CD177" s="4" t="s">
        <v>3150</v>
      </c>
      <c r="CE177" s="4" t="s">
        <v>421</v>
      </c>
      <c r="CF177" s="3" t="e">
        <v>#DIV/0!</v>
      </c>
      <c r="CG177" s="3" t="e">
        <v>#DIV/0!</v>
      </c>
      <c r="CH177" s="4" t="s">
        <v>554</v>
      </c>
      <c r="CI177" s="3" t="e">
        <v>#DIV/0!</v>
      </c>
      <c r="CJ177" s="4" t="s">
        <v>1832</v>
      </c>
      <c r="CK177" s="4" t="s">
        <v>4802</v>
      </c>
      <c r="CL177" s="4" t="s">
        <v>3</v>
      </c>
      <c r="CM177" s="4" t="s">
        <v>1087</v>
      </c>
      <c r="CN177" s="4" t="s">
        <v>63</v>
      </c>
      <c r="CO177" s="4" t="s">
        <v>5196</v>
      </c>
      <c r="CP177" s="3" t="e">
        <v>#DIV/0!</v>
      </c>
      <c r="CQ177" s="4" t="s">
        <v>1264</v>
      </c>
      <c r="CR177" s="4" t="s">
        <v>538</v>
      </c>
      <c r="CS177" s="4" t="s">
        <v>351</v>
      </c>
      <c r="CT177" s="4" t="s">
        <v>3</v>
      </c>
      <c r="CU177" s="3" t="e">
        <v>#DIV/0!</v>
      </c>
      <c r="CV177" s="4" t="s">
        <v>3322</v>
      </c>
      <c r="CW177" s="4" t="s">
        <v>3976</v>
      </c>
      <c r="CX177" s="4" t="s">
        <v>3553</v>
      </c>
      <c r="CY177" s="4" t="s">
        <v>4044</v>
      </c>
      <c r="CZ177" s="3" t="e">
        <v>#DIV/0!</v>
      </c>
      <c r="DA177" s="4" t="s">
        <v>722</v>
      </c>
      <c r="DB177" s="4" t="s">
        <v>1832</v>
      </c>
      <c r="DC177" s="4" t="s">
        <v>395</v>
      </c>
      <c r="DD177" s="4" t="s">
        <v>1804</v>
      </c>
      <c r="DE177" s="4" t="s">
        <v>2994</v>
      </c>
      <c r="DF177" s="4" t="s">
        <v>789</v>
      </c>
      <c r="DG177" s="3" t="e">
        <v>#DIV/0!</v>
      </c>
      <c r="DH177" s="3" t="e">
        <v>#DIV/0!</v>
      </c>
      <c r="DI177" s="4" t="s">
        <v>150</v>
      </c>
      <c r="DJ177" s="4" t="s">
        <v>4749</v>
      </c>
      <c r="DK177" s="3" t="e">
        <v>#DIV/0!</v>
      </c>
      <c r="DL177" s="3" t="e">
        <v>#DIV/0!</v>
      </c>
      <c r="DM177" s="4" t="s">
        <v>3459</v>
      </c>
      <c r="DN177" s="4" t="s">
        <v>3</v>
      </c>
      <c r="DO177" s="3" t="e">
        <v>#DIV/0!</v>
      </c>
      <c r="DP177" s="4" t="s">
        <v>2289</v>
      </c>
      <c r="DQ177" s="4" t="s">
        <v>460</v>
      </c>
      <c r="DR177" s="4" t="s">
        <v>1166</v>
      </c>
      <c r="DS177" s="4" t="s">
        <v>3878</v>
      </c>
      <c r="DT177" s="3" t="e">
        <v>#DIV/0!</v>
      </c>
      <c r="DU177" s="3" t="e">
        <v>#DIV/0!</v>
      </c>
      <c r="DV177" s="3" t="e">
        <v>#DIV/0!</v>
      </c>
      <c r="DW177" s="4" t="s">
        <v>1952</v>
      </c>
      <c r="DX177" s="4" t="s">
        <v>1306</v>
      </c>
      <c r="DY177" s="4" t="s">
        <v>4978</v>
      </c>
      <c r="DZ177" s="3" t="e">
        <v>#DIV/0!</v>
      </c>
      <c r="EA177" s="4" t="s">
        <v>2219</v>
      </c>
      <c r="EB177" s="4" t="s">
        <v>1698</v>
      </c>
      <c r="EC177" s="4" t="s">
        <v>5197</v>
      </c>
      <c r="ED177" s="4" t="s">
        <v>5198</v>
      </c>
      <c r="EE177" s="3" t="e">
        <v>#DIV/0!</v>
      </c>
      <c r="EF177" s="3" t="e">
        <v>#DIV/0!</v>
      </c>
      <c r="EG177" s="4" t="s">
        <v>5199</v>
      </c>
      <c r="EH177" s="4" t="s">
        <v>1019</v>
      </c>
      <c r="EI177" s="4" t="s">
        <v>2016</v>
      </c>
      <c r="EJ177" s="3" t="e">
        <v>#DIV/0!</v>
      </c>
      <c r="EK177" s="4" t="s">
        <v>5200</v>
      </c>
      <c r="EL177" s="4" t="s">
        <v>1956</v>
      </c>
      <c r="EM177" s="4" t="s">
        <v>1673</v>
      </c>
      <c r="EN177" s="3" t="e">
        <v>#DIV/0!</v>
      </c>
      <c r="EO177" s="4" t="s">
        <v>2032</v>
      </c>
      <c r="EP177" s="4" t="s">
        <v>2947</v>
      </c>
      <c r="EQ177" s="4" t="s">
        <v>1731</v>
      </c>
      <c r="ER177" s="4" t="s">
        <v>296</v>
      </c>
      <c r="ES177" s="4" t="s">
        <v>4080</v>
      </c>
      <c r="ET177" s="3" t="e">
        <v>#DIV/0!</v>
      </c>
      <c r="EU177" s="4" t="s">
        <v>1483</v>
      </c>
      <c r="EV177" s="3" t="e">
        <v>#DIV/0!</v>
      </c>
      <c r="EW177" s="4" t="s">
        <v>3552</v>
      </c>
      <c r="EX177" s="4" t="s">
        <v>1670</v>
      </c>
      <c r="EY177" s="4" t="s">
        <v>2070</v>
      </c>
      <c r="EZ177" s="4" t="s">
        <v>2858</v>
      </c>
      <c r="FA177" s="4" t="s">
        <v>4012</v>
      </c>
      <c r="FB177" s="4" t="s">
        <v>2879</v>
      </c>
      <c r="FC177" s="4" t="s">
        <v>3011</v>
      </c>
      <c r="FD177" s="3" t="e">
        <v>#DIV/0!</v>
      </c>
      <c r="FE177" s="3" t="e">
        <v>#DIV/0!</v>
      </c>
      <c r="FF177" s="4" t="s">
        <v>5201</v>
      </c>
      <c r="FG177" s="4" t="s">
        <v>1514</v>
      </c>
      <c r="FH177" s="3" t="e">
        <v>#DIV/0!</v>
      </c>
      <c r="FI177" s="4" t="s">
        <v>1714</v>
      </c>
      <c r="FJ177" s="4" t="s">
        <v>2970</v>
      </c>
      <c r="FK177" s="4" t="s">
        <v>58</v>
      </c>
      <c r="FL177" s="4" t="s">
        <v>3207</v>
      </c>
      <c r="FM177" s="4" t="s">
        <v>102</v>
      </c>
      <c r="FN177" s="3" t="e">
        <v>#DIV/0!</v>
      </c>
      <c r="FO177" s="4" t="s">
        <v>1548</v>
      </c>
      <c r="FP177" s="4" t="s">
        <v>1674</v>
      </c>
      <c r="FQ177" s="4" t="s">
        <v>338</v>
      </c>
      <c r="FR177" s="3" t="e">
        <v>#DIV/0!</v>
      </c>
      <c r="FS177" s="4" t="s">
        <v>358</v>
      </c>
      <c r="FT177" s="4" t="s">
        <v>1419</v>
      </c>
      <c r="FU177" s="3" t="e">
        <v>#DIV/0!</v>
      </c>
      <c r="FV177" s="3" t="e">
        <v>#DIV/0!</v>
      </c>
      <c r="FW177" s="4" t="s">
        <v>1612</v>
      </c>
      <c r="FX177" s="4" t="s">
        <v>2131</v>
      </c>
      <c r="FY177" s="3" t="e">
        <v>#DIV/0!</v>
      </c>
      <c r="FZ177" s="4" t="s">
        <v>1926</v>
      </c>
      <c r="GA177" s="4" t="s">
        <v>3</v>
      </c>
      <c r="GB177" s="4" t="s">
        <v>112</v>
      </c>
      <c r="GC177" s="3" t="e">
        <v>#DIV/0!</v>
      </c>
      <c r="GD177" s="4" t="s">
        <v>2932</v>
      </c>
      <c r="GE177" s="4" t="s">
        <v>3986</v>
      </c>
      <c r="GF177" s="4" t="s">
        <v>2056</v>
      </c>
      <c r="GG177" s="4" t="s">
        <v>900</v>
      </c>
      <c r="GH177" s="4" t="s">
        <v>781</v>
      </c>
      <c r="GI177" s="3" t="e">
        <v>#DIV/0!</v>
      </c>
    </row>
    <row r="178" spans="1:191" ht="30.75" thickBot="1">
      <c r="A178" s="2">
        <v>42378</v>
      </c>
      <c r="B178" s="10" t="e">
        <v>#DIV/0!</v>
      </c>
      <c r="C178" s="11">
        <v>-2.12E-2</v>
      </c>
      <c r="D178" s="11">
        <v>3.9399999999999998E-2</v>
      </c>
      <c r="E178" s="10" t="e">
        <v>#DIV/0!</v>
      </c>
      <c r="F178" s="2">
        <v>42378</v>
      </c>
      <c r="G178" s="3" t="e">
        <v>#DIV/0!</v>
      </c>
      <c r="H178" s="4" t="s">
        <v>1599</v>
      </c>
      <c r="I178" s="4" t="s">
        <v>396</v>
      </c>
      <c r="J178" s="3" t="e">
        <v>#DIV/0!</v>
      </c>
      <c r="K178" s="4" t="s">
        <v>3330</v>
      </c>
      <c r="L178" s="3" t="e">
        <v>#DIV/0!</v>
      </c>
      <c r="M178" s="3" t="e">
        <v>#DIV/0!</v>
      </c>
      <c r="N178" s="4" t="s">
        <v>5202</v>
      </c>
      <c r="O178" s="4" t="s">
        <v>1297</v>
      </c>
      <c r="P178" s="3" t="e">
        <v>#DIV/0!</v>
      </c>
      <c r="Q178" s="4" t="s">
        <v>1338</v>
      </c>
      <c r="R178" s="3" t="e">
        <v>#DIV/0!</v>
      </c>
      <c r="S178" s="3" t="e">
        <v>#DIV/0!</v>
      </c>
      <c r="T178" s="4" t="s">
        <v>46</v>
      </c>
      <c r="U178" s="4" t="s">
        <v>1509</v>
      </c>
      <c r="V178" s="4" t="s">
        <v>484</v>
      </c>
      <c r="W178" s="4" t="s">
        <v>5203</v>
      </c>
      <c r="X178" s="4" t="s">
        <v>983</v>
      </c>
      <c r="Y178" s="4" t="s">
        <v>621</v>
      </c>
      <c r="Z178" s="4" t="s">
        <v>1243</v>
      </c>
      <c r="AA178" s="4" t="s">
        <v>265</v>
      </c>
      <c r="AB178" s="3" t="e">
        <v>#DIV/0!</v>
      </c>
      <c r="AC178" s="4" t="s">
        <v>4623</v>
      </c>
      <c r="AD178" s="3" t="e">
        <v>#DIV/0!</v>
      </c>
      <c r="AE178" s="4" t="s">
        <v>5204</v>
      </c>
      <c r="AF178" s="4" t="s">
        <v>2711</v>
      </c>
      <c r="AG178" s="4" t="s">
        <v>5205</v>
      </c>
      <c r="AH178" s="4" t="s">
        <v>3356</v>
      </c>
      <c r="AI178" s="4" t="s">
        <v>215</v>
      </c>
      <c r="AJ178" s="3" t="e">
        <v>#DIV/0!</v>
      </c>
      <c r="AK178" s="3" t="e">
        <v>#DIV/0!</v>
      </c>
      <c r="AL178" s="3" t="e">
        <v>#DIV/0!</v>
      </c>
      <c r="AM178" s="4" t="s">
        <v>1824</v>
      </c>
      <c r="AN178" s="4" t="s">
        <v>1164</v>
      </c>
      <c r="AO178" s="4" t="s">
        <v>2455</v>
      </c>
      <c r="AP178" s="3" t="e">
        <v>#DIV/0!</v>
      </c>
      <c r="AQ178" s="4" t="s">
        <v>3391</v>
      </c>
      <c r="AR178" s="4" t="s">
        <v>1830</v>
      </c>
      <c r="AS178" s="3" t="e">
        <v>#DIV/0!</v>
      </c>
      <c r="AT178" s="4" t="s">
        <v>5206</v>
      </c>
      <c r="AU178" s="4" t="s">
        <v>943</v>
      </c>
      <c r="AV178" s="4" t="s">
        <v>83</v>
      </c>
      <c r="AW178" s="3" t="e">
        <v>#DIV/0!</v>
      </c>
      <c r="AX178" s="4" t="s">
        <v>506</v>
      </c>
      <c r="AY178" s="4" t="s">
        <v>621</v>
      </c>
      <c r="AZ178" s="3" t="e">
        <v>#DIV/0!</v>
      </c>
      <c r="BA178" s="4" t="s">
        <v>4712</v>
      </c>
      <c r="BB178" s="3" t="e">
        <v>#DIV/0!</v>
      </c>
      <c r="BC178" s="4" t="s">
        <v>30</v>
      </c>
      <c r="BD178" s="4" t="s">
        <v>5207</v>
      </c>
      <c r="BE178" s="3" t="e">
        <v>#DIV/0!</v>
      </c>
      <c r="BF178" s="3" t="e">
        <v>#DIV/0!</v>
      </c>
      <c r="BG178" s="4" t="s">
        <v>1926</v>
      </c>
      <c r="BH178" s="4" t="s">
        <v>5208</v>
      </c>
      <c r="BI178" s="3" t="e">
        <v>#DIV/0!</v>
      </c>
      <c r="BJ178" s="3" t="e">
        <v>#DIV/0!</v>
      </c>
      <c r="BK178" s="3" t="e">
        <v>#DIV/0!</v>
      </c>
      <c r="BL178" s="3" t="e">
        <v>#DIV/0!</v>
      </c>
      <c r="BM178" s="4" t="s">
        <v>2422</v>
      </c>
      <c r="BN178" s="4" t="s">
        <v>1299</v>
      </c>
      <c r="BO178" s="4" t="s">
        <v>921</v>
      </c>
      <c r="BP178" s="4" t="s">
        <v>1683</v>
      </c>
      <c r="BQ178" s="4" t="s">
        <v>5209</v>
      </c>
      <c r="BR178" s="4" t="s">
        <v>2997</v>
      </c>
      <c r="BS178" s="4" t="s">
        <v>3</v>
      </c>
      <c r="BT178" s="4" t="s">
        <v>1672</v>
      </c>
      <c r="BU178" s="4" t="s">
        <v>2116</v>
      </c>
      <c r="BV178" s="3" t="e">
        <v>#DIV/0!</v>
      </c>
      <c r="BW178" s="4" t="s">
        <v>2246</v>
      </c>
      <c r="BX178" s="4" t="s">
        <v>49</v>
      </c>
      <c r="BY178" s="4" t="s">
        <v>528</v>
      </c>
      <c r="BZ178" s="3" t="e">
        <v>#DIV/0!</v>
      </c>
      <c r="CA178" s="4" t="s">
        <v>529</v>
      </c>
      <c r="CB178" s="4" t="s">
        <v>2455</v>
      </c>
      <c r="CC178" s="4" t="s">
        <v>3</v>
      </c>
      <c r="CD178" s="4" t="s">
        <v>1811</v>
      </c>
      <c r="CE178" s="4" t="s">
        <v>4677</v>
      </c>
      <c r="CF178" s="3" t="e">
        <v>#DIV/0!</v>
      </c>
      <c r="CG178" s="3" t="e">
        <v>#DIV/0!</v>
      </c>
      <c r="CH178" s="4" t="s">
        <v>834</v>
      </c>
      <c r="CI178" s="3" t="e">
        <v>#DIV/0!</v>
      </c>
      <c r="CJ178" s="4" t="s">
        <v>1557</v>
      </c>
      <c r="CK178" s="4" t="s">
        <v>1453</v>
      </c>
      <c r="CL178" s="4" t="s">
        <v>3</v>
      </c>
      <c r="CM178" s="4" t="s">
        <v>1867</v>
      </c>
      <c r="CN178" s="4" t="s">
        <v>1443</v>
      </c>
      <c r="CO178" s="4" t="s">
        <v>4773</v>
      </c>
      <c r="CP178" s="3" t="e">
        <v>#DIV/0!</v>
      </c>
      <c r="CQ178" s="4" t="s">
        <v>1044</v>
      </c>
      <c r="CR178" s="4" t="s">
        <v>2106</v>
      </c>
      <c r="CS178" s="4" t="s">
        <v>1893</v>
      </c>
      <c r="CT178" s="4" t="s">
        <v>1614</v>
      </c>
      <c r="CU178" s="3" t="e">
        <v>#DIV/0!</v>
      </c>
      <c r="CV178" s="4" t="s">
        <v>5210</v>
      </c>
      <c r="CW178" s="4" t="s">
        <v>423</v>
      </c>
      <c r="CX178" s="4" t="s">
        <v>717</v>
      </c>
      <c r="CY178" s="4" t="s">
        <v>275</v>
      </c>
      <c r="CZ178" s="3" t="e">
        <v>#DIV/0!</v>
      </c>
      <c r="DA178" s="4" t="s">
        <v>1453</v>
      </c>
      <c r="DB178" s="4" t="s">
        <v>1207</v>
      </c>
      <c r="DC178" s="4" t="s">
        <v>915</v>
      </c>
      <c r="DD178" s="4" t="s">
        <v>5211</v>
      </c>
      <c r="DE178" s="4" t="s">
        <v>245</v>
      </c>
      <c r="DF178" s="4" t="s">
        <v>1293</v>
      </c>
      <c r="DG178" s="3" t="e">
        <v>#DIV/0!</v>
      </c>
      <c r="DH178" s="3" t="e">
        <v>#DIV/0!</v>
      </c>
      <c r="DI178" s="4" t="s">
        <v>380</v>
      </c>
      <c r="DJ178" s="4" t="s">
        <v>1225</v>
      </c>
      <c r="DK178" s="3" t="e">
        <v>#DIV/0!</v>
      </c>
      <c r="DL178" s="3" t="e">
        <v>#DIV/0!</v>
      </c>
      <c r="DM178" s="4" t="s">
        <v>693</v>
      </c>
      <c r="DN178" s="4" t="s">
        <v>1984</v>
      </c>
      <c r="DO178" s="3" t="e">
        <v>#DIV/0!</v>
      </c>
      <c r="DP178" s="4" t="s">
        <v>5037</v>
      </c>
      <c r="DQ178" s="4" t="s">
        <v>4194</v>
      </c>
      <c r="DR178" s="4" t="s">
        <v>1903</v>
      </c>
      <c r="DS178" s="4" t="s">
        <v>4717</v>
      </c>
      <c r="DT178" s="3" t="e">
        <v>#DIV/0!</v>
      </c>
      <c r="DU178" s="3" t="e">
        <v>#DIV/0!</v>
      </c>
      <c r="DV178" s="3" t="e">
        <v>#DIV/0!</v>
      </c>
      <c r="DW178" s="4" t="s">
        <v>923</v>
      </c>
      <c r="DX178" s="4" t="s">
        <v>829</v>
      </c>
      <c r="DY178" s="4" t="s">
        <v>591</v>
      </c>
      <c r="DZ178" s="3" t="e">
        <v>#DIV/0!</v>
      </c>
      <c r="EA178" s="4" t="s">
        <v>996</v>
      </c>
      <c r="EB178" s="4" t="s">
        <v>1282</v>
      </c>
      <c r="EC178" s="4" t="s">
        <v>3400</v>
      </c>
      <c r="ED178" s="4" t="s">
        <v>3</v>
      </c>
      <c r="EE178" s="3" t="e">
        <v>#DIV/0!</v>
      </c>
      <c r="EF178" s="3" t="e">
        <v>#DIV/0!</v>
      </c>
      <c r="EG178" s="4" t="s">
        <v>1795</v>
      </c>
      <c r="EH178" s="4" t="s">
        <v>1992</v>
      </c>
      <c r="EI178" s="4" t="s">
        <v>4723</v>
      </c>
      <c r="EJ178" s="3" t="e">
        <v>#DIV/0!</v>
      </c>
      <c r="EK178" s="4" t="s">
        <v>5212</v>
      </c>
      <c r="EL178" s="4" t="s">
        <v>1491</v>
      </c>
      <c r="EM178" s="4" t="s">
        <v>219</v>
      </c>
      <c r="EN178" s="3" t="e">
        <v>#DIV/0!</v>
      </c>
      <c r="EO178" s="4" t="s">
        <v>2863</v>
      </c>
      <c r="EP178" s="4" t="s">
        <v>5213</v>
      </c>
      <c r="EQ178" s="4" t="s">
        <v>5214</v>
      </c>
      <c r="ER178" s="4" t="s">
        <v>1220</v>
      </c>
      <c r="ES178" s="4" t="s">
        <v>4559</v>
      </c>
      <c r="ET178" s="3" t="e">
        <v>#DIV/0!</v>
      </c>
      <c r="EU178" s="4" t="s">
        <v>2823</v>
      </c>
      <c r="EV178" s="3" t="e">
        <v>#DIV/0!</v>
      </c>
      <c r="EW178" s="4" t="s">
        <v>1958</v>
      </c>
      <c r="EX178" s="4" t="s">
        <v>3530</v>
      </c>
      <c r="EY178" s="4" t="s">
        <v>1750</v>
      </c>
      <c r="EZ178" s="4" t="s">
        <v>3564</v>
      </c>
      <c r="FA178" s="4" t="s">
        <v>3</v>
      </c>
      <c r="FB178" s="4" t="s">
        <v>5215</v>
      </c>
      <c r="FC178" s="4" t="s">
        <v>2945</v>
      </c>
      <c r="FD178" s="3" t="e">
        <v>#DIV/0!</v>
      </c>
      <c r="FE178" s="3" t="e">
        <v>#DIV/0!</v>
      </c>
      <c r="FF178" s="4" t="s">
        <v>267</v>
      </c>
      <c r="FG178" s="4" t="s">
        <v>900</v>
      </c>
      <c r="FH178" s="3" t="e">
        <v>#DIV/0!</v>
      </c>
      <c r="FI178" s="4" t="s">
        <v>290</v>
      </c>
      <c r="FJ178" s="4" t="s">
        <v>1682</v>
      </c>
      <c r="FK178" s="4" t="s">
        <v>3150</v>
      </c>
      <c r="FL178" s="4" t="s">
        <v>1384</v>
      </c>
      <c r="FM178" s="4" t="s">
        <v>3</v>
      </c>
      <c r="FN178" s="3" t="e">
        <v>#DIV/0!</v>
      </c>
      <c r="FO178" s="4" t="s">
        <v>136</v>
      </c>
      <c r="FP178" s="4" t="s">
        <v>4660</v>
      </c>
      <c r="FQ178" s="4" t="s">
        <v>5216</v>
      </c>
      <c r="FR178" s="3" t="e">
        <v>#DIV/0!</v>
      </c>
      <c r="FS178" s="4" t="s">
        <v>3145</v>
      </c>
      <c r="FT178" s="4" t="s">
        <v>3196</v>
      </c>
      <c r="FU178" s="3" t="e">
        <v>#DIV/0!</v>
      </c>
      <c r="FV178" s="3" t="e">
        <v>#DIV/0!</v>
      </c>
      <c r="FW178" s="4" t="s">
        <v>3868</v>
      </c>
      <c r="FX178" s="4" t="s">
        <v>4749</v>
      </c>
      <c r="FY178" s="3" t="e">
        <v>#DIV/0!</v>
      </c>
      <c r="FZ178" s="4" t="s">
        <v>2087</v>
      </c>
      <c r="GA178" s="4" t="s">
        <v>3</v>
      </c>
      <c r="GB178" s="4" t="s">
        <v>989</v>
      </c>
      <c r="GC178" s="3" t="e">
        <v>#DIV/0!</v>
      </c>
      <c r="GD178" s="4" t="s">
        <v>2979</v>
      </c>
      <c r="GE178" s="4" t="s">
        <v>319</v>
      </c>
      <c r="GF178" s="4" t="s">
        <v>1555</v>
      </c>
      <c r="GG178" s="4" t="s">
        <v>2939</v>
      </c>
      <c r="GH178" s="4" t="s">
        <v>3</v>
      </c>
      <c r="GI178" s="3" t="e">
        <v>#DIV/0!</v>
      </c>
    </row>
    <row r="179" spans="1:191" ht="45.75" thickBot="1">
      <c r="A179" s="2">
        <v>42379</v>
      </c>
      <c r="B179" s="10" t="e">
        <v>#DIV/0!</v>
      </c>
      <c r="C179" s="11">
        <v>-1.77E-2</v>
      </c>
      <c r="D179" s="11">
        <v>3.1E-2</v>
      </c>
      <c r="E179" s="10" t="e">
        <v>#DIV/0!</v>
      </c>
      <c r="F179" s="2">
        <v>42379</v>
      </c>
      <c r="G179" s="3" t="e">
        <v>#DIV/0!</v>
      </c>
      <c r="H179" s="4" t="s">
        <v>3273</v>
      </c>
      <c r="I179" s="4" t="s">
        <v>2017</v>
      </c>
      <c r="J179" s="3" t="e">
        <v>#DIV/0!</v>
      </c>
      <c r="K179" s="4" t="s">
        <v>3330</v>
      </c>
      <c r="L179" s="3" t="e">
        <v>#DIV/0!</v>
      </c>
      <c r="M179" s="3" t="e">
        <v>#DIV/0!</v>
      </c>
      <c r="N179" s="4" t="s">
        <v>1018</v>
      </c>
      <c r="O179" s="4" t="s">
        <v>87</v>
      </c>
      <c r="P179" s="3" t="e">
        <v>#DIV/0!</v>
      </c>
      <c r="Q179" s="4" t="s">
        <v>1697</v>
      </c>
      <c r="R179" s="3" t="e">
        <v>#DIV/0!</v>
      </c>
      <c r="S179" s="3" t="e">
        <v>#DIV/0!</v>
      </c>
      <c r="T179" s="4" t="s">
        <v>1484</v>
      </c>
      <c r="U179" s="4" t="s">
        <v>1102</v>
      </c>
      <c r="V179" s="4" t="s">
        <v>909</v>
      </c>
      <c r="W179" s="4" t="s">
        <v>3870</v>
      </c>
      <c r="X179" s="4" t="s">
        <v>2405</v>
      </c>
      <c r="Y179" s="4" t="s">
        <v>2791</v>
      </c>
      <c r="Z179" s="4" t="s">
        <v>5217</v>
      </c>
      <c r="AA179" s="4" t="s">
        <v>3</v>
      </c>
      <c r="AB179" s="3" t="e">
        <v>#DIV/0!</v>
      </c>
      <c r="AC179" s="4" t="s">
        <v>449</v>
      </c>
      <c r="AD179" s="3" t="e">
        <v>#DIV/0!</v>
      </c>
      <c r="AE179" s="4" t="s">
        <v>5218</v>
      </c>
      <c r="AF179" s="4" t="s">
        <v>2810</v>
      </c>
      <c r="AG179" s="4" t="s">
        <v>3092</v>
      </c>
      <c r="AH179" s="4" t="s">
        <v>5219</v>
      </c>
      <c r="AI179" s="4" t="s">
        <v>1231</v>
      </c>
      <c r="AJ179" s="3" t="e">
        <v>#DIV/0!</v>
      </c>
      <c r="AK179" s="3" t="e">
        <v>#DIV/0!</v>
      </c>
      <c r="AL179" s="3" t="e">
        <v>#DIV/0!</v>
      </c>
      <c r="AM179" s="4" t="s">
        <v>272</v>
      </c>
      <c r="AN179" s="4" t="s">
        <v>1670</v>
      </c>
      <c r="AO179" s="4" t="s">
        <v>1593</v>
      </c>
      <c r="AP179" s="3" t="e">
        <v>#DIV/0!</v>
      </c>
      <c r="AQ179" s="4" t="s">
        <v>4717</v>
      </c>
      <c r="AR179" s="4" t="s">
        <v>858</v>
      </c>
      <c r="AS179" s="3" t="e">
        <v>#DIV/0!</v>
      </c>
      <c r="AT179" s="4" t="s">
        <v>3238</v>
      </c>
      <c r="AU179" s="4" t="s">
        <v>1365</v>
      </c>
      <c r="AV179" s="4" t="s">
        <v>3534</v>
      </c>
      <c r="AW179" s="3" t="e">
        <v>#DIV/0!</v>
      </c>
      <c r="AX179" s="4" t="s">
        <v>1514</v>
      </c>
      <c r="AY179" s="4" t="s">
        <v>2724</v>
      </c>
      <c r="AZ179" s="3" t="e">
        <v>#DIV/0!</v>
      </c>
      <c r="BA179" s="4" t="s">
        <v>5100</v>
      </c>
      <c r="BB179" s="3" t="e">
        <v>#DIV/0!</v>
      </c>
      <c r="BC179" s="4" t="s">
        <v>133</v>
      </c>
      <c r="BD179" s="4" t="s">
        <v>657</v>
      </c>
      <c r="BE179" s="3" t="e">
        <v>#DIV/0!</v>
      </c>
      <c r="BF179" s="3" t="e">
        <v>#DIV/0!</v>
      </c>
      <c r="BG179" s="4" t="s">
        <v>4368</v>
      </c>
      <c r="BH179" s="4" t="s">
        <v>899</v>
      </c>
      <c r="BI179" s="3" t="e">
        <v>#DIV/0!</v>
      </c>
      <c r="BJ179" s="3" t="e">
        <v>#DIV/0!</v>
      </c>
      <c r="BK179" s="3" t="e">
        <v>#DIV/0!</v>
      </c>
      <c r="BL179" s="3" t="e">
        <v>#DIV/0!</v>
      </c>
      <c r="BM179" s="4" t="s">
        <v>5220</v>
      </c>
      <c r="BN179" s="4" t="s">
        <v>1935</v>
      </c>
      <c r="BO179" s="4" t="s">
        <v>3</v>
      </c>
      <c r="BP179" s="4" t="s">
        <v>1559</v>
      </c>
      <c r="BQ179" s="4" t="s">
        <v>5221</v>
      </c>
      <c r="BR179" s="4" t="s">
        <v>194</v>
      </c>
      <c r="BS179" s="4" t="s">
        <v>2177</v>
      </c>
      <c r="BT179" s="4" t="s">
        <v>2112</v>
      </c>
      <c r="BU179" s="4" t="s">
        <v>5222</v>
      </c>
      <c r="BV179" s="3" t="e">
        <v>#DIV/0!</v>
      </c>
      <c r="BW179" s="4" t="s">
        <v>3749</v>
      </c>
      <c r="BX179" s="4" t="s">
        <v>1559</v>
      </c>
      <c r="BY179" s="4" t="s">
        <v>698</v>
      </c>
      <c r="BZ179" s="3" t="e">
        <v>#DIV/0!</v>
      </c>
      <c r="CA179" s="4" t="s">
        <v>2805</v>
      </c>
      <c r="CB179" s="4" t="s">
        <v>3</v>
      </c>
      <c r="CC179" s="4" t="s">
        <v>3</v>
      </c>
      <c r="CD179" s="4" t="s">
        <v>1046</v>
      </c>
      <c r="CE179" s="4" t="s">
        <v>781</v>
      </c>
      <c r="CF179" s="3" t="e">
        <v>#DIV/0!</v>
      </c>
      <c r="CG179" s="3" t="e">
        <v>#DIV/0!</v>
      </c>
      <c r="CH179" s="4" t="s">
        <v>4125</v>
      </c>
      <c r="CI179" s="3" t="e">
        <v>#DIV/0!</v>
      </c>
      <c r="CJ179" s="4" t="s">
        <v>1956</v>
      </c>
      <c r="CK179" s="4" t="s">
        <v>1999</v>
      </c>
      <c r="CL179" s="4" t="s">
        <v>1562</v>
      </c>
      <c r="CM179" s="4" t="s">
        <v>1589</v>
      </c>
      <c r="CN179" s="4" t="s">
        <v>1453</v>
      </c>
      <c r="CO179" s="4" t="s">
        <v>1045</v>
      </c>
      <c r="CP179" s="3" t="e">
        <v>#DIV/0!</v>
      </c>
      <c r="CQ179" s="4" t="s">
        <v>553</v>
      </c>
      <c r="CR179" s="4" t="s">
        <v>1895</v>
      </c>
      <c r="CS179" s="4" t="s">
        <v>2043</v>
      </c>
      <c r="CT179" s="4" t="s">
        <v>3337</v>
      </c>
      <c r="CU179" s="3" t="e">
        <v>#DIV/0!</v>
      </c>
      <c r="CV179" s="4" t="s">
        <v>2246</v>
      </c>
      <c r="CW179" s="4" t="s">
        <v>2362</v>
      </c>
      <c r="CX179" s="4" t="s">
        <v>3</v>
      </c>
      <c r="CY179" s="4" t="s">
        <v>3377</v>
      </c>
      <c r="CZ179" s="3" t="e">
        <v>#DIV/0!</v>
      </c>
      <c r="DA179" s="4" t="s">
        <v>2016</v>
      </c>
      <c r="DB179" s="4" t="s">
        <v>385</v>
      </c>
      <c r="DC179" s="4" t="s">
        <v>5223</v>
      </c>
      <c r="DD179" s="4" t="s">
        <v>1962</v>
      </c>
      <c r="DE179" s="4" t="s">
        <v>488</v>
      </c>
      <c r="DF179" s="4" t="s">
        <v>250</v>
      </c>
      <c r="DG179" s="3" t="e">
        <v>#DIV/0!</v>
      </c>
      <c r="DH179" s="3" t="e">
        <v>#DIV/0!</v>
      </c>
      <c r="DI179" s="4" t="s">
        <v>969</v>
      </c>
      <c r="DJ179" s="4" t="s">
        <v>1942</v>
      </c>
      <c r="DK179" s="3" t="e">
        <v>#DIV/0!</v>
      </c>
      <c r="DL179" s="3" t="e">
        <v>#DIV/0!</v>
      </c>
      <c r="DM179" s="4" t="s">
        <v>3097</v>
      </c>
      <c r="DN179" s="4" t="s">
        <v>411</v>
      </c>
      <c r="DO179" s="3" t="e">
        <v>#DIV/0!</v>
      </c>
      <c r="DP179" s="4" t="s">
        <v>3201</v>
      </c>
      <c r="DQ179" s="4" t="s">
        <v>5224</v>
      </c>
      <c r="DR179" s="4" t="s">
        <v>1656</v>
      </c>
      <c r="DS179" s="4" t="s">
        <v>2662</v>
      </c>
      <c r="DT179" s="3" t="e">
        <v>#DIV/0!</v>
      </c>
      <c r="DU179" s="3" t="e">
        <v>#DIV/0!</v>
      </c>
      <c r="DV179" s="3" t="e">
        <v>#DIV/0!</v>
      </c>
      <c r="DW179" s="4" t="s">
        <v>211</v>
      </c>
      <c r="DX179" s="4" t="s">
        <v>1113</v>
      </c>
      <c r="DY179" s="4" t="s">
        <v>2822</v>
      </c>
      <c r="DZ179" s="3" t="e">
        <v>#DIV/0!</v>
      </c>
      <c r="EA179" s="4" t="s">
        <v>156</v>
      </c>
      <c r="EB179" s="4" t="s">
        <v>3937</v>
      </c>
      <c r="EC179" s="4" t="s">
        <v>119</v>
      </c>
      <c r="ED179" s="4" t="s">
        <v>532</v>
      </c>
      <c r="EE179" s="3" t="e">
        <v>#DIV/0!</v>
      </c>
      <c r="EF179" s="3" t="e">
        <v>#DIV/0!</v>
      </c>
      <c r="EG179" s="4" t="s">
        <v>649</v>
      </c>
      <c r="EH179" s="4" t="s">
        <v>4974</v>
      </c>
      <c r="EI179" s="4" t="s">
        <v>1851</v>
      </c>
      <c r="EJ179" s="3" t="e">
        <v>#DIV/0!</v>
      </c>
      <c r="EK179" s="4" t="s">
        <v>744</v>
      </c>
      <c r="EL179" s="4" t="s">
        <v>1703</v>
      </c>
      <c r="EM179" s="4" t="s">
        <v>5225</v>
      </c>
      <c r="EN179" s="3" t="e">
        <v>#DIV/0!</v>
      </c>
      <c r="EO179" s="4" t="s">
        <v>2865</v>
      </c>
      <c r="EP179" s="4" t="s">
        <v>2460</v>
      </c>
      <c r="EQ179" s="4" t="s">
        <v>1291</v>
      </c>
      <c r="ER179" s="4" t="s">
        <v>1166</v>
      </c>
      <c r="ES179" s="4" t="s">
        <v>1756</v>
      </c>
      <c r="ET179" s="3" t="e">
        <v>#DIV/0!</v>
      </c>
      <c r="EU179" s="4" t="s">
        <v>1389</v>
      </c>
      <c r="EV179" s="3" t="e">
        <v>#DIV/0!</v>
      </c>
      <c r="EW179" s="4" t="s">
        <v>5226</v>
      </c>
      <c r="EX179" s="4" t="s">
        <v>888</v>
      </c>
      <c r="EY179" s="4" t="s">
        <v>2045</v>
      </c>
      <c r="EZ179" s="4" t="s">
        <v>1576</v>
      </c>
      <c r="FA179" s="4" t="s">
        <v>4141</v>
      </c>
      <c r="FB179" s="4" t="s">
        <v>1198</v>
      </c>
      <c r="FC179" s="4" t="s">
        <v>568</v>
      </c>
      <c r="FD179" s="3" t="e">
        <v>#DIV/0!</v>
      </c>
      <c r="FE179" s="3" t="e">
        <v>#DIV/0!</v>
      </c>
      <c r="FF179" s="4" t="s">
        <v>410</v>
      </c>
      <c r="FG179" s="4" t="s">
        <v>252</v>
      </c>
      <c r="FH179" s="3" t="e">
        <v>#DIV/0!</v>
      </c>
      <c r="FI179" s="4" t="s">
        <v>2950</v>
      </c>
      <c r="FJ179" s="4" t="s">
        <v>5227</v>
      </c>
      <c r="FK179" s="4" t="s">
        <v>536</v>
      </c>
      <c r="FL179" s="4" t="s">
        <v>3130</v>
      </c>
      <c r="FM179" s="4" t="s">
        <v>4583</v>
      </c>
      <c r="FN179" s="3" t="e">
        <v>#DIV/0!</v>
      </c>
      <c r="FO179" s="4" t="s">
        <v>498</v>
      </c>
      <c r="FP179" s="4" t="s">
        <v>4247</v>
      </c>
      <c r="FQ179" s="4" t="s">
        <v>5228</v>
      </c>
      <c r="FR179" s="3" t="e">
        <v>#DIV/0!</v>
      </c>
      <c r="FS179" s="4" t="s">
        <v>680</v>
      </c>
      <c r="FT179" s="4" t="s">
        <v>430</v>
      </c>
      <c r="FU179" s="3" t="e">
        <v>#DIV/0!</v>
      </c>
      <c r="FV179" s="3" t="e">
        <v>#DIV/0!</v>
      </c>
      <c r="FW179" s="4" t="s">
        <v>511</v>
      </c>
      <c r="FX179" s="4" t="s">
        <v>579</v>
      </c>
      <c r="FY179" s="3" t="e">
        <v>#DIV/0!</v>
      </c>
      <c r="FZ179" s="4" t="s">
        <v>714</v>
      </c>
      <c r="GA179" s="4" t="s">
        <v>2437</v>
      </c>
      <c r="GB179" s="4" t="s">
        <v>1516</v>
      </c>
      <c r="GC179" s="3" t="e">
        <v>#DIV/0!</v>
      </c>
      <c r="GD179" s="4" t="s">
        <v>2974</v>
      </c>
      <c r="GE179" s="4" t="s">
        <v>423</v>
      </c>
      <c r="GF179" s="4" t="s">
        <v>2856</v>
      </c>
      <c r="GG179" s="4" t="s">
        <v>705</v>
      </c>
      <c r="GH179" s="4" t="s">
        <v>1513</v>
      </c>
      <c r="GI179" s="3" t="e">
        <v>#DIV/0!</v>
      </c>
    </row>
    <row r="180" spans="1:191" ht="45.75" thickBot="1">
      <c r="A180" s="2">
        <v>42380</v>
      </c>
      <c r="B180" s="10" t="e">
        <v>#DIV/0!</v>
      </c>
      <c r="C180" s="11">
        <v>-0.01</v>
      </c>
      <c r="D180" s="11">
        <v>6.7000000000000002E-3</v>
      </c>
      <c r="E180" s="10" t="e">
        <v>#DIV/0!</v>
      </c>
      <c r="F180" s="2">
        <v>42380</v>
      </c>
      <c r="G180" s="3" t="e">
        <v>#DIV/0!</v>
      </c>
      <c r="H180" s="4" t="s">
        <v>1867</v>
      </c>
      <c r="I180" s="4" t="s">
        <v>4078</v>
      </c>
      <c r="J180" s="3" t="e">
        <v>#DIV/0!</v>
      </c>
      <c r="K180" s="4" t="s">
        <v>1128</v>
      </c>
      <c r="L180" s="3" t="e">
        <v>#DIV/0!</v>
      </c>
      <c r="M180" s="3" t="e">
        <v>#DIV/0!</v>
      </c>
      <c r="N180" s="4" t="s">
        <v>5229</v>
      </c>
      <c r="O180" s="4" t="s">
        <v>1574</v>
      </c>
      <c r="P180" s="3" t="e">
        <v>#DIV/0!</v>
      </c>
      <c r="Q180" s="4" t="s">
        <v>361</v>
      </c>
      <c r="R180" s="3" t="e">
        <v>#DIV/0!</v>
      </c>
      <c r="S180" s="3" t="e">
        <v>#DIV/0!</v>
      </c>
      <c r="T180" s="4" t="s">
        <v>334</v>
      </c>
      <c r="U180" s="4" t="s">
        <v>2036</v>
      </c>
      <c r="V180" s="4" t="s">
        <v>3106</v>
      </c>
      <c r="W180" s="4" t="s">
        <v>5230</v>
      </c>
      <c r="X180" s="4" t="s">
        <v>3074</v>
      </c>
      <c r="Y180" s="4" t="s">
        <v>508</v>
      </c>
      <c r="Z180" s="4" t="s">
        <v>5231</v>
      </c>
      <c r="AA180" s="4" t="s">
        <v>3208</v>
      </c>
      <c r="AB180" s="3" t="e">
        <v>#DIV/0!</v>
      </c>
      <c r="AC180" s="4" t="s">
        <v>4026</v>
      </c>
      <c r="AD180" s="3" t="e">
        <v>#DIV/0!</v>
      </c>
      <c r="AE180" s="4" t="s">
        <v>532</v>
      </c>
      <c r="AF180" s="4" t="s">
        <v>2713</v>
      </c>
      <c r="AG180" s="4" t="s">
        <v>300</v>
      </c>
      <c r="AH180" s="4" t="s">
        <v>2464</v>
      </c>
      <c r="AI180" s="4" t="s">
        <v>3063</v>
      </c>
      <c r="AJ180" s="3" t="e">
        <v>#DIV/0!</v>
      </c>
      <c r="AK180" s="3" t="e">
        <v>#DIV/0!</v>
      </c>
      <c r="AL180" s="3" t="e">
        <v>#DIV/0!</v>
      </c>
      <c r="AM180" s="4" t="s">
        <v>4238</v>
      </c>
      <c r="AN180" s="4" t="s">
        <v>478</v>
      </c>
      <c r="AO180" s="4" t="s">
        <v>3</v>
      </c>
      <c r="AP180" s="3" t="e">
        <v>#DIV/0!</v>
      </c>
      <c r="AQ180" s="4" t="s">
        <v>550</v>
      </c>
      <c r="AR180" s="4" t="s">
        <v>1443</v>
      </c>
      <c r="AS180" s="3" t="e">
        <v>#DIV/0!</v>
      </c>
      <c r="AT180" s="4" t="s">
        <v>5232</v>
      </c>
      <c r="AU180" s="4" t="s">
        <v>111</v>
      </c>
      <c r="AV180" s="4" t="s">
        <v>4237</v>
      </c>
      <c r="AW180" s="3" t="e">
        <v>#DIV/0!</v>
      </c>
      <c r="AX180" s="4" t="s">
        <v>3379</v>
      </c>
      <c r="AY180" s="4" t="s">
        <v>3236</v>
      </c>
      <c r="AZ180" s="3" t="e">
        <v>#DIV/0!</v>
      </c>
      <c r="BA180" s="4" t="s">
        <v>2529</v>
      </c>
      <c r="BB180" s="3" t="e">
        <v>#DIV/0!</v>
      </c>
      <c r="BC180" s="4" t="s">
        <v>5227</v>
      </c>
      <c r="BD180" s="4" t="s">
        <v>5233</v>
      </c>
      <c r="BE180" s="3" t="e">
        <v>#DIV/0!</v>
      </c>
      <c r="BF180" s="3" t="e">
        <v>#DIV/0!</v>
      </c>
      <c r="BG180" s="4" t="s">
        <v>2771</v>
      </c>
      <c r="BH180" s="4" t="s">
        <v>5234</v>
      </c>
      <c r="BI180" s="3" t="e">
        <v>#DIV/0!</v>
      </c>
      <c r="BJ180" s="3" t="e">
        <v>#DIV/0!</v>
      </c>
      <c r="BK180" s="3" t="e">
        <v>#DIV/0!</v>
      </c>
      <c r="BL180" s="3" t="e">
        <v>#DIV/0!</v>
      </c>
      <c r="BM180" s="4" t="s">
        <v>723</v>
      </c>
      <c r="BN180" s="4" t="s">
        <v>2751</v>
      </c>
      <c r="BO180" s="4" t="s">
        <v>119</v>
      </c>
      <c r="BP180" s="4" t="s">
        <v>1095</v>
      </c>
      <c r="BQ180" s="4" t="s">
        <v>1272</v>
      </c>
      <c r="BR180" s="4" t="s">
        <v>583</v>
      </c>
      <c r="BS180" s="4" t="s">
        <v>3</v>
      </c>
      <c r="BT180" s="4" t="s">
        <v>4289</v>
      </c>
      <c r="BU180" s="4" t="s">
        <v>160</v>
      </c>
      <c r="BV180" s="3" t="e">
        <v>#DIV/0!</v>
      </c>
      <c r="BW180" s="4" t="s">
        <v>407</v>
      </c>
      <c r="BX180" s="4" t="s">
        <v>1921</v>
      </c>
      <c r="BY180" s="4" t="s">
        <v>3588</v>
      </c>
      <c r="BZ180" s="3" t="e">
        <v>#DIV/0!</v>
      </c>
      <c r="CA180" s="4" t="s">
        <v>2535</v>
      </c>
      <c r="CB180" s="4" t="s">
        <v>2347</v>
      </c>
      <c r="CC180" s="4" t="s">
        <v>3</v>
      </c>
      <c r="CD180" s="4" t="s">
        <v>979</v>
      </c>
      <c r="CE180" s="4" t="s">
        <v>3196</v>
      </c>
      <c r="CF180" s="3" t="e">
        <v>#DIV/0!</v>
      </c>
      <c r="CG180" s="3" t="e">
        <v>#DIV/0!</v>
      </c>
      <c r="CH180" s="4" t="s">
        <v>4367</v>
      </c>
      <c r="CI180" s="3" t="e">
        <v>#DIV/0!</v>
      </c>
      <c r="CJ180" s="4" t="s">
        <v>2237</v>
      </c>
      <c r="CK180" s="4" t="s">
        <v>2088</v>
      </c>
      <c r="CL180" s="4" t="s">
        <v>2269</v>
      </c>
      <c r="CM180" s="4" t="s">
        <v>217</v>
      </c>
      <c r="CN180" s="4" t="s">
        <v>135</v>
      </c>
      <c r="CO180" s="4" t="s">
        <v>980</v>
      </c>
      <c r="CP180" s="3" t="e">
        <v>#DIV/0!</v>
      </c>
      <c r="CQ180" s="4" t="s">
        <v>5235</v>
      </c>
      <c r="CR180" s="4" t="s">
        <v>467</v>
      </c>
      <c r="CS180" s="4" t="s">
        <v>2518</v>
      </c>
      <c r="CT180" s="4" t="s">
        <v>2707</v>
      </c>
      <c r="CU180" s="3" t="e">
        <v>#DIV/0!</v>
      </c>
      <c r="CV180" s="4" t="s">
        <v>5236</v>
      </c>
      <c r="CW180" s="4" t="s">
        <v>904</v>
      </c>
      <c r="CX180" s="4" t="s">
        <v>1980</v>
      </c>
      <c r="CY180" s="4" t="s">
        <v>390</v>
      </c>
      <c r="CZ180" s="3" t="e">
        <v>#DIV/0!</v>
      </c>
      <c r="DA180" s="4" t="s">
        <v>3332</v>
      </c>
      <c r="DB180" s="4" t="s">
        <v>2254</v>
      </c>
      <c r="DC180" s="4" t="s">
        <v>1114</v>
      </c>
      <c r="DD180" s="4" t="s">
        <v>1009</v>
      </c>
      <c r="DE180" s="4" t="s">
        <v>487</v>
      </c>
      <c r="DF180" s="4" t="s">
        <v>3202</v>
      </c>
      <c r="DG180" s="3" t="e">
        <v>#DIV/0!</v>
      </c>
      <c r="DH180" s="3" t="e">
        <v>#DIV/0!</v>
      </c>
      <c r="DI180" s="4" t="s">
        <v>5237</v>
      </c>
      <c r="DJ180" s="4" t="s">
        <v>2060</v>
      </c>
      <c r="DK180" s="3" t="e">
        <v>#DIV/0!</v>
      </c>
      <c r="DL180" s="3" t="e">
        <v>#DIV/0!</v>
      </c>
      <c r="DM180" s="4" t="s">
        <v>1093</v>
      </c>
      <c r="DN180" s="4" t="s">
        <v>3281</v>
      </c>
      <c r="DO180" s="3" t="e">
        <v>#DIV/0!</v>
      </c>
      <c r="DP180" s="4" t="s">
        <v>5238</v>
      </c>
      <c r="DQ180" s="4" t="s">
        <v>4511</v>
      </c>
      <c r="DR180" s="4" t="s">
        <v>812</v>
      </c>
      <c r="DS180" s="4" t="s">
        <v>1536</v>
      </c>
      <c r="DT180" s="3" t="e">
        <v>#DIV/0!</v>
      </c>
      <c r="DU180" s="3" t="e">
        <v>#DIV/0!</v>
      </c>
      <c r="DV180" s="3" t="e">
        <v>#DIV/0!</v>
      </c>
      <c r="DW180" s="4" t="s">
        <v>1577</v>
      </c>
      <c r="DX180" s="4" t="s">
        <v>951</v>
      </c>
      <c r="DY180" s="4" t="s">
        <v>96</v>
      </c>
      <c r="DZ180" s="3" t="e">
        <v>#DIV/0!</v>
      </c>
      <c r="EA180" s="4" t="s">
        <v>1952</v>
      </c>
      <c r="EB180" s="4" t="s">
        <v>3490</v>
      </c>
      <c r="EC180" s="4" t="s">
        <v>5239</v>
      </c>
      <c r="ED180" s="4" t="s">
        <v>1220</v>
      </c>
      <c r="EE180" s="3" t="e">
        <v>#DIV/0!</v>
      </c>
      <c r="EF180" s="3" t="e">
        <v>#DIV/0!</v>
      </c>
      <c r="EG180" s="4" t="s">
        <v>3817</v>
      </c>
      <c r="EH180" s="4" t="s">
        <v>477</v>
      </c>
      <c r="EI180" s="4" t="s">
        <v>3850</v>
      </c>
      <c r="EJ180" s="3" t="e">
        <v>#DIV/0!</v>
      </c>
      <c r="EK180" s="4" t="s">
        <v>5240</v>
      </c>
      <c r="EL180" s="4" t="s">
        <v>4485</v>
      </c>
      <c r="EM180" s="4" t="s">
        <v>5241</v>
      </c>
      <c r="EN180" s="3" t="e">
        <v>#DIV/0!</v>
      </c>
      <c r="EO180" s="4" t="s">
        <v>4010</v>
      </c>
      <c r="EP180" s="4" t="s">
        <v>434</v>
      </c>
      <c r="EQ180" s="4" t="s">
        <v>3375</v>
      </c>
      <c r="ER180" s="4" t="s">
        <v>3141</v>
      </c>
      <c r="ES180" s="4" t="s">
        <v>2750</v>
      </c>
      <c r="ET180" s="3" t="e">
        <v>#DIV/0!</v>
      </c>
      <c r="EU180" s="4" t="s">
        <v>1204</v>
      </c>
      <c r="EV180" s="3" t="e">
        <v>#DIV/0!</v>
      </c>
      <c r="EW180" s="4" t="s">
        <v>504</v>
      </c>
      <c r="EX180" s="4" t="s">
        <v>2096</v>
      </c>
      <c r="EY180" s="4" t="s">
        <v>1375</v>
      </c>
      <c r="EZ180" s="4" t="s">
        <v>2065</v>
      </c>
      <c r="FA180" s="4" t="s">
        <v>2234</v>
      </c>
      <c r="FB180" s="4" t="s">
        <v>1147</v>
      </c>
      <c r="FC180" s="4" t="s">
        <v>1639</v>
      </c>
      <c r="FD180" s="3" t="e">
        <v>#DIV/0!</v>
      </c>
      <c r="FE180" s="3" t="e">
        <v>#DIV/0!</v>
      </c>
      <c r="FF180" s="4" t="s">
        <v>267</v>
      </c>
      <c r="FG180" s="4" t="s">
        <v>587</v>
      </c>
      <c r="FH180" s="3" t="e">
        <v>#DIV/0!</v>
      </c>
      <c r="FI180" s="4" t="s">
        <v>1706</v>
      </c>
      <c r="FJ180" s="4" t="s">
        <v>1953</v>
      </c>
      <c r="FK180" s="4" t="s">
        <v>2058</v>
      </c>
      <c r="FL180" s="4" t="s">
        <v>1383</v>
      </c>
      <c r="FM180" s="4" t="s">
        <v>2733</v>
      </c>
      <c r="FN180" s="3" t="e">
        <v>#DIV/0!</v>
      </c>
      <c r="FO180" s="4" t="s">
        <v>1799</v>
      </c>
      <c r="FP180" s="4" t="s">
        <v>1111</v>
      </c>
      <c r="FQ180" s="4" t="s">
        <v>2879</v>
      </c>
      <c r="FR180" s="3" t="e">
        <v>#DIV/0!</v>
      </c>
      <c r="FS180" s="4" t="s">
        <v>441</v>
      </c>
      <c r="FT180" s="4" t="s">
        <v>1009</v>
      </c>
      <c r="FU180" s="3" t="e">
        <v>#DIV/0!</v>
      </c>
      <c r="FV180" s="3" t="e">
        <v>#DIV/0!</v>
      </c>
      <c r="FW180" s="4" t="s">
        <v>1302</v>
      </c>
      <c r="FX180" s="4" t="s">
        <v>1916</v>
      </c>
      <c r="FY180" s="3" t="e">
        <v>#DIV/0!</v>
      </c>
      <c r="FZ180" s="4" t="s">
        <v>1068</v>
      </c>
      <c r="GA180" s="4" t="s">
        <v>369</v>
      </c>
      <c r="GB180" s="4" t="s">
        <v>2124</v>
      </c>
      <c r="GC180" s="3" t="e">
        <v>#DIV/0!</v>
      </c>
      <c r="GD180" s="4" t="s">
        <v>3056</v>
      </c>
      <c r="GE180" s="4" t="s">
        <v>5072</v>
      </c>
      <c r="GF180" s="4" t="s">
        <v>780</v>
      </c>
      <c r="GG180" s="4" t="s">
        <v>3341</v>
      </c>
      <c r="GH180" s="4" t="s">
        <v>302</v>
      </c>
      <c r="GI180" s="3" t="e">
        <v>#DIV/0!</v>
      </c>
    </row>
    <row r="181" spans="1:191" ht="45.75" thickBot="1">
      <c r="A181" s="2">
        <v>42381</v>
      </c>
      <c r="B181" s="10" t="e">
        <v>#DIV/0!</v>
      </c>
      <c r="C181" s="11">
        <v>-2.8299999999999999E-2</v>
      </c>
      <c r="D181" s="11">
        <v>-9.9699999999999997E-2</v>
      </c>
      <c r="E181" s="10" t="e">
        <v>#DIV/0!</v>
      </c>
      <c r="F181" s="2">
        <v>42381</v>
      </c>
      <c r="G181" s="3" t="e">
        <v>#DIV/0!</v>
      </c>
      <c r="H181" s="4" t="s">
        <v>2167</v>
      </c>
      <c r="I181" s="4" t="s">
        <v>1188</v>
      </c>
      <c r="J181" s="3" t="e">
        <v>#DIV/0!</v>
      </c>
      <c r="K181" s="4" t="s">
        <v>4069</v>
      </c>
      <c r="L181" s="3" t="e">
        <v>#DIV/0!</v>
      </c>
      <c r="M181" s="3" t="e">
        <v>#DIV/0!</v>
      </c>
      <c r="N181" s="4" t="s">
        <v>791</v>
      </c>
      <c r="O181" s="4" t="s">
        <v>1814</v>
      </c>
      <c r="P181" s="3" t="e">
        <v>#DIV/0!</v>
      </c>
      <c r="Q181" s="4" t="s">
        <v>369</v>
      </c>
      <c r="R181" s="3" t="e">
        <v>#DIV/0!</v>
      </c>
      <c r="S181" s="3" t="e">
        <v>#DIV/0!</v>
      </c>
      <c r="T181" s="4" t="s">
        <v>3952</v>
      </c>
      <c r="U181" s="4" t="s">
        <v>594</v>
      </c>
      <c r="V181" s="4" t="s">
        <v>484</v>
      </c>
      <c r="W181" s="4" t="s">
        <v>3056</v>
      </c>
      <c r="X181" s="4" t="s">
        <v>1840</v>
      </c>
      <c r="Y181" s="4" t="s">
        <v>167</v>
      </c>
      <c r="Z181" s="4" t="s">
        <v>643</v>
      </c>
      <c r="AA181" s="4" t="s">
        <v>923</v>
      </c>
      <c r="AB181" s="3" t="e">
        <v>#DIV/0!</v>
      </c>
      <c r="AC181" s="4" t="s">
        <v>878</v>
      </c>
      <c r="AD181" s="3" t="e">
        <v>#DIV/0!</v>
      </c>
      <c r="AE181" s="4" t="s">
        <v>4797</v>
      </c>
      <c r="AF181" s="4" t="s">
        <v>4044</v>
      </c>
      <c r="AG181" s="4" t="s">
        <v>5242</v>
      </c>
      <c r="AH181" s="4" t="s">
        <v>2091</v>
      </c>
      <c r="AI181" s="4" t="s">
        <v>4708</v>
      </c>
      <c r="AJ181" s="3" t="e">
        <v>#DIV/0!</v>
      </c>
      <c r="AK181" s="3" t="e">
        <v>#DIV/0!</v>
      </c>
      <c r="AL181" s="3" t="e">
        <v>#DIV/0!</v>
      </c>
      <c r="AM181" s="4" t="s">
        <v>2803</v>
      </c>
      <c r="AN181" s="4" t="s">
        <v>2390</v>
      </c>
      <c r="AO181" s="4" t="s">
        <v>1768</v>
      </c>
      <c r="AP181" s="3" t="e">
        <v>#DIV/0!</v>
      </c>
      <c r="AQ181" s="4" t="s">
        <v>2463</v>
      </c>
      <c r="AR181" s="4" t="s">
        <v>3414</v>
      </c>
      <c r="AS181" s="3" t="e">
        <v>#DIV/0!</v>
      </c>
      <c r="AT181" s="4" t="s">
        <v>579</v>
      </c>
      <c r="AU181" s="4" t="s">
        <v>1370</v>
      </c>
      <c r="AV181" s="4" t="s">
        <v>3</v>
      </c>
      <c r="AW181" s="3" t="e">
        <v>#DIV/0!</v>
      </c>
      <c r="AX181" s="4" t="s">
        <v>732</v>
      </c>
      <c r="AY181" s="4" t="s">
        <v>2416</v>
      </c>
      <c r="AZ181" s="3" t="e">
        <v>#DIV/0!</v>
      </c>
      <c r="BA181" s="4" t="s">
        <v>4270</v>
      </c>
      <c r="BB181" s="3" t="e">
        <v>#DIV/0!</v>
      </c>
      <c r="BC181" s="4" t="s">
        <v>3297</v>
      </c>
      <c r="BD181" s="4" t="s">
        <v>2576</v>
      </c>
      <c r="BE181" s="3" t="e">
        <v>#DIV/0!</v>
      </c>
      <c r="BF181" s="3" t="e">
        <v>#DIV/0!</v>
      </c>
      <c r="BG181" s="4" t="s">
        <v>5243</v>
      </c>
      <c r="BH181" s="4" t="s">
        <v>409</v>
      </c>
      <c r="BI181" s="3" t="e">
        <v>#DIV/0!</v>
      </c>
      <c r="BJ181" s="3" t="e">
        <v>#DIV/0!</v>
      </c>
      <c r="BK181" s="3" t="e">
        <v>#DIV/0!</v>
      </c>
      <c r="BL181" s="3" t="e">
        <v>#DIV/0!</v>
      </c>
      <c r="BM181" s="4" t="s">
        <v>279</v>
      </c>
      <c r="BN181" s="4" t="s">
        <v>754</v>
      </c>
      <c r="BO181" s="4" t="s">
        <v>1296</v>
      </c>
      <c r="BP181" s="4" t="s">
        <v>4848</v>
      </c>
      <c r="BQ181" s="4" t="s">
        <v>549</v>
      </c>
      <c r="BR181" s="4" t="s">
        <v>267</v>
      </c>
      <c r="BS181" s="4" t="s">
        <v>3</v>
      </c>
      <c r="BT181" s="4" t="s">
        <v>593</v>
      </c>
      <c r="BU181" s="4" t="s">
        <v>3669</v>
      </c>
      <c r="BV181" s="3" t="e">
        <v>#DIV/0!</v>
      </c>
      <c r="BW181" s="4" t="s">
        <v>1398</v>
      </c>
      <c r="BX181" s="4" t="s">
        <v>2875</v>
      </c>
      <c r="BY181" s="4" t="s">
        <v>2650</v>
      </c>
      <c r="BZ181" s="3" t="e">
        <v>#DIV/0!</v>
      </c>
      <c r="CA181" s="4" t="s">
        <v>1237</v>
      </c>
      <c r="CB181" s="4" t="s">
        <v>3</v>
      </c>
      <c r="CC181" s="4" t="s">
        <v>3</v>
      </c>
      <c r="CD181" s="4" t="s">
        <v>2142</v>
      </c>
      <c r="CE181" s="4" t="s">
        <v>1256</v>
      </c>
      <c r="CF181" s="3" t="e">
        <v>#DIV/0!</v>
      </c>
      <c r="CG181" s="3" t="e">
        <v>#DIV/0!</v>
      </c>
      <c r="CH181" s="4" t="s">
        <v>3</v>
      </c>
      <c r="CI181" s="3" t="e">
        <v>#DIV/0!</v>
      </c>
      <c r="CJ181" s="4" t="s">
        <v>976</v>
      </c>
      <c r="CK181" s="4" t="s">
        <v>3070</v>
      </c>
      <c r="CL181" s="4" t="s">
        <v>1867</v>
      </c>
      <c r="CM181" s="4" t="s">
        <v>5244</v>
      </c>
      <c r="CN181" s="4" t="s">
        <v>556</v>
      </c>
      <c r="CO181" s="4" t="s">
        <v>4068</v>
      </c>
      <c r="CP181" s="3" t="e">
        <v>#DIV/0!</v>
      </c>
      <c r="CQ181" s="4" t="s">
        <v>146</v>
      </c>
      <c r="CR181" s="4" t="s">
        <v>4678</v>
      </c>
      <c r="CS181" s="4" t="s">
        <v>511</v>
      </c>
      <c r="CT181" s="4" t="s">
        <v>4603</v>
      </c>
      <c r="CU181" s="3" t="e">
        <v>#DIV/0!</v>
      </c>
      <c r="CV181" s="4" t="s">
        <v>379</v>
      </c>
      <c r="CW181" s="4" t="s">
        <v>1234</v>
      </c>
      <c r="CX181" s="4" t="s">
        <v>1147</v>
      </c>
      <c r="CY181" s="4" t="s">
        <v>3449</v>
      </c>
      <c r="CZ181" s="3" t="e">
        <v>#DIV/0!</v>
      </c>
      <c r="DA181" s="4" t="s">
        <v>89</v>
      </c>
      <c r="DB181" s="4" t="s">
        <v>4274</v>
      </c>
      <c r="DC181" s="4" t="s">
        <v>1581</v>
      </c>
      <c r="DD181" s="4" t="s">
        <v>5245</v>
      </c>
      <c r="DE181" s="4" t="s">
        <v>3164</v>
      </c>
      <c r="DF181" s="4" t="s">
        <v>4702</v>
      </c>
      <c r="DG181" s="3" t="e">
        <v>#DIV/0!</v>
      </c>
      <c r="DH181" s="3" t="e">
        <v>#DIV/0!</v>
      </c>
      <c r="DI181" s="4" t="s">
        <v>2685</v>
      </c>
      <c r="DJ181" s="4" t="s">
        <v>1469</v>
      </c>
      <c r="DK181" s="3" t="e">
        <v>#DIV/0!</v>
      </c>
      <c r="DL181" s="3" t="e">
        <v>#DIV/0!</v>
      </c>
      <c r="DM181" s="4" t="s">
        <v>1784</v>
      </c>
      <c r="DN181" s="4" t="s">
        <v>166</v>
      </c>
      <c r="DO181" s="3" t="e">
        <v>#DIV/0!</v>
      </c>
      <c r="DP181" s="4" t="s">
        <v>5246</v>
      </c>
      <c r="DQ181" s="4" t="s">
        <v>4994</v>
      </c>
      <c r="DR181" s="4" t="s">
        <v>1232</v>
      </c>
      <c r="DS181" s="4" t="s">
        <v>557</v>
      </c>
      <c r="DT181" s="3" t="e">
        <v>#DIV/0!</v>
      </c>
      <c r="DU181" s="3" t="e">
        <v>#DIV/0!</v>
      </c>
      <c r="DV181" s="3" t="e">
        <v>#DIV/0!</v>
      </c>
      <c r="DW181" s="4" t="s">
        <v>3158</v>
      </c>
      <c r="DX181" s="4" t="s">
        <v>4688</v>
      </c>
      <c r="DY181" s="4" t="s">
        <v>4367</v>
      </c>
      <c r="DZ181" s="3" t="e">
        <v>#DIV/0!</v>
      </c>
      <c r="EA181" s="4" t="s">
        <v>1049</v>
      </c>
      <c r="EB181" s="4" t="s">
        <v>336</v>
      </c>
      <c r="EC181" s="4" t="s">
        <v>5247</v>
      </c>
      <c r="ED181" s="4" t="s">
        <v>334</v>
      </c>
      <c r="EE181" s="3" t="e">
        <v>#DIV/0!</v>
      </c>
      <c r="EF181" s="3" t="e">
        <v>#DIV/0!</v>
      </c>
      <c r="EG181" s="4" t="s">
        <v>5248</v>
      </c>
      <c r="EH181" s="4" t="s">
        <v>253</v>
      </c>
      <c r="EI181" s="4" t="s">
        <v>883</v>
      </c>
      <c r="EJ181" s="3" t="e">
        <v>#DIV/0!</v>
      </c>
      <c r="EK181" s="4" t="s">
        <v>3769</v>
      </c>
      <c r="EL181" s="4" t="s">
        <v>3450</v>
      </c>
      <c r="EM181" s="4" t="s">
        <v>1788</v>
      </c>
      <c r="EN181" s="3" t="e">
        <v>#DIV/0!</v>
      </c>
      <c r="EO181" s="4" t="s">
        <v>5249</v>
      </c>
      <c r="EP181" s="4" t="s">
        <v>366</v>
      </c>
      <c r="EQ181" s="4" t="s">
        <v>5250</v>
      </c>
      <c r="ER181" s="4" t="s">
        <v>4125</v>
      </c>
      <c r="ES181" s="4" t="s">
        <v>3595</v>
      </c>
      <c r="ET181" s="3" t="e">
        <v>#DIV/0!</v>
      </c>
      <c r="EU181" s="4" t="s">
        <v>393</v>
      </c>
      <c r="EV181" s="3" t="e">
        <v>#DIV/0!</v>
      </c>
      <c r="EW181" s="4" t="s">
        <v>3</v>
      </c>
      <c r="EX181" s="4" t="s">
        <v>3180</v>
      </c>
      <c r="EY181" s="4" t="s">
        <v>2671</v>
      </c>
      <c r="EZ181" s="4" t="s">
        <v>1815</v>
      </c>
      <c r="FA181" s="4" t="s">
        <v>260</v>
      </c>
      <c r="FB181" s="4" t="s">
        <v>804</v>
      </c>
      <c r="FC181" s="4" t="s">
        <v>2580</v>
      </c>
      <c r="FD181" s="3" t="e">
        <v>#DIV/0!</v>
      </c>
      <c r="FE181" s="3" t="e">
        <v>#DIV/0!</v>
      </c>
      <c r="FF181" s="4" t="s">
        <v>1123</v>
      </c>
      <c r="FG181" s="4" t="s">
        <v>3587</v>
      </c>
      <c r="FH181" s="3" t="e">
        <v>#DIV/0!</v>
      </c>
      <c r="FI181" s="4" t="s">
        <v>1434</v>
      </c>
      <c r="FJ181" s="4" t="s">
        <v>3207</v>
      </c>
      <c r="FK181" s="4" t="s">
        <v>3</v>
      </c>
      <c r="FL181" s="4" t="s">
        <v>5251</v>
      </c>
      <c r="FM181" s="4" t="s">
        <v>773</v>
      </c>
      <c r="FN181" s="3" t="e">
        <v>#DIV/0!</v>
      </c>
      <c r="FO181" s="4" t="s">
        <v>866</v>
      </c>
      <c r="FP181" s="4" t="s">
        <v>3229</v>
      </c>
      <c r="FQ181" s="4" t="s">
        <v>710</v>
      </c>
      <c r="FR181" s="3" t="e">
        <v>#DIV/0!</v>
      </c>
      <c r="FS181" s="4" t="s">
        <v>1194</v>
      </c>
      <c r="FT181" s="4" t="s">
        <v>3793</v>
      </c>
      <c r="FU181" s="3" t="e">
        <v>#DIV/0!</v>
      </c>
      <c r="FV181" s="3" t="e">
        <v>#DIV/0!</v>
      </c>
      <c r="FW181" s="4" t="s">
        <v>219</v>
      </c>
      <c r="FX181" s="4" t="s">
        <v>485</v>
      </c>
      <c r="FY181" s="3" t="e">
        <v>#DIV/0!</v>
      </c>
      <c r="FZ181" s="4" t="s">
        <v>1599</v>
      </c>
      <c r="GA181" s="4" t="s">
        <v>1141</v>
      </c>
      <c r="GB181" s="4" t="s">
        <v>2060</v>
      </c>
      <c r="GC181" s="3" t="e">
        <v>#DIV/0!</v>
      </c>
      <c r="GD181" s="4" t="s">
        <v>1255</v>
      </c>
      <c r="GE181" s="4" t="s">
        <v>1310</v>
      </c>
      <c r="GF181" s="4" t="s">
        <v>1975</v>
      </c>
      <c r="GG181" s="4" t="s">
        <v>3547</v>
      </c>
      <c r="GH181" s="4" t="s">
        <v>1297</v>
      </c>
      <c r="GI181" s="3" t="e">
        <v>#DIV/0!</v>
      </c>
    </row>
    <row r="182" spans="1:191" ht="45.75" thickBot="1">
      <c r="A182" s="2">
        <v>42736</v>
      </c>
      <c r="B182" s="10" t="e">
        <v>#DIV/0!</v>
      </c>
      <c r="C182" s="11">
        <v>4.1700000000000001E-2</v>
      </c>
      <c r="D182" s="11">
        <v>0.36159999999999998</v>
      </c>
      <c r="E182" s="10" t="e">
        <v>#DIV/0!</v>
      </c>
      <c r="F182" s="2">
        <v>42736</v>
      </c>
      <c r="G182" s="3" t="e">
        <v>#DIV/0!</v>
      </c>
      <c r="H182" s="4" t="s">
        <v>224</v>
      </c>
      <c r="I182" s="4" t="s">
        <v>5252</v>
      </c>
      <c r="J182" s="3" t="e">
        <v>#DIV/0!</v>
      </c>
      <c r="K182" s="4" t="s">
        <v>2749</v>
      </c>
      <c r="L182" s="3" t="e">
        <v>#DIV/0!</v>
      </c>
      <c r="M182" s="3" t="e">
        <v>#DIV/0!</v>
      </c>
      <c r="N182" s="4" t="s">
        <v>2073</v>
      </c>
      <c r="O182" s="4" t="s">
        <v>3128</v>
      </c>
      <c r="P182" s="3" t="e">
        <v>#DIV/0!</v>
      </c>
      <c r="Q182" s="4" t="s">
        <v>27</v>
      </c>
      <c r="R182" s="3" t="e">
        <v>#DIV/0!</v>
      </c>
      <c r="S182" s="3" t="e">
        <v>#DIV/0!</v>
      </c>
      <c r="T182" s="4" t="s">
        <v>1566</v>
      </c>
      <c r="U182" s="4" t="s">
        <v>1383</v>
      </c>
      <c r="V182" s="4" t="s">
        <v>74</v>
      </c>
      <c r="W182" s="4" t="s">
        <v>5253</v>
      </c>
      <c r="X182" s="4" t="s">
        <v>475</v>
      </c>
      <c r="Y182" s="4" t="s">
        <v>797</v>
      </c>
      <c r="Z182" s="4" t="s">
        <v>2647</v>
      </c>
      <c r="AA182" s="4" t="s">
        <v>990</v>
      </c>
      <c r="AB182" s="3" t="e">
        <v>#DIV/0!</v>
      </c>
      <c r="AC182" s="4" t="s">
        <v>1235</v>
      </c>
      <c r="AD182" s="3" t="e">
        <v>#DIV/0!</v>
      </c>
      <c r="AE182" s="4" t="s">
        <v>5254</v>
      </c>
      <c r="AF182" s="4" t="s">
        <v>339</v>
      </c>
      <c r="AG182" s="4" t="s">
        <v>4782</v>
      </c>
      <c r="AH182" s="4" t="s">
        <v>426</v>
      </c>
      <c r="AI182" s="4" t="s">
        <v>986</v>
      </c>
      <c r="AJ182" s="3" t="e">
        <v>#DIV/0!</v>
      </c>
      <c r="AK182" s="3" t="e">
        <v>#DIV/0!</v>
      </c>
      <c r="AL182" s="3" t="e">
        <v>#DIV/0!</v>
      </c>
      <c r="AM182" s="4" t="s">
        <v>5255</v>
      </c>
      <c r="AN182" s="4" t="s">
        <v>5256</v>
      </c>
      <c r="AO182" s="4" t="s">
        <v>1557</v>
      </c>
      <c r="AP182" s="3" t="e">
        <v>#DIV/0!</v>
      </c>
      <c r="AQ182" s="4" t="s">
        <v>724</v>
      </c>
      <c r="AR182" s="4" t="s">
        <v>3066</v>
      </c>
      <c r="AS182" s="3" t="e">
        <v>#DIV/0!</v>
      </c>
      <c r="AT182" s="4" t="s">
        <v>3863</v>
      </c>
      <c r="AU182" s="4" t="s">
        <v>5257</v>
      </c>
      <c r="AV182" s="4" t="s">
        <v>3221</v>
      </c>
      <c r="AW182" s="3" t="e">
        <v>#DIV/0!</v>
      </c>
      <c r="AX182" s="4" t="s">
        <v>2208</v>
      </c>
      <c r="AY182" s="4" t="s">
        <v>1627</v>
      </c>
      <c r="AZ182" s="3" t="e">
        <v>#DIV/0!</v>
      </c>
      <c r="BA182" s="4" t="s">
        <v>1153</v>
      </c>
      <c r="BB182" s="3" t="e">
        <v>#DIV/0!</v>
      </c>
      <c r="BC182" s="4" t="s">
        <v>3444</v>
      </c>
      <c r="BD182" s="4" t="s">
        <v>3334</v>
      </c>
      <c r="BE182" s="3" t="e">
        <v>#DIV/0!</v>
      </c>
      <c r="BF182" s="3" t="e">
        <v>#DIV/0!</v>
      </c>
      <c r="BG182" s="4" t="s">
        <v>1398</v>
      </c>
      <c r="BH182" s="4" t="s">
        <v>5258</v>
      </c>
      <c r="BI182" s="3" t="e">
        <v>#DIV/0!</v>
      </c>
      <c r="BJ182" s="3" t="e">
        <v>#DIV/0!</v>
      </c>
      <c r="BK182" s="3" t="e">
        <v>#DIV/0!</v>
      </c>
      <c r="BL182" s="3" t="e">
        <v>#DIV/0!</v>
      </c>
      <c r="BM182" s="4" t="s">
        <v>5259</v>
      </c>
      <c r="BN182" s="4" t="s">
        <v>757</v>
      </c>
      <c r="BO182" s="4" t="s">
        <v>3046</v>
      </c>
      <c r="BP182" s="4" t="s">
        <v>919</v>
      </c>
      <c r="BQ182" s="4" t="s">
        <v>914</v>
      </c>
      <c r="BR182" s="4" t="s">
        <v>1980</v>
      </c>
      <c r="BS182" s="4" t="s">
        <v>3</v>
      </c>
      <c r="BT182" s="4" t="s">
        <v>720</v>
      </c>
      <c r="BU182" s="4" t="s">
        <v>2841</v>
      </c>
      <c r="BV182" s="3" t="e">
        <v>#DIV/0!</v>
      </c>
      <c r="BW182" s="4" t="s">
        <v>26</v>
      </c>
      <c r="BX182" s="4" t="s">
        <v>1637</v>
      </c>
      <c r="BY182" s="4" t="s">
        <v>1923</v>
      </c>
      <c r="BZ182" s="3" t="e">
        <v>#DIV/0!</v>
      </c>
      <c r="CA182" s="4" t="s">
        <v>142</v>
      </c>
      <c r="CB182" s="4" t="s">
        <v>2688</v>
      </c>
      <c r="CC182" s="4" t="s">
        <v>3</v>
      </c>
      <c r="CD182" s="4" t="s">
        <v>1560</v>
      </c>
      <c r="CE182" s="4" t="s">
        <v>1803</v>
      </c>
      <c r="CF182" s="3" t="e">
        <v>#DIV/0!</v>
      </c>
      <c r="CG182" s="3" t="e">
        <v>#DIV/0!</v>
      </c>
      <c r="CH182" s="4" t="s">
        <v>1664</v>
      </c>
      <c r="CI182" s="3" t="e">
        <v>#DIV/0!</v>
      </c>
      <c r="CJ182" s="4" t="s">
        <v>2936</v>
      </c>
      <c r="CK182" s="4" t="s">
        <v>5260</v>
      </c>
      <c r="CL182" s="4" t="s">
        <v>4540</v>
      </c>
      <c r="CM182" s="4" t="s">
        <v>5261</v>
      </c>
      <c r="CN182" s="4" t="s">
        <v>2973</v>
      </c>
      <c r="CO182" s="4" t="s">
        <v>3235</v>
      </c>
      <c r="CP182" s="3" t="e">
        <v>#DIV/0!</v>
      </c>
      <c r="CQ182" s="4" t="s">
        <v>3081</v>
      </c>
      <c r="CR182" s="4" t="s">
        <v>2980</v>
      </c>
      <c r="CS182" s="4" t="s">
        <v>2680</v>
      </c>
      <c r="CT182" s="4" t="s">
        <v>2679</v>
      </c>
      <c r="CU182" s="3" t="e">
        <v>#DIV/0!</v>
      </c>
      <c r="CV182" s="4" t="s">
        <v>3</v>
      </c>
      <c r="CW182" s="4" t="s">
        <v>1720</v>
      </c>
      <c r="CX182" s="4" t="s">
        <v>892</v>
      </c>
      <c r="CY182" s="4" t="s">
        <v>2680</v>
      </c>
      <c r="CZ182" s="3" t="e">
        <v>#DIV/0!</v>
      </c>
      <c r="DA182" s="4" t="s">
        <v>656</v>
      </c>
      <c r="DB182" s="4" t="s">
        <v>429</v>
      </c>
      <c r="DC182" s="4" t="s">
        <v>926</v>
      </c>
      <c r="DD182" s="4" t="s">
        <v>4860</v>
      </c>
      <c r="DE182" s="4" t="s">
        <v>2823</v>
      </c>
      <c r="DF182" s="4" t="s">
        <v>5262</v>
      </c>
      <c r="DG182" s="3" t="e">
        <v>#DIV/0!</v>
      </c>
      <c r="DH182" s="3" t="e">
        <v>#DIV/0!</v>
      </c>
      <c r="DI182" s="4" t="s">
        <v>646</v>
      </c>
      <c r="DJ182" s="4" t="s">
        <v>136</v>
      </c>
      <c r="DK182" s="3" t="e">
        <v>#DIV/0!</v>
      </c>
      <c r="DL182" s="3" t="e">
        <v>#DIV/0!</v>
      </c>
      <c r="DM182" s="4" t="s">
        <v>1487</v>
      </c>
      <c r="DN182" s="4" t="s">
        <v>3</v>
      </c>
      <c r="DO182" s="3" t="e">
        <v>#DIV/0!</v>
      </c>
      <c r="DP182" s="4" t="s">
        <v>5263</v>
      </c>
      <c r="DQ182" s="4" t="s">
        <v>4496</v>
      </c>
      <c r="DR182" s="4" t="s">
        <v>351</v>
      </c>
      <c r="DS182" s="4" t="s">
        <v>428</v>
      </c>
      <c r="DT182" s="3" t="e">
        <v>#DIV/0!</v>
      </c>
      <c r="DU182" s="3" t="e">
        <v>#DIV/0!</v>
      </c>
      <c r="DV182" s="3" t="e">
        <v>#DIV/0!</v>
      </c>
      <c r="DW182" s="4" t="s">
        <v>3</v>
      </c>
      <c r="DX182" s="4" t="s">
        <v>1712</v>
      </c>
      <c r="DY182" s="4" t="s">
        <v>5210</v>
      </c>
      <c r="DZ182" s="3" t="e">
        <v>#DIV/0!</v>
      </c>
      <c r="EA182" s="4" t="s">
        <v>5264</v>
      </c>
      <c r="EB182" s="4" t="s">
        <v>4237</v>
      </c>
      <c r="EC182" s="4" t="s">
        <v>5265</v>
      </c>
      <c r="ED182" s="4" t="s">
        <v>2592</v>
      </c>
      <c r="EE182" s="3" t="e">
        <v>#DIV/0!</v>
      </c>
      <c r="EF182" s="3" t="e">
        <v>#DIV/0!</v>
      </c>
      <c r="EG182" s="4" t="s">
        <v>4234</v>
      </c>
      <c r="EH182" s="4" t="s">
        <v>1128</v>
      </c>
      <c r="EI182" s="4" t="s">
        <v>1909</v>
      </c>
      <c r="EJ182" s="3" t="e">
        <v>#DIV/0!</v>
      </c>
      <c r="EK182" s="4" t="s">
        <v>1354</v>
      </c>
      <c r="EL182" s="4" t="s">
        <v>3</v>
      </c>
      <c r="EM182" s="4" t="s">
        <v>5266</v>
      </c>
      <c r="EN182" s="3" t="e">
        <v>#DIV/0!</v>
      </c>
      <c r="EO182" s="4" t="s">
        <v>2894</v>
      </c>
      <c r="EP182" s="4" t="s">
        <v>1710</v>
      </c>
      <c r="EQ182" s="4" t="s">
        <v>5267</v>
      </c>
      <c r="ER182" s="4" t="s">
        <v>3912</v>
      </c>
      <c r="ES182" s="4" t="s">
        <v>4006</v>
      </c>
      <c r="ET182" s="3" t="e">
        <v>#DIV/0!</v>
      </c>
      <c r="EU182" s="4" t="s">
        <v>218</v>
      </c>
      <c r="EV182" s="3" t="e">
        <v>#DIV/0!</v>
      </c>
      <c r="EW182" s="4" t="s">
        <v>12</v>
      </c>
      <c r="EX182" s="4" t="s">
        <v>2793</v>
      </c>
      <c r="EY182" s="4" t="s">
        <v>3209</v>
      </c>
      <c r="EZ182" s="4" t="s">
        <v>27</v>
      </c>
      <c r="FA182" s="4" t="s">
        <v>1371</v>
      </c>
      <c r="FB182" s="4" t="s">
        <v>5268</v>
      </c>
      <c r="FC182" s="4" t="s">
        <v>1003</v>
      </c>
      <c r="FD182" s="3" t="e">
        <v>#DIV/0!</v>
      </c>
      <c r="FE182" s="3" t="e">
        <v>#DIV/0!</v>
      </c>
      <c r="FF182" s="4" t="s">
        <v>12</v>
      </c>
      <c r="FG182" s="4" t="s">
        <v>149</v>
      </c>
      <c r="FH182" s="3" t="e">
        <v>#DIV/0!</v>
      </c>
      <c r="FI182" s="4" t="s">
        <v>587</v>
      </c>
      <c r="FJ182" s="4" t="s">
        <v>748</v>
      </c>
      <c r="FK182" s="4" t="s">
        <v>5269</v>
      </c>
      <c r="FL182" s="4" t="s">
        <v>3152</v>
      </c>
      <c r="FM182" s="4" t="s">
        <v>521</v>
      </c>
      <c r="FN182" s="3" t="e">
        <v>#DIV/0!</v>
      </c>
      <c r="FO182" s="4" t="s">
        <v>6</v>
      </c>
      <c r="FP182" s="4" t="s">
        <v>5270</v>
      </c>
      <c r="FQ182" s="4" t="s">
        <v>5271</v>
      </c>
      <c r="FR182" s="3" t="e">
        <v>#DIV/0!</v>
      </c>
      <c r="FS182" s="4" t="s">
        <v>4795</v>
      </c>
      <c r="FT182" s="4" t="s">
        <v>4604</v>
      </c>
      <c r="FU182" s="3" t="e">
        <v>#DIV/0!</v>
      </c>
      <c r="FV182" s="3" t="e">
        <v>#DIV/0!</v>
      </c>
      <c r="FW182" s="4" t="s">
        <v>669</v>
      </c>
      <c r="FX182" s="4" t="s">
        <v>2028</v>
      </c>
      <c r="FY182" s="3" t="e">
        <v>#DIV/0!</v>
      </c>
      <c r="FZ182" s="4" t="s">
        <v>516</v>
      </c>
      <c r="GA182" s="4" t="s">
        <v>2946</v>
      </c>
      <c r="GB182" s="4" t="s">
        <v>233</v>
      </c>
      <c r="GC182" s="3" t="e">
        <v>#DIV/0!</v>
      </c>
      <c r="GD182" s="4" t="s">
        <v>1229</v>
      </c>
      <c r="GE182" s="4" t="s">
        <v>3107</v>
      </c>
      <c r="GF182" s="4" t="s">
        <v>3484</v>
      </c>
      <c r="GG182" s="4" t="s">
        <v>987</v>
      </c>
      <c r="GH182" s="4" t="s">
        <v>2951</v>
      </c>
      <c r="GI182" s="3" t="e">
        <v>#DIV/0!</v>
      </c>
    </row>
    <row r="183" spans="1:191" ht="45.75" thickBot="1">
      <c r="A183" s="2">
        <v>42737</v>
      </c>
      <c r="B183" s="10" t="e">
        <v>#DIV/0!</v>
      </c>
      <c r="C183" s="11">
        <v>5.3999999999999999E-2</v>
      </c>
      <c r="D183" s="11">
        <v>-0.11650000000000001</v>
      </c>
      <c r="E183" s="10" t="e">
        <v>#DIV/0!</v>
      </c>
      <c r="F183" s="2">
        <v>42737</v>
      </c>
      <c r="G183" s="3" t="e">
        <v>#DIV/0!</v>
      </c>
      <c r="H183" s="4" t="s">
        <v>919</v>
      </c>
      <c r="I183" s="4" t="s">
        <v>3961</v>
      </c>
      <c r="J183" s="3" t="e">
        <v>#DIV/0!</v>
      </c>
      <c r="K183" s="4" t="s">
        <v>2678</v>
      </c>
      <c r="L183" s="3" t="e">
        <v>#DIV/0!</v>
      </c>
      <c r="M183" s="3" t="e">
        <v>#DIV/0!</v>
      </c>
      <c r="N183" s="4" t="s">
        <v>1658</v>
      </c>
      <c r="O183" s="4" t="s">
        <v>1876</v>
      </c>
      <c r="P183" s="3" t="e">
        <v>#DIV/0!</v>
      </c>
      <c r="Q183" s="4" t="s">
        <v>2081</v>
      </c>
      <c r="R183" s="3" t="e">
        <v>#DIV/0!</v>
      </c>
      <c r="S183" s="3" t="e">
        <v>#DIV/0!</v>
      </c>
      <c r="T183" s="4" t="s">
        <v>1475</v>
      </c>
      <c r="U183" s="4" t="s">
        <v>1337</v>
      </c>
      <c r="V183" s="4" t="s">
        <v>1948</v>
      </c>
      <c r="W183" s="4" t="s">
        <v>601</v>
      </c>
      <c r="X183" s="4" t="s">
        <v>796</v>
      </c>
      <c r="Y183" s="4" t="s">
        <v>287</v>
      </c>
      <c r="Z183" s="4" t="s">
        <v>5272</v>
      </c>
      <c r="AA183" s="4" t="s">
        <v>1616</v>
      </c>
      <c r="AB183" s="3" t="e">
        <v>#DIV/0!</v>
      </c>
      <c r="AC183" s="4" t="s">
        <v>265</v>
      </c>
      <c r="AD183" s="3" t="e">
        <v>#DIV/0!</v>
      </c>
      <c r="AE183" s="4" t="s">
        <v>2762</v>
      </c>
      <c r="AF183" s="4" t="s">
        <v>2358</v>
      </c>
      <c r="AG183" s="4" t="s">
        <v>171</v>
      </c>
      <c r="AH183" s="4" t="s">
        <v>1476</v>
      </c>
      <c r="AI183" s="4" t="s">
        <v>1844</v>
      </c>
      <c r="AJ183" s="3" t="e">
        <v>#DIV/0!</v>
      </c>
      <c r="AK183" s="3" t="e">
        <v>#DIV/0!</v>
      </c>
      <c r="AL183" s="3" t="e">
        <v>#DIV/0!</v>
      </c>
      <c r="AM183" s="4" t="s">
        <v>73</v>
      </c>
      <c r="AN183" s="4" t="s">
        <v>3091</v>
      </c>
      <c r="AO183" s="4" t="s">
        <v>3224</v>
      </c>
      <c r="AP183" s="4" t="s">
        <v>243</v>
      </c>
      <c r="AQ183" s="4" t="s">
        <v>449</v>
      </c>
      <c r="AR183" s="4" t="s">
        <v>2060</v>
      </c>
      <c r="AS183" s="3" t="e">
        <v>#DIV/0!</v>
      </c>
      <c r="AT183" s="4" t="s">
        <v>1017</v>
      </c>
      <c r="AU183" s="4" t="s">
        <v>970</v>
      </c>
      <c r="AV183" s="4" t="s">
        <v>3</v>
      </c>
      <c r="AW183" s="3" t="e">
        <v>#DIV/0!</v>
      </c>
      <c r="AX183" s="4" t="s">
        <v>1332</v>
      </c>
      <c r="AY183" s="4" t="s">
        <v>5273</v>
      </c>
      <c r="AZ183" s="3" t="e">
        <v>#DIV/0!</v>
      </c>
      <c r="BA183" s="4" t="s">
        <v>2106</v>
      </c>
      <c r="BB183" s="3" t="e">
        <v>#DIV/0!</v>
      </c>
      <c r="BC183" s="4" t="s">
        <v>1546</v>
      </c>
      <c r="BD183" s="4" t="s">
        <v>4815</v>
      </c>
      <c r="BE183" s="3" t="e">
        <v>#DIV/0!</v>
      </c>
      <c r="BF183" s="3" t="e">
        <v>#DIV/0!</v>
      </c>
      <c r="BG183" s="4" t="s">
        <v>284</v>
      </c>
      <c r="BH183" s="4" t="s">
        <v>5274</v>
      </c>
      <c r="BI183" s="3" t="e">
        <v>#DIV/0!</v>
      </c>
      <c r="BJ183" s="3" t="e">
        <v>#DIV/0!</v>
      </c>
      <c r="BK183" s="3" t="e">
        <v>#DIV/0!</v>
      </c>
      <c r="BL183" s="3" t="e">
        <v>#DIV/0!</v>
      </c>
      <c r="BM183" s="4" t="s">
        <v>5170</v>
      </c>
      <c r="BN183" s="4" t="s">
        <v>3477</v>
      </c>
      <c r="BO183" s="4" t="s">
        <v>449</v>
      </c>
      <c r="BP183" s="4" t="s">
        <v>1529</v>
      </c>
      <c r="BQ183" s="4" t="s">
        <v>310</v>
      </c>
      <c r="BR183" s="4" t="s">
        <v>3004</v>
      </c>
      <c r="BS183" s="4" t="s">
        <v>1122</v>
      </c>
      <c r="BT183" s="4" t="s">
        <v>4225</v>
      </c>
      <c r="BU183" s="4" t="s">
        <v>1288</v>
      </c>
      <c r="BV183" s="4" t="s">
        <v>5067</v>
      </c>
      <c r="BW183" s="4" t="s">
        <v>3266</v>
      </c>
      <c r="BX183" s="4" t="s">
        <v>2959</v>
      </c>
      <c r="BY183" s="4" t="s">
        <v>1979</v>
      </c>
      <c r="BZ183" s="3" t="e">
        <v>#DIV/0!</v>
      </c>
      <c r="CA183" s="4" t="s">
        <v>1568</v>
      </c>
      <c r="CB183" s="4" t="s">
        <v>791</v>
      </c>
      <c r="CC183" s="4" t="s">
        <v>3</v>
      </c>
      <c r="CD183" s="4" t="s">
        <v>5275</v>
      </c>
      <c r="CE183" s="4" t="s">
        <v>338</v>
      </c>
      <c r="CF183" s="3" t="e">
        <v>#DIV/0!</v>
      </c>
      <c r="CG183" s="3" t="e">
        <v>#DIV/0!</v>
      </c>
      <c r="CH183" s="4" t="s">
        <v>1166</v>
      </c>
      <c r="CI183" s="3" t="e">
        <v>#DIV/0!</v>
      </c>
      <c r="CJ183" s="4" t="s">
        <v>419</v>
      </c>
      <c r="CK183" s="4" t="s">
        <v>2144</v>
      </c>
      <c r="CL183" s="4" t="s">
        <v>2132</v>
      </c>
      <c r="CM183" s="4" t="s">
        <v>6</v>
      </c>
      <c r="CN183" s="4" t="s">
        <v>370</v>
      </c>
      <c r="CO183" s="4" t="s">
        <v>904</v>
      </c>
      <c r="CP183" s="3" t="e">
        <v>#DIV/0!</v>
      </c>
      <c r="CQ183" s="4" t="s">
        <v>2358</v>
      </c>
      <c r="CR183" s="4" t="s">
        <v>549</v>
      </c>
      <c r="CS183" s="4" t="s">
        <v>2349</v>
      </c>
      <c r="CT183" s="4" t="s">
        <v>3227</v>
      </c>
      <c r="CU183" s="3" t="e">
        <v>#DIV/0!</v>
      </c>
      <c r="CV183" s="4" t="s">
        <v>755</v>
      </c>
      <c r="CW183" s="4" t="s">
        <v>2008</v>
      </c>
      <c r="CX183" s="4" t="s">
        <v>2390</v>
      </c>
      <c r="CY183" s="4" t="s">
        <v>4313</v>
      </c>
      <c r="CZ183" s="3" t="e">
        <v>#DIV/0!</v>
      </c>
      <c r="DA183" s="4" t="s">
        <v>3</v>
      </c>
      <c r="DB183" s="4" t="s">
        <v>5276</v>
      </c>
      <c r="DC183" s="4" t="s">
        <v>174</v>
      </c>
      <c r="DD183" s="4" t="s">
        <v>2712</v>
      </c>
      <c r="DE183" s="4" t="s">
        <v>3481</v>
      </c>
      <c r="DF183" s="4" t="s">
        <v>1876</v>
      </c>
      <c r="DG183" s="3" t="e">
        <v>#DIV/0!</v>
      </c>
      <c r="DH183" s="3" t="e">
        <v>#DIV/0!</v>
      </c>
      <c r="DI183" s="4" t="s">
        <v>26</v>
      </c>
      <c r="DJ183" s="4" t="s">
        <v>5277</v>
      </c>
      <c r="DK183" s="3" t="e">
        <v>#DIV/0!</v>
      </c>
      <c r="DL183" s="3" t="e">
        <v>#DIV/0!</v>
      </c>
      <c r="DM183" s="4" t="s">
        <v>5278</v>
      </c>
      <c r="DN183" s="4" t="s">
        <v>1044</v>
      </c>
      <c r="DO183" s="3" t="e">
        <v>#DIV/0!</v>
      </c>
      <c r="DP183" s="4" t="s">
        <v>5279</v>
      </c>
      <c r="DQ183" s="4" t="s">
        <v>3317</v>
      </c>
      <c r="DR183" s="4" t="s">
        <v>1210</v>
      </c>
      <c r="DS183" s="4" t="s">
        <v>252</v>
      </c>
      <c r="DT183" s="3" t="e">
        <v>#DIV/0!</v>
      </c>
      <c r="DU183" s="3" t="e">
        <v>#DIV/0!</v>
      </c>
      <c r="DV183" s="3" t="e">
        <v>#DIV/0!</v>
      </c>
      <c r="DW183" s="4" t="s">
        <v>3</v>
      </c>
      <c r="DX183" s="4" t="s">
        <v>2580</v>
      </c>
      <c r="DY183" s="4" t="s">
        <v>1155</v>
      </c>
      <c r="DZ183" s="3" t="e">
        <v>#DIV/0!</v>
      </c>
      <c r="EA183" s="4" t="s">
        <v>3</v>
      </c>
      <c r="EB183" s="4" t="s">
        <v>2461</v>
      </c>
      <c r="EC183" s="4" t="s">
        <v>5280</v>
      </c>
      <c r="ED183" s="4" t="s">
        <v>672</v>
      </c>
      <c r="EE183" s="3" t="e">
        <v>#DIV/0!</v>
      </c>
      <c r="EF183" s="3" t="e">
        <v>#DIV/0!</v>
      </c>
      <c r="EG183" s="4" t="s">
        <v>585</v>
      </c>
      <c r="EH183" s="4" t="s">
        <v>271</v>
      </c>
      <c r="EI183" s="4" t="s">
        <v>3643</v>
      </c>
      <c r="EJ183" s="3" t="e">
        <v>#DIV/0!</v>
      </c>
      <c r="EK183" s="4" t="s">
        <v>320</v>
      </c>
      <c r="EL183" s="4" t="s">
        <v>2945</v>
      </c>
      <c r="EM183" s="4" t="s">
        <v>5281</v>
      </c>
      <c r="EN183" s="3" t="e">
        <v>#DIV/0!</v>
      </c>
      <c r="EO183" s="4" t="s">
        <v>5282</v>
      </c>
      <c r="EP183" s="4" t="s">
        <v>1644</v>
      </c>
      <c r="EQ183" s="4" t="s">
        <v>5283</v>
      </c>
      <c r="ER183" s="4" t="s">
        <v>1467</v>
      </c>
      <c r="ES183" s="4" t="s">
        <v>1205</v>
      </c>
      <c r="ET183" s="3" t="e">
        <v>#DIV/0!</v>
      </c>
      <c r="EU183" s="4" t="s">
        <v>598</v>
      </c>
      <c r="EV183" s="3" t="e">
        <v>#DIV/0!</v>
      </c>
      <c r="EW183" s="4" t="s">
        <v>3642</v>
      </c>
      <c r="EX183" s="4" t="s">
        <v>1394</v>
      </c>
      <c r="EY183" s="4" t="s">
        <v>909</v>
      </c>
      <c r="EZ183" s="4" t="s">
        <v>3353</v>
      </c>
      <c r="FA183" s="4" t="s">
        <v>1517</v>
      </c>
      <c r="FB183" s="4" t="s">
        <v>2395</v>
      </c>
      <c r="FC183" s="4" t="s">
        <v>3142</v>
      </c>
      <c r="FD183" s="3" t="e">
        <v>#DIV/0!</v>
      </c>
      <c r="FE183" s="3" t="e">
        <v>#DIV/0!</v>
      </c>
      <c r="FF183" s="4" t="s">
        <v>1620</v>
      </c>
      <c r="FG183" s="4" t="s">
        <v>732</v>
      </c>
      <c r="FH183" s="3" t="e">
        <v>#DIV/0!</v>
      </c>
      <c r="FI183" s="4" t="s">
        <v>5284</v>
      </c>
      <c r="FJ183" s="4" t="s">
        <v>2786</v>
      </c>
      <c r="FK183" s="4" t="s">
        <v>1447</v>
      </c>
      <c r="FL183" s="4" t="s">
        <v>423</v>
      </c>
      <c r="FM183" s="4" t="s">
        <v>1600</v>
      </c>
      <c r="FN183" s="3" t="e">
        <v>#DIV/0!</v>
      </c>
      <c r="FO183" s="4" t="s">
        <v>3</v>
      </c>
      <c r="FP183" s="4" t="s">
        <v>368</v>
      </c>
      <c r="FQ183" s="4" t="s">
        <v>1855</v>
      </c>
      <c r="FR183" s="3" t="e">
        <v>#DIV/0!</v>
      </c>
      <c r="FS183" s="4" t="s">
        <v>3</v>
      </c>
      <c r="FT183" s="4" t="s">
        <v>3</v>
      </c>
      <c r="FU183" s="3" t="e">
        <v>#DIV/0!</v>
      </c>
      <c r="FV183" s="3" t="e">
        <v>#DIV/0!</v>
      </c>
      <c r="FW183" s="4" t="s">
        <v>507</v>
      </c>
      <c r="FX183" s="4" t="s">
        <v>1193</v>
      </c>
      <c r="FY183" s="3" t="e">
        <v>#DIV/0!</v>
      </c>
      <c r="FZ183" s="4" t="s">
        <v>1189</v>
      </c>
      <c r="GA183" s="4" t="s">
        <v>252</v>
      </c>
      <c r="GB183" s="4" t="s">
        <v>3281</v>
      </c>
      <c r="GC183" s="3" t="e">
        <v>#DIV/0!</v>
      </c>
      <c r="GD183" s="4" t="s">
        <v>245</v>
      </c>
      <c r="GE183" s="4" t="s">
        <v>1433</v>
      </c>
      <c r="GF183" s="4" t="s">
        <v>4407</v>
      </c>
      <c r="GG183" s="4" t="s">
        <v>672</v>
      </c>
      <c r="GH183" s="4" t="s">
        <v>603</v>
      </c>
      <c r="GI183" s="3" t="e">
        <v>#DIV/0!</v>
      </c>
    </row>
    <row r="184" spans="1:191" ht="60.75" thickBot="1">
      <c r="A184" s="2">
        <v>42738</v>
      </c>
      <c r="B184" s="10" t="e">
        <v>#DIV/0!</v>
      </c>
      <c r="C184" s="11">
        <v>4.7399999999999998E-2</v>
      </c>
      <c r="D184" s="11">
        <v>3.3700000000000001E-2</v>
      </c>
      <c r="E184" s="10" t="e">
        <v>#DIV/0!</v>
      </c>
      <c r="F184" s="2">
        <v>42738</v>
      </c>
      <c r="G184" s="3" t="e">
        <v>#DIV/0!</v>
      </c>
      <c r="H184" s="4" t="s">
        <v>615</v>
      </c>
      <c r="I184" s="4" t="s">
        <v>1714</v>
      </c>
      <c r="J184" s="3" t="e">
        <v>#DIV/0!</v>
      </c>
      <c r="K184" s="4" t="s">
        <v>1469</v>
      </c>
      <c r="L184" s="3" t="e">
        <v>#DIV/0!</v>
      </c>
      <c r="M184" s="3" t="e">
        <v>#DIV/0!</v>
      </c>
      <c r="N184" s="4" t="s">
        <v>4546</v>
      </c>
      <c r="O184" s="4" t="s">
        <v>844</v>
      </c>
      <c r="P184" s="3" t="e">
        <v>#DIV/0!</v>
      </c>
      <c r="Q184" s="4" t="s">
        <v>2067</v>
      </c>
      <c r="R184" s="3" t="e">
        <v>#DIV/0!</v>
      </c>
      <c r="S184" s="3" t="e">
        <v>#DIV/0!</v>
      </c>
      <c r="T184" s="4" t="s">
        <v>1742</v>
      </c>
      <c r="U184" s="4" t="s">
        <v>745</v>
      </c>
      <c r="V184" s="4" t="s">
        <v>2727</v>
      </c>
      <c r="W184" s="4" t="s">
        <v>5285</v>
      </c>
      <c r="X184" s="4" t="s">
        <v>1871</v>
      </c>
      <c r="Y184" s="4" t="s">
        <v>3</v>
      </c>
      <c r="Z184" s="4" t="s">
        <v>4691</v>
      </c>
      <c r="AA184" s="4" t="s">
        <v>3280</v>
      </c>
      <c r="AB184" s="3" t="e">
        <v>#DIV/0!</v>
      </c>
      <c r="AC184" s="4" t="s">
        <v>2019</v>
      </c>
      <c r="AD184" s="3" t="e">
        <v>#DIV/0!</v>
      </c>
      <c r="AE184" s="4" t="s">
        <v>2526</v>
      </c>
      <c r="AF184" s="4" t="s">
        <v>777</v>
      </c>
      <c r="AG184" s="4" t="s">
        <v>2678</v>
      </c>
      <c r="AH184" s="4" t="s">
        <v>2688</v>
      </c>
      <c r="AI184" s="4" t="s">
        <v>305</v>
      </c>
      <c r="AJ184" s="3" t="e">
        <v>#DIV/0!</v>
      </c>
      <c r="AK184" s="3" t="e">
        <v>#DIV/0!</v>
      </c>
      <c r="AL184" s="3" t="e">
        <v>#DIV/0!</v>
      </c>
      <c r="AM184" s="4" t="s">
        <v>4289</v>
      </c>
      <c r="AN184" s="4" t="s">
        <v>4367</v>
      </c>
      <c r="AO184" s="4" t="s">
        <v>1764</v>
      </c>
      <c r="AP184" s="4" t="s">
        <v>419</v>
      </c>
      <c r="AQ184" s="4" t="s">
        <v>424</v>
      </c>
      <c r="AR184" s="4" t="s">
        <v>317</v>
      </c>
      <c r="AS184" s="3" t="e">
        <v>#DIV/0!</v>
      </c>
      <c r="AT184" s="4" t="s">
        <v>134</v>
      </c>
      <c r="AU184" s="4" t="s">
        <v>77</v>
      </c>
      <c r="AV184" s="4" t="s">
        <v>1411</v>
      </c>
      <c r="AW184" s="3" t="e">
        <v>#DIV/0!</v>
      </c>
      <c r="AX184" s="4" t="s">
        <v>5286</v>
      </c>
      <c r="AY184" s="4" t="s">
        <v>2681</v>
      </c>
      <c r="AZ184" s="3" t="e">
        <v>#DIV/0!</v>
      </c>
      <c r="BA184" s="4" t="s">
        <v>5287</v>
      </c>
      <c r="BB184" s="3" t="e">
        <v>#DIV/0!</v>
      </c>
      <c r="BC184" s="4" t="s">
        <v>1922</v>
      </c>
      <c r="BD184" s="4" t="s">
        <v>2340</v>
      </c>
      <c r="BE184" s="3" t="e">
        <v>#DIV/0!</v>
      </c>
      <c r="BF184" s="3" t="e">
        <v>#DIV/0!</v>
      </c>
      <c r="BG184" s="4" t="s">
        <v>119</v>
      </c>
      <c r="BH184" s="4" t="s">
        <v>4404</v>
      </c>
      <c r="BI184" s="3" t="e">
        <v>#DIV/0!</v>
      </c>
      <c r="BJ184" s="3" t="e">
        <v>#DIV/0!</v>
      </c>
      <c r="BK184" s="3" t="e">
        <v>#DIV/0!</v>
      </c>
      <c r="BL184" s="3" t="e">
        <v>#DIV/0!</v>
      </c>
      <c r="BM184" s="4" t="s">
        <v>5288</v>
      </c>
      <c r="BN184" s="4" t="s">
        <v>3590</v>
      </c>
      <c r="BO184" s="4" t="s">
        <v>722</v>
      </c>
      <c r="BP184" s="4" t="s">
        <v>342</v>
      </c>
      <c r="BQ184" s="4" t="s">
        <v>4452</v>
      </c>
      <c r="BR184" s="4" t="s">
        <v>2595</v>
      </c>
      <c r="BS184" s="4" t="s">
        <v>2423</v>
      </c>
      <c r="BT184" s="4" t="s">
        <v>603</v>
      </c>
      <c r="BU184" s="4" t="s">
        <v>5289</v>
      </c>
      <c r="BV184" s="4" t="s">
        <v>1525</v>
      </c>
      <c r="BW184" s="4" t="s">
        <v>1424</v>
      </c>
      <c r="BX184" s="4" t="s">
        <v>5290</v>
      </c>
      <c r="BY184" s="4" t="s">
        <v>1585</v>
      </c>
      <c r="BZ184" s="3" t="e">
        <v>#DIV/0!</v>
      </c>
      <c r="CA184" s="4" t="s">
        <v>889</v>
      </c>
      <c r="CB184" s="4" t="s">
        <v>676</v>
      </c>
      <c r="CC184" s="4" t="s">
        <v>3</v>
      </c>
      <c r="CD184" s="4" t="s">
        <v>5291</v>
      </c>
      <c r="CE184" s="4" t="s">
        <v>2334</v>
      </c>
      <c r="CF184" s="3" t="e">
        <v>#DIV/0!</v>
      </c>
      <c r="CG184" s="3" t="e">
        <v>#DIV/0!</v>
      </c>
      <c r="CH184" s="4" t="s">
        <v>436</v>
      </c>
      <c r="CI184" s="3" t="e">
        <v>#DIV/0!</v>
      </c>
      <c r="CJ184" s="4" t="s">
        <v>2606</v>
      </c>
      <c r="CK184" s="4" t="s">
        <v>921</v>
      </c>
      <c r="CL184" s="4" t="s">
        <v>197</v>
      </c>
      <c r="CM184" s="4" t="s">
        <v>2692</v>
      </c>
      <c r="CN184" s="4" t="s">
        <v>2218</v>
      </c>
      <c r="CO184" s="4" t="s">
        <v>2104</v>
      </c>
      <c r="CP184" s="3" t="e">
        <v>#DIV/0!</v>
      </c>
      <c r="CQ184" s="4" t="s">
        <v>1173</v>
      </c>
      <c r="CR184" s="4" t="s">
        <v>355</v>
      </c>
      <c r="CS184" s="4" t="s">
        <v>422</v>
      </c>
      <c r="CT184" s="4" t="s">
        <v>540</v>
      </c>
      <c r="CU184" s="3" t="e">
        <v>#DIV/0!</v>
      </c>
      <c r="CV184" s="4" t="s">
        <v>1874</v>
      </c>
      <c r="CW184" s="4" t="s">
        <v>1839</v>
      </c>
      <c r="CX184" s="4" t="s">
        <v>3623</v>
      </c>
      <c r="CY184" s="4" t="s">
        <v>609</v>
      </c>
      <c r="CZ184" s="3" t="e">
        <v>#DIV/0!</v>
      </c>
      <c r="DA184" s="4" t="s">
        <v>794</v>
      </c>
      <c r="DB184" s="4" t="s">
        <v>3645</v>
      </c>
      <c r="DC184" s="4" t="s">
        <v>4909</v>
      </c>
      <c r="DD184" s="4" t="s">
        <v>1131</v>
      </c>
      <c r="DE184" s="4" t="s">
        <v>5292</v>
      </c>
      <c r="DF184" s="4" t="s">
        <v>4148</v>
      </c>
      <c r="DG184" s="3" t="e">
        <v>#DIV/0!</v>
      </c>
      <c r="DH184" s="3" t="e">
        <v>#DIV/0!</v>
      </c>
      <c r="DI184" s="4" t="s">
        <v>446</v>
      </c>
      <c r="DJ184" s="4" t="s">
        <v>2692</v>
      </c>
      <c r="DK184" s="3" t="e">
        <v>#DIV/0!</v>
      </c>
      <c r="DL184" s="3" t="e">
        <v>#DIV/0!</v>
      </c>
      <c r="DM184" s="4" t="s">
        <v>767</v>
      </c>
      <c r="DN184" s="4" t="s">
        <v>1812</v>
      </c>
      <c r="DO184" s="3" t="e">
        <v>#DIV/0!</v>
      </c>
      <c r="DP184" s="4" t="s">
        <v>5293</v>
      </c>
      <c r="DQ184" s="4" t="s">
        <v>1616</v>
      </c>
      <c r="DR184" s="4" t="s">
        <v>1943</v>
      </c>
      <c r="DS184" s="4" t="s">
        <v>152</v>
      </c>
      <c r="DT184" s="3" t="e">
        <v>#DIV/0!</v>
      </c>
      <c r="DU184" s="3" t="e">
        <v>#DIV/0!</v>
      </c>
      <c r="DV184" s="3" t="e">
        <v>#DIV/0!</v>
      </c>
      <c r="DW184" s="4" t="s">
        <v>5072</v>
      </c>
      <c r="DX184" s="4" t="s">
        <v>728</v>
      </c>
      <c r="DY184" s="4" t="s">
        <v>1449</v>
      </c>
      <c r="DZ184" s="3" t="e">
        <v>#DIV/0!</v>
      </c>
      <c r="EA184" s="4" t="s">
        <v>679</v>
      </c>
      <c r="EB184" s="4" t="s">
        <v>978</v>
      </c>
      <c r="EC184" s="4" t="s">
        <v>5294</v>
      </c>
      <c r="ED184" s="4" t="s">
        <v>1673</v>
      </c>
      <c r="EE184" s="3" t="e">
        <v>#DIV/0!</v>
      </c>
      <c r="EF184" s="3" t="e">
        <v>#DIV/0!</v>
      </c>
      <c r="EG184" s="4" t="s">
        <v>1450</v>
      </c>
      <c r="EH184" s="4" t="s">
        <v>4861</v>
      </c>
      <c r="EI184" s="4" t="s">
        <v>601</v>
      </c>
      <c r="EJ184" s="3" t="e">
        <v>#DIV/0!</v>
      </c>
      <c r="EK184" s="4" t="s">
        <v>5295</v>
      </c>
      <c r="EL184" s="4" t="s">
        <v>3613</v>
      </c>
      <c r="EM184" s="4" t="s">
        <v>329</v>
      </c>
      <c r="EN184" s="3" t="e">
        <v>#DIV/0!</v>
      </c>
      <c r="EO184" s="4" t="s">
        <v>311</v>
      </c>
      <c r="EP184" s="4" t="s">
        <v>475</v>
      </c>
      <c r="EQ184" s="4" t="s">
        <v>1866</v>
      </c>
      <c r="ER184" s="4" t="s">
        <v>896</v>
      </c>
      <c r="ES184" s="4" t="s">
        <v>4855</v>
      </c>
      <c r="ET184" s="3" t="e">
        <v>#DIV/0!</v>
      </c>
      <c r="EU184" s="4" t="s">
        <v>3</v>
      </c>
      <c r="EV184" s="3" t="e">
        <v>#DIV/0!</v>
      </c>
      <c r="EW184" s="4" t="s">
        <v>5296</v>
      </c>
      <c r="EX184" s="4" t="s">
        <v>1453</v>
      </c>
      <c r="EY184" s="4" t="s">
        <v>921</v>
      </c>
      <c r="EZ184" s="4" t="s">
        <v>669</v>
      </c>
      <c r="FA184" s="4" t="s">
        <v>1096</v>
      </c>
      <c r="FB184" s="4" t="s">
        <v>5297</v>
      </c>
      <c r="FC184" s="4" t="s">
        <v>160</v>
      </c>
      <c r="FD184" s="3" t="e">
        <v>#DIV/0!</v>
      </c>
      <c r="FE184" s="3" t="e">
        <v>#DIV/0!</v>
      </c>
      <c r="FF184" s="4" t="s">
        <v>2453</v>
      </c>
      <c r="FG184" s="4" t="s">
        <v>1028</v>
      </c>
      <c r="FH184" s="3" t="e">
        <v>#DIV/0!</v>
      </c>
      <c r="FI184" s="4" t="s">
        <v>1273</v>
      </c>
      <c r="FJ184" s="4" t="s">
        <v>4710</v>
      </c>
      <c r="FK184" s="4" t="s">
        <v>711</v>
      </c>
      <c r="FL184" s="4" t="s">
        <v>1883</v>
      </c>
      <c r="FM184" s="4" t="s">
        <v>4000</v>
      </c>
      <c r="FN184" s="3" t="e">
        <v>#DIV/0!</v>
      </c>
      <c r="FO184" s="4" t="s">
        <v>1566</v>
      </c>
      <c r="FP184" s="4" t="s">
        <v>1188</v>
      </c>
      <c r="FQ184" s="4" t="s">
        <v>2127</v>
      </c>
      <c r="FR184" s="3" t="e">
        <v>#DIV/0!</v>
      </c>
      <c r="FS184" s="4" t="s">
        <v>224</v>
      </c>
      <c r="FT184" s="4" t="s">
        <v>846</v>
      </c>
      <c r="FU184" s="3" t="e">
        <v>#DIV/0!</v>
      </c>
      <c r="FV184" s="3" t="e">
        <v>#DIV/0!</v>
      </c>
      <c r="FW184" s="4" t="s">
        <v>1941</v>
      </c>
      <c r="FX184" s="4" t="s">
        <v>2721</v>
      </c>
      <c r="FY184" s="3" t="e">
        <v>#DIV/0!</v>
      </c>
      <c r="FZ184" s="4" t="s">
        <v>1299</v>
      </c>
      <c r="GA184" s="4" t="s">
        <v>2816</v>
      </c>
      <c r="GB184" s="4" t="s">
        <v>1703</v>
      </c>
      <c r="GC184" s="3" t="e">
        <v>#DIV/0!</v>
      </c>
      <c r="GD184" s="4" t="s">
        <v>381</v>
      </c>
      <c r="GE184" s="4" t="s">
        <v>1772</v>
      </c>
      <c r="GF184" s="4" t="s">
        <v>589</v>
      </c>
      <c r="GG184" s="4" t="s">
        <v>1154</v>
      </c>
      <c r="GH184" s="4" t="s">
        <v>621</v>
      </c>
      <c r="GI184" s="3" t="e">
        <v>#DIV/0!</v>
      </c>
    </row>
    <row r="185" spans="1:191" ht="45.75" thickBot="1">
      <c r="A185" s="2">
        <v>42739</v>
      </c>
      <c r="B185" s="10" t="e">
        <v>#DIV/0!</v>
      </c>
      <c r="C185" s="11">
        <v>-1.9900000000000001E-2</v>
      </c>
      <c r="D185" s="11">
        <v>-4.1500000000000002E-2</v>
      </c>
      <c r="E185" s="10" t="e">
        <v>#DIV/0!</v>
      </c>
      <c r="F185" s="2">
        <v>42739</v>
      </c>
      <c r="G185" s="3" t="e">
        <v>#DIV/0!</v>
      </c>
      <c r="H185" s="4" t="s">
        <v>1163</v>
      </c>
      <c r="I185" s="4" t="s">
        <v>2019</v>
      </c>
      <c r="J185" s="3" t="e">
        <v>#DIV/0!</v>
      </c>
      <c r="K185" s="4" t="s">
        <v>1093</v>
      </c>
      <c r="L185" s="3" t="e">
        <v>#DIV/0!</v>
      </c>
      <c r="M185" s="3" t="e">
        <v>#DIV/0!</v>
      </c>
      <c r="N185" s="4" t="s">
        <v>1566</v>
      </c>
      <c r="O185" s="4" t="s">
        <v>178</v>
      </c>
      <c r="P185" s="3" t="e">
        <v>#DIV/0!</v>
      </c>
      <c r="Q185" s="4" t="s">
        <v>2551</v>
      </c>
      <c r="R185" s="3" t="e">
        <v>#DIV/0!</v>
      </c>
      <c r="S185" s="3" t="e">
        <v>#DIV/0!</v>
      </c>
      <c r="T185" s="4" t="s">
        <v>915</v>
      </c>
      <c r="U185" s="4" t="s">
        <v>2687</v>
      </c>
      <c r="V185" s="4" t="s">
        <v>4044</v>
      </c>
      <c r="W185" s="4" t="s">
        <v>2330</v>
      </c>
      <c r="X185" s="4" t="s">
        <v>1097</v>
      </c>
      <c r="Y185" s="4" t="s">
        <v>3273</v>
      </c>
      <c r="Z185" s="4" t="s">
        <v>3971</v>
      </c>
      <c r="AA185" s="4" t="s">
        <v>1917</v>
      </c>
      <c r="AB185" s="3" t="e">
        <v>#DIV/0!</v>
      </c>
      <c r="AC185" s="4" t="s">
        <v>4017</v>
      </c>
      <c r="AD185" s="3" t="e">
        <v>#DIV/0!</v>
      </c>
      <c r="AE185" s="4" t="s">
        <v>354</v>
      </c>
      <c r="AF185" s="4" t="s">
        <v>2316</v>
      </c>
      <c r="AG185" s="4" t="s">
        <v>2364</v>
      </c>
      <c r="AH185" s="4" t="s">
        <v>5298</v>
      </c>
      <c r="AI185" s="4" t="s">
        <v>2502</v>
      </c>
      <c r="AJ185" s="3" t="e">
        <v>#DIV/0!</v>
      </c>
      <c r="AK185" s="3" t="e">
        <v>#DIV/0!</v>
      </c>
      <c r="AL185" s="3" t="e">
        <v>#DIV/0!</v>
      </c>
      <c r="AM185" s="4" t="s">
        <v>866</v>
      </c>
      <c r="AN185" s="4" t="s">
        <v>1118</v>
      </c>
      <c r="AO185" s="4" t="s">
        <v>633</v>
      </c>
      <c r="AP185" s="4" t="s">
        <v>916</v>
      </c>
      <c r="AQ185" s="4" t="s">
        <v>43</v>
      </c>
      <c r="AR185" s="4" t="s">
        <v>487</v>
      </c>
      <c r="AS185" s="3" t="e">
        <v>#DIV/0!</v>
      </c>
      <c r="AT185" s="4" t="s">
        <v>336</v>
      </c>
      <c r="AU185" s="4" t="s">
        <v>1805</v>
      </c>
      <c r="AV185" s="4" t="s">
        <v>5299</v>
      </c>
      <c r="AW185" s="3" t="e">
        <v>#DIV/0!</v>
      </c>
      <c r="AX185" s="4" t="s">
        <v>1784</v>
      </c>
      <c r="AY185" s="4" t="s">
        <v>3644</v>
      </c>
      <c r="AZ185" s="3" t="e">
        <v>#DIV/0!</v>
      </c>
      <c r="BA185" s="4" t="s">
        <v>688</v>
      </c>
      <c r="BB185" s="3" t="e">
        <v>#DIV/0!</v>
      </c>
      <c r="BC185" s="4" t="s">
        <v>1926</v>
      </c>
      <c r="BD185" s="4" t="s">
        <v>5300</v>
      </c>
      <c r="BE185" s="3" t="e">
        <v>#DIV/0!</v>
      </c>
      <c r="BF185" s="3" t="e">
        <v>#DIV/0!</v>
      </c>
      <c r="BG185" s="4" t="s">
        <v>790</v>
      </c>
      <c r="BH185" s="4" t="s">
        <v>129</v>
      </c>
      <c r="BI185" s="3" t="e">
        <v>#DIV/0!</v>
      </c>
      <c r="BJ185" s="3" t="e">
        <v>#DIV/0!</v>
      </c>
      <c r="BK185" s="3" t="e">
        <v>#DIV/0!</v>
      </c>
      <c r="BL185" s="3" t="e">
        <v>#DIV/0!</v>
      </c>
      <c r="BM185" s="4" t="s">
        <v>1358</v>
      </c>
      <c r="BN185" s="4" t="s">
        <v>4857</v>
      </c>
      <c r="BO185" s="4" t="s">
        <v>2334</v>
      </c>
      <c r="BP185" s="4" t="s">
        <v>2032</v>
      </c>
      <c r="BQ185" s="4" t="s">
        <v>3321</v>
      </c>
      <c r="BR185" s="4" t="s">
        <v>3534</v>
      </c>
      <c r="BS185" s="4" t="s">
        <v>925</v>
      </c>
      <c r="BT185" s="4" t="s">
        <v>268</v>
      </c>
      <c r="BU185" s="4" t="s">
        <v>4677</v>
      </c>
      <c r="BV185" s="4" t="s">
        <v>559</v>
      </c>
      <c r="BW185" s="4" t="s">
        <v>5301</v>
      </c>
      <c r="BX185" s="4" t="s">
        <v>44</v>
      </c>
      <c r="BY185" s="4" t="s">
        <v>2771</v>
      </c>
      <c r="BZ185" s="3" t="e">
        <v>#DIV/0!</v>
      </c>
      <c r="CA185" s="4" t="s">
        <v>5302</v>
      </c>
      <c r="CB185" s="4" t="s">
        <v>3</v>
      </c>
      <c r="CC185" s="4" t="s">
        <v>3</v>
      </c>
      <c r="CD185" s="4" t="s">
        <v>162</v>
      </c>
      <c r="CE185" s="4" t="s">
        <v>758</v>
      </c>
      <c r="CF185" s="3" t="e">
        <v>#DIV/0!</v>
      </c>
      <c r="CG185" s="3" t="e">
        <v>#DIV/0!</v>
      </c>
      <c r="CH185" s="4" t="s">
        <v>5154</v>
      </c>
      <c r="CI185" s="3" t="e">
        <v>#DIV/0!</v>
      </c>
      <c r="CJ185" s="4" t="s">
        <v>2267</v>
      </c>
      <c r="CK185" s="4" t="s">
        <v>3547</v>
      </c>
      <c r="CL185" s="4" t="s">
        <v>135</v>
      </c>
      <c r="CM185" s="4" t="s">
        <v>3347</v>
      </c>
      <c r="CN185" s="4" t="s">
        <v>177</v>
      </c>
      <c r="CO185" s="4" t="s">
        <v>5303</v>
      </c>
      <c r="CP185" s="3" t="e">
        <v>#DIV/0!</v>
      </c>
      <c r="CQ185" s="4" t="s">
        <v>487</v>
      </c>
      <c r="CR185" s="4" t="s">
        <v>2764</v>
      </c>
      <c r="CS185" s="4" t="s">
        <v>230</v>
      </c>
      <c r="CT185" s="4" t="s">
        <v>3424</v>
      </c>
      <c r="CU185" s="3" t="e">
        <v>#DIV/0!</v>
      </c>
      <c r="CV185" s="4" t="s">
        <v>3340</v>
      </c>
      <c r="CW185" s="4" t="s">
        <v>1501</v>
      </c>
      <c r="CX185" s="4" t="s">
        <v>1791</v>
      </c>
      <c r="CY185" s="4" t="s">
        <v>2185</v>
      </c>
      <c r="CZ185" s="3" t="e">
        <v>#DIV/0!</v>
      </c>
      <c r="DA185" s="4" t="s">
        <v>341</v>
      </c>
      <c r="DB185" s="4" t="s">
        <v>924</v>
      </c>
      <c r="DC185" s="4" t="s">
        <v>3180</v>
      </c>
      <c r="DD185" s="4" t="s">
        <v>2123</v>
      </c>
      <c r="DE185" s="4" t="s">
        <v>5304</v>
      </c>
      <c r="DF185" s="4" t="s">
        <v>5305</v>
      </c>
      <c r="DG185" s="3" t="e">
        <v>#DIV/0!</v>
      </c>
      <c r="DH185" s="3" t="e">
        <v>#DIV/0!</v>
      </c>
      <c r="DI185" s="4" t="s">
        <v>269</v>
      </c>
      <c r="DJ185" s="4" t="s">
        <v>58</v>
      </c>
      <c r="DK185" s="3" t="e">
        <v>#DIV/0!</v>
      </c>
      <c r="DL185" s="3" t="e">
        <v>#DIV/0!</v>
      </c>
      <c r="DM185" s="4" t="s">
        <v>2125</v>
      </c>
      <c r="DN185" s="4" t="s">
        <v>90</v>
      </c>
      <c r="DO185" s="3" t="e">
        <v>#DIV/0!</v>
      </c>
      <c r="DP185" s="4" t="s">
        <v>5306</v>
      </c>
      <c r="DQ185" s="4" t="s">
        <v>2495</v>
      </c>
      <c r="DR185" s="4" t="s">
        <v>5307</v>
      </c>
      <c r="DS185" s="4" t="s">
        <v>2506</v>
      </c>
      <c r="DT185" s="3" t="e">
        <v>#DIV/0!</v>
      </c>
      <c r="DU185" s="3" t="e">
        <v>#DIV/0!</v>
      </c>
      <c r="DV185" s="3" t="e">
        <v>#DIV/0!</v>
      </c>
      <c r="DW185" s="4" t="s">
        <v>4288</v>
      </c>
      <c r="DX185" s="4" t="s">
        <v>783</v>
      </c>
      <c r="DY185" s="4" t="s">
        <v>2228</v>
      </c>
      <c r="DZ185" s="3" t="e">
        <v>#DIV/0!</v>
      </c>
      <c r="EA185" s="4" t="s">
        <v>4413</v>
      </c>
      <c r="EB185" s="4" t="s">
        <v>2188</v>
      </c>
      <c r="EC185" s="4" t="s">
        <v>5308</v>
      </c>
      <c r="ED185" s="4" t="s">
        <v>744</v>
      </c>
      <c r="EE185" s="3" t="e">
        <v>#DIV/0!</v>
      </c>
      <c r="EF185" s="3" t="e">
        <v>#DIV/0!</v>
      </c>
      <c r="EG185" s="4" t="s">
        <v>1119</v>
      </c>
      <c r="EH185" s="4" t="s">
        <v>734</v>
      </c>
      <c r="EI185" s="4" t="s">
        <v>505</v>
      </c>
      <c r="EJ185" s="3" t="e">
        <v>#DIV/0!</v>
      </c>
      <c r="EK185" s="4" t="s">
        <v>2723</v>
      </c>
      <c r="EL185" s="4" t="s">
        <v>1299</v>
      </c>
      <c r="EM185" s="4" t="s">
        <v>2388</v>
      </c>
      <c r="EN185" s="3" t="e">
        <v>#DIV/0!</v>
      </c>
      <c r="EO185" s="4" t="s">
        <v>2062</v>
      </c>
      <c r="EP185" s="4" t="s">
        <v>3751</v>
      </c>
      <c r="EQ185" s="4" t="s">
        <v>308</v>
      </c>
      <c r="ER185" s="4" t="s">
        <v>3</v>
      </c>
      <c r="ES185" s="4" t="s">
        <v>4923</v>
      </c>
      <c r="ET185" s="3" t="e">
        <v>#DIV/0!</v>
      </c>
      <c r="EU185" s="4" t="s">
        <v>3</v>
      </c>
      <c r="EV185" s="3" t="e">
        <v>#DIV/0!</v>
      </c>
      <c r="EW185" s="4" t="s">
        <v>1501</v>
      </c>
      <c r="EX185" s="4" t="s">
        <v>1284</v>
      </c>
      <c r="EY185" s="4" t="s">
        <v>753</v>
      </c>
      <c r="EZ185" s="4" t="s">
        <v>678</v>
      </c>
      <c r="FA185" s="4" t="s">
        <v>734</v>
      </c>
      <c r="FB185" s="4" t="s">
        <v>5309</v>
      </c>
      <c r="FC185" s="4" t="s">
        <v>2362</v>
      </c>
      <c r="FD185" s="3" t="e">
        <v>#DIV/0!</v>
      </c>
      <c r="FE185" s="3" t="e">
        <v>#DIV/0!</v>
      </c>
      <c r="FF185" s="4" t="s">
        <v>822</v>
      </c>
      <c r="FG185" s="4" t="s">
        <v>247</v>
      </c>
      <c r="FH185" s="3" t="e">
        <v>#DIV/0!</v>
      </c>
      <c r="FI185" s="4" t="s">
        <v>2100</v>
      </c>
      <c r="FJ185" s="4" t="s">
        <v>2212</v>
      </c>
      <c r="FK185" s="4" t="s">
        <v>4236</v>
      </c>
      <c r="FL185" s="4" t="s">
        <v>5295</v>
      </c>
      <c r="FM185" s="4" t="s">
        <v>527</v>
      </c>
      <c r="FN185" s="3" t="e">
        <v>#DIV/0!</v>
      </c>
      <c r="FO185" s="4" t="s">
        <v>806</v>
      </c>
      <c r="FP185" s="4" t="s">
        <v>2566</v>
      </c>
      <c r="FQ185" s="4" t="s">
        <v>312</v>
      </c>
      <c r="FR185" s="3" t="e">
        <v>#DIV/0!</v>
      </c>
      <c r="FS185" s="4" t="s">
        <v>907</v>
      </c>
      <c r="FT185" s="4" t="s">
        <v>527</v>
      </c>
      <c r="FU185" s="3" t="e">
        <v>#DIV/0!</v>
      </c>
      <c r="FV185" s="3" t="e">
        <v>#DIV/0!</v>
      </c>
      <c r="FW185" s="4" t="s">
        <v>1975</v>
      </c>
      <c r="FX185" s="4" t="s">
        <v>3370</v>
      </c>
      <c r="FY185" s="3" t="e">
        <v>#DIV/0!</v>
      </c>
      <c r="FZ185" s="4" t="s">
        <v>3070</v>
      </c>
      <c r="GA185" s="4" t="s">
        <v>3</v>
      </c>
      <c r="GB185" s="4" t="s">
        <v>684</v>
      </c>
      <c r="GC185" s="3" t="e">
        <v>#DIV/0!</v>
      </c>
      <c r="GD185" s="4" t="s">
        <v>2422</v>
      </c>
      <c r="GE185" s="4" t="s">
        <v>4769</v>
      </c>
      <c r="GF185" s="4" t="s">
        <v>3</v>
      </c>
      <c r="GG185" s="4" t="s">
        <v>1021</v>
      </c>
      <c r="GH185" s="4" t="s">
        <v>1817</v>
      </c>
      <c r="GI185" s="3" t="e">
        <v>#DIV/0!</v>
      </c>
    </row>
    <row r="186" spans="1:191" ht="30.75" thickBot="1">
      <c r="A186" s="2">
        <v>42740</v>
      </c>
      <c r="B186" s="10" t="e">
        <v>#DIV/0!</v>
      </c>
      <c r="C186" s="11">
        <v>3.8800000000000001E-2</v>
      </c>
      <c r="D186" s="11">
        <v>0.2167</v>
      </c>
      <c r="E186" s="10" t="e">
        <v>#DIV/0!</v>
      </c>
      <c r="F186" s="2">
        <v>42740</v>
      </c>
      <c r="G186" s="3" t="e">
        <v>#DIV/0!</v>
      </c>
      <c r="H186" s="4" t="s">
        <v>1559</v>
      </c>
      <c r="I186" s="4" t="s">
        <v>1185</v>
      </c>
      <c r="J186" s="3" t="e">
        <v>#DIV/0!</v>
      </c>
      <c r="K186" s="4" t="s">
        <v>3063</v>
      </c>
      <c r="L186" s="3" t="e">
        <v>#DIV/0!</v>
      </c>
      <c r="M186" s="3" t="e">
        <v>#DIV/0!</v>
      </c>
      <c r="N186" s="4" t="s">
        <v>1520</v>
      </c>
      <c r="O186" s="4" t="s">
        <v>1941</v>
      </c>
      <c r="P186" s="3" t="e">
        <v>#DIV/0!</v>
      </c>
      <c r="Q186" s="4" t="s">
        <v>1166</v>
      </c>
      <c r="R186" s="3" t="e">
        <v>#DIV/0!</v>
      </c>
      <c r="S186" s="3" t="e">
        <v>#DIV/0!</v>
      </c>
      <c r="T186" s="4" t="s">
        <v>3840</v>
      </c>
      <c r="U186" s="4" t="s">
        <v>4024</v>
      </c>
      <c r="V186" s="4" t="s">
        <v>1242</v>
      </c>
      <c r="W186" s="4" t="s">
        <v>1069</v>
      </c>
      <c r="X186" s="4" t="s">
        <v>1629</v>
      </c>
      <c r="Y186" s="4" t="s">
        <v>2917</v>
      </c>
      <c r="Z186" s="4" t="s">
        <v>317</v>
      </c>
      <c r="AA186" s="4" t="s">
        <v>2823</v>
      </c>
      <c r="AB186" s="3" t="e">
        <v>#DIV/0!</v>
      </c>
      <c r="AC186" s="4" t="s">
        <v>2474</v>
      </c>
      <c r="AD186" s="3" t="e">
        <v>#DIV/0!</v>
      </c>
      <c r="AE186" s="4" t="s">
        <v>5310</v>
      </c>
      <c r="AF186" s="4" t="s">
        <v>463</v>
      </c>
      <c r="AG186" s="4" t="s">
        <v>1310</v>
      </c>
      <c r="AH186" s="4" t="s">
        <v>228</v>
      </c>
      <c r="AI186" s="4" t="s">
        <v>354</v>
      </c>
      <c r="AJ186" s="3" t="e">
        <v>#DIV/0!</v>
      </c>
      <c r="AK186" s="3" t="e">
        <v>#DIV/0!</v>
      </c>
      <c r="AL186" s="3" t="e">
        <v>#DIV/0!</v>
      </c>
      <c r="AM186" s="4" t="s">
        <v>448</v>
      </c>
      <c r="AN186" s="4" t="s">
        <v>1035</v>
      </c>
      <c r="AO186" s="4" t="s">
        <v>1251</v>
      </c>
      <c r="AP186" s="4" t="s">
        <v>1142</v>
      </c>
      <c r="AQ186" s="4" t="s">
        <v>426</v>
      </c>
      <c r="AR186" s="4" t="s">
        <v>287</v>
      </c>
      <c r="AS186" s="3" t="e">
        <v>#DIV/0!</v>
      </c>
      <c r="AT186" s="4" t="s">
        <v>5012</v>
      </c>
      <c r="AU186" s="4" t="s">
        <v>3084</v>
      </c>
      <c r="AV186" s="4" t="s">
        <v>302</v>
      </c>
      <c r="AW186" s="3" t="e">
        <v>#DIV/0!</v>
      </c>
      <c r="AX186" s="4" t="s">
        <v>1035</v>
      </c>
      <c r="AY186" s="4" t="s">
        <v>2688</v>
      </c>
      <c r="AZ186" s="3" t="e">
        <v>#DIV/0!</v>
      </c>
      <c r="BA186" s="4" t="s">
        <v>796</v>
      </c>
      <c r="BB186" s="3" t="e">
        <v>#DIV/0!</v>
      </c>
      <c r="BC186" s="4" t="s">
        <v>263</v>
      </c>
      <c r="BD186" s="4" t="s">
        <v>3836</v>
      </c>
      <c r="BE186" s="3" t="e">
        <v>#DIV/0!</v>
      </c>
      <c r="BF186" s="3" t="e">
        <v>#DIV/0!</v>
      </c>
      <c r="BG186" s="4" t="s">
        <v>1138</v>
      </c>
      <c r="BH186" s="4" t="s">
        <v>5036</v>
      </c>
      <c r="BI186" s="3" t="e">
        <v>#DIV/0!</v>
      </c>
      <c r="BJ186" s="3" t="e">
        <v>#DIV/0!</v>
      </c>
      <c r="BK186" s="3" t="e">
        <v>#DIV/0!</v>
      </c>
      <c r="BL186" s="3" t="e">
        <v>#DIV/0!</v>
      </c>
      <c r="BM186" s="4" t="s">
        <v>110</v>
      </c>
      <c r="BN186" s="4" t="s">
        <v>4491</v>
      </c>
      <c r="BO186" s="4" t="s">
        <v>856</v>
      </c>
      <c r="BP186" s="4" t="s">
        <v>1514</v>
      </c>
      <c r="BQ186" s="4" t="s">
        <v>4069</v>
      </c>
      <c r="BR186" s="4" t="s">
        <v>1293</v>
      </c>
      <c r="BS186" s="4" t="s">
        <v>305</v>
      </c>
      <c r="BT186" s="4" t="s">
        <v>1750</v>
      </c>
      <c r="BU186" s="4" t="s">
        <v>874</v>
      </c>
      <c r="BV186" s="4" t="s">
        <v>3</v>
      </c>
      <c r="BW186" s="4" t="s">
        <v>3195</v>
      </c>
      <c r="BX186" s="4" t="s">
        <v>1990</v>
      </c>
      <c r="BY186" s="4" t="s">
        <v>156</v>
      </c>
      <c r="BZ186" s="3" t="e">
        <v>#DIV/0!</v>
      </c>
      <c r="CA186" s="4" t="s">
        <v>4272</v>
      </c>
      <c r="CB186" s="4" t="s">
        <v>1730</v>
      </c>
      <c r="CC186" s="4" t="s">
        <v>3</v>
      </c>
      <c r="CD186" s="4" t="s">
        <v>3</v>
      </c>
      <c r="CE186" s="4" t="s">
        <v>1171</v>
      </c>
      <c r="CF186" s="3" t="e">
        <v>#DIV/0!</v>
      </c>
      <c r="CG186" s="3" t="e">
        <v>#DIV/0!</v>
      </c>
      <c r="CH186" s="4" t="s">
        <v>4478</v>
      </c>
      <c r="CI186" s="3" t="e">
        <v>#DIV/0!</v>
      </c>
      <c r="CJ186" s="4" t="s">
        <v>1754</v>
      </c>
      <c r="CK186" s="4" t="s">
        <v>905</v>
      </c>
      <c r="CL186" s="4" t="s">
        <v>2863</v>
      </c>
      <c r="CM186" s="4" t="s">
        <v>2976</v>
      </c>
      <c r="CN186" s="4" t="s">
        <v>885</v>
      </c>
      <c r="CO186" s="4" t="s">
        <v>1127</v>
      </c>
      <c r="CP186" s="3" t="e">
        <v>#DIV/0!</v>
      </c>
      <c r="CQ186" s="4" t="s">
        <v>1045</v>
      </c>
      <c r="CR186" s="4" t="s">
        <v>3056</v>
      </c>
      <c r="CS186" s="4" t="s">
        <v>1095</v>
      </c>
      <c r="CT186" s="4" t="s">
        <v>2753</v>
      </c>
      <c r="CU186" s="3" t="e">
        <v>#DIV/0!</v>
      </c>
      <c r="CV186" s="4" t="s">
        <v>5100</v>
      </c>
      <c r="CW186" s="4" t="s">
        <v>1482</v>
      </c>
      <c r="CX186" s="4" t="s">
        <v>43</v>
      </c>
      <c r="CY186" s="4" t="s">
        <v>1237</v>
      </c>
      <c r="CZ186" s="3" t="e">
        <v>#DIV/0!</v>
      </c>
      <c r="DA186" s="4" t="s">
        <v>1977</v>
      </c>
      <c r="DB186" s="4" t="s">
        <v>4797</v>
      </c>
      <c r="DC186" s="4" t="s">
        <v>105</v>
      </c>
      <c r="DD186" s="4" t="s">
        <v>1244</v>
      </c>
      <c r="DE186" s="4" t="s">
        <v>4457</v>
      </c>
      <c r="DF186" s="4" t="s">
        <v>138</v>
      </c>
      <c r="DG186" s="3" t="e">
        <v>#DIV/0!</v>
      </c>
      <c r="DH186" s="3" t="e">
        <v>#DIV/0!</v>
      </c>
      <c r="DI186" s="4" t="s">
        <v>3276</v>
      </c>
      <c r="DJ186" s="4" t="s">
        <v>682</v>
      </c>
      <c r="DK186" s="3" t="e">
        <v>#DIV/0!</v>
      </c>
      <c r="DL186" s="3" t="e">
        <v>#DIV/0!</v>
      </c>
      <c r="DM186" s="4" t="s">
        <v>868</v>
      </c>
      <c r="DN186" s="4" t="s">
        <v>1977</v>
      </c>
      <c r="DO186" s="3" t="e">
        <v>#DIV/0!</v>
      </c>
      <c r="DP186" s="4" t="s">
        <v>5311</v>
      </c>
      <c r="DQ186" s="4" t="s">
        <v>867</v>
      </c>
      <c r="DR186" s="4" t="s">
        <v>595</v>
      </c>
      <c r="DS186" s="4" t="s">
        <v>1255</v>
      </c>
      <c r="DT186" s="3" t="e">
        <v>#DIV/0!</v>
      </c>
      <c r="DU186" s="3" t="e">
        <v>#DIV/0!</v>
      </c>
      <c r="DV186" s="3" t="e">
        <v>#DIV/0!</v>
      </c>
      <c r="DW186" s="4" t="s">
        <v>984</v>
      </c>
      <c r="DX186" s="4" t="s">
        <v>309</v>
      </c>
      <c r="DY186" s="4" t="s">
        <v>2844</v>
      </c>
      <c r="DZ186" s="3" t="e">
        <v>#DIV/0!</v>
      </c>
      <c r="EA186" s="4" t="s">
        <v>1674</v>
      </c>
      <c r="EB186" s="4" t="s">
        <v>1903</v>
      </c>
      <c r="EC186" s="4" t="s">
        <v>264</v>
      </c>
      <c r="ED186" s="4" t="s">
        <v>3142</v>
      </c>
      <c r="EE186" s="3" t="e">
        <v>#DIV/0!</v>
      </c>
      <c r="EF186" s="3" t="e">
        <v>#DIV/0!</v>
      </c>
      <c r="EG186" s="4" t="s">
        <v>1581</v>
      </c>
      <c r="EH186" s="4" t="s">
        <v>245</v>
      </c>
      <c r="EI186" s="4" t="s">
        <v>1219</v>
      </c>
      <c r="EJ186" s="3" t="e">
        <v>#DIV/0!</v>
      </c>
      <c r="EK186" s="4" t="s">
        <v>1932</v>
      </c>
      <c r="EL186" s="4" t="s">
        <v>2539</v>
      </c>
      <c r="EM186" s="4" t="s">
        <v>206</v>
      </c>
      <c r="EN186" s="3" t="e">
        <v>#DIV/0!</v>
      </c>
      <c r="EO186" s="4" t="s">
        <v>44</v>
      </c>
      <c r="EP186" s="4" t="s">
        <v>1564</v>
      </c>
      <c r="EQ186" s="4" t="s">
        <v>1311</v>
      </c>
      <c r="ER186" s="4" t="s">
        <v>2032</v>
      </c>
      <c r="ES186" s="4" t="s">
        <v>3259</v>
      </c>
      <c r="ET186" s="3" t="e">
        <v>#DIV/0!</v>
      </c>
      <c r="EU186" s="4" t="s">
        <v>4315</v>
      </c>
      <c r="EV186" s="3" t="e">
        <v>#DIV/0!</v>
      </c>
      <c r="EW186" s="4" t="s">
        <v>5312</v>
      </c>
      <c r="EX186" s="4" t="s">
        <v>888</v>
      </c>
      <c r="EY186" s="4" t="s">
        <v>1521</v>
      </c>
      <c r="EZ186" s="4" t="s">
        <v>640</v>
      </c>
      <c r="FA186" s="4" t="s">
        <v>4012</v>
      </c>
      <c r="FB186" s="4" t="s">
        <v>1443</v>
      </c>
      <c r="FC186" s="4" t="s">
        <v>2172</v>
      </c>
      <c r="FD186" s="3" t="e">
        <v>#DIV/0!</v>
      </c>
      <c r="FE186" s="3" t="e">
        <v>#DIV/0!</v>
      </c>
      <c r="FF186" s="4" t="s">
        <v>3129</v>
      </c>
      <c r="FG186" s="4" t="s">
        <v>1770</v>
      </c>
      <c r="FH186" s="3" t="e">
        <v>#DIV/0!</v>
      </c>
      <c r="FI186" s="4" t="s">
        <v>1757</v>
      </c>
      <c r="FJ186" s="4" t="s">
        <v>1919</v>
      </c>
      <c r="FK186" s="4" t="s">
        <v>163</v>
      </c>
      <c r="FL186" s="4" t="s">
        <v>440</v>
      </c>
      <c r="FM186" s="4" t="s">
        <v>1874</v>
      </c>
      <c r="FN186" s="3" t="e">
        <v>#DIV/0!</v>
      </c>
      <c r="FO186" s="4" t="s">
        <v>558</v>
      </c>
      <c r="FP186" s="4" t="s">
        <v>515</v>
      </c>
      <c r="FQ186" s="4" t="s">
        <v>1782</v>
      </c>
      <c r="FR186" s="3" t="e">
        <v>#DIV/0!</v>
      </c>
      <c r="FS186" s="4" t="s">
        <v>2576</v>
      </c>
      <c r="FT186" s="4" t="s">
        <v>1169</v>
      </c>
      <c r="FU186" s="3" t="e">
        <v>#DIV/0!</v>
      </c>
      <c r="FV186" s="3" t="e">
        <v>#DIV/0!</v>
      </c>
      <c r="FW186" s="4" t="s">
        <v>3</v>
      </c>
      <c r="FX186" s="4" t="s">
        <v>4884</v>
      </c>
      <c r="FY186" s="3" t="e">
        <v>#DIV/0!</v>
      </c>
      <c r="FZ186" s="4" t="s">
        <v>1590</v>
      </c>
      <c r="GA186" s="4" t="s">
        <v>1527</v>
      </c>
      <c r="GB186" s="4" t="s">
        <v>1268</v>
      </c>
      <c r="GC186" s="3" t="e">
        <v>#DIV/0!</v>
      </c>
      <c r="GD186" s="4" t="s">
        <v>2737</v>
      </c>
      <c r="GE186" s="4" t="s">
        <v>4069</v>
      </c>
      <c r="GF186" s="4" t="s">
        <v>1604</v>
      </c>
      <c r="GG186" s="4" t="s">
        <v>2361</v>
      </c>
      <c r="GH186" s="4" t="s">
        <v>4185</v>
      </c>
      <c r="GI186" s="3" t="e">
        <v>#DIV/0!</v>
      </c>
    </row>
    <row r="187" spans="1:191" ht="45.75" thickBot="1">
      <c r="A187" s="2">
        <v>42741</v>
      </c>
      <c r="B187" s="10" t="e">
        <v>#DIV/0!</v>
      </c>
      <c r="C187" s="11">
        <v>-3.9100000000000003E-2</v>
      </c>
      <c r="D187" s="11">
        <v>-8.9099999999999999E-2</v>
      </c>
      <c r="E187" s="10" t="e">
        <v>#DIV/0!</v>
      </c>
      <c r="F187" s="2">
        <v>42741</v>
      </c>
      <c r="G187" s="3" t="e">
        <v>#DIV/0!</v>
      </c>
      <c r="H187" s="4" t="s">
        <v>997</v>
      </c>
      <c r="I187" s="4" t="s">
        <v>387</v>
      </c>
      <c r="J187" s="3" t="e">
        <v>#DIV/0!</v>
      </c>
      <c r="K187" s="4" t="s">
        <v>632</v>
      </c>
      <c r="L187" s="3" t="e">
        <v>#DIV/0!</v>
      </c>
      <c r="M187" s="3" t="e">
        <v>#DIV/0!</v>
      </c>
      <c r="N187" s="4" t="s">
        <v>413</v>
      </c>
      <c r="O187" s="4" t="s">
        <v>633</v>
      </c>
      <c r="P187" s="3" t="e">
        <v>#DIV/0!</v>
      </c>
      <c r="Q187" s="4" t="s">
        <v>1509</v>
      </c>
      <c r="R187" s="3" t="e">
        <v>#DIV/0!</v>
      </c>
      <c r="S187" s="3" t="e">
        <v>#DIV/0!</v>
      </c>
      <c r="T187" s="4" t="s">
        <v>4245</v>
      </c>
      <c r="U187" s="4" t="s">
        <v>4309</v>
      </c>
      <c r="V187" s="4" t="s">
        <v>1152</v>
      </c>
      <c r="W187" s="4" t="s">
        <v>3211</v>
      </c>
      <c r="X187" s="4" t="s">
        <v>3684</v>
      </c>
      <c r="Y187" s="4" t="s">
        <v>912</v>
      </c>
      <c r="Z187" s="4" t="s">
        <v>2720</v>
      </c>
      <c r="AA187" s="4" t="s">
        <v>1067</v>
      </c>
      <c r="AB187" s="3" t="e">
        <v>#DIV/0!</v>
      </c>
      <c r="AC187" s="4" t="s">
        <v>798</v>
      </c>
      <c r="AD187" s="3" t="e">
        <v>#DIV/0!</v>
      </c>
      <c r="AE187" s="4" t="s">
        <v>744</v>
      </c>
      <c r="AF187" s="4" t="s">
        <v>359</v>
      </c>
      <c r="AG187" s="4" t="s">
        <v>3344</v>
      </c>
      <c r="AH187" s="4" t="s">
        <v>5313</v>
      </c>
      <c r="AI187" s="4" t="s">
        <v>1301</v>
      </c>
      <c r="AJ187" s="4" t="s">
        <v>1064</v>
      </c>
      <c r="AK187" s="3" t="e">
        <v>#DIV/0!</v>
      </c>
      <c r="AL187" s="3" t="e">
        <v>#DIV/0!</v>
      </c>
      <c r="AM187" s="4" t="s">
        <v>3398</v>
      </c>
      <c r="AN187" s="4" t="s">
        <v>868</v>
      </c>
      <c r="AO187" s="4" t="s">
        <v>335</v>
      </c>
      <c r="AP187" s="4" t="s">
        <v>765</v>
      </c>
      <c r="AQ187" s="4" t="s">
        <v>922</v>
      </c>
      <c r="AR187" s="4" t="s">
        <v>1876</v>
      </c>
      <c r="AS187" s="3" t="e">
        <v>#DIV/0!</v>
      </c>
      <c r="AT187" s="4" t="s">
        <v>3511</v>
      </c>
      <c r="AU187" s="4" t="s">
        <v>524</v>
      </c>
      <c r="AV187" s="4" t="s">
        <v>180</v>
      </c>
      <c r="AW187" s="3" t="e">
        <v>#DIV/0!</v>
      </c>
      <c r="AX187" s="4" t="s">
        <v>5314</v>
      </c>
      <c r="AY187" s="4" t="s">
        <v>5315</v>
      </c>
      <c r="AZ187" s="3" t="e">
        <v>#DIV/0!</v>
      </c>
      <c r="BA187" s="4" t="s">
        <v>986</v>
      </c>
      <c r="BB187" s="3" t="e">
        <v>#DIV/0!</v>
      </c>
      <c r="BC187" s="4" t="s">
        <v>2542</v>
      </c>
      <c r="BD187" s="4" t="s">
        <v>2444</v>
      </c>
      <c r="BE187" s="3" t="e">
        <v>#DIV/0!</v>
      </c>
      <c r="BF187" s="3" t="e">
        <v>#DIV/0!</v>
      </c>
      <c r="BG187" s="4" t="s">
        <v>4701</v>
      </c>
      <c r="BH187" s="4" t="s">
        <v>350</v>
      </c>
      <c r="BI187" s="3" t="e">
        <v>#DIV/0!</v>
      </c>
      <c r="BJ187" s="3" t="e">
        <v>#DIV/0!</v>
      </c>
      <c r="BK187" s="3" t="e">
        <v>#DIV/0!</v>
      </c>
      <c r="BL187" s="3" t="e">
        <v>#DIV/0!</v>
      </c>
      <c r="BM187" s="4" t="s">
        <v>3113</v>
      </c>
      <c r="BN187" s="4" t="s">
        <v>1068</v>
      </c>
      <c r="BO187" s="4" t="s">
        <v>3030</v>
      </c>
      <c r="BP187" s="4" t="s">
        <v>1015</v>
      </c>
      <c r="BQ187" s="4" t="s">
        <v>3213</v>
      </c>
      <c r="BR187" s="4" t="s">
        <v>1181</v>
      </c>
      <c r="BS187" s="4" t="s">
        <v>1740</v>
      </c>
      <c r="BT187" s="4" t="s">
        <v>352</v>
      </c>
      <c r="BU187" s="4" t="s">
        <v>2816</v>
      </c>
      <c r="BV187" s="4" t="s">
        <v>633</v>
      </c>
      <c r="BW187" s="4" t="s">
        <v>1338</v>
      </c>
      <c r="BX187" s="4" t="s">
        <v>5316</v>
      </c>
      <c r="BY187" s="4" t="s">
        <v>1548</v>
      </c>
      <c r="BZ187" s="3" t="e">
        <v>#DIV/0!</v>
      </c>
      <c r="CA187" s="4" t="s">
        <v>1150</v>
      </c>
      <c r="CB187" s="4" t="s">
        <v>2039</v>
      </c>
      <c r="CC187" s="4" t="s">
        <v>5317</v>
      </c>
      <c r="CD187" s="4" t="s">
        <v>3</v>
      </c>
      <c r="CE187" s="4" t="s">
        <v>385</v>
      </c>
      <c r="CF187" s="3" t="e">
        <v>#DIV/0!</v>
      </c>
      <c r="CG187" s="3" t="e">
        <v>#DIV/0!</v>
      </c>
      <c r="CH187" s="4" t="s">
        <v>354</v>
      </c>
      <c r="CI187" s="3" t="e">
        <v>#DIV/0!</v>
      </c>
      <c r="CJ187" s="4" t="s">
        <v>957</v>
      </c>
      <c r="CK187" s="4" t="s">
        <v>1728</v>
      </c>
      <c r="CL187" s="4" t="s">
        <v>3452</v>
      </c>
      <c r="CM187" s="4" t="s">
        <v>3665</v>
      </c>
      <c r="CN187" s="4" t="s">
        <v>3</v>
      </c>
      <c r="CO187" s="4" t="s">
        <v>1783</v>
      </c>
      <c r="CP187" s="3" t="e">
        <v>#DIV/0!</v>
      </c>
      <c r="CQ187" s="4" t="s">
        <v>5318</v>
      </c>
      <c r="CR187" s="4" t="s">
        <v>1478</v>
      </c>
      <c r="CS187" s="4" t="s">
        <v>1509</v>
      </c>
      <c r="CT187" s="4" t="s">
        <v>808</v>
      </c>
      <c r="CU187" s="3" t="e">
        <v>#DIV/0!</v>
      </c>
      <c r="CV187" s="4" t="s">
        <v>1550</v>
      </c>
      <c r="CW187" s="4" t="s">
        <v>677</v>
      </c>
      <c r="CX187" s="4" t="s">
        <v>166</v>
      </c>
      <c r="CY187" s="4" t="s">
        <v>397</v>
      </c>
      <c r="CZ187" s="4" t="s">
        <v>3402</v>
      </c>
      <c r="DA187" s="4" t="s">
        <v>54</v>
      </c>
      <c r="DB187" s="4" t="s">
        <v>1822</v>
      </c>
      <c r="DC187" s="4" t="s">
        <v>678</v>
      </c>
      <c r="DD187" s="4" t="s">
        <v>316</v>
      </c>
      <c r="DE187" s="4" t="s">
        <v>3419</v>
      </c>
      <c r="DF187" s="4" t="s">
        <v>5281</v>
      </c>
      <c r="DG187" s="3" t="e">
        <v>#DIV/0!</v>
      </c>
      <c r="DH187" s="3" t="e">
        <v>#DIV/0!</v>
      </c>
      <c r="DI187" s="4" t="s">
        <v>1705</v>
      </c>
      <c r="DJ187" s="4" t="s">
        <v>266</v>
      </c>
      <c r="DK187" s="3" t="e">
        <v>#DIV/0!</v>
      </c>
      <c r="DL187" s="3" t="e">
        <v>#DIV/0!</v>
      </c>
      <c r="DM187" s="4" t="s">
        <v>4484</v>
      </c>
      <c r="DN187" s="4" t="s">
        <v>2109</v>
      </c>
      <c r="DO187" s="3" t="e">
        <v>#DIV/0!</v>
      </c>
      <c r="DP187" s="4" t="s">
        <v>5319</v>
      </c>
      <c r="DQ187" s="4" t="s">
        <v>1229</v>
      </c>
      <c r="DR187" s="4" t="s">
        <v>2029</v>
      </c>
      <c r="DS187" s="4" t="s">
        <v>2138</v>
      </c>
      <c r="DT187" s="3" t="e">
        <v>#DIV/0!</v>
      </c>
      <c r="DU187" s="3" t="e">
        <v>#DIV/0!</v>
      </c>
      <c r="DV187" s="3" t="e">
        <v>#DIV/0!</v>
      </c>
      <c r="DW187" s="4" t="s">
        <v>1054</v>
      </c>
      <c r="DX187" s="4" t="s">
        <v>1098</v>
      </c>
      <c r="DY187" s="4" t="s">
        <v>5237</v>
      </c>
      <c r="DZ187" s="3" t="e">
        <v>#DIV/0!</v>
      </c>
      <c r="EA187" s="4" t="s">
        <v>4805</v>
      </c>
      <c r="EB187" s="4" t="s">
        <v>1777</v>
      </c>
      <c r="EC187" s="4" t="s">
        <v>2666</v>
      </c>
      <c r="ED187" s="4" t="s">
        <v>4865</v>
      </c>
      <c r="EE187" s="3" t="e">
        <v>#DIV/0!</v>
      </c>
      <c r="EF187" s="3" t="e">
        <v>#DIV/0!</v>
      </c>
      <c r="EG187" s="4" t="s">
        <v>1659</v>
      </c>
      <c r="EH187" s="4" t="s">
        <v>5320</v>
      </c>
      <c r="EI187" s="4" t="s">
        <v>915</v>
      </c>
      <c r="EJ187" s="3" t="e">
        <v>#DIV/0!</v>
      </c>
      <c r="EK187" s="4" t="s">
        <v>4342</v>
      </c>
      <c r="EL187" s="4" t="s">
        <v>3487</v>
      </c>
      <c r="EM187" s="4" t="s">
        <v>354</v>
      </c>
      <c r="EN187" s="3" t="e">
        <v>#DIV/0!</v>
      </c>
      <c r="EO187" s="4" t="s">
        <v>1730</v>
      </c>
      <c r="EP187" s="4" t="s">
        <v>1674</v>
      </c>
      <c r="EQ187" s="4" t="s">
        <v>660</v>
      </c>
      <c r="ER187" s="4" t="s">
        <v>1703</v>
      </c>
      <c r="ES187" s="4" t="s">
        <v>1059</v>
      </c>
      <c r="ET187" s="3" t="e">
        <v>#DIV/0!</v>
      </c>
      <c r="EU187" s="4" t="s">
        <v>5307</v>
      </c>
      <c r="EV187" s="3" t="e">
        <v>#DIV/0!</v>
      </c>
      <c r="EW187" s="4" t="s">
        <v>247</v>
      </c>
      <c r="EX187" s="4" t="s">
        <v>4575</v>
      </c>
      <c r="EY187" s="4" t="s">
        <v>805</v>
      </c>
      <c r="EZ187" s="4" t="s">
        <v>1775</v>
      </c>
      <c r="FA187" s="4" t="s">
        <v>4843</v>
      </c>
      <c r="FB187" s="4" t="s">
        <v>5321</v>
      </c>
      <c r="FC187" s="4" t="s">
        <v>656</v>
      </c>
      <c r="FD187" s="3" t="e">
        <v>#DIV/0!</v>
      </c>
      <c r="FE187" s="3" t="e">
        <v>#DIV/0!</v>
      </c>
      <c r="FF187" s="4" t="s">
        <v>3165</v>
      </c>
      <c r="FG187" s="4" t="s">
        <v>813</v>
      </c>
      <c r="FH187" s="3" t="e">
        <v>#DIV/0!</v>
      </c>
      <c r="FI187" s="4" t="s">
        <v>1706</v>
      </c>
      <c r="FJ187" s="4" t="s">
        <v>287</v>
      </c>
      <c r="FK187" s="4" t="s">
        <v>2025</v>
      </c>
      <c r="FL187" s="4" t="s">
        <v>1349</v>
      </c>
      <c r="FM187" s="4" t="s">
        <v>100</v>
      </c>
      <c r="FN187" s="3" t="e">
        <v>#DIV/0!</v>
      </c>
      <c r="FO187" s="4" t="s">
        <v>1833</v>
      </c>
      <c r="FP187" s="4" t="s">
        <v>2578</v>
      </c>
      <c r="FQ187" s="4" t="s">
        <v>5061</v>
      </c>
      <c r="FR187" s="3" t="e">
        <v>#DIV/0!</v>
      </c>
      <c r="FS187" s="4" t="s">
        <v>1003</v>
      </c>
      <c r="FT187" s="4" t="s">
        <v>2572</v>
      </c>
      <c r="FU187" s="3" t="e">
        <v>#DIV/0!</v>
      </c>
      <c r="FV187" s="3" t="e">
        <v>#DIV/0!</v>
      </c>
      <c r="FW187" s="4" t="s">
        <v>575</v>
      </c>
      <c r="FX187" s="4" t="s">
        <v>765</v>
      </c>
      <c r="FY187" s="3" t="e">
        <v>#DIV/0!</v>
      </c>
      <c r="FZ187" s="4" t="s">
        <v>4407</v>
      </c>
      <c r="GA187" s="4" t="s">
        <v>1294</v>
      </c>
      <c r="GB187" s="4" t="s">
        <v>3410</v>
      </c>
      <c r="GC187" s="3" t="e">
        <v>#DIV/0!</v>
      </c>
      <c r="GD187" s="4" t="s">
        <v>4024</v>
      </c>
      <c r="GE187" s="4" t="s">
        <v>624</v>
      </c>
      <c r="GF187" s="4" t="s">
        <v>1303</v>
      </c>
      <c r="GG187" s="4" t="s">
        <v>4012</v>
      </c>
      <c r="GH187" s="4" t="s">
        <v>4988</v>
      </c>
      <c r="GI187" s="3" t="e">
        <v>#DIV/0!</v>
      </c>
    </row>
    <row r="188" spans="1:191" ht="30.75" thickBot="1">
      <c r="A188" s="2">
        <v>42742</v>
      </c>
      <c r="B188" s="10" t="e">
        <v>#DIV/0!</v>
      </c>
      <c r="C188" s="11">
        <v>0</v>
      </c>
      <c r="D188" s="11">
        <v>6.9800000000000001E-2</v>
      </c>
      <c r="E188" s="10" t="e">
        <v>#DIV/0!</v>
      </c>
      <c r="F188" s="2">
        <v>42742</v>
      </c>
      <c r="G188" s="3" t="e">
        <v>#DIV/0!</v>
      </c>
      <c r="H188" s="4" t="s">
        <v>3</v>
      </c>
      <c r="I188" s="4" t="s">
        <v>1009</v>
      </c>
      <c r="J188" s="3" t="e">
        <v>#DIV/0!</v>
      </c>
      <c r="K188" s="4" t="s">
        <v>148</v>
      </c>
      <c r="L188" s="3" t="e">
        <v>#DIV/0!</v>
      </c>
      <c r="M188" s="3" t="e">
        <v>#DIV/0!</v>
      </c>
      <c r="N188" s="4" t="s">
        <v>4336</v>
      </c>
      <c r="O188" s="4" t="s">
        <v>3360</v>
      </c>
      <c r="P188" s="3" t="e">
        <v>#DIV/0!</v>
      </c>
      <c r="Q188" s="4" t="s">
        <v>2201</v>
      </c>
      <c r="R188" s="3" t="e">
        <v>#DIV/0!</v>
      </c>
      <c r="S188" s="3" t="e">
        <v>#DIV/0!</v>
      </c>
      <c r="T188" s="4" t="s">
        <v>2573</v>
      </c>
      <c r="U188" s="4" t="s">
        <v>1542</v>
      </c>
      <c r="V188" s="4" t="s">
        <v>351</v>
      </c>
      <c r="W188" s="4" t="s">
        <v>4406</v>
      </c>
      <c r="X188" s="4" t="s">
        <v>643</v>
      </c>
      <c r="Y188" s="4" t="s">
        <v>3776</v>
      </c>
      <c r="Z188" s="4" t="s">
        <v>1940</v>
      </c>
      <c r="AA188" s="4" t="s">
        <v>5141</v>
      </c>
      <c r="AB188" s="3" t="e">
        <v>#DIV/0!</v>
      </c>
      <c r="AC188" s="4" t="s">
        <v>263</v>
      </c>
      <c r="AD188" s="3" t="e">
        <v>#DIV/0!</v>
      </c>
      <c r="AE188" s="4" t="s">
        <v>2227</v>
      </c>
      <c r="AF188" s="4" t="s">
        <v>3128</v>
      </c>
      <c r="AG188" s="4" t="s">
        <v>375</v>
      </c>
      <c r="AH188" s="4" t="s">
        <v>407</v>
      </c>
      <c r="AI188" s="4" t="s">
        <v>438</v>
      </c>
      <c r="AJ188" s="4" t="s">
        <v>3548</v>
      </c>
      <c r="AK188" s="3" t="e">
        <v>#DIV/0!</v>
      </c>
      <c r="AL188" s="3" t="e">
        <v>#DIV/0!</v>
      </c>
      <c r="AM188" s="4" t="s">
        <v>413</v>
      </c>
      <c r="AN188" s="4" t="s">
        <v>182</v>
      </c>
      <c r="AO188" s="4" t="s">
        <v>4302</v>
      </c>
      <c r="AP188" s="4" t="s">
        <v>14</v>
      </c>
      <c r="AQ188" s="4" t="s">
        <v>1200</v>
      </c>
      <c r="AR188" s="4" t="s">
        <v>325</v>
      </c>
      <c r="AS188" s="3" t="e">
        <v>#DIV/0!</v>
      </c>
      <c r="AT188" s="4" t="s">
        <v>1040</v>
      </c>
      <c r="AU188" s="4" t="s">
        <v>3</v>
      </c>
      <c r="AV188" s="4" t="s">
        <v>3631</v>
      </c>
      <c r="AW188" s="3" t="e">
        <v>#DIV/0!</v>
      </c>
      <c r="AX188" s="4" t="s">
        <v>1232</v>
      </c>
      <c r="AY188" s="4" t="s">
        <v>5322</v>
      </c>
      <c r="AZ188" s="3" t="e">
        <v>#DIV/0!</v>
      </c>
      <c r="BA188" s="4" t="s">
        <v>1355</v>
      </c>
      <c r="BB188" s="3" t="e">
        <v>#DIV/0!</v>
      </c>
      <c r="BC188" s="4" t="s">
        <v>2721</v>
      </c>
      <c r="BD188" s="4" t="s">
        <v>724</v>
      </c>
      <c r="BE188" s="3" t="e">
        <v>#DIV/0!</v>
      </c>
      <c r="BF188" s="3" t="e">
        <v>#DIV/0!</v>
      </c>
      <c r="BG188" s="4" t="s">
        <v>2337</v>
      </c>
      <c r="BH188" s="4" t="s">
        <v>505</v>
      </c>
      <c r="BI188" s="3" t="e">
        <v>#DIV/0!</v>
      </c>
      <c r="BJ188" s="3" t="e">
        <v>#DIV/0!</v>
      </c>
      <c r="BK188" s="3" t="e">
        <v>#DIV/0!</v>
      </c>
      <c r="BL188" s="3" t="e">
        <v>#DIV/0!</v>
      </c>
      <c r="BM188" s="4" t="s">
        <v>5323</v>
      </c>
      <c r="BN188" s="4" t="s">
        <v>1388</v>
      </c>
      <c r="BO188" s="4" t="s">
        <v>1555</v>
      </c>
      <c r="BP188" s="4" t="s">
        <v>398</v>
      </c>
      <c r="BQ188" s="4" t="s">
        <v>170</v>
      </c>
      <c r="BR188" s="4" t="s">
        <v>386</v>
      </c>
      <c r="BS188" s="4" t="s">
        <v>823</v>
      </c>
      <c r="BT188" s="4" t="s">
        <v>1780</v>
      </c>
      <c r="BU188" s="4" t="s">
        <v>5324</v>
      </c>
      <c r="BV188" s="4" t="s">
        <v>89</v>
      </c>
      <c r="BW188" s="4" t="s">
        <v>3459</v>
      </c>
      <c r="BX188" s="4" t="s">
        <v>5325</v>
      </c>
      <c r="BY188" s="4" t="s">
        <v>3836</v>
      </c>
      <c r="BZ188" s="3" t="e">
        <v>#DIV/0!</v>
      </c>
      <c r="CA188" s="4" t="s">
        <v>3635</v>
      </c>
      <c r="CB188" s="4" t="s">
        <v>3955</v>
      </c>
      <c r="CC188" s="4" t="s">
        <v>3</v>
      </c>
      <c r="CD188" s="4" t="s">
        <v>666</v>
      </c>
      <c r="CE188" s="4" t="s">
        <v>3392</v>
      </c>
      <c r="CF188" s="3" t="e">
        <v>#DIV/0!</v>
      </c>
      <c r="CG188" s="3" t="e">
        <v>#DIV/0!</v>
      </c>
      <c r="CH188" s="4" t="s">
        <v>1253</v>
      </c>
      <c r="CI188" s="3" t="e">
        <v>#DIV/0!</v>
      </c>
      <c r="CJ188" s="4" t="s">
        <v>733</v>
      </c>
      <c r="CK188" s="4" t="s">
        <v>398</v>
      </c>
      <c r="CL188" s="4" t="s">
        <v>4327</v>
      </c>
      <c r="CM188" s="4" t="s">
        <v>1634</v>
      </c>
      <c r="CN188" s="4" t="s">
        <v>2056</v>
      </c>
      <c r="CO188" s="4" t="s">
        <v>1876</v>
      </c>
      <c r="CP188" s="3" t="e">
        <v>#DIV/0!</v>
      </c>
      <c r="CQ188" s="4" t="s">
        <v>3016</v>
      </c>
      <c r="CR188" s="4" t="s">
        <v>631</v>
      </c>
      <c r="CS188" s="4" t="s">
        <v>1033</v>
      </c>
      <c r="CT188" s="4" t="s">
        <v>1142</v>
      </c>
      <c r="CU188" s="3" t="e">
        <v>#DIV/0!</v>
      </c>
      <c r="CV188" s="4" t="s">
        <v>2232</v>
      </c>
      <c r="CW188" s="4" t="s">
        <v>364</v>
      </c>
      <c r="CX188" s="4" t="s">
        <v>66</v>
      </c>
      <c r="CY188" s="4" t="s">
        <v>1279</v>
      </c>
      <c r="CZ188" s="4" t="s">
        <v>1150</v>
      </c>
      <c r="DA188" s="4" t="s">
        <v>3577</v>
      </c>
      <c r="DB188" s="4" t="s">
        <v>888</v>
      </c>
      <c r="DC188" s="4" t="s">
        <v>404</v>
      </c>
      <c r="DD188" s="4" t="s">
        <v>346</v>
      </c>
      <c r="DE188" s="4" t="s">
        <v>1478</v>
      </c>
      <c r="DF188" s="4" t="s">
        <v>1968</v>
      </c>
      <c r="DG188" s="3" t="e">
        <v>#DIV/0!</v>
      </c>
      <c r="DH188" s="3" t="e">
        <v>#DIV/0!</v>
      </c>
      <c r="DI188" s="4" t="s">
        <v>1204</v>
      </c>
      <c r="DJ188" s="4" t="s">
        <v>813</v>
      </c>
      <c r="DK188" s="3" t="e">
        <v>#DIV/0!</v>
      </c>
      <c r="DL188" s="3" t="e">
        <v>#DIV/0!</v>
      </c>
      <c r="DM188" s="4" t="s">
        <v>3279</v>
      </c>
      <c r="DN188" s="4" t="s">
        <v>3026</v>
      </c>
      <c r="DO188" s="3" t="e">
        <v>#DIV/0!</v>
      </c>
      <c r="DP188" s="4" t="s">
        <v>3831</v>
      </c>
      <c r="DQ188" s="4" t="s">
        <v>1719</v>
      </c>
      <c r="DR188" s="4" t="s">
        <v>2970</v>
      </c>
      <c r="DS188" s="4" t="s">
        <v>1145</v>
      </c>
      <c r="DT188" s="3" t="e">
        <v>#DIV/0!</v>
      </c>
      <c r="DU188" s="3" t="e">
        <v>#DIV/0!</v>
      </c>
      <c r="DV188" s="3" t="e">
        <v>#DIV/0!</v>
      </c>
      <c r="DW188" s="4" t="s">
        <v>3014</v>
      </c>
      <c r="DX188" s="4" t="s">
        <v>1670</v>
      </c>
      <c r="DY188" s="4" t="s">
        <v>994</v>
      </c>
      <c r="DZ188" s="3" t="e">
        <v>#DIV/0!</v>
      </c>
      <c r="EA188" s="4" t="s">
        <v>2167</v>
      </c>
      <c r="EB188" s="4" t="s">
        <v>923</v>
      </c>
      <c r="EC188" s="4" t="s">
        <v>159</v>
      </c>
      <c r="ED188" s="4" t="s">
        <v>1071</v>
      </c>
      <c r="EE188" s="3" t="e">
        <v>#DIV/0!</v>
      </c>
      <c r="EF188" s="3" t="e">
        <v>#DIV/0!</v>
      </c>
      <c r="EG188" s="4" t="s">
        <v>3177</v>
      </c>
      <c r="EH188" s="4" t="s">
        <v>256</v>
      </c>
      <c r="EI188" s="4" t="s">
        <v>180</v>
      </c>
      <c r="EJ188" s="3" t="e">
        <v>#DIV/0!</v>
      </c>
      <c r="EK188" s="4" t="s">
        <v>2879</v>
      </c>
      <c r="EL188" s="4" t="s">
        <v>1545</v>
      </c>
      <c r="EM188" s="4" t="s">
        <v>4607</v>
      </c>
      <c r="EN188" s="3" t="e">
        <v>#DIV/0!</v>
      </c>
      <c r="EO188" s="4" t="s">
        <v>3227</v>
      </c>
      <c r="EP188" s="4" t="s">
        <v>621</v>
      </c>
      <c r="EQ188" s="4" t="s">
        <v>754</v>
      </c>
      <c r="ER188" s="4" t="s">
        <v>91</v>
      </c>
      <c r="ES188" s="4" t="s">
        <v>314</v>
      </c>
      <c r="ET188" s="3" t="e">
        <v>#DIV/0!</v>
      </c>
      <c r="EU188" s="4" t="s">
        <v>2470</v>
      </c>
      <c r="EV188" s="3" t="e">
        <v>#DIV/0!</v>
      </c>
      <c r="EW188" s="4" t="s">
        <v>1389</v>
      </c>
      <c r="EX188" s="4" t="s">
        <v>1059</v>
      </c>
      <c r="EY188" s="4" t="s">
        <v>493</v>
      </c>
      <c r="EZ188" s="4" t="s">
        <v>368</v>
      </c>
      <c r="FA188" s="4" t="s">
        <v>1142</v>
      </c>
      <c r="FB188" s="4" t="s">
        <v>1176</v>
      </c>
      <c r="FC188" s="4" t="s">
        <v>566</v>
      </c>
      <c r="FD188" s="4" t="s">
        <v>3</v>
      </c>
      <c r="FE188" s="3" t="e">
        <v>#DIV/0!</v>
      </c>
      <c r="FF188" s="4" t="s">
        <v>1353</v>
      </c>
      <c r="FG188" s="4" t="s">
        <v>979</v>
      </c>
      <c r="FH188" s="3" t="e">
        <v>#DIV/0!</v>
      </c>
      <c r="FI188" s="4" t="s">
        <v>378</v>
      </c>
      <c r="FJ188" s="4" t="s">
        <v>1565</v>
      </c>
      <c r="FK188" s="4" t="s">
        <v>4814</v>
      </c>
      <c r="FL188" s="4" t="s">
        <v>4064</v>
      </c>
      <c r="FM188" s="4" t="s">
        <v>1717</v>
      </c>
      <c r="FN188" s="3" t="e">
        <v>#DIV/0!</v>
      </c>
      <c r="FO188" s="4" t="s">
        <v>533</v>
      </c>
      <c r="FP188" s="4" t="s">
        <v>4796</v>
      </c>
      <c r="FQ188" s="4" t="s">
        <v>5326</v>
      </c>
      <c r="FR188" s="3" t="e">
        <v>#DIV/0!</v>
      </c>
      <c r="FS188" s="4" t="s">
        <v>5</v>
      </c>
      <c r="FT188" s="4" t="s">
        <v>166</v>
      </c>
      <c r="FU188" s="3" t="e">
        <v>#DIV/0!</v>
      </c>
      <c r="FV188" s="3" t="e">
        <v>#DIV/0!</v>
      </c>
      <c r="FW188" s="4" t="s">
        <v>2458</v>
      </c>
      <c r="FX188" s="4" t="s">
        <v>2595</v>
      </c>
      <c r="FY188" s="3" t="e">
        <v>#DIV/0!</v>
      </c>
      <c r="FZ188" s="4" t="s">
        <v>428</v>
      </c>
      <c r="GA188" s="4" t="s">
        <v>3</v>
      </c>
      <c r="GB188" s="4" t="s">
        <v>1225</v>
      </c>
      <c r="GC188" s="3" t="e">
        <v>#DIV/0!</v>
      </c>
      <c r="GD188" s="4" t="s">
        <v>413</v>
      </c>
      <c r="GE188" s="4" t="s">
        <v>1109</v>
      </c>
      <c r="GF188" s="4" t="s">
        <v>1774</v>
      </c>
      <c r="GG188" s="4" t="s">
        <v>3221</v>
      </c>
      <c r="GH188" s="4" t="s">
        <v>4024</v>
      </c>
      <c r="GI188" s="3" t="e">
        <v>#DIV/0!</v>
      </c>
    </row>
    <row r="189" spans="1:191" ht="45.75" thickBot="1">
      <c r="A189" s="2">
        <v>42743</v>
      </c>
      <c r="B189" s="10" t="e">
        <v>#DIV/0!</v>
      </c>
      <c r="C189" s="11">
        <v>1.8499999999999999E-2</v>
      </c>
      <c r="D189" s="11">
        <v>-9.1399999999999995E-2</v>
      </c>
      <c r="E189" s="10" t="e">
        <v>#DIV/0!</v>
      </c>
      <c r="F189" s="2">
        <v>42743</v>
      </c>
      <c r="G189" s="3" t="e">
        <v>#DIV/0!</v>
      </c>
      <c r="H189" s="4" t="s">
        <v>1273</v>
      </c>
      <c r="I189" s="4" t="s">
        <v>23</v>
      </c>
      <c r="J189" s="3" t="e">
        <v>#DIV/0!</v>
      </c>
      <c r="K189" s="4" t="s">
        <v>3</v>
      </c>
      <c r="L189" s="3" t="e">
        <v>#DIV/0!</v>
      </c>
      <c r="M189" s="3" t="e">
        <v>#DIV/0!</v>
      </c>
      <c r="N189" s="4" t="s">
        <v>186</v>
      </c>
      <c r="O189" s="4" t="s">
        <v>878</v>
      </c>
      <c r="P189" s="3" t="e">
        <v>#DIV/0!</v>
      </c>
      <c r="Q189" s="4" t="s">
        <v>3924</v>
      </c>
      <c r="R189" s="3" t="e">
        <v>#DIV/0!</v>
      </c>
      <c r="S189" s="3" t="e">
        <v>#DIV/0!</v>
      </c>
      <c r="T189" s="4" t="s">
        <v>470</v>
      </c>
      <c r="U189" s="4" t="s">
        <v>2841</v>
      </c>
      <c r="V189" s="4" t="s">
        <v>2552</v>
      </c>
      <c r="W189" s="4" t="s">
        <v>4201</v>
      </c>
      <c r="X189" s="4" t="s">
        <v>758</v>
      </c>
      <c r="Y189" s="4" t="s">
        <v>549</v>
      </c>
      <c r="Z189" s="4" t="s">
        <v>2132</v>
      </c>
      <c r="AA189" s="4" t="s">
        <v>653</v>
      </c>
      <c r="AB189" s="3" t="e">
        <v>#DIV/0!</v>
      </c>
      <c r="AC189" s="4" t="s">
        <v>979</v>
      </c>
      <c r="AD189" s="3" t="e">
        <v>#DIV/0!</v>
      </c>
      <c r="AE189" s="4" t="s">
        <v>2193</v>
      </c>
      <c r="AF189" s="4" t="s">
        <v>4249</v>
      </c>
      <c r="AG189" s="4" t="s">
        <v>4050</v>
      </c>
      <c r="AH189" s="4" t="s">
        <v>432</v>
      </c>
      <c r="AI189" s="4" t="s">
        <v>2106</v>
      </c>
      <c r="AJ189" s="4" t="s">
        <v>1959</v>
      </c>
      <c r="AK189" s="3" t="e">
        <v>#DIV/0!</v>
      </c>
      <c r="AL189" s="3" t="e">
        <v>#DIV/0!</v>
      </c>
      <c r="AM189" s="4" t="s">
        <v>382</v>
      </c>
      <c r="AN189" s="4" t="s">
        <v>831</v>
      </c>
      <c r="AO189" s="4" t="s">
        <v>1463</v>
      </c>
      <c r="AP189" s="4" t="s">
        <v>19</v>
      </c>
      <c r="AQ189" s="4" t="s">
        <v>2019</v>
      </c>
      <c r="AR189" s="4" t="s">
        <v>547</v>
      </c>
      <c r="AS189" s="3" t="e">
        <v>#DIV/0!</v>
      </c>
      <c r="AT189" s="4" t="s">
        <v>681</v>
      </c>
      <c r="AU189" s="4" t="s">
        <v>248</v>
      </c>
      <c r="AV189" s="4" t="s">
        <v>612</v>
      </c>
      <c r="AW189" s="3" t="e">
        <v>#DIV/0!</v>
      </c>
      <c r="AX189" s="4" t="s">
        <v>307</v>
      </c>
      <c r="AY189" s="4" t="s">
        <v>1756</v>
      </c>
      <c r="AZ189" s="3" t="e">
        <v>#DIV/0!</v>
      </c>
      <c r="BA189" s="4" t="s">
        <v>1197</v>
      </c>
      <c r="BB189" s="3" t="e">
        <v>#DIV/0!</v>
      </c>
      <c r="BC189" s="4" t="s">
        <v>2104</v>
      </c>
      <c r="BD189" s="4" t="s">
        <v>4427</v>
      </c>
      <c r="BE189" s="3" t="e">
        <v>#DIV/0!</v>
      </c>
      <c r="BF189" s="3" t="e">
        <v>#DIV/0!</v>
      </c>
      <c r="BG189" s="4" t="s">
        <v>2289</v>
      </c>
      <c r="BH189" s="4" t="s">
        <v>3558</v>
      </c>
      <c r="BI189" s="3" t="e">
        <v>#DIV/0!</v>
      </c>
      <c r="BJ189" s="3" t="e">
        <v>#DIV/0!</v>
      </c>
      <c r="BK189" s="3" t="e">
        <v>#DIV/0!</v>
      </c>
      <c r="BL189" s="3" t="e">
        <v>#DIV/0!</v>
      </c>
      <c r="BM189" s="4" t="s">
        <v>1568</v>
      </c>
      <c r="BN189" s="4" t="s">
        <v>506</v>
      </c>
      <c r="BO189" s="4" t="s">
        <v>1564</v>
      </c>
      <c r="BP189" s="4" t="s">
        <v>1483</v>
      </c>
      <c r="BQ189" s="4" t="s">
        <v>3</v>
      </c>
      <c r="BR189" s="4" t="s">
        <v>554</v>
      </c>
      <c r="BS189" s="4" t="s">
        <v>1531</v>
      </c>
      <c r="BT189" s="4" t="s">
        <v>266</v>
      </c>
      <c r="BU189" s="4" t="s">
        <v>800</v>
      </c>
      <c r="BV189" s="4" t="s">
        <v>565</v>
      </c>
      <c r="BW189" s="4" t="s">
        <v>264</v>
      </c>
      <c r="BX189" s="4" t="s">
        <v>2939</v>
      </c>
      <c r="BY189" s="4" t="s">
        <v>797</v>
      </c>
      <c r="BZ189" s="3" t="e">
        <v>#DIV/0!</v>
      </c>
      <c r="CA189" s="4" t="s">
        <v>1135</v>
      </c>
      <c r="CB189" s="4" t="s">
        <v>3</v>
      </c>
      <c r="CC189" s="4" t="s">
        <v>3</v>
      </c>
      <c r="CD189" s="4" t="s">
        <v>91</v>
      </c>
      <c r="CE189" s="4" t="s">
        <v>90</v>
      </c>
      <c r="CF189" s="3" t="e">
        <v>#DIV/0!</v>
      </c>
      <c r="CG189" s="3" t="e">
        <v>#DIV/0!</v>
      </c>
      <c r="CH189" s="4" t="s">
        <v>3649</v>
      </c>
      <c r="CI189" s="3" t="e">
        <v>#DIV/0!</v>
      </c>
      <c r="CJ189" s="4" t="s">
        <v>1799</v>
      </c>
      <c r="CK189" s="4" t="s">
        <v>214</v>
      </c>
      <c r="CL189" s="4" t="s">
        <v>3836</v>
      </c>
      <c r="CM189" s="4" t="s">
        <v>199</v>
      </c>
      <c r="CN189" s="4" t="s">
        <v>1063</v>
      </c>
      <c r="CO189" s="4" t="s">
        <v>74</v>
      </c>
      <c r="CP189" s="3" t="e">
        <v>#DIV/0!</v>
      </c>
      <c r="CQ189" s="4" t="s">
        <v>2221</v>
      </c>
      <c r="CR189" s="4" t="s">
        <v>5227</v>
      </c>
      <c r="CS189" s="4" t="s">
        <v>3391</v>
      </c>
      <c r="CT189" s="4" t="s">
        <v>270</v>
      </c>
      <c r="CU189" s="3" t="e">
        <v>#DIV/0!</v>
      </c>
      <c r="CV189" s="4" t="s">
        <v>2130</v>
      </c>
      <c r="CW189" s="4" t="s">
        <v>213</v>
      </c>
      <c r="CX189" s="4" t="s">
        <v>2365</v>
      </c>
      <c r="CY189" s="4" t="s">
        <v>591</v>
      </c>
      <c r="CZ189" s="4" t="s">
        <v>3802</v>
      </c>
      <c r="DA189" s="4" t="s">
        <v>3145</v>
      </c>
      <c r="DB189" s="4" t="s">
        <v>2856</v>
      </c>
      <c r="DC189" s="4" t="s">
        <v>2177</v>
      </c>
      <c r="DD189" s="4" t="s">
        <v>37</v>
      </c>
      <c r="DE189" s="4" t="s">
        <v>2407</v>
      </c>
      <c r="DF189" s="4" t="s">
        <v>2066</v>
      </c>
      <c r="DG189" s="3" t="e">
        <v>#DIV/0!</v>
      </c>
      <c r="DH189" s="3" t="e">
        <v>#DIV/0!</v>
      </c>
      <c r="DI189" s="4" t="s">
        <v>44</v>
      </c>
      <c r="DJ189" s="4" t="s">
        <v>990</v>
      </c>
      <c r="DK189" s="3" t="e">
        <v>#DIV/0!</v>
      </c>
      <c r="DL189" s="3" t="e">
        <v>#DIV/0!</v>
      </c>
      <c r="DM189" s="4" t="s">
        <v>707</v>
      </c>
      <c r="DN189" s="4" t="s">
        <v>2809</v>
      </c>
      <c r="DO189" s="3" t="e">
        <v>#DIV/0!</v>
      </c>
      <c r="DP189" s="4" t="s">
        <v>1815</v>
      </c>
      <c r="DQ189" s="4" t="s">
        <v>3149</v>
      </c>
      <c r="DR189" s="4" t="s">
        <v>3378</v>
      </c>
      <c r="DS189" s="4" t="s">
        <v>3305</v>
      </c>
      <c r="DT189" s="3" t="e">
        <v>#DIV/0!</v>
      </c>
      <c r="DU189" s="3" t="e">
        <v>#DIV/0!</v>
      </c>
      <c r="DV189" s="3" t="e">
        <v>#DIV/0!</v>
      </c>
      <c r="DW189" s="4" t="s">
        <v>881</v>
      </c>
      <c r="DX189" s="4" t="s">
        <v>682</v>
      </c>
      <c r="DY189" s="4" t="s">
        <v>1444</v>
      </c>
      <c r="DZ189" s="3" t="e">
        <v>#DIV/0!</v>
      </c>
      <c r="EA189" s="4" t="s">
        <v>3603</v>
      </c>
      <c r="EB189" s="4" t="s">
        <v>537</v>
      </c>
      <c r="EC189" s="4" t="s">
        <v>5049</v>
      </c>
      <c r="ED189" s="4" t="s">
        <v>2043</v>
      </c>
      <c r="EE189" s="3" t="e">
        <v>#DIV/0!</v>
      </c>
      <c r="EF189" s="3" t="e">
        <v>#DIV/0!</v>
      </c>
      <c r="EG189" s="4" t="s">
        <v>3061</v>
      </c>
      <c r="EH189" s="4" t="s">
        <v>739</v>
      </c>
      <c r="EI189" s="4" t="s">
        <v>4315</v>
      </c>
      <c r="EJ189" s="3" t="e">
        <v>#DIV/0!</v>
      </c>
      <c r="EK189" s="4" t="s">
        <v>1653</v>
      </c>
      <c r="EL189" s="4" t="s">
        <v>5071</v>
      </c>
      <c r="EM189" s="4" t="s">
        <v>2745</v>
      </c>
      <c r="EN189" s="3" t="e">
        <v>#DIV/0!</v>
      </c>
      <c r="EO189" s="4" t="s">
        <v>1255</v>
      </c>
      <c r="EP189" s="4" t="s">
        <v>3356</v>
      </c>
      <c r="EQ189" s="4" t="s">
        <v>1087</v>
      </c>
      <c r="ER189" s="4" t="s">
        <v>1845</v>
      </c>
      <c r="ES189" s="4" t="s">
        <v>58</v>
      </c>
      <c r="ET189" s="3" t="e">
        <v>#DIV/0!</v>
      </c>
      <c r="EU189" s="4" t="s">
        <v>469</v>
      </c>
      <c r="EV189" s="3" t="e">
        <v>#DIV/0!</v>
      </c>
      <c r="EW189" s="4" t="s">
        <v>24</v>
      </c>
      <c r="EX189" s="4" t="s">
        <v>3023</v>
      </c>
      <c r="EY189" s="4" t="s">
        <v>1275</v>
      </c>
      <c r="EZ189" s="4" t="s">
        <v>2052</v>
      </c>
      <c r="FA189" s="4" t="s">
        <v>1707</v>
      </c>
      <c r="FB189" s="4" t="s">
        <v>5327</v>
      </c>
      <c r="FC189" s="4" t="s">
        <v>2535</v>
      </c>
      <c r="FD189" s="4" t="s">
        <v>3</v>
      </c>
      <c r="FE189" s="3" t="e">
        <v>#DIV/0!</v>
      </c>
      <c r="FF189" s="4" t="s">
        <v>1801</v>
      </c>
      <c r="FG189" s="4" t="s">
        <v>188</v>
      </c>
      <c r="FH189" s="3" t="e">
        <v>#DIV/0!</v>
      </c>
      <c r="FI189" s="4" t="s">
        <v>928</v>
      </c>
      <c r="FJ189" s="4" t="s">
        <v>787</v>
      </c>
      <c r="FK189" s="4" t="s">
        <v>5328</v>
      </c>
      <c r="FL189" s="4" t="s">
        <v>4795</v>
      </c>
      <c r="FM189" s="4" t="s">
        <v>300</v>
      </c>
      <c r="FN189" s="3" t="e">
        <v>#DIV/0!</v>
      </c>
      <c r="FO189" s="4" t="s">
        <v>2039</v>
      </c>
      <c r="FP189" s="4" t="s">
        <v>268</v>
      </c>
      <c r="FQ189" s="4" t="s">
        <v>3332</v>
      </c>
      <c r="FR189" s="3" t="e">
        <v>#DIV/0!</v>
      </c>
      <c r="FS189" s="4" t="s">
        <v>852</v>
      </c>
      <c r="FT189" s="4" t="s">
        <v>115</v>
      </c>
      <c r="FU189" s="3" t="e">
        <v>#DIV/0!</v>
      </c>
      <c r="FV189" s="3" t="e">
        <v>#DIV/0!</v>
      </c>
      <c r="FW189" s="4" t="s">
        <v>517</v>
      </c>
      <c r="FX189" s="4" t="s">
        <v>1653</v>
      </c>
      <c r="FY189" s="3" t="e">
        <v>#DIV/0!</v>
      </c>
      <c r="FZ189" s="4" t="s">
        <v>2721</v>
      </c>
      <c r="GA189" s="4" t="s">
        <v>3012</v>
      </c>
      <c r="GB189" s="4" t="s">
        <v>4795</v>
      </c>
      <c r="GC189" s="3" t="e">
        <v>#DIV/0!</v>
      </c>
      <c r="GD189" s="4" t="s">
        <v>774</v>
      </c>
      <c r="GE189" s="4" t="s">
        <v>868</v>
      </c>
      <c r="GF189" s="4" t="s">
        <v>145</v>
      </c>
      <c r="GG189" s="4" t="s">
        <v>3484</v>
      </c>
      <c r="GH189" s="4" t="s">
        <v>2553</v>
      </c>
      <c r="GI189" s="3" t="e">
        <v>#DIV/0!</v>
      </c>
    </row>
    <row r="190" spans="1:191" ht="45.75" thickBot="1">
      <c r="A190" s="2">
        <v>42744</v>
      </c>
      <c r="B190" s="10" t="e">
        <v>#DIV/0!</v>
      </c>
      <c r="C190" s="11">
        <v>7.3000000000000001E-3</v>
      </c>
      <c r="D190" s="11">
        <v>-3.7400000000000003E-2</v>
      </c>
      <c r="E190" s="10" t="e">
        <v>#DIV/0!</v>
      </c>
      <c r="F190" s="2">
        <v>42744</v>
      </c>
      <c r="G190" s="3" t="e">
        <v>#DIV/0!</v>
      </c>
      <c r="H190" s="4" t="s">
        <v>908</v>
      </c>
      <c r="I190" s="4" t="s">
        <v>407</v>
      </c>
      <c r="J190" s="3" t="e">
        <v>#DIV/0!</v>
      </c>
      <c r="K190" s="4" t="s">
        <v>244</v>
      </c>
      <c r="L190" s="3" t="e">
        <v>#DIV/0!</v>
      </c>
      <c r="M190" s="3" t="e">
        <v>#DIV/0!</v>
      </c>
      <c r="N190" s="4" t="s">
        <v>94</v>
      </c>
      <c r="O190" s="4" t="s">
        <v>1975</v>
      </c>
      <c r="P190" s="3" t="e">
        <v>#DIV/0!</v>
      </c>
      <c r="Q190" s="4" t="s">
        <v>3273</v>
      </c>
      <c r="R190" s="3" t="e">
        <v>#DIV/0!</v>
      </c>
      <c r="S190" s="3" t="e">
        <v>#DIV/0!</v>
      </c>
      <c r="T190" s="4" t="s">
        <v>78</v>
      </c>
      <c r="U190" s="4" t="s">
        <v>1685</v>
      </c>
      <c r="V190" s="4" t="s">
        <v>571</v>
      </c>
      <c r="W190" s="4" t="s">
        <v>3619</v>
      </c>
      <c r="X190" s="4" t="s">
        <v>5329</v>
      </c>
      <c r="Y190" s="4" t="s">
        <v>5330</v>
      </c>
      <c r="Z190" s="4" t="s">
        <v>1437</v>
      </c>
      <c r="AA190" s="4" t="s">
        <v>2816</v>
      </c>
      <c r="AB190" s="4" t="s">
        <v>756</v>
      </c>
      <c r="AC190" s="4" t="s">
        <v>5071</v>
      </c>
      <c r="AD190" s="3" t="e">
        <v>#DIV/0!</v>
      </c>
      <c r="AE190" s="4" t="s">
        <v>2573</v>
      </c>
      <c r="AF190" s="4" t="s">
        <v>2453</v>
      </c>
      <c r="AG190" s="4" t="s">
        <v>928</v>
      </c>
      <c r="AH190" s="4" t="s">
        <v>2935</v>
      </c>
      <c r="AI190" s="4" t="s">
        <v>1490</v>
      </c>
      <c r="AJ190" s="4" t="s">
        <v>3503</v>
      </c>
      <c r="AK190" s="3" t="e">
        <v>#DIV/0!</v>
      </c>
      <c r="AL190" s="3" t="e">
        <v>#DIV/0!</v>
      </c>
      <c r="AM190" s="4" t="s">
        <v>2126</v>
      </c>
      <c r="AN190" s="4" t="s">
        <v>2135</v>
      </c>
      <c r="AO190" s="4" t="s">
        <v>638</v>
      </c>
      <c r="AP190" s="4" t="s">
        <v>664</v>
      </c>
      <c r="AQ190" s="4" t="s">
        <v>3373</v>
      </c>
      <c r="AR190" s="4" t="s">
        <v>1284</v>
      </c>
      <c r="AS190" s="3" t="e">
        <v>#DIV/0!</v>
      </c>
      <c r="AT190" s="4" t="s">
        <v>419</v>
      </c>
      <c r="AU190" s="4" t="s">
        <v>2955</v>
      </c>
      <c r="AV190" s="4" t="s">
        <v>959</v>
      </c>
      <c r="AW190" s="3" t="e">
        <v>#DIV/0!</v>
      </c>
      <c r="AX190" s="4" t="s">
        <v>5331</v>
      </c>
      <c r="AY190" s="4" t="s">
        <v>69</v>
      </c>
      <c r="AZ190" s="3" t="e">
        <v>#DIV/0!</v>
      </c>
      <c r="BA190" s="4" t="s">
        <v>583</v>
      </c>
      <c r="BB190" s="3" t="e">
        <v>#DIV/0!</v>
      </c>
      <c r="BC190" s="4" t="s">
        <v>2678</v>
      </c>
      <c r="BD190" s="4" t="s">
        <v>5332</v>
      </c>
      <c r="BE190" s="3" t="e">
        <v>#DIV/0!</v>
      </c>
      <c r="BF190" s="3" t="e">
        <v>#DIV/0!</v>
      </c>
      <c r="BG190" s="4" t="s">
        <v>2556</v>
      </c>
      <c r="BH190" s="4" t="s">
        <v>3640</v>
      </c>
      <c r="BI190" s="3" t="e">
        <v>#DIV/0!</v>
      </c>
      <c r="BJ190" s="3" t="e">
        <v>#DIV/0!</v>
      </c>
      <c r="BK190" s="3" t="e">
        <v>#DIV/0!</v>
      </c>
      <c r="BL190" s="3" t="e">
        <v>#DIV/0!</v>
      </c>
      <c r="BM190" s="4" t="s">
        <v>2994</v>
      </c>
      <c r="BN190" s="4" t="s">
        <v>5333</v>
      </c>
      <c r="BO190" s="4" t="s">
        <v>2443</v>
      </c>
      <c r="BP190" s="4" t="s">
        <v>648</v>
      </c>
      <c r="BQ190" s="4" t="s">
        <v>819</v>
      </c>
      <c r="BR190" s="4" t="s">
        <v>611</v>
      </c>
      <c r="BS190" s="4" t="s">
        <v>1131</v>
      </c>
      <c r="BT190" s="4" t="s">
        <v>3649</v>
      </c>
      <c r="BU190" s="4" t="s">
        <v>74</v>
      </c>
      <c r="BV190" s="4" t="s">
        <v>183</v>
      </c>
      <c r="BW190" s="4" t="s">
        <v>119</v>
      </c>
      <c r="BX190" s="4" t="s">
        <v>2285</v>
      </c>
      <c r="BY190" s="4" t="s">
        <v>747</v>
      </c>
      <c r="BZ190" s="3" t="e">
        <v>#DIV/0!</v>
      </c>
      <c r="CA190" s="4" t="s">
        <v>1535</v>
      </c>
      <c r="CB190" s="4" t="s">
        <v>1234</v>
      </c>
      <c r="CC190" s="4" t="s">
        <v>3</v>
      </c>
      <c r="CD190" s="4" t="s">
        <v>267</v>
      </c>
      <c r="CE190" s="4" t="s">
        <v>3391</v>
      </c>
      <c r="CF190" s="3" t="e">
        <v>#DIV/0!</v>
      </c>
      <c r="CG190" s="3" t="e">
        <v>#DIV/0!</v>
      </c>
      <c r="CH190" s="4" t="s">
        <v>1755</v>
      </c>
      <c r="CI190" s="3" t="e">
        <v>#DIV/0!</v>
      </c>
      <c r="CJ190" s="4" t="s">
        <v>1216</v>
      </c>
      <c r="CK190" s="4" t="s">
        <v>5334</v>
      </c>
      <c r="CL190" s="4" t="s">
        <v>4541</v>
      </c>
      <c r="CM190" s="4" t="s">
        <v>2870</v>
      </c>
      <c r="CN190" s="4" t="s">
        <v>3246</v>
      </c>
      <c r="CO190" s="4" t="s">
        <v>1144</v>
      </c>
      <c r="CP190" s="3" t="e">
        <v>#DIV/0!</v>
      </c>
      <c r="CQ190" s="4" t="s">
        <v>964</v>
      </c>
      <c r="CR190" s="4" t="s">
        <v>1701</v>
      </c>
      <c r="CS190" s="4" t="s">
        <v>530</v>
      </c>
      <c r="CT190" s="4" t="s">
        <v>2821</v>
      </c>
      <c r="CU190" s="3" t="e">
        <v>#DIV/0!</v>
      </c>
      <c r="CV190" s="4" t="s">
        <v>3017</v>
      </c>
      <c r="CW190" s="4" t="s">
        <v>1153</v>
      </c>
      <c r="CX190" s="4" t="s">
        <v>4571</v>
      </c>
      <c r="CY190" s="4" t="s">
        <v>549</v>
      </c>
      <c r="CZ190" s="4" t="s">
        <v>3</v>
      </c>
      <c r="DA190" s="4" t="s">
        <v>2913</v>
      </c>
      <c r="DB190" s="4" t="s">
        <v>3166</v>
      </c>
      <c r="DC190" s="4" t="s">
        <v>1767</v>
      </c>
      <c r="DD190" s="4" t="s">
        <v>2888</v>
      </c>
      <c r="DE190" s="4" t="s">
        <v>387</v>
      </c>
      <c r="DF190" s="4" t="s">
        <v>1438</v>
      </c>
      <c r="DG190" s="3" t="e">
        <v>#DIV/0!</v>
      </c>
      <c r="DH190" s="3" t="e">
        <v>#DIV/0!</v>
      </c>
      <c r="DI190" s="4" t="s">
        <v>3422</v>
      </c>
      <c r="DJ190" s="4" t="s">
        <v>3281</v>
      </c>
      <c r="DK190" s="3" t="e">
        <v>#DIV/0!</v>
      </c>
      <c r="DL190" s="3" t="e">
        <v>#DIV/0!</v>
      </c>
      <c r="DM190" s="4" t="s">
        <v>732</v>
      </c>
      <c r="DN190" s="4" t="s">
        <v>1551</v>
      </c>
      <c r="DO190" s="3" t="e">
        <v>#DIV/0!</v>
      </c>
      <c r="DP190" s="4" t="s">
        <v>4378</v>
      </c>
      <c r="DQ190" s="4" t="s">
        <v>2863</v>
      </c>
      <c r="DR190" s="4" t="s">
        <v>2775</v>
      </c>
      <c r="DS190" s="4" t="s">
        <v>1295</v>
      </c>
      <c r="DT190" s="3" t="e">
        <v>#DIV/0!</v>
      </c>
      <c r="DU190" s="3" t="e">
        <v>#DIV/0!</v>
      </c>
      <c r="DV190" s="3" t="e">
        <v>#DIV/0!</v>
      </c>
      <c r="DW190" s="4" t="s">
        <v>1004</v>
      </c>
      <c r="DX190" s="4" t="s">
        <v>2893</v>
      </c>
      <c r="DY190" s="4" t="s">
        <v>5335</v>
      </c>
      <c r="DZ190" s="3" t="e">
        <v>#DIV/0!</v>
      </c>
      <c r="EA190" s="4" t="s">
        <v>3515</v>
      </c>
      <c r="EB190" s="4" t="s">
        <v>1647</v>
      </c>
      <c r="EC190" s="4" t="s">
        <v>4255</v>
      </c>
      <c r="ED190" s="4" t="s">
        <v>3145</v>
      </c>
      <c r="EE190" s="3" t="e">
        <v>#DIV/0!</v>
      </c>
      <c r="EF190" s="3" t="e">
        <v>#DIV/0!</v>
      </c>
      <c r="EG190" s="4" t="s">
        <v>2774</v>
      </c>
      <c r="EH190" s="4" t="s">
        <v>1218</v>
      </c>
      <c r="EI190" s="4" t="s">
        <v>2840</v>
      </c>
      <c r="EJ190" s="3" t="e">
        <v>#DIV/0!</v>
      </c>
      <c r="EK190" s="4" t="s">
        <v>5336</v>
      </c>
      <c r="EL190" s="4" t="s">
        <v>1219</v>
      </c>
      <c r="EM190" s="4" t="s">
        <v>5337</v>
      </c>
      <c r="EN190" s="3" t="e">
        <v>#DIV/0!</v>
      </c>
      <c r="EO190" s="4" t="s">
        <v>5338</v>
      </c>
      <c r="EP190" s="4" t="s">
        <v>952</v>
      </c>
      <c r="EQ190" s="4" t="s">
        <v>3212</v>
      </c>
      <c r="ER190" s="4" t="s">
        <v>1862</v>
      </c>
      <c r="ES190" s="4" t="s">
        <v>1759</v>
      </c>
      <c r="ET190" s="3" t="e">
        <v>#DIV/0!</v>
      </c>
      <c r="EU190" s="4" t="s">
        <v>432</v>
      </c>
      <c r="EV190" s="3" t="e">
        <v>#DIV/0!</v>
      </c>
      <c r="EW190" s="4" t="s">
        <v>1857</v>
      </c>
      <c r="EX190" s="4" t="s">
        <v>1304</v>
      </c>
      <c r="EY190" s="4" t="s">
        <v>1271</v>
      </c>
      <c r="EZ190" s="4" t="s">
        <v>2086</v>
      </c>
      <c r="FA190" s="4" t="s">
        <v>3</v>
      </c>
      <c r="FB190" s="4" t="s">
        <v>5339</v>
      </c>
      <c r="FC190" s="4" t="s">
        <v>731</v>
      </c>
      <c r="FD190" s="4" t="s">
        <v>3</v>
      </c>
      <c r="FE190" s="3" t="e">
        <v>#DIV/0!</v>
      </c>
      <c r="FF190" s="4" t="s">
        <v>2142</v>
      </c>
      <c r="FG190" s="4" t="s">
        <v>63</v>
      </c>
      <c r="FH190" s="3" t="e">
        <v>#DIV/0!</v>
      </c>
      <c r="FI190" s="4" t="s">
        <v>1296</v>
      </c>
      <c r="FJ190" s="4" t="s">
        <v>310</v>
      </c>
      <c r="FK190" s="4" t="s">
        <v>2358</v>
      </c>
      <c r="FL190" s="4" t="s">
        <v>198</v>
      </c>
      <c r="FM190" s="4" t="s">
        <v>5340</v>
      </c>
      <c r="FN190" s="3" t="e">
        <v>#DIV/0!</v>
      </c>
      <c r="FO190" s="4" t="s">
        <v>689</v>
      </c>
      <c r="FP190" s="4" t="s">
        <v>2129</v>
      </c>
      <c r="FQ190" s="4" t="s">
        <v>2212</v>
      </c>
      <c r="FR190" s="3" t="e">
        <v>#DIV/0!</v>
      </c>
      <c r="FS190" s="4" t="s">
        <v>929</v>
      </c>
      <c r="FT190" s="4" t="s">
        <v>3284</v>
      </c>
      <c r="FU190" s="3" t="e">
        <v>#DIV/0!</v>
      </c>
      <c r="FV190" s="3" t="e">
        <v>#DIV/0!</v>
      </c>
      <c r="FW190" s="4" t="s">
        <v>4407</v>
      </c>
      <c r="FX190" s="4" t="s">
        <v>574</v>
      </c>
      <c r="FY190" s="3" t="e">
        <v>#DIV/0!</v>
      </c>
      <c r="FZ190" s="4" t="s">
        <v>3</v>
      </c>
      <c r="GA190" s="4" t="s">
        <v>5341</v>
      </c>
      <c r="GB190" s="4" t="s">
        <v>2912</v>
      </c>
      <c r="GC190" s="3" t="e">
        <v>#DIV/0!</v>
      </c>
      <c r="GD190" s="4" t="s">
        <v>757</v>
      </c>
      <c r="GE190" s="4" t="s">
        <v>1109</v>
      </c>
      <c r="GF190" s="4" t="s">
        <v>819</v>
      </c>
      <c r="GG190" s="4" t="s">
        <v>335</v>
      </c>
      <c r="GH190" s="4" t="s">
        <v>355</v>
      </c>
      <c r="GI190" s="3" t="e">
        <v>#DIV/0!</v>
      </c>
    </row>
    <row r="191" spans="1:191" ht="30.75" thickBot="1">
      <c r="A191" s="2">
        <v>42745</v>
      </c>
      <c r="B191" s="10" t="e">
        <v>#DIV/0!</v>
      </c>
      <c r="C191" s="11">
        <v>1.0800000000000001E-2</v>
      </c>
      <c r="D191" s="11">
        <v>-2.0899999999999998E-2</v>
      </c>
      <c r="E191" s="10" t="e">
        <v>#DIV/0!</v>
      </c>
      <c r="F191" s="2">
        <v>42745</v>
      </c>
      <c r="G191" s="3" t="e">
        <v>#DIV/0!</v>
      </c>
      <c r="H191" s="4" t="s">
        <v>2847</v>
      </c>
      <c r="I191" s="4" t="s">
        <v>733</v>
      </c>
      <c r="J191" s="3" t="e">
        <v>#DIV/0!</v>
      </c>
      <c r="K191" s="4" t="s">
        <v>2106</v>
      </c>
      <c r="L191" s="3" t="e">
        <v>#DIV/0!</v>
      </c>
      <c r="M191" s="3" t="e">
        <v>#DIV/0!</v>
      </c>
      <c r="N191" s="4" t="s">
        <v>1373</v>
      </c>
      <c r="O191" s="4" t="s">
        <v>5342</v>
      </c>
      <c r="P191" s="3" t="e">
        <v>#DIV/0!</v>
      </c>
      <c r="Q191" s="4" t="s">
        <v>82</v>
      </c>
      <c r="R191" s="3" t="e">
        <v>#DIV/0!</v>
      </c>
      <c r="S191" s="3" t="e">
        <v>#DIV/0!</v>
      </c>
      <c r="T191" s="4" t="s">
        <v>3892</v>
      </c>
      <c r="U191" s="4" t="s">
        <v>325</v>
      </c>
      <c r="V191" s="4" t="s">
        <v>1207</v>
      </c>
      <c r="W191" s="4" t="s">
        <v>5343</v>
      </c>
      <c r="X191" s="4" t="s">
        <v>5344</v>
      </c>
      <c r="Y191" s="4" t="s">
        <v>270</v>
      </c>
      <c r="Z191" s="4" t="s">
        <v>1740</v>
      </c>
      <c r="AA191" s="4" t="s">
        <v>698</v>
      </c>
      <c r="AB191" s="4" t="s">
        <v>421</v>
      </c>
      <c r="AC191" s="4" t="s">
        <v>2679</v>
      </c>
      <c r="AD191" s="3" t="e">
        <v>#DIV/0!</v>
      </c>
      <c r="AE191" s="4" t="s">
        <v>179</v>
      </c>
      <c r="AF191" s="4" t="s">
        <v>198</v>
      </c>
      <c r="AG191" s="4" t="s">
        <v>369</v>
      </c>
      <c r="AH191" s="4" t="s">
        <v>2555</v>
      </c>
      <c r="AI191" s="4" t="s">
        <v>1888</v>
      </c>
      <c r="AJ191" s="4" t="s">
        <v>4791</v>
      </c>
      <c r="AK191" s="3" t="e">
        <v>#DIV/0!</v>
      </c>
      <c r="AL191" s="3" t="e">
        <v>#DIV/0!</v>
      </c>
      <c r="AM191" s="4" t="s">
        <v>537</v>
      </c>
      <c r="AN191" s="4" t="s">
        <v>3087</v>
      </c>
      <c r="AO191" s="4" t="s">
        <v>2566</v>
      </c>
      <c r="AP191" s="4" t="s">
        <v>1479</v>
      </c>
      <c r="AQ191" s="4" t="s">
        <v>1919</v>
      </c>
      <c r="AR191" s="4" t="s">
        <v>1089</v>
      </c>
      <c r="AS191" s="3" t="e">
        <v>#DIV/0!</v>
      </c>
      <c r="AT191" s="4" t="s">
        <v>2100</v>
      </c>
      <c r="AU191" s="4" t="s">
        <v>3563</v>
      </c>
      <c r="AV191" s="4" t="s">
        <v>2184</v>
      </c>
      <c r="AW191" s="3" t="e">
        <v>#DIV/0!</v>
      </c>
      <c r="AX191" s="4" t="s">
        <v>1582</v>
      </c>
      <c r="AY191" s="4" t="s">
        <v>3020</v>
      </c>
      <c r="AZ191" s="3" t="e">
        <v>#DIV/0!</v>
      </c>
      <c r="BA191" s="4" t="s">
        <v>1064</v>
      </c>
      <c r="BB191" s="3" t="e">
        <v>#DIV/0!</v>
      </c>
      <c r="BC191" s="4" t="s">
        <v>437</v>
      </c>
      <c r="BD191" s="4" t="s">
        <v>5345</v>
      </c>
      <c r="BE191" s="3" t="e">
        <v>#DIV/0!</v>
      </c>
      <c r="BF191" s="3" t="e">
        <v>#DIV/0!</v>
      </c>
      <c r="BG191" s="4" t="s">
        <v>58</v>
      </c>
      <c r="BH191" s="4" t="s">
        <v>5346</v>
      </c>
      <c r="BI191" s="3" t="e">
        <v>#DIV/0!</v>
      </c>
      <c r="BJ191" s="3" t="e">
        <v>#DIV/0!</v>
      </c>
      <c r="BK191" s="3" t="e">
        <v>#DIV/0!</v>
      </c>
      <c r="BL191" s="3" t="e">
        <v>#DIV/0!</v>
      </c>
      <c r="BM191" s="4" t="s">
        <v>5347</v>
      </c>
      <c r="BN191" s="4" t="s">
        <v>4849</v>
      </c>
      <c r="BO191" s="4" t="s">
        <v>866</v>
      </c>
      <c r="BP191" s="4" t="s">
        <v>188</v>
      </c>
      <c r="BQ191" s="4" t="s">
        <v>1520</v>
      </c>
      <c r="BR191" s="4" t="s">
        <v>784</v>
      </c>
      <c r="BS191" s="4" t="s">
        <v>1820</v>
      </c>
      <c r="BT191" s="4" t="s">
        <v>176</v>
      </c>
      <c r="BU191" s="4" t="s">
        <v>1840</v>
      </c>
      <c r="BV191" s="4" t="s">
        <v>3465</v>
      </c>
      <c r="BW191" s="4" t="s">
        <v>2120</v>
      </c>
      <c r="BX191" s="4" t="s">
        <v>3048</v>
      </c>
      <c r="BY191" s="4" t="s">
        <v>505</v>
      </c>
      <c r="BZ191" s="3" t="e">
        <v>#DIV/0!</v>
      </c>
      <c r="CA191" s="4" t="s">
        <v>1530</v>
      </c>
      <c r="CB191" s="4" t="s">
        <v>1650</v>
      </c>
      <c r="CC191" s="4" t="s">
        <v>1351</v>
      </c>
      <c r="CD191" s="4" t="s">
        <v>3</v>
      </c>
      <c r="CE191" s="4" t="s">
        <v>345</v>
      </c>
      <c r="CF191" s="3" t="e">
        <v>#DIV/0!</v>
      </c>
      <c r="CG191" s="3" t="e">
        <v>#DIV/0!</v>
      </c>
      <c r="CH191" s="4" t="s">
        <v>4066</v>
      </c>
      <c r="CI191" s="3" t="e">
        <v>#DIV/0!</v>
      </c>
      <c r="CJ191" s="4" t="s">
        <v>3614</v>
      </c>
      <c r="CK191" s="4" t="s">
        <v>5348</v>
      </c>
      <c r="CL191" s="4" t="s">
        <v>643</v>
      </c>
      <c r="CM191" s="4" t="s">
        <v>702</v>
      </c>
      <c r="CN191" s="4" t="s">
        <v>1809</v>
      </c>
      <c r="CO191" s="4" t="s">
        <v>3142</v>
      </c>
      <c r="CP191" s="3" t="e">
        <v>#DIV/0!</v>
      </c>
      <c r="CQ191" s="4" t="s">
        <v>469</v>
      </c>
      <c r="CR191" s="4" t="s">
        <v>5349</v>
      </c>
      <c r="CS191" s="4" t="s">
        <v>2726</v>
      </c>
      <c r="CT191" s="4" t="s">
        <v>1045</v>
      </c>
      <c r="CU191" s="3" t="e">
        <v>#DIV/0!</v>
      </c>
      <c r="CV191" s="4" t="s">
        <v>1288</v>
      </c>
      <c r="CW191" s="4" t="s">
        <v>1573</v>
      </c>
      <c r="CX191" s="4" t="s">
        <v>1096</v>
      </c>
      <c r="CY191" s="4" t="s">
        <v>963</v>
      </c>
      <c r="CZ191" s="4" t="s">
        <v>133</v>
      </c>
      <c r="DA191" s="4" t="s">
        <v>724</v>
      </c>
      <c r="DB191" s="4" t="s">
        <v>2196</v>
      </c>
      <c r="DC191" s="4" t="s">
        <v>1028</v>
      </c>
      <c r="DD191" s="4" t="s">
        <v>5350</v>
      </c>
      <c r="DE191" s="4" t="s">
        <v>3906</v>
      </c>
      <c r="DF191" s="4" t="s">
        <v>1390</v>
      </c>
      <c r="DG191" s="3" t="e">
        <v>#DIV/0!</v>
      </c>
      <c r="DH191" s="3" t="e">
        <v>#DIV/0!</v>
      </c>
      <c r="DI191" s="4" t="s">
        <v>1241</v>
      </c>
      <c r="DJ191" s="4" t="s">
        <v>637</v>
      </c>
      <c r="DK191" s="3" t="e">
        <v>#DIV/0!</v>
      </c>
      <c r="DL191" s="3" t="e">
        <v>#DIV/0!</v>
      </c>
      <c r="DM191" s="4" t="s">
        <v>2336</v>
      </c>
      <c r="DN191" s="4" t="s">
        <v>3812</v>
      </c>
      <c r="DO191" s="3" t="e">
        <v>#DIV/0!</v>
      </c>
      <c r="DP191" s="4" t="s">
        <v>5351</v>
      </c>
      <c r="DQ191" s="4" t="s">
        <v>125</v>
      </c>
      <c r="DR191" s="4" t="s">
        <v>1971</v>
      </c>
      <c r="DS191" s="4" t="s">
        <v>4247</v>
      </c>
      <c r="DT191" s="3" t="e">
        <v>#DIV/0!</v>
      </c>
      <c r="DU191" s="3" t="e">
        <v>#DIV/0!</v>
      </c>
      <c r="DV191" s="3" t="e">
        <v>#DIV/0!</v>
      </c>
      <c r="DW191" s="4" t="s">
        <v>1194</v>
      </c>
      <c r="DX191" s="4" t="s">
        <v>699</v>
      </c>
      <c r="DY191" s="4" t="s">
        <v>803</v>
      </c>
      <c r="DZ191" s="3" t="e">
        <v>#DIV/0!</v>
      </c>
      <c r="EA191" s="4" t="s">
        <v>5352</v>
      </c>
      <c r="EB191" s="4" t="s">
        <v>1014</v>
      </c>
      <c r="EC191" s="4" t="s">
        <v>3197</v>
      </c>
      <c r="ED191" s="4" t="s">
        <v>666</v>
      </c>
      <c r="EE191" s="3" t="e">
        <v>#DIV/0!</v>
      </c>
      <c r="EF191" s="3" t="e">
        <v>#DIV/0!</v>
      </c>
      <c r="EG191" s="4" t="s">
        <v>5353</v>
      </c>
      <c r="EH191" s="4" t="s">
        <v>5354</v>
      </c>
      <c r="EI191" s="4" t="s">
        <v>2777</v>
      </c>
      <c r="EJ191" s="3" t="e">
        <v>#DIV/0!</v>
      </c>
      <c r="EK191" s="4" t="s">
        <v>4988</v>
      </c>
      <c r="EL191" s="4" t="s">
        <v>2091</v>
      </c>
      <c r="EM191" s="4" t="s">
        <v>291</v>
      </c>
      <c r="EN191" s="3" t="e">
        <v>#DIV/0!</v>
      </c>
      <c r="EO191" s="4" t="s">
        <v>1032</v>
      </c>
      <c r="EP191" s="4" t="s">
        <v>405</v>
      </c>
      <c r="EQ191" s="4" t="s">
        <v>573</v>
      </c>
      <c r="ER191" s="4" t="s">
        <v>928</v>
      </c>
      <c r="ES191" s="4" t="s">
        <v>3376</v>
      </c>
      <c r="ET191" s="3" t="e">
        <v>#DIV/0!</v>
      </c>
      <c r="EU191" s="4" t="s">
        <v>2593</v>
      </c>
      <c r="EV191" s="3" t="e">
        <v>#DIV/0!</v>
      </c>
      <c r="EW191" s="4" t="s">
        <v>62</v>
      </c>
      <c r="EX191" s="4" t="s">
        <v>4176</v>
      </c>
      <c r="EY191" s="4" t="s">
        <v>894</v>
      </c>
      <c r="EZ191" s="4" t="s">
        <v>424</v>
      </c>
      <c r="FA191" s="4" t="s">
        <v>301</v>
      </c>
      <c r="FB191" s="4" t="s">
        <v>5355</v>
      </c>
      <c r="FC191" s="4" t="s">
        <v>2211</v>
      </c>
      <c r="FD191" s="4" t="s">
        <v>1921</v>
      </c>
      <c r="FE191" s="3" t="e">
        <v>#DIV/0!</v>
      </c>
      <c r="FF191" s="4" t="s">
        <v>1323</v>
      </c>
      <c r="FG191" s="4" t="s">
        <v>2692</v>
      </c>
      <c r="FH191" s="3" t="e">
        <v>#DIV/0!</v>
      </c>
      <c r="FI191" s="4" t="s">
        <v>1296</v>
      </c>
      <c r="FJ191" s="4" t="s">
        <v>4236</v>
      </c>
      <c r="FK191" s="4" t="s">
        <v>1476</v>
      </c>
      <c r="FL191" s="4" t="s">
        <v>5356</v>
      </c>
      <c r="FM191" s="4" t="s">
        <v>1937</v>
      </c>
      <c r="FN191" s="3" t="e">
        <v>#DIV/0!</v>
      </c>
      <c r="FO191" s="4" t="s">
        <v>600</v>
      </c>
      <c r="FP191" s="4" t="s">
        <v>3876</v>
      </c>
      <c r="FQ191" s="4" t="s">
        <v>4348</v>
      </c>
      <c r="FR191" s="3" t="e">
        <v>#DIV/0!</v>
      </c>
      <c r="FS191" s="4" t="s">
        <v>1918</v>
      </c>
      <c r="FT191" s="4" t="s">
        <v>566</v>
      </c>
      <c r="FU191" s="3" t="e">
        <v>#DIV/0!</v>
      </c>
      <c r="FV191" s="3" t="e">
        <v>#DIV/0!</v>
      </c>
      <c r="FW191" s="4" t="s">
        <v>2771</v>
      </c>
      <c r="FX191" s="4" t="s">
        <v>595</v>
      </c>
      <c r="FY191" s="3" t="e">
        <v>#DIV/0!</v>
      </c>
      <c r="FZ191" s="4" t="s">
        <v>276</v>
      </c>
      <c r="GA191" s="4" t="s">
        <v>396</v>
      </c>
      <c r="GB191" s="4" t="s">
        <v>1834</v>
      </c>
      <c r="GC191" s="3" t="e">
        <v>#DIV/0!</v>
      </c>
      <c r="GD191" s="4" t="s">
        <v>1639</v>
      </c>
      <c r="GE191" s="4" t="s">
        <v>488</v>
      </c>
      <c r="GF191" s="4" t="s">
        <v>3438</v>
      </c>
      <c r="GG191" s="4" t="s">
        <v>3363</v>
      </c>
      <c r="GH191" s="4" t="s">
        <v>4480</v>
      </c>
      <c r="GI191" s="3" t="e">
        <v>#DIV/0!</v>
      </c>
    </row>
    <row r="192" spans="1:191" ht="30.75" thickBot="1">
      <c r="A192" s="2">
        <v>42746</v>
      </c>
      <c r="B192" s="10" t="e">
        <v>#DIV/0!</v>
      </c>
      <c r="C192" s="11">
        <v>1.7899999999999999E-2</v>
      </c>
      <c r="D192" s="11">
        <v>4.5699999999999998E-2</v>
      </c>
      <c r="E192" s="10" t="e">
        <v>#DIV/0!</v>
      </c>
      <c r="F192" s="2">
        <v>42746</v>
      </c>
      <c r="G192" s="3" t="e">
        <v>#DIV/0!</v>
      </c>
      <c r="H192" s="4" t="s">
        <v>779</v>
      </c>
      <c r="I192" s="4" t="s">
        <v>3270</v>
      </c>
      <c r="J192" s="3" t="e">
        <v>#DIV/0!</v>
      </c>
      <c r="K192" s="4" t="s">
        <v>2918</v>
      </c>
      <c r="L192" s="3" t="e">
        <v>#DIV/0!</v>
      </c>
      <c r="M192" s="3" t="e">
        <v>#DIV/0!</v>
      </c>
      <c r="N192" s="4" t="s">
        <v>760</v>
      </c>
      <c r="O192" s="4" t="s">
        <v>1632</v>
      </c>
      <c r="P192" s="3" t="e">
        <v>#DIV/0!</v>
      </c>
      <c r="Q192" s="4" t="s">
        <v>4774</v>
      </c>
      <c r="R192" s="3" t="e">
        <v>#DIV/0!</v>
      </c>
      <c r="S192" s="3" t="e">
        <v>#DIV/0!</v>
      </c>
      <c r="T192" s="4" t="s">
        <v>2439</v>
      </c>
      <c r="U192" s="4" t="s">
        <v>1401</v>
      </c>
      <c r="V192" s="4" t="s">
        <v>1804</v>
      </c>
      <c r="W192" s="4" t="s">
        <v>3622</v>
      </c>
      <c r="X192" s="4" t="s">
        <v>1290</v>
      </c>
      <c r="Y192" s="4" t="s">
        <v>3122</v>
      </c>
      <c r="Z192" s="4" t="s">
        <v>5357</v>
      </c>
      <c r="AA192" s="4" t="s">
        <v>1564</v>
      </c>
      <c r="AB192" s="4" t="s">
        <v>3</v>
      </c>
      <c r="AC192" s="4" t="s">
        <v>2564</v>
      </c>
      <c r="AD192" s="3" t="e">
        <v>#DIV/0!</v>
      </c>
      <c r="AE192" s="4" t="s">
        <v>1818</v>
      </c>
      <c r="AF192" s="4" t="s">
        <v>2365</v>
      </c>
      <c r="AG192" s="4" t="s">
        <v>3</v>
      </c>
      <c r="AH192" s="4" t="s">
        <v>1764</v>
      </c>
      <c r="AI192" s="4" t="s">
        <v>1442</v>
      </c>
      <c r="AJ192" s="4" t="s">
        <v>5358</v>
      </c>
      <c r="AK192" s="3" t="e">
        <v>#DIV/0!</v>
      </c>
      <c r="AL192" s="3" t="e">
        <v>#DIV/0!</v>
      </c>
      <c r="AM192" s="4" t="s">
        <v>664</v>
      </c>
      <c r="AN192" s="4" t="s">
        <v>2976</v>
      </c>
      <c r="AO192" s="4" t="s">
        <v>163</v>
      </c>
      <c r="AP192" s="4" t="s">
        <v>3876</v>
      </c>
      <c r="AQ192" s="4" t="s">
        <v>308</v>
      </c>
      <c r="AR192" s="4" t="s">
        <v>3483</v>
      </c>
      <c r="AS192" s="3" t="e">
        <v>#DIV/0!</v>
      </c>
      <c r="AT192" s="4" t="s">
        <v>3182</v>
      </c>
      <c r="AU192" s="4" t="s">
        <v>1273</v>
      </c>
      <c r="AV192" s="4" t="s">
        <v>355</v>
      </c>
      <c r="AW192" s="3" t="e">
        <v>#DIV/0!</v>
      </c>
      <c r="AX192" s="4" t="s">
        <v>3279</v>
      </c>
      <c r="AY192" s="4" t="s">
        <v>259</v>
      </c>
      <c r="AZ192" s="3" t="e">
        <v>#DIV/0!</v>
      </c>
      <c r="BA192" s="4" t="s">
        <v>5195</v>
      </c>
      <c r="BB192" s="3" t="e">
        <v>#DIV/0!</v>
      </c>
      <c r="BC192" s="4" t="s">
        <v>1041</v>
      </c>
      <c r="BD192" s="4" t="s">
        <v>4057</v>
      </c>
      <c r="BE192" s="3" t="e">
        <v>#DIV/0!</v>
      </c>
      <c r="BF192" s="3" t="e">
        <v>#DIV/0!</v>
      </c>
      <c r="BG192" s="4" t="s">
        <v>3056</v>
      </c>
      <c r="BH192" s="4" t="s">
        <v>1094</v>
      </c>
      <c r="BI192" s="3" t="e">
        <v>#DIV/0!</v>
      </c>
      <c r="BJ192" s="3" t="e">
        <v>#DIV/0!</v>
      </c>
      <c r="BK192" s="3" t="e">
        <v>#DIV/0!</v>
      </c>
      <c r="BL192" s="3" t="e">
        <v>#DIV/0!</v>
      </c>
      <c r="BM192" s="4" t="s">
        <v>140</v>
      </c>
      <c r="BN192" s="4" t="s">
        <v>5359</v>
      </c>
      <c r="BO192" s="4" t="s">
        <v>2365</v>
      </c>
      <c r="BP192" s="4" t="s">
        <v>3030</v>
      </c>
      <c r="BQ192" s="4" t="s">
        <v>1897</v>
      </c>
      <c r="BR192" s="4" t="s">
        <v>1659</v>
      </c>
      <c r="BS192" s="4" t="s">
        <v>1031</v>
      </c>
      <c r="BT192" s="4" t="s">
        <v>402</v>
      </c>
      <c r="BU192" s="4" t="s">
        <v>1713</v>
      </c>
      <c r="BV192" s="4" t="s">
        <v>1423</v>
      </c>
      <c r="BW192" s="4" t="s">
        <v>2205</v>
      </c>
      <c r="BX192" s="4" t="s">
        <v>4795</v>
      </c>
      <c r="BY192" s="4" t="s">
        <v>919</v>
      </c>
      <c r="BZ192" s="3" t="e">
        <v>#DIV/0!</v>
      </c>
      <c r="CA192" s="4" t="s">
        <v>2720</v>
      </c>
      <c r="CB192" s="4" t="s">
        <v>5360</v>
      </c>
      <c r="CC192" s="4" t="s">
        <v>3</v>
      </c>
      <c r="CD192" s="4" t="s">
        <v>505</v>
      </c>
      <c r="CE192" s="4" t="s">
        <v>594</v>
      </c>
      <c r="CF192" s="3" t="e">
        <v>#DIV/0!</v>
      </c>
      <c r="CG192" s="3" t="e">
        <v>#DIV/0!</v>
      </c>
      <c r="CH192" s="4" t="s">
        <v>2785</v>
      </c>
      <c r="CI192" s="3" t="e">
        <v>#DIV/0!</v>
      </c>
      <c r="CJ192" s="4" t="s">
        <v>3468</v>
      </c>
      <c r="CK192" s="4" t="s">
        <v>1267</v>
      </c>
      <c r="CL192" s="4" t="s">
        <v>388</v>
      </c>
      <c r="CM192" s="4" t="s">
        <v>1149</v>
      </c>
      <c r="CN192" s="4" t="s">
        <v>1801</v>
      </c>
      <c r="CO192" s="4" t="s">
        <v>501</v>
      </c>
      <c r="CP192" s="3" t="e">
        <v>#DIV/0!</v>
      </c>
      <c r="CQ192" s="4" t="s">
        <v>1969</v>
      </c>
      <c r="CR192" s="4" t="s">
        <v>2464</v>
      </c>
      <c r="CS192" s="4" t="s">
        <v>2039</v>
      </c>
      <c r="CT192" s="4" t="s">
        <v>413</v>
      </c>
      <c r="CU192" s="3" t="e">
        <v>#DIV/0!</v>
      </c>
      <c r="CV192" s="4" t="s">
        <v>2340</v>
      </c>
      <c r="CW192" s="4" t="s">
        <v>788</v>
      </c>
      <c r="CX192" s="4" t="s">
        <v>146</v>
      </c>
      <c r="CY192" s="4" t="s">
        <v>1633</v>
      </c>
      <c r="CZ192" s="4" t="s">
        <v>3</v>
      </c>
      <c r="DA192" s="4" t="s">
        <v>3</v>
      </c>
      <c r="DB192" s="4" t="s">
        <v>4921</v>
      </c>
      <c r="DC192" s="4" t="s">
        <v>2315</v>
      </c>
      <c r="DD192" s="4" t="s">
        <v>4900</v>
      </c>
      <c r="DE192" s="4" t="s">
        <v>142</v>
      </c>
      <c r="DF192" s="4" t="s">
        <v>5361</v>
      </c>
      <c r="DG192" s="3" t="e">
        <v>#DIV/0!</v>
      </c>
      <c r="DH192" s="3" t="e">
        <v>#DIV/0!</v>
      </c>
      <c r="DI192" s="4" t="s">
        <v>1118</v>
      </c>
      <c r="DJ192" s="4" t="s">
        <v>592</v>
      </c>
      <c r="DK192" s="3" t="e">
        <v>#DIV/0!</v>
      </c>
      <c r="DL192" s="3" t="e">
        <v>#DIV/0!</v>
      </c>
      <c r="DM192" s="4" t="s">
        <v>980</v>
      </c>
      <c r="DN192" s="4" t="s">
        <v>392</v>
      </c>
      <c r="DO192" s="3" t="e">
        <v>#DIV/0!</v>
      </c>
      <c r="DP192" s="4" t="s">
        <v>1760</v>
      </c>
      <c r="DQ192" s="4" t="s">
        <v>1651</v>
      </c>
      <c r="DR192" s="4" t="s">
        <v>53</v>
      </c>
      <c r="DS192" s="4" t="s">
        <v>687</v>
      </c>
      <c r="DT192" s="3" t="e">
        <v>#DIV/0!</v>
      </c>
      <c r="DU192" s="3" t="e">
        <v>#DIV/0!</v>
      </c>
      <c r="DV192" s="3" t="e">
        <v>#DIV/0!</v>
      </c>
      <c r="DW192" s="4" t="s">
        <v>1089</v>
      </c>
      <c r="DX192" s="4" t="s">
        <v>589</v>
      </c>
      <c r="DY192" s="4" t="s">
        <v>2127</v>
      </c>
      <c r="DZ192" s="3" t="e">
        <v>#DIV/0!</v>
      </c>
      <c r="EA192" s="4" t="s">
        <v>4073</v>
      </c>
      <c r="EB192" s="4" t="s">
        <v>52</v>
      </c>
      <c r="EC192" s="4" t="s">
        <v>1977</v>
      </c>
      <c r="ED192" s="4" t="s">
        <v>745</v>
      </c>
      <c r="EE192" s="3" t="e">
        <v>#DIV/0!</v>
      </c>
      <c r="EF192" s="3" t="e">
        <v>#DIV/0!</v>
      </c>
      <c r="EG192" s="4" t="s">
        <v>1270</v>
      </c>
      <c r="EH192" s="4" t="s">
        <v>679</v>
      </c>
      <c r="EI192" s="4" t="s">
        <v>5362</v>
      </c>
      <c r="EJ192" s="3" t="e">
        <v>#DIV/0!</v>
      </c>
      <c r="EK192" s="4" t="s">
        <v>3583</v>
      </c>
      <c r="EL192" s="4" t="s">
        <v>252</v>
      </c>
      <c r="EM192" s="4" t="s">
        <v>4987</v>
      </c>
      <c r="EN192" s="3" t="e">
        <v>#DIV/0!</v>
      </c>
      <c r="EO192" s="4" t="s">
        <v>1055</v>
      </c>
      <c r="EP192" s="4" t="s">
        <v>816</v>
      </c>
      <c r="EQ192" s="4" t="s">
        <v>2518</v>
      </c>
      <c r="ER192" s="4" t="s">
        <v>1108</v>
      </c>
      <c r="ES192" s="4" t="s">
        <v>1542</v>
      </c>
      <c r="ET192" s="3" t="e">
        <v>#DIV/0!</v>
      </c>
      <c r="EU192" s="4" t="s">
        <v>753</v>
      </c>
      <c r="EV192" s="3" t="e">
        <v>#DIV/0!</v>
      </c>
      <c r="EW192" s="4" t="s">
        <v>3</v>
      </c>
      <c r="EX192" s="4" t="s">
        <v>3141</v>
      </c>
      <c r="EY192" s="4" t="s">
        <v>1096</v>
      </c>
      <c r="EZ192" s="4" t="s">
        <v>1539</v>
      </c>
      <c r="FA192" s="4" t="s">
        <v>142</v>
      </c>
      <c r="FB192" s="4" t="s">
        <v>558</v>
      </c>
      <c r="FC192" s="4" t="s">
        <v>1187</v>
      </c>
      <c r="FD192" s="4" t="s">
        <v>373</v>
      </c>
      <c r="FE192" s="3" t="e">
        <v>#DIV/0!</v>
      </c>
      <c r="FF192" s="4" t="s">
        <v>5363</v>
      </c>
      <c r="FG192" s="4" t="s">
        <v>523</v>
      </c>
      <c r="FH192" s="3" t="e">
        <v>#DIV/0!</v>
      </c>
      <c r="FI192" s="4" t="s">
        <v>445</v>
      </c>
      <c r="FJ192" s="4" t="s">
        <v>372</v>
      </c>
      <c r="FK192" s="4" t="s">
        <v>330</v>
      </c>
      <c r="FL192" s="4" t="s">
        <v>5202</v>
      </c>
      <c r="FM192" s="4" t="s">
        <v>1500</v>
      </c>
      <c r="FN192" s="3" t="e">
        <v>#DIV/0!</v>
      </c>
      <c r="FO192" s="4" t="s">
        <v>771</v>
      </c>
      <c r="FP192" s="4" t="s">
        <v>2973</v>
      </c>
      <c r="FQ192" s="4" t="s">
        <v>1307</v>
      </c>
      <c r="FR192" s="3" t="e">
        <v>#DIV/0!</v>
      </c>
      <c r="FS192" s="4" t="s">
        <v>405</v>
      </c>
      <c r="FT192" s="4" t="s">
        <v>2391</v>
      </c>
      <c r="FU192" s="3" t="e">
        <v>#DIV/0!</v>
      </c>
      <c r="FV192" s="3" t="e">
        <v>#DIV/0!</v>
      </c>
      <c r="FW192" s="4" t="s">
        <v>3192</v>
      </c>
      <c r="FX192" s="4" t="s">
        <v>742</v>
      </c>
      <c r="FY192" s="3" t="e">
        <v>#DIV/0!</v>
      </c>
      <c r="FZ192" s="4" t="s">
        <v>3558</v>
      </c>
      <c r="GA192" s="4" t="s">
        <v>5364</v>
      </c>
      <c r="GB192" s="4" t="s">
        <v>633</v>
      </c>
      <c r="GC192" s="3" t="e">
        <v>#DIV/0!</v>
      </c>
      <c r="GD192" s="4" t="s">
        <v>2358</v>
      </c>
      <c r="GE192" s="4" t="s">
        <v>3</v>
      </c>
      <c r="GF192" s="4" t="s">
        <v>1761</v>
      </c>
      <c r="GG192" s="4" t="s">
        <v>2619</v>
      </c>
      <c r="GH192" s="4" t="s">
        <v>3</v>
      </c>
      <c r="GI192" s="3" t="e">
        <v>#DIV/0!</v>
      </c>
    </row>
    <row r="193" spans="1:191" ht="60.75" thickBot="1">
      <c r="A193" s="2">
        <v>42747</v>
      </c>
      <c r="B193" s="10" t="e">
        <v>#DIV/0!</v>
      </c>
      <c r="C193" s="11">
        <v>-8.8000000000000005E-3</v>
      </c>
      <c r="D193" s="11">
        <v>0.1749</v>
      </c>
      <c r="E193" s="10" t="e">
        <v>#DIV/0!</v>
      </c>
      <c r="F193" s="2">
        <v>42747</v>
      </c>
      <c r="G193" s="3" t="e">
        <v>#DIV/0!</v>
      </c>
      <c r="H193" s="4" t="s">
        <v>575</v>
      </c>
      <c r="I193" s="4" t="s">
        <v>3362</v>
      </c>
      <c r="J193" s="3" t="e">
        <v>#DIV/0!</v>
      </c>
      <c r="K193" s="4" t="s">
        <v>2894</v>
      </c>
      <c r="L193" s="3" t="e">
        <v>#DIV/0!</v>
      </c>
      <c r="M193" s="3" t="e">
        <v>#DIV/0!</v>
      </c>
      <c r="N193" s="4" t="s">
        <v>1767</v>
      </c>
      <c r="O193" s="4" t="s">
        <v>1903</v>
      </c>
      <c r="P193" s="3" t="e">
        <v>#DIV/0!</v>
      </c>
      <c r="Q193" s="4" t="s">
        <v>1918</v>
      </c>
      <c r="R193" s="3" t="e">
        <v>#DIV/0!</v>
      </c>
      <c r="S193" s="3" t="e">
        <v>#DIV/0!</v>
      </c>
      <c r="T193" s="4" t="s">
        <v>799</v>
      </c>
      <c r="U193" s="4" t="s">
        <v>2234</v>
      </c>
      <c r="V193" s="4" t="s">
        <v>5233</v>
      </c>
      <c r="W193" s="4" t="s">
        <v>451</v>
      </c>
      <c r="X193" s="4" t="s">
        <v>115</v>
      </c>
      <c r="Y193" s="4" t="s">
        <v>2910</v>
      </c>
      <c r="Z193" s="4" t="s">
        <v>3061</v>
      </c>
      <c r="AA193" s="4" t="s">
        <v>684</v>
      </c>
      <c r="AB193" s="4" t="s">
        <v>1197</v>
      </c>
      <c r="AC193" s="4" t="s">
        <v>1380</v>
      </c>
      <c r="AD193" s="3" t="e">
        <v>#DIV/0!</v>
      </c>
      <c r="AE193" s="4" t="s">
        <v>3191</v>
      </c>
      <c r="AF193" s="4" t="s">
        <v>415</v>
      </c>
      <c r="AG193" s="4" t="s">
        <v>1682</v>
      </c>
      <c r="AH193" s="4" t="s">
        <v>1911</v>
      </c>
      <c r="AI193" s="4" t="s">
        <v>368</v>
      </c>
      <c r="AJ193" s="4" t="s">
        <v>2087</v>
      </c>
      <c r="AK193" s="3" t="e">
        <v>#DIV/0!</v>
      </c>
      <c r="AL193" s="3" t="e">
        <v>#DIV/0!</v>
      </c>
      <c r="AM193" s="4" t="s">
        <v>323</v>
      </c>
      <c r="AN193" s="4" t="s">
        <v>655</v>
      </c>
      <c r="AO193" s="4" t="s">
        <v>3853</v>
      </c>
      <c r="AP193" s="4" t="s">
        <v>1988</v>
      </c>
      <c r="AQ193" s="4" t="s">
        <v>2655</v>
      </c>
      <c r="AR193" s="4" t="s">
        <v>1217</v>
      </c>
      <c r="AS193" s="3" t="e">
        <v>#DIV/0!</v>
      </c>
      <c r="AT193" s="4" t="s">
        <v>909</v>
      </c>
      <c r="AU193" s="4" t="s">
        <v>1155</v>
      </c>
      <c r="AV193" s="4" t="s">
        <v>1591</v>
      </c>
      <c r="AW193" s="3" t="e">
        <v>#DIV/0!</v>
      </c>
      <c r="AX193" s="4" t="s">
        <v>3</v>
      </c>
      <c r="AY193" s="4" t="s">
        <v>623</v>
      </c>
      <c r="AZ193" s="3" t="e">
        <v>#DIV/0!</v>
      </c>
      <c r="BA193" s="4" t="s">
        <v>1980</v>
      </c>
      <c r="BB193" s="3" t="e">
        <v>#DIV/0!</v>
      </c>
      <c r="BC193" s="4" t="s">
        <v>2357</v>
      </c>
      <c r="BD193" s="4" t="s">
        <v>559</v>
      </c>
      <c r="BE193" s="3" t="e">
        <v>#DIV/0!</v>
      </c>
      <c r="BF193" s="3" t="e">
        <v>#DIV/0!</v>
      </c>
      <c r="BG193" s="4" t="s">
        <v>432</v>
      </c>
      <c r="BH193" s="4" t="s">
        <v>5365</v>
      </c>
      <c r="BI193" s="3" t="e">
        <v>#DIV/0!</v>
      </c>
      <c r="BJ193" s="3" t="e">
        <v>#DIV/0!</v>
      </c>
      <c r="BK193" s="3" t="e">
        <v>#DIV/0!</v>
      </c>
      <c r="BL193" s="3" t="e">
        <v>#DIV/0!</v>
      </c>
      <c r="BM193" s="4" t="s">
        <v>4856</v>
      </c>
      <c r="BN193" s="4" t="s">
        <v>308</v>
      </c>
      <c r="BO193" s="4" t="s">
        <v>373</v>
      </c>
      <c r="BP193" s="4" t="s">
        <v>1193</v>
      </c>
      <c r="BQ193" s="4" t="s">
        <v>5366</v>
      </c>
      <c r="BR193" s="4" t="s">
        <v>3533</v>
      </c>
      <c r="BS193" s="4" t="s">
        <v>52</v>
      </c>
      <c r="BT193" s="4" t="s">
        <v>2965</v>
      </c>
      <c r="BU193" s="4" t="s">
        <v>3743</v>
      </c>
      <c r="BV193" s="4" t="s">
        <v>1555</v>
      </c>
      <c r="BW193" s="4" t="s">
        <v>232</v>
      </c>
      <c r="BX193" s="4" t="s">
        <v>1657</v>
      </c>
      <c r="BY193" s="4" t="s">
        <v>3235</v>
      </c>
      <c r="BZ193" s="3" t="e">
        <v>#DIV/0!</v>
      </c>
      <c r="CA193" s="4" t="s">
        <v>244</v>
      </c>
      <c r="CB193" s="4" t="s">
        <v>3</v>
      </c>
      <c r="CC193" s="4" t="s">
        <v>3159</v>
      </c>
      <c r="CD193" s="4" t="s">
        <v>3</v>
      </c>
      <c r="CE193" s="4" t="s">
        <v>883</v>
      </c>
      <c r="CF193" s="3" t="e">
        <v>#DIV/0!</v>
      </c>
      <c r="CG193" s="3" t="e">
        <v>#DIV/0!</v>
      </c>
      <c r="CH193" s="4" t="s">
        <v>1565</v>
      </c>
      <c r="CI193" s="3" t="e">
        <v>#DIV/0!</v>
      </c>
      <c r="CJ193" s="4" t="s">
        <v>434</v>
      </c>
      <c r="CK193" s="4" t="s">
        <v>1838</v>
      </c>
      <c r="CL193" s="4" t="s">
        <v>1109</v>
      </c>
      <c r="CM193" s="4" t="s">
        <v>3477</v>
      </c>
      <c r="CN193" s="4" t="s">
        <v>2056</v>
      </c>
      <c r="CO193" s="4" t="s">
        <v>1220</v>
      </c>
      <c r="CP193" s="3" t="e">
        <v>#DIV/0!</v>
      </c>
      <c r="CQ193" s="4" t="s">
        <v>646</v>
      </c>
      <c r="CR193" s="4" t="s">
        <v>2096</v>
      </c>
      <c r="CS193" s="4" t="s">
        <v>1521</v>
      </c>
      <c r="CT193" s="4" t="s">
        <v>258</v>
      </c>
      <c r="CU193" s="3" t="e">
        <v>#DIV/0!</v>
      </c>
      <c r="CV193" s="4" t="s">
        <v>495</v>
      </c>
      <c r="CW193" s="4" t="s">
        <v>3327</v>
      </c>
      <c r="CX193" s="4" t="s">
        <v>975</v>
      </c>
      <c r="CY193" s="4" t="s">
        <v>755</v>
      </c>
      <c r="CZ193" s="4" t="s">
        <v>1666</v>
      </c>
      <c r="DA193" s="4" t="s">
        <v>1308</v>
      </c>
      <c r="DB193" s="4" t="s">
        <v>5367</v>
      </c>
      <c r="DC193" s="4" t="s">
        <v>1820</v>
      </c>
      <c r="DD193" s="4" t="s">
        <v>1099</v>
      </c>
      <c r="DE193" s="4" t="s">
        <v>943</v>
      </c>
      <c r="DF193" s="4" t="s">
        <v>5126</v>
      </c>
      <c r="DG193" s="3" t="e">
        <v>#DIV/0!</v>
      </c>
      <c r="DH193" s="3" t="e">
        <v>#DIV/0!</v>
      </c>
      <c r="DI193" s="4" t="s">
        <v>1608</v>
      </c>
      <c r="DJ193" s="4" t="s">
        <v>4478</v>
      </c>
      <c r="DK193" s="3" t="e">
        <v>#DIV/0!</v>
      </c>
      <c r="DL193" s="3" t="e">
        <v>#DIV/0!</v>
      </c>
      <c r="DM193" s="4" t="s">
        <v>1376</v>
      </c>
      <c r="DN193" s="4" t="s">
        <v>180</v>
      </c>
      <c r="DO193" s="3" t="e">
        <v>#DIV/0!</v>
      </c>
      <c r="DP193" s="4" t="s">
        <v>1964</v>
      </c>
      <c r="DQ193" s="4" t="s">
        <v>599</v>
      </c>
      <c r="DR193" s="4" t="s">
        <v>1861</v>
      </c>
      <c r="DS193" s="4" t="s">
        <v>4252</v>
      </c>
      <c r="DT193" s="3" t="e">
        <v>#DIV/0!</v>
      </c>
      <c r="DU193" s="3" t="e">
        <v>#DIV/0!</v>
      </c>
      <c r="DV193" s="3" t="e">
        <v>#DIV/0!</v>
      </c>
      <c r="DW193" s="4" t="s">
        <v>1142</v>
      </c>
      <c r="DX193" s="4" t="s">
        <v>1241</v>
      </c>
      <c r="DY193" s="4" t="s">
        <v>1922</v>
      </c>
      <c r="DZ193" s="3" t="e">
        <v>#DIV/0!</v>
      </c>
      <c r="EA193" s="4" t="s">
        <v>465</v>
      </c>
      <c r="EB193" s="4" t="s">
        <v>4981</v>
      </c>
      <c r="EC193" s="4" t="s">
        <v>4222</v>
      </c>
      <c r="ED193" s="4" t="s">
        <v>1661</v>
      </c>
      <c r="EE193" s="3" t="e">
        <v>#DIV/0!</v>
      </c>
      <c r="EF193" s="3" t="e">
        <v>#DIV/0!</v>
      </c>
      <c r="EG193" s="4" t="s">
        <v>3650</v>
      </c>
      <c r="EH193" s="4" t="s">
        <v>4843</v>
      </c>
      <c r="EI193" s="4" t="s">
        <v>322</v>
      </c>
      <c r="EJ193" s="3" t="e">
        <v>#DIV/0!</v>
      </c>
      <c r="EK193" s="4" t="s">
        <v>5368</v>
      </c>
      <c r="EL193" s="4" t="s">
        <v>471</v>
      </c>
      <c r="EM193" s="4" t="s">
        <v>5369</v>
      </c>
      <c r="EN193" s="3" t="e">
        <v>#DIV/0!</v>
      </c>
      <c r="EO193" s="4" t="s">
        <v>4211</v>
      </c>
      <c r="EP193" s="4" t="s">
        <v>2064</v>
      </c>
      <c r="EQ193" s="4" t="s">
        <v>1203</v>
      </c>
      <c r="ER193" s="4" t="s">
        <v>163</v>
      </c>
      <c r="ES193" s="4" t="s">
        <v>2083</v>
      </c>
      <c r="ET193" s="3" t="e">
        <v>#DIV/0!</v>
      </c>
      <c r="EU193" s="4" t="s">
        <v>2822</v>
      </c>
      <c r="EV193" s="3" t="e">
        <v>#DIV/0!</v>
      </c>
      <c r="EW193" s="4" t="s">
        <v>330</v>
      </c>
      <c r="EX193" s="4" t="s">
        <v>2822</v>
      </c>
      <c r="EY193" s="4" t="s">
        <v>3348</v>
      </c>
      <c r="EZ193" s="4" t="s">
        <v>146</v>
      </c>
      <c r="FA193" s="4" t="s">
        <v>303</v>
      </c>
      <c r="FB193" s="4" t="s">
        <v>2272</v>
      </c>
      <c r="FC193" s="4" t="s">
        <v>3</v>
      </c>
      <c r="FD193" s="4" t="s">
        <v>435</v>
      </c>
      <c r="FE193" s="3" t="e">
        <v>#DIV/0!</v>
      </c>
      <c r="FF193" s="4" t="s">
        <v>1285</v>
      </c>
      <c r="FG193" s="4" t="s">
        <v>2518</v>
      </c>
      <c r="FH193" s="3" t="e">
        <v>#DIV/0!</v>
      </c>
      <c r="FI193" s="4" t="s">
        <v>121</v>
      </c>
      <c r="FJ193" s="4" t="s">
        <v>764</v>
      </c>
      <c r="FK193" s="4" t="s">
        <v>4884</v>
      </c>
      <c r="FL193" s="4" t="s">
        <v>2643</v>
      </c>
      <c r="FM193" s="4" t="s">
        <v>2201</v>
      </c>
      <c r="FN193" s="3" t="e">
        <v>#DIV/0!</v>
      </c>
      <c r="FO193" s="4" t="s">
        <v>4701</v>
      </c>
      <c r="FP193" s="4" t="s">
        <v>950</v>
      </c>
      <c r="FQ193" s="4" t="s">
        <v>724</v>
      </c>
      <c r="FR193" s="3" t="e">
        <v>#DIV/0!</v>
      </c>
      <c r="FS193" s="4" t="s">
        <v>1220</v>
      </c>
      <c r="FT193" s="4" t="s">
        <v>2690</v>
      </c>
      <c r="FU193" s="3" t="e">
        <v>#DIV/0!</v>
      </c>
      <c r="FV193" s="3" t="e">
        <v>#DIV/0!</v>
      </c>
      <c r="FW193" s="4" t="s">
        <v>1972</v>
      </c>
      <c r="FX193" s="4" t="s">
        <v>4869</v>
      </c>
      <c r="FY193" s="3" t="e">
        <v>#DIV/0!</v>
      </c>
      <c r="FZ193" s="4" t="s">
        <v>1500</v>
      </c>
      <c r="GA193" s="4" t="s">
        <v>5370</v>
      </c>
      <c r="GB193" s="4" t="s">
        <v>5371</v>
      </c>
      <c r="GC193" s="4" t="s">
        <v>678</v>
      </c>
      <c r="GD193" s="4" t="s">
        <v>2806</v>
      </c>
      <c r="GE193" s="4" t="s">
        <v>777</v>
      </c>
      <c r="GF193" s="4" t="s">
        <v>3</v>
      </c>
      <c r="GG193" s="4" t="s">
        <v>3840</v>
      </c>
      <c r="GH193" s="4" t="s">
        <v>2090</v>
      </c>
      <c r="GI193" s="3" t="e">
        <v>#DIV/0!</v>
      </c>
    </row>
    <row r="194" spans="1:191" ht="45.75" thickBot="1">
      <c r="A194" s="2">
        <v>43101</v>
      </c>
      <c r="B194" s="10" t="e">
        <v>#DIV/0!</v>
      </c>
      <c r="C194" s="11">
        <v>5.3100000000000001E-2</v>
      </c>
      <c r="D194" s="11">
        <v>-6.2E-2</v>
      </c>
      <c r="E194" s="10" t="e">
        <v>#DIV/0!</v>
      </c>
      <c r="F194" s="2">
        <v>43101</v>
      </c>
      <c r="G194" s="3" t="e">
        <v>#DIV/0!</v>
      </c>
      <c r="H194" s="4" t="s">
        <v>2950</v>
      </c>
      <c r="I194" s="4" t="s">
        <v>812</v>
      </c>
      <c r="J194" s="3" t="e">
        <v>#DIV/0!</v>
      </c>
      <c r="K194" s="4" t="s">
        <v>675</v>
      </c>
      <c r="L194" s="3" t="e">
        <v>#DIV/0!</v>
      </c>
      <c r="M194" s="3" t="e">
        <v>#DIV/0!</v>
      </c>
      <c r="N194" s="4" t="s">
        <v>266</v>
      </c>
      <c r="O194" s="4" t="s">
        <v>2892</v>
      </c>
      <c r="P194" s="3" t="e">
        <v>#DIV/0!</v>
      </c>
      <c r="Q194" s="4" t="s">
        <v>2232</v>
      </c>
      <c r="R194" s="3" t="e">
        <v>#DIV/0!</v>
      </c>
      <c r="S194" s="3" t="e">
        <v>#DIV/0!</v>
      </c>
      <c r="T194" s="4" t="s">
        <v>1359</v>
      </c>
      <c r="U194" s="4" t="s">
        <v>3273</v>
      </c>
      <c r="V194" s="4" t="s">
        <v>151</v>
      </c>
      <c r="W194" s="4" t="s">
        <v>5372</v>
      </c>
      <c r="X194" s="4" t="s">
        <v>982</v>
      </c>
      <c r="Y194" s="4" t="s">
        <v>2433</v>
      </c>
      <c r="Z194" s="4" t="s">
        <v>2091</v>
      </c>
      <c r="AA194" s="4" t="s">
        <v>364</v>
      </c>
      <c r="AB194" s="4" t="s">
        <v>3234</v>
      </c>
      <c r="AC194" s="4" t="s">
        <v>717</v>
      </c>
      <c r="AD194" s="3" t="e">
        <v>#DIV/0!</v>
      </c>
      <c r="AE194" s="4" t="s">
        <v>5373</v>
      </c>
      <c r="AF194" s="4" t="s">
        <v>3184</v>
      </c>
      <c r="AG194" s="4" t="s">
        <v>880</v>
      </c>
      <c r="AH194" s="4" t="s">
        <v>1502</v>
      </c>
      <c r="AI194" s="4" t="s">
        <v>819</v>
      </c>
      <c r="AJ194" s="4" t="s">
        <v>490</v>
      </c>
      <c r="AK194" s="3" t="e">
        <v>#DIV/0!</v>
      </c>
      <c r="AL194" s="3" t="e">
        <v>#DIV/0!</v>
      </c>
      <c r="AM194" s="4" t="s">
        <v>380</v>
      </c>
      <c r="AN194" s="4" t="s">
        <v>3595</v>
      </c>
      <c r="AO194" s="4" t="s">
        <v>473</v>
      </c>
      <c r="AP194" s="4" t="s">
        <v>2458</v>
      </c>
      <c r="AQ194" s="4" t="s">
        <v>809</v>
      </c>
      <c r="AR194" s="4" t="s">
        <v>2928</v>
      </c>
      <c r="AS194" s="3" t="e">
        <v>#DIV/0!</v>
      </c>
      <c r="AT194" s="4" t="s">
        <v>5374</v>
      </c>
      <c r="AU194" s="4" t="s">
        <v>5375</v>
      </c>
      <c r="AV194" s="4" t="s">
        <v>156</v>
      </c>
      <c r="AW194" s="3" t="e">
        <v>#DIV/0!</v>
      </c>
      <c r="AX194" s="4" t="s">
        <v>1650</v>
      </c>
      <c r="AY194" s="4" t="s">
        <v>338</v>
      </c>
      <c r="AZ194" s="3" t="e">
        <v>#DIV/0!</v>
      </c>
      <c r="BA194" s="4" t="s">
        <v>2980</v>
      </c>
      <c r="BB194" s="4" t="s">
        <v>188</v>
      </c>
      <c r="BC194" s="4" t="s">
        <v>2390</v>
      </c>
      <c r="BD194" s="4" t="s">
        <v>3006</v>
      </c>
      <c r="BE194" s="3" t="e">
        <v>#DIV/0!</v>
      </c>
      <c r="BF194" s="3" t="e">
        <v>#DIV/0!</v>
      </c>
      <c r="BG194" s="4" t="s">
        <v>808</v>
      </c>
      <c r="BH194" s="4" t="s">
        <v>5376</v>
      </c>
      <c r="BI194" s="3" t="e">
        <v>#DIV/0!</v>
      </c>
      <c r="BJ194" s="3" t="e">
        <v>#DIV/0!</v>
      </c>
      <c r="BK194" s="3" t="e">
        <v>#DIV/0!</v>
      </c>
      <c r="BL194" s="3" t="e">
        <v>#DIV/0!</v>
      </c>
      <c r="BM194" s="4" t="s">
        <v>624</v>
      </c>
      <c r="BN194" s="4" t="s">
        <v>2405</v>
      </c>
      <c r="BO194" s="4" t="s">
        <v>3279</v>
      </c>
      <c r="BP194" s="4" t="s">
        <v>923</v>
      </c>
      <c r="BQ194" s="4" t="s">
        <v>5377</v>
      </c>
      <c r="BR194" s="4" t="s">
        <v>4057</v>
      </c>
      <c r="BS194" s="4" t="s">
        <v>83</v>
      </c>
      <c r="BT194" s="4" t="s">
        <v>4761</v>
      </c>
      <c r="BU194" s="4" t="s">
        <v>3056</v>
      </c>
      <c r="BV194" s="4" t="s">
        <v>211</v>
      </c>
      <c r="BW194" s="4" t="s">
        <v>156</v>
      </c>
      <c r="BX194" s="4" t="s">
        <v>534</v>
      </c>
      <c r="BY194" s="4" t="s">
        <v>1639</v>
      </c>
      <c r="BZ194" s="3" t="e">
        <v>#DIV/0!</v>
      </c>
      <c r="CA194" s="4" t="s">
        <v>4485</v>
      </c>
      <c r="CB194" s="4" t="s">
        <v>1646</v>
      </c>
      <c r="CC194" s="4" t="s">
        <v>3</v>
      </c>
      <c r="CD194" s="4" t="s">
        <v>643</v>
      </c>
      <c r="CE194" s="4" t="s">
        <v>1021</v>
      </c>
      <c r="CF194" s="3" t="e">
        <v>#DIV/0!</v>
      </c>
      <c r="CG194" s="3" t="e">
        <v>#DIV/0!</v>
      </c>
      <c r="CH194" s="4" t="s">
        <v>1862</v>
      </c>
      <c r="CI194" s="3" t="e">
        <v>#DIV/0!</v>
      </c>
      <c r="CJ194" s="4" t="s">
        <v>1449</v>
      </c>
      <c r="CK194" s="4" t="s">
        <v>240</v>
      </c>
      <c r="CL194" s="4" t="s">
        <v>3147</v>
      </c>
      <c r="CM194" s="4" t="s">
        <v>879</v>
      </c>
      <c r="CN194" s="4" t="s">
        <v>3039</v>
      </c>
      <c r="CO194" s="4" t="s">
        <v>1693</v>
      </c>
      <c r="CP194" s="3" t="e">
        <v>#DIV/0!</v>
      </c>
      <c r="CQ194" s="4" t="s">
        <v>222</v>
      </c>
      <c r="CR194" s="4" t="s">
        <v>185</v>
      </c>
      <c r="CS194" s="4" t="s">
        <v>4247</v>
      </c>
      <c r="CT194" s="4" t="s">
        <v>3133</v>
      </c>
      <c r="CU194" s="3" t="e">
        <v>#DIV/0!</v>
      </c>
      <c r="CV194" s="4" t="s">
        <v>1685</v>
      </c>
      <c r="CW194" s="4" t="s">
        <v>627</v>
      </c>
      <c r="CX194" s="4" t="s">
        <v>3</v>
      </c>
      <c r="CY194" s="4" t="s">
        <v>1538</v>
      </c>
      <c r="CZ194" s="4" t="s">
        <v>2566</v>
      </c>
      <c r="DA194" s="4" t="s">
        <v>3017</v>
      </c>
      <c r="DB194" s="4" t="s">
        <v>4428</v>
      </c>
      <c r="DC194" s="4" t="s">
        <v>2091</v>
      </c>
      <c r="DD194" s="4" t="s">
        <v>3039</v>
      </c>
      <c r="DE194" s="4" t="s">
        <v>3749</v>
      </c>
      <c r="DF194" s="4" t="s">
        <v>465</v>
      </c>
      <c r="DG194" s="3" t="e">
        <v>#DIV/0!</v>
      </c>
      <c r="DH194" s="3" t="e">
        <v>#DIV/0!</v>
      </c>
      <c r="DI194" s="4" t="s">
        <v>901</v>
      </c>
      <c r="DJ194" s="4" t="s">
        <v>2474</v>
      </c>
      <c r="DK194" s="3" t="e">
        <v>#DIV/0!</v>
      </c>
      <c r="DL194" s="3" t="e">
        <v>#DIV/0!</v>
      </c>
      <c r="DM194" s="4" t="s">
        <v>837</v>
      </c>
      <c r="DN194" s="4" t="s">
        <v>3297</v>
      </c>
      <c r="DO194" s="3" t="e">
        <v>#DIV/0!</v>
      </c>
      <c r="DP194" s="4" t="s">
        <v>2936</v>
      </c>
      <c r="DQ194" s="4" t="s">
        <v>1431</v>
      </c>
      <c r="DR194" s="4" t="s">
        <v>3552</v>
      </c>
      <c r="DS194" s="4" t="s">
        <v>545</v>
      </c>
      <c r="DT194" s="3" t="e">
        <v>#DIV/0!</v>
      </c>
      <c r="DU194" s="3" t="e">
        <v>#DIV/0!</v>
      </c>
      <c r="DV194" s="3" t="e">
        <v>#DIV/0!</v>
      </c>
      <c r="DW194" s="4" t="s">
        <v>2895</v>
      </c>
      <c r="DX194" s="4" t="s">
        <v>396</v>
      </c>
      <c r="DY194" s="4" t="s">
        <v>3121</v>
      </c>
      <c r="DZ194" s="3" t="e">
        <v>#DIV/0!</v>
      </c>
      <c r="EA194" s="4" t="s">
        <v>5378</v>
      </c>
      <c r="EB194" s="4" t="s">
        <v>806</v>
      </c>
      <c r="EC194" s="4" t="s">
        <v>5379</v>
      </c>
      <c r="ED194" s="4" t="s">
        <v>4365</v>
      </c>
      <c r="EE194" s="3" t="e">
        <v>#DIV/0!</v>
      </c>
      <c r="EF194" s="3" t="e">
        <v>#DIV/0!</v>
      </c>
      <c r="EG194" s="4" t="s">
        <v>5380</v>
      </c>
      <c r="EH194" s="4" t="s">
        <v>2232</v>
      </c>
      <c r="EI194" s="4" t="s">
        <v>994</v>
      </c>
      <c r="EJ194" s="3" t="e">
        <v>#DIV/0!</v>
      </c>
      <c r="EK194" s="4" t="s">
        <v>3562</v>
      </c>
      <c r="EL194" s="4" t="s">
        <v>702</v>
      </c>
      <c r="EM194" s="4" t="s">
        <v>262</v>
      </c>
      <c r="EN194" s="3" t="e">
        <v>#DIV/0!</v>
      </c>
      <c r="EO194" s="4" t="s">
        <v>367</v>
      </c>
      <c r="EP194" s="4" t="s">
        <v>253</v>
      </c>
      <c r="EQ194" s="4" t="s">
        <v>3173</v>
      </c>
      <c r="ER194" s="4" t="s">
        <v>183</v>
      </c>
      <c r="ES194" s="4" t="s">
        <v>1860</v>
      </c>
      <c r="ET194" s="3" t="e">
        <v>#DIV/0!</v>
      </c>
      <c r="EU194" s="4" t="s">
        <v>4669</v>
      </c>
      <c r="EV194" s="3" t="e">
        <v>#DIV/0!</v>
      </c>
      <c r="EW194" s="4" t="s">
        <v>247</v>
      </c>
      <c r="EX194" s="4" t="s">
        <v>27</v>
      </c>
      <c r="EY194" s="4" t="s">
        <v>2680</v>
      </c>
      <c r="EZ194" s="4" t="s">
        <v>1239</v>
      </c>
      <c r="FA194" s="4" t="s">
        <v>3440</v>
      </c>
      <c r="FB194" s="4" t="s">
        <v>5381</v>
      </c>
      <c r="FC194" s="4" t="s">
        <v>5382</v>
      </c>
      <c r="FD194" s="4" t="s">
        <v>791</v>
      </c>
      <c r="FE194" s="3" t="e">
        <v>#DIV/0!</v>
      </c>
      <c r="FF194" s="4" t="s">
        <v>5383</v>
      </c>
      <c r="FG194" s="4" t="s">
        <v>1932</v>
      </c>
      <c r="FH194" s="3" t="e">
        <v>#DIV/0!</v>
      </c>
      <c r="FI194" s="4" t="s">
        <v>599</v>
      </c>
      <c r="FJ194" s="4" t="s">
        <v>701</v>
      </c>
      <c r="FK194" s="4" t="s">
        <v>4585</v>
      </c>
      <c r="FL194" s="4" t="s">
        <v>2768</v>
      </c>
      <c r="FM194" s="4" t="s">
        <v>1800</v>
      </c>
      <c r="FN194" s="3" t="e">
        <v>#DIV/0!</v>
      </c>
      <c r="FO194" s="4" t="s">
        <v>1218</v>
      </c>
      <c r="FP194" s="4" t="s">
        <v>877</v>
      </c>
      <c r="FQ194" s="4" t="s">
        <v>3</v>
      </c>
      <c r="FR194" s="3" t="e">
        <v>#DIV/0!</v>
      </c>
      <c r="FS194" s="4" t="s">
        <v>2836</v>
      </c>
      <c r="FT194" s="4" t="s">
        <v>664</v>
      </c>
      <c r="FU194" s="3" t="e">
        <v>#DIV/0!</v>
      </c>
      <c r="FV194" s="3" t="e">
        <v>#DIV/0!</v>
      </c>
      <c r="FW194" s="4" t="s">
        <v>987</v>
      </c>
      <c r="FX194" s="4" t="s">
        <v>1150</v>
      </c>
      <c r="FY194" s="3" t="e">
        <v>#DIV/0!</v>
      </c>
      <c r="FZ194" s="4" t="s">
        <v>1673</v>
      </c>
      <c r="GA194" s="4" t="s">
        <v>5384</v>
      </c>
      <c r="GB194" s="4" t="s">
        <v>369</v>
      </c>
      <c r="GC194" s="4" t="s">
        <v>553</v>
      </c>
      <c r="GD194" s="4" t="s">
        <v>4213</v>
      </c>
      <c r="GE194" s="4" t="s">
        <v>3</v>
      </c>
      <c r="GF194" s="4" t="s">
        <v>4057</v>
      </c>
      <c r="GG194" s="4" t="s">
        <v>2365</v>
      </c>
      <c r="GH194" s="4" t="s">
        <v>741</v>
      </c>
      <c r="GI194" s="3" t="e">
        <v>#DIV/0!</v>
      </c>
    </row>
    <row r="195" spans="1:191" ht="45.75" thickBot="1">
      <c r="A195" s="2">
        <v>43102</v>
      </c>
      <c r="B195" s="11">
        <v>0.122</v>
      </c>
      <c r="C195" s="11">
        <v>6.7199999999999996E-2</v>
      </c>
      <c r="D195" s="11">
        <v>0.19309999999999999</v>
      </c>
      <c r="E195" s="10" t="e">
        <v>#DIV/0!</v>
      </c>
      <c r="F195" s="2">
        <v>43102</v>
      </c>
      <c r="G195" s="4" t="s">
        <v>1102</v>
      </c>
      <c r="H195" s="4" t="s">
        <v>3267</v>
      </c>
      <c r="I195" s="4" t="s">
        <v>5385</v>
      </c>
      <c r="J195" s="3" t="e">
        <v>#DIV/0!</v>
      </c>
      <c r="K195" s="4" t="s">
        <v>265</v>
      </c>
      <c r="L195" s="3" t="e">
        <v>#DIV/0!</v>
      </c>
      <c r="M195" s="3" t="e">
        <v>#DIV/0!</v>
      </c>
      <c r="N195" s="4" t="s">
        <v>506</v>
      </c>
      <c r="O195" s="4" t="s">
        <v>948</v>
      </c>
      <c r="P195" s="3" t="e">
        <v>#DIV/0!</v>
      </c>
      <c r="Q195" s="4" t="s">
        <v>4501</v>
      </c>
      <c r="R195" s="3" t="e">
        <v>#DIV/0!</v>
      </c>
      <c r="S195" s="3" t="e">
        <v>#DIV/0!</v>
      </c>
      <c r="T195" s="4" t="s">
        <v>4536</v>
      </c>
      <c r="U195" s="4" t="s">
        <v>1142</v>
      </c>
      <c r="V195" s="4" t="s">
        <v>3237</v>
      </c>
      <c r="W195" s="4" t="s">
        <v>2289</v>
      </c>
      <c r="X195" s="4" t="s">
        <v>2738</v>
      </c>
      <c r="Y195" s="4" t="s">
        <v>1782</v>
      </c>
      <c r="Z195" s="4" t="s">
        <v>547</v>
      </c>
      <c r="AA195" s="4" t="s">
        <v>1463</v>
      </c>
      <c r="AB195" s="4" t="s">
        <v>5386</v>
      </c>
      <c r="AC195" s="4" t="s">
        <v>623</v>
      </c>
      <c r="AD195" s="3" t="e">
        <v>#DIV/0!</v>
      </c>
      <c r="AE195" s="4" t="s">
        <v>1083</v>
      </c>
      <c r="AF195" s="4" t="s">
        <v>202</v>
      </c>
      <c r="AG195" s="4" t="s">
        <v>4981</v>
      </c>
      <c r="AH195" s="4" t="s">
        <v>2658</v>
      </c>
      <c r="AI195" s="4" t="s">
        <v>138</v>
      </c>
      <c r="AJ195" s="4" t="s">
        <v>5387</v>
      </c>
      <c r="AK195" s="3" t="e">
        <v>#DIV/0!</v>
      </c>
      <c r="AL195" s="3" t="e">
        <v>#DIV/0!</v>
      </c>
      <c r="AM195" s="4" t="s">
        <v>180</v>
      </c>
      <c r="AN195" s="4" t="s">
        <v>2895</v>
      </c>
      <c r="AO195" s="4" t="s">
        <v>5133</v>
      </c>
      <c r="AP195" s="4" t="s">
        <v>946</v>
      </c>
      <c r="AQ195" s="4" t="s">
        <v>5066</v>
      </c>
      <c r="AR195" s="4" t="s">
        <v>840</v>
      </c>
      <c r="AS195" s="3" t="e">
        <v>#DIV/0!</v>
      </c>
      <c r="AT195" s="4" t="s">
        <v>2079</v>
      </c>
      <c r="AU195" s="4" t="s">
        <v>4540</v>
      </c>
      <c r="AV195" s="4" t="s">
        <v>384</v>
      </c>
      <c r="AW195" s="3" t="e">
        <v>#DIV/0!</v>
      </c>
      <c r="AX195" s="4" t="s">
        <v>993</v>
      </c>
      <c r="AY195" s="4" t="s">
        <v>1961</v>
      </c>
      <c r="AZ195" s="3" t="e">
        <v>#DIV/0!</v>
      </c>
      <c r="BA195" s="4" t="s">
        <v>1503</v>
      </c>
      <c r="BB195" s="4" t="s">
        <v>4807</v>
      </c>
      <c r="BC195" s="4" t="s">
        <v>1238</v>
      </c>
      <c r="BD195" s="4" t="s">
        <v>1459</v>
      </c>
      <c r="BE195" s="3" t="e">
        <v>#DIV/0!</v>
      </c>
      <c r="BF195" s="3" t="e">
        <v>#DIV/0!</v>
      </c>
      <c r="BG195" s="4" t="s">
        <v>3293</v>
      </c>
      <c r="BH195" s="4" t="s">
        <v>2464</v>
      </c>
      <c r="BI195" s="3" t="e">
        <v>#DIV/0!</v>
      </c>
      <c r="BJ195" s="3" t="e">
        <v>#DIV/0!</v>
      </c>
      <c r="BK195" s="3" t="e">
        <v>#DIV/0!</v>
      </c>
      <c r="BL195" s="3" t="e">
        <v>#DIV/0!</v>
      </c>
      <c r="BM195" s="4" t="s">
        <v>4053</v>
      </c>
      <c r="BN195" s="4" t="s">
        <v>1581</v>
      </c>
      <c r="BO195" s="4" t="s">
        <v>443</v>
      </c>
      <c r="BP195" s="4" t="s">
        <v>2094</v>
      </c>
      <c r="BQ195" s="4" t="s">
        <v>1480</v>
      </c>
      <c r="BR195" s="4" t="s">
        <v>4141</v>
      </c>
      <c r="BS195" s="4" t="s">
        <v>2065</v>
      </c>
      <c r="BT195" s="4" t="s">
        <v>2075</v>
      </c>
      <c r="BU195" s="4" t="s">
        <v>831</v>
      </c>
      <c r="BV195" s="4" t="s">
        <v>1555</v>
      </c>
      <c r="BW195" s="4" t="s">
        <v>1607</v>
      </c>
      <c r="BX195" s="4" t="s">
        <v>466</v>
      </c>
      <c r="BY195" s="4" t="s">
        <v>1163</v>
      </c>
      <c r="BZ195" s="3" t="e">
        <v>#DIV/0!</v>
      </c>
      <c r="CA195" s="4" t="s">
        <v>647</v>
      </c>
      <c r="CB195" s="4" t="s">
        <v>1500</v>
      </c>
      <c r="CC195" s="4" t="s">
        <v>3</v>
      </c>
      <c r="CD195" s="4" t="s">
        <v>982</v>
      </c>
      <c r="CE195" s="4" t="s">
        <v>2925</v>
      </c>
      <c r="CF195" s="3" t="e">
        <v>#DIV/0!</v>
      </c>
      <c r="CG195" s="3" t="e">
        <v>#DIV/0!</v>
      </c>
      <c r="CH195" s="4" t="s">
        <v>2068</v>
      </c>
      <c r="CI195" s="3" t="e">
        <v>#DIV/0!</v>
      </c>
      <c r="CJ195" s="4" t="s">
        <v>2164</v>
      </c>
      <c r="CK195" s="4" t="s">
        <v>2779</v>
      </c>
      <c r="CL195" s="4" t="s">
        <v>1540</v>
      </c>
      <c r="CM195" s="4" t="s">
        <v>701</v>
      </c>
      <c r="CN195" s="4" t="s">
        <v>5233</v>
      </c>
      <c r="CO195" s="4" t="s">
        <v>3029</v>
      </c>
      <c r="CP195" s="3" t="e">
        <v>#DIV/0!</v>
      </c>
      <c r="CQ195" s="4" t="s">
        <v>5388</v>
      </c>
      <c r="CR195" s="4" t="s">
        <v>1966</v>
      </c>
      <c r="CS195" s="4" t="s">
        <v>921</v>
      </c>
      <c r="CT195" s="4" t="s">
        <v>339</v>
      </c>
      <c r="CU195" s="3" t="e">
        <v>#DIV/0!</v>
      </c>
      <c r="CV195" s="4" t="s">
        <v>5</v>
      </c>
      <c r="CW195" s="4" t="s">
        <v>722</v>
      </c>
      <c r="CX195" s="4" t="s">
        <v>182</v>
      </c>
      <c r="CY195" s="4" t="s">
        <v>1703</v>
      </c>
      <c r="CZ195" s="4" t="s">
        <v>73</v>
      </c>
      <c r="DA195" s="4" t="s">
        <v>4362</v>
      </c>
      <c r="DB195" s="4" t="s">
        <v>1761</v>
      </c>
      <c r="DC195" s="4" t="s">
        <v>5389</v>
      </c>
      <c r="DD195" s="4" t="s">
        <v>3</v>
      </c>
      <c r="DE195" s="4" t="s">
        <v>1532</v>
      </c>
      <c r="DF195" s="4" t="s">
        <v>4355</v>
      </c>
      <c r="DG195" s="3" t="e">
        <v>#DIV/0!</v>
      </c>
      <c r="DH195" s="3" t="e">
        <v>#DIV/0!</v>
      </c>
      <c r="DI195" s="4" t="s">
        <v>2931</v>
      </c>
      <c r="DJ195" s="4" t="s">
        <v>842</v>
      </c>
      <c r="DK195" s="3" t="e">
        <v>#DIV/0!</v>
      </c>
      <c r="DL195" s="3" t="e">
        <v>#DIV/0!</v>
      </c>
      <c r="DM195" s="4" t="s">
        <v>5390</v>
      </c>
      <c r="DN195" s="4" t="s">
        <v>780</v>
      </c>
      <c r="DO195" s="3" t="e">
        <v>#DIV/0!</v>
      </c>
      <c r="DP195" s="4" t="s">
        <v>2701</v>
      </c>
      <c r="DQ195" s="4" t="s">
        <v>154</v>
      </c>
      <c r="DR195" s="4" t="s">
        <v>1093</v>
      </c>
      <c r="DS195" s="4" t="s">
        <v>202</v>
      </c>
      <c r="DT195" s="3" t="e">
        <v>#DIV/0!</v>
      </c>
      <c r="DU195" s="3" t="e">
        <v>#DIV/0!</v>
      </c>
      <c r="DV195" s="3" t="e">
        <v>#DIV/0!</v>
      </c>
      <c r="DW195" s="4" t="s">
        <v>633</v>
      </c>
      <c r="DX195" s="4" t="s">
        <v>970</v>
      </c>
      <c r="DY195" s="4" t="s">
        <v>3313</v>
      </c>
      <c r="DZ195" s="3" t="e">
        <v>#DIV/0!</v>
      </c>
      <c r="EA195" s="4" t="s">
        <v>716</v>
      </c>
      <c r="EB195" s="4" t="s">
        <v>625</v>
      </c>
      <c r="EC195" s="4" t="s">
        <v>5391</v>
      </c>
      <c r="ED195" s="4" t="s">
        <v>4336</v>
      </c>
      <c r="EE195" s="3" t="e">
        <v>#DIV/0!</v>
      </c>
      <c r="EF195" s="3" t="e">
        <v>#DIV/0!</v>
      </c>
      <c r="EG195" s="4" t="s">
        <v>5392</v>
      </c>
      <c r="EH195" s="4" t="s">
        <v>1870</v>
      </c>
      <c r="EI195" s="4" t="s">
        <v>843</v>
      </c>
      <c r="EJ195" s="3" t="e">
        <v>#DIV/0!</v>
      </c>
      <c r="EK195" s="4" t="s">
        <v>410</v>
      </c>
      <c r="EL195" s="4" t="s">
        <v>307</v>
      </c>
      <c r="EM195" s="4" t="s">
        <v>206</v>
      </c>
      <c r="EN195" s="3" t="e">
        <v>#DIV/0!</v>
      </c>
      <c r="EO195" s="4" t="s">
        <v>248</v>
      </c>
      <c r="EP195" s="4" t="s">
        <v>5393</v>
      </c>
      <c r="EQ195" s="4" t="s">
        <v>1475</v>
      </c>
      <c r="ER195" s="4" t="s">
        <v>180</v>
      </c>
      <c r="ES195" s="4" t="s">
        <v>4662</v>
      </c>
      <c r="ET195" s="3" t="e">
        <v>#DIV/0!</v>
      </c>
      <c r="EU195" s="4" t="s">
        <v>409</v>
      </c>
      <c r="EV195" s="3" t="e">
        <v>#DIV/0!</v>
      </c>
      <c r="EW195" s="4" t="s">
        <v>27</v>
      </c>
      <c r="EX195" s="4" t="s">
        <v>862</v>
      </c>
      <c r="EY195" s="4" t="s">
        <v>1580</v>
      </c>
      <c r="EZ195" s="4" t="s">
        <v>3423</v>
      </c>
      <c r="FA195" s="4" t="s">
        <v>257</v>
      </c>
      <c r="FB195" s="4" t="s">
        <v>2284</v>
      </c>
      <c r="FC195" s="4" t="s">
        <v>2691</v>
      </c>
      <c r="FD195" s="4" t="s">
        <v>3</v>
      </c>
      <c r="FE195" s="3" t="e">
        <v>#DIV/0!</v>
      </c>
      <c r="FF195" s="4" t="s">
        <v>805</v>
      </c>
      <c r="FG195" s="4" t="s">
        <v>2710</v>
      </c>
      <c r="FH195" s="3" t="e">
        <v>#DIV/0!</v>
      </c>
      <c r="FI195" s="4" t="s">
        <v>60</v>
      </c>
      <c r="FJ195" s="4" t="s">
        <v>1493</v>
      </c>
      <c r="FK195" s="4" t="s">
        <v>1452</v>
      </c>
      <c r="FL195" s="4" t="s">
        <v>3198</v>
      </c>
      <c r="FM195" s="4" t="s">
        <v>2920</v>
      </c>
      <c r="FN195" s="3" t="e">
        <v>#DIV/0!</v>
      </c>
      <c r="FO195" s="4" t="s">
        <v>65</v>
      </c>
      <c r="FP195" s="4" t="s">
        <v>3444</v>
      </c>
      <c r="FQ195" s="4" t="s">
        <v>3645</v>
      </c>
      <c r="FR195" s="3" t="e">
        <v>#DIV/0!</v>
      </c>
      <c r="FS195" s="4" t="s">
        <v>3195</v>
      </c>
      <c r="FT195" s="4" t="s">
        <v>638</v>
      </c>
      <c r="FU195" s="3" t="e">
        <v>#DIV/0!</v>
      </c>
      <c r="FV195" s="3" t="e">
        <v>#DIV/0!</v>
      </c>
      <c r="FW195" s="4" t="s">
        <v>2247</v>
      </c>
      <c r="FX195" s="4" t="s">
        <v>352</v>
      </c>
      <c r="FY195" s="3" t="e">
        <v>#DIV/0!</v>
      </c>
      <c r="FZ195" s="4" t="s">
        <v>1670</v>
      </c>
      <c r="GA195" s="4" t="s">
        <v>3359</v>
      </c>
      <c r="GB195" s="4" t="s">
        <v>442</v>
      </c>
      <c r="GC195" s="4" t="s">
        <v>3</v>
      </c>
      <c r="GD195" s="4" t="s">
        <v>3136</v>
      </c>
      <c r="GE195" s="4" t="s">
        <v>1457</v>
      </c>
      <c r="GF195" s="4" t="s">
        <v>3812</v>
      </c>
      <c r="GG195" s="4" t="s">
        <v>2893</v>
      </c>
      <c r="GH195" s="4" t="s">
        <v>14</v>
      </c>
      <c r="GI195" s="3" t="e">
        <v>#DIV/0!</v>
      </c>
    </row>
    <row r="196" spans="1:191" ht="60.75" thickBot="1">
      <c r="A196" s="2">
        <v>43103</v>
      </c>
      <c r="B196" s="11">
        <v>-0.13039999999999999</v>
      </c>
      <c r="C196" s="11">
        <v>-1.0999999999999999E-2</v>
      </c>
      <c r="D196" s="11">
        <v>-6.8699999999999997E-2</v>
      </c>
      <c r="E196" s="10" t="e">
        <v>#DIV/0!</v>
      </c>
      <c r="F196" s="2">
        <v>43103</v>
      </c>
      <c r="G196" s="4" t="s">
        <v>222</v>
      </c>
      <c r="H196" s="4" t="s">
        <v>300</v>
      </c>
      <c r="I196" s="4" t="s">
        <v>2327</v>
      </c>
      <c r="J196" s="3" t="e">
        <v>#DIV/0!</v>
      </c>
      <c r="K196" s="4" t="s">
        <v>553</v>
      </c>
      <c r="L196" s="3" t="e">
        <v>#DIV/0!</v>
      </c>
      <c r="M196" s="3" t="e">
        <v>#DIV/0!</v>
      </c>
      <c r="N196" s="4" t="s">
        <v>548</v>
      </c>
      <c r="O196" s="4" t="s">
        <v>1548</v>
      </c>
      <c r="P196" s="3" t="e">
        <v>#DIV/0!</v>
      </c>
      <c r="Q196" s="4" t="s">
        <v>2799</v>
      </c>
      <c r="R196" s="3" t="e">
        <v>#DIV/0!</v>
      </c>
      <c r="S196" s="3" t="e">
        <v>#DIV/0!</v>
      </c>
      <c r="T196" s="4" t="s">
        <v>1307</v>
      </c>
      <c r="U196" s="4" t="s">
        <v>3</v>
      </c>
      <c r="V196" s="4" t="s">
        <v>533</v>
      </c>
      <c r="W196" s="4" t="s">
        <v>5237</v>
      </c>
      <c r="X196" s="4" t="s">
        <v>3639</v>
      </c>
      <c r="Y196" s="4" t="s">
        <v>3249</v>
      </c>
      <c r="Z196" s="4" t="s">
        <v>976</v>
      </c>
      <c r="AA196" s="4" t="s">
        <v>328</v>
      </c>
      <c r="AB196" s="4" t="s">
        <v>3</v>
      </c>
      <c r="AC196" s="4" t="s">
        <v>914</v>
      </c>
      <c r="AD196" s="3" t="e">
        <v>#DIV/0!</v>
      </c>
      <c r="AE196" s="4" t="s">
        <v>467</v>
      </c>
      <c r="AF196" s="4" t="s">
        <v>4387</v>
      </c>
      <c r="AG196" s="4" t="s">
        <v>1530</v>
      </c>
      <c r="AH196" s="4" t="s">
        <v>3766</v>
      </c>
      <c r="AI196" s="4" t="s">
        <v>2429</v>
      </c>
      <c r="AJ196" s="4" t="s">
        <v>5331</v>
      </c>
      <c r="AK196" s="3" t="e">
        <v>#DIV/0!</v>
      </c>
      <c r="AL196" s="3" t="e">
        <v>#DIV/0!</v>
      </c>
      <c r="AM196" s="4" t="s">
        <v>1682</v>
      </c>
      <c r="AN196" s="4" t="s">
        <v>656</v>
      </c>
      <c r="AO196" s="4" t="s">
        <v>1239</v>
      </c>
      <c r="AP196" s="4" t="s">
        <v>330</v>
      </c>
      <c r="AQ196" s="4" t="s">
        <v>2274</v>
      </c>
      <c r="AR196" s="4" t="s">
        <v>4660</v>
      </c>
      <c r="AS196" s="3" t="e">
        <v>#DIV/0!</v>
      </c>
      <c r="AT196" s="4" t="s">
        <v>3540</v>
      </c>
      <c r="AU196" s="4" t="s">
        <v>2753</v>
      </c>
      <c r="AV196" s="4" t="s">
        <v>1714</v>
      </c>
      <c r="AW196" s="3" t="e">
        <v>#DIV/0!</v>
      </c>
      <c r="AX196" s="4" t="s">
        <v>960</v>
      </c>
      <c r="AY196" s="4" t="s">
        <v>333</v>
      </c>
      <c r="AZ196" s="3" t="e">
        <v>#DIV/0!</v>
      </c>
      <c r="BA196" s="4" t="s">
        <v>740</v>
      </c>
      <c r="BB196" s="4" t="s">
        <v>3298</v>
      </c>
      <c r="BC196" s="4" t="s">
        <v>1225</v>
      </c>
      <c r="BD196" s="4" t="s">
        <v>2691</v>
      </c>
      <c r="BE196" s="3" t="e">
        <v>#DIV/0!</v>
      </c>
      <c r="BF196" s="3" t="e">
        <v>#DIV/0!</v>
      </c>
      <c r="BG196" s="4" t="s">
        <v>354</v>
      </c>
      <c r="BH196" s="4" t="s">
        <v>2865</v>
      </c>
      <c r="BI196" s="3" t="e">
        <v>#DIV/0!</v>
      </c>
      <c r="BJ196" s="3" t="e">
        <v>#DIV/0!</v>
      </c>
      <c r="BK196" s="3" t="e">
        <v>#DIV/0!</v>
      </c>
      <c r="BL196" s="3" t="e">
        <v>#DIV/0!</v>
      </c>
      <c r="BM196" s="4" t="s">
        <v>1809</v>
      </c>
      <c r="BN196" s="4" t="s">
        <v>408</v>
      </c>
      <c r="BO196" s="4" t="s">
        <v>654</v>
      </c>
      <c r="BP196" s="4" t="s">
        <v>865</v>
      </c>
      <c r="BQ196" s="4" t="s">
        <v>3390</v>
      </c>
      <c r="BR196" s="4" t="s">
        <v>5394</v>
      </c>
      <c r="BS196" s="4" t="s">
        <v>1851</v>
      </c>
      <c r="BT196" s="4" t="s">
        <v>539</v>
      </c>
      <c r="BU196" s="4" t="s">
        <v>1238</v>
      </c>
      <c r="BV196" s="4" t="s">
        <v>3</v>
      </c>
      <c r="BW196" s="4" t="s">
        <v>488</v>
      </c>
      <c r="BX196" s="4" t="s">
        <v>873</v>
      </c>
      <c r="BY196" s="4" t="s">
        <v>509</v>
      </c>
      <c r="BZ196" s="3" t="e">
        <v>#DIV/0!</v>
      </c>
      <c r="CA196" s="4" t="s">
        <v>3046</v>
      </c>
      <c r="CB196" s="4" t="s">
        <v>918</v>
      </c>
      <c r="CC196" s="4" t="s">
        <v>3</v>
      </c>
      <c r="CD196" s="4" t="s">
        <v>2727</v>
      </c>
      <c r="CE196" s="4" t="s">
        <v>1538</v>
      </c>
      <c r="CF196" s="3" t="e">
        <v>#DIV/0!</v>
      </c>
      <c r="CG196" s="3" t="e">
        <v>#DIV/0!</v>
      </c>
      <c r="CH196" s="4" t="s">
        <v>104</v>
      </c>
      <c r="CI196" s="3" t="e">
        <v>#DIV/0!</v>
      </c>
      <c r="CJ196" s="4" t="s">
        <v>630</v>
      </c>
      <c r="CK196" s="4" t="s">
        <v>1757</v>
      </c>
      <c r="CL196" s="4" t="s">
        <v>1565</v>
      </c>
      <c r="CM196" s="4" t="s">
        <v>1491</v>
      </c>
      <c r="CN196" s="4" t="s">
        <v>1387</v>
      </c>
      <c r="CO196" s="4" t="s">
        <v>1621</v>
      </c>
      <c r="CP196" s="3" t="e">
        <v>#DIV/0!</v>
      </c>
      <c r="CQ196" s="4" t="s">
        <v>5395</v>
      </c>
      <c r="CR196" s="4" t="s">
        <v>5396</v>
      </c>
      <c r="CS196" s="4" t="s">
        <v>2344</v>
      </c>
      <c r="CT196" s="4" t="s">
        <v>5397</v>
      </c>
      <c r="CU196" s="3" t="e">
        <v>#DIV/0!</v>
      </c>
      <c r="CV196" s="4" t="s">
        <v>3473</v>
      </c>
      <c r="CW196" s="4" t="s">
        <v>991</v>
      </c>
      <c r="CX196" s="4" t="s">
        <v>211</v>
      </c>
      <c r="CY196" s="4" t="s">
        <v>543</v>
      </c>
      <c r="CZ196" s="4" t="s">
        <v>309</v>
      </c>
      <c r="DA196" s="4" t="s">
        <v>4138</v>
      </c>
      <c r="DB196" s="4" t="s">
        <v>2387</v>
      </c>
      <c r="DC196" s="4" t="s">
        <v>2369</v>
      </c>
      <c r="DD196" s="4" t="s">
        <v>5398</v>
      </c>
      <c r="DE196" s="4" t="s">
        <v>343</v>
      </c>
      <c r="DF196" s="4" t="s">
        <v>4315</v>
      </c>
      <c r="DG196" s="3" t="e">
        <v>#DIV/0!</v>
      </c>
      <c r="DH196" s="3" t="e">
        <v>#DIV/0!</v>
      </c>
      <c r="DI196" s="4" t="s">
        <v>2188</v>
      </c>
      <c r="DJ196" s="4" t="s">
        <v>1264</v>
      </c>
      <c r="DK196" s="3" t="e">
        <v>#DIV/0!</v>
      </c>
      <c r="DL196" s="3" t="e">
        <v>#DIV/0!</v>
      </c>
      <c r="DM196" s="4" t="s">
        <v>5399</v>
      </c>
      <c r="DN196" s="4" t="s">
        <v>4099</v>
      </c>
      <c r="DO196" s="3" t="e">
        <v>#DIV/0!</v>
      </c>
      <c r="DP196" s="4" t="s">
        <v>988</v>
      </c>
      <c r="DQ196" s="4" t="s">
        <v>1851</v>
      </c>
      <c r="DR196" s="4" t="s">
        <v>674</v>
      </c>
      <c r="DS196" s="4" t="s">
        <v>3</v>
      </c>
      <c r="DT196" s="3" t="e">
        <v>#DIV/0!</v>
      </c>
      <c r="DU196" s="3" t="e">
        <v>#DIV/0!</v>
      </c>
      <c r="DV196" s="3" t="e">
        <v>#DIV/0!</v>
      </c>
      <c r="DW196" s="4" t="s">
        <v>786</v>
      </c>
      <c r="DX196" s="4" t="s">
        <v>906</v>
      </c>
      <c r="DY196" s="4" t="s">
        <v>1279</v>
      </c>
      <c r="DZ196" s="3" t="e">
        <v>#DIV/0!</v>
      </c>
      <c r="EA196" s="4" t="s">
        <v>5400</v>
      </c>
      <c r="EB196" s="4" t="s">
        <v>475</v>
      </c>
      <c r="EC196" s="4" t="s">
        <v>1397</v>
      </c>
      <c r="ED196" s="4" t="s">
        <v>1762</v>
      </c>
      <c r="EE196" s="3" t="e">
        <v>#DIV/0!</v>
      </c>
      <c r="EF196" s="3" t="e">
        <v>#DIV/0!</v>
      </c>
      <c r="EG196" s="4" t="s">
        <v>814</v>
      </c>
      <c r="EH196" s="4" t="s">
        <v>1464</v>
      </c>
      <c r="EI196" s="4" t="s">
        <v>1628</v>
      </c>
      <c r="EJ196" s="3" t="e">
        <v>#DIV/0!</v>
      </c>
      <c r="EK196" s="4" t="s">
        <v>1291</v>
      </c>
      <c r="EL196" s="4" t="s">
        <v>37</v>
      </c>
      <c r="EM196" s="4" t="s">
        <v>705</v>
      </c>
      <c r="EN196" s="3" t="e">
        <v>#DIV/0!</v>
      </c>
      <c r="EO196" s="4" t="s">
        <v>2129</v>
      </c>
      <c r="EP196" s="4" t="s">
        <v>5401</v>
      </c>
      <c r="EQ196" s="4" t="s">
        <v>469</v>
      </c>
      <c r="ER196" s="4" t="s">
        <v>3093</v>
      </c>
      <c r="ES196" s="4" t="s">
        <v>5402</v>
      </c>
      <c r="ET196" s="3" t="e">
        <v>#DIV/0!</v>
      </c>
      <c r="EU196" s="4" t="s">
        <v>4909</v>
      </c>
      <c r="EV196" s="3" t="e">
        <v>#DIV/0!</v>
      </c>
      <c r="EW196" s="4" t="s">
        <v>2881</v>
      </c>
      <c r="EX196" s="4" t="s">
        <v>2534</v>
      </c>
      <c r="EY196" s="4" t="s">
        <v>5403</v>
      </c>
      <c r="EZ196" s="4" t="s">
        <v>5404</v>
      </c>
      <c r="FA196" s="4" t="s">
        <v>275</v>
      </c>
      <c r="FB196" s="4" t="s">
        <v>5405</v>
      </c>
      <c r="FC196" s="4" t="s">
        <v>3093</v>
      </c>
      <c r="FD196" s="4" t="s">
        <v>3</v>
      </c>
      <c r="FE196" s="3" t="e">
        <v>#DIV/0!</v>
      </c>
      <c r="FF196" s="4" t="s">
        <v>1241</v>
      </c>
      <c r="FG196" s="4" t="s">
        <v>268</v>
      </c>
      <c r="FH196" s="3" t="e">
        <v>#DIV/0!</v>
      </c>
      <c r="FI196" s="4" t="s">
        <v>4083</v>
      </c>
      <c r="FJ196" s="4" t="s">
        <v>609</v>
      </c>
      <c r="FK196" s="4" t="s">
        <v>305</v>
      </c>
      <c r="FL196" s="4" t="s">
        <v>994</v>
      </c>
      <c r="FM196" s="4" t="s">
        <v>276</v>
      </c>
      <c r="FN196" s="3" t="e">
        <v>#DIV/0!</v>
      </c>
      <c r="FO196" s="4" t="s">
        <v>1780</v>
      </c>
      <c r="FP196" s="4" t="s">
        <v>3323</v>
      </c>
      <c r="FQ196" s="4" t="s">
        <v>4836</v>
      </c>
      <c r="FR196" s="3" t="e">
        <v>#DIV/0!</v>
      </c>
      <c r="FS196" s="4" t="s">
        <v>615</v>
      </c>
      <c r="FT196" s="4" t="s">
        <v>2809</v>
      </c>
      <c r="FU196" s="3" t="e">
        <v>#DIV/0!</v>
      </c>
      <c r="FV196" s="3" t="e">
        <v>#DIV/0!</v>
      </c>
      <c r="FW196" s="4" t="s">
        <v>1883</v>
      </c>
      <c r="FX196" s="4" t="s">
        <v>766</v>
      </c>
      <c r="FY196" s="3" t="e">
        <v>#DIV/0!</v>
      </c>
      <c r="FZ196" s="4" t="s">
        <v>1306</v>
      </c>
      <c r="GA196" s="4" t="s">
        <v>3</v>
      </c>
      <c r="GB196" s="4" t="s">
        <v>3192</v>
      </c>
      <c r="GC196" s="4" t="s">
        <v>700</v>
      </c>
      <c r="GD196" s="4" t="s">
        <v>529</v>
      </c>
      <c r="GE196" s="4" t="s">
        <v>529</v>
      </c>
      <c r="GF196" s="4" t="s">
        <v>2580</v>
      </c>
      <c r="GG196" s="4" t="s">
        <v>1052</v>
      </c>
      <c r="GH196" s="4" t="s">
        <v>342</v>
      </c>
      <c r="GI196" s="3" t="e">
        <v>#DIV/0!</v>
      </c>
    </row>
    <row r="197" spans="1:191" ht="45.75" thickBot="1">
      <c r="A197" s="2">
        <v>43104</v>
      </c>
      <c r="B197" s="11">
        <v>0.05</v>
      </c>
      <c r="C197" s="11">
        <v>1.2699999999999999E-2</v>
      </c>
      <c r="D197" s="11">
        <v>3.5700000000000003E-2</v>
      </c>
      <c r="E197" s="10" t="e">
        <v>#DIV/0!</v>
      </c>
      <c r="F197" s="2">
        <v>43104</v>
      </c>
      <c r="G197" s="4" t="s">
        <v>424</v>
      </c>
      <c r="H197" s="4" t="s">
        <v>858</v>
      </c>
      <c r="I197" s="4" t="s">
        <v>900</v>
      </c>
      <c r="J197" s="3" t="e">
        <v>#DIV/0!</v>
      </c>
      <c r="K197" s="4" t="s">
        <v>94</v>
      </c>
      <c r="L197" s="3" t="e">
        <v>#DIV/0!</v>
      </c>
      <c r="M197" s="3" t="e">
        <v>#DIV/0!</v>
      </c>
      <c r="N197" s="4" t="s">
        <v>3382</v>
      </c>
      <c r="O197" s="4" t="s">
        <v>983</v>
      </c>
      <c r="P197" s="3" t="e">
        <v>#DIV/0!</v>
      </c>
      <c r="Q197" s="4" t="s">
        <v>3353</v>
      </c>
      <c r="R197" s="3" t="e">
        <v>#DIV/0!</v>
      </c>
      <c r="S197" s="3" t="e">
        <v>#DIV/0!</v>
      </c>
      <c r="T197" s="4" t="s">
        <v>1398</v>
      </c>
      <c r="U197" s="4" t="s">
        <v>1434</v>
      </c>
      <c r="V197" s="4" t="s">
        <v>4110</v>
      </c>
      <c r="W197" s="4" t="s">
        <v>2273</v>
      </c>
      <c r="X197" s="4" t="s">
        <v>503</v>
      </c>
      <c r="Y197" s="4" t="s">
        <v>926</v>
      </c>
      <c r="Z197" s="4" t="s">
        <v>1778</v>
      </c>
      <c r="AA197" s="4" t="s">
        <v>888</v>
      </c>
      <c r="AB197" s="4" t="s">
        <v>2565</v>
      </c>
      <c r="AC197" s="4" t="s">
        <v>927</v>
      </c>
      <c r="AD197" s="3" t="e">
        <v>#DIV/0!</v>
      </c>
      <c r="AE197" s="4" t="s">
        <v>723</v>
      </c>
      <c r="AF197" s="4" t="s">
        <v>700</v>
      </c>
      <c r="AG197" s="4" t="s">
        <v>2358</v>
      </c>
      <c r="AH197" s="4" t="s">
        <v>1979</v>
      </c>
      <c r="AI197" s="4" t="s">
        <v>415</v>
      </c>
      <c r="AJ197" s="4" t="s">
        <v>2922</v>
      </c>
      <c r="AK197" s="3" t="e">
        <v>#DIV/0!</v>
      </c>
      <c r="AL197" s="3" t="e">
        <v>#DIV/0!</v>
      </c>
      <c r="AM197" s="4" t="s">
        <v>2284</v>
      </c>
      <c r="AN197" s="4" t="s">
        <v>363</v>
      </c>
      <c r="AO197" s="4" t="s">
        <v>3284</v>
      </c>
      <c r="AP197" s="4" t="s">
        <v>3350</v>
      </c>
      <c r="AQ197" s="4" t="s">
        <v>701</v>
      </c>
      <c r="AR197" s="4" t="s">
        <v>797</v>
      </c>
      <c r="AS197" s="3" t="e">
        <v>#DIV/0!</v>
      </c>
      <c r="AT197" s="4" t="s">
        <v>70</v>
      </c>
      <c r="AU197" s="4" t="s">
        <v>711</v>
      </c>
      <c r="AV197" s="4" t="s">
        <v>2218</v>
      </c>
      <c r="AW197" s="3" t="e">
        <v>#DIV/0!</v>
      </c>
      <c r="AX197" s="4" t="s">
        <v>3564</v>
      </c>
      <c r="AY197" s="4" t="s">
        <v>3182</v>
      </c>
      <c r="AZ197" s="3" t="e">
        <v>#DIV/0!</v>
      </c>
      <c r="BA197" s="4" t="s">
        <v>2518</v>
      </c>
      <c r="BB197" s="4" t="s">
        <v>990</v>
      </c>
      <c r="BC197" s="4" t="s">
        <v>590</v>
      </c>
      <c r="BD197" s="4" t="s">
        <v>1060</v>
      </c>
      <c r="BE197" s="3" t="e">
        <v>#DIV/0!</v>
      </c>
      <c r="BF197" s="3" t="e">
        <v>#DIV/0!</v>
      </c>
      <c r="BG197" s="4" t="s">
        <v>1823</v>
      </c>
      <c r="BH197" s="4" t="s">
        <v>5406</v>
      </c>
      <c r="BI197" s="3" t="e">
        <v>#DIV/0!</v>
      </c>
      <c r="BJ197" s="3" t="e">
        <v>#DIV/0!</v>
      </c>
      <c r="BK197" s="3" t="e">
        <v>#DIV/0!</v>
      </c>
      <c r="BL197" s="3" t="e">
        <v>#DIV/0!</v>
      </c>
      <c r="BM197" s="4" t="s">
        <v>1900</v>
      </c>
      <c r="BN197" s="4" t="s">
        <v>493</v>
      </c>
      <c r="BO197" s="4" t="s">
        <v>796</v>
      </c>
      <c r="BP197" s="4" t="s">
        <v>136</v>
      </c>
      <c r="BQ197" s="4" t="s">
        <v>5407</v>
      </c>
      <c r="BR197" s="4" t="s">
        <v>183</v>
      </c>
      <c r="BS197" s="4" t="s">
        <v>925</v>
      </c>
      <c r="BT197" s="4" t="s">
        <v>4626</v>
      </c>
      <c r="BU197" s="4" t="s">
        <v>420</v>
      </c>
      <c r="BV197" s="4" t="s">
        <v>4156</v>
      </c>
      <c r="BW197" s="4" t="s">
        <v>907</v>
      </c>
      <c r="BX197" s="4" t="s">
        <v>2105</v>
      </c>
      <c r="BY197" s="4" t="s">
        <v>428</v>
      </c>
      <c r="BZ197" s="3" t="e">
        <v>#DIV/0!</v>
      </c>
      <c r="CA197" s="4" t="s">
        <v>952</v>
      </c>
      <c r="CB197" s="4" t="s">
        <v>3004</v>
      </c>
      <c r="CC197" s="4" t="s">
        <v>3</v>
      </c>
      <c r="CD197" s="4" t="s">
        <v>3151</v>
      </c>
      <c r="CE197" s="4" t="s">
        <v>1897</v>
      </c>
      <c r="CF197" s="3" t="e">
        <v>#DIV/0!</v>
      </c>
      <c r="CG197" s="3" t="e">
        <v>#DIV/0!</v>
      </c>
      <c r="CH197" s="4" t="s">
        <v>1121</v>
      </c>
      <c r="CI197" s="3" t="e">
        <v>#DIV/0!</v>
      </c>
      <c r="CJ197" s="4" t="s">
        <v>1827</v>
      </c>
      <c r="CK197" s="4" t="s">
        <v>2088</v>
      </c>
      <c r="CL197" s="4" t="s">
        <v>1254</v>
      </c>
      <c r="CM197" s="4" t="s">
        <v>433</v>
      </c>
      <c r="CN197" s="4" t="s">
        <v>757</v>
      </c>
      <c r="CO197" s="4" t="s">
        <v>3173</v>
      </c>
      <c r="CP197" s="3" t="e">
        <v>#DIV/0!</v>
      </c>
      <c r="CQ197" s="4" t="s">
        <v>1589</v>
      </c>
      <c r="CR197" s="4" t="s">
        <v>1147</v>
      </c>
      <c r="CS197" s="4" t="s">
        <v>2561</v>
      </c>
      <c r="CT197" s="4" t="s">
        <v>511</v>
      </c>
      <c r="CU197" s="3" t="e">
        <v>#DIV/0!</v>
      </c>
      <c r="CV197" s="4" t="s">
        <v>180</v>
      </c>
      <c r="CW197" s="4" t="s">
        <v>656</v>
      </c>
      <c r="CX197" s="4" t="s">
        <v>829</v>
      </c>
      <c r="CY197" s="4" t="s">
        <v>2042</v>
      </c>
      <c r="CZ197" s="4" t="s">
        <v>277</v>
      </c>
      <c r="DA197" s="4" t="s">
        <v>2106</v>
      </c>
      <c r="DB197" s="4" t="s">
        <v>510</v>
      </c>
      <c r="DC197" s="4" t="s">
        <v>375</v>
      </c>
      <c r="DD197" s="4" t="s">
        <v>1764</v>
      </c>
      <c r="DE197" s="4" t="s">
        <v>1225</v>
      </c>
      <c r="DF197" s="4" t="s">
        <v>1308</v>
      </c>
      <c r="DG197" s="3" t="e">
        <v>#DIV/0!</v>
      </c>
      <c r="DH197" s="3" t="e">
        <v>#DIV/0!</v>
      </c>
      <c r="DI197" s="4" t="s">
        <v>783</v>
      </c>
      <c r="DJ197" s="4" t="s">
        <v>5357</v>
      </c>
      <c r="DK197" s="3" t="e">
        <v>#DIV/0!</v>
      </c>
      <c r="DL197" s="3" t="e">
        <v>#DIV/0!</v>
      </c>
      <c r="DM197" s="4" t="s">
        <v>506</v>
      </c>
      <c r="DN197" s="4" t="s">
        <v>3450</v>
      </c>
      <c r="DO197" s="3" t="e">
        <v>#DIV/0!</v>
      </c>
      <c r="DP197" s="4" t="s">
        <v>3833</v>
      </c>
      <c r="DQ197" s="4" t="s">
        <v>4649</v>
      </c>
      <c r="DR197" s="4" t="s">
        <v>382</v>
      </c>
      <c r="DS197" s="4" t="s">
        <v>3221</v>
      </c>
      <c r="DT197" s="3" t="e">
        <v>#DIV/0!</v>
      </c>
      <c r="DU197" s="3" t="e">
        <v>#DIV/0!</v>
      </c>
      <c r="DV197" s="3" t="e">
        <v>#DIV/0!</v>
      </c>
      <c r="DW197" s="4" t="s">
        <v>3306</v>
      </c>
      <c r="DX197" s="4" t="s">
        <v>741</v>
      </c>
      <c r="DY197" s="4" t="s">
        <v>3200</v>
      </c>
      <c r="DZ197" s="3" t="e">
        <v>#DIV/0!</v>
      </c>
      <c r="EA197" s="4" t="s">
        <v>1575</v>
      </c>
      <c r="EB197" s="4" t="s">
        <v>69</v>
      </c>
      <c r="EC197" s="4" t="s">
        <v>1141</v>
      </c>
      <c r="ED197" s="4" t="s">
        <v>308</v>
      </c>
      <c r="EE197" s="3" t="e">
        <v>#DIV/0!</v>
      </c>
      <c r="EF197" s="3" t="e">
        <v>#DIV/0!</v>
      </c>
      <c r="EG197" s="4" t="s">
        <v>287</v>
      </c>
      <c r="EH197" s="4" t="s">
        <v>3237</v>
      </c>
      <c r="EI197" s="4" t="s">
        <v>2271</v>
      </c>
      <c r="EJ197" s="3" t="e">
        <v>#DIV/0!</v>
      </c>
      <c r="EK197" s="4" t="s">
        <v>128</v>
      </c>
      <c r="EL197" s="4" t="s">
        <v>1086</v>
      </c>
      <c r="EM197" s="4" t="s">
        <v>5408</v>
      </c>
      <c r="EN197" s="3" t="e">
        <v>#DIV/0!</v>
      </c>
      <c r="EO197" s="4" t="s">
        <v>2330</v>
      </c>
      <c r="EP197" s="4" t="s">
        <v>4083</v>
      </c>
      <c r="EQ197" s="4" t="s">
        <v>1969</v>
      </c>
      <c r="ER197" s="4" t="s">
        <v>689</v>
      </c>
      <c r="ES197" s="4" t="s">
        <v>4833</v>
      </c>
      <c r="ET197" s="3" t="e">
        <v>#DIV/0!</v>
      </c>
      <c r="EU197" s="4" t="s">
        <v>4805</v>
      </c>
      <c r="EV197" s="3" t="e">
        <v>#DIV/0!</v>
      </c>
      <c r="EW197" s="4" t="s">
        <v>1433</v>
      </c>
      <c r="EX197" s="4" t="s">
        <v>76</v>
      </c>
      <c r="EY197" s="4" t="s">
        <v>3414</v>
      </c>
      <c r="EZ197" s="4" t="s">
        <v>65</v>
      </c>
      <c r="FA197" s="4" t="s">
        <v>3</v>
      </c>
      <c r="FB197" s="4" t="s">
        <v>1874</v>
      </c>
      <c r="FC197" s="4" t="s">
        <v>493</v>
      </c>
      <c r="FD197" s="4" t="s">
        <v>142</v>
      </c>
      <c r="FE197" s="3" t="e">
        <v>#DIV/0!</v>
      </c>
      <c r="FF197" s="4" t="s">
        <v>3503</v>
      </c>
      <c r="FG197" s="4" t="s">
        <v>354</v>
      </c>
      <c r="FH197" s="3" t="e">
        <v>#DIV/0!</v>
      </c>
      <c r="FI197" s="4" t="s">
        <v>1381</v>
      </c>
      <c r="FJ197" s="4" t="s">
        <v>1486</v>
      </c>
      <c r="FK197" s="4" t="s">
        <v>1638</v>
      </c>
      <c r="FL197" s="4" t="s">
        <v>3400</v>
      </c>
      <c r="FM197" s="4" t="s">
        <v>562</v>
      </c>
      <c r="FN197" s="3" t="e">
        <v>#DIV/0!</v>
      </c>
      <c r="FO197" s="4" t="s">
        <v>3449</v>
      </c>
      <c r="FP197" s="4" t="s">
        <v>4039</v>
      </c>
      <c r="FQ197" s="4" t="s">
        <v>5409</v>
      </c>
      <c r="FR197" s="3" t="e">
        <v>#DIV/0!</v>
      </c>
      <c r="FS197" s="4" t="s">
        <v>2592</v>
      </c>
      <c r="FT197" s="4" t="s">
        <v>903</v>
      </c>
      <c r="FU197" s="3" t="e">
        <v>#DIV/0!</v>
      </c>
      <c r="FV197" s="3" t="e">
        <v>#DIV/0!</v>
      </c>
      <c r="FW197" s="4" t="s">
        <v>3268</v>
      </c>
      <c r="FX197" s="4" t="s">
        <v>2831</v>
      </c>
      <c r="FY197" s="3" t="e">
        <v>#DIV/0!</v>
      </c>
      <c r="FZ197" s="4" t="s">
        <v>3</v>
      </c>
      <c r="GA197" s="4" t="s">
        <v>1275</v>
      </c>
      <c r="GB197" s="4" t="s">
        <v>755</v>
      </c>
      <c r="GC197" s="4" t="s">
        <v>2688</v>
      </c>
      <c r="GD197" s="4" t="s">
        <v>2019</v>
      </c>
      <c r="GE197" s="4" t="s">
        <v>2227</v>
      </c>
      <c r="GF197" s="4" t="s">
        <v>1269</v>
      </c>
      <c r="GG197" s="4" t="s">
        <v>731</v>
      </c>
      <c r="GH197" s="4" t="s">
        <v>1119</v>
      </c>
      <c r="GI197" s="3" t="e">
        <v>#DIV/0!</v>
      </c>
    </row>
    <row r="198" spans="1:191" ht="45.75" thickBot="1">
      <c r="A198" s="2">
        <v>43105</v>
      </c>
      <c r="B198" s="11">
        <v>0.11899999999999999</v>
      </c>
      <c r="C198" s="11">
        <v>-6.3E-3</v>
      </c>
      <c r="D198" s="11">
        <v>5.2900000000000003E-2</v>
      </c>
      <c r="E198" s="10" t="e">
        <v>#DIV/0!</v>
      </c>
      <c r="F198" s="2">
        <v>43105</v>
      </c>
      <c r="G198" s="4" t="s">
        <v>3625</v>
      </c>
      <c r="H198" s="4" t="s">
        <v>3330</v>
      </c>
      <c r="I198" s="4" t="s">
        <v>3859</v>
      </c>
      <c r="J198" s="3" t="e">
        <v>#DIV/0!</v>
      </c>
      <c r="K198" s="4" t="s">
        <v>73</v>
      </c>
      <c r="L198" s="3" t="e">
        <v>#DIV/0!</v>
      </c>
      <c r="M198" s="3" t="e">
        <v>#DIV/0!</v>
      </c>
      <c r="N198" s="4" t="s">
        <v>2057</v>
      </c>
      <c r="O198" s="4" t="s">
        <v>4052</v>
      </c>
      <c r="P198" s="3" t="e">
        <v>#DIV/0!</v>
      </c>
      <c r="Q198" s="4" t="s">
        <v>1645</v>
      </c>
      <c r="R198" s="3" t="e">
        <v>#DIV/0!</v>
      </c>
      <c r="S198" s="3" t="e">
        <v>#DIV/0!</v>
      </c>
      <c r="T198" s="4" t="s">
        <v>5410</v>
      </c>
      <c r="U198" s="4" t="s">
        <v>973</v>
      </c>
      <c r="V198" s="4" t="s">
        <v>4712</v>
      </c>
      <c r="W198" s="4" t="s">
        <v>4491</v>
      </c>
      <c r="X198" s="4" t="s">
        <v>100</v>
      </c>
      <c r="Y198" s="4" t="s">
        <v>5411</v>
      </c>
      <c r="Z198" s="4" t="s">
        <v>3269</v>
      </c>
      <c r="AA198" s="4" t="s">
        <v>4368</v>
      </c>
      <c r="AB198" s="4" t="s">
        <v>5412</v>
      </c>
      <c r="AC198" s="4" t="s">
        <v>5413</v>
      </c>
      <c r="AD198" s="3" t="e">
        <v>#DIV/0!</v>
      </c>
      <c r="AE198" s="4" t="s">
        <v>3631</v>
      </c>
      <c r="AF198" s="4" t="s">
        <v>987</v>
      </c>
      <c r="AG198" s="4" t="s">
        <v>869</v>
      </c>
      <c r="AH198" s="4" t="s">
        <v>3541</v>
      </c>
      <c r="AI198" s="4" t="s">
        <v>513</v>
      </c>
      <c r="AJ198" s="4" t="s">
        <v>1307</v>
      </c>
      <c r="AK198" s="3" t="e">
        <v>#DIV/0!</v>
      </c>
      <c r="AL198" s="3" t="e">
        <v>#DIV/0!</v>
      </c>
      <c r="AM198" s="4" t="s">
        <v>1237</v>
      </c>
      <c r="AN198" s="4" t="s">
        <v>923</v>
      </c>
      <c r="AO198" s="4" t="s">
        <v>2200</v>
      </c>
      <c r="AP198" s="4" t="s">
        <v>2158</v>
      </c>
      <c r="AQ198" s="4" t="s">
        <v>626</v>
      </c>
      <c r="AR198" s="4" t="s">
        <v>2443</v>
      </c>
      <c r="AS198" s="3" t="e">
        <v>#DIV/0!</v>
      </c>
      <c r="AT198" s="4" t="s">
        <v>1552</v>
      </c>
      <c r="AU198" s="4" t="s">
        <v>428</v>
      </c>
      <c r="AV198" s="4" t="s">
        <v>3306</v>
      </c>
      <c r="AW198" s="3" t="e">
        <v>#DIV/0!</v>
      </c>
      <c r="AX198" s="4" t="s">
        <v>5414</v>
      </c>
      <c r="AY198" s="4" t="s">
        <v>2306</v>
      </c>
      <c r="AZ198" s="3" t="e">
        <v>#DIV/0!</v>
      </c>
      <c r="BA198" s="4" t="s">
        <v>372</v>
      </c>
      <c r="BB198" s="4" t="s">
        <v>5415</v>
      </c>
      <c r="BC198" s="4" t="s">
        <v>2334</v>
      </c>
      <c r="BD198" s="4" t="s">
        <v>5391</v>
      </c>
      <c r="BE198" s="3" t="e">
        <v>#DIV/0!</v>
      </c>
      <c r="BF198" s="3" t="e">
        <v>#DIV/0!</v>
      </c>
      <c r="BG198" s="4" t="s">
        <v>4748</v>
      </c>
      <c r="BH198" s="4" t="s">
        <v>4421</v>
      </c>
      <c r="BI198" s="4" t="s">
        <v>832</v>
      </c>
      <c r="BJ198" s="3" t="e">
        <v>#DIV/0!</v>
      </c>
      <c r="BK198" s="4" t="s">
        <v>1747</v>
      </c>
      <c r="BL198" s="3" t="e">
        <v>#DIV/0!</v>
      </c>
      <c r="BM198" s="4" t="s">
        <v>2518</v>
      </c>
      <c r="BN198" s="4" t="s">
        <v>1819</v>
      </c>
      <c r="BO198" s="4" t="s">
        <v>1714</v>
      </c>
      <c r="BP198" s="4" t="s">
        <v>904</v>
      </c>
      <c r="BQ198" s="4" t="s">
        <v>5416</v>
      </c>
      <c r="BR198" s="4" t="s">
        <v>565</v>
      </c>
      <c r="BS198" s="4" t="s">
        <v>290</v>
      </c>
      <c r="BT198" s="4" t="s">
        <v>3158</v>
      </c>
      <c r="BU198" s="4" t="s">
        <v>3596</v>
      </c>
      <c r="BV198" s="4" t="s">
        <v>1478</v>
      </c>
      <c r="BW198" s="4" t="s">
        <v>200</v>
      </c>
      <c r="BX198" s="4" t="s">
        <v>2070</v>
      </c>
      <c r="BY198" s="4" t="s">
        <v>511</v>
      </c>
      <c r="BZ198" s="3" t="e">
        <v>#DIV/0!</v>
      </c>
      <c r="CA198" s="4" t="s">
        <v>4602</v>
      </c>
      <c r="CB198" s="4" t="s">
        <v>3</v>
      </c>
      <c r="CC198" s="4" t="s">
        <v>3</v>
      </c>
      <c r="CD198" s="4" t="s">
        <v>2571</v>
      </c>
      <c r="CE198" s="4" t="s">
        <v>905</v>
      </c>
      <c r="CF198" s="3" t="e">
        <v>#DIV/0!</v>
      </c>
      <c r="CG198" s="3" t="e">
        <v>#DIV/0!</v>
      </c>
      <c r="CH198" s="4" t="s">
        <v>1543</v>
      </c>
      <c r="CI198" s="3" t="e">
        <v>#DIV/0!</v>
      </c>
      <c r="CJ198" s="4" t="s">
        <v>3</v>
      </c>
      <c r="CK198" s="4" t="s">
        <v>4045</v>
      </c>
      <c r="CL198" s="4" t="s">
        <v>820</v>
      </c>
      <c r="CM198" s="4" t="s">
        <v>2513</v>
      </c>
      <c r="CN198" s="4" t="s">
        <v>494</v>
      </c>
      <c r="CO198" s="4" t="s">
        <v>998</v>
      </c>
      <c r="CP198" s="3" t="e">
        <v>#DIV/0!</v>
      </c>
      <c r="CQ198" s="4" t="s">
        <v>1241</v>
      </c>
      <c r="CR198" s="4" t="s">
        <v>2994</v>
      </c>
      <c r="CS198" s="4" t="s">
        <v>532</v>
      </c>
      <c r="CT198" s="4" t="s">
        <v>3984</v>
      </c>
      <c r="CU198" s="3" t="e">
        <v>#DIV/0!</v>
      </c>
      <c r="CV198" s="4" t="s">
        <v>3206</v>
      </c>
      <c r="CW198" s="4" t="s">
        <v>2663</v>
      </c>
      <c r="CX198" s="4" t="s">
        <v>384</v>
      </c>
      <c r="CY198" s="4" t="s">
        <v>3271</v>
      </c>
      <c r="CZ198" s="4" t="s">
        <v>1956</v>
      </c>
      <c r="DA198" s="4" t="s">
        <v>3643</v>
      </c>
      <c r="DB198" s="4" t="s">
        <v>1972</v>
      </c>
      <c r="DC198" s="4" t="s">
        <v>364</v>
      </c>
      <c r="DD198" s="4" t="s">
        <v>573</v>
      </c>
      <c r="DE198" s="4" t="s">
        <v>1339</v>
      </c>
      <c r="DF198" s="4" t="s">
        <v>1207</v>
      </c>
      <c r="DG198" s="3" t="e">
        <v>#DIV/0!</v>
      </c>
      <c r="DH198" s="3" t="e">
        <v>#DIV/0!</v>
      </c>
      <c r="DI198" s="4" t="s">
        <v>53</v>
      </c>
      <c r="DJ198" s="4" t="s">
        <v>2808</v>
      </c>
      <c r="DK198" s="3" t="e">
        <v>#DIV/0!</v>
      </c>
      <c r="DL198" s="3" t="e">
        <v>#DIV/0!</v>
      </c>
      <c r="DM198" s="4" t="s">
        <v>5417</v>
      </c>
      <c r="DN198" s="4" t="s">
        <v>294</v>
      </c>
      <c r="DO198" s="3" t="e">
        <v>#DIV/0!</v>
      </c>
      <c r="DP198" s="4" t="s">
        <v>3</v>
      </c>
      <c r="DQ198" s="4" t="s">
        <v>4848</v>
      </c>
      <c r="DR198" s="4" t="s">
        <v>4056</v>
      </c>
      <c r="DS198" s="4" t="s">
        <v>3</v>
      </c>
      <c r="DT198" s="3" t="e">
        <v>#DIV/0!</v>
      </c>
      <c r="DU198" s="3" t="e">
        <v>#DIV/0!</v>
      </c>
      <c r="DV198" s="3" t="e">
        <v>#DIV/0!</v>
      </c>
      <c r="DW198" s="4" t="s">
        <v>466</v>
      </c>
      <c r="DX198" s="4" t="s">
        <v>3961</v>
      </c>
      <c r="DY198" s="4" t="s">
        <v>3147</v>
      </c>
      <c r="DZ198" s="3" t="e">
        <v>#DIV/0!</v>
      </c>
      <c r="EA198" s="4" t="s">
        <v>844</v>
      </c>
      <c r="EB198" s="4" t="s">
        <v>834</v>
      </c>
      <c r="EC198" s="4" t="s">
        <v>634</v>
      </c>
      <c r="ED198" s="4" t="s">
        <v>5418</v>
      </c>
      <c r="EE198" s="3" t="e">
        <v>#DIV/0!</v>
      </c>
      <c r="EF198" s="3" t="e">
        <v>#DIV/0!</v>
      </c>
      <c r="EG198" s="4" t="s">
        <v>5419</v>
      </c>
      <c r="EH198" s="4" t="s">
        <v>968</v>
      </c>
      <c r="EI198" s="4" t="s">
        <v>3</v>
      </c>
      <c r="EJ198" s="3" t="e">
        <v>#DIV/0!</v>
      </c>
      <c r="EK198" s="4" t="s">
        <v>87</v>
      </c>
      <c r="EL198" s="4" t="s">
        <v>1740</v>
      </c>
      <c r="EM198" s="4" t="s">
        <v>2308</v>
      </c>
      <c r="EN198" s="3" t="e">
        <v>#DIV/0!</v>
      </c>
      <c r="EO198" s="4" t="s">
        <v>3196</v>
      </c>
      <c r="EP198" s="4" t="s">
        <v>3059</v>
      </c>
      <c r="EQ198" s="4" t="s">
        <v>613</v>
      </c>
      <c r="ER198" s="4" t="s">
        <v>689</v>
      </c>
      <c r="ES198" s="4" t="s">
        <v>4741</v>
      </c>
      <c r="ET198" s="3" t="e">
        <v>#DIV/0!</v>
      </c>
      <c r="EU198" s="4" t="s">
        <v>2798</v>
      </c>
      <c r="EV198" s="3" t="e">
        <v>#DIV/0!</v>
      </c>
      <c r="EW198" s="4" t="s">
        <v>771</v>
      </c>
      <c r="EX198" s="4" t="s">
        <v>1043</v>
      </c>
      <c r="EY198" s="4" t="s">
        <v>2710</v>
      </c>
      <c r="EZ198" s="4" t="s">
        <v>2382</v>
      </c>
      <c r="FA198" s="4" t="s">
        <v>345</v>
      </c>
      <c r="FB198" s="4" t="s">
        <v>1100</v>
      </c>
      <c r="FC198" s="4" t="s">
        <v>2100</v>
      </c>
      <c r="FD198" s="4" t="s">
        <v>1388</v>
      </c>
      <c r="FE198" s="3" t="e">
        <v>#DIV/0!</v>
      </c>
      <c r="FF198" s="4" t="s">
        <v>2960</v>
      </c>
      <c r="FG198" s="4" t="s">
        <v>1606</v>
      </c>
      <c r="FH198" s="3" t="e">
        <v>#DIV/0!</v>
      </c>
      <c r="FI198" s="4" t="s">
        <v>85</v>
      </c>
      <c r="FJ198" s="4" t="s">
        <v>4575</v>
      </c>
      <c r="FK198" s="4" t="s">
        <v>989</v>
      </c>
      <c r="FL198" s="4" t="s">
        <v>306</v>
      </c>
      <c r="FM198" s="4" t="s">
        <v>1852</v>
      </c>
      <c r="FN198" s="3" t="e">
        <v>#DIV/0!</v>
      </c>
      <c r="FO198" s="4" t="s">
        <v>1530</v>
      </c>
      <c r="FP198" s="4" t="s">
        <v>4578</v>
      </c>
      <c r="FQ198" s="4" t="s">
        <v>1063</v>
      </c>
      <c r="FR198" s="3" t="e">
        <v>#DIV/0!</v>
      </c>
      <c r="FS198" s="4" t="s">
        <v>729</v>
      </c>
      <c r="FT198" s="4" t="s">
        <v>82</v>
      </c>
      <c r="FU198" s="3" t="e">
        <v>#DIV/0!</v>
      </c>
      <c r="FV198" s="3" t="e">
        <v>#DIV/0!</v>
      </c>
      <c r="FW198" s="4" t="s">
        <v>2928</v>
      </c>
      <c r="FX198" s="4" t="s">
        <v>747</v>
      </c>
      <c r="FY198" s="3" t="e">
        <v>#DIV/0!</v>
      </c>
      <c r="FZ198" s="4" t="s">
        <v>1488</v>
      </c>
      <c r="GA198" s="4" t="s">
        <v>1862</v>
      </c>
      <c r="GB198" s="4" t="s">
        <v>908</v>
      </c>
      <c r="GC198" s="4" t="s">
        <v>73</v>
      </c>
      <c r="GD198" s="4" t="s">
        <v>1726</v>
      </c>
      <c r="GE198" s="4" t="s">
        <v>646</v>
      </c>
      <c r="GF198" s="4" t="s">
        <v>1553</v>
      </c>
      <c r="GG198" s="4" t="s">
        <v>4680</v>
      </c>
      <c r="GH198" s="4" t="s">
        <v>290</v>
      </c>
      <c r="GI198" s="3" t="e">
        <v>#DIV/0!</v>
      </c>
    </row>
    <row r="199" spans="1:191" ht="45.75" thickBot="1">
      <c r="A199" s="2">
        <v>43106</v>
      </c>
      <c r="B199" s="11">
        <v>4.2599999999999999E-2</v>
      </c>
      <c r="C199" s="11">
        <v>-4.7500000000000001E-2</v>
      </c>
      <c r="D199" s="11">
        <v>6.5500000000000003E-2</v>
      </c>
      <c r="E199" s="10" t="e">
        <v>#DIV/0!</v>
      </c>
      <c r="F199" s="2">
        <v>43106</v>
      </c>
      <c r="G199" s="4" t="s">
        <v>423</v>
      </c>
      <c r="H199" s="4" t="s">
        <v>520</v>
      </c>
      <c r="I199" s="4" t="s">
        <v>2614</v>
      </c>
      <c r="J199" s="3" t="e">
        <v>#DIV/0!</v>
      </c>
      <c r="K199" s="4" t="s">
        <v>3</v>
      </c>
      <c r="L199" s="3" t="e">
        <v>#DIV/0!</v>
      </c>
      <c r="M199" s="3" t="e">
        <v>#DIV/0!</v>
      </c>
      <c r="N199" s="4" t="s">
        <v>2857</v>
      </c>
      <c r="O199" s="4" t="s">
        <v>468</v>
      </c>
      <c r="P199" s="3" t="e">
        <v>#DIV/0!</v>
      </c>
      <c r="Q199" s="4" t="s">
        <v>4586</v>
      </c>
      <c r="R199" s="3" t="e">
        <v>#DIV/0!</v>
      </c>
      <c r="S199" s="3" t="e">
        <v>#DIV/0!</v>
      </c>
      <c r="T199" s="4" t="s">
        <v>5420</v>
      </c>
      <c r="U199" s="4" t="s">
        <v>4237</v>
      </c>
      <c r="V199" s="4" t="s">
        <v>1277</v>
      </c>
      <c r="W199" s="4" t="s">
        <v>5421</v>
      </c>
      <c r="X199" s="4" t="s">
        <v>648</v>
      </c>
      <c r="Y199" s="4" t="s">
        <v>4693</v>
      </c>
      <c r="Z199" s="4" t="s">
        <v>1809</v>
      </c>
      <c r="AA199" s="4" t="s">
        <v>1200</v>
      </c>
      <c r="AB199" s="4" t="s">
        <v>1142</v>
      </c>
      <c r="AC199" s="4" t="s">
        <v>3026</v>
      </c>
      <c r="AD199" s="3" t="e">
        <v>#DIV/0!</v>
      </c>
      <c r="AE199" s="4" t="s">
        <v>1235</v>
      </c>
      <c r="AF199" s="4" t="s">
        <v>1874</v>
      </c>
      <c r="AG199" s="4" t="s">
        <v>750</v>
      </c>
      <c r="AH199" s="4" t="s">
        <v>1205</v>
      </c>
      <c r="AI199" s="4" t="s">
        <v>1160</v>
      </c>
      <c r="AJ199" s="4" t="s">
        <v>2999</v>
      </c>
      <c r="AK199" s="3" t="e">
        <v>#DIV/0!</v>
      </c>
      <c r="AL199" s="3" t="e">
        <v>#DIV/0!</v>
      </c>
      <c r="AM199" s="4" t="s">
        <v>5422</v>
      </c>
      <c r="AN199" s="4" t="s">
        <v>5423</v>
      </c>
      <c r="AO199" s="4" t="s">
        <v>1977</v>
      </c>
      <c r="AP199" s="4" t="s">
        <v>3451</v>
      </c>
      <c r="AQ199" s="4" t="s">
        <v>1950</v>
      </c>
      <c r="AR199" s="4" t="s">
        <v>646</v>
      </c>
      <c r="AS199" s="3" t="e">
        <v>#DIV/0!</v>
      </c>
      <c r="AT199" s="4" t="s">
        <v>371</v>
      </c>
      <c r="AU199" s="4" t="s">
        <v>570</v>
      </c>
      <c r="AV199" s="4" t="s">
        <v>1212</v>
      </c>
      <c r="AW199" s="3" t="e">
        <v>#DIV/0!</v>
      </c>
      <c r="AX199" s="4" t="s">
        <v>4213</v>
      </c>
      <c r="AY199" s="4" t="s">
        <v>1882</v>
      </c>
      <c r="AZ199" s="3" t="e">
        <v>#DIV/0!</v>
      </c>
      <c r="BA199" s="4" t="s">
        <v>611</v>
      </c>
      <c r="BB199" s="4" t="s">
        <v>5424</v>
      </c>
      <c r="BC199" s="4" t="s">
        <v>3195</v>
      </c>
      <c r="BD199" s="4" t="s">
        <v>438</v>
      </c>
      <c r="BE199" s="3" t="e">
        <v>#DIV/0!</v>
      </c>
      <c r="BF199" s="3" t="e">
        <v>#DIV/0!</v>
      </c>
      <c r="BG199" s="4" t="s">
        <v>711</v>
      </c>
      <c r="BH199" s="4" t="s">
        <v>4456</v>
      </c>
      <c r="BI199" s="4" t="s">
        <v>1122</v>
      </c>
      <c r="BJ199" s="3" t="e">
        <v>#DIV/0!</v>
      </c>
      <c r="BK199" s="4" t="s">
        <v>111</v>
      </c>
      <c r="BL199" s="3" t="e">
        <v>#DIV/0!</v>
      </c>
      <c r="BM199" s="4" t="s">
        <v>1533</v>
      </c>
      <c r="BN199" s="4" t="s">
        <v>182</v>
      </c>
      <c r="BO199" s="4" t="s">
        <v>503</v>
      </c>
      <c r="BP199" s="4" t="s">
        <v>676</v>
      </c>
      <c r="BQ199" s="4" t="s">
        <v>544</v>
      </c>
      <c r="BR199" s="4" t="s">
        <v>867</v>
      </c>
      <c r="BS199" s="4" t="s">
        <v>4228</v>
      </c>
      <c r="BT199" s="4" t="s">
        <v>3079</v>
      </c>
      <c r="BU199" s="4" t="s">
        <v>846</v>
      </c>
      <c r="BV199" s="4" t="s">
        <v>5425</v>
      </c>
      <c r="BW199" s="4" t="s">
        <v>26</v>
      </c>
      <c r="BX199" s="4" t="s">
        <v>938</v>
      </c>
      <c r="BY199" s="4" t="s">
        <v>355</v>
      </c>
      <c r="BZ199" s="3" t="e">
        <v>#DIV/0!</v>
      </c>
      <c r="CA199" s="4" t="s">
        <v>537</v>
      </c>
      <c r="CB199" s="4" t="s">
        <v>335</v>
      </c>
      <c r="CC199" s="4" t="s">
        <v>3</v>
      </c>
      <c r="CD199" s="4" t="s">
        <v>434</v>
      </c>
      <c r="CE199" s="4" t="s">
        <v>139</v>
      </c>
      <c r="CF199" s="3" t="e">
        <v>#DIV/0!</v>
      </c>
      <c r="CG199" s="3" t="e">
        <v>#DIV/0!</v>
      </c>
      <c r="CH199" s="4" t="s">
        <v>1293</v>
      </c>
      <c r="CI199" s="3" t="e">
        <v>#DIV/0!</v>
      </c>
      <c r="CJ199" s="4" t="s">
        <v>5180</v>
      </c>
      <c r="CK199" s="4" t="s">
        <v>2035</v>
      </c>
      <c r="CL199" s="4" t="s">
        <v>2953</v>
      </c>
      <c r="CM199" s="4" t="s">
        <v>2669</v>
      </c>
      <c r="CN199" s="4" t="s">
        <v>3590</v>
      </c>
      <c r="CO199" s="4" t="s">
        <v>772</v>
      </c>
      <c r="CP199" s="3" t="e">
        <v>#DIV/0!</v>
      </c>
      <c r="CQ199" s="4" t="s">
        <v>3416</v>
      </c>
      <c r="CR199" s="4" t="s">
        <v>2049</v>
      </c>
      <c r="CS199" s="4" t="s">
        <v>970</v>
      </c>
      <c r="CT199" s="4" t="s">
        <v>660</v>
      </c>
      <c r="CU199" s="3" t="e">
        <v>#DIV/0!</v>
      </c>
      <c r="CV199" s="4" t="s">
        <v>3266</v>
      </c>
      <c r="CW199" s="4" t="s">
        <v>3821</v>
      </c>
      <c r="CX199" s="4" t="s">
        <v>1160</v>
      </c>
      <c r="CY199" s="4" t="s">
        <v>2500</v>
      </c>
      <c r="CZ199" s="4" t="s">
        <v>3336</v>
      </c>
      <c r="DA199" s="4" t="s">
        <v>711</v>
      </c>
      <c r="DB199" s="4" t="s">
        <v>4110</v>
      </c>
      <c r="DC199" s="4" t="s">
        <v>3342</v>
      </c>
      <c r="DD199" s="4" t="s">
        <v>612</v>
      </c>
      <c r="DE199" s="4" t="s">
        <v>2540</v>
      </c>
      <c r="DF199" s="4" t="s">
        <v>911</v>
      </c>
      <c r="DG199" s="3" t="e">
        <v>#DIV/0!</v>
      </c>
      <c r="DH199" s="3" t="e">
        <v>#DIV/0!</v>
      </c>
      <c r="DI199" s="4" t="s">
        <v>135</v>
      </c>
      <c r="DJ199" s="4" t="s">
        <v>688</v>
      </c>
      <c r="DK199" s="3" t="e">
        <v>#DIV/0!</v>
      </c>
      <c r="DL199" s="3" t="e">
        <v>#DIV/0!</v>
      </c>
      <c r="DM199" s="4" t="s">
        <v>4914</v>
      </c>
      <c r="DN199" s="4" t="s">
        <v>1252</v>
      </c>
      <c r="DO199" s="3" t="e">
        <v>#DIV/0!</v>
      </c>
      <c r="DP199" s="4" t="s">
        <v>3</v>
      </c>
      <c r="DQ199" s="4" t="s">
        <v>1005</v>
      </c>
      <c r="DR199" s="4" t="s">
        <v>3645</v>
      </c>
      <c r="DS199" s="4" t="s">
        <v>471</v>
      </c>
      <c r="DT199" s="3" t="e">
        <v>#DIV/0!</v>
      </c>
      <c r="DU199" s="3" t="e">
        <v>#DIV/0!</v>
      </c>
      <c r="DV199" s="3" t="e">
        <v>#DIV/0!</v>
      </c>
      <c r="DW199" s="4" t="s">
        <v>2598</v>
      </c>
      <c r="DX199" s="4" t="s">
        <v>4237</v>
      </c>
      <c r="DY199" s="4" t="s">
        <v>196</v>
      </c>
      <c r="DZ199" s="3" t="e">
        <v>#DIV/0!</v>
      </c>
      <c r="EA199" s="4" t="s">
        <v>5426</v>
      </c>
      <c r="EB199" s="4" t="s">
        <v>3378</v>
      </c>
      <c r="EC199" s="4" t="s">
        <v>632</v>
      </c>
      <c r="ED199" s="4" t="s">
        <v>2062</v>
      </c>
      <c r="EE199" s="3" t="e">
        <v>#DIV/0!</v>
      </c>
      <c r="EF199" s="3" t="e">
        <v>#DIV/0!</v>
      </c>
      <c r="EG199" s="4" t="s">
        <v>1074</v>
      </c>
      <c r="EH199" s="4" t="s">
        <v>3273</v>
      </c>
      <c r="EI199" s="4" t="s">
        <v>508</v>
      </c>
      <c r="EJ199" s="3" t="e">
        <v>#DIV/0!</v>
      </c>
      <c r="EK199" s="4" t="s">
        <v>5154</v>
      </c>
      <c r="EL199" s="4" t="s">
        <v>1086</v>
      </c>
      <c r="EM199" s="4" t="s">
        <v>559</v>
      </c>
      <c r="EN199" s="3" t="e">
        <v>#DIV/0!</v>
      </c>
      <c r="EO199" s="4" t="s">
        <v>2980</v>
      </c>
      <c r="EP199" s="4" t="s">
        <v>3197</v>
      </c>
      <c r="EQ199" s="4" t="s">
        <v>164</v>
      </c>
      <c r="ER199" s="4" t="s">
        <v>3745</v>
      </c>
      <c r="ES199" s="4" t="s">
        <v>586</v>
      </c>
      <c r="ET199" s="3" t="e">
        <v>#DIV/0!</v>
      </c>
      <c r="EU199" s="4" t="s">
        <v>1629</v>
      </c>
      <c r="EV199" s="3" t="e">
        <v>#DIV/0!</v>
      </c>
      <c r="EW199" s="4" t="s">
        <v>1808</v>
      </c>
      <c r="EX199" s="4" t="s">
        <v>1648</v>
      </c>
      <c r="EY199" s="4" t="s">
        <v>3558</v>
      </c>
      <c r="EZ199" s="4" t="s">
        <v>878</v>
      </c>
      <c r="FA199" s="4" t="s">
        <v>119</v>
      </c>
      <c r="FB199" s="4" t="s">
        <v>5427</v>
      </c>
      <c r="FC199" s="4" t="s">
        <v>1560</v>
      </c>
      <c r="FD199" s="4" t="s">
        <v>454</v>
      </c>
      <c r="FE199" s="3" t="e">
        <v>#DIV/0!</v>
      </c>
      <c r="FF199" s="4" t="s">
        <v>2014</v>
      </c>
      <c r="FG199" s="4" t="s">
        <v>2841</v>
      </c>
      <c r="FH199" s="3" t="e">
        <v>#DIV/0!</v>
      </c>
      <c r="FI199" s="4" t="s">
        <v>2745</v>
      </c>
      <c r="FJ199" s="4" t="s">
        <v>1926</v>
      </c>
      <c r="FK199" s="4" t="s">
        <v>557</v>
      </c>
      <c r="FL199" s="4" t="s">
        <v>1010</v>
      </c>
      <c r="FM199" s="4" t="s">
        <v>870</v>
      </c>
      <c r="FN199" s="3" t="e">
        <v>#DIV/0!</v>
      </c>
      <c r="FO199" s="4" t="s">
        <v>316</v>
      </c>
      <c r="FP199" s="4" t="s">
        <v>5205</v>
      </c>
      <c r="FQ199" s="4" t="s">
        <v>293</v>
      </c>
      <c r="FR199" s="3" t="e">
        <v>#DIV/0!</v>
      </c>
      <c r="FS199" s="4" t="s">
        <v>3927</v>
      </c>
      <c r="FT199" s="4" t="s">
        <v>4310</v>
      </c>
      <c r="FU199" s="3" t="e">
        <v>#DIV/0!</v>
      </c>
      <c r="FV199" s="3" t="e">
        <v>#DIV/0!</v>
      </c>
      <c r="FW199" s="4" t="s">
        <v>319</v>
      </c>
      <c r="FX199" s="4" t="s">
        <v>2669</v>
      </c>
      <c r="FY199" s="3" t="e">
        <v>#DIV/0!</v>
      </c>
      <c r="FZ199" s="4" t="s">
        <v>3</v>
      </c>
      <c r="GA199" s="4" t="s">
        <v>4336</v>
      </c>
      <c r="GB199" s="4" t="s">
        <v>5428</v>
      </c>
      <c r="GC199" s="4" t="s">
        <v>3392</v>
      </c>
      <c r="GD199" s="4" t="s">
        <v>1791</v>
      </c>
      <c r="GE199" s="4" t="s">
        <v>871</v>
      </c>
      <c r="GF199" s="4" t="s">
        <v>1861</v>
      </c>
      <c r="GG199" s="4" t="s">
        <v>436</v>
      </c>
      <c r="GH199" s="4" t="s">
        <v>3</v>
      </c>
      <c r="GI199" s="3" t="e">
        <v>#DIV/0!</v>
      </c>
    </row>
    <row r="200" spans="1:191" ht="45.75" thickBot="1">
      <c r="A200" s="2">
        <v>43107</v>
      </c>
      <c r="B200" s="11">
        <v>0.10199999999999999</v>
      </c>
      <c r="C200" s="11">
        <v>-1.1599999999999999E-2</v>
      </c>
      <c r="D200" s="11">
        <v>-2.46E-2</v>
      </c>
      <c r="E200" s="10" t="e">
        <v>#DIV/0!</v>
      </c>
      <c r="F200" s="2">
        <v>43107</v>
      </c>
      <c r="G200" s="4" t="s">
        <v>897</v>
      </c>
      <c r="H200" s="4" t="s">
        <v>1761</v>
      </c>
      <c r="I200" s="4" t="s">
        <v>2979</v>
      </c>
      <c r="J200" s="3" t="e">
        <v>#DIV/0!</v>
      </c>
      <c r="K200" s="4" t="s">
        <v>142</v>
      </c>
      <c r="L200" s="3" t="e">
        <v>#DIV/0!</v>
      </c>
      <c r="M200" s="3" t="e">
        <v>#DIV/0!</v>
      </c>
      <c r="N200" s="4" t="s">
        <v>1123</v>
      </c>
      <c r="O200" s="4" t="s">
        <v>2443</v>
      </c>
      <c r="P200" s="3" t="e">
        <v>#DIV/0!</v>
      </c>
      <c r="Q200" s="4" t="s">
        <v>3195</v>
      </c>
      <c r="R200" s="3" t="e">
        <v>#DIV/0!</v>
      </c>
      <c r="S200" s="3" t="e">
        <v>#DIV/0!</v>
      </c>
      <c r="T200" s="4" t="s">
        <v>581</v>
      </c>
      <c r="U200" s="4" t="s">
        <v>680</v>
      </c>
      <c r="V200" s="4" t="s">
        <v>2928</v>
      </c>
      <c r="W200" s="4" t="s">
        <v>112</v>
      </c>
      <c r="X200" s="4" t="s">
        <v>2156</v>
      </c>
      <c r="Y200" s="4" t="s">
        <v>2679</v>
      </c>
      <c r="Z200" s="4" t="s">
        <v>3481</v>
      </c>
      <c r="AA200" s="4" t="s">
        <v>407</v>
      </c>
      <c r="AB200" s="4" t="s">
        <v>1006</v>
      </c>
      <c r="AC200" s="4" t="s">
        <v>545</v>
      </c>
      <c r="AD200" s="3" t="e">
        <v>#DIV/0!</v>
      </c>
      <c r="AE200" s="4" t="s">
        <v>738</v>
      </c>
      <c r="AF200" s="4" t="s">
        <v>366</v>
      </c>
      <c r="AG200" s="4" t="s">
        <v>5429</v>
      </c>
      <c r="AH200" s="4" t="s">
        <v>3539</v>
      </c>
      <c r="AI200" s="4" t="s">
        <v>402</v>
      </c>
      <c r="AJ200" s="4" t="s">
        <v>5430</v>
      </c>
      <c r="AK200" s="3" t="e">
        <v>#DIV/0!</v>
      </c>
      <c r="AL200" s="3" t="e">
        <v>#DIV/0!</v>
      </c>
      <c r="AM200" s="4" t="s">
        <v>1142</v>
      </c>
      <c r="AN200" s="4" t="s">
        <v>870</v>
      </c>
      <c r="AO200" s="4" t="s">
        <v>2158</v>
      </c>
      <c r="AP200" s="4" t="s">
        <v>5429</v>
      </c>
      <c r="AQ200" s="4" t="s">
        <v>405</v>
      </c>
      <c r="AR200" s="4" t="s">
        <v>1922</v>
      </c>
      <c r="AS200" s="3" t="e">
        <v>#DIV/0!</v>
      </c>
      <c r="AT200" s="4" t="s">
        <v>1855</v>
      </c>
      <c r="AU200" s="4" t="s">
        <v>1902</v>
      </c>
      <c r="AV200" s="4" t="s">
        <v>1750</v>
      </c>
      <c r="AW200" s="3" t="e">
        <v>#DIV/0!</v>
      </c>
      <c r="AX200" s="4" t="s">
        <v>1292</v>
      </c>
      <c r="AY200" s="4" t="s">
        <v>5431</v>
      </c>
      <c r="AZ200" s="3" t="e">
        <v>#DIV/0!</v>
      </c>
      <c r="BA200" s="4" t="s">
        <v>1038</v>
      </c>
      <c r="BB200" s="4" t="s">
        <v>256</v>
      </c>
      <c r="BC200" s="4" t="s">
        <v>5</v>
      </c>
      <c r="BD200" s="4" t="s">
        <v>3165</v>
      </c>
      <c r="BE200" s="3" t="e">
        <v>#DIV/0!</v>
      </c>
      <c r="BF200" s="3" t="e">
        <v>#DIV/0!</v>
      </c>
      <c r="BG200" s="4" t="s">
        <v>1388</v>
      </c>
      <c r="BH200" s="4" t="s">
        <v>824</v>
      </c>
      <c r="BI200" s="4" t="s">
        <v>1814</v>
      </c>
      <c r="BJ200" s="3" t="e">
        <v>#DIV/0!</v>
      </c>
      <c r="BK200" s="4" t="s">
        <v>410</v>
      </c>
      <c r="BL200" s="3" t="e">
        <v>#DIV/0!</v>
      </c>
      <c r="BM200" s="4" t="s">
        <v>522</v>
      </c>
      <c r="BN200" s="4" t="s">
        <v>5432</v>
      </c>
      <c r="BO200" s="4" t="s">
        <v>355</v>
      </c>
      <c r="BP200" s="4" t="s">
        <v>1410</v>
      </c>
      <c r="BQ200" s="4" t="s">
        <v>445</v>
      </c>
      <c r="BR200" s="4" t="s">
        <v>2333</v>
      </c>
      <c r="BS200" s="4" t="s">
        <v>389</v>
      </c>
      <c r="BT200" s="4" t="s">
        <v>2847</v>
      </c>
      <c r="BU200" s="4" t="s">
        <v>4805</v>
      </c>
      <c r="BV200" s="4" t="s">
        <v>62</v>
      </c>
      <c r="BW200" s="4" t="s">
        <v>4590</v>
      </c>
      <c r="BX200" s="4" t="s">
        <v>796</v>
      </c>
      <c r="BY200" s="4" t="s">
        <v>533</v>
      </c>
      <c r="BZ200" s="3" t="e">
        <v>#DIV/0!</v>
      </c>
      <c r="CA200" s="4" t="s">
        <v>297</v>
      </c>
      <c r="CB200" s="4" t="s">
        <v>182</v>
      </c>
      <c r="CC200" s="4" t="s">
        <v>3</v>
      </c>
      <c r="CD200" s="4" t="s">
        <v>4367</v>
      </c>
      <c r="CE200" s="4" t="s">
        <v>2694</v>
      </c>
      <c r="CF200" s="3" t="e">
        <v>#DIV/0!</v>
      </c>
      <c r="CG200" s="3" t="e">
        <v>#DIV/0!</v>
      </c>
      <c r="CH200" s="4" t="s">
        <v>1105</v>
      </c>
      <c r="CI200" s="3" t="e">
        <v>#DIV/0!</v>
      </c>
      <c r="CJ200" s="4" t="s">
        <v>5188</v>
      </c>
      <c r="CK200" s="4" t="s">
        <v>5433</v>
      </c>
      <c r="CL200" s="4" t="s">
        <v>3084</v>
      </c>
      <c r="CM200" s="4" t="s">
        <v>3074</v>
      </c>
      <c r="CN200" s="4" t="s">
        <v>2234</v>
      </c>
      <c r="CO200" s="4" t="s">
        <v>1521</v>
      </c>
      <c r="CP200" s="3" t="e">
        <v>#DIV/0!</v>
      </c>
      <c r="CQ200" s="4" t="s">
        <v>2913</v>
      </c>
      <c r="CR200" s="4" t="s">
        <v>1576</v>
      </c>
      <c r="CS200" s="4" t="s">
        <v>560</v>
      </c>
      <c r="CT200" s="4" t="s">
        <v>881</v>
      </c>
      <c r="CU200" s="3" t="e">
        <v>#DIV/0!</v>
      </c>
      <c r="CV200" s="4" t="s">
        <v>1104</v>
      </c>
      <c r="CW200" s="4" t="s">
        <v>295</v>
      </c>
      <c r="CX200" s="4" t="s">
        <v>259</v>
      </c>
      <c r="CY200" s="4" t="s">
        <v>98</v>
      </c>
      <c r="CZ200" s="4" t="s">
        <v>867</v>
      </c>
      <c r="DA200" s="4" t="s">
        <v>1599</v>
      </c>
      <c r="DB200" s="4" t="s">
        <v>5434</v>
      </c>
      <c r="DC200" s="4" t="s">
        <v>3454</v>
      </c>
      <c r="DD200" s="4" t="s">
        <v>1171</v>
      </c>
      <c r="DE200" s="4" t="s">
        <v>194</v>
      </c>
      <c r="DF200" s="4" t="s">
        <v>3273</v>
      </c>
      <c r="DG200" s="3" t="e">
        <v>#DIV/0!</v>
      </c>
      <c r="DH200" s="3" t="e">
        <v>#DIV/0!</v>
      </c>
      <c r="DI200" s="4" t="s">
        <v>4490</v>
      </c>
      <c r="DJ200" s="4" t="s">
        <v>1957</v>
      </c>
      <c r="DK200" s="3" t="e">
        <v>#DIV/0!</v>
      </c>
      <c r="DL200" s="3" t="e">
        <v>#DIV/0!</v>
      </c>
      <c r="DM200" s="4" t="s">
        <v>471</v>
      </c>
      <c r="DN200" s="4" t="s">
        <v>1707</v>
      </c>
      <c r="DO200" s="3" t="e">
        <v>#DIV/0!</v>
      </c>
      <c r="DP200" s="4" t="s">
        <v>3</v>
      </c>
      <c r="DQ200" s="4" t="s">
        <v>1556</v>
      </c>
      <c r="DR200" s="4" t="s">
        <v>5435</v>
      </c>
      <c r="DS200" s="4" t="s">
        <v>1601</v>
      </c>
      <c r="DT200" s="3" t="e">
        <v>#DIV/0!</v>
      </c>
      <c r="DU200" s="3" t="e">
        <v>#DIV/0!</v>
      </c>
      <c r="DV200" s="3" t="e">
        <v>#DIV/0!</v>
      </c>
      <c r="DW200" s="4" t="s">
        <v>1531</v>
      </c>
      <c r="DX200" s="4" t="s">
        <v>2669</v>
      </c>
      <c r="DY200" s="4" t="s">
        <v>640</v>
      </c>
      <c r="DZ200" s="3" t="e">
        <v>#DIV/0!</v>
      </c>
      <c r="EA200" s="4" t="s">
        <v>3292</v>
      </c>
      <c r="EB200" s="4" t="s">
        <v>1604</v>
      </c>
      <c r="EC200" s="4" t="s">
        <v>4857</v>
      </c>
      <c r="ED200" s="4" t="s">
        <v>205</v>
      </c>
      <c r="EE200" s="3" t="e">
        <v>#DIV/0!</v>
      </c>
      <c r="EF200" s="3" t="e">
        <v>#DIV/0!</v>
      </c>
      <c r="EG200" s="4" t="s">
        <v>1205</v>
      </c>
      <c r="EH200" s="4" t="s">
        <v>3972</v>
      </c>
      <c r="EI200" s="4" t="s">
        <v>243</v>
      </c>
      <c r="EJ200" s="3" t="e">
        <v>#DIV/0!</v>
      </c>
      <c r="EK200" s="4" t="s">
        <v>3211</v>
      </c>
      <c r="EL200" s="4" t="s">
        <v>4315</v>
      </c>
      <c r="EM200" s="4" t="s">
        <v>5436</v>
      </c>
      <c r="EN200" s="3" t="e">
        <v>#DIV/0!</v>
      </c>
      <c r="EO200" s="4" t="s">
        <v>637</v>
      </c>
      <c r="EP200" s="4" t="s">
        <v>5437</v>
      </c>
      <c r="EQ200" s="4" t="s">
        <v>566</v>
      </c>
      <c r="ER200" s="4" t="s">
        <v>2888</v>
      </c>
      <c r="ES200" s="4" t="s">
        <v>3273</v>
      </c>
      <c r="ET200" s="3" t="e">
        <v>#DIV/0!</v>
      </c>
      <c r="EU200" s="4" t="s">
        <v>2186</v>
      </c>
      <c r="EV200" s="3" t="e">
        <v>#DIV/0!</v>
      </c>
      <c r="EW200" s="4" t="s">
        <v>2675</v>
      </c>
      <c r="EX200" s="4" t="s">
        <v>2727</v>
      </c>
      <c r="EY200" s="4" t="s">
        <v>732</v>
      </c>
      <c r="EZ200" s="4" t="s">
        <v>2953</v>
      </c>
      <c r="FA200" s="4" t="s">
        <v>1719</v>
      </c>
      <c r="FB200" s="4" t="s">
        <v>550</v>
      </c>
      <c r="FC200" s="4" t="s">
        <v>3373</v>
      </c>
      <c r="FD200" s="4" t="s">
        <v>14</v>
      </c>
      <c r="FE200" s="3" t="e">
        <v>#DIV/0!</v>
      </c>
      <c r="FF200" s="4" t="s">
        <v>3344</v>
      </c>
      <c r="FG200" s="4" t="s">
        <v>13</v>
      </c>
      <c r="FH200" s="3" t="e">
        <v>#DIV/0!</v>
      </c>
      <c r="FI200" s="4" t="s">
        <v>3370</v>
      </c>
      <c r="FJ200" s="4" t="s">
        <v>691</v>
      </c>
      <c r="FK200" s="4" t="s">
        <v>333</v>
      </c>
      <c r="FL200" s="4" t="s">
        <v>2166</v>
      </c>
      <c r="FM200" s="4" t="s">
        <v>382</v>
      </c>
      <c r="FN200" s="3" t="e">
        <v>#DIV/0!</v>
      </c>
      <c r="FO200" s="4" t="s">
        <v>4379</v>
      </c>
      <c r="FP200" s="4" t="s">
        <v>1249</v>
      </c>
      <c r="FQ200" s="4" t="s">
        <v>1806</v>
      </c>
      <c r="FR200" s="3" t="e">
        <v>#DIV/0!</v>
      </c>
      <c r="FS200" s="4" t="s">
        <v>2180</v>
      </c>
      <c r="FT200" s="4" t="s">
        <v>2080</v>
      </c>
      <c r="FU200" s="3" t="e">
        <v>#DIV/0!</v>
      </c>
      <c r="FV200" s="3" t="e">
        <v>#DIV/0!</v>
      </c>
      <c r="FW200" s="4" t="s">
        <v>2380</v>
      </c>
      <c r="FX200" s="4" t="s">
        <v>866</v>
      </c>
      <c r="FY200" s="3" t="e">
        <v>#DIV/0!</v>
      </c>
      <c r="FZ200" s="4" t="s">
        <v>790</v>
      </c>
      <c r="GA200" s="4" t="s">
        <v>1065</v>
      </c>
      <c r="GB200" s="4" t="s">
        <v>2103</v>
      </c>
      <c r="GC200" s="4" t="s">
        <v>1834</v>
      </c>
      <c r="GD200" s="4" t="s">
        <v>2555</v>
      </c>
      <c r="GE200" s="4" t="s">
        <v>3180</v>
      </c>
      <c r="GF200" s="4" t="s">
        <v>210</v>
      </c>
      <c r="GG200" s="4" t="s">
        <v>392</v>
      </c>
      <c r="GH200" s="4" t="s">
        <v>2642</v>
      </c>
      <c r="GI200" s="3" t="e">
        <v>#DIV/0!</v>
      </c>
    </row>
    <row r="201" spans="1:191" ht="45.75" thickBot="1">
      <c r="A201" s="2">
        <v>43108</v>
      </c>
      <c r="B201" s="11">
        <v>0.1111</v>
      </c>
      <c r="C201" s="11">
        <v>-3.0300000000000001E-2</v>
      </c>
      <c r="D201" s="11">
        <v>7.5600000000000001E-2</v>
      </c>
      <c r="E201" s="10" t="e">
        <v>#DIV/0!</v>
      </c>
      <c r="F201" s="2">
        <v>43108</v>
      </c>
      <c r="G201" s="4" t="s">
        <v>565</v>
      </c>
      <c r="H201" s="4" t="s">
        <v>728</v>
      </c>
      <c r="I201" s="4" t="s">
        <v>245</v>
      </c>
      <c r="J201" s="3" t="e">
        <v>#DIV/0!</v>
      </c>
      <c r="K201" s="4" t="s">
        <v>180</v>
      </c>
      <c r="L201" s="3" t="e">
        <v>#DIV/0!</v>
      </c>
      <c r="M201" s="3" t="e">
        <v>#DIV/0!</v>
      </c>
      <c r="N201" s="4" t="s">
        <v>1805</v>
      </c>
      <c r="O201" s="4" t="s">
        <v>1869</v>
      </c>
      <c r="P201" s="3" t="e">
        <v>#DIV/0!</v>
      </c>
      <c r="Q201" s="4" t="s">
        <v>2655</v>
      </c>
      <c r="R201" s="3" t="e">
        <v>#DIV/0!</v>
      </c>
      <c r="S201" s="3" t="e">
        <v>#DIV/0!</v>
      </c>
      <c r="T201" s="4" t="s">
        <v>865</v>
      </c>
      <c r="U201" s="4" t="s">
        <v>182</v>
      </c>
      <c r="V201" s="4" t="s">
        <v>3645</v>
      </c>
      <c r="W201" s="4" t="s">
        <v>1450</v>
      </c>
      <c r="X201" s="4" t="s">
        <v>1690</v>
      </c>
      <c r="Y201" s="4" t="s">
        <v>3004</v>
      </c>
      <c r="Z201" s="4" t="s">
        <v>878</v>
      </c>
      <c r="AA201" s="4" t="s">
        <v>414</v>
      </c>
      <c r="AB201" s="4" t="s">
        <v>3</v>
      </c>
      <c r="AC201" s="4" t="s">
        <v>5438</v>
      </c>
      <c r="AD201" s="3" t="e">
        <v>#DIV/0!</v>
      </c>
      <c r="AE201" s="4" t="s">
        <v>1663</v>
      </c>
      <c r="AF201" s="4" t="s">
        <v>566</v>
      </c>
      <c r="AG201" s="4" t="s">
        <v>416</v>
      </c>
      <c r="AH201" s="4" t="s">
        <v>1357</v>
      </c>
      <c r="AI201" s="4" t="s">
        <v>797</v>
      </c>
      <c r="AJ201" s="4" t="s">
        <v>1760</v>
      </c>
      <c r="AK201" s="3" t="e">
        <v>#DIV/0!</v>
      </c>
      <c r="AL201" s="3" t="e">
        <v>#DIV/0!</v>
      </c>
      <c r="AM201" s="4" t="s">
        <v>702</v>
      </c>
      <c r="AN201" s="4" t="s">
        <v>900</v>
      </c>
      <c r="AO201" s="4" t="s">
        <v>1591</v>
      </c>
      <c r="AP201" s="4" t="s">
        <v>325</v>
      </c>
      <c r="AQ201" s="4" t="s">
        <v>2715</v>
      </c>
      <c r="AR201" s="4" t="s">
        <v>329</v>
      </c>
      <c r="AS201" s="3" t="e">
        <v>#DIV/0!</v>
      </c>
      <c r="AT201" s="4" t="s">
        <v>4988</v>
      </c>
      <c r="AU201" s="4" t="s">
        <v>1496</v>
      </c>
      <c r="AV201" s="4" t="s">
        <v>1555</v>
      </c>
      <c r="AW201" s="3" t="e">
        <v>#DIV/0!</v>
      </c>
      <c r="AX201" s="4" t="s">
        <v>4236</v>
      </c>
      <c r="AY201" s="4" t="s">
        <v>592</v>
      </c>
      <c r="AZ201" s="3" t="e">
        <v>#DIV/0!</v>
      </c>
      <c r="BA201" s="4" t="s">
        <v>3001</v>
      </c>
      <c r="BB201" s="4" t="s">
        <v>802</v>
      </c>
      <c r="BC201" s="4" t="s">
        <v>2123</v>
      </c>
      <c r="BD201" s="4" t="s">
        <v>2741</v>
      </c>
      <c r="BE201" s="3" t="e">
        <v>#DIV/0!</v>
      </c>
      <c r="BF201" s="3" t="e">
        <v>#DIV/0!</v>
      </c>
      <c r="BG201" s="4" t="s">
        <v>1095</v>
      </c>
      <c r="BH201" s="4" t="s">
        <v>830</v>
      </c>
      <c r="BI201" s="4" t="s">
        <v>608</v>
      </c>
      <c r="BJ201" s="3" t="e">
        <v>#DIV/0!</v>
      </c>
      <c r="BK201" s="4" t="s">
        <v>2440</v>
      </c>
      <c r="BL201" s="3" t="e">
        <v>#DIV/0!</v>
      </c>
      <c r="BM201" s="4" t="s">
        <v>3165</v>
      </c>
      <c r="BN201" s="4" t="s">
        <v>5439</v>
      </c>
      <c r="BO201" s="4" t="s">
        <v>2295</v>
      </c>
      <c r="BP201" s="4" t="s">
        <v>979</v>
      </c>
      <c r="BQ201" s="4" t="s">
        <v>445</v>
      </c>
      <c r="BR201" s="4" t="s">
        <v>1040</v>
      </c>
      <c r="BS201" s="4" t="s">
        <v>1109</v>
      </c>
      <c r="BT201" s="4" t="s">
        <v>288</v>
      </c>
      <c r="BU201" s="4" t="s">
        <v>3829</v>
      </c>
      <c r="BV201" s="4" t="s">
        <v>1096</v>
      </c>
      <c r="BW201" s="4" t="s">
        <v>1041</v>
      </c>
      <c r="BX201" s="4" t="s">
        <v>1795</v>
      </c>
      <c r="BY201" s="4" t="s">
        <v>3</v>
      </c>
      <c r="BZ201" s="3" t="e">
        <v>#DIV/0!</v>
      </c>
      <c r="CA201" s="4" t="s">
        <v>2276</v>
      </c>
      <c r="CB201" s="4" t="s">
        <v>284</v>
      </c>
      <c r="CC201" s="4" t="s">
        <v>3</v>
      </c>
      <c r="CD201" s="4" t="s">
        <v>1446</v>
      </c>
      <c r="CE201" s="4" t="s">
        <v>1446</v>
      </c>
      <c r="CF201" s="3" t="e">
        <v>#DIV/0!</v>
      </c>
      <c r="CG201" s="3" t="e">
        <v>#DIV/0!</v>
      </c>
      <c r="CH201" s="4" t="s">
        <v>3914</v>
      </c>
      <c r="CI201" s="3" t="e">
        <v>#DIV/0!</v>
      </c>
      <c r="CJ201" s="4" t="s">
        <v>5440</v>
      </c>
      <c r="CK201" s="4" t="s">
        <v>219</v>
      </c>
      <c r="CL201" s="4" t="s">
        <v>1996</v>
      </c>
      <c r="CM201" s="4" t="s">
        <v>2903</v>
      </c>
      <c r="CN201" s="4" t="s">
        <v>3360</v>
      </c>
      <c r="CO201" s="4" t="s">
        <v>1045</v>
      </c>
      <c r="CP201" s="3" t="e">
        <v>#DIV/0!</v>
      </c>
      <c r="CQ201" s="4" t="s">
        <v>2518</v>
      </c>
      <c r="CR201" s="4" t="s">
        <v>279</v>
      </c>
      <c r="CS201" s="4" t="s">
        <v>119</v>
      </c>
      <c r="CT201" s="4" t="s">
        <v>169</v>
      </c>
      <c r="CU201" s="3" t="e">
        <v>#DIV/0!</v>
      </c>
      <c r="CV201" s="4" t="s">
        <v>3874</v>
      </c>
      <c r="CW201" s="4" t="s">
        <v>2423</v>
      </c>
      <c r="CX201" s="4" t="s">
        <v>499</v>
      </c>
      <c r="CY201" s="4" t="s">
        <v>2392</v>
      </c>
      <c r="CZ201" s="4" t="s">
        <v>345</v>
      </c>
      <c r="DA201" s="4" t="s">
        <v>1003</v>
      </c>
      <c r="DB201" s="4" t="s">
        <v>5441</v>
      </c>
      <c r="DC201" s="4" t="s">
        <v>2433</v>
      </c>
      <c r="DD201" s="4" t="s">
        <v>3173</v>
      </c>
      <c r="DE201" s="4" t="s">
        <v>2841</v>
      </c>
      <c r="DF201" s="4" t="s">
        <v>818</v>
      </c>
      <c r="DG201" s="3" t="e">
        <v>#DIV/0!</v>
      </c>
      <c r="DH201" s="3" t="e">
        <v>#DIV/0!</v>
      </c>
      <c r="DI201" s="4" t="s">
        <v>2381</v>
      </c>
      <c r="DJ201" s="4" t="s">
        <v>175</v>
      </c>
      <c r="DK201" s="3" t="e">
        <v>#DIV/0!</v>
      </c>
      <c r="DL201" s="3" t="e">
        <v>#DIV/0!</v>
      </c>
      <c r="DM201" s="4" t="s">
        <v>410</v>
      </c>
      <c r="DN201" s="4" t="s">
        <v>1091</v>
      </c>
      <c r="DO201" s="3" t="e">
        <v>#DIV/0!</v>
      </c>
      <c r="DP201" s="4" t="s">
        <v>5442</v>
      </c>
      <c r="DQ201" s="4" t="s">
        <v>2313</v>
      </c>
      <c r="DR201" s="4" t="s">
        <v>1388</v>
      </c>
      <c r="DS201" s="4" t="s">
        <v>3330</v>
      </c>
      <c r="DT201" s="3" t="e">
        <v>#DIV/0!</v>
      </c>
      <c r="DU201" s="3" t="e">
        <v>#DIV/0!</v>
      </c>
      <c r="DV201" s="3" t="e">
        <v>#DIV/0!</v>
      </c>
      <c r="DW201" s="4" t="s">
        <v>3070</v>
      </c>
      <c r="DX201" s="4" t="s">
        <v>829</v>
      </c>
      <c r="DY201" s="4" t="s">
        <v>3048</v>
      </c>
      <c r="DZ201" s="3" t="e">
        <v>#DIV/0!</v>
      </c>
      <c r="EA201" s="4" t="s">
        <v>4427</v>
      </c>
      <c r="EB201" s="4" t="s">
        <v>1950</v>
      </c>
      <c r="EC201" s="4" t="s">
        <v>3542</v>
      </c>
      <c r="ED201" s="4" t="s">
        <v>333</v>
      </c>
      <c r="EE201" s="3" t="e">
        <v>#DIV/0!</v>
      </c>
      <c r="EF201" s="3" t="e">
        <v>#DIV/0!</v>
      </c>
      <c r="EG201" s="4" t="s">
        <v>1088</v>
      </c>
      <c r="EH201" s="4" t="s">
        <v>3229</v>
      </c>
      <c r="EI201" s="4" t="s">
        <v>2898</v>
      </c>
      <c r="EJ201" s="3" t="e">
        <v>#DIV/0!</v>
      </c>
      <c r="EK201" s="4" t="s">
        <v>559</v>
      </c>
      <c r="EL201" s="4" t="s">
        <v>2192</v>
      </c>
      <c r="EM201" s="4" t="s">
        <v>475</v>
      </c>
      <c r="EN201" s="3" t="e">
        <v>#DIV/0!</v>
      </c>
      <c r="EO201" s="4" t="s">
        <v>1563</v>
      </c>
      <c r="EP201" s="4" t="s">
        <v>326</v>
      </c>
      <c r="EQ201" s="4" t="s">
        <v>1302</v>
      </c>
      <c r="ER201" s="4" t="s">
        <v>392</v>
      </c>
      <c r="ES201" s="4" t="s">
        <v>5443</v>
      </c>
      <c r="ET201" s="3" t="e">
        <v>#DIV/0!</v>
      </c>
      <c r="EU201" s="4" t="s">
        <v>260</v>
      </c>
      <c r="EV201" s="3" t="e">
        <v>#DIV/0!</v>
      </c>
      <c r="EW201" s="4" t="s">
        <v>1128</v>
      </c>
      <c r="EX201" s="4" t="s">
        <v>5444</v>
      </c>
      <c r="EY201" s="4" t="s">
        <v>1676</v>
      </c>
      <c r="EZ201" s="4" t="s">
        <v>610</v>
      </c>
      <c r="FA201" s="4" t="s">
        <v>1752</v>
      </c>
      <c r="FB201" s="4" t="s">
        <v>524</v>
      </c>
      <c r="FC201" s="4" t="s">
        <v>1121</v>
      </c>
      <c r="FD201" s="4" t="s">
        <v>121</v>
      </c>
      <c r="FE201" s="3" t="e">
        <v>#DIV/0!</v>
      </c>
      <c r="FF201" s="4" t="s">
        <v>2591</v>
      </c>
      <c r="FG201" s="4" t="s">
        <v>1707</v>
      </c>
      <c r="FH201" s="3" t="e">
        <v>#DIV/0!</v>
      </c>
      <c r="FI201" s="4" t="s">
        <v>1584</v>
      </c>
      <c r="FJ201" s="4" t="s">
        <v>1565</v>
      </c>
      <c r="FK201" s="4" t="s">
        <v>774</v>
      </c>
      <c r="FL201" s="4" t="s">
        <v>1810</v>
      </c>
      <c r="FM201" s="4" t="s">
        <v>4579</v>
      </c>
      <c r="FN201" s="3" t="e">
        <v>#DIV/0!</v>
      </c>
      <c r="FO201" s="4" t="s">
        <v>1290</v>
      </c>
      <c r="FP201" s="4" t="s">
        <v>74</v>
      </c>
      <c r="FQ201" s="4" t="s">
        <v>606</v>
      </c>
      <c r="FR201" s="3" t="e">
        <v>#DIV/0!</v>
      </c>
      <c r="FS201" s="4" t="s">
        <v>1918</v>
      </c>
      <c r="FT201" s="4" t="s">
        <v>2691</v>
      </c>
      <c r="FU201" s="3" t="e">
        <v>#DIV/0!</v>
      </c>
      <c r="FV201" s="3" t="e">
        <v>#DIV/0!</v>
      </c>
      <c r="FW201" s="4" t="s">
        <v>989</v>
      </c>
      <c r="FX201" s="4" t="s">
        <v>2365</v>
      </c>
      <c r="FY201" s="3" t="e">
        <v>#DIV/0!</v>
      </c>
      <c r="FZ201" s="4" t="s">
        <v>224</v>
      </c>
      <c r="GA201" s="4" t="s">
        <v>3268</v>
      </c>
      <c r="GB201" s="4" t="s">
        <v>4236</v>
      </c>
      <c r="GC201" s="4" t="s">
        <v>1604</v>
      </c>
      <c r="GD201" s="4" t="s">
        <v>751</v>
      </c>
      <c r="GE201" s="4" t="s">
        <v>1973</v>
      </c>
      <c r="GF201" s="4" t="s">
        <v>5445</v>
      </c>
      <c r="GG201" s="4" t="s">
        <v>5446</v>
      </c>
      <c r="GH201" s="4" t="s">
        <v>4368</v>
      </c>
      <c r="GI201" s="3" t="e">
        <v>#DIV/0!</v>
      </c>
    </row>
    <row r="202" spans="1:191" ht="45.75" thickBot="1">
      <c r="A202" s="2">
        <v>43109</v>
      </c>
      <c r="B202" s="11">
        <v>0.25</v>
      </c>
      <c r="C202" s="11">
        <v>5.1999999999999998E-3</v>
      </c>
      <c r="D202" s="11">
        <v>-0.1055</v>
      </c>
      <c r="E202" s="10" t="e">
        <v>#DIV/0!</v>
      </c>
      <c r="F202" s="2">
        <v>43109</v>
      </c>
      <c r="G202" s="4" t="s">
        <v>24</v>
      </c>
      <c r="H202" s="4" t="s">
        <v>2682</v>
      </c>
      <c r="I202" s="4" t="s">
        <v>1716</v>
      </c>
      <c r="J202" s="3" t="e">
        <v>#DIV/0!</v>
      </c>
      <c r="K202" s="4" t="s">
        <v>439</v>
      </c>
      <c r="L202" s="3" t="e">
        <v>#DIV/0!</v>
      </c>
      <c r="M202" s="3" t="e">
        <v>#DIV/0!</v>
      </c>
      <c r="N202" s="4" t="s">
        <v>4057</v>
      </c>
      <c r="O202" s="4" t="s">
        <v>594</v>
      </c>
      <c r="P202" s="3" t="e">
        <v>#DIV/0!</v>
      </c>
      <c r="Q202" s="4" t="s">
        <v>832</v>
      </c>
      <c r="R202" s="3" t="e">
        <v>#DIV/0!</v>
      </c>
      <c r="S202" s="3" t="e">
        <v>#DIV/0!</v>
      </c>
      <c r="T202" s="4" t="s">
        <v>946</v>
      </c>
      <c r="U202" s="4" t="s">
        <v>1515</v>
      </c>
      <c r="V202" s="4" t="s">
        <v>317</v>
      </c>
      <c r="W202" s="4" t="s">
        <v>5447</v>
      </c>
      <c r="X202" s="4" t="s">
        <v>643</v>
      </c>
      <c r="Y202" s="4" t="s">
        <v>1223</v>
      </c>
      <c r="Z202" s="4" t="s">
        <v>905</v>
      </c>
      <c r="AA202" s="4" t="s">
        <v>720</v>
      </c>
      <c r="AB202" s="4" t="s">
        <v>1142</v>
      </c>
      <c r="AC202" s="4" t="s">
        <v>1042</v>
      </c>
      <c r="AD202" s="3" t="e">
        <v>#DIV/0!</v>
      </c>
      <c r="AE202" s="4" t="s">
        <v>1974</v>
      </c>
      <c r="AF202" s="4" t="s">
        <v>1033</v>
      </c>
      <c r="AG202" s="4" t="s">
        <v>689</v>
      </c>
      <c r="AH202" s="4" t="s">
        <v>534</v>
      </c>
      <c r="AI202" s="4" t="s">
        <v>1988</v>
      </c>
      <c r="AJ202" s="4" t="s">
        <v>4093</v>
      </c>
      <c r="AK202" s="3" t="e">
        <v>#DIV/0!</v>
      </c>
      <c r="AL202" s="3" t="e">
        <v>#DIV/0!</v>
      </c>
      <c r="AM202" s="4" t="s">
        <v>3</v>
      </c>
      <c r="AN202" s="4" t="s">
        <v>3208</v>
      </c>
      <c r="AO202" s="4" t="s">
        <v>1296</v>
      </c>
      <c r="AP202" s="4" t="s">
        <v>1902</v>
      </c>
      <c r="AQ202" s="4" t="s">
        <v>919</v>
      </c>
      <c r="AR202" s="4" t="s">
        <v>2974</v>
      </c>
      <c r="AS202" s="3" t="e">
        <v>#DIV/0!</v>
      </c>
      <c r="AT202" s="4" t="s">
        <v>2029</v>
      </c>
      <c r="AU202" s="4" t="s">
        <v>1578</v>
      </c>
      <c r="AV202" s="4" t="s">
        <v>166</v>
      </c>
      <c r="AW202" s="3" t="e">
        <v>#DIV/0!</v>
      </c>
      <c r="AX202" s="4" t="s">
        <v>2695</v>
      </c>
      <c r="AY202" s="4" t="s">
        <v>84</v>
      </c>
      <c r="AZ202" s="3" t="e">
        <v>#DIV/0!</v>
      </c>
      <c r="BA202" s="4" t="s">
        <v>350</v>
      </c>
      <c r="BB202" s="4" t="s">
        <v>2006</v>
      </c>
      <c r="BC202" s="4" t="s">
        <v>1982</v>
      </c>
      <c r="BD202" s="4" t="s">
        <v>378</v>
      </c>
      <c r="BE202" s="3" t="e">
        <v>#DIV/0!</v>
      </c>
      <c r="BF202" s="3" t="e">
        <v>#DIV/0!</v>
      </c>
      <c r="BG202" s="4" t="s">
        <v>666</v>
      </c>
      <c r="BH202" s="4" t="s">
        <v>4802</v>
      </c>
      <c r="BI202" s="4" t="s">
        <v>4776</v>
      </c>
      <c r="BJ202" s="3" t="e">
        <v>#DIV/0!</v>
      </c>
      <c r="BK202" s="4" t="s">
        <v>3252</v>
      </c>
      <c r="BL202" s="3" t="e">
        <v>#DIV/0!</v>
      </c>
      <c r="BM202" s="4" t="s">
        <v>2614</v>
      </c>
      <c r="BN202" s="4" t="s">
        <v>5448</v>
      </c>
      <c r="BO202" s="4" t="s">
        <v>1883</v>
      </c>
      <c r="BP202" s="4" t="s">
        <v>4627</v>
      </c>
      <c r="BQ202" s="4" t="s">
        <v>308</v>
      </c>
      <c r="BR202" s="4" t="s">
        <v>734</v>
      </c>
      <c r="BS202" s="4" t="s">
        <v>296</v>
      </c>
      <c r="BT202" s="4" t="s">
        <v>1419</v>
      </c>
      <c r="BU202" s="4" t="s">
        <v>1709</v>
      </c>
      <c r="BV202" s="4" t="s">
        <v>1823</v>
      </c>
      <c r="BW202" s="4" t="s">
        <v>2710</v>
      </c>
      <c r="BX202" s="4" t="s">
        <v>888</v>
      </c>
      <c r="BY202" s="4" t="s">
        <v>599</v>
      </c>
      <c r="BZ202" s="3" t="e">
        <v>#DIV/0!</v>
      </c>
      <c r="CA202" s="4" t="s">
        <v>2164</v>
      </c>
      <c r="CB202" s="4" t="s">
        <v>4037</v>
      </c>
      <c r="CC202" s="4" t="s">
        <v>3026</v>
      </c>
      <c r="CD202" s="4" t="s">
        <v>1161</v>
      </c>
      <c r="CE202" s="4" t="s">
        <v>2342</v>
      </c>
      <c r="CF202" s="3" t="e">
        <v>#DIV/0!</v>
      </c>
      <c r="CG202" s="3" t="e">
        <v>#DIV/0!</v>
      </c>
      <c r="CH202" s="4" t="s">
        <v>4056</v>
      </c>
      <c r="CI202" s="3" t="e">
        <v>#DIV/0!</v>
      </c>
      <c r="CJ202" s="4" t="s">
        <v>5066</v>
      </c>
      <c r="CK202" s="4" t="s">
        <v>384</v>
      </c>
      <c r="CL202" s="4" t="s">
        <v>4943</v>
      </c>
      <c r="CM202" s="4" t="s">
        <v>4291</v>
      </c>
      <c r="CN202" s="4" t="s">
        <v>1869</v>
      </c>
      <c r="CO202" s="4" t="s">
        <v>1459</v>
      </c>
      <c r="CP202" s="3" t="e">
        <v>#DIV/0!</v>
      </c>
      <c r="CQ202" s="4" t="s">
        <v>5449</v>
      </c>
      <c r="CR202" s="4" t="s">
        <v>701</v>
      </c>
      <c r="CS202" s="4" t="s">
        <v>2638</v>
      </c>
      <c r="CT202" s="4" t="s">
        <v>2391</v>
      </c>
      <c r="CU202" s="3" t="e">
        <v>#DIV/0!</v>
      </c>
      <c r="CV202" s="4" t="s">
        <v>4056</v>
      </c>
      <c r="CW202" s="4" t="s">
        <v>160</v>
      </c>
      <c r="CX202" s="4" t="s">
        <v>2365</v>
      </c>
      <c r="CY202" s="4" t="s">
        <v>3836</v>
      </c>
      <c r="CZ202" s="4" t="s">
        <v>119</v>
      </c>
      <c r="DA202" s="4" t="s">
        <v>1685</v>
      </c>
      <c r="DB202" s="4" t="s">
        <v>5195</v>
      </c>
      <c r="DC202" s="4" t="s">
        <v>833</v>
      </c>
      <c r="DD202" s="4" t="s">
        <v>1294</v>
      </c>
      <c r="DE202" s="4" t="s">
        <v>2891</v>
      </c>
      <c r="DF202" s="4" t="s">
        <v>1417</v>
      </c>
      <c r="DG202" s="3" t="e">
        <v>#DIV/0!</v>
      </c>
      <c r="DH202" s="3" t="e">
        <v>#DIV/0!</v>
      </c>
      <c r="DI202" s="4" t="s">
        <v>432</v>
      </c>
      <c r="DJ202" s="4" t="s">
        <v>689</v>
      </c>
      <c r="DK202" s="3" t="e">
        <v>#DIV/0!</v>
      </c>
      <c r="DL202" s="3" t="e">
        <v>#DIV/0!</v>
      </c>
      <c r="DM202" s="4" t="s">
        <v>2577</v>
      </c>
      <c r="DN202" s="4" t="s">
        <v>51</v>
      </c>
      <c r="DO202" s="3" t="e">
        <v>#DIV/0!</v>
      </c>
      <c r="DP202" s="4" t="s">
        <v>2045</v>
      </c>
      <c r="DQ202" s="4" t="s">
        <v>249</v>
      </c>
      <c r="DR202" s="4" t="s">
        <v>1500</v>
      </c>
      <c r="DS202" s="4" t="s">
        <v>346</v>
      </c>
      <c r="DT202" s="3" t="e">
        <v>#DIV/0!</v>
      </c>
      <c r="DU202" s="3" t="e">
        <v>#DIV/0!</v>
      </c>
      <c r="DV202" s="4" t="s">
        <v>159</v>
      </c>
      <c r="DW202" s="4" t="s">
        <v>896</v>
      </c>
      <c r="DX202" s="4" t="s">
        <v>542</v>
      </c>
      <c r="DY202" s="4" t="s">
        <v>1288</v>
      </c>
      <c r="DZ202" s="3" t="e">
        <v>#DIV/0!</v>
      </c>
      <c r="EA202" s="4" t="s">
        <v>5450</v>
      </c>
      <c r="EB202" s="4" t="s">
        <v>3142</v>
      </c>
      <c r="EC202" s="4" t="s">
        <v>5451</v>
      </c>
      <c r="ED202" s="4" t="s">
        <v>2564</v>
      </c>
      <c r="EE202" s="3" t="e">
        <v>#DIV/0!</v>
      </c>
      <c r="EF202" s="3" t="e">
        <v>#DIV/0!</v>
      </c>
      <c r="EG202" s="4" t="s">
        <v>5452</v>
      </c>
      <c r="EH202" s="4" t="s">
        <v>5453</v>
      </c>
      <c r="EI202" s="4" t="s">
        <v>3284</v>
      </c>
      <c r="EJ202" s="3" t="e">
        <v>#DIV/0!</v>
      </c>
      <c r="EK202" s="4" t="s">
        <v>5454</v>
      </c>
      <c r="EL202" s="4" t="s">
        <v>2216</v>
      </c>
      <c r="EM202" s="4" t="s">
        <v>3533</v>
      </c>
      <c r="EN202" s="3" t="e">
        <v>#DIV/0!</v>
      </c>
      <c r="EO202" s="4" t="s">
        <v>611</v>
      </c>
      <c r="EP202" s="4" t="s">
        <v>394</v>
      </c>
      <c r="EQ202" s="4" t="s">
        <v>5455</v>
      </c>
      <c r="ER202" s="4" t="s">
        <v>1243</v>
      </c>
      <c r="ES202" s="4" t="s">
        <v>2389</v>
      </c>
      <c r="ET202" s="3" t="e">
        <v>#DIV/0!</v>
      </c>
      <c r="EU202" s="4" t="s">
        <v>5456</v>
      </c>
      <c r="EV202" s="3" t="e">
        <v>#DIV/0!</v>
      </c>
      <c r="EW202" s="4" t="s">
        <v>871</v>
      </c>
      <c r="EX202" s="4" t="s">
        <v>275</v>
      </c>
      <c r="EY202" s="4" t="s">
        <v>570</v>
      </c>
      <c r="EZ202" s="4" t="s">
        <v>1108</v>
      </c>
      <c r="FA202" s="4" t="s">
        <v>449</v>
      </c>
      <c r="FB202" s="4" t="s">
        <v>4233</v>
      </c>
      <c r="FC202" s="4" t="s">
        <v>2167</v>
      </c>
      <c r="FD202" s="4" t="s">
        <v>1521</v>
      </c>
      <c r="FE202" s="3" t="e">
        <v>#DIV/0!</v>
      </c>
      <c r="FF202" s="4" t="s">
        <v>4153</v>
      </c>
      <c r="FG202" s="4" t="s">
        <v>3340</v>
      </c>
      <c r="FH202" s="3" t="e">
        <v>#DIV/0!</v>
      </c>
      <c r="FI202" s="4" t="s">
        <v>3205</v>
      </c>
      <c r="FJ202" s="4" t="s">
        <v>3337</v>
      </c>
      <c r="FK202" s="4" t="s">
        <v>4560</v>
      </c>
      <c r="FL202" s="4" t="s">
        <v>986</v>
      </c>
      <c r="FM202" s="4" t="s">
        <v>5069</v>
      </c>
      <c r="FN202" s="3" t="e">
        <v>#DIV/0!</v>
      </c>
      <c r="FO202" s="4" t="s">
        <v>4796</v>
      </c>
      <c r="FP202" s="4" t="s">
        <v>693</v>
      </c>
      <c r="FQ202" s="4" t="s">
        <v>5455</v>
      </c>
      <c r="FR202" s="3" t="e">
        <v>#DIV/0!</v>
      </c>
      <c r="FS202" s="4" t="s">
        <v>4675</v>
      </c>
      <c r="FT202" s="4" t="s">
        <v>762</v>
      </c>
      <c r="FU202" s="3" t="e">
        <v>#DIV/0!</v>
      </c>
      <c r="FV202" s="3" t="e">
        <v>#DIV/0!</v>
      </c>
      <c r="FW202" s="4" t="s">
        <v>1638</v>
      </c>
      <c r="FX202" s="4" t="s">
        <v>734</v>
      </c>
      <c r="FY202" s="3" t="e">
        <v>#DIV/0!</v>
      </c>
      <c r="FZ202" s="4" t="s">
        <v>2165</v>
      </c>
      <c r="GA202" s="4" t="s">
        <v>1861</v>
      </c>
      <c r="GB202" s="4" t="s">
        <v>4605</v>
      </c>
      <c r="GC202" s="4" t="s">
        <v>2487</v>
      </c>
      <c r="GD202" s="4" t="s">
        <v>2029</v>
      </c>
      <c r="GE202" s="4" t="s">
        <v>2651</v>
      </c>
      <c r="GF202" s="4" t="s">
        <v>1216</v>
      </c>
      <c r="GG202" s="4" t="s">
        <v>1359</v>
      </c>
      <c r="GH202" s="4" t="s">
        <v>1772</v>
      </c>
      <c r="GI202" s="3" t="e">
        <v>#DIV/0!</v>
      </c>
    </row>
    <row r="203" spans="1:191" ht="45.75" thickBot="1">
      <c r="A203" s="2">
        <v>43110</v>
      </c>
      <c r="B203" s="11">
        <v>0</v>
      </c>
      <c r="C203" s="11">
        <v>-8.6E-3</v>
      </c>
      <c r="D203" s="11">
        <v>4.8000000000000001E-2</v>
      </c>
      <c r="E203" s="10" t="e">
        <v>#DIV/0!</v>
      </c>
      <c r="F203" s="2">
        <v>43110</v>
      </c>
      <c r="G203" s="4" t="s">
        <v>3</v>
      </c>
      <c r="H203" s="4" t="s">
        <v>1922</v>
      </c>
      <c r="I203" s="4" t="s">
        <v>1239</v>
      </c>
      <c r="J203" s="3" t="e">
        <v>#DIV/0!</v>
      </c>
      <c r="K203" s="4" t="s">
        <v>674</v>
      </c>
      <c r="L203" s="3" t="e">
        <v>#DIV/0!</v>
      </c>
      <c r="M203" s="3" t="e">
        <v>#DIV/0!</v>
      </c>
      <c r="N203" s="4" t="s">
        <v>231</v>
      </c>
      <c r="O203" s="4" t="s">
        <v>5457</v>
      </c>
      <c r="P203" s="3" t="e">
        <v>#DIV/0!</v>
      </c>
      <c r="Q203" s="4" t="s">
        <v>5458</v>
      </c>
      <c r="R203" s="3" t="e">
        <v>#DIV/0!</v>
      </c>
      <c r="S203" s="3" t="e">
        <v>#DIV/0!</v>
      </c>
      <c r="T203" s="4" t="s">
        <v>115</v>
      </c>
      <c r="U203" s="4" t="s">
        <v>747</v>
      </c>
      <c r="V203" s="4" t="s">
        <v>52</v>
      </c>
      <c r="W203" s="4" t="s">
        <v>3</v>
      </c>
      <c r="X203" s="4" t="s">
        <v>323</v>
      </c>
      <c r="Y203" s="4" t="s">
        <v>291</v>
      </c>
      <c r="Z203" s="4" t="s">
        <v>4006</v>
      </c>
      <c r="AA203" s="4" t="s">
        <v>720</v>
      </c>
      <c r="AB203" s="4" t="s">
        <v>5459</v>
      </c>
      <c r="AC203" s="4" t="s">
        <v>1304</v>
      </c>
      <c r="AD203" s="3" t="e">
        <v>#DIV/0!</v>
      </c>
      <c r="AE203" s="4" t="s">
        <v>2836</v>
      </c>
      <c r="AF203" s="4" t="s">
        <v>1641</v>
      </c>
      <c r="AG203" s="4" t="s">
        <v>1957</v>
      </c>
      <c r="AH203" s="4" t="s">
        <v>599</v>
      </c>
      <c r="AI203" s="4" t="s">
        <v>1284</v>
      </c>
      <c r="AJ203" s="4" t="s">
        <v>982</v>
      </c>
      <c r="AK203" s="3" t="e">
        <v>#DIV/0!</v>
      </c>
      <c r="AL203" s="3" t="e">
        <v>#DIV/0!</v>
      </c>
      <c r="AM203" s="4" t="s">
        <v>3</v>
      </c>
      <c r="AN203" s="4" t="s">
        <v>1993</v>
      </c>
      <c r="AO203" s="4" t="s">
        <v>866</v>
      </c>
      <c r="AP203" s="4" t="s">
        <v>3353</v>
      </c>
      <c r="AQ203" s="4" t="s">
        <v>5207</v>
      </c>
      <c r="AR203" s="4" t="s">
        <v>2188</v>
      </c>
      <c r="AS203" s="3" t="e">
        <v>#DIV/0!</v>
      </c>
      <c r="AT203" s="4" t="s">
        <v>4309</v>
      </c>
      <c r="AU203" s="4" t="s">
        <v>4118</v>
      </c>
      <c r="AV203" s="4" t="s">
        <v>1621</v>
      </c>
      <c r="AW203" s="3" t="e">
        <v>#DIV/0!</v>
      </c>
      <c r="AX203" s="4" t="s">
        <v>1830</v>
      </c>
      <c r="AY203" s="4" t="s">
        <v>1654</v>
      </c>
      <c r="AZ203" s="3" t="e">
        <v>#DIV/0!</v>
      </c>
      <c r="BA203" s="4" t="s">
        <v>5460</v>
      </c>
      <c r="BB203" s="4" t="s">
        <v>1721</v>
      </c>
      <c r="BC203" s="4" t="s">
        <v>3195</v>
      </c>
      <c r="BD203" s="4" t="s">
        <v>1641</v>
      </c>
      <c r="BE203" s="3" t="e">
        <v>#DIV/0!</v>
      </c>
      <c r="BF203" s="3" t="e">
        <v>#DIV/0!</v>
      </c>
      <c r="BG203" s="4" t="s">
        <v>1268</v>
      </c>
      <c r="BH203" s="4" t="s">
        <v>1883</v>
      </c>
      <c r="BI203" s="4" t="s">
        <v>2086</v>
      </c>
      <c r="BJ203" s="3" t="e">
        <v>#DIV/0!</v>
      </c>
      <c r="BK203" s="4" t="s">
        <v>2028</v>
      </c>
      <c r="BL203" s="3" t="e">
        <v>#DIV/0!</v>
      </c>
      <c r="BM203" s="4" t="s">
        <v>1915</v>
      </c>
      <c r="BN203" s="4" t="s">
        <v>5461</v>
      </c>
      <c r="BO203" s="4" t="s">
        <v>795</v>
      </c>
      <c r="BP203" s="4" t="s">
        <v>2056</v>
      </c>
      <c r="BQ203" s="4" t="s">
        <v>3122</v>
      </c>
      <c r="BR203" s="4" t="s">
        <v>1032</v>
      </c>
      <c r="BS203" s="4" t="s">
        <v>3782</v>
      </c>
      <c r="BT203" s="4" t="s">
        <v>5462</v>
      </c>
      <c r="BU203" s="4" t="s">
        <v>4810</v>
      </c>
      <c r="BV203" s="4" t="s">
        <v>3749</v>
      </c>
      <c r="BW203" s="4" t="s">
        <v>1824</v>
      </c>
      <c r="BX203" s="4" t="s">
        <v>1255</v>
      </c>
      <c r="BY203" s="4" t="s">
        <v>3</v>
      </c>
      <c r="BZ203" s="3" t="e">
        <v>#DIV/0!</v>
      </c>
      <c r="CA203" s="4" t="s">
        <v>4602</v>
      </c>
      <c r="CB203" s="4" t="s">
        <v>3</v>
      </c>
      <c r="CC203" s="4" t="s">
        <v>3</v>
      </c>
      <c r="CD203" s="4" t="s">
        <v>3849</v>
      </c>
      <c r="CE203" s="4" t="s">
        <v>3268</v>
      </c>
      <c r="CF203" s="3" t="e">
        <v>#DIV/0!</v>
      </c>
      <c r="CG203" s="3" t="e">
        <v>#DIV/0!</v>
      </c>
      <c r="CH203" s="4" t="s">
        <v>993</v>
      </c>
      <c r="CI203" s="3" t="e">
        <v>#DIV/0!</v>
      </c>
      <c r="CJ203" s="4" t="s">
        <v>5463</v>
      </c>
      <c r="CK203" s="4" t="s">
        <v>3</v>
      </c>
      <c r="CL203" s="4" t="s">
        <v>2678</v>
      </c>
      <c r="CM203" s="4" t="s">
        <v>2420</v>
      </c>
      <c r="CN203" s="4" t="s">
        <v>63</v>
      </c>
      <c r="CO203" s="4" t="s">
        <v>4065</v>
      </c>
      <c r="CP203" s="3" t="e">
        <v>#DIV/0!</v>
      </c>
      <c r="CQ203" s="4" t="s">
        <v>5464</v>
      </c>
      <c r="CR203" s="4" t="s">
        <v>1969</v>
      </c>
      <c r="CS203" s="4" t="s">
        <v>1969</v>
      </c>
      <c r="CT203" s="4" t="s">
        <v>3321</v>
      </c>
      <c r="CU203" s="3" t="e">
        <v>#DIV/0!</v>
      </c>
      <c r="CV203" s="4" t="s">
        <v>775</v>
      </c>
      <c r="CW203" s="4" t="s">
        <v>989</v>
      </c>
      <c r="CX203" s="4" t="s">
        <v>2677</v>
      </c>
      <c r="CY203" s="4" t="s">
        <v>1938</v>
      </c>
      <c r="CZ203" s="4" t="s">
        <v>5195</v>
      </c>
      <c r="DA203" s="4" t="s">
        <v>1685</v>
      </c>
      <c r="DB203" s="4" t="s">
        <v>1544</v>
      </c>
      <c r="DC203" s="4" t="s">
        <v>724</v>
      </c>
      <c r="DD203" s="4" t="s">
        <v>43</v>
      </c>
      <c r="DE203" s="4" t="s">
        <v>1359</v>
      </c>
      <c r="DF203" s="4" t="s">
        <v>932</v>
      </c>
      <c r="DG203" s="3" t="e">
        <v>#DIV/0!</v>
      </c>
      <c r="DH203" s="3" t="e">
        <v>#DIV/0!</v>
      </c>
      <c r="DI203" s="4" t="s">
        <v>4693</v>
      </c>
      <c r="DJ203" s="4" t="s">
        <v>5</v>
      </c>
      <c r="DK203" s="3" t="e">
        <v>#DIV/0!</v>
      </c>
      <c r="DL203" s="3" t="e">
        <v>#DIV/0!</v>
      </c>
      <c r="DM203" s="4" t="s">
        <v>2652</v>
      </c>
      <c r="DN203" s="4" t="s">
        <v>3266</v>
      </c>
      <c r="DO203" s="3" t="e">
        <v>#DIV/0!</v>
      </c>
      <c r="DP203" s="4" t="s">
        <v>5465</v>
      </c>
      <c r="DQ203" s="4" t="s">
        <v>3178</v>
      </c>
      <c r="DR203" s="4" t="s">
        <v>1608</v>
      </c>
      <c r="DS203" s="4" t="s">
        <v>4078</v>
      </c>
      <c r="DT203" s="3" t="e">
        <v>#DIV/0!</v>
      </c>
      <c r="DU203" s="3" t="e">
        <v>#DIV/0!</v>
      </c>
      <c r="DV203" s="4" t="s">
        <v>3</v>
      </c>
      <c r="DW203" s="4" t="s">
        <v>4213</v>
      </c>
      <c r="DX203" s="4" t="s">
        <v>206</v>
      </c>
      <c r="DY203" s="4" t="s">
        <v>988</v>
      </c>
      <c r="DZ203" s="3" t="e">
        <v>#DIV/0!</v>
      </c>
      <c r="EA203" s="4" t="s">
        <v>239</v>
      </c>
      <c r="EB203" s="4" t="s">
        <v>3484</v>
      </c>
      <c r="EC203" s="4" t="s">
        <v>4662</v>
      </c>
      <c r="ED203" s="4" t="s">
        <v>111</v>
      </c>
      <c r="EE203" s="3" t="e">
        <v>#DIV/0!</v>
      </c>
      <c r="EF203" s="3" t="e">
        <v>#DIV/0!</v>
      </c>
      <c r="EG203" s="4" t="s">
        <v>2066</v>
      </c>
      <c r="EH203" s="4" t="s">
        <v>1488</v>
      </c>
      <c r="EI203" s="4" t="s">
        <v>815</v>
      </c>
      <c r="EJ203" s="3" t="e">
        <v>#DIV/0!</v>
      </c>
      <c r="EK203" s="4" t="s">
        <v>3821</v>
      </c>
      <c r="EL203" s="4" t="s">
        <v>2675</v>
      </c>
      <c r="EM203" s="4" t="s">
        <v>4710</v>
      </c>
      <c r="EN203" s="3" t="e">
        <v>#DIV/0!</v>
      </c>
      <c r="EO203" s="4" t="s">
        <v>435</v>
      </c>
      <c r="EP203" s="4" t="s">
        <v>5002</v>
      </c>
      <c r="EQ203" s="4" t="s">
        <v>536</v>
      </c>
      <c r="ER203" s="4" t="s">
        <v>3</v>
      </c>
      <c r="ES203" s="4" t="s">
        <v>2832</v>
      </c>
      <c r="ET203" s="3" t="e">
        <v>#DIV/0!</v>
      </c>
      <c r="EU203" s="4" t="s">
        <v>1044</v>
      </c>
      <c r="EV203" s="3" t="e">
        <v>#DIV/0!</v>
      </c>
      <c r="EW203" s="4" t="s">
        <v>1699</v>
      </c>
      <c r="EX203" s="4" t="s">
        <v>1491</v>
      </c>
      <c r="EY203" s="4" t="s">
        <v>2858</v>
      </c>
      <c r="EZ203" s="4" t="s">
        <v>2598</v>
      </c>
      <c r="FA203" s="4" t="s">
        <v>9</v>
      </c>
      <c r="FB203" s="4" t="s">
        <v>820</v>
      </c>
      <c r="FC203" s="4" t="s">
        <v>1186</v>
      </c>
      <c r="FD203" s="4" t="s">
        <v>53</v>
      </c>
      <c r="FE203" s="3" t="e">
        <v>#DIV/0!</v>
      </c>
      <c r="FF203" s="4" t="s">
        <v>273</v>
      </c>
      <c r="FG203" s="4" t="s">
        <v>788</v>
      </c>
      <c r="FH203" s="3" t="e">
        <v>#DIV/0!</v>
      </c>
      <c r="FI203" s="4" t="s">
        <v>1468</v>
      </c>
      <c r="FJ203" s="4" t="s">
        <v>2642</v>
      </c>
      <c r="FK203" s="4" t="s">
        <v>1198</v>
      </c>
      <c r="FL203" s="4" t="s">
        <v>3486</v>
      </c>
      <c r="FM203" s="4" t="s">
        <v>3312</v>
      </c>
      <c r="FN203" s="3" t="e">
        <v>#DIV/0!</v>
      </c>
      <c r="FO203" s="4" t="s">
        <v>3100</v>
      </c>
      <c r="FP203" s="4" t="s">
        <v>3370</v>
      </c>
      <c r="FQ203" s="4" t="s">
        <v>3474</v>
      </c>
      <c r="FR203" s="3" t="e">
        <v>#DIV/0!</v>
      </c>
      <c r="FS203" s="4" t="s">
        <v>4829</v>
      </c>
      <c r="FT203" s="4" t="s">
        <v>2262</v>
      </c>
      <c r="FU203" s="3" t="e">
        <v>#DIV/0!</v>
      </c>
      <c r="FV203" s="3" t="e">
        <v>#DIV/0!</v>
      </c>
      <c r="FW203" s="4" t="s">
        <v>852</v>
      </c>
      <c r="FX203" s="4" t="s">
        <v>3128</v>
      </c>
      <c r="FY203" s="3" t="e">
        <v>#DIV/0!</v>
      </c>
      <c r="FZ203" s="4" t="s">
        <v>436</v>
      </c>
      <c r="GA203" s="4" t="s">
        <v>1281</v>
      </c>
      <c r="GB203" s="4" t="s">
        <v>708</v>
      </c>
      <c r="GC203" s="4" t="s">
        <v>701</v>
      </c>
      <c r="GD203" s="4" t="s">
        <v>2772</v>
      </c>
      <c r="GE203" s="4" t="s">
        <v>9</v>
      </c>
      <c r="GF203" s="4" t="s">
        <v>1282</v>
      </c>
      <c r="GG203" s="4" t="s">
        <v>684</v>
      </c>
      <c r="GH203" s="4" t="s">
        <v>1155</v>
      </c>
      <c r="GI203" s="3" t="e">
        <v>#DIV/0!</v>
      </c>
    </row>
    <row r="204" spans="1:191" ht="45.75" thickBot="1">
      <c r="A204" s="2">
        <v>43111</v>
      </c>
      <c r="B204" s="11">
        <v>0</v>
      </c>
      <c r="C204" s="11">
        <v>-0.12</v>
      </c>
      <c r="D204" s="11">
        <v>-9.7900000000000001E-2</v>
      </c>
      <c r="E204" s="10" t="e">
        <v>#DIV/0!</v>
      </c>
      <c r="F204" s="2">
        <v>43111</v>
      </c>
      <c r="G204" s="4" t="s">
        <v>3</v>
      </c>
      <c r="H204" s="4" t="s">
        <v>2062</v>
      </c>
      <c r="I204" s="4" t="s">
        <v>4807</v>
      </c>
      <c r="J204" s="3" t="e">
        <v>#DIV/0!</v>
      </c>
      <c r="K204" s="4" t="s">
        <v>1809</v>
      </c>
      <c r="L204" s="3" t="e">
        <v>#DIV/0!</v>
      </c>
      <c r="M204" s="3" t="e">
        <v>#DIV/0!</v>
      </c>
      <c r="N204" s="4" t="s">
        <v>3314</v>
      </c>
      <c r="O204" s="4" t="s">
        <v>3633</v>
      </c>
      <c r="P204" s="3" t="e">
        <v>#DIV/0!</v>
      </c>
      <c r="Q204" s="4" t="s">
        <v>5466</v>
      </c>
      <c r="R204" s="3" t="e">
        <v>#DIV/0!</v>
      </c>
      <c r="S204" s="3" t="e">
        <v>#DIV/0!</v>
      </c>
      <c r="T204" s="4" t="s">
        <v>620</v>
      </c>
      <c r="U204" s="4" t="s">
        <v>1683</v>
      </c>
      <c r="V204" s="4" t="s">
        <v>2284</v>
      </c>
      <c r="W204" s="4" t="s">
        <v>334</v>
      </c>
      <c r="X204" s="4" t="s">
        <v>1159</v>
      </c>
      <c r="Y204" s="4" t="s">
        <v>2062</v>
      </c>
      <c r="Z204" s="4" t="s">
        <v>3436</v>
      </c>
      <c r="AA204" s="4" t="s">
        <v>1396</v>
      </c>
      <c r="AB204" s="4" t="s">
        <v>1518</v>
      </c>
      <c r="AC204" s="4" t="s">
        <v>5467</v>
      </c>
      <c r="AD204" s="3" t="e">
        <v>#DIV/0!</v>
      </c>
      <c r="AE204" s="4" t="s">
        <v>454</v>
      </c>
      <c r="AF204" s="4" t="s">
        <v>3189</v>
      </c>
      <c r="AG204" s="4" t="s">
        <v>3197</v>
      </c>
      <c r="AH204" s="4" t="s">
        <v>2025</v>
      </c>
      <c r="AI204" s="4" t="s">
        <v>1099</v>
      </c>
      <c r="AJ204" s="4" t="s">
        <v>1556</v>
      </c>
      <c r="AK204" s="3" t="e">
        <v>#DIV/0!</v>
      </c>
      <c r="AL204" s="3" t="e">
        <v>#DIV/0!</v>
      </c>
      <c r="AM204" s="4" t="s">
        <v>5468</v>
      </c>
      <c r="AN204" s="4" t="s">
        <v>1730</v>
      </c>
      <c r="AO204" s="4" t="s">
        <v>3208</v>
      </c>
      <c r="AP204" s="4" t="s">
        <v>1576</v>
      </c>
      <c r="AQ204" s="4" t="s">
        <v>792</v>
      </c>
      <c r="AR204" s="4" t="s">
        <v>3</v>
      </c>
      <c r="AS204" s="3" t="e">
        <v>#DIV/0!</v>
      </c>
      <c r="AT204" s="4" t="s">
        <v>3017</v>
      </c>
      <c r="AU204" s="4" t="s">
        <v>4800</v>
      </c>
      <c r="AV204" s="4" t="s">
        <v>2025</v>
      </c>
      <c r="AW204" s="3" t="e">
        <v>#DIV/0!</v>
      </c>
      <c r="AX204" s="4" t="s">
        <v>5469</v>
      </c>
      <c r="AY204" s="4" t="s">
        <v>5308</v>
      </c>
      <c r="AZ204" s="3" t="e">
        <v>#DIV/0!</v>
      </c>
      <c r="BA204" s="4" t="s">
        <v>1275</v>
      </c>
      <c r="BB204" s="4" t="s">
        <v>4727</v>
      </c>
      <c r="BC204" s="4" t="s">
        <v>2185</v>
      </c>
      <c r="BD204" s="4" t="s">
        <v>312</v>
      </c>
      <c r="BE204" s="3" t="e">
        <v>#DIV/0!</v>
      </c>
      <c r="BF204" s="3" t="e">
        <v>#DIV/0!</v>
      </c>
      <c r="BG204" s="4" t="s">
        <v>484</v>
      </c>
      <c r="BH204" s="4" t="s">
        <v>3699</v>
      </c>
      <c r="BI204" s="4" t="s">
        <v>5470</v>
      </c>
      <c r="BJ204" s="3" t="e">
        <v>#DIV/0!</v>
      </c>
      <c r="BK204" s="4" t="s">
        <v>4482</v>
      </c>
      <c r="BL204" s="3" t="e">
        <v>#DIV/0!</v>
      </c>
      <c r="BM204" s="4" t="s">
        <v>1967</v>
      </c>
      <c r="BN204" s="4" t="s">
        <v>5471</v>
      </c>
      <c r="BO204" s="4" t="s">
        <v>2580</v>
      </c>
      <c r="BP204" s="4" t="s">
        <v>1267</v>
      </c>
      <c r="BQ204" s="4" t="s">
        <v>3284</v>
      </c>
      <c r="BR204" s="4" t="s">
        <v>649</v>
      </c>
      <c r="BS204" s="4" t="s">
        <v>595</v>
      </c>
      <c r="BT204" s="4" t="s">
        <v>4816</v>
      </c>
      <c r="BU204" s="4" t="s">
        <v>5472</v>
      </c>
      <c r="BV204" s="4" t="s">
        <v>601</v>
      </c>
      <c r="BW204" s="4" t="s">
        <v>971</v>
      </c>
      <c r="BX204" s="4" t="s">
        <v>3181</v>
      </c>
      <c r="BY204" s="4" t="s">
        <v>100</v>
      </c>
      <c r="BZ204" s="3" t="e">
        <v>#DIV/0!</v>
      </c>
      <c r="CA204" s="4" t="s">
        <v>2056</v>
      </c>
      <c r="CB204" s="4" t="s">
        <v>341</v>
      </c>
      <c r="CC204" s="4" t="s">
        <v>3</v>
      </c>
      <c r="CD204" s="4" t="s">
        <v>4455</v>
      </c>
      <c r="CE204" s="4" t="s">
        <v>4110</v>
      </c>
      <c r="CF204" s="3" t="e">
        <v>#DIV/0!</v>
      </c>
      <c r="CG204" s="3" t="e">
        <v>#DIV/0!</v>
      </c>
      <c r="CH204" s="4" t="s">
        <v>1284</v>
      </c>
      <c r="CI204" s="3" t="e">
        <v>#DIV/0!</v>
      </c>
      <c r="CJ204" s="4" t="s">
        <v>25</v>
      </c>
      <c r="CK204" s="4" t="s">
        <v>4544</v>
      </c>
      <c r="CL204" s="4" t="s">
        <v>5473</v>
      </c>
      <c r="CM204" s="4" t="s">
        <v>4850</v>
      </c>
      <c r="CN204" s="4" t="s">
        <v>2127</v>
      </c>
      <c r="CO204" s="4" t="s">
        <v>4178</v>
      </c>
      <c r="CP204" s="3" t="e">
        <v>#DIV/0!</v>
      </c>
      <c r="CQ204" s="4" t="s">
        <v>3</v>
      </c>
      <c r="CR204" s="4" t="s">
        <v>344</v>
      </c>
      <c r="CS204" s="4" t="s">
        <v>5377</v>
      </c>
      <c r="CT204" s="4" t="s">
        <v>327</v>
      </c>
      <c r="CU204" s="3" t="e">
        <v>#DIV/0!</v>
      </c>
      <c r="CV204" s="4" t="s">
        <v>5474</v>
      </c>
      <c r="CW204" s="4" t="s">
        <v>660</v>
      </c>
      <c r="CX204" s="4" t="s">
        <v>5475</v>
      </c>
      <c r="CY204" s="4" t="s">
        <v>715</v>
      </c>
      <c r="CZ204" s="4" t="s">
        <v>5476</v>
      </c>
      <c r="DA204" s="4" t="s">
        <v>1586</v>
      </c>
      <c r="DB204" s="4" t="s">
        <v>1181</v>
      </c>
      <c r="DC204" s="4" t="s">
        <v>811</v>
      </c>
      <c r="DD204" s="4" t="s">
        <v>993</v>
      </c>
      <c r="DE204" s="4" t="s">
        <v>989</v>
      </c>
      <c r="DF204" s="4" t="s">
        <v>170</v>
      </c>
      <c r="DG204" s="3" t="e">
        <v>#DIV/0!</v>
      </c>
      <c r="DH204" s="3" t="e">
        <v>#DIV/0!</v>
      </c>
      <c r="DI204" s="4" t="s">
        <v>2530</v>
      </c>
      <c r="DJ204" s="4" t="s">
        <v>1866</v>
      </c>
      <c r="DK204" s="3" t="e">
        <v>#DIV/0!</v>
      </c>
      <c r="DL204" s="3" t="e">
        <v>#DIV/0!</v>
      </c>
      <c r="DM204" s="4" t="s">
        <v>451</v>
      </c>
      <c r="DN204" s="4" t="s">
        <v>138</v>
      </c>
      <c r="DO204" s="3" t="e">
        <v>#DIV/0!</v>
      </c>
      <c r="DP204" s="4" t="s">
        <v>5477</v>
      </c>
      <c r="DQ204" s="4" t="s">
        <v>3226</v>
      </c>
      <c r="DR204" s="4" t="s">
        <v>1180</v>
      </c>
      <c r="DS204" s="4" t="s">
        <v>1163</v>
      </c>
      <c r="DT204" s="3" t="e">
        <v>#DIV/0!</v>
      </c>
      <c r="DU204" s="3" t="e">
        <v>#DIV/0!</v>
      </c>
      <c r="DV204" s="4" t="s">
        <v>2491</v>
      </c>
      <c r="DW204" s="4" t="s">
        <v>1055</v>
      </c>
      <c r="DX204" s="4" t="s">
        <v>4050</v>
      </c>
      <c r="DY204" s="4" t="s">
        <v>3441</v>
      </c>
      <c r="DZ204" s="3" t="e">
        <v>#DIV/0!</v>
      </c>
      <c r="EA204" s="4" t="s">
        <v>5478</v>
      </c>
      <c r="EB204" s="4" t="s">
        <v>867</v>
      </c>
      <c r="EC204" s="4" t="s">
        <v>5479</v>
      </c>
      <c r="ED204" s="4" t="s">
        <v>601</v>
      </c>
      <c r="EE204" s="3" t="e">
        <v>#DIV/0!</v>
      </c>
      <c r="EF204" s="3" t="e">
        <v>#DIV/0!</v>
      </c>
      <c r="EG204" s="4" t="s">
        <v>5480</v>
      </c>
      <c r="EH204" s="4" t="s">
        <v>5481</v>
      </c>
      <c r="EI204" s="4" t="s">
        <v>1633</v>
      </c>
      <c r="EJ204" s="4" t="s">
        <v>2159</v>
      </c>
      <c r="EK204" s="4" t="s">
        <v>267</v>
      </c>
      <c r="EL204" s="4" t="s">
        <v>5482</v>
      </c>
      <c r="EM204" s="4" t="s">
        <v>1812</v>
      </c>
      <c r="EN204" s="3" t="e">
        <v>#DIV/0!</v>
      </c>
      <c r="EO204" s="4" t="s">
        <v>2043</v>
      </c>
      <c r="EP204" s="4" t="s">
        <v>1919</v>
      </c>
      <c r="EQ204" s="4" t="s">
        <v>1145</v>
      </c>
      <c r="ER204" s="4" t="s">
        <v>1614</v>
      </c>
      <c r="ES204" s="4" t="s">
        <v>224</v>
      </c>
      <c r="ET204" s="3" t="e">
        <v>#DIV/0!</v>
      </c>
      <c r="EU204" s="4" t="s">
        <v>1149</v>
      </c>
      <c r="EV204" s="3" t="e">
        <v>#DIV/0!</v>
      </c>
      <c r="EW204" s="4" t="s">
        <v>1972</v>
      </c>
      <c r="EX204" s="4" t="s">
        <v>958</v>
      </c>
      <c r="EY204" s="4" t="s">
        <v>2367</v>
      </c>
      <c r="EZ204" s="4" t="s">
        <v>1514</v>
      </c>
      <c r="FA204" s="4" t="s">
        <v>386</v>
      </c>
      <c r="FB204" s="4" t="s">
        <v>5483</v>
      </c>
      <c r="FC204" s="4" t="s">
        <v>2979</v>
      </c>
      <c r="FD204" s="4" t="s">
        <v>4331</v>
      </c>
      <c r="FE204" s="3" t="e">
        <v>#DIV/0!</v>
      </c>
      <c r="FF204" s="4" t="s">
        <v>5484</v>
      </c>
      <c r="FG204" s="4" t="s">
        <v>1513</v>
      </c>
      <c r="FH204" s="3" t="e">
        <v>#DIV/0!</v>
      </c>
      <c r="FI204" s="4" t="s">
        <v>1339</v>
      </c>
      <c r="FJ204" s="4" t="s">
        <v>1624</v>
      </c>
      <c r="FK204" s="4" t="s">
        <v>1087</v>
      </c>
      <c r="FL204" s="4" t="s">
        <v>1567</v>
      </c>
      <c r="FM204" s="4" t="s">
        <v>5485</v>
      </c>
      <c r="FN204" s="3" t="e">
        <v>#DIV/0!</v>
      </c>
      <c r="FO204" s="4" t="s">
        <v>797</v>
      </c>
      <c r="FP204" s="4" t="s">
        <v>5180</v>
      </c>
      <c r="FQ204" s="4" t="s">
        <v>5486</v>
      </c>
      <c r="FR204" s="3" t="e">
        <v>#DIV/0!</v>
      </c>
      <c r="FS204" s="4" t="s">
        <v>3432</v>
      </c>
      <c r="FT204" s="4" t="s">
        <v>3315</v>
      </c>
      <c r="FU204" s="3" t="e">
        <v>#DIV/0!</v>
      </c>
      <c r="FV204" s="3" t="e">
        <v>#DIV/0!</v>
      </c>
      <c r="FW204" s="4" t="s">
        <v>1138</v>
      </c>
      <c r="FX204" s="4" t="s">
        <v>5359</v>
      </c>
      <c r="FY204" s="3" t="e">
        <v>#DIV/0!</v>
      </c>
      <c r="FZ204" s="4" t="s">
        <v>688</v>
      </c>
      <c r="GA204" s="4" t="s">
        <v>1118</v>
      </c>
      <c r="GB204" s="4" t="s">
        <v>5060</v>
      </c>
      <c r="GC204" s="4" t="s">
        <v>312</v>
      </c>
      <c r="GD204" s="4" t="s">
        <v>2247</v>
      </c>
      <c r="GE204" s="4" t="s">
        <v>905</v>
      </c>
      <c r="GF204" s="4" t="s">
        <v>494</v>
      </c>
      <c r="GG204" s="4" t="s">
        <v>851</v>
      </c>
      <c r="GH204" s="4" t="s">
        <v>5487</v>
      </c>
      <c r="GI204" s="3" t="e">
        <v>#DIV/0!</v>
      </c>
    </row>
    <row r="205" spans="1:191" ht="45.75" thickBot="1">
      <c r="A205" s="2">
        <v>43112</v>
      </c>
      <c r="B205" s="11">
        <v>0.1333</v>
      </c>
      <c r="C205" s="11">
        <v>-5.3400000000000003E-2</v>
      </c>
      <c r="D205" s="11">
        <v>-2.3099999999999999E-2</v>
      </c>
      <c r="E205" s="10" t="e">
        <v>#DIV/0!</v>
      </c>
      <c r="F205" s="2">
        <v>43112</v>
      </c>
      <c r="G205" s="4" t="s">
        <v>634</v>
      </c>
      <c r="H205" s="4" t="s">
        <v>1805</v>
      </c>
      <c r="I205" s="4" t="s">
        <v>2575</v>
      </c>
      <c r="J205" s="3" t="e">
        <v>#DIV/0!</v>
      </c>
      <c r="K205" s="4" t="s">
        <v>4</v>
      </c>
      <c r="L205" s="3" t="e">
        <v>#DIV/0!</v>
      </c>
      <c r="M205" s="3" t="e">
        <v>#DIV/0!</v>
      </c>
      <c r="N205" s="4" t="s">
        <v>3781</v>
      </c>
      <c r="O205" s="4" t="s">
        <v>4921</v>
      </c>
      <c r="P205" s="3" t="e">
        <v>#DIV/0!</v>
      </c>
      <c r="Q205" s="4" t="s">
        <v>2979</v>
      </c>
      <c r="R205" s="3" t="e">
        <v>#DIV/0!</v>
      </c>
      <c r="S205" s="3" t="e">
        <v>#DIV/0!</v>
      </c>
      <c r="T205" s="4" t="s">
        <v>746</v>
      </c>
      <c r="U205" s="4" t="s">
        <v>821</v>
      </c>
      <c r="V205" s="4" t="s">
        <v>2389</v>
      </c>
      <c r="W205" s="4" t="s">
        <v>1664</v>
      </c>
      <c r="X205" s="4" t="s">
        <v>3066</v>
      </c>
      <c r="Y205" s="4" t="s">
        <v>1501</v>
      </c>
      <c r="Z205" s="4" t="s">
        <v>14</v>
      </c>
      <c r="AA205" s="4" t="s">
        <v>1005</v>
      </c>
      <c r="AB205" s="4" t="s">
        <v>4072</v>
      </c>
      <c r="AC205" s="4" t="s">
        <v>2673</v>
      </c>
      <c r="AD205" s="3" t="e">
        <v>#DIV/0!</v>
      </c>
      <c r="AE205" s="4" t="s">
        <v>763</v>
      </c>
      <c r="AF205" s="4" t="s">
        <v>2103</v>
      </c>
      <c r="AG205" s="4" t="s">
        <v>738</v>
      </c>
      <c r="AH205" s="4" t="s">
        <v>627</v>
      </c>
      <c r="AI205" s="4" t="s">
        <v>3776</v>
      </c>
      <c r="AJ205" s="4" t="s">
        <v>1577</v>
      </c>
      <c r="AK205" s="3" t="e">
        <v>#DIV/0!</v>
      </c>
      <c r="AL205" s="3" t="e">
        <v>#DIV/0!</v>
      </c>
      <c r="AM205" s="4" t="s">
        <v>4943</v>
      </c>
      <c r="AN205" s="4" t="s">
        <v>1690</v>
      </c>
      <c r="AO205" s="4" t="s">
        <v>5075</v>
      </c>
      <c r="AP205" s="4" t="s">
        <v>3372</v>
      </c>
      <c r="AQ205" s="4" t="s">
        <v>968</v>
      </c>
      <c r="AR205" s="4" t="s">
        <v>2917</v>
      </c>
      <c r="AS205" s="3" t="e">
        <v>#DIV/0!</v>
      </c>
      <c r="AT205" s="4" t="s">
        <v>1104</v>
      </c>
      <c r="AU205" s="4" t="s">
        <v>5488</v>
      </c>
      <c r="AV205" s="4" t="s">
        <v>506</v>
      </c>
      <c r="AW205" s="3" t="e">
        <v>#DIV/0!</v>
      </c>
      <c r="AX205" s="4" t="s">
        <v>1560</v>
      </c>
      <c r="AY205" s="4" t="s">
        <v>1068</v>
      </c>
      <c r="AZ205" s="3" t="e">
        <v>#DIV/0!</v>
      </c>
      <c r="BA205" s="4" t="s">
        <v>209</v>
      </c>
      <c r="BB205" s="4" t="s">
        <v>5489</v>
      </c>
      <c r="BC205" s="4" t="s">
        <v>1003</v>
      </c>
      <c r="BD205" s="4" t="s">
        <v>753</v>
      </c>
      <c r="BE205" s="3" t="e">
        <v>#DIV/0!</v>
      </c>
      <c r="BF205" s="3" t="e">
        <v>#DIV/0!</v>
      </c>
      <c r="BG205" s="4" t="s">
        <v>1349</v>
      </c>
      <c r="BH205" s="4" t="s">
        <v>580</v>
      </c>
      <c r="BI205" s="4" t="s">
        <v>1173</v>
      </c>
      <c r="BJ205" s="3" t="e">
        <v>#DIV/0!</v>
      </c>
      <c r="BK205" s="4" t="s">
        <v>991</v>
      </c>
      <c r="BL205" s="3" t="e">
        <v>#DIV/0!</v>
      </c>
      <c r="BM205" s="4" t="s">
        <v>3564</v>
      </c>
      <c r="BN205" s="4" t="s">
        <v>4474</v>
      </c>
      <c r="BO205" s="4" t="s">
        <v>5490</v>
      </c>
      <c r="BP205" s="4" t="s">
        <v>290</v>
      </c>
      <c r="BQ205" s="4" t="s">
        <v>845</v>
      </c>
      <c r="BR205" s="4" t="s">
        <v>336</v>
      </c>
      <c r="BS205" s="4" t="s">
        <v>1728</v>
      </c>
      <c r="BT205" s="4" t="s">
        <v>309</v>
      </c>
      <c r="BU205" s="4" t="s">
        <v>4725</v>
      </c>
      <c r="BV205" s="4" t="s">
        <v>877</v>
      </c>
      <c r="BW205" s="4" t="s">
        <v>608</v>
      </c>
      <c r="BX205" s="4" t="s">
        <v>829</v>
      </c>
      <c r="BY205" s="4" t="s">
        <v>2196</v>
      </c>
      <c r="BZ205" s="3" t="e">
        <v>#DIV/0!</v>
      </c>
      <c r="CA205" s="4" t="s">
        <v>1381</v>
      </c>
      <c r="CB205" s="4" t="s">
        <v>5295</v>
      </c>
      <c r="CC205" s="4" t="s">
        <v>3</v>
      </c>
      <c r="CD205" s="4" t="s">
        <v>4684</v>
      </c>
      <c r="CE205" s="4" t="s">
        <v>1586</v>
      </c>
      <c r="CF205" s="3" t="e">
        <v>#DIV/0!</v>
      </c>
      <c r="CG205" s="3" t="e">
        <v>#DIV/0!</v>
      </c>
      <c r="CH205" s="4" t="s">
        <v>92</v>
      </c>
      <c r="CI205" s="3" t="e">
        <v>#DIV/0!</v>
      </c>
      <c r="CJ205" s="4" t="s">
        <v>5491</v>
      </c>
      <c r="CK205" s="4" t="s">
        <v>4094</v>
      </c>
      <c r="CL205" s="4" t="s">
        <v>2362</v>
      </c>
      <c r="CM205" s="4" t="s">
        <v>2031</v>
      </c>
      <c r="CN205" s="4" t="s">
        <v>3004</v>
      </c>
      <c r="CO205" s="4" t="s">
        <v>11</v>
      </c>
      <c r="CP205" s="4" t="s">
        <v>1836</v>
      </c>
      <c r="CQ205" s="4" t="s">
        <v>5492</v>
      </c>
      <c r="CR205" s="4" t="s">
        <v>1796</v>
      </c>
      <c r="CS205" s="4" t="s">
        <v>601</v>
      </c>
      <c r="CT205" s="4" t="s">
        <v>706</v>
      </c>
      <c r="CU205" s="3" t="e">
        <v>#DIV/0!</v>
      </c>
      <c r="CV205" s="4" t="s">
        <v>5012</v>
      </c>
      <c r="CW205" s="4" t="s">
        <v>247</v>
      </c>
      <c r="CX205" s="4" t="s">
        <v>2663</v>
      </c>
      <c r="CY205" s="4" t="s">
        <v>3142</v>
      </c>
      <c r="CZ205" s="4" t="s">
        <v>958</v>
      </c>
      <c r="DA205" s="4" t="s">
        <v>3625</v>
      </c>
      <c r="DB205" s="4" t="s">
        <v>5493</v>
      </c>
      <c r="DC205" s="4" t="s">
        <v>1150</v>
      </c>
      <c r="DD205" s="4" t="s">
        <v>2638</v>
      </c>
      <c r="DE205" s="4" t="s">
        <v>1261</v>
      </c>
      <c r="DF205" s="4" t="s">
        <v>5494</v>
      </c>
      <c r="DG205" s="3" t="e">
        <v>#DIV/0!</v>
      </c>
      <c r="DH205" s="3" t="e">
        <v>#DIV/0!</v>
      </c>
      <c r="DI205" s="4" t="s">
        <v>4357</v>
      </c>
      <c r="DJ205" s="4" t="s">
        <v>1777</v>
      </c>
      <c r="DK205" s="3" t="e">
        <v>#DIV/0!</v>
      </c>
      <c r="DL205" s="3" t="e">
        <v>#DIV/0!</v>
      </c>
      <c r="DM205" s="4" t="s">
        <v>2679</v>
      </c>
      <c r="DN205" s="4" t="s">
        <v>2216</v>
      </c>
      <c r="DO205" s="3" t="e">
        <v>#DIV/0!</v>
      </c>
      <c r="DP205" s="4" t="s">
        <v>4855</v>
      </c>
      <c r="DQ205" s="4" t="s">
        <v>976</v>
      </c>
      <c r="DR205" s="4" t="s">
        <v>796</v>
      </c>
      <c r="DS205" s="4" t="s">
        <v>3</v>
      </c>
      <c r="DT205" s="3" t="e">
        <v>#DIV/0!</v>
      </c>
      <c r="DU205" s="3" t="e">
        <v>#DIV/0!</v>
      </c>
      <c r="DV205" s="4" t="s">
        <v>5036</v>
      </c>
      <c r="DW205" s="4" t="s">
        <v>1109</v>
      </c>
      <c r="DX205" s="4" t="s">
        <v>1548</v>
      </c>
      <c r="DY205" s="4" t="s">
        <v>5495</v>
      </c>
      <c r="DZ205" s="3" t="e">
        <v>#DIV/0!</v>
      </c>
      <c r="EA205" s="4" t="s">
        <v>1515</v>
      </c>
      <c r="EB205" s="4" t="s">
        <v>183</v>
      </c>
      <c r="EC205" s="4" t="s">
        <v>4284</v>
      </c>
      <c r="ED205" s="4" t="s">
        <v>342</v>
      </c>
      <c r="EE205" s="3" t="e">
        <v>#DIV/0!</v>
      </c>
      <c r="EF205" s="3" t="e">
        <v>#DIV/0!</v>
      </c>
      <c r="EG205" s="4" t="s">
        <v>5496</v>
      </c>
      <c r="EH205" s="4" t="s">
        <v>5497</v>
      </c>
      <c r="EI205" s="4" t="s">
        <v>2773</v>
      </c>
      <c r="EJ205" s="4" t="s">
        <v>5498</v>
      </c>
      <c r="EK205" s="4" t="s">
        <v>5499</v>
      </c>
      <c r="EL205" s="4" t="s">
        <v>5500</v>
      </c>
      <c r="EM205" s="4" t="s">
        <v>4098</v>
      </c>
      <c r="EN205" s="3" t="e">
        <v>#DIV/0!</v>
      </c>
      <c r="EO205" s="4" t="s">
        <v>2518</v>
      </c>
      <c r="EP205" s="4" t="s">
        <v>5501</v>
      </c>
      <c r="EQ205" s="4" t="s">
        <v>3743</v>
      </c>
      <c r="ER205" s="4" t="s">
        <v>5502</v>
      </c>
      <c r="ES205" s="4" t="s">
        <v>3056</v>
      </c>
      <c r="ET205" s="3" t="e">
        <v>#DIV/0!</v>
      </c>
      <c r="EU205" s="4" t="s">
        <v>3126</v>
      </c>
      <c r="EV205" s="3" t="e">
        <v>#DIV/0!</v>
      </c>
      <c r="EW205" s="4" t="s">
        <v>1943</v>
      </c>
      <c r="EX205" s="4" t="s">
        <v>5503</v>
      </c>
      <c r="EY205" s="4" t="s">
        <v>650</v>
      </c>
      <c r="EZ205" s="4" t="s">
        <v>3348</v>
      </c>
      <c r="FA205" s="4" t="s">
        <v>1332</v>
      </c>
      <c r="FB205" s="4" t="s">
        <v>2273</v>
      </c>
      <c r="FC205" s="4" t="s">
        <v>215</v>
      </c>
      <c r="FD205" s="4" t="s">
        <v>814</v>
      </c>
      <c r="FE205" s="3" t="e">
        <v>#DIV/0!</v>
      </c>
      <c r="FF205" s="4" t="s">
        <v>5504</v>
      </c>
      <c r="FG205" s="4" t="s">
        <v>4348</v>
      </c>
      <c r="FH205" s="3" t="e">
        <v>#DIV/0!</v>
      </c>
      <c r="FI205" s="4" t="s">
        <v>3208</v>
      </c>
      <c r="FJ205" s="4" t="s">
        <v>104</v>
      </c>
      <c r="FK205" s="4" t="s">
        <v>2196</v>
      </c>
      <c r="FL205" s="4" t="s">
        <v>2112</v>
      </c>
      <c r="FM205" s="4" t="s">
        <v>1491</v>
      </c>
      <c r="FN205" s="3" t="e">
        <v>#DIV/0!</v>
      </c>
      <c r="FO205" s="4" t="s">
        <v>2207</v>
      </c>
      <c r="FP205" s="4" t="s">
        <v>796</v>
      </c>
      <c r="FQ205" s="4" t="s">
        <v>1708</v>
      </c>
      <c r="FR205" s="3" t="e">
        <v>#DIV/0!</v>
      </c>
      <c r="FS205" s="4" t="s">
        <v>1010</v>
      </c>
      <c r="FT205" s="4" t="s">
        <v>3066</v>
      </c>
      <c r="FU205" s="3" t="e">
        <v>#DIV/0!</v>
      </c>
      <c r="FV205" s="3" t="e">
        <v>#DIV/0!</v>
      </c>
      <c r="FW205" s="4" t="s">
        <v>3379</v>
      </c>
      <c r="FX205" s="4" t="s">
        <v>103</v>
      </c>
      <c r="FY205" s="3" t="e">
        <v>#DIV/0!</v>
      </c>
      <c r="FZ205" s="4" t="s">
        <v>758</v>
      </c>
      <c r="GA205" s="4" t="s">
        <v>1722</v>
      </c>
      <c r="GB205" s="4" t="s">
        <v>5372</v>
      </c>
      <c r="GC205" s="4" t="s">
        <v>3957</v>
      </c>
      <c r="GD205" s="4" t="s">
        <v>1212</v>
      </c>
      <c r="GE205" s="4" t="s">
        <v>795</v>
      </c>
      <c r="GF205" s="4" t="s">
        <v>163</v>
      </c>
      <c r="GG205" s="4" t="s">
        <v>1500</v>
      </c>
      <c r="GH205" s="4" t="s">
        <v>2762</v>
      </c>
      <c r="GI205" s="3" t="e">
        <v>#DIV/0!</v>
      </c>
    </row>
    <row r="206" spans="1:191" ht="45.75" thickBot="1">
      <c r="A206" s="2">
        <v>43466</v>
      </c>
      <c r="B206" s="11">
        <v>5.8799999999999998E-2</v>
      </c>
      <c r="C206" s="11">
        <v>-5.0099999999999999E-2</v>
      </c>
      <c r="D206" s="11">
        <v>-2.5999999999999999E-2</v>
      </c>
      <c r="E206" s="10" t="e">
        <v>#DIV/0!</v>
      </c>
      <c r="F206" s="2">
        <v>43466</v>
      </c>
      <c r="G206" s="4" t="s">
        <v>601</v>
      </c>
      <c r="H206" s="4" t="s">
        <v>1585</v>
      </c>
      <c r="I206" s="4" t="s">
        <v>1843</v>
      </c>
      <c r="J206" s="3" t="e">
        <v>#DIV/0!</v>
      </c>
      <c r="K206" s="4" t="s">
        <v>2164</v>
      </c>
      <c r="L206" s="3" t="e">
        <v>#DIV/0!</v>
      </c>
      <c r="M206" s="3" t="e">
        <v>#DIV/0!</v>
      </c>
      <c r="N206" s="4" t="s">
        <v>2232</v>
      </c>
      <c r="O206" s="4" t="s">
        <v>1807</v>
      </c>
      <c r="P206" s="3" t="e">
        <v>#DIV/0!</v>
      </c>
      <c r="Q206" s="4" t="s">
        <v>5505</v>
      </c>
      <c r="R206" s="3" t="e">
        <v>#DIV/0!</v>
      </c>
      <c r="S206" s="3" t="e">
        <v>#DIV/0!</v>
      </c>
      <c r="T206" s="4" t="s">
        <v>1603</v>
      </c>
      <c r="U206" s="4" t="s">
        <v>557</v>
      </c>
      <c r="V206" s="4" t="s">
        <v>1919</v>
      </c>
      <c r="W206" s="4" t="s">
        <v>5506</v>
      </c>
      <c r="X206" s="4" t="s">
        <v>4856</v>
      </c>
      <c r="Y206" s="4" t="s">
        <v>2883</v>
      </c>
      <c r="Z206" s="4" t="s">
        <v>4486</v>
      </c>
      <c r="AA206" s="4" t="s">
        <v>1784</v>
      </c>
      <c r="AB206" s="4" t="s">
        <v>1167</v>
      </c>
      <c r="AC206" s="4" t="s">
        <v>2665</v>
      </c>
      <c r="AD206" s="3" t="e">
        <v>#DIV/0!</v>
      </c>
      <c r="AE206" s="4" t="s">
        <v>5507</v>
      </c>
      <c r="AF206" s="4" t="s">
        <v>1361</v>
      </c>
      <c r="AG206" s="4" t="s">
        <v>1965</v>
      </c>
      <c r="AH206" s="4" t="s">
        <v>827</v>
      </c>
      <c r="AI206" s="4" t="s">
        <v>870</v>
      </c>
      <c r="AJ206" s="4" t="s">
        <v>1659</v>
      </c>
      <c r="AK206" s="3" t="e">
        <v>#DIV/0!</v>
      </c>
      <c r="AL206" s="3" t="e">
        <v>#DIV/0!</v>
      </c>
      <c r="AM206" s="4" t="s">
        <v>3</v>
      </c>
      <c r="AN206" s="4" t="s">
        <v>183</v>
      </c>
      <c r="AO206" s="4" t="s">
        <v>5508</v>
      </c>
      <c r="AP206" s="4" t="s">
        <v>5215</v>
      </c>
      <c r="AQ206" s="4" t="s">
        <v>830</v>
      </c>
      <c r="AR206" s="4" t="s">
        <v>489</v>
      </c>
      <c r="AS206" s="3" t="e">
        <v>#DIV/0!</v>
      </c>
      <c r="AT206" s="4" t="s">
        <v>5509</v>
      </c>
      <c r="AU206" s="4" t="s">
        <v>4329</v>
      </c>
      <c r="AV206" s="4" t="s">
        <v>1361</v>
      </c>
      <c r="AW206" s="3" t="e">
        <v>#DIV/0!</v>
      </c>
      <c r="AX206" s="4" t="s">
        <v>3360</v>
      </c>
      <c r="AY206" s="4" t="s">
        <v>3181</v>
      </c>
      <c r="AZ206" s="3" t="e">
        <v>#DIV/0!</v>
      </c>
      <c r="BA206" s="4" t="s">
        <v>72</v>
      </c>
      <c r="BB206" s="4" t="s">
        <v>1727</v>
      </c>
      <c r="BC206" s="4" t="s">
        <v>3613</v>
      </c>
      <c r="BD206" s="4" t="s">
        <v>3200</v>
      </c>
      <c r="BE206" s="3" t="e">
        <v>#DIV/0!</v>
      </c>
      <c r="BF206" s="3" t="e">
        <v>#DIV/0!</v>
      </c>
      <c r="BG206" s="4" t="s">
        <v>4555</v>
      </c>
      <c r="BH206" s="4" t="s">
        <v>3854</v>
      </c>
      <c r="BI206" s="4" t="s">
        <v>4132</v>
      </c>
      <c r="BJ206" s="3" t="e">
        <v>#DIV/0!</v>
      </c>
      <c r="BK206" s="4" t="s">
        <v>3</v>
      </c>
      <c r="BL206" s="3" t="e">
        <v>#DIV/0!</v>
      </c>
      <c r="BM206" s="4" t="s">
        <v>201</v>
      </c>
      <c r="BN206" s="4" t="s">
        <v>2062</v>
      </c>
      <c r="BO206" s="4" t="s">
        <v>1583</v>
      </c>
      <c r="BP206" s="4" t="s">
        <v>2180</v>
      </c>
      <c r="BQ206" s="4" t="s">
        <v>284</v>
      </c>
      <c r="BR206" s="4" t="s">
        <v>911</v>
      </c>
      <c r="BS206" s="4" t="s">
        <v>5510</v>
      </c>
      <c r="BT206" s="4" t="s">
        <v>220</v>
      </c>
      <c r="BU206" s="4" t="s">
        <v>3137</v>
      </c>
      <c r="BV206" s="4" t="s">
        <v>14</v>
      </c>
      <c r="BW206" s="4" t="s">
        <v>4057</v>
      </c>
      <c r="BX206" s="4" t="s">
        <v>5511</v>
      </c>
      <c r="BY206" s="4" t="s">
        <v>5512</v>
      </c>
      <c r="BZ206" s="3" t="e">
        <v>#DIV/0!</v>
      </c>
      <c r="CA206" s="4" t="s">
        <v>4983</v>
      </c>
      <c r="CB206" s="4" t="s">
        <v>3961</v>
      </c>
      <c r="CC206" s="4" t="s">
        <v>3</v>
      </c>
      <c r="CD206" s="4" t="s">
        <v>5513</v>
      </c>
      <c r="CE206" s="4" t="s">
        <v>1749</v>
      </c>
      <c r="CF206" s="3" t="e">
        <v>#DIV/0!</v>
      </c>
      <c r="CG206" s="3" t="e">
        <v>#DIV/0!</v>
      </c>
      <c r="CH206" s="4" t="s">
        <v>1225</v>
      </c>
      <c r="CI206" s="3" t="e">
        <v>#DIV/0!</v>
      </c>
      <c r="CJ206" s="4" t="s">
        <v>5514</v>
      </c>
      <c r="CK206" s="4" t="s">
        <v>267</v>
      </c>
      <c r="CL206" s="4" t="s">
        <v>1162</v>
      </c>
      <c r="CM206" s="4" t="s">
        <v>3869</v>
      </c>
      <c r="CN206" s="4" t="s">
        <v>1116</v>
      </c>
      <c r="CO206" s="4" t="s">
        <v>4981</v>
      </c>
      <c r="CP206" s="4" t="s">
        <v>3</v>
      </c>
      <c r="CQ206" s="4" t="s">
        <v>622</v>
      </c>
      <c r="CR206" s="4" t="s">
        <v>1736</v>
      </c>
      <c r="CS206" s="4" t="s">
        <v>1585</v>
      </c>
      <c r="CT206" s="4" t="s">
        <v>1556</v>
      </c>
      <c r="CU206" s="3" t="e">
        <v>#DIV/0!</v>
      </c>
      <c r="CV206" s="4" t="s">
        <v>2543</v>
      </c>
      <c r="CW206" s="4" t="s">
        <v>950</v>
      </c>
      <c r="CX206" s="4" t="s">
        <v>531</v>
      </c>
      <c r="CY206" s="4" t="s">
        <v>1342</v>
      </c>
      <c r="CZ206" s="4" t="s">
        <v>5515</v>
      </c>
      <c r="DA206" s="4" t="s">
        <v>1704</v>
      </c>
      <c r="DB206" s="4" t="s">
        <v>5516</v>
      </c>
      <c r="DC206" s="4" t="s">
        <v>2128</v>
      </c>
      <c r="DD206" s="4" t="s">
        <v>2433</v>
      </c>
      <c r="DE206" s="4" t="s">
        <v>1922</v>
      </c>
      <c r="DF206" s="4" t="s">
        <v>5517</v>
      </c>
      <c r="DG206" s="3" t="e">
        <v>#DIV/0!</v>
      </c>
      <c r="DH206" s="3" t="e">
        <v>#DIV/0!</v>
      </c>
      <c r="DI206" s="4" t="s">
        <v>1290</v>
      </c>
      <c r="DJ206" s="4" t="s">
        <v>4368</v>
      </c>
      <c r="DK206" s="3" t="e">
        <v>#DIV/0!</v>
      </c>
      <c r="DL206" s="3" t="e">
        <v>#DIV/0!</v>
      </c>
      <c r="DM206" s="4" t="s">
        <v>5518</v>
      </c>
      <c r="DN206" s="4" t="s">
        <v>256</v>
      </c>
      <c r="DO206" s="3" t="e">
        <v>#DIV/0!</v>
      </c>
      <c r="DP206" s="4" t="s">
        <v>691</v>
      </c>
      <c r="DQ206" s="4" t="s">
        <v>5519</v>
      </c>
      <c r="DR206" s="4" t="s">
        <v>405</v>
      </c>
      <c r="DS206" s="4" t="s">
        <v>89</v>
      </c>
      <c r="DT206" s="3" t="e">
        <v>#DIV/0!</v>
      </c>
      <c r="DU206" s="3" t="e">
        <v>#DIV/0!</v>
      </c>
      <c r="DV206" s="4" t="s">
        <v>911</v>
      </c>
      <c r="DW206" s="4" t="s">
        <v>951</v>
      </c>
      <c r="DX206" s="4" t="s">
        <v>2518</v>
      </c>
      <c r="DY206" s="4" t="s">
        <v>1102</v>
      </c>
      <c r="DZ206" s="3" t="e">
        <v>#DIV/0!</v>
      </c>
      <c r="EA206" s="4" t="s">
        <v>5447</v>
      </c>
      <c r="EB206" s="4" t="s">
        <v>3291</v>
      </c>
      <c r="EC206" s="4" t="s">
        <v>4490</v>
      </c>
      <c r="ED206" s="4" t="s">
        <v>623</v>
      </c>
      <c r="EE206" s="3" t="e">
        <v>#DIV/0!</v>
      </c>
      <c r="EF206" s="3" t="e">
        <v>#DIV/0!</v>
      </c>
      <c r="EG206" s="4" t="s">
        <v>5520</v>
      </c>
      <c r="EH206" s="4" t="s">
        <v>1873</v>
      </c>
      <c r="EI206" s="4" t="s">
        <v>723</v>
      </c>
      <c r="EJ206" s="4" t="s">
        <v>2672</v>
      </c>
      <c r="EK206" s="4" t="s">
        <v>5521</v>
      </c>
      <c r="EL206" s="4" t="s">
        <v>1825</v>
      </c>
      <c r="EM206" s="4" t="s">
        <v>5522</v>
      </c>
      <c r="EN206" s="3" t="e">
        <v>#DIV/0!</v>
      </c>
      <c r="EO206" s="4" t="s">
        <v>471</v>
      </c>
      <c r="EP206" s="4" t="s">
        <v>5523</v>
      </c>
      <c r="EQ206" s="4" t="s">
        <v>5524</v>
      </c>
      <c r="ER206" s="4" t="s">
        <v>2045</v>
      </c>
      <c r="ES206" s="4" t="s">
        <v>2161</v>
      </c>
      <c r="ET206" s="3" t="e">
        <v>#DIV/0!</v>
      </c>
      <c r="EU206" s="4" t="s">
        <v>977</v>
      </c>
      <c r="EV206" s="3" t="e">
        <v>#DIV/0!</v>
      </c>
      <c r="EW206" s="4" t="s">
        <v>2341</v>
      </c>
      <c r="EX206" s="4" t="s">
        <v>4327</v>
      </c>
      <c r="EY206" s="4" t="s">
        <v>1784</v>
      </c>
      <c r="EZ206" s="4" t="s">
        <v>2245</v>
      </c>
      <c r="FA206" s="4" t="s">
        <v>1576</v>
      </c>
      <c r="FB206" s="4" t="s">
        <v>1991</v>
      </c>
      <c r="FC206" s="4" t="s">
        <v>2440</v>
      </c>
      <c r="FD206" s="4" t="s">
        <v>5525</v>
      </c>
      <c r="FE206" s="3" t="e">
        <v>#DIV/0!</v>
      </c>
      <c r="FF206" s="4" t="s">
        <v>1308</v>
      </c>
      <c r="FG206" s="4" t="s">
        <v>191</v>
      </c>
      <c r="FH206" s="3" t="e">
        <v>#DIV/0!</v>
      </c>
      <c r="FI206" s="4" t="s">
        <v>2158</v>
      </c>
      <c r="FJ206" s="4" t="s">
        <v>1125</v>
      </c>
      <c r="FK206" s="4" t="s">
        <v>559</v>
      </c>
      <c r="FL206" s="4" t="s">
        <v>3182</v>
      </c>
      <c r="FM206" s="4" t="s">
        <v>440</v>
      </c>
      <c r="FN206" s="3" t="e">
        <v>#DIV/0!</v>
      </c>
      <c r="FO206" s="4" t="s">
        <v>1650</v>
      </c>
      <c r="FP206" s="4" t="s">
        <v>5526</v>
      </c>
      <c r="FQ206" s="4" t="s">
        <v>2007</v>
      </c>
      <c r="FR206" s="3" t="e">
        <v>#DIV/0!</v>
      </c>
      <c r="FS206" s="4" t="s">
        <v>3616</v>
      </c>
      <c r="FT206" s="4" t="s">
        <v>1433</v>
      </c>
      <c r="FU206" s="3" t="e">
        <v>#DIV/0!</v>
      </c>
      <c r="FV206" s="3" t="e">
        <v>#DIV/0!</v>
      </c>
      <c r="FW206" s="4" t="s">
        <v>298</v>
      </c>
      <c r="FX206" s="4" t="s">
        <v>2180</v>
      </c>
      <c r="FY206" s="3" t="e">
        <v>#DIV/0!</v>
      </c>
      <c r="FZ206" s="4" t="s">
        <v>1095</v>
      </c>
      <c r="GA206" s="4" t="s">
        <v>966</v>
      </c>
      <c r="GB206" s="4" t="s">
        <v>1573</v>
      </c>
      <c r="GC206" s="4" t="s">
        <v>3550</v>
      </c>
      <c r="GD206" s="4" t="s">
        <v>481</v>
      </c>
      <c r="GE206" s="4" t="s">
        <v>3284</v>
      </c>
      <c r="GF206" s="4" t="s">
        <v>5527</v>
      </c>
      <c r="GG206" s="4" t="s">
        <v>833</v>
      </c>
      <c r="GH206" s="4" t="s">
        <v>1205</v>
      </c>
      <c r="GI206" s="3" t="e">
        <v>#DIV/0!</v>
      </c>
    </row>
    <row r="207" spans="1:191" ht="45.75" thickBot="1">
      <c r="A207" s="2">
        <v>43467</v>
      </c>
      <c r="B207" s="11">
        <v>5.5599999999999997E-2</v>
      </c>
      <c r="C207" s="11">
        <v>-3.7400000000000003E-2</v>
      </c>
      <c r="D207" s="11">
        <v>3.6400000000000002E-2</v>
      </c>
      <c r="E207" s="10" t="e">
        <v>#DIV/0!</v>
      </c>
      <c r="F207" s="2">
        <v>43467</v>
      </c>
      <c r="G207" s="4" t="s">
        <v>722</v>
      </c>
      <c r="H207" s="4" t="s">
        <v>407</v>
      </c>
      <c r="I207" s="4" t="s">
        <v>2123</v>
      </c>
      <c r="J207" s="3" t="e">
        <v>#DIV/0!</v>
      </c>
      <c r="K207" s="4" t="s">
        <v>303</v>
      </c>
      <c r="L207" s="3" t="e">
        <v>#DIV/0!</v>
      </c>
      <c r="M207" s="3" t="e">
        <v>#DIV/0!</v>
      </c>
      <c r="N207" s="4" t="s">
        <v>1109</v>
      </c>
      <c r="O207" s="4" t="s">
        <v>5528</v>
      </c>
      <c r="P207" s="3" t="e">
        <v>#DIV/0!</v>
      </c>
      <c r="Q207" s="4" t="s">
        <v>5529</v>
      </c>
      <c r="R207" s="3" t="e">
        <v>#DIV/0!</v>
      </c>
      <c r="S207" s="3" t="e">
        <v>#DIV/0!</v>
      </c>
      <c r="T207" s="4" t="s">
        <v>304</v>
      </c>
      <c r="U207" s="4" t="s">
        <v>3</v>
      </c>
      <c r="V207" s="4" t="s">
        <v>263</v>
      </c>
      <c r="W207" s="4" t="s">
        <v>2570</v>
      </c>
      <c r="X207" s="4" t="s">
        <v>24</v>
      </c>
      <c r="Y207" s="4" t="s">
        <v>4598</v>
      </c>
      <c r="Z207" s="4" t="s">
        <v>1433</v>
      </c>
      <c r="AA207" s="4" t="s">
        <v>1235</v>
      </c>
      <c r="AB207" s="4" t="s">
        <v>5530</v>
      </c>
      <c r="AC207" s="4" t="s">
        <v>1171</v>
      </c>
      <c r="AD207" s="3" t="e">
        <v>#DIV/0!</v>
      </c>
      <c r="AE207" s="4" t="s">
        <v>3821</v>
      </c>
      <c r="AF207" s="4" t="s">
        <v>2474</v>
      </c>
      <c r="AG207" s="4" t="s">
        <v>5307</v>
      </c>
      <c r="AH207" s="4" t="s">
        <v>823</v>
      </c>
      <c r="AI207" s="4" t="s">
        <v>2247</v>
      </c>
      <c r="AJ207" s="4" t="s">
        <v>835</v>
      </c>
      <c r="AK207" s="3" t="e">
        <v>#DIV/0!</v>
      </c>
      <c r="AL207" s="3" t="e">
        <v>#DIV/0!</v>
      </c>
      <c r="AM207" s="4" t="s">
        <v>3123</v>
      </c>
      <c r="AN207" s="4" t="s">
        <v>1687</v>
      </c>
      <c r="AO207" s="4" t="s">
        <v>5531</v>
      </c>
      <c r="AP207" s="4" t="s">
        <v>367</v>
      </c>
      <c r="AQ207" s="4" t="s">
        <v>493</v>
      </c>
      <c r="AR207" s="4" t="s">
        <v>772</v>
      </c>
      <c r="AS207" s="3" t="e">
        <v>#DIV/0!</v>
      </c>
      <c r="AT207" s="4" t="s">
        <v>205</v>
      </c>
      <c r="AU207" s="4" t="s">
        <v>5532</v>
      </c>
      <c r="AV207" s="4" t="s">
        <v>5533</v>
      </c>
      <c r="AW207" s="3" t="e">
        <v>#DIV/0!</v>
      </c>
      <c r="AX207" s="4" t="s">
        <v>136</v>
      </c>
      <c r="AY207" s="4" t="s">
        <v>4124</v>
      </c>
      <c r="AZ207" s="3" t="e">
        <v>#DIV/0!</v>
      </c>
      <c r="BA207" s="4" t="s">
        <v>3389</v>
      </c>
      <c r="BB207" s="4" t="s">
        <v>3944</v>
      </c>
      <c r="BC207" s="4" t="s">
        <v>538</v>
      </c>
      <c r="BD207" s="4" t="s">
        <v>3556</v>
      </c>
      <c r="BE207" s="3" t="e">
        <v>#DIV/0!</v>
      </c>
      <c r="BF207" s="3" t="e">
        <v>#DIV/0!</v>
      </c>
      <c r="BG207" s="4" t="s">
        <v>98</v>
      </c>
      <c r="BH207" s="4" t="s">
        <v>736</v>
      </c>
      <c r="BI207" s="4" t="s">
        <v>5534</v>
      </c>
      <c r="BJ207" s="3" t="e">
        <v>#DIV/0!</v>
      </c>
      <c r="BK207" s="4" t="s">
        <v>601</v>
      </c>
      <c r="BL207" s="3" t="e">
        <v>#DIV/0!</v>
      </c>
      <c r="BM207" s="4" t="s">
        <v>732</v>
      </c>
      <c r="BN207" s="4" t="s">
        <v>5014</v>
      </c>
      <c r="BO207" s="4" t="s">
        <v>3087</v>
      </c>
      <c r="BP207" s="4" t="s">
        <v>2423</v>
      </c>
      <c r="BQ207" s="4" t="s">
        <v>588</v>
      </c>
      <c r="BR207" s="4" t="s">
        <v>4206</v>
      </c>
      <c r="BS207" s="4" t="s">
        <v>4156</v>
      </c>
      <c r="BT207" s="4" t="s">
        <v>2055</v>
      </c>
      <c r="BU207" s="4" t="s">
        <v>3626</v>
      </c>
      <c r="BV207" s="4" t="s">
        <v>3841</v>
      </c>
      <c r="BW207" s="4" t="s">
        <v>2754</v>
      </c>
      <c r="BX207" s="4" t="s">
        <v>4340</v>
      </c>
      <c r="BY207" s="4" t="s">
        <v>4806</v>
      </c>
      <c r="BZ207" s="3" t="e">
        <v>#DIV/0!</v>
      </c>
      <c r="CA207" s="4" t="s">
        <v>856</v>
      </c>
      <c r="CB207" s="4" t="s">
        <v>624</v>
      </c>
      <c r="CC207" s="4" t="s">
        <v>3</v>
      </c>
      <c r="CD207" s="4" t="s">
        <v>139</v>
      </c>
      <c r="CE207" s="4" t="s">
        <v>5535</v>
      </c>
      <c r="CF207" s="3" t="e">
        <v>#DIV/0!</v>
      </c>
      <c r="CG207" s="3" t="e">
        <v>#DIV/0!</v>
      </c>
      <c r="CH207" s="4" t="s">
        <v>2903</v>
      </c>
      <c r="CI207" s="3" t="e">
        <v>#DIV/0!</v>
      </c>
      <c r="CJ207" s="4" t="s">
        <v>4285</v>
      </c>
      <c r="CK207" s="4" t="s">
        <v>1996</v>
      </c>
      <c r="CL207" s="4" t="s">
        <v>1916</v>
      </c>
      <c r="CM207" s="4" t="s">
        <v>1483</v>
      </c>
      <c r="CN207" s="4" t="s">
        <v>224</v>
      </c>
      <c r="CO207" s="4" t="s">
        <v>664</v>
      </c>
      <c r="CP207" s="4" t="s">
        <v>4171</v>
      </c>
      <c r="CQ207" s="4" t="s">
        <v>5536</v>
      </c>
      <c r="CR207" s="4" t="s">
        <v>750</v>
      </c>
      <c r="CS207" s="4" t="s">
        <v>456</v>
      </c>
      <c r="CT207" s="4" t="s">
        <v>556</v>
      </c>
      <c r="CU207" s="3" t="e">
        <v>#DIV/0!</v>
      </c>
      <c r="CV207" s="4" t="s">
        <v>2575</v>
      </c>
      <c r="CW207" s="4" t="s">
        <v>2662</v>
      </c>
      <c r="CX207" s="4" t="s">
        <v>330</v>
      </c>
      <c r="CY207" s="4" t="s">
        <v>814</v>
      </c>
      <c r="CZ207" s="4" t="s">
        <v>872</v>
      </c>
      <c r="DA207" s="4" t="s">
        <v>633</v>
      </c>
      <c r="DB207" s="4" t="s">
        <v>5537</v>
      </c>
      <c r="DC207" s="4" t="s">
        <v>4567</v>
      </c>
      <c r="DD207" s="4" t="s">
        <v>363</v>
      </c>
      <c r="DE207" s="4" t="s">
        <v>5538</v>
      </c>
      <c r="DF207" s="4" t="s">
        <v>5539</v>
      </c>
      <c r="DG207" s="3" t="e">
        <v>#DIV/0!</v>
      </c>
      <c r="DH207" s="3" t="e">
        <v>#DIV/0!</v>
      </c>
      <c r="DI207" s="4" t="s">
        <v>269</v>
      </c>
      <c r="DJ207" s="4" t="s">
        <v>4081</v>
      </c>
      <c r="DK207" s="3" t="e">
        <v>#DIV/0!</v>
      </c>
      <c r="DL207" s="3" t="e">
        <v>#DIV/0!</v>
      </c>
      <c r="DM207" s="4" t="s">
        <v>5540</v>
      </c>
      <c r="DN207" s="4" t="s">
        <v>1812</v>
      </c>
      <c r="DO207" s="3" t="e">
        <v>#DIV/0!</v>
      </c>
      <c r="DP207" s="4" t="s">
        <v>868</v>
      </c>
      <c r="DQ207" s="4" t="s">
        <v>3073</v>
      </c>
      <c r="DR207" s="4" t="s">
        <v>3284</v>
      </c>
      <c r="DS207" s="4" t="s">
        <v>656</v>
      </c>
      <c r="DT207" s="3" t="e">
        <v>#DIV/0!</v>
      </c>
      <c r="DU207" s="3" t="e">
        <v>#DIV/0!</v>
      </c>
      <c r="DV207" s="4" t="s">
        <v>3</v>
      </c>
      <c r="DW207" s="4" t="s">
        <v>900</v>
      </c>
      <c r="DX207" s="4" t="s">
        <v>3221</v>
      </c>
      <c r="DY207" s="4" t="s">
        <v>1405</v>
      </c>
      <c r="DZ207" s="4" t="s">
        <v>247</v>
      </c>
      <c r="EA207" s="4" t="s">
        <v>5541</v>
      </c>
      <c r="EB207" s="4" t="s">
        <v>671</v>
      </c>
      <c r="EC207" s="4" t="s">
        <v>886</v>
      </c>
      <c r="ED207" s="4" t="s">
        <v>3</v>
      </c>
      <c r="EE207" s="3" t="e">
        <v>#DIV/0!</v>
      </c>
      <c r="EF207" s="3" t="e">
        <v>#DIV/0!</v>
      </c>
      <c r="EG207" s="4" t="s">
        <v>5542</v>
      </c>
      <c r="EH207" s="4" t="s">
        <v>805</v>
      </c>
      <c r="EI207" s="4" t="s">
        <v>728</v>
      </c>
      <c r="EJ207" s="4" t="s">
        <v>3319</v>
      </c>
      <c r="EK207" s="4" t="s">
        <v>2418</v>
      </c>
      <c r="EL207" s="4" t="s">
        <v>3</v>
      </c>
      <c r="EM207" s="4" t="s">
        <v>5543</v>
      </c>
      <c r="EN207" s="3" t="e">
        <v>#DIV/0!</v>
      </c>
      <c r="EO207" s="4" t="s">
        <v>796</v>
      </c>
      <c r="EP207" s="4" t="s">
        <v>1583</v>
      </c>
      <c r="EQ207" s="4" t="s">
        <v>2821</v>
      </c>
      <c r="ER207" s="4" t="s">
        <v>449</v>
      </c>
      <c r="ES207" s="4" t="s">
        <v>2300</v>
      </c>
      <c r="ET207" s="3" t="e">
        <v>#DIV/0!</v>
      </c>
      <c r="EU207" s="4" t="s">
        <v>4068</v>
      </c>
      <c r="EV207" s="3" t="e">
        <v>#DIV/0!</v>
      </c>
      <c r="EW207" s="4" t="s">
        <v>1429</v>
      </c>
      <c r="EX207" s="4" t="s">
        <v>2735</v>
      </c>
      <c r="EY207" s="4" t="s">
        <v>1463</v>
      </c>
      <c r="EZ207" s="4" t="s">
        <v>1015</v>
      </c>
      <c r="FA207" s="4" t="s">
        <v>565</v>
      </c>
      <c r="FB207" s="4" t="s">
        <v>3209</v>
      </c>
      <c r="FC207" s="4" t="s">
        <v>2755</v>
      </c>
      <c r="FD207" s="4" t="s">
        <v>377</v>
      </c>
      <c r="FE207" s="3" t="e">
        <v>#DIV/0!</v>
      </c>
      <c r="FF207" s="4" t="s">
        <v>400</v>
      </c>
      <c r="FG207" s="4" t="s">
        <v>364</v>
      </c>
      <c r="FH207" s="3" t="e">
        <v>#DIV/0!</v>
      </c>
      <c r="FI207" s="4" t="s">
        <v>413</v>
      </c>
      <c r="FJ207" s="4" t="s">
        <v>70</v>
      </c>
      <c r="FK207" s="4" t="s">
        <v>413</v>
      </c>
      <c r="FL207" s="4" t="s">
        <v>431</v>
      </c>
      <c r="FM207" s="4" t="s">
        <v>1357</v>
      </c>
      <c r="FN207" s="3" t="e">
        <v>#DIV/0!</v>
      </c>
      <c r="FO207" s="4" t="s">
        <v>418</v>
      </c>
      <c r="FP207" s="4" t="s">
        <v>1085</v>
      </c>
      <c r="FQ207" s="4" t="s">
        <v>2636</v>
      </c>
      <c r="FR207" s="3" t="e">
        <v>#DIV/0!</v>
      </c>
      <c r="FS207" s="4" t="s">
        <v>5544</v>
      </c>
      <c r="FT207" s="4" t="s">
        <v>444</v>
      </c>
      <c r="FU207" s="3" t="e">
        <v>#DIV/0!</v>
      </c>
      <c r="FV207" s="3" t="e">
        <v>#DIV/0!</v>
      </c>
      <c r="FW207" s="4" t="s">
        <v>316</v>
      </c>
      <c r="FX207" s="4" t="s">
        <v>1903</v>
      </c>
      <c r="FY207" s="3" t="e">
        <v>#DIV/0!</v>
      </c>
      <c r="FZ207" s="4" t="s">
        <v>1114</v>
      </c>
      <c r="GA207" s="4" t="s">
        <v>920</v>
      </c>
      <c r="GB207" s="4" t="s">
        <v>1162</v>
      </c>
      <c r="GC207" s="4" t="s">
        <v>244</v>
      </c>
      <c r="GD207" s="4" t="s">
        <v>1731</v>
      </c>
      <c r="GE207" s="4" t="s">
        <v>415</v>
      </c>
      <c r="GF207" s="4" t="s">
        <v>2331</v>
      </c>
      <c r="GG207" s="4" t="s">
        <v>1268</v>
      </c>
      <c r="GH207" s="4" t="s">
        <v>1539</v>
      </c>
      <c r="GI207" s="3" t="e">
        <v>#DIV/0!</v>
      </c>
    </row>
    <row r="208" spans="1:191" ht="30.75" thickBot="1">
      <c r="A208" s="2">
        <v>43468</v>
      </c>
      <c r="B208" s="11">
        <v>-5.2600000000000001E-2</v>
      </c>
      <c r="C208" s="11">
        <v>-2.2800000000000001E-2</v>
      </c>
      <c r="D208" s="11">
        <v>-4.4499999999999998E-2</v>
      </c>
      <c r="E208" s="10" t="e">
        <v>#DIV/0!</v>
      </c>
      <c r="F208" s="2">
        <v>43468</v>
      </c>
      <c r="G208" s="4" t="s">
        <v>441</v>
      </c>
      <c r="H208" s="4" t="s">
        <v>625</v>
      </c>
      <c r="I208" s="4" t="s">
        <v>1545</v>
      </c>
      <c r="J208" s="3" t="e">
        <v>#DIV/0!</v>
      </c>
      <c r="K208" s="4" t="s">
        <v>27</v>
      </c>
      <c r="L208" s="3" t="e">
        <v>#DIV/0!</v>
      </c>
      <c r="M208" s="3" t="e">
        <v>#DIV/0!</v>
      </c>
      <c r="N208" s="4" t="s">
        <v>3242</v>
      </c>
      <c r="O208" s="4" t="s">
        <v>4604</v>
      </c>
      <c r="P208" s="3" t="e">
        <v>#DIV/0!</v>
      </c>
      <c r="Q208" s="4" t="s">
        <v>1422</v>
      </c>
      <c r="R208" s="3" t="e">
        <v>#DIV/0!</v>
      </c>
      <c r="S208" s="3" t="e">
        <v>#DIV/0!</v>
      </c>
      <c r="T208" s="4" t="s">
        <v>1916</v>
      </c>
      <c r="U208" s="4" t="s">
        <v>1932</v>
      </c>
      <c r="V208" s="4" t="s">
        <v>3</v>
      </c>
      <c r="W208" s="4" t="s">
        <v>4072</v>
      </c>
      <c r="X208" s="4" t="s">
        <v>1284</v>
      </c>
      <c r="Y208" s="4" t="s">
        <v>4313</v>
      </c>
      <c r="Z208" s="4" t="s">
        <v>2014</v>
      </c>
      <c r="AA208" s="4" t="s">
        <v>1220</v>
      </c>
      <c r="AB208" s="4" t="s">
        <v>2759</v>
      </c>
      <c r="AC208" s="4" t="s">
        <v>2132</v>
      </c>
      <c r="AD208" s="3" t="e">
        <v>#DIV/0!</v>
      </c>
      <c r="AE208" s="4" t="s">
        <v>2787</v>
      </c>
      <c r="AF208" s="4" t="s">
        <v>5262</v>
      </c>
      <c r="AG208" s="4" t="s">
        <v>1856</v>
      </c>
      <c r="AH208" s="4" t="s">
        <v>3224</v>
      </c>
      <c r="AI208" s="4" t="s">
        <v>5545</v>
      </c>
      <c r="AJ208" s="4" t="s">
        <v>864</v>
      </c>
      <c r="AK208" s="3" t="e">
        <v>#DIV/0!</v>
      </c>
      <c r="AL208" s="3" t="e">
        <v>#DIV/0!</v>
      </c>
      <c r="AM208" s="4" t="s">
        <v>171</v>
      </c>
      <c r="AN208" s="4" t="s">
        <v>1956</v>
      </c>
      <c r="AO208" s="4" t="s">
        <v>4474</v>
      </c>
      <c r="AP208" s="4" t="s">
        <v>97</v>
      </c>
      <c r="AQ208" s="4" t="s">
        <v>237</v>
      </c>
      <c r="AR208" s="4" t="s">
        <v>271</v>
      </c>
      <c r="AS208" s="3" t="e">
        <v>#DIV/0!</v>
      </c>
      <c r="AT208" s="4" t="s">
        <v>3908</v>
      </c>
      <c r="AU208" s="4" t="s">
        <v>821</v>
      </c>
      <c r="AV208" s="4" t="s">
        <v>345</v>
      </c>
      <c r="AW208" s="3" t="e">
        <v>#DIV/0!</v>
      </c>
      <c r="AX208" s="4" t="s">
        <v>5546</v>
      </c>
      <c r="AY208" s="4" t="s">
        <v>1942</v>
      </c>
      <c r="AZ208" s="3" t="e">
        <v>#DIV/0!</v>
      </c>
      <c r="BA208" s="4" t="s">
        <v>2712</v>
      </c>
      <c r="BB208" s="4" t="s">
        <v>1288</v>
      </c>
      <c r="BC208" s="4" t="s">
        <v>2270</v>
      </c>
      <c r="BD208" s="4" t="s">
        <v>3460</v>
      </c>
      <c r="BE208" s="3" t="e">
        <v>#DIV/0!</v>
      </c>
      <c r="BF208" s="3" t="e">
        <v>#DIV/0!</v>
      </c>
      <c r="BG208" s="4" t="s">
        <v>2433</v>
      </c>
      <c r="BH208" s="4" t="s">
        <v>11</v>
      </c>
      <c r="BI208" s="4" t="s">
        <v>1075</v>
      </c>
      <c r="BJ208" s="3" t="e">
        <v>#DIV/0!</v>
      </c>
      <c r="BK208" s="4" t="s">
        <v>437</v>
      </c>
      <c r="BL208" s="3" t="e">
        <v>#DIV/0!</v>
      </c>
      <c r="BM208" s="4" t="s">
        <v>373</v>
      </c>
      <c r="BN208" s="4" t="s">
        <v>5522</v>
      </c>
      <c r="BO208" s="4" t="s">
        <v>612</v>
      </c>
      <c r="BP208" s="4" t="s">
        <v>3128</v>
      </c>
      <c r="BQ208" s="4" t="s">
        <v>1752</v>
      </c>
      <c r="BR208" s="4" t="s">
        <v>1132</v>
      </c>
      <c r="BS208" s="4" t="s">
        <v>3710</v>
      </c>
      <c r="BT208" s="4" t="s">
        <v>5547</v>
      </c>
      <c r="BU208" s="4" t="s">
        <v>4295</v>
      </c>
      <c r="BV208" s="4" t="s">
        <v>811</v>
      </c>
      <c r="BW208" s="4" t="s">
        <v>2945</v>
      </c>
      <c r="BX208" s="4" t="s">
        <v>3958</v>
      </c>
      <c r="BY208" s="4" t="s">
        <v>1666</v>
      </c>
      <c r="BZ208" s="3" t="e">
        <v>#DIV/0!</v>
      </c>
      <c r="CA208" s="4" t="s">
        <v>2452</v>
      </c>
      <c r="CB208" s="4" t="s">
        <v>1539</v>
      </c>
      <c r="CC208" s="4" t="s">
        <v>3</v>
      </c>
      <c r="CD208" s="4" t="s">
        <v>3726</v>
      </c>
      <c r="CE208" s="4" t="s">
        <v>515</v>
      </c>
      <c r="CF208" s="3" t="e">
        <v>#DIV/0!</v>
      </c>
      <c r="CG208" s="3" t="e">
        <v>#DIV/0!</v>
      </c>
      <c r="CH208" s="4" t="s">
        <v>3414</v>
      </c>
      <c r="CI208" s="3" t="e">
        <v>#DIV/0!</v>
      </c>
      <c r="CJ208" s="4" t="s">
        <v>791</v>
      </c>
      <c r="CK208" s="4" t="s">
        <v>1393</v>
      </c>
      <c r="CL208" s="4" t="s">
        <v>999</v>
      </c>
      <c r="CM208" s="4" t="s">
        <v>338</v>
      </c>
      <c r="CN208" s="4" t="s">
        <v>4070</v>
      </c>
      <c r="CO208" s="4" t="s">
        <v>596</v>
      </c>
      <c r="CP208" s="4" t="s">
        <v>565</v>
      </c>
      <c r="CQ208" s="4" t="s">
        <v>5548</v>
      </c>
      <c r="CR208" s="4" t="s">
        <v>2407</v>
      </c>
      <c r="CS208" s="4" t="s">
        <v>4940</v>
      </c>
      <c r="CT208" s="4" t="s">
        <v>3063</v>
      </c>
      <c r="CU208" s="3" t="e">
        <v>#DIV/0!</v>
      </c>
      <c r="CV208" s="4" t="s">
        <v>1496</v>
      </c>
      <c r="CW208" s="4" t="s">
        <v>602</v>
      </c>
      <c r="CX208" s="4" t="s">
        <v>2809</v>
      </c>
      <c r="CY208" s="4" t="s">
        <v>938</v>
      </c>
      <c r="CZ208" s="4" t="s">
        <v>1219</v>
      </c>
      <c r="DA208" s="4" t="s">
        <v>702</v>
      </c>
      <c r="DB208" s="4" t="s">
        <v>5549</v>
      </c>
      <c r="DC208" s="4" t="s">
        <v>2894</v>
      </c>
      <c r="DD208" s="4" t="s">
        <v>1284</v>
      </c>
      <c r="DE208" s="4" t="s">
        <v>872</v>
      </c>
      <c r="DF208" s="4" t="s">
        <v>1840</v>
      </c>
      <c r="DG208" s="3" t="e">
        <v>#DIV/0!</v>
      </c>
      <c r="DH208" s="3" t="e">
        <v>#DIV/0!</v>
      </c>
      <c r="DI208" s="4" t="s">
        <v>5550</v>
      </c>
      <c r="DJ208" s="4" t="s">
        <v>718</v>
      </c>
      <c r="DK208" s="3" t="e">
        <v>#DIV/0!</v>
      </c>
      <c r="DL208" s="3" t="e">
        <v>#DIV/0!</v>
      </c>
      <c r="DM208" s="4" t="s">
        <v>5551</v>
      </c>
      <c r="DN208" s="4" t="s">
        <v>1780</v>
      </c>
      <c r="DO208" s="3" t="e">
        <v>#DIV/0!</v>
      </c>
      <c r="DP208" s="4" t="s">
        <v>275</v>
      </c>
      <c r="DQ208" s="4" t="s">
        <v>1034</v>
      </c>
      <c r="DR208" s="4" t="s">
        <v>632</v>
      </c>
      <c r="DS208" s="4" t="s">
        <v>260</v>
      </c>
      <c r="DT208" s="3" t="e">
        <v>#DIV/0!</v>
      </c>
      <c r="DU208" s="3" t="e">
        <v>#DIV/0!</v>
      </c>
      <c r="DV208" s="4" t="s">
        <v>990</v>
      </c>
      <c r="DW208" s="4" t="s">
        <v>664</v>
      </c>
      <c r="DX208" s="4" t="s">
        <v>638</v>
      </c>
      <c r="DY208" s="4" t="s">
        <v>3</v>
      </c>
      <c r="DZ208" s="4" t="s">
        <v>3</v>
      </c>
      <c r="EA208" s="4" t="s">
        <v>926</v>
      </c>
      <c r="EB208" s="4" t="s">
        <v>1633</v>
      </c>
      <c r="EC208" s="4" t="s">
        <v>571</v>
      </c>
      <c r="ED208" s="4" t="s">
        <v>2232</v>
      </c>
      <c r="EE208" s="3" t="e">
        <v>#DIV/0!</v>
      </c>
      <c r="EF208" s="3" t="e">
        <v>#DIV/0!</v>
      </c>
      <c r="EG208" s="4" t="s">
        <v>4532</v>
      </c>
      <c r="EH208" s="4" t="s">
        <v>2220</v>
      </c>
      <c r="EI208" s="4" t="s">
        <v>74</v>
      </c>
      <c r="EJ208" s="4" t="s">
        <v>3458</v>
      </c>
      <c r="EK208" s="4" t="s">
        <v>2677</v>
      </c>
      <c r="EL208" s="4" t="s">
        <v>1788</v>
      </c>
      <c r="EM208" s="4" t="s">
        <v>3321</v>
      </c>
      <c r="EN208" s="3" t="e">
        <v>#DIV/0!</v>
      </c>
      <c r="EO208" s="4" t="s">
        <v>821</v>
      </c>
      <c r="EP208" s="4" t="s">
        <v>3930</v>
      </c>
      <c r="EQ208" s="4" t="s">
        <v>2057</v>
      </c>
      <c r="ER208" s="4" t="s">
        <v>1268</v>
      </c>
      <c r="ES208" s="4" t="s">
        <v>4588</v>
      </c>
      <c r="ET208" s="3" t="e">
        <v>#DIV/0!</v>
      </c>
      <c r="EU208" s="4" t="s">
        <v>2075</v>
      </c>
      <c r="EV208" s="3" t="e">
        <v>#DIV/0!</v>
      </c>
      <c r="EW208" s="4" t="s">
        <v>3741</v>
      </c>
      <c r="EX208" s="4" t="s">
        <v>1819</v>
      </c>
      <c r="EY208" s="4" t="s">
        <v>5552</v>
      </c>
      <c r="EZ208" s="4" t="s">
        <v>1110</v>
      </c>
      <c r="FA208" s="4" t="s">
        <v>1297</v>
      </c>
      <c r="FB208" s="4" t="s">
        <v>1942</v>
      </c>
      <c r="FC208" s="4" t="s">
        <v>98</v>
      </c>
      <c r="FD208" s="4" t="s">
        <v>1391</v>
      </c>
      <c r="FE208" s="3" t="e">
        <v>#DIV/0!</v>
      </c>
      <c r="FF208" s="4" t="s">
        <v>1051</v>
      </c>
      <c r="FG208" s="4" t="s">
        <v>111</v>
      </c>
      <c r="FH208" s="3" t="e">
        <v>#DIV/0!</v>
      </c>
      <c r="FI208" s="4" t="s">
        <v>4666</v>
      </c>
      <c r="FJ208" s="4" t="s">
        <v>423</v>
      </c>
      <c r="FK208" s="4" t="s">
        <v>550</v>
      </c>
      <c r="FL208" s="4" t="s">
        <v>831</v>
      </c>
      <c r="FM208" s="4" t="s">
        <v>2172</v>
      </c>
      <c r="FN208" s="3" t="e">
        <v>#DIV/0!</v>
      </c>
      <c r="FO208" s="4" t="s">
        <v>1239</v>
      </c>
      <c r="FP208" s="4" t="s">
        <v>3151</v>
      </c>
      <c r="FQ208" s="4" t="s">
        <v>2861</v>
      </c>
      <c r="FR208" s="3" t="e">
        <v>#DIV/0!</v>
      </c>
      <c r="FS208" s="4" t="s">
        <v>1004</v>
      </c>
      <c r="FT208" s="4" t="s">
        <v>1255</v>
      </c>
      <c r="FU208" s="3" t="e">
        <v>#DIV/0!</v>
      </c>
      <c r="FV208" s="3" t="e">
        <v>#DIV/0!</v>
      </c>
      <c r="FW208" s="4" t="s">
        <v>1041</v>
      </c>
      <c r="FX208" s="4" t="s">
        <v>732</v>
      </c>
      <c r="FY208" s="3" t="e">
        <v>#DIV/0!</v>
      </c>
      <c r="FZ208" s="4" t="s">
        <v>287</v>
      </c>
      <c r="GA208" s="4" t="s">
        <v>4571</v>
      </c>
      <c r="GB208" s="4" t="s">
        <v>1281</v>
      </c>
      <c r="GC208" s="4" t="s">
        <v>3</v>
      </c>
      <c r="GD208" s="4" t="s">
        <v>1015</v>
      </c>
      <c r="GE208" s="4" t="s">
        <v>677</v>
      </c>
      <c r="GF208" s="4" t="s">
        <v>3352</v>
      </c>
      <c r="GG208" s="4" t="s">
        <v>844</v>
      </c>
      <c r="GH208" s="4" t="s">
        <v>3</v>
      </c>
      <c r="GI208" s="3" t="e">
        <v>#DIV/0!</v>
      </c>
    </row>
    <row r="209" spans="1:191" ht="45.75" thickBot="1">
      <c r="A209" s="2">
        <v>43469</v>
      </c>
      <c r="B209" s="11">
        <v>0</v>
      </c>
      <c r="C209" s="11">
        <v>-4.4400000000000002E-2</v>
      </c>
      <c r="D209" s="11">
        <v>-7.4000000000000003E-3</v>
      </c>
      <c r="E209" s="10" t="e">
        <v>#DIV/0!</v>
      </c>
      <c r="F209" s="2">
        <v>43469</v>
      </c>
      <c r="G209" s="4" t="s">
        <v>3</v>
      </c>
      <c r="H209" s="4" t="s">
        <v>734</v>
      </c>
      <c r="I209" s="4" t="s">
        <v>758</v>
      </c>
      <c r="J209" s="3" t="e">
        <v>#DIV/0!</v>
      </c>
      <c r="K209" s="4" t="s">
        <v>840</v>
      </c>
      <c r="L209" s="3" t="e">
        <v>#DIV/0!</v>
      </c>
      <c r="M209" s="3" t="e">
        <v>#DIV/0!</v>
      </c>
      <c r="N209" s="4" t="s">
        <v>3252</v>
      </c>
      <c r="O209" s="4" t="s">
        <v>783</v>
      </c>
      <c r="P209" s="3" t="e">
        <v>#DIV/0!</v>
      </c>
      <c r="Q209" s="4" t="s">
        <v>2131</v>
      </c>
      <c r="R209" s="3" t="e">
        <v>#DIV/0!</v>
      </c>
      <c r="S209" s="3" t="e">
        <v>#DIV/0!</v>
      </c>
      <c r="T209" s="4" t="s">
        <v>1397</v>
      </c>
      <c r="U209" s="4" t="s">
        <v>1932</v>
      </c>
      <c r="V209" s="4" t="s">
        <v>522</v>
      </c>
      <c r="W209" s="4" t="s">
        <v>3124</v>
      </c>
      <c r="X209" s="4" t="s">
        <v>342</v>
      </c>
      <c r="Y209" s="4" t="s">
        <v>2551</v>
      </c>
      <c r="Z209" s="4" t="s">
        <v>4802</v>
      </c>
      <c r="AA209" s="4" t="s">
        <v>1555</v>
      </c>
      <c r="AB209" s="4" t="s">
        <v>142</v>
      </c>
      <c r="AC209" s="4" t="s">
        <v>4485</v>
      </c>
      <c r="AD209" s="3" t="e">
        <v>#DIV/0!</v>
      </c>
      <c r="AE209" s="4" t="s">
        <v>4580</v>
      </c>
      <c r="AF209" s="4" t="s">
        <v>646</v>
      </c>
      <c r="AG209" s="4" t="s">
        <v>202</v>
      </c>
      <c r="AH209" s="4" t="s">
        <v>1218</v>
      </c>
      <c r="AI209" s="4" t="s">
        <v>4327</v>
      </c>
      <c r="AJ209" s="4" t="s">
        <v>835</v>
      </c>
      <c r="AK209" s="3" t="e">
        <v>#DIV/0!</v>
      </c>
      <c r="AL209" s="3" t="e">
        <v>#DIV/0!</v>
      </c>
      <c r="AM209" s="4" t="s">
        <v>533</v>
      </c>
      <c r="AN209" s="4" t="s">
        <v>332</v>
      </c>
      <c r="AO209" s="4" t="s">
        <v>741</v>
      </c>
      <c r="AP209" s="4" t="s">
        <v>1135</v>
      </c>
      <c r="AQ209" s="4" t="s">
        <v>1594</v>
      </c>
      <c r="AR209" s="4" t="s">
        <v>1944</v>
      </c>
      <c r="AS209" s="3" t="e">
        <v>#DIV/0!</v>
      </c>
      <c r="AT209" s="4" t="s">
        <v>2978</v>
      </c>
      <c r="AU209" s="4" t="s">
        <v>5553</v>
      </c>
      <c r="AV209" s="4" t="s">
        <v>4954</v>
      </c>
      <c r="AW209" s="3" t="e">
        <v>#DIV/0!</v>
      </c>
      <c r="AX209" s="4" t="s">
        <v>4562</v>
      </c>
      <c r="AY209" s="4" t="s">
        <v>1960</v>
      </c>
      <c r="AZ209" s="3" t="e">
        <v>#DIV/0!</v>
      </c>
      <c r="BA209" s="4" t="s">
        <v>328</v>
      </c>
      <c r="BB209" s="4" t="s">
        <v>755</v>
      </c>
      <c r="BC209" s="4" t="s">
        <v>3148</v>
      </c>
      <c r="BD209" s="4" t="s">
        <v>4575</v>
      </c>
      <c r="BE209" s="3" t="e">
        <v>#DIV/0!</v>
      </c>
      <c r="BF209" s="3" t="e">
        <v>#DIV/0!</v>
      </c>
      <c r="BG209" s="4" t="s">
        <v>44</v>
      </c>
      <c r="BH209" s="4" t="s">
        <v>710</v>
      </c>
      <c r="BI209" s="4" t="s">
        <v>677</v>
      </c>
      <c r="BJ209" s="3" t="e">
        <v>#DIV/0!</v>
      </c>
      <c r="BK209" s="4" t="s">
        <v>1771</v>
      </c>
      <c r="BL209" s="3" t="e">
        <v>#DIV/0!</v>
      </c>
      <c r="BM209" s="4" t="s">
        <v>415</v>
      </c>
      <c r="BN209" s="4" t="s">
        <v>5554</v>
      </c>
      <c r="BO209" s="4" t="s">
        <v>2750</v>
      </c>
      <c r="BP209" s="4" t="s">
        <v>3175</v>
      </c>
      <c r="BQ209" s="4" t="s">
        <v>5555</v>
      </c>
      <c r="BR209" s="4" t="s">
        <v>2720</v>
      </c>
      <c r="BS209" s="4" t="s">
        <v>2589</v>
      </c>
      <c r="BT209" s="4" t="s">
        <v>269</v>
      </c>
      <c r="BU209" s="4" t="s">
        <v>297</v>
      </c>
      <c r="BV209" s="4" t="s">
        <v>1076</v>
      </c>
      <c r="BW209" s="4" t="s">
        <v>685</v>
      </c>
      <c r="BX209" s="4" t="s">
        <v>533</v>
      </c>
      <c r="BY209" s="4" t="s">
        <v>2167</v>
      </c>
      <c r="BZ209" s="3" t="e">
        <v>#DIV/0!</v>
      </c>
      <c r="CA209" s="4" t="s">
        <v>1777</v>
      </c>
      <c r="CB209" s="4" t="s">
        <v>512</v>
      </c>
      <c r="CC209" s="4" t="s">
        <v>3</v>
      </c>
      <c r="CD209" s="4" t="s">
        <v>2951</v>
      </c>
      <c r="CE209" s="4" t="s">
        <v>3321</v>
      </c>
      <c r="CF209" s="3" t="e">
        <v>#DIV/0!</v>
      </c>
      <c r="CG209" s="3" t="e">
        <v>#DIV/0!</v>
      </c>
      <c r="CH209" s="4" t="s">
        <v>1913</v>
      </c>
      <c r="CI209" s="3" t="e">
        <v>#DIV/0!</v>
      </c>
      <c r="CJ209" s="4" t="s">
        <v>4609</v>
      </c>
      <c r="CK209" s="4" t="s">
        <v>655</v>
      </c>
      <c r="CL209" s="4" t="s">
        <v>231</v>
      </c>
      <c r="CM209" s="4" t="s">
        <v>3398</v>
      </c>
      <c r="CN209" s="4" t="s">
        <v>2091</v>
      </c>
      <c r="CO209" s="4" t="s">
        <v>2893</v>
      </c>
      <c r="CP209" s="4" t="s">
        <v>327</v>
      </c>
      <c r="CQ209" s="4" t="s">
        <v>2125</v>
      </c>
      <c r="CR209" s="4" t="s">
        <v>1398</v>
      </c>
      <c r="CS209" s="4" t="s">
        <v>206</v>
      </c>
      <c r="CT209" s="4" t="s">
        <v>207</v>
      </c>
      <c r="CU209" s="3" t="e">
        <v>#DIV/0!</v>
      </c>
      <c r="CV209" s="4" t="s">
        <v>1026</v>
      </c>
      <c r="CW209" s="4" t="s">
        <v>592</v>
      </c>
      <c r="CX209" s="4" t="s">
        <v>656</v>
      </c>
      <c r="CY209" s="4" t="s">
        <v>1701</v>
      </c>
      <c r="CZ209" s="4" t="s">
        <v>1726</v>
      </c>
      <c r="DA209" s="4" t="s">
        <v>76</v>
      </c>
      <c r="DB209" s="4" t="s">
        <v>494</v>
      </c>
      <c r="DC209" s="4" t="s">
        <v>1947</v>
      </c>
      <c r="DD209" s="4" t="s">
        <v>1150</v>
      </c>
      <c r="DE209" s="4" t="s">
        <v>5006</v>
      </c>
      <c r="DF209" s="4" t="s">
        <v>4905</v>
      </c>
      <c r="DG209" s="3" t="e">
        <v>#DIV/0!</v>
      </c>
      <c r="DH209" s="3" t="e">
        <v>#DIV/0!</v>
      </c>
      <c r="DI209" s="4" t="s">
        <v>762</v>
      </c>
      <c r="DJ209" s="4" t="s">
        <v>1258</v>
      </c>
      <c r="DK209" s="3" t="e">
        <v>#DIV/0!</v>
      </c>
      <c r="DL209" s="3" t="e">
        <v>#DIV/0!</v>
      </c>
      <c r="DM209" s="4" t="s">
        <v>5556</v>
      </c>
      <c r="DN209" s="4" t="s">
        <v>182</v>
      </c>
      <c r="DO209" s="3" t="e">
        <v>#DIV/0!</v>
      </c>
      <c r="DP209" s="4" t="s">
        <v>1218</v>
      </c>
      <c r="DQ209" s="4" t="s">
        <v>3930</v>
      </c>
      <c r="DR209" s="4" t="s">
        <v>3</v>
      </c>
      <c r="DS209" s="4" t="s">
        <v>855</v>
      </c>
      <c r="DT209" s="3" t="e">
        <v>#DIV/0!</v>
      </c>
      <c r="DU209" s="3" t="e">
        <v>#DIV/0!</v>
      </c>
      <c r="DV209" s="4" t="s">
        <v>1253</v>
      </c>
      <c r="DW209" s="4" t="s">
        <v>1386</v>
      </c>
      <c r="DX209" s="4" t="s">
        <v>1809</v>
      </c>
      <c r="DY209" s="4" t="s">
        <v>1388</v>
      </c>
      <c r="DZ209" s="4" t="s">
        <v>3</v>
      </c>
      <c r="EA209" s="4" t="s">
        <v>325</v>
      </c>
      <c r="EB209" s="4" t="s">
        <v>3148</v>
      </c>
      <c r="EC209" s="4" t="s">
        <v>2950</v>
      </c>
      <c r="ED209" s="4" t="s">
        <v>1446</v>
      </c>
      <c r="EE209" s="3" t="e">
        <v>#DIV/0!</v>
      </c>
      <c r="EF209" s="3" t="e">
        <v>#DIV/0!</v>
      </c>
      <c r="EG209" s="4" t="s">
        <v>286</v>
      </c>
      <c r="EH209" s="4" t="s">
        <v>2997</v>
      </c>
      <c r="EI209" s="4" t="s">
        <v>269</v>
      </c>
      <c r="EJ209" s="4" t="s">
        <v>4098</v>
      </c>
      <c r="EK209" s="4" t="s">
        <v>423</v>
      </c>
      <c r="EL209" s="4" t="s">
        <v>1038</v>
      </c>
      <c r="EM209" s="4" t="s">
        <v>5557</v>
      </c>
      <c r="EN209" s="3" t="e">
        <v>#DIV/0!</v>
      </c>
      <c r="EO209" s="4" t="s">
        <v>993</v>
      </c>
      <c r="EP209" s="4" t="s">
        <v>1255</v>
      </c>
      <c r="EQ209" s="4" t="s">
        <v>512</v>
      </c>
      <c r="ER209" s="4" t="s">
        <v>1886</v>
      </c>
      <c r="ES209" s="4" t="s">
        <v>5558</v>
      </c>
      <c r="ET209" s="3" t="e">
        <v>#DIV/0!</v>
      </c>
      <c r="EU209" s="4" t="s">
        <v>2199</v>
      </c>
      <c r="EV209" s="3" t="e">
        <v>#DIV/0!</v>
      </c>
      <c r="EW209" s="4" t="s">
        <v>2569</v>
      </c>
      <c r="EX209" s="4" t="s">
        <v>270</v>
      </c>
      <c r="EY209" s="4" t="s">
        <v>2564</v>
      </c>
      <c r="EZ209" s="4" t="s">
        <v>621</v>
      </c>
      <c r="FA209" s="4" t="s">
        <v>666</v>
      </c>
      <c r="FB209" s="4" t="s">
        <v>1496</v>
      </c>
      <c r="FC209" s="4" t="s">
        <v>648</v>
      </c>
      <c r="FD209" s="4" t="s">
        <v>1825</v>
      </c>
      <c r="FE209" s="3" t="e">
        <v>#DIV/0!</v>
      </c>
      <c r="FF209" s="4" t="s">
        <v>1551</v>
      </c>
      <c r="FG209" s="4" t="s">
        <v>1018</v>
      </c>
      <c r="FH209" s="3" t="e">
        <v>#DIV/0!</v>
      </c>
      <c r="FI209" s="4" t="s">
        <v>1509</v>
      </c>
      <c r="FJ209" s="4" t="s">
        <v>2300</v>
      </c>
      <c r="FK209" s="4" t="s">
        <v>1096</v>
      </c>
      <c r="FL209" s="4" t="s">
        <v>5446</v>
      </c>
      <c r="FM209" s="4" t="s">
        <v>2273</v>
      </c>
      <c r="FN209" s="3" t="e">
        <v>#DIV/0!</v>
      </c>
      <c r="FO209" s="4" t="s">
        <v>1753</v>
      </c>
      <c r="FP209" s="4" t="s">
        <v>748</v>
      </c>
      <c r="FQ209" s="4" t="s">
        <v>2950</v>
      </c>
      <c r="FR209" s="3" t="e">
        <v>#DIV/0!</v>
      </c>
      <c r="FS209" s="4" t="s">
        <v>2493</v>
      </c>
      <c r="FT209" s="4" t="s">
        <v>4612</v>
      </c>
      <c r="FU209" s="3" t="e">
        <v>#DIV/0!</v>
      </c>
      <c r="FV209" s="3" t="e">
        <v>#DIV/0!</v>
      </c>
      <c r="FW209" s="4" t="s">
        <v>1867</v>
      </c>
      <c r="FX209" s="4" t="s">
        <v>774</v>
      </c>
      <c r="FY209" s="3" t="e">
        <v>#DIV/0!</v>
      </c>
      <c r="FZ209" s="4" t="s">
        <v>1254</v>
      </c>
      <c r="GA209" s="4" t="s">
        <v>5559</v>
      </c>
      <c r="GB209" s="4" t="s">
        <v>2422</v>
      </c>
      <c r="GC209" s="4" t="s">
        <v>1290</v>
      </c>
      <c r="GD209" s="4" t="s">
        <v>287</v>
      </c>
      <c r="GE209" s="4" t="s">
        <v>977</v>
      </c>
      <c r="GF209" s="4" t="s">
        <v>1812</v>
      </c>
      <c r="GG209" s="4" t="s">
        <v>2083</v>
      </c>
      <c r="GH209" s="4" t="s">
        <v>643</v>
      </c>
      <c r="GI209" s="3" t="e">
        <v>#DIV/0!</v>
      </c>
    </row>
    <row r="210" spans="1:191" ht="45.75" thickBot="1">
      <c r="A210" s="2">
        <v>43470</v>
      </c>
      <c r="B210" s="11">
        <v>0</v>
      </c>
      <c r="C210" s="11">
        <v>5.1299999999999998E-2</v>
      </c>
      <c r="D210" s="11">
        <v>-1.7299999999999999E-2</v>
      </c>
      <c r="E210" s="10" t="e">
        <v>#DIV/0!</v>
      </c>
      <c r="F210" s="2">
        <v>43470</v>
      </c>
      <c r="G210" s="4" t="s">
        <v>3</v>
      </c>
      <c r="H210" s="4" t="s">
        <v>512</v>
      </c>
      <c r="I210" s="4" t="s">
        <v>3450</v>
      </c>
      <c r="J210" s="3" t="e">
        <v>#DIV/0!</v>
      </c>
      <c r="K210" s="4" t="s">
        <v>2768</v>
      </c>
      <c r="L210" s="3" t="e">
        <v>#DIV/0!</v>
      </c>
      <c r="M210" s="3" t="e">
        <v>#DIV/0!</v>
      </c>
      <c r="N210" s="4" t="s">
        <v>758</v>
      </c>
      <c r="O210" s="4" t="s">
        <v>3631</v>
      </c>
      <c r="P210" s="3" t="e">
        <v>#DIV/0!</v>
      </c>
      <c r="Q210" s="4" t="s">
        <v>851</v>
      </c>
      <c r="R210" s="3" t="e">
        <v>#DIV/0!</v>
      </c>
      <c r="S210" s="3" t="e">
        <v>#DIV/0!</v>
      </c>
      <c r="T210" s="4" t="s">
        <v>2768</v>
      </c>
      <c r="U210" s="4" t="s">
        <v>1054</v>
      </c>
      <c r="V210" s="4" t="s">
        <v>3141</v>
      </c>
      <c r="W210" s="4" t="s">
        <v>3577</v>
      </c>
      <c r="X210" s="4" t="s">
        <v>868</v>
      </c>
      <c r="Y210" s="4" t="s">
        <v>1760</v>
      </c>
      <c r="Z210" s="4" t="s">
        <v>2388</v>
      </c>
      <c r="AA210" s="4" t="s">
        <v>1150</v>
      </c>
      <c r="AB210" s="4" t="s">
        <v>642</v>
      </c>
      <c r="AC210" s="4" t="s">
        <v>119</v>
      </c>
      <c r="AD210" s="3" t="e">
        <v>#DIV/0!</v>
      </c>
      <c r="AE210" s="4" t="s">
        <v>5560</v>
      </c>
      <c r="AF210" s="4" t="s">
        <v>876</v>
      </c>
      <c r="AG210" s="4" t="s">
        <v>1908</v>
      </c>
      <c r="AH210" s="4" t="s">
        <v>2289</v>
      </c>
      <c r="AI210" s="4" t="s">
        <v>4710</v>
      </c>
      <c r="AJ210" s="4" t="s">
        <v>393</v>
      </c>
      <c r="AK210" s="3" t="e">
        <v>#DIV/0!</v>
      </c>
      <c r="AL210" s="3" t="e">
        <v>#DIV/0!</v>
      </c>
      <c r="AM210" s="4" t="s">
        <v>4325</v>
      </c>
      <c r="AN210" s="4" t="s">
        <v>4476</v>
      </c>
      <c r="AO210" s="4" t="s">
        <v>416</v>
      </c>
      <c r="AP210" s="4" t="s">
        <v>1636</v>
      </c>
      <c r="AQ210" s="4" t="s">
        <v>1692</v>
      </c>
      <c r="AR210" s="4" t="s">
        <v>1268</v>
      </c>
      <c r="AS210" s="3" t="e">
        <v>#DIV/0!</v>
      </c>
      <c r="AT210" s="4" t="s">
        <v>5503</v>
      </c>
      <c r="AU210" s="4" t="s">
        <v>3275</v>
      </c>
      <c r="AV210" s="4" t="s">
        <v>268</v>
      </c>
      <c r="AW210" s="3" t="e">
        <v>#DIV/0!</v>
      </c>
      <c r="AX210" s="4" t="s">
        <v>1235</v>
      </c>
      <c r="AY210" s="4" t="s">
        <v>2333</v>
      </c>
      <c r="AZ210" s="3" t="e">
        <v>#DIV/0!</v>
      </c>
      <c r="BA210" s="4" t="s">
        <v>109</v>
      </c>
      <c r="BB210" s="4" t="s">
        <v>2617</v>
      </c>
      <c r="BC210" s="4" t="s">
        <v>1555</v>
      </c>
      <c r="BD210" s="4" t="s">
        <v>949</v>
      </c>
      <c r="BE210" s="3" t="e">
        <v>#DIV/0!</v>
      </c>
      <c r="BF210" s="3" t="e">
        <v>#DIV/0!</v>
      </c>
      <c r="BG210" s="4" t="s">
        <v>1411</v>
      </c>
      <c r="BH210" s="4" t="s">
        <v>1876</v>
      </c>
      <c r="BI210" s="4" t="s">
        <v>3362</v>
      </c>
      <c r="BJ210" s="3" t="e">
        <v>#DIV/0!</v>
      </c>
      <c r="BK210" s="4" t="s">
        <v>3065</v>
      </c>
      <c r="BL210" s="3" t="e">
        <v>#DIV/0!</v>
      </c>
      <c r="BM210" s="4" t="s">
        <v>2772</v>
      </c>
      <c r="BN210" s="4" t="s">
        <v>5030</v>
      </c>
      <c r="BO210" s="4" t="s">
        <v>3650</v>
      </c>
      <c r="BP210" s="4" t="s">
        <v>4057</v>
      </c>
      <c r="BQ210" s="4" t="s">
        <v>1481</v>
      </c>
      <c r="BR210" s="4" t="s">
        <v>686</v>
      </c>
      <c r="BS210" s="4" t="s">
        <v>554</v>
      </c>
      <c r="BT210" s="4" t="s">
        <v>552</v>
      </c>
      <c r="BU210" s="4" t="s">
        <v>5561</v>
      </c>
      <c r="BV210" s="4" t="s">
        <v>3422</v>
      </c>
      <c r="BW210" s="4" t="s">
        <v>4709</v>
      </c>
      <c r="BX210" s="4" t="s">
        <v>735</v>
      </c>
      <c r="BY210" s="4" t="s">
        <v>224</v>
      </c>
      <c r="BZ210" s="3" t="e">
        <v>#DIV/0!</v>
      </c>
      <c r="CA210" s="4" t="s">
        <v>3402</v>
      </c>
      <c r="CB210" s="4" t="s">
        <v>305</v>
      </c>
      <c r="CC210" s="4" t="s">
        <v>5562</v>
      </c>
      <c r="CD210" s="4" t="s">
        <v>2023</v>
      </c>
      <c r="CE210" s="4" t="s">
        <v>5563</v>
      </c>
      <c r="CF210" s="3" t="e">
        <v>#DIV/0!</v>
      </c>
      <c r="CG210" s="3" t="e">
        <v>#DIV/0!</v>
      </c>
      <c r="CH210" s="4" t="s">
        <v>713</v>
      </c>
      <c r="CI210" s="3" t="e">
        <v>#DIV/0!</v>
      </c>
      <c r="CJ210" s="4" t="s">
        <v>1845</v>
      </c>
      <c r="CK210" s="4" t="s">
        <v>204</v>
      </c>
      <c r="CL210" s="4" t="s">
        <v>2452</v>
      </c>
      <c r="CM210" s="4" t="s">
        <v>1886</v>
      </c>
      <c r="CN210" s="4" t="s">
        <v>3550</v>
      </c>
      <c r="CO210" s="4" t="s">
        <v>1237</v>
      </c>
      <c r="CP210" s="4" t="s">
        <v>3</v>
      </c>
      <c r="CQ210" s="4" t="s">
        <v>2234</v>
      </c>
      <c r="CR210" s="4" t="s">
        <v>98</v>
      </c>
      <c r="CS210" s="4" t="s">
        <v>72</v>
      </c>
      <c r="CT210" s="4" t="s">
        <v>1993</v>
      </c>
      <c r="CU210" s="3" t="e">
        <v>#DIV/0!</v>
      </c>
      <c r="CV210" s="4" t="s">
        <v>704</v>
      </c>
      <c r="CW210" s="4" t="s">
        <v>5564</v>
      </c>
      <c r="CX210" s="4" t="s">
        <v>853</v>
      </c>
      <c r="CY210" s="4" t="s">
        <v>2019</v>
      </c>
      <c r="CZ210" s="4" t="s">
        <v>788</v>
      </c>
      <c r="DA210" s="4" t="s">
        <v>698</v>
      </c>
      <c r="DB210" s="4" t="s">
        <v>2571</v>
      </c>
      <c r="DC210" s="4" t="s">
        <v>5565</v>
      </c>
      <c r="DD210" s="4" t="s">
        <v>1683</v>
      </c>
      <c r="DE210" s="4" t="s">
        <v>5566</v>
      </c>
      <c r="DF210" s="4" t="s">
        <v>4214</v>
      </c>
      <c r="DG210" s="3" t="e">
        <v>#DIV/0!</v>
      </c>
      <c r="DH210" s="3" t="e">
        <v>#DIV/0!</v>
      </c>
      <c r="DI210" s="4" t="s">
        <v>2422</v>
      </c>
      <c r="DJ210" s="4" t="s">
        <v>2831</v>
      </c>
      <c r="DK210" s="3" t="e">
        <v>#DIV/0!</v>
      </c>
      <c r="DL210" s="3" t="e">
        <v>#DIV/0!</v>
      </c>
      <c r="DM210" s="4" t="s">
        <v>2241</v>
      </c>
      <c r="DN210" s="4" t="s">
        <v>536</v>
      </c>
      <c r="DO210" s="3" t="e">
        <v>#DIV/0!</v>
      </c>
      <c r="DP210" s="4" t="s">
        <v>5329</v>
      </c>
      <c r="DQ210" s="4" t="s">
        <v>1232</v>
      </c>
      <c r="DR210" s="4" t="s">
        <v>706</v>
      </c>
      <c r="DS210" s="4" t="s">
        <v>1834</v>
      </c>
      <c r="DT210" s="3" t="e">
        <v>#DIV/0!</v>
      </c>
      <c r="DU210" s="3" t="e">
        <v>#DIV/0!</v>
      </c>
      <c r="DV210" s="4" t="s">
        <v>573</v>
      </c>
      <c r="DW210" s="4" t="s">
        <v>3414</v>
      </c>
      <c r="DX210" s="4" t="s">
        <v>1006</v>
      </c>
      <c r="DY210" s="4" t="s">
        <v>1977</v>
      </c>
      <c r="DZ210" s="4" t="s">
        <v>1168</v>
      </c>
      <c r="EA210" s="4" t="s">
        <v>251</v>
      </c>
      <c r="EB210" s="4" t="s">
        <v>424</v>
      </c>
      <c r="EC210" s="4" t="s">
        <v>421</v>
      </c>
      <c r="ED210" s="4" t="s">
        <v>1149</v>
      </c>
      <c r="EE210" s="3" t="e">
        <v>#DIV/0!</v>
      </c>
      <c r="EF210" s="3" t="e">
        <v>#DIV/0!</v>
      </c>
      <c r="EG210" s="4" t="s">
        <v>3644</v>
      </c>
      <c r="EH210" s="4" t="s">
        <v>2719</v>
      </c>
      <c r="EI210" s="4" t="s">
        <v>82</v>
      </c>
      <c r="EJ210" s="4" t="s">
        <v>4563</v>
      </c>
      <c r="EK210" s="4" t="s">
        <v>160</v>
      </c>
      <c r="EL210" s="4" t="s">
        <v>4242</v>
      </c>
      <c r="EM210" s="4" t="s">
        <v>5567</v>
      </c>
      <c r="EN210" s="3" t="e">
        <v>#DIV/0!</v>
      </c>
      <c r="EO210" s="4" t="s">
        <v>1933</v>
      </c>
      <c r="EP210" s="4" t="s">
        <v>923</v>
      </c>
      <c r="EQ210" s="4" t="s">
        <v>2810</v>
      </c>
      <c r="ER210" s="4" t="s">
        <v>1164</v>
      </c>
      <c r="ES210" s="4" t="s">
        <v>408</v>
      </c>
      <c r="ET210" s="3" t="e">
        <v>#DIV/0!</v>
      </c>
      <c r="EU210" s="4" t="s">
        <v>2626</v>
      </c>
      <c r="EV210" s="3" t="e">
        <v>#DIV/0!</v>
      </c>
      <c r="EW210" s="4" t="s">
        <v>565</v>
      </c>
      <c r="EX210" s="4" t="s">
        <v>462</v>
      </c>
      <c r="EY210" s="4" t="s">
        <v>129</v>
      </c>
      <c r="EZ210" s="4" t="s">
        <v>1947</v>
      </c>
      <c r="FA210" s="4" t="s">
        <v>1066</v>
      </c>
      <c r="FB210" s="4" t="s">
        <v>4846</v>
      </c>
      <c r="FC210" s="4" t="s">
        <v>4045</v>
      </c>
      <c r="FD210" s="4" t="s">
        <v>177</v>
      </c>
      <c r="FE210" s="3" t="e">
        <v>#DIV/0!</v>
      </c>
      <c r="FF210" s="4" t="s">
        <v>1375</v>
      </c>
      <c r="FG210" s="4" t="s">
        <v>3142</v>
      </c>
      <c r="FH210" s="3" t="e">
        <v>#DIV/0!</v>
      </c>
      <c r="FI210" s="4" t="s">
        <v>1531</v>
      </c>
      <c r="FJ210" s="4" t="s">
        <v>2463</v>
      </c>
      <c r="FK210" s="4" t="s">
        <v>1268</v>
      </c>
      <c r="FL210" s="4" t="s">
        <v>2106</v>
      </c>
      <c r="FM210" s="4" t="s">
        <v>1806</v>
      </c>
      <c r="FN210" s="3" t="e">
        <v>#DIV/0!</v>
      </c>
      <c r="FO210" s="4" t="s">
        <v>2682</v>
      </c>
      <c r="FP210" s="4" t="s">
        <v>1337</v>
      </c>
      <c r="FQ210" s="4" t="s">
        <v>436</v>
      </c>
      <c r="FR210" s="3" t="e">
        <v>#DIV/0!</v>
      </c>
      <c r="FS210" s="4" t="s">
        <v>2177</v>
      </c>
      <c r="FT210" s="4" t="s">
        <v>2090</v>
      </c>
      <c r="FU210" s="3" t="e">
        <v>#DIV/0!</v>
      </c>
      <c r="FV210" s="3" t="e">
        <v>#DIV/0!</v>
      </c>
      <c r="FW210" s="4" t="s">
        <v>3423</v>
      </c>
      <c r="FX210" s="4" t="s">
        <v>597</v>
      </c>
      <c r="FY210" s="3" t="e">
        <v>#DIV/0!</v>
      </c>
      <c r="FZ210" s="4" t="s">
        <v>1917</v>
      </c>
      <c r="GA210" s="4" t="s">
        <v>5568</v>
      </c>
      <c r="GB210" s="4" t="s">
        <v>2087</v>
      </c>
      <c r="GC210" s="4" t="s">
        <v>1571</v>
      </c>
      <c r="GD210" s="4" t="s">
        <v>2070</v>
      </c>
      <c r="GE210" s="4" t="s">
        <v>894</v>
      </c>
      <c r="GF210" s="4" t="s">
        <v>2370</v>
      </c>
      <c r="GG210" s="4" t="s">
        <v>974</v>
      </c>
      <c r="GH210" s="4" t="s">
        <v>224</v>
      </c>
      <c r="GI210" s="3" t="e">
        <v>#DIV/0!</v>
      </c>
    </row>
    <row r="211" spans="1:191" ht="45.75" thickBot="1">
      <c r="A211" s="2">
        <v>43471</v>
      </c>
      <c r="B211" s="11">
        <v>1.11E-2</v>
      </c>
      <c r="C211" s="11">
        <v>-0.21160000000000001</v>
      </c>
      <c r="D211" s="11">
        <v>-3.0200000000000001E-2</v>
      </c>
      <c r="E211" s="11">
        <v>0.13009999999999999</v>
      </c>
      <c r="F211" s="2">
        <v>43471</v>
      </c>
      <c r="G211" s="4" t="s">
        <v>1099</v>
      </c>
      <c r="H211" s="4" t="s">
        <v>3781</v>
      </c>
      <c r="I211" s="4" t="s">
        <v>2262</v>
      </c>
      <c r="J211" s="4" t="s">
        <v>5307</v>
      </c>
      <c r="K211" s="4" t="s">
        <v>1566</v>
      </c>
      <c r="L211" s="3" t="e">
        <v>#DIV/0!</v>
      </c>
      <c r="M211" s="3" t="e">
        <v>#DIV/0!</v>
      </c>
      <c r="N211" s="4" t="s">
        <v>2922</v>
      </c>
      <c r="O211" s="4" t="s">
        <v>1696</v>
      </c>
      <c r="P211" s="3" t="e">
        <v>#DIV/0!</v>
      </c>
      <c r="Q211" s="4" t="s">
        <v>3420</v>
      </c>
      <c r="R211" s="3" t="e">
        <v>#DIV/0!</v>
      </c>
      <c r="S211" s="3" t="e">
        <v>#DIV/0!</v>
      </c>
      <c r="T211" s="4" t="s">
        <v>5569</v>
      </c>
      <c r="U211" s="4" t="s">
        <v>555</v>
      </c>
      <c r="V211" s="4" t="s">
        <v>908</v>
      </c>
      <c r="W211" s="4" t="s">
        <v>3742</v>
      </c>
      <c r="X211" s="4" t="s">
        <v>1976</v>
      </c>
      <c r="Y211" s="4" t="s">
        <v>5570</v>
      </c>
      <c r="Z211" s="4" t="s">
        <v>5571</v>
      </c>
      <c r="AA211" s="4" t="s">
        <v>1055</v>
      </c>
      <c r="AB211" s="4" t="s">
        <v>476</v>
      </c>
      <c r="AC211" s="4" t="s">
        <v>3150</v>
      </c>
      <c r="AD211" s="3" t="e">
        <v>#DIV/0!</v>
      </c>
      <c r="AE211" s="4" t="s">
        <v>1983</v>
      </c>
      <c r="AF211" s="4" t="s">
        <v>288</v>
      </c>
      <c r="AG211" s="4" t="s">
        <v>2520</v>
      </c>
      <c r="AH211" s="4" t="s">
        <v>2228</v>
      </c>
      <c r="AI211" s="4" t="s">
        <v>2927</v>
      </c>
      <c r="AJ211" s="4" t="s">
        <v>1323</v>
      </c>
      <c r="AK211" s="3" t="e">
        <v>#DIV/0!</v>
      </c>
      <c r="AL211" s="3" t="e">
        <v>#DIV/0!</v>
      </c>
      <c r="AM211" s="4" t="s">
        <v>4590</v>
      </c>
      <c r="AN211" s="4" t="s">
        <v>4061</v>
      </c>
      <c r="AO211" s="4" t="s">
        <v>4380</v>
      </c>
      <c r="AP211" s="4" t="s">
        <v>5572</v>
      </c>
      <c r="AQ211" s="4" t="s">
        <v>1502</v>
      </c>
      <c r="AR211" s="4" t="s">
        <v>3219</v>
      </c>
      <c r="AS211" s="3" t="e">
        <v>#DIV/0!</v>
      </c>
      <c r="AT211" s="4" t="s">
        <v>2006</v>
      </c>
      <c r="AU211" s="4" t="s">
        <v>5050</v>
      </c>
      <c r="AV211" s="4" t="s">
        <v>3</v>
      </c>
      <c r="AW211" s="3" t="e">
        <v>#DIV/0!</v>
      </c>
      <c r="AX211" s="4" t="s">
        <v>4015</v>
      </c>
      <c r="AY211" s="4" t="s">
        <v>173</v>
      </c>
      <c r="AZ211" s="3" t="e">
        <v>#DIV/0!</v>
      </c>
      <c r="BA211" s="4" t="s">
        <v>4006</v>
      </c>
      <c r="BB211" s="4" t="s">
        <v>2196</v>
      </c>
      <c r="BC211" s="4" t="s">
        <v>849</v>
      </c>
      <c r="BD211" s="4" t="s">
        <v>5573</v>
      </c>
      <c r="BE211" s="3" t="e">
        <v>#DIV/0!</v>
      </c>
      <c r="BF211" s="3" t="e">
        <v>#DIV/0!</v>
      </c>
      <c r="BG211" s="4" t="s">
        <v>3652</v>
      </c>
      <c r="BH211" s="4" t="s">
        <v>5574</v>
      </c>
      <c r="BI211" s="4" t="s">
        <v>5575</v>
      </c>
      <c r="BJ211" s="3" t="e">
        <v>#DIV/0!</v>
      </c>
      <c r="BK211" s="4" t="s">
        <v>848</v>
      </c>
      <c r="BL211" s="3" t="e">
        <v>#DIV/0!</v>
      </c>
      <c r="BM211" s="4" t="s">
        <v>1299</v>
      </c>
      <c r="BN211" s="4" t="s">
        <v>5576</v>
      </c>
      <c r="BO211" s="4" t="s">
        <v>1239</v>
      </c>
      <c r="BP211" s="4" t="s">
        <v>1968</v>
      </c>
      <c r="BQ211" s="4" t="s">
        <v>5577</v>
      </c>
      <c r="BR211" s="4" t="s">
        <v>1957</v>
      </c>
      <c r="BS211" s="4" t="s">
        <v>4847</v>
      </c>
      <c r="BT211" s="4" t="s">
        <v>163</v>
      </c>
      <c r="BU211" s="4" t="s">
        <v>962</v>
      </c>
      <c r="BV211" s="4" t="s">
        <v>2109</v>
      </c>
      <c r="BW211" s="4" t="s">
        <v>1893</v>
      </c>
      <c r="BX211" s="4" t="s">
        <v>2375</v>
      </c>
      <c r="BY211" s="4" t="s">
        <v>373</v>
      </c>
      <c r="BZ211" s="3" t="e">
        <v>#DIV/0!</v>
      </c>
      <c r="CA211" s="4" t="s">
        <v>5529</v>
      </c>
      <c r="CB211" s="4" t="s">
        <v>3644</v>
      </c>
      <c r="CC211" s="4" t="s">
        <v>3210</v>
      </c>
      <c r="CD211" s="4" t="s">
        <v>2122</v>
      </c>
      <c r="CE211" s="4" t="s">
        <v>730</v>
      </c>
      <c r="CF211" s="3" t="e">
        <v>#DIV/0!</v>
      </c>
      <c r="CG211" s="3" t="e">
        <v>#DIV/0!</v>
      </c>
      <c r="CH211" s="4" t="s">
        <v>3154</v>
      </c>
      <c r="CI211" s="3" t="e">
        <v>#DIV/0!</v>
      </c>
      <c r="CJ211" s="4" t="s">
        <v>4669</v>
      </c>
      <c r="CK211" s="4" t="s">
        <v>1141</v>
      </c>
      <c r="CL211" s="4" t="s">
        <v>2551</v>
      </c>
      <c r="CM211" s="4" t="s">
        <v>917</v>
      </c>
      <c r="CN211" s="4" t="s">
        <v>2166</v>
      </c>
      <c r="CO211" s="4" t="s">
        <v>2080</v>
      </c>
      <c r="CP211" s="4" t="s">
        <v>4177</v>
      </c>
      <c r="CQ211" s="4" t="s">
        <v>5578</v>
      </c>
      <c r="CR211" s="4" t="s">
        <v>5579</v>
      </c>
      <c r="CS211" s="4" t="s">
        <v>3160</v>
      </c>
      <c r="CT211" s="4" t="s">
        <v>2768</v>
      </c>
      <c r="CU211" s="3" t="e">
        <v>#DIV/0!</v>
      </c>
      <c r="CV211" s="4" t="s">
        <v>1523</v>
      </c>
      <c r="CW211" s="4" t="s">
        <v>4</v>
      </c>
      <c r="CX211" s="4" t="s">
        <v>3609</v>
      </c>
      <c r="CY211" s="4" t="s">
        <v>52</v>
      </c>
      <c r="CZ211" s="4" t="s">
        <v>1871</v>
      </c>
      <c r="DA211" s="4" t="s">
        <v>530</v>
      </c>
      <c r="DB211" s="4" t="s">
        <v>5580</v>
      </c>
      <c r="DC211" s="4" t="s">
        <v>3944</v>
      </c>
      <c r="DD211" s="4" t="s">
        <v>2534</v>
      </c>
      <c r="DE211" s="4" t="s">
        <v>2934</v>
      </c>
      <c r="DF211" s="4" t="s">
        <v>2654</v>
      </c>
      <c r="DG211" s="3" t="e">
        <v>#DIV/0!</v>
      </c>
      <c r="DH211" s="3" t="e">
        <v>#DIV/0!</v>
      </c>
      <c r="DI211" s="4" t="s">
        <v>4555</v>
      </c>
      <c r="DJ211" s="4" t="s">
        <v>3686</v>
      </c>
      <c r="DK211" s="3" t="e">
        <v>#DIV/0!</v>
      </c>
      <c r="DL211" s="3" t="e">
        <v>#DIV/0!</v>
      </c>
      <c r="DM211" s="4" t="s">
        <v>1151</v>
      </c>
      <c r="DN211" s="4" t="s">
        <v>646</v>
      </c>
      <c r="DO211" s="3" t="e">
        <v>#DIV/0!</v>
      </c>
      <c r="DP211" s="4" t="s">
        <v>731</v>
      </c>
      <c r="DQ211" s="4" t="s">
        <v>409</v>
      </c>
      <c r="DR211" s="4" t="s">
        <v>1923</v>
      </c>
      <c r="DS211" s="4" t="s">
        <v>345</v>
      </c>
      <c r="DT211" s="3" t="e">
        <v>#DIV/0!</v>
      </c>
      <c r="DU211" s="3" t="e">
        <v>#DIV/0!</v>
      </c>
      <c r="DV211" s="4" t="s">
        <v>711</v>
      </c>
      <c r="DW211" s="4" t="s">
        <v>1731</v>
      </c>
      <c r="DX211" s="4" t="s">
        <v>254</v>
      </c>
      <c r="DY211" s="4" t="s">
        <v>517</v>
      </c>
      <c r="DZ211" s="4" t="s">
        <v>403</v>
      </c>
      <c r="EA211" s="4" t="s">
        <v>1172</v>
      </c>
      <c r="EB211" s="4" t="s">
        <v>3195</v>
      </c>
      <c r="EC211" s="4" t="s">
        <v>2776</v>
      </c>
      <c r="ED211" s="4" t="s">
        <v>3</v>
      </c>
      <c r="EE211" s="3" t="e">
        <v>#DIV/0!</v>
      </c>
      <c r="EF211" s="3" t="e">
        <v>#DIV/0!</v>
      </c>
      <c r="EG211" s="4" t="s">
        <v>5475</v>
      </c>
      <c r="EH211" s="4" t="s">
        <v>754</v>
      </c>
      <c r="EI211" s="4" t="s">
        <v>3</v>
      </c>
      <c r="EJ211" s="4" t="s">
        <v>4419</v>
      </c>
      <c r="EK211" s="4" t="s">
        <v>5581</v>
      </c>
      <c r="EL211" s="4" t="s">
        <v>1869</v>
      </c>
      <c r="EM211" s="4" t="s">
        <v>5582</v>
      </c>
      <c r="EN211" s="3" t="e">
        <v>#DIV/0!</v>
      </c>
      <c r="EO211" s="4" t="s">
        <v>1778</v>
      </c>
      <c r="EP211" s="4" t="s">
        <v>5583</v>
      </c>
      <c r="EQ211" s="4" t="s">
        <v>1686</v>
      </c>
      <c r="ER211" s="4" t="s">
        <v>2138</v>
      </c>
      <c r="ES211" s="4" t="s">
        <v>2707</v>
      </c>
      <c r="ET211" s="3" t="e">
        <v>#DIV/0!</v>
      </c>
      <c r="EU211" s="4" t="s">
        <v>5054</v>
      </c>
      <c r="EV211" s="3" t="e">
        <v>#DIV/0!</v>
      </c>
      <c r="EW211" s="4" t="s">
        <v>328</v>
      </c>
      <c r="EX211" s="4" t="s">
        <v>2969</v>
      </c>
      <c r="EY211" s="4" t="s">
        <v>2845</v>
      </c>
      <c r="EZ211" s="4" t="s">
        <v>3539</v>
      </c>
      <c r="FA211" s="4" t="s">
        <v>728</v>
      </c>
      <c r="FB211" s="4" t="s">
        <v>2462</v>
      </c>
      <c r="FC211" s="4" t="s">
        <v>2774</v>
      </c>
      <c r="FD211" s="4" t="s">
        <v>3415</v>
      </c>
      <c r="FE211" s="3" t="e">
        <v>#DIV/0!</v>
      </c>
      <c r="FF211" s="4" t="s">
        <v>1902</v>
      </c>
      <c r="FG211" s="4" t="s">
        <v>46</v>
      </c>
      <c r="FH211" s="3" t="e">
        <v>#DIV/0!</v>
      </c>
      <c r="FI211" s="4" t="s">
        <v>1821</v>
      </c>
      <c r="FJ211" s="4" t="s">
        <v>143</v>
      </c>
      <c r="FK211" s="4" t="s">
        <v>1829</v>
      </c>
      <c r="FL211" s="4" t="s">
        <v>4337</v>
      </c>
      <c r="FM211" s="4" t="s">
        <v>1596</v>
      </c>
      <c r="FN211" s="3" t="e">
        <v>#DIV/0!</v>
      </c>
      <c r="FO211" s="4" t="s">
        <v>1220</v>
      </c>
      <c r="FP211" s="4" t="s">
        <v>3439</v>
      </c>
      <c r="FQ211" s="4" t="s">
        <v>5584</v>
      </c>
      <c r="FR211" s="3" t="e">
        <v>#DIV/0!</v>
      </c>
      <c r="FS211" s="4" t="s">
        <v>1297</v>
      </c>
      <c r="FT211" s="4" t="s">
        <v>1997</v>
      </c>
      <c r="FU211" s="3" t="e">
        <v>#DIV/0!</v>
      </c>
      <c r="FV211" s="3" t="e">
        <v>#DIV/0!</v>
      </c>
      <c r="FW211" s="4" t="s">
        <v>961</v>
      </c>
      <c r="FX211" s="4" t="s">
        <v>3652</v>
      </c>
      <c r="FY211" s="3" t="e">
        <v>#DIV/0!</v>
      </c>
      <c r="FZ211" s="4" t="s">
        <v>728</v>
      </c>
      <c r="GA211" s="4" t="s">
        <v>1010</v>
      </c>
      <c r="GB211" s="4" t="s">
        <v>3298</v>
      </c>
      <c r="GC211" s="4" t="s">
        <v>1778</v>
      </c>
      <c r="GD211" s="4" t="s">
        <v>694</v>
      </c>
      <c r="GE211" s="4" t="s">
        <v>960</v>
      </c>
      <c r="GF211" s="4" t="s">
        <v>2182</v>
      </c>
      <c r="GG211" s="4" t="s">
        <v>3004</v>
      </c>
      <c r="GH211" s="4" t="s">
        <v>774</v>
      </c>
      <c r="GI211" s="3" t="e">
        <v>#DIV/0!</v>
      </c>
    </row>
    <row r="212" spans="1:191" ht="45.75" thickBot="1">
      <c r="A212" s="2">
        <v>43472</v>
      </c>
      <c r="B212" s="11">
        <v>0</v>
      </c>
      <c r="C212" s="11">
        <v>0.1386</v>
      </c>
      <c r="D212" s="11">
        <v>3.1099999999999999E-2</v>
      </c>
      <c r="E212" s="11">
        <v>-1.17E-2</v>
      </c>
      <c r="F212" s="2">
        <v>43472</v>
      </c>
      <c r="G212" s="4" t="s">
        <v>3</v>
      </c>
      <c r="H212" s="4" t="s">
        <v>2448</v>
      </c>
      <c r="I212" s="4" t="s">
        <v>922</v>
      </c>
      <c r="J212" s="4" t="s">
        <v>1160</v>
      </c>
      <c r="K212" s="4" t="s">
        <v>2994</v>
      </c>
      <c r="L212" s="3" t="e">
        <v>#DIV/0!</v>
      </c>
      <c r="M212" s="3" t="e">
        <v>#DIV/0!</v>
      </c>
      <c r="N212" s="4" t="s">
        <v>3376</v>
      </c>
      <c r="O212" s="4" t="s">
        <v>840</v>
      </c>
      <c r="P212" s="3" t="e">
        <v>#DIV/0!</v>
      </c>
      <c r="Q212" s="4" t="s">
        <v>442</v>
      </c>
      <c r="R212" s="3" t="e">
        <v>#DIV/0!</v>
      </c>
      <c r="S212" s="3" t="e">
        <v>#DIV/0!</v>
      </c>
      <c r="T212" s="4" t="s">
        <v>336</v>
      </c>
      <c r="U212" s="4" t="s">
        <v>1646</v>
      </c>
      <c r="V212" s="4" t="s">
        <v>336</v>
      </c>
      <c r="W212" s="4" t="s">
        <v>5585</v>
      </c>
      <c r="X212" s="4" t="s">
        <v>1867</v>
      </c>
      <c r="Y212" s="4" t="s">
        <v>582</v>
      </c>
      <c r="Z212" s="4" t="s">
        <v>2186</v>
      </c>
      <c r="AA212" s="4" t="s">
        <v>757</v>
      </c>
      <c r="AB212" s="4" t="s">
        <v>95</v>
      </c>
      <c r="AC212" s="4" t="s">
        <v>2167</v>
      </c>
      <c r="AD212" s="3" t="e">
        <v>#DIV/0!</v>
      </c>
      <c r="AE212" s="4" t="s">
        <v>3029</v>
      </c>
      <c r="AF212" s="4" t="s">
        <v>549</v>
      </c>
      <c r="AG212" s="4" t="s">
        <v>198</v>
      </c>
      <c r="AH212" s="4" t="s">
        <v>800</v>
      </c>
      <c r="AI212" s="4" t="s">
        <v>100</v>
      </c>
      <c r="AJ212" s="4" t="s">
        <v>5586</v>
      </c>
      <c r="AK212" s="3" t="e">
        <v>#DIV/0!</v>
      </c>
      <c r="AL212" s="3" t="e">
        <v>#DIV/0!</v>
      </c>
      <c r="AM212" s="4" t="s">
        <v>4702</v>
      </c>
      <c r="AN212" s="4" t="s">
        <v>2426</v>
      </c>
      <c r="AO212" s="4" t="s">
        <v>1049</v>
      </c>
      <c r="AP212" s="4" t="s">
        <v>1532</v>
      </c>
      <c r="AQ212" s="4" t="s">
        <v>2144</v>
      </c>
      <c r="AR212" s="4" t="s">
        <v>1973</v>
      </c>
      <c r="AS212" s="3" t="e">
        <v>#DIV/0!</v>
      </c>
      <c r="AT212" s="4" t="s">
        <v>234</v>
      </c>
      <c r="AU212" s="4" t="s">
        <v>1760</v>
      </c>
      <c r="AV212" s="4" t="s">
        <v>224</v>
      </c>
      <c r="AW212" s="3" t="e">
        <v>#DIV/0!</v>
      </c>
      <c r="AX212" s="4" t="s">
        <v>926</v>
      </c>
      <c r="AY212" s="4" t="s">
        <v>1917</v>
      </c>
      <c r="AZ212" s="3" t="e">
        <v>#DIV/0!</v>
      </c>
      <c r="BA212" s="4" t="s">
        <v>900</v>
      </c>
      <c r="BB212" s="4" t="s">
        <v>5587</v>
      </c>
      <c r="BC212" s="4" t="s">
        <v>1094</v>
      </c>
      <c r="BD212" s="4" t="s">
        <v>545</v>
      </c>
      <c r="BE212" s="3" t="e">
        <v>#DIV/0!</v>
      </c>
      <c r="BF212" s="3" t="e">
        <v>#DIV/0!</v>
      </c>
      <c r="BG212" s="4" t="s">
        <v>560</v>
      </c>
      <c r="BH212" s="4" t="s">
        <v>5588</v>
      </c>
      <c r="BI212" s="4" t="s">
        <v>153</v>
      </c>
      <c r="BJ212" s="3" t="e">
        <v>#DIV/0!</v>
      </c>
      <c r="BK212" s="4" t="s">
        <v>435</v>
      </c>
      <c r="BL212" s="3" t="e">
        <v>#DIV/0!</v>
      </c>
      <c r="BM212" s="4" t="s">
        <v>1871</v>
      </c>
      <c r="BN212" s="4" t="s">
        <v>5589</v>
      </c>
      <c r="BO212" s="4" t="s">
        <v>1137</v>
      </c>
      <c r="BP212" s="4" t="s">
        <v>1309</v>
      </c>
      <c r="BQ212" s="4" t="s">
        <v>1503</v>
      </c>
      <c r="BR212" s="4" t="s">
        <v>709</v>
      </c>
      <c r="BS212" s="4" t="s">
        <v>2980</v>
      </c>
      <c r="BT212" s="4" t="s">
        <v>2895</v>
      </c>
      <c r="BU212" s="4" t="s">
        <v>5590</v>
      </c>
      <c r="BV212" s="4" t="s">
        <v>717</v>
      </c>
      <c r="BW212" s="4" t="s">
        <v>724</v>
      </c>
      <c r="BX212" s="4" t="s">
        <v>5449</v>
      </c>
      <c r="BY212" s="4" t="s">
        <v>465</v>
      </c>
      <c r="BZ212" s="3" t="e">
        <v>#DIV/0!</v>
      </c>
      <c r="CA212" s="4" t="s">
        <v>2626</v>
      </c>
      <c r="CB212" s="4" t="s">
        <v>2052</v>
      </c>
      <c r="CC212" s="4" t="s">
        <v>1370</v>
      </c>
      <c r="CD212" s="4" t="s">
        <v>880</v>
      </c>
      <c r="CE212" s="4" t="s">
        <v>1177</v>
      </c>
      <c r="CF212" s="3" t="e">
        <v>#DIV/0!</v>
      </c>
      <c r="CG212" s="3" t="e">
        <v>#DIV/0!</v>
      </c>
      <c r="CH212" s="4" t="s">
        <v>5591</v>
      </c>
      <c r="CI212" s="3" t="e">
        <v>#DIV/0!</v>
      </c>
      <c r="CJ212" s="4" t="s">
        <v>5592</v>
      </c>
      <c r="CK212" s="4" t="s">
        <v>538</v>
      </c>
      <c r="CL212" s="4" t="s">
        <v>1303</v>
      </c>
      <c r="CM212" s="4" t="s">
        <v>336</v>
      </c>
      <c r="CN212" s="4" t="s">
        <v>1490</v>
      </c>
      <c r="CO212" s="4" t="s">
        <v>84</v>
      </c>
      <c r="CP212" s="4" t="s">
        <v>104</v>
      </c>
      <c r="CQ212" s="4" t="s">
        <v>5593</v>
      </c>
      <c r="CR212" s="4" t="s">
        <v>3070</v>
      </c>
      <c r="CS212" s="4" t="s">
        <v>261</v>
      </c>
      <c r="CT212" s="4" t="s">
        <v>1727</v>
      </c>
      <c r="CU212" s="3" t="e">
        <v>#DIV/0!</v>
      </c>
      <c r="CV212" s="4" t="s">
        <v>1770</v>
      </c>
      <c r="CW212" s="4" t="s">
        <v>3322</v>
      </c>
      <c r="CX212" s="4" t="s">
        <v>956</v>
      </c>
      <c r="CY212" s="4" t="s">
        <v>520</v>
      </c>
      <c r="CZ212" s="4" t="s">
        <v>1923</v>
      </c>
      <c r="DA212" s="4" t="s">
        <v>4010</v>
      </c>
      <c r="DB212" s="4" t="s">
        <v>392</v>
      </c>
      <c r="DC212" s="4" t="s">
        <v>980</v>
      </c>
      <c r="DD212" s="4" t="s">
        <v>1287</v>
      </c>
      <c r="DE212" s="4" t="s">
        <v>2163</v>
      </c>
      <c r="DF212" s="4" t="s">
        <v>4594</v>
      </c>
      <c r="DG212" s="3" t="e">
        <v>#DIV/0!</v>
      </c>
      <c r="DH212" s="3" t="e">
        <v>#DIV/0!</v>
      </c>
      <c r="DI212" s="4" t="s">
        <v>336</v>
      </c>
      <c r="DJ212" s="4" t="s">
        <v>1172</v>
      </c>
      <c r="DK212" s="3" t="e">
        <v>#DIV/0!</v>
      </c>
      <c r="DL212" s="3" t="e">
        <v>#DIV/0!</v>
      </c>
      <c r="DM212" s="4" t="s">
        <v>3069</v>
      </c>
      <c r="DN212" s="4" t="s">
        <v>1002</v>
      </c>
      <c r="DO212" s="3" t="e">
        <v>#DIV/0!</v>
      </c>
      <c r="DP212" s="4" t="s">
        <v>1281</v>
      </c>
      <c r="DQ212" s="4" t="s">
        <v>2491</v>
      </c>
      <c r="DR212" s="4" t="s">
        <v>1772</v>
      </c>
      <c r="DS212" s="4" t="s">
        <v>1307</v>
      </c>
      <c r="DT212" s="3" t="e">
        <v>#DIV/0!</v>
      </c>
      <c r="DU212" s="3" t="e">
        <v>#DIV/0!</v>
      </c>
      <c r="DV212" s="4" t="s">
        <v>1096</v>
      </c>
      <c r="DW212" s="4" t="s">
        <v>1647</v>
      </c>
      <c r="DX212" s="4" t="s">
        <v>2081</v>
      </c>
      <c r="DY212" s="4" t="s">
        <v>434</v>
      </c>
      <c r="DZ212" s="4" t="s">
        <v>3</v>
      </c>
      <c r="EA212" s="4" t="s">
        <v>2315</v>
      </c>
      <c r="EB212" s="4" t="s">
        <v>1044</v>
      </c>
      <c r="EC212" s="4" t="s">
        <v>2087</v>
      </c>
      <c r="ED212" s="4" t="s">
        <v>1919</v>
      </c>
      <c r="EE212" s="3" t="e">
        <v>#DIV/0!</v>
      </c>
      <c r="EF212" s="3" t="e">
        <v>#DIV/0!</v>
      </c>
      <c r="EG212" s="4" t="s">
        <v>910</v>
      </c>
      <c r="EH212" s="4" t="s">
        <v>2453</v>
      </c>
      <c r="EI212" s="4" t="s">
        <v>480</v>
      </c>
      <c r="EJ212" s="4" t="s">
        <v>3613</v>
      </c>
      <c r="EK212" s="4" t="s">
        <v>413</v>
      </c>
      <c r="EL212" s="4" t="s">
        <v>2067</v>
      </c>
      <c r="EM212" s="4" t="s">
        <v>2578</v>
      </c>
      <c r="EN212" s="3" t="e">
        <v>#DIV/0!</v>
      </c>
      <c r="EO212" s="4" t="s">
        <v>1562</v>
      </c>
      <c r="EP212" s="4" t="s">
        <v>5594</v>
      </c>
      <c r="EQ212" s="4" t="s">
        <v>1180</v>
      </c>
      <c r="ER212" s="4" t="s">
        <v>363</v>
      </c>
      <c r="ES212" s="4" t="s">
        <v>1083</v>
      </c>
      <c r="ET212" s="3" t="e">
        <v>#DIV/0!</v>
      </c>
      <c r="EU212" s="4" t="s">
        <v>956</v>
      </c>
      <c r="EV212" s="3" t="e">
        <v>#DIV/0!</v>
      </c>
      <c r="EW212" s="4" t="s">
        <v>1659</v>
      </c>
      <c r="EX212" s="4" t="s">
        <v>2177</v>
      </c>
      <c r="EY212" s="4" t="s">
        <v>2113</v>
      </c>
      <c r="EZ212" s="4" t="s">
        <v>1804</v>
      </c>
      <c r="FA212" s="4" t="s">
        <v>3</v>
      </c>
      <c r="FB212" s="4" t="s">
        <v>4081</v>
      </c>
      <c r="FC212" s="4" t="s">
        <v>1787</v>
      </c>
      <c r="FD212" s="4" t="s">
        <v>1037</v>
      </c>
      <c r="FE212" s="3" t="e">
        <v>#DIV/0!</v>
      </c>
      <c r="FF212" s="4" t="s">
        <v>253</v>
      </c>
      <c r="FG212" s="4" t="s">
        <v>1712</v>
      </c>
      <c r="FH212" s="3" t="e">
        <v>#DIV/0!</v>
      </c>
      <c r="FI212" s="4" t="s">
        <v>3081</v>
      </c>
      <c r="FJ212" s="4" t="s">
        <v>5595</v>
      </c>
      <c r="FK212" s="4" t="s">
        <v>1263</v>
      </c>
      <c r="FL212" s="4" t="s">
        <v>3908</v>
      </c>
      <c r="FM212" s="4" t="s">
        <v>3492</v>
      </c>
      <c r="FN212" s="3" t="e">
        <v>#DIV/0!</v>
      </c>
      <c r="FO212" s="4" t="s">
        <v>1099</v>
      </c>
      <c r="FP212" s="4" t="s">
        <v>2382</v>
      </c>
      <c r="FQ212" s="4" t="s">
        <v>5012</v>
      </c>
      <c r="FR212" s="3" t="e">
        <v>#DIV/0!</v>
      </c>
      <c r="FS212" s="4" t="s">
        <v>3348</v>
      </c>
      <c r="FT212" s="4" t="s">
        <v>3326</v>
      </c>
      <c r="FU212" s="4" t="s">
        <v>156</v>
      </c>
      <c r="FV212" s="3" t="e">
        <v>#DIV/0!</v>
      </c>
      <c r="FW212" s="4" t="s">
        <v>3550</v>
      </c>
      <c r="FX212" s="4" t="s">
        <v>1975</v>
      </c>
      <c r="FY212" s="3" t="e">
        <v>#DIV/0!</v>
      </c>
      <c r="FZ212" s="4" t="s">
        <v>1616</v>
      </c>
      <c r="GA212" s="4" t="s">
        <v>5596</v>
      </c>
      <c r="GB212" s="4" t="s">
        <v>1885</v>
      </c>
      <c r="GC212" s="4" t="s">
        <v>1235</v>
      </c>
      <c r="GD212" s="4" t="s">
        <v>259</v>
      </c>
      <c r="GE212" s="4" t="s">
        <v>979</v>
      </c>
      <c r="GF212" s="4" t="s">
        <v>5597</v>
      </c>
      <c r="GG212" s="4" t="s">
        <v>1559</v>
      </c>
      <c r="GH212" s="4" t="s">
        <v>310</v>
      </c>
      <c r="GI212" s="3" t="e">
        <v>#DIV/0!</v>
      </c>
    </row>
    <row r="213" spans="1:191" ht="45.75" thickBot="1">
      <c r="A213" s="2">
        <v>43473</v>
      </c>
      <c r="B213" s="11">
        <v>-0.17580000000000001</v>
      </c>
      <c r="C213" s="11">
        <v>-8.8099999999999998E-2</v>
      </c>
      <c r="D213" s="11">
        <v>-1.26E-2</v>
      </c>
      <c r="E213" s="11">
        <v>5.7000000000000002E-2</v>
      </c>
      <c r="F213" s="2">
        <v>43473</v>
      </c>
      <c r="G213" s="4" t="s">
        <v>3619</v>
      </c>
      <c r="H213" s="4" t="s">
        <v>1731</v>
      </c>
      <c r="I213" s="4" t="s">
        <v>1169</v>
      </c>
      <c r="J213" s="4" t="s">
        <v>215</v>
      </c>
      <c r="K213" s="4" t="s">
        <v>2976</v>
      </c>
      <c r="L213" s="3" t="e">
        <v>#DIV/0!</v>
      </c>
      <c r="M213" s="3" t="e">
        <v>#DIV/0!</v>
      </c>
      <c r="N213" s="4" t="s">
        <v>414</v>
      </c>
      <c r="O213" s="4" t="s">
        <v>1159</v>
      </c>
      <c r="P213" s="3" t="e">
        <v>#DIV/0!</v>
      </c>
      <c r="Q213" s="4" t="s">
        <v>633</v>
      </c>
      <c r="R213" s="3" t="e">
        <v>#DIV/0!</v>
      </c>
      <c r="S213" s="3" t="e">
        <v>#DIV/0!</v>
      </c>
      <c r="T213" s="4" t="s">
        <v>1352</v>
      </c>
      <c r="U213" s="4" t="s">
        <v>786</v>
      </c>
      <c r="V213" s="4" t="s">
        <v>786</v>
      </c>
      <c r="W213" s="4" t="s">
        <v>1288</v>
      </c>
      <c r="X213" s="4" t="s">
        <v>3186</v>
      </c>
      <c r="Y213" s="4" t="s">
        <v>3313</v>
      </c>
      <c r="Z213" s="4" t="s">
        <v>4631</v>
      </c>
      <c r="AA213" s="4" t="s">
        <v>441</v>
      </c>
      <c r="AB213" s="4" t="s">
        <v>115</v>
      </c>
      <c r="AC213" s="4" t="s">
        <v>2953</v>
      </c>
      <c r="AD213" s="3" t="e">
        <v>#DIV/0!</v>
      </c>
      <c r="AE213" s="4" t="s">
        <v>3948</v>
      </c>
      <c r="AF213" s="4" t="s">
        <v>1410</v>
      </c>
      <c r="AG213" s="4" t="s">
        <v>1200</v>
      </c>
      <c r="AH213" s="4" t="s">
        <v>523</v>
      </c>
      <c r="AI213" s="4" t="s">
        <v>2493</v>
      </c>
      <c r="AJ213" s="4" t="s">
        <v>2106</v>
      </c>
      <c r="AK213" s="3" t="e">
        <v>#DIV/0!</v>
      </c>
      <c r="AL213" s="3" t="e">
        <v>#DIV/0!</v>
      </c>
      <c r="AM213" s="4" t="s">
        <v>2104</v>
      </c>
      <c r="AN213" s="4" t="s">
        <v>578</v>
      </c>
      <c r="AO213" s="4" t="s">
        <v>2368</v>
      </c>
      <c r="AP213" s="4" t="s">
        <v>389</v>
      </c>
      <c r="AQ213" s="4" t="s">
        <v>4485</v>
      </c>
      <c r="AR213" s="4" t="s">
        <v>1132</v>
      </c>
      <c r="AS213" s="3" t="e">
        <v>#DIV/0!</v>
      </c>
      <c r="AT213" s="4" t="s">
        <v>3205</v>
      </c>
      <c r="AU213" s="4" t="s">
        <v>1194</v>
      </c>
      <c r="AV213" s="4" t="s">
        <v>970</v>
      </c>
      <c r="AW213" s="3" t="e">
        <v>#DIV/0!</v>
      </c>
      <c r="AX213" s="4" t="s">
        <v>1182</v>
      </c>
      <c r="AY213" s="4" t="s">
        <v>1038</v>
      </c>
      <c r="AZ213" s="3" t="e">
        <v>#DIV/0!</v>
      </c>
      <c r="BA213" s="4" t="s">
        <v>1044</v>
      </c>
      <c r="BB213" s="4" t="s">
        <v>2139</v>
      </c>
      <c r="BC213" s="4" t="s">
        <v>1521</v>
      </c>
      <c r="BD213" s="4" t="s">
        <v>4805</v>
      </c>
      <c r="BE213" s="3" t="e">
        <v>#DIV/0!</v>
      </c>
      <c r="BF213" s="3" t="e">
        <v>#DIV/0!</v>
      </c>
      <c r="BG213" s="4" t="s">
        <v>745</v>
      </c>
      <c r="BH213" s="4" t="s">
        <v>1271</v>
      </c>
      <c r="BI213" s="4" t="s">
        <v>1251</v>
      </c>
      <c r="BJ213" s="3" t="e">
        <v>#DIV/0!</v>
      </c>
      <c r="BK213" s="4" t="s">
        <v>494</v>
      </c>
      <c r="BL213" s="3" t="e">
        <v>#DIV/0!</v>
      </c>
      <c r="BM213" s="4" t="s">
        <v>5598</v>
      </c>
      <c r="BN213" s="4" t="s">
        <v>5599</v>
      </c>
      <c r="BO213" s="4" t="s">
        <v>1240</v>
      </c>
      <c r="BP213" s="4" t="s">
        <v>1191</v>
      </c>
      <c r="BQ213" s="4" t="s">
        <v>100</v>
      </c>
      <c r="BR213" s="4" t="s">
        <v>2158</v>
      </c>
      <c r="BS213" s="4" t="s">
        <v>2503</v>
      </c>
      <c r="BT213" s="4" t="s">
        <v>264</v>
      </c>
      <c r="BU213" s="4" t="s">
        <v>540</v>
      </c>
      <c r="BV213" s="4" t="s">
        <v>4083</v>
      </c>
      <c r="BW213" s="4" t="s">
        <v>1193</v>
      </c>
      <c r="BX213" s="4" t="s">
        <v>588</v>
      </c>
      <c r="BY213" s="4" t="s">
        <v>916</v>
      </c>
      <c r="BZ213" s="3" t="e">
        <v>#DIV/0!</v>
      </c>
      <c r="CA213" s="4" t="s">
        <v>2331</v>
      </c>
      <c r="CB213" s="4" t="s">
        <v>547</v>
      </c>
      <c r="CC213" s="4" t="s">
        <v>3</v>
      </c>
      <c r="CD213" s="4" t="s">
        <v>1361</v>
      </c>
      <c r="CE213" s="4" t="s">
        <v>392</v>
      </c>
      <c r="CF213" s="3" t="e">
        <v>#DIV/0!</v>
      </c>
      <c r="CG213" s="3" t="e">
        <v>#DIV/0!</v>
      </c>
      <c r="CH213" s="4" t="s">
        <v>5600</v>
      </c>
      <c r="CI213" s="3" t="e">
        <v>#DIV/0!</v>
      </c>
      <c r="CJ213" s="4" t="s">
        <v>4086</v>
      </c>
      <c r="CK213" s="4" t="s">
        <v>4345</v>
      </c>
      <c r="CL213" s="4" t="s">
        <v>865</v>
      </c>
      <c r="CM213" s="4" t="s">
        <v>3251</v>
      </c>
      <c r="CN213" s="4" t="s">
        <v>3940</v>
      </c>
      <c r="CO213" s="4" t="s">
        <v>2034</v>
      </c>
      <c r="CP213" s="4" t="s">
        <v>4577</v>
      </c>
      <c r="CQ213" s="4" t="s">
        <v>4584</v>
      </c>
      <c r="CR213" s="4" t="s">
        <v>3330</v>
      </c>
      <c r="CS213" s="4" t="s">
        <v>4855</v>
      </c>
      <c r="CT213" s="4" t="s">
        <v>2091</v>
      </c>
      <c r="CU213" s="3" t="e">
        <v>#DIV/0!</v>
      </c>
      <c r="CV213" s="4" t="s">
        <v>1783</v>
      </c>
      <c r="CW213" s="4" t="s">
        <v>534</v>
      </c>
      <c r="CX213" s="4" t="s">
        <v>1674</v>
      </c>
      <c r="CY213" s="4" t="s">
        <v>2382</v>
      </c>
      <c r="CZ213" s="4" t="s">
        <v>4337</v>
      </c>
      <c r="DA213" s="4" t="s">
        <v>3634</v>
      </c>
      <c r="DB213" s="4" t="s">
        <v>519</v>
      </c>
      <c r="DC213" s="4" t="s">
        <v>2807</v>
      </c>
      <c r="DD213" s="4" t="s">
        <v>2955</v>
      </c>
      <c r="DE213" s="4" t="s">
        <v>2566</v>
      </c>
      <c r="DF213" s="4" t="s">
        <v>1545</v>
      </c>
      <c r="DG213" s="4" t="s">
        <v>1373</v>
      </c>
      <c r="DH213" s="3" t="e">
        <v>#DIV/0!</v>
      </c>
      <c r="DI213" s="4" t="s">
        <v>5601</v>
      </c>
      <c r="DJ213" s="4" t="s">
        <v>3970</v>
      </c>
      <c r="DK213" s="3" t="e">
        <v>#DIV/0!</v>
      </c>
      <c r="DL213" s="3" t="e">
        <v>#DIV/0!</v>
      </c>
      <c r="DM213" s="4" t="s">
        <v>4251</v>
      </c>
      <c r="DN213" s="4" t="s">
        <v>698</v>
      </c>
      <c r="DO213" s="3" t="e">
        <v>#DIV/0!</v>
      </c>
      <c r="DP213" s="4" t="s">
        <v>1904</v>
      </c>
      <c r="DQ213" s="4" t="s">
        <v>3205</v>
      </c>
      <c r="DR213" s="4" t="s">
        <v>1690</v>
      </c>
      <c r="DS213" s="4" t="s">
        <v>3</v>
      </c>
      <c r="DT213" s="3" t="e">
        <v>#DIV/0!</v>
      </c>
      <c r="DU213" s="4" t="s">
        <v>2928</v>
      </c>
      <c r="DV213" s="4" t="s">
        <v>758</v>
      </c>
      <c r="DW213" s="4" t="s">
        <v>4327</v>
      </c>
      <c r="DX213" s="4" t="s">
        <v>1685</v>
      </c>
      <c r="DY213" s="4" t="s">
        <v>1546</v>
      </c>
      <c r="DZ213" s="4" t="s">
        <v>3</v>
      </c>
      <c r="EA213" s="4" t="s">
        <v>145</v>
      </c>
      <c r="EB213" s="4" t="s">
        <v>3</v>
      </c>
      <c r="EC213" s="4" t="s">
        <v>2132</v>
      </c>
      <c r="ED213" s="4" t="s">
        <v>171</v>
      </c>
      <c r="EE213" s="3" t="e">
        <v>#DIV/0!</v>
      </c>
      <c r="EF213" s="3" t="e">
        <v>#DIV/0!</v>
      </c>
      <c r="EG213" s="4" t="s">
        <v>3357</v>
      </c>
      <c r="EH213" s="4" t="s">
        <v>199</v>
      </c>
      <c r="EI213" s="4" t="s">
        <v>1844</v>
      </c>
      <c r="EJ213" s="4" t="s">
        <v>3780</v>
      </c>
      <c r="EK213" s="4" t="s">
        <v>3655</v>
      </c>
      <c r="EL213" s="4" t="s">
        <v>5198</v>
      </c>
      <c r="EM213" s="4" t="s">
        <v>408</v>
      </c>
      <c r="EN213" s="3" t="e">
        <v>#DIV/0!</v>
      </c>
      <c r="EO213" s="4" t="s">
        <v>1701</v>
      </c>
      <c r="EP213" s="4" t="s">
        <v>1016</v>
      </c>
      <c r="EQ213" s="4" t="s">
        <v>4884</v>
      </c>
      <c r="ER213" s="4" t="s">
        <v>2218</v>
      </c>
      <c r="ES213" s="4" t="s">
        <v>4336</v>
      </c>
      <c r="ET213" s="3" t="e">
        <v>#DIV/0!</v>
      </c>
      <c r="EU213" s="4" t="s">
        <v>402</v>
      </c>
      <c r="EV213" s="3" t="e">
        <v>#DIV/0!</v>
      </c>
      <c r="EW213" s="4" t="s">
        <v>386</v>
      </c>
      <c r="EX213" s="4" t="s">
        <v>3267</v>
      </c>
      <c r="EY213" s="4" t="s">
        <v>2091</v>
      </c>
      <c r="EZ213" s="4" t="s">
        <v>1453</v>
      </c>
      <c r="FA213" s="4" t="s">
        <v>308</v>
      </c>
      <c r="FB213" s="4" t="s">
        <v>5602</v>
      </c>
      <c r="FC213" s="4" t="s">
        <v>3</v>
      </c>
      <c r="FD213" s="4" t="s">
        <v>5310</v>
      </c>
      <c r="FE213" s="3" t="e">
        <v>#DIV/0!</v>
      </c>
      <c r="FF213" s="4" t="s">
        <v>5603</v>
      </c>
      <c r="FG213" s="4" t="s">
        <v>3360</v>
      </c>
      <c r="FH213" s="3" t="e">
        <v>#DIV/0!</v>
      </c>
      <c r="FI213" s="4" t="s">
        <v>2893</v>
      </c>
      <c r="FJ213" s="4" t="s">
        <v>1596</v>
      </c>
      <c r="FK213" s="4" t="s">
        <v>3448</v>
      </c>
      <c r="FL213" s="4" t="s">
        <v>2916</v>
      </c>
      <c r="FM213" s="4" t="s">
        <v>3821</v>
      </c>
      <c r="FN213" s="3" t="e">
        <v>#DIV/0!</v>
      </c>
      <c r="FO213" s="4" t="s">
        <v>3063</v>
      </c>
      <c r="FP213" s="4" t="s">
        <v>972</v>
      </c>
      <c r="FQ213" s="4" t="s">
        <v>1525</v>
      </c>
      <c r="FR213" s="3" t="e">
        <v>#DIV/0!</v>
      </c>
      <c r="FS213" s="4" t="s">
        <v>3316</v>
      </c>
      <c r="FT213" s="4" t="s">
        <v>1449</v>
      </c>
      <c r="FU213" s="4" t="s">
        <v>2127</v>
      </c>
      <c r="FV213" s="3" t="e">
        <v>#DIV/0!</v>
      </c>
      <c r="FW213" s="4" t="s">
        <v>202</v>
      </c>
      <c r="FX213" s="4" t="s">
        <v>245</v>
      </c>
      <c r="FY213" s="3" t="e">
        <v>#DIV/0!</v>
      </c>
      <c r="FZ213" s="4" t="s">
        <v>1003</v>
      </c>
      <c r="GA213" s="4" t="s">
        <v>2526</v>
      </c>
      <c r="GB213" s="4" t="s">
        <v>903</v>
      </c>
      <c r="GC213" s="4" t="s">
        <v>4571</v>
      </c>
      <c r="GD213" s="4" t="s">
        <v>4366</v>
      </c>
      <c r="GE213" s="4" t="s">
        <v>2334</v>
      </c>
      <c r="GF213" s="4" t="s">
        <v>1930</v>
      </c>
      <c r="GG213" s="4" t="s">
        <v>600</v>
      </c>
      <c r="GH213" s="4" t="s">
        <v>2006</v>
      </c>
      <c r="GI213" s="3" t="e">
        <v>#DIV/0!</v>
      </c>
    </row>
    <row r="214" spans="1:191" ht="45.75" thickBot="1">
      <c r="A214" s="2">
        <v>43474</v>
      </c>
      <c r="B214" s="11">
        <v>4.6699999999999998E-2</v>
      </c>
      <c r="C214" s="11">
        <v>-2.2700000000000001E-2</v>
      </c>
      <c r="D214" s="11">
        <v>-6.3600000000000004E-2</v>
      </c>
      <c r="E214" s="11">
        <v>0.1018</v>
      </c>
      <c r="F214" s="2">
        <v>43474</v>
      </c>
      <c r="G214" s="4" t="s">
        <v>2820</v>
      </c>
      <c r="H214" s="4" t="s">
        <v>1683</v>
      </c>
      <c r="I214" s="4" t="s">
        <v>4271</v>
      </c>
      <c r="J214" s="4" t="s">
        <v>2543</v>
      </c>
      <c r="K214" s="4" t="s">
        <v>2786</v>
      </c>
      <c r="L214" s="3" t="e">
        <v>#DIV/0!</v>
      </c>
      <c r="M214" s="3" t="e">
        <v>#DIV/0!</v>
      </c>
      <c r="N214" s="4" t="s">
        <v>1764</v>
      </c>
      <c r="O214" s="4" t="s">
        <v>3550</v>
      </c>
      <c r="P214" s="3" t="e">
        <v>#DIV/0!</v>
      </c>
      <c r="Q214" s="4" t="s">
        <v>728</v>
      </c>
      <c r="R214" s="3" t="e">
        <v>#DIV/0!</v>
      </c>
      <c r="S214" s="3" t="e">
        <v>#DIV/0!</v>
      </c>
      <c r="T214" s="4" t="s">
        <v>1522</v>
      </c>
      <c r="U214" s="4" t="s">
        <v>260</v>
      </c>
      <c r="V214" s="4" t="s">
        <v>481</v>
      </c>
      <c r="W214" s="4" t="s">
        <v>960</v>
      </c>
      <c r="X214" s="4" t="s">
        <v>3126</v>
      </c>
      <c r="Y214" s="4" t="s">
        <v>191</v>
      </c>
      <c r="Z214" s="4" t="s">
        <v>1286</v>
      </c>
      <c r="AA214" s="4" t="s">
        <v>1304</v>
      </c>
      <c r="AB214" s="4" t="s">
        <v>484</v>
      </c>
      <c r="AC214" s="4" t="s">
        <v>4010</v>
      </c>
      <c r="AD214" s="3" t="e">
        <v>#DIV/0!</v>
      </c>
      <c r="AE214" s="4" t="s">
        <v>5604</v>
      </c>
      <c r="AF214" s="4" t="s">
        <v>4662</v>
      </c>
      <c r="AG214" s="4" t="s">
        <v>5605</v>
      </c>
      <c r="AH214" s="4" t="s">
        <v>1015</v>
      </c>
      <c r="AI214" s="4" t="s">
        <v>594</v>
      </c>
      <c r="AJ214" s="4" t="s">
        <v>1490</v>
      </c>
      <c r="AK214" s="3" t="e">
        <v>#DIV/0!</v>
      </c>
      <c r="AL214" s="3" t="e">
        <v>#DIV/0!</v>
      </c>
      <c r="AM214" s="4" t="s">
        <v>5606</v>
      </c>
      <c r="AN214" s="4" t="s">
        <v>3534</v>
      </c>
      <c r="AO214" s="4" t="s">
        <v>5607</v>
      </c>
      <c r="AP214" s="4" t="s">
        <v>5608</v>
      </c>
      <c r="AQ214" s="4" t="s">
        <v>1538</v>
      </c>
      <c r="AR214" s="4" t="s">
        <v>1620</v>
      </c>
      <c r="AS214" s="3" t="e">
        <v>#DIV/0!</v>
      </c>
      <c r="AT214" s="4" t="s">
        <v>1676</v>
      </c>
      <c r="AU214" s="4" t="s">
        <v>5609</v>
      </c>
      <c r="AV214" s="4" t="s">
        <v>484</v>
      </c>
      <c r="AW214" s="3" t="e">
        <v>#DIV/0!</v>
      </c>
      <c r="AX214" s="4" t="s">
        <v>2700</v>
      </c>
      <c r="AY214" s="4" t="s">
        <v>3666</v>
      </c>
      <c r="AZ214" s="3" t="e">
        <v>#DIV/0!</v>
      </c>
      <c r="BA214" s="4" t="s">
        <v>4772</v>
      </c>
      <c r="BB214" s="4" t="s">
        <v>795</v>
      </c>
      <c r="BC214" s="4" t="s">
        <v>528</v>
      </c>
      <c r="BD214" s="4" t="s">
        <v>3805</v>
      </c>
      <c r="BE214" s="3" t="e">
        <v>#DIV/0!</v>
      </c>
      <c r="BF214" s="3" t="e">
        <v>#DIV/0!</v>
      </c>
      <c r="BG214" s="4" t="s">
        <v>680</v>
      </c>
      <c r="BH214" s="4" t="s">
        <v>4798</v>
      </c>
      <c r="BI214" s="4" t="s">
        <v>2088</v>
      </c>
      <c r="BJ214" s="3" t="e">
        <v>#DIV/0!</v>
      </c>
      <c r="BK214" s="4" t="s">
        <v>1051</v>
      </c>
      <c r="BL214" s="3" t="e">
        <v>#DIV/0!</v>
      </c>
      <c r="BM214" s="4" t="s">
        <v>1995</v>
      </c>
      <c r="BN214" s="4" t="s">
        <v>5610</v>
      </c>
      <c r="BO214" s="4" t="s">
        <v>628</v>
      </c>
      <c r="BP214" s="4" t="s">
        <v>774</v>
      </c>
      <c r="BQ214" s="4" t="s">
        <v>2324</v>
      </c>
      <c r="BR214" s="4" t="s">
        <v>1444</v>
      </c>
      <c r="BS214" s="4" t="s">
        <v>4784</v>
      </c>
      <c r="BT214" s="4" t="s">
        <v>941</v>
      </c>
      <c r="BU214" s="4" t="s">
        <v>5611</v>
      </c>
      <c r="BV214" s="4" t="s">
        <v>2181</v>
      </c>
      <c r="BW214" s="4" t="s">
        <v>1034</v>
      </c>
      <c r="BX214" s="4" t="s">
        <v>1061</v>
      </c>
      <c r="BY214" s="4" t="s">
        <v>990</v>
      </c>
      <c r="BZ214" s="3" t="e">
        <v>#DIV/0!</v>
      </c>
      <c r="CA214" s="4" t="s">
        <v>964</v>
      </c>
      <c r="CB214" s="4" t="s">
        <v>608</v>
      </c>
      <c r="CC214" s="4" t="s">
        <v>3</v>
      </c>
      <c r="CD214" s="4" t="s">
        <v>5612</v>
      </c>
      <c r="CE214" s="4" t="s">
        <v>5613</v>
      </c>
      <c r="CF214" s="3" t="e">
        <v>#DIV/0!</v>
      </c>
      <c r="CG214" s="3" t="e">
        <v>#DIV/0!</v>
      </c>
      <c r="CH214" s="4" t="s">
        <v>1223</v>
      </c>
      <c r="CI214" s="3" t="e">
        <v>#DIV/0!</v>
      </c>
      <c r="CJ214" s="4" t="s">
        <v>2839</v>
      </c>
      <c r="CK214" s="4" t="s">
        <v>5009</v>
      </c>
      <c r="CL214" s="4" t="s">
        <v>84</v>
      </c>
      <c r="CM214" s="4" t="s">
        <v>838</v>
      </c>
      <c r="CN214" s="4" t="s">
        <v>3560</v>
      </c>
      <c r="CO214" s="4" t="s">
        <v>1331</v>
      </c>
      <c r="CP214" s="4" t="s">
        <v>744</v>
      </c>
      <c r="CQ214" s="4" t="s">
        <v>1573</v>
      </c>
      <c r="CR214" s="4" t="s">
        <v>756</v>
      </c>
      <c r="CS214" s="4" t="s">
        <v>768</v>
      </c>
      <c r="CT214" s="4" t="s">
        <v>892</v>
      </c>
      <c r="CU214" s="3" t="e">
        <v>#DIV/0!</v>
      </c>
      <c r="CV214" s="4" t="s">
        <v>1807</v>
      </c>
      <c r="CW214" s="4" t="s">
        <v>4645</v>
      </c>
      <c r="CX214" s="4" t="s">
        <v>3323</v>
      </c>
      <c r="CY214" s="4" t="s">
        <v>2149</v>
      </c>
      <c r="CZ214" s="4" t="s">
        <v>1696</v>
      </c>
      <c r="DA214" s="4" t="s">
        <v>701</v>
      </c>
      <c r="DB214" s="4" t="s">
        <v>5614</v>
      </c>
      <c r="DC214" s="4" t="s">
        <v>3194</v>
      </c>
      <c r="DD214" s="4" t="s">
        <v>2762</v>
      </c>
      <c r="DE214" s="4" t="s">
        <v>302</v>
      </c>
      <c r="DF214" s="4" t="s">
        <v>4362</v>
      </c>
      <c r="DG214" s="4" t="s">
        <v>344</v>
      </c>
      <c r="DH214" s="3" t="e">
        <v>#DIV/0!</v>
      </c>
      <c r="DI214" s="4" t="s">
        <v>2149</v>
      </c>
      <c r="DJ214" s="4" t="s">
        <v>1142</v>
      </c>
      <c r="DK214" s="3" t="e">
        <v>#DIV/0!</v>
      </c>
      <c r="DL214" s="3" t="e">
        <v>#DIV/0!</v>
      </c>
      <c r="DM214" s="4" t="s">
        <v>2696</v>
      </c>
      <c r="DN214" s="4" t="s">
        <v>2662</v>
      </c>
      <c r="DO214" s="3" t="e">
        <v>#DIV/0!</v>
      </c>
      <c r="DP214" s="4" t="s">
        <v>3840</v>
      </c>
      <c r="DQ214" s="4" t="s">
        <v>3267</v>
      </c>
      <c r="DR214" s="4" t="s">
        <v>678</v>
      </c>
      <c r="DS214" s="4" t="s">
        <v>2216</v>
      </c>
      <c r="DT214" s="3" t="e">
        <v>#DIV/0!</v>
      </c>
      <c r="DU214" s="4" t="s">
        <v>5593</v>
      </c>
      <c r="DV214" s="4" t="s">
        <v>1044</v>
      </c>
      <c r="DW214" s="4" t="s">
        <v>2765</v>
      </c>
      <c r="DX214" s="4" t="s">
        <v>197</v>
      </c>
      <c r="DY214" s="4" t="s">
        <v>3533</v>
      </c>
      <c r="DZ214" s="4" t="s">
        <v>1803</v>
      </c>
      <c r="EA214" s="4" t="s">
        <v>1763</v>
      </c>
      <c r="EB214" s="4" t="s">
        <v>4490</v>
      </c>
      <c r="EC214" s="4" t="s">
        <v>1953</v>
      </c>
      <c r="ED214" s="4" t="s">
        <v>2945</v>
      </c>
      <c r="EE214" s="3" t="e">
        <v>#DIV/0!</v>
      </c>
      <c r="EF214" s="3" t="e">
        <v>#DIV/0!</v>
      </c>
      <c r="EG214" s="4" t="s">
        <v>4600</v>
      </c>
      <c r="EH214" s="4" t="s">
        <v>574</v>
      </c>
      <c r="EI214" s="4" t="s">
        <v>3958</v>
      </c>
      <c r="EJ214" s="4" t="s">
        <v>5615</v>
      </c>
      <c r="EK214" s="4" t="s">
        <v>1455</v>
      </c>
      <c r="EL214" s="4" t="s">
        <v>1355</v>
      </c>
      <c r="EM214" s="4" t="s">
        <v>1153</v>
      </c>
      <c r="EN214" s="3" t="e">
        <v>#DIV/0!</v>
      </c>
      <c r="EO214" s="4" t="s">
        <v>1851</v>
      </c>
      <c r="EP214" s="4" t="s">
        <v>828</v>
      </c>
      <c r="EQ214" s="4" t="s">
        <v>2733</v>
      </c>
      <c r="ER214" s="4" t="s">
        <v>378</v>
      </c>
      <c r="ES214" s="4" t="s">
        <v>1565</v>
      </c>
      <c r="ET214" s="3" t="e">
        <v>#DIV/0!</v>
      </c>
      <c r="EU214" s="4" t="s">
        <v>1388</v>
      </c>
      <c r="EV214" s="3" t="e">
        <v>#DIV/0!</v>
      </c>
      <c r="EW214" s="4" t="s">
        <v>468</v>
      </c>
      <c r="EX214" s="4" t="s">
        <v>3269</v>
      </c>
      <c r="EY214" s="4" t="s">
        <v>4988</v>
      </c>
      <c r="EZ214" s="4" t="s">
        <v>2540</v>
      </c>
      <c r="FA214" s="4" t="s">
        <v>1389</v>
      </c>
      <c r="FB214" s="4" t="s">
        <v>3781</v>
      </c>
      <c r="FC214" s="4" t="s">
        <v>2034</v>
      </c>
      <c r="FD214" s="4" t="s">
        <v>5616</v>
      </c>
      <c r="FE214" s="3" t="e">
        <v>#DIV/0!</v>
      </c>
      <c r="FF214" s="4" t="s">
        <v>5617</v>
      </c>
      <c r="FG214" s="4" t="s">
        <v>1284</v>
      </c>
      <c r="FH214" s="3" t="e">
        <v>#DIV/0!</v>
      </c>
      <c r="FI214" s="4" t="s">
        <v>1764</v>
      </c>
      <c r="FJ214" s="4" t="s">
        <v>1092</v>
      </c>
      <c r="FK214" s="4" t="s">
        <v>1049</v>
      </c>
      <c r="FL214" s="4" t="s">
        <v>867</v>
      </c>
      <c r="FM214" s="4" t="s">
        <v>1777</v>
      </c>
      <c r="FN214" s="3" t="e">
        <v>#DIV/0!</v>
      </c>
      <c r="FO214" s="4" t="s">
        <v>1132</v>
      </c>
      <c r="FP214" s="4" t="s">
        <v>1063</v>
      </c>
      <c r="FQ214" s="4" t="s">
        <v>5034</v>
      </c>
      <c r="FR214" s="3" t="e">
        <v>#DIV/0!</v>
      </c>
      <c r="FS214" s="4" t="s">
        <v>1888</v>
      </c>
      <c r="FT214" s="4" t="s">
        <v>386</v>
      </c>
      <c r="FU214" s="4" t="s">
        <v>522</v>
      </c>
      <c r="FV214" s="3" t="e">
        <v>#DIV/0!</v>
      </c>
      <c r="FW214" s="4" t="s">
        <v>2046</v>
      </c>
      <c r="FX214" s="4" t="s">
        <v>5618</v>
      </c>
      <c r="FY214" s="3" t="e">
        <v>#DIV/0!</v>
      </c>
      <c r="FZ214" s="4" t="s">
        <v>223</v>
      </c>
      <c r="GA214" s="4" t="s">
        <v>2461</v>
      </c>
      <c r="GB214" s="4" t="s">
        <v>667</v>
      </c>
      <c r="GC214" s="4" t="s">
        <v>485</v>
      </c>
      <c r="GD214" s="4" t="s">
        <v>4688</v>
      </c>
      <c r="GE214" s="4" t="s">
        <v>4271</v>
      </c>
      <c r="GF214" s="4" t="s">
        <v>3177</v>
      </c>
      <c r="GG214" s="4" t="s">
        <v>2200</v>
      </c>
      <c r="GH214" s="4" t="s">
        <v>851</v>
      </c>
      <c r="GI214" s="3" t="e">
        <v>#DIV/0!</v>
      </c>
    </row>
    <row r="215" spans="1:191" ht="45.75" thickBot="1">
      <c r="A215" s="2">
        <v>43475</v>
      </c>
      <c r="B215" s="11">
        <v>5.7299999999999997E-2</v>
      </c>
      <c r="C215" s="11">
        <v>-2.6200000000000001E-2</v>
      </c>
      <c r="D215" s="11">
        <v>5.16E-2</v>
      </c>
      <c r="E215" s="11">
        <v>-5.8000000000000003E-2</v>
      </c>
      <c r="F215" s="2">
        <v>43475</v>
      </c>
      <c r="G215" s="4" t="s">
        <v>3219</v>
      </c>
      <c r="H215" s="4" t="s">
        <v>821</v>
      </c>
      <c r="I215" s="4" t="s">
        <v>3159</v>
      </c>
      <c r="J215" s="4" t="s">
        <v>72</v>
      </c>
      <c r="K215" s="4" t="s">
        <v>3534</v>
      </c>
      <c r="L215" s="3" t="e">
        <v>#DIV/0!</v>
      </c>
      <c r="M215" s="3" t="e">
        <v>#DIV/0!</v>
      </c>
      <c r="N215" s="4" t="s">
        <v>644</v>
      </c>
      <c r="O215" s="4" t="s">
        <v>788</v>
      </c>
      <c r="P215" s="3" t="e">
        <v>#DIV/0!</v>
      </c>
      <c r="Q215" s="4" t="s">
        <v>1779</v>
      </c>
      <c r="R215" s="3" t="e">
        <v>#DIV/0!</v>
      </c>
      <c r="S215" s="3" t="e">
        <v>#DIV/0!</v>
      </c>
      <c r="T215" s="4" t="s">
        <v>2241</v>
      </c>
      <c r="U215" s="4" t="s">
        <v>255</v>
      </c>
      <c r="V215" s="4" t="s">
        <v>104</v>
      </c>
      <c r="W215" s="4" t="s">
        <v>3402</v>
      </c>
      <c r="X215" s="4" t="s">
        <v>1446</v>
      </c>
      <c r="Y215" s="4" t="s">
        <v>1443</v>
      </c>
      <c r="Z215" s="4" t="s">
        <v>5619</v>
      </c>
      <c r="AA215" s="4" t="s">
        <v>591</v>
      </c>
      <c r="AB215" s="4" t="s">
        <v>2798</v>
      </c>
      <c r="AC215" s="4" t="s">
        <v>2701</v>
      </c>
      <c r="AD215" s="3" t="e">
        <v>#DIV/0!</v>
      </c>
      <c r="AE215" s="4" t="s">
        <v>3126</v>
      </c>
      <c r="AF215" s="4" t="s">
        <v>2737</v>
      </c>
      <c r="AG215" s="4" t="s">
        <v>2706</v>
      </c>
      <c r="AH215" s="4" t="s">
        <v>1933</v>
      </c>
      <c r="AI215" s="4" t="s">
        <v>260</v>
      </c>
      <c r="AJ215" s="4" t="s">
        <v>2945</v>
      </c>
      <c r="AK215" s="3" t="e">
        <v>#DIV/0!</v>
      </c>
      <c r="AL215" s="3" t="e">
        <v>#DIV/0!</v>
      </c>
      <c r="AM215" s="4" t="s">
        <v>1351</v>
      </c>
      <c r="AN215" s="4" t="s">
        <v>878</v>
      </c>
      <c r="AO215" s="4" t="s">
        <v>5599</v>
      </c>
      <c r="AP215" s="4" t="s">
        <v>1730</v>
      </c>
      <c r="AQ215" s="4" t="s">
        <v>3271</v>
      </c>
      <c r="AR215" s="4" t="s">
        <v>2330</v>
      </c>
      <c r="AS215" s="3" t="e">
        <v>#DIV/0!</v>
      </c>
      <c r="AT215" s="4" t="s">
        <v>2382</v>
      </c>
      <c r="AU215" s="4" t="s">
        <v>622</v>
      </c>
      <c r="AV215" s="4" t="s">
        <v>506</v>
      </c>
      <c r="AW215" s="3" t="e">
        <v>#DIV/0!</v>
      </c>
      <c r="AX215" s="4" t="s">
        <v>1603</v>
      </c>
      <c r="AY215" s="4" t="s">
        <v>1309</v>
      </c>
      <c r="AZ215" s="3" t="e">
        <v>#DIV/0!</v>
      </c>
      <c r="BA215" s="4" t="s">
        <v>2990</v>
      </c>
      <c r="BB215" s="4" t="s">
        <v>778</v>
      </c>
      <c r="BC215" s="4" t="s">
        <v>2997</v>
      </c>
      <c r="BD215" s="4" t="s">
        <v>2293</v>
      </c>
      <c r="BE215" s="3" t="e">
        <v>#DIV/0!</v>
      </c>
      <c r="BF215" s="3" t="e">
        <v>#DIV/0!</v>
      </c>
      <c r="BG215" s="4" t="s">
        <v>1997</v>
      </c>
      <c r="BH215" s="4" t="s">
        <v>1683</v>
      </c>
      <c r="BI215" s="4" t="s">
        <v>1975</v>
      </c>
      <c r="BJ215" s="3" t="e">
        <v>#DIV/0!</v>
      </c>
      <c r="BK215" s="4" t="s">
        <v>2020</v>
      </c>
      <c r="BL215" s="3" t="e">
        <v>#DIV/0!</v>
      </c>
      <c r="BM215" s="4" t="s">
        <v>5516</v>
      </c>
      <c r="BN215" s="4" t="s">
        <v>5620</v>
      </c>
      <c r="BO215" s="4" t="s">
        <v>1310</v>
      </c>
      <c r="BP215" s="4" t="s">
        <v>991</v>
      </c>
      <c r="BQ215" s="4" t="s">
        <v>1825</v>
      </c>
      <c r="BR215" s="4" t="s">
        <v>1179</v>
      </c>
      <c r="BS215" s="4" t="s">
        <v>1180</v>
      </c>
      <c r="BT215" s="4" t="s">
        <v>2751</v>
      </c>
      <c r="BU215" s="4" t="s">
        <v>1714</v>
      </c>
      <c r="BV215" s="4" t="s">
        <v>3</v>
      </c>
      <c r="BW215" s="4" t="s">
        <v>2691</v>
      </c>
      <c r="BX215" s="4" t="s">
        <v>4622</v>
      </c>
      <c r="BY215" s="4" t="s">
        <v>632</v>
      </c>
      <c r="BZ215" s="3" t="e">
        <v>#DIV/0!</v>
      </c>
      <c r="CA215" s="4" t="s">
        <v>983</v>
      </c>
      <c r="CB215" s="4" t="s">
        <v>542</v>
      </c>
      <c r="CC215" s="4" t="s">
        <v>3</v>
      </c>
      <c r="CD215" s="4" t="s">
        <v>3333</v>
      </c>
      <c r="CE215" s="4" t="s">
        <v>3410</v>
      </c>
      <c r="CF215" s="3" t="e">
        <v>#DIV/0!</v>
      </c>
      <c r="CG215" s="3" t="e">
        <v>#DIV/0!</v>
      </c>
      <c r="CH215" s="4" t="s">
        <v>5621</v>
      </c>
      <c r="CI215" s="3" t="e">
        <v>#DIV/0!</v>
      </c>
      <c r="CJ215" s="4" t="s">
        <v>1308</v>
      </c>
      <c r="CK215" s="4" t="s">
        <v>868</v>
      </c>
      <c r="CL215" s="4" t="s">
        <v>2207</v>
      </c>
      <c r="CM215" s="4" t="s">
        <v>93</v>
      </c>
      <c r="CN215" s="4" t="s">
        <v>2771</v>
      </c>
      <c r="CO215" s="4" t="s">
        <v>994</v>
      </c>
      <c r="CP215" s="4" t="s">
        <v>3876</v>
      </c>
      <c r="CQ215" s="4" t="s">
        <v>1298</v>
      </c>
      <c r="CR215" s="4" t="s">
        <v>1384</v>
      </c>
      <c r="CS215" s="4" t="s">
        <v>3345</v>
      </c>
      <c r="CT215" s="4" t="s">
        <v>2780</v>
      </c>
      <c r="CU215" s="3" t="e">
        <v>#DIV/0!</v>
      </c>
      <c r="CV215" s="4" t="s">
        <v>62</v>
      </c>
      <c r="CW215" s="4" t="s">
        <v>111</v>
      </c>
      <c r="CX215" s="4" t="s">
        <v>197</v>
      </c>
      <c r="CY215" s="4" t="s">
        <v>506</v>
      </c>
      <c r="CZ215" s="4" t="s">
        <v>2754</v>
      </c>
      <c r="DA215" s="4" t="s">
        <v>609</v>
      </c>
      <c r="DB215" s="4" t="s">
        <v>4712</v>
      </c>
      <c r="DC215" s="4" t="s">
        <v>4748</v>
      </c>
      <c r="DD215" s="4" t="s">
        <v>2614</v>
      </c>
      <c r="DE215" s="4" t="s">
        <v>778</v>
      </c>
      <c r="DF215" s="4" t="s">
        <v>5622</v>
      </c>
      <c r="DG215" s="4" t="s">
        <v>1825</v>
      </c>
      <c r="DH215" s="3" t="e">
        <v>#DIV/0!</v>
      </c>
      <c r="DI215" s="4" t="s">
        <v>2413</v>
      </c>
      <c r="DJ215" s="4" t="s">
        <v>1470</v>
      </c>
      <c r="DK215" s="3" t="e">
        <v>#DIV/0!</v>
      </c>
      <c r="DL215" s="3" t="e">
        <v>#DIV/0!</v>
      </c>
      <c r="DM215" s="4" t="s">
        <v>3370</v>
      </c>
      <c r="DN215" s="4" t="s">
        <v>1606</v>
      </c>
      <c r="DO215" s="3" t="e">
        <v>#DIV/0!</v>
      </c>
      <c r="DP215" s="4" t="s">
        <v>1991</v>
      </c>
      <c r="DQ215" s="4" t="s">
        <v>325</v>
      </c>
      <c r="DR215" s="4" t="s">
        <v>665</v>
      </c>
      <c r="DS215" s="4" t="s">
        <v>3813</v>
      </c>
      <c r="DT215" s="3" t="e">
        <v>#DIV/0!</v>
      </c>
      <c r="DU215" s="4" t="s">
        <v>423</v>
      </c>
      <c r="DV215" s="4" t="s">
        <v>5413</v>
      </c>
      <c r="DW215" s="4" t="s">
        <v>1171</v>
      </c>
      <c r="DX215" s="4" t="s">
        <v>516</v>
      </c>
      <c r="DY215" s="4" t="s">
        <v>1004</v>
      </c>
      <c r="DZ215" s="4" t="s">
        <v>2113</v>
      </c>
      <c r="EA215" s="4" t="s">
        <v>2177</v>
      </c>
      <c r="EB215" s="4" t="s">
        <v>2898</v>
      </c>
      <c r="EC215" s="4" t="s">
        <v>1701</v>
      </c>
      <c r="ED215" s="4" t="s">
        <v>1443</v>
      </c>
      <c r="EE215" s="3" t="e">
        <v>#DIV/0!</v>
      </c>
      <c r="EF215" s="3" t="e">
        <v>#DIV/0!</v>
      </c>
      <c r="EG215" s="4" t="s">
        <v>5382</v>
      </c>
      <c r="EH215" s="4" t="s">
        <v>3186</v>
      </c>
      <c r="EI215" s="4" t="s">
        <v>84</v>
      </c>
      <c r="EJ215" s="4" t="s">
        <v>1224</v>
      </c>
      <c r="EK215" s="4" t="s">
        <v>46</v>
      </c>
      <c r="EL215" s="4" t="s">
        <v>393</v>
      </c>
      <c r="EM215" s="4" t="s">
        <v>701</v>
      </c>
      <c r="EN215" s="3" t="e">
        <v>#DIV/0!</v>
      </c>
      <c r="EO215" s="4" t="s">
        <v>2676</v>
      </c>
      <c r="EP215" s="4" t="s">
        <v>1415</v>
      </c>
      <c r="EQ215" s="4" t="s">
        <v>888</v>
      </c>
      <c r="ER215" s="4" t="s">
        <v>700</v>
      </c>
      <c r="ES215" s="4" t="s">
        <v>981</v>
      </c>
      <c r="ET215" s="3" t="e">
        <v>#DIV/0!</v>
      </c>
      <c r="EU215" s="4" t="s">
        <v>284</v>
      </c>
      <c r="EV215" s="3" t="e">
        <v>#DIV/0!</v>
      </c>
      <c r="EW215" s="4" t="s">
        <v>112</v>
      </c>
      <c r="EX215" s="4" t="s">
        <v>2422</v>
      </c>
      <c r="EY215" s="4" t="s">
        <v>4348</v>
      </c>
      <c r="EZ215" s="4" t="s">
        <v>2300</v>
      </c>
      <c r="FA215" s="4" t="s">
        <v>1308</v>
      </c>
      <c r="FB215" s="4" t="s">
        <v>3</v>
      </c>
      <c r="FC215" s="4" t="s">
        <v>818</v>
      </c>
      <c r="FD215" s="4" t="s">
        <v>5623</v>
      </c>
      <c r="FE215" s="3" t="e">
        <v>#DIV/0!</v>
      </c>
      <c r="FF215" s="4" t="s">
        <v>2333</v>
      </c>
      <c r="FG215" s="4" t="s">
        <v>2856</v>
      </c>
      <c r="FH215" s="3" t="e">
        <v>#DIV/0!</v>
      </c>
      <c r="FI215" s="4" t="s">
        <v>684</v>
      </c>
      <c r="FJ215" s="4" t="s">
        <v>1023</v>
      </c>
      <c r="FK215" s="4" t="s">
        <v>2701</v>
      </c>
      <c r="FL215" s="4" t="s">
        <v>2680</v>
      </c>
      <c r="FM215" s="4" t="s">
        <v>498</v>
      </c>
      <c r="FN215" s="3" t="e">
        <v>#DIV/0!</v>
      </c>
      <c r="FO215" s="4" t="s">
        <v>384</v>
      </c>
      <c r="FP215" s="4" t="s">
        <v>952</v>
      </c>
      <c r="FQ215" s="4" t="s">
        <v>3300</v>
      </c>
      <c r="FR215" s="3" t="e">
        <v>#DIV/0!</v>
      </c>
      <c r="FS215" s="4" t="s">
        <v>2216</v>
      </c>
      <c r="FT215" s="4" t="s">
        <v>1099</v>
      </c>
      <c r="FU215" s="4" t="s">
        <v>4559</v>
      </c>
      <c r="FV215" s="3" t="e">
        <v>#DIV/0!</v>
      </c>
      <c r="FW215" s="4" t="s">
        <v>463</v>
      </c>
      <c r="FX215" s="4" t="s">
        <v>832</v>
      </c>
      <c r="FY215" s="3" t="e">
        <v>#DIV/0!</v>
      </c>
      <c r="FZ215" s="4" t="s">
        <v>3312</v>
      </c>
      <c r="GA215" s="4" t="s">
        <v>4662</v>
      </c>
      <c r="GB215" s="4" t="s">
        <v>2598</v>
      </c>
      <c r="GC215" s="4" t="s">
        <v>296</v>
      </c>
      <c r="GD215" s="4" t="s">
        <v>122</v>
      </c>
      <c r="GE215" s="4" t="s">
        <v>53</v>
      </c>
      <c r="GF215" s="4" t="s">
        <v>963</v>
      </c>
      <c r="GG215" s="4" t="s">
        <v>3439</v>
      </c>
      <c r="GH215" s="4" t="s">
        <v>269</v>
      </c>
      <c r="GI215" s="3" t="e">
        <v>#DIV/0!</v>
      </c>
    </row>
    <row r="216" spans="1:191" ht="45.75" thickBot="1">
      <c r="A216" s="2">
        <v>43476</v>
      </c>
      <c r="B216" s="11">
        <v>0.1084</v>
      </c>
      <c r="C216" s="11">
        <v>2.0899999999999998E-2</v>
      </c>
      <c r="D216" s="11">
        <v>2.8400000000000002E-2</v>
      </c>
      <c r="E216" s="11">
        <v>1.15E-2</v>
      </c>
      <c r="F216" s="2">
        <v>43476</v>
      </c>
      <c r="G216" s="4" t="s">
        <v>2474</v>
      </c>
      <c r="H216" s="4" t="s">
        <v>2035</v>
      </c>
      <c r="I216" s="4" t="s">
        <v>2895</v>
      </c>
      <c r="J216" s="4" t="s">
        <v>700</v>
      </c>
      <c r="K216" s="4" t="s">
        <v>2638</v>
      </c>
      <c r="L216" s="3" t="e">
        <v>#DIV/0!</v>
      </c>
      <c r="M216" s="3" t="e">
        <v>#DIV/0!</v>
      </c>
      <c r="N216" s="4" t="s">
        <v>3650</v>
      </c>
      <c r="O216" s="4" t="s">
        <v>301</v>
      </c>
      <c r="P216" s="3" t="e">
        <v>#DIV/0!</v>
      </c>
      <c r="Q216" s="4" t="s">
        <v>2068</v>
      </c>
      <c r="R216" s="3" t="e">
        <v>#DIV/0!</v>
      </c>
      <c r="S216" s="3" t="e">
        <v>#DIV/0!</v>
      </c>
      <c r="T216" s="4" t="s">
        <v>4671</v>
      </c>
      <c r="U216" s="4" t="s">
        <v>1764</v>
      </c>
      <c r="V216" s="4" t="s">
        <v>356</v>
      </c>
      <c r="W216" s="4" t="s">
        <v>1268</v>
      </c>
      <c r="X216" s="4" t="s">
        <v>869</v>
      </c>
      <c r="Y216" s="4" t="s">
        <v>526</v>
      </c>
      <c r="Z216" s="4" t="s">
        <v>5624</v>
      </c>
      <c r="AA216" s="4" t="s">
        <v>1391</v>
      </c>
      <c r="AB216" s="4" t="s">
        <v>1753</v>
      </c>
      <c r="AC216" s="4" t="s">
        <v>2710</v>
      </c>
      <c r="AD216" s="3" t="e">
        <v>#DIV/0!</v>
      </c>
      <c r="AE216" s="4" t="s">
        <v>1611</v>
      </c>
      <c r="AF216" s="4" t="s">
        <v>3065</v>
      </c>
      <c r="AG216" s="4" t="s">
        <v>5625</v>
      </c>
      <c r="AH216" s="4" t="s">
        <v>2954</v>
      </c>
      <c r="AI216" s="4" t="s">
        <v>638</v>
      </c>
      <c r="AJ216" s="4" t="s">
        <v>2853</v>
      </c>
      <c r="AK216" s="3" t="e">
        <v>#DIV/0!</v>
      </c>
      <c r="AL216" s="3" t="e">
        <v>#DIV/0!</v>
      </c>
      <c r="AM216" s="4" t="s">
        <v>537</v>
      </c>
      <c r="AN216" s="4" t="s">
        <v>1921</v>
      </c>
      <c r="AO216" s="4" t="s">
        <v>4884</v>
      </c>
      <c r="AP216" s="4" t="s">
        <v>5626</v>
      </c>
      <c r="AQ216" s="4" t="s">
        <v>3478</v>
      </c>
      <c r="AR216" s="4" t="s">
        <v>1225</v>
      </c>
      <c r="AS216" s="3" t="e">
        <v>#DIV/0!</v>
      </c>
      <c r="AT216" s="4" t="s">
        <v>2283</v>
      </c>
      <c r="AU216" s="4" t="s">
        <v>3264</v>
      </c>
      <c r="AV216" s="4" t="s">
        <v>1862</v>
      </c>
      <c r="AW216" s="3" t="e">
        <v>#DIV/0!</v>
      </c>
      <c r="AX216" s="4" t="s">
        <v>5627</v>
      </c>
      <c r="AY216" s="4" t="s">
        <v>1336</v>
      </c>
      <c r="AZ216" s="3" t="e">
        <v>#DIV/0!</v>
      </c>
      <c r="BA216" s="4" t="s">
        <v>1310</v>
      </c>
      <c r="BB216" s="4" t="s">
        <v>4009</v>
      </c>
      <c r="BC216" s="4" t="s">
        <v>231</v>
      </c>
      <c r="BD216" s="4" t="s">
        <v>4843</v>
      </c>
      <c r="BE216" s="3" t="e">
        <v>#DIV/0!</v>
      </c>
      <c r="BF216" s="3" t="e">
        <v>#DIV/0!</v>
      </c>
      <c r="BG216" s="4" t="s">
        <v>2132</v>
      </c>
      <c r="BH216" s="4" t="s">
        <v>5</v>
      </c>
      <c r="BI216" s="4" t="s">
        <v>10</v>
      </c>
      <c r="BJ216" s="3" t="e">
        <v>#DIV/0!</v>
      </c>
      <c r="BK216" s="4" t="s">
        <v>1514</v>
      </c>
      <c r="BL216" s="3" t="e">
        <v>#DIV/0!</v>
      </c>
      <c r="BM216" s="4" t="s">
        <v>2257</v>
      </c>
      <c r="BN216" s="4" t="s">
        <v>5628</v>
      </c>
      <c r="BO216" s="4" t="s">
        <v>609</v>
      </c>
      <c r="BP216" s="4" t="s">
        <v>445</v>
      </c>
      <c r="BQ216" s="4" t="s">
        <v>5629</v>
      </c>
      <c r="BR216" s="4" t="s">
        <v>4549</v>
      </c>
      <c r="BS216" s="4" t="s">
        <v>1246</v>
      </c>
      <c r="BT216" s="4" t="s">
        <v>1502</v>
      </c>
      <c r="BU216" s="4" t="s">
        <v>3568</v>
      </c>
      <c r="BV216" s="4" t="s">
        <v>2205</v>
      </c>
      <c r="BW216" s="4" t="s">
        <v>4884</v>
      </c>
      <c r="BX216" s="4" t="s">
        <v>372</v>
      </c>
      <c r="BY216" s="4" t="s">
        <v>146</v>
      </c>
      <c r="BZ216" s="3" t="e">
        <v>#DIV/0!</v>
      </c>
      <c r="CA216" s="4" t="s">
        <v>637</v>
      </c>
      <c r="CB216" s="4" t="s">
        <v>2566</v>
      </c>
      <c r="CC216" s="4" t="s">
        <v>3</v>
      </c>
      <c r="CD216" s="4" t="s">
        <v>1751</v>
      </c>
      <c r="CE216" s="4" t="s">
        <v>4240</v>
      </c>
      <c r="CF216" s="3" t="e">
        <v>#DIV/0!</v>
      </c>
      <c r="CG216" s="3" t="e">
        <v>#DIV/0!</v>
      </c>
      <c r="CH216" s="4" t="s">
        <v>5630</v>
      </c>
      <c r="CI216" s="3" t="e">
        <v>#DIV/0!</v>
      </c>
      <c r="CJ216" s="4" t="s">
        <v>5631</v>
      </c>
      <c r="CK216" s="4" t="s">
        <v>330</v>
      </c>
      <c r="CL216" s="4" t="s">
        <v>909</v>
      </c>
      <c r="CM216" s="4" t="s">
        <v>1478</v>
      </c>
      <c r="CN216" s="4" t="s">
        <v>3275</v>
      </c>
      <c r="CO216" s="4" t="s">
        <v>171</v>
      </c>
      <c r="CP216" s="4" t="s">
        <v>562</v>
      </c>
      <c r="CQ216" s="4" t="s">
        <v>2580</v>
      </c>
      <c r="CR216" s="4" t="s">
        <v>567</v>
      </c>
      <c r="CS216" s="4" t="s">
        <v>1517</v>
      </c>
      <c r="CT216" s="4" t="s">
        <v>2947</v>
      </c>
      <c r="CU216" s="3" t="e">
        <v>#DIV/0!</v>
      </c>
      <c r="CV216" s="4" t="s">
        <v>2185</v>
      </c>
      <c r="CW216" s="4" t="s">
        <v>247</v>
      </c>
      <c r="CX216" s="4" t="s">
        <v>1502</v>
      </c>
      <c r="CY216" s="4" t="s">
        <v>3337</v>
      </c>
      <c r="CZ216" s="4" t="s">
        <v>172</v>
      </c>
      <c r="DA216" s="4" t="s">
        <v>1876</v>
      </c>
      <c r="DB216" s="4" t="s">
        <v>5632</v>
      </c>
      <c r="DC216" s="4" t="s">
        <v>1909</v>
      </c>
      <c r="DD216" s="4" t="s">
        <v>518</v>
      </c>
      <c r="DE216" s="4" t="s">
        <v>838</v>
      </c>
      <c r="DF216" s="4" t="s">
        <v>5633</v>
      </c>
      <c r="DG216" s="4" t="s">
        <v>1804</v>
      </c>
      <c r="DH216" s="3" t="e">
        <v>#DIV/0!</v>
      </c>
      <c r="DI216" s="4" t="s">
        <v>326</v>
      </c>
      <c r="DJ216" s="4" t="s">
        <v>329</v>
      </c>
      <c r="DK216" s="3" t="e">
        <v>#DIV/0!</v>
      </c>
      <c r="DL216" s="3" t="e">
        <v>#DIV/0!</v>
      </c>
      <c r="DM216" s="4" t="s">
        <v>5634</v>
      </c>
      <c r="DN216" s="4" t="s">
        <v>1991</v>
      </c>
      <c r="DO216" s="3" t="e">
        <v>#DIV/0!</v>
      </c>
      <c r="DP216" s="4" t="s">
        <v>1435</v>
      </c>
      <c r="DQ216" s="4" t="s">
        <v>1253</v>
      </c>
      <c r="DR216" s="4" t="s">
        <v>46</v>
      </c>
      <c r="DS216" s="4" t="s">
        <v>979</v>
      </c>
      <c r="DT216" s="3" t="e">
        <v>#DIV/0!</v>
      </c>
      <c r="DU216" s="4" t="s">
        <v>3540</v>
      </c>
      <c r="DV216" s="4" t="s">
        <v>5588</v>
      </c>
      <c r="DW216" s="4" t="s">
        <v>537</v>
      </c>
      <c r="DX216" s="4" t="s">
        <v>1132</v>
      </c>
      <c r="DY216" s="4" t="s">
        <v>858</v>
      </c>
      <c r="DZ216" s="4" t="s">
        <v>4981</v>
      </c>
      <c r="EA216" s="4" t="s">
        <v>5635</v>
      </c>
      <c r="EB216" s="4" t="s">
        <v>3</v>
      </c>
      <c r="EC216" s="4" t="s">
        <v>2956</v>
      </c>
      <c r="ED216" s="4" t="s">
        <v>3414</v>
      </c>
      <c r="EE216" s="3" t="e">
        <v>#DIV/0!</v>
      </c>
      <c r="EF216" s="3" t="e">
        <v>#DIV/0!</v>
      </c>
      <c r="EG216" s="4" t="s">
        <v>5636</v>
      </c>
      <c r="EH216" s="4" t="s">
        <v>1526</v>
      </c>
      <c r="EI216" s="4" t="s">
        <v>3220</v>
      </c>
      <c r="EJ216" s="4" t="s">
        <v>5637</v>
      </c>
      <c r="EK216" s="4" t="s">
        <v>1552</v>
      </c>
      <c r="EL216" s="4" t="s">
        <v>271</v>
      </c>
      <c r="EM216" s="4" t="s">
        <v>1866</v>
      </c>
      <c r="EN216" s="3" t="e">
        <v>#DIV/0!</v>
      </c>
      <c r="EO216" s="4" t="s">
        <v>1862</v>
      </c>
      <c r="EP216" s="4" t="s">
        <v>5638</v>
      </c>
      <c r="EQ216" s="4" t="s">
        <v>3341</v>
      </c>
      <c r="ER216" s="4" t="s">
        <v>1091</v>
      </c>
      <c r="ES216" s="4" t="s">
        <v>1088</v>
      </c>
      <c r="ET216" s="3" t="e">
        <v>#DIV/0!</v>
      </c>
      <c r="EU216" s="4" t="s">
        <v>1806</v>
      </c>
      <c r="EV216" s="3" t="e">
        <v>#DIV/0!</v>
      </c>
      <c r="EW216" s="4" t="s">
        <v>1829</v>
      </c>
      <c r="EX216" s="4" t="s">
        <v>3154</v>
      </c>
      <c r="EY216" s="4" t="s">
        <v>731</v>
      </c>
      <c r="EZ216" s="4" t="s">
        <v>278</v>
      </c>
      <c r="FA216" s="4" t="s">
        <v>62</v>
      </c>
      <c r="FB216" s="4" t="s">
        <v>1205</v>
      </c>
      <c r="FC216" s="4" t="s">
        <v>711</v>
      </c>
      <c r="FD216" s="4" t="s">
        <v>1276</v>
      </c>
      <c r="FE216" s="3" t="e">
        <v>#DIV/0!</v>
      </c>
      <c r="FF216" s="4" t="s">
        <v>24</v>
      </c>
      <c r="FG216" s="4" t="s">
        <v>980</v>
      </c>
      <c r="FH216" s="3" t="e">
        <v>#DIV/0!</v>
      </c>
      <c r="FI216" s="4" t="s">
        <v>2862</v>
      </c>
      <c r="FJ216" s="4" t="s">
        <v>5639</v>
      </c>
      <c r="FK216" s="4" t="s">
        <v>737</v>
      </c>
      <c r="FL216" s="4" t="s">
        <v>1760</v>
      </c>
      <c r="FM216" s="4" t="s">
        <v>180</v>
      </c>
      <c r="FN216" s="3" t="e">
        <v>#DIV/0!</v>
      </c>
      <c r="FO216" s="4" t="s">
        <v>2327</v>
      </c>
      <c r="FP216" s="4" t="s">
        <v>892</v>
      </c>
      <c r="FQ216" s="4" t="s">
        <v>5483</v>
      </c>
      <c r="FR216" s="3" t="e">
        <v>#DIV/0!</v>
      </c>
      <c r="FS216" s="4" t="s">
        <v>1679</v>
      </c>
      <c r="FT216" s="4" t="s">
        <v>3391</v>
      </c>
      <c r="FU216" s="4" t="s">
        <v>1015</v>
      </c>
      <c r="FV216" s="3" t="e">
        <v>#DIV/0!</v>
      </c>
      <c r="FW216" s="4" t="s">
        <v>531</v>
      </c>
      <c r="FX216" s="4" t="s">
        <v>634</v>
      </c>
      <c r="FY216" s="3" t="e">
        <v>#DIV/0!</v>
      </c>
      <c r="FZ216" s="4" t="s">
        <v>2381</v>
      </c>
      <c r="GA216" s="4" t="s">
        <v>2440</v>
      </c>
      <c r="GB216" s="4" t="s">
        <v>2028</v>
      </c>
      <c r="GC216" s="4" t="s">
        <v>830</v>
      </c>
      <c r="GD216" s="4" t="s">
        <v>2847</v>
      </c>
      <c r="GE216" s="4" t="s">
        <v>867</v>
      </c>
      <c r="GF216" s="4" t="s">
        <v>5640</v>
      </c>
      <c r="GG216" s="4" t="s">
        <v>3115</v>
      </c>
      <c r="GH216" s="4" t="s">
        <v>886</v>
      </c>
      <c r="GI216" s="3" t="e">
        <v>#DIV/0!</v>
      </c>
    </row>
    <row r="217" spans="1:191" ht="30.75" thickBot="1">
      <c r="A217" s="2">
        <v>43477</v>
      </c>
      <c r="B217" s="11">
        <v>-8.48E-2</v>
      </c>
      <c r="C217" s="11">
        <v>1.46E-2</v>
      </c>
      <c r="D217" s="11">
        <v>-7.7899999999999997E-2</v>
      </c>
      <c r="E217" s="11">
        <v>-7.3200000000000001E-2</v>
      </c>
      <c r="F217" s="2">
        <v>43477</v>
      </c>
      <c r="G217" s="4" t="s">
        <v>4855</v>
      </c>
      <c r="H217" s="4" t="s">
        <v>2554</v>
      </c>
      <c r="I217" s="4" t="s">
        <v>2388</v>
      </c>
      <c r="J217" s="4" t="s">
        <v>230</v>
      </c>
      <c r="K217" s="4" t="s">
        <v>689</v>
      </c>
      <c r="L217" s="3" t="e">
        <v>#DIV/0!</v>
      </c>
      <c r="M217" s="3" t="e">
        <v>#DIV/0!</v>
      </c>
      <c r="N217" s="4" t="s">
        <v>3226</v>
      </c>
      <c r="O217" s="4" t="s">
        <v>1041</v>
      </c>
      <c r="P217" s="3" t="e">
        <v>#DIV/0!</v>
      </c>
      <c r="Q217" s="4" t="s">
        <v>1055</v>
      </c>
      <c r="R217" s="3" t="e">
        <v>#DIV/0!</v>
      </c>
      <c r="S217" s="3" t="e">
        <v>#DIV/0!</v>
      </c>
      <c r="T217" s="4" t="s">
        <v>179</v>
      </c>
      <c r="U217" s="4" t="s">
        <v>647</v>
      </c>
      <c r="V217" s="4" t="s">
        <v>1143</v>
      </c>
      <c r="W217" s="4" t="s">
        <v>5641</v>
      </c>
      <c r="X217" s="4" t="s">
        <v>1094</v>
      </c>
      <c r="Y217" s="4" t="s">
        <v>4249</v>
      </c>
      <c r="Z217" s="4" t="s">
        <v>796</v>
      </c>
      <c r="AA217" s="4" t="s">
        <v>2306</v>
      </c>
      <c r="AB217" s="4" t="s">
        <v>3976</v>
      </c>
      <c r="AC217" s="4" t="s">
        <v>324</v>
      </c>
      <c r="AD217" s="3" t="e">
        <v>#DIV/0!</v>
      </c>
      <c r="AE217" s="4" t="s">
        <v>2826</v>
      </c>
      <c r="AF217" s="4" t="s">
        <v>824</v>
      </c>
      <c r="AG217" s="4" t="s">
        <v>1268</v>
      </c>
      <c r="AH217" s="4" t="s">
        <v>1938</v>
      </c>
      <c r="AI217" s="4" t="s">
        <v>3</v>
      </c>
      <c r="AJ217" s="4" t="s">
        <v>1275</v>
      </c>
      <c r="AK217" s="3" t="e">
        <v>#DIV/0!</v>
      </c>
      <c r="AL217" s="3" t="e">
        <v>#DIV/0!</v>
      </c>
      <c r="AM217" s="4" t="s">
        <v>987</v>
      </c>
      <c r="AN217" s="4" t="s">
        <v>382</v>
      </c>
      <c r="AO217" s="4" t="s">
        <v>5642</v>
      </c>
      <c r="AP217" s="4" t="s">
        <v>3233</v>
      </c>
      <c r="AQ217" s="4" t="s">
        <v>1338</v>
      </c>
      <c r="AR217" s="4" t="s">
        <v>1208</v>
      </c>
      <c r="AS217" s="3" t="e">
        <v>#DIV/0!</v>
      </c>
      <c r="AT217" s="4" t="s">
        <v>2971</v>
      </c>
      <c r="AU217" s="4" t="s">
        <v>5643</v>
      </c>
      <c r="AV217" s="4" t="s">
        <v>245</v>
      </c>
      <c r="AW217" s="3" t="e">
        <v>#DIV/0!</v>
      </c>
      <c r="AX217" s="4" t="s">
        <v>1666</v>
      </c>
      <c r="AY217" s="4" t="s">
        <v>5242</v>
      </c>
      <c r="AZ217" s="3" t="e">
        <v>#DIV/0!</v>
      </c>
      <c r="BA217" s="4" t="s">
        <v>3458</v>
      </c>
      <c r="BB217" s="4" t="s">
        <v>3209</v>
      </c>
      <c r="BC217" s="4" t="s">
        <v>2746</v>
      </c>
      <c r="BD217" s="4" t="s">
        <v>2706</v>
      </c>
      <c r="BE217" s="3" t="e">
        <v>#DIV/0!</v>
      </c>
      <c r="BF217" s="3" t="e">
        <v>#DIV/0!</v>
      </c>
      <c r="BG217" s="4" t="s">
        <v>2008</v>
      </c>
      <c r="BH217" s="4" t="s">
        <v>5047</v>
      </c>
      <c r="BI217" s="4" t="s">
        <v>2926</v>
      </c>
      <c r="BJ217" s="3" t="e">
        <v>#DIV/0!</v>
      </c>
      <c r="BK217" s="4" t="s">
        <v>382</v>
      </c>
      <c r="BL217" s="3" t="e">
        <v>#DIV/0!</v>
      </c>
      <c r="BM217" s="4" t="s">
        <v>2277</v>
      </c>
      <c r="BN217" s="4" t="s">
        <v>385</v>
      </c>
      <c r="BO217" s="4" t="s">
        <v>796</v>
      </c>
      <c r="BP217" s="4" t="s">
        <v>2765</v>
      </c>
      <c r="BQ217" s="4" t="s">
        <v>5644</v>
      </c>
      <c r="BR217" s="4" t="s">
        <v>4717</v>
      </c>
      <c r="BS217" s="4" t="s">
        <v>1230</v>
      </c>
      <c r="BT217" s="4" t="s">
        <v>671</v>
      </c>
      <c r="BU217" s="4" t="s">
        <v>183</v>
      </c>
      <c r="BV217" s="4" t="s">
        <v>1956</v>
      </c>
      <c r="BW217" s="4" t="s">
        <v>2149</v>
      </c>
      <c r="BX217" s="4" t="s">
        <v>837</v>
      </c>
      <c r="BY217" s="4" t="s">
        <v>376</v>
      </c>
      <c r="BZ217" s="3" t="e">
        <v>#DIV/0!</v>
      </c>
      <c r="CA217" s="4" t="s">
        <v>4581</v>
      </c>
      <c r="CB217" s="4" t="s">
        <v>1822</v>
      </c>
      <c r="CC217" s="4" t="s">
        <v>5645</v>
      </c>
      <c r="CD217" s="4" t="s">
        <v>3174</v>
      </c>
      <c r="CE217" s="4" t="s">
        <v>1101</v>
      </c>
      <c r="CF217" s="3" t="e">
        <v>#DIV/0!</v>
      </c>
      <c r="CG217" s="3" t="e">
        <v>#DIV/0!</v>
      </c>
      <c r="CH217" s="4" t="s">
        <v>3029</v>
      </c>
      <c r="CI217" s="3" t="e">
        <v>#DIV/0!</v>
      </c>
      <c r="CJ217" s="4" t="s">
        <v>5646</v>
      </c>
      <c r="CK217" s="4" t="s">
        <v>4430</v>
      </c>
      <c r="CL217" s="4" t="s">
        <v>1117</v>
      </c>
      <c r="CM217" s="4" t="s">
        <v>1677</v>
      </c>
      <c r="CN217" s="4" t="s">
        <v>3241</v>
      </c>
      <c r="CO217" s="4" t="s">
        <v>2218</v>
      </c>
      <c r="CP217" s="4" t="s">
        <v>1444</v>
      </c>
      <c r="CQ217" s="4" t="s">
        <v>1814</v>
      </c>
      <c r="CR217" s="4" t="s">
        <v>1942</v>
      </c>
      <c r="CS217" s="4" t="s">
        <v>1142</v>
      </c>
      <c r="CT217" s="4" t="s">
        <v>678</v>
      </c>
      <c r="CU217" s="3" t="e">
        <v>#DIV/0!</v>
      </c>
      <c r="CV217" s="4" t="s">
        <v>243</v>
      </c>
      <c r="CW217" s="4" t="s">
        <v>1217</v>
      </c>
      <c r="CX217" s="4" t="s">
        <v>987</v>
      </c>
      <c r="CY217" s="4" t="s">
        <v>2762</v>
      </c>
      <c r="CZ217" s="4" t="s">
        <v>2015</v>
      </c>
      <c r="DA217" s="4" t="s">
        <v>3</v>
      </c>
      <c r="DB217" s="4" t="s">
        <v>5647</v>
      </c>
      <c r="DC217" s="4" t="s">
        <v>5648</v>
      </c>
      <c r="DD217" s="4" t="s">
        <v>5649</v>
      </c>
      <c r="DE217" s="4" t="s">
        <v>743</v>
      </c>
      <c r="DF217" s="4" t="s">
        <v>5650</v>
      </c>
      <c r="DG217" s="4" t="s">
        <v>3413</v>
      </c>
      <c r="DH217" s="3" t="e">
        <v>#DIV/0!</v>
      </c>
      <c r="DI217" s="4" t="s">
        <v>3273</v>
      </c>
      <c r="DJ217" s="4" t="s">
        <v>462</v>
      </c>
      <c r="DK217" s="4" t="s">
        <v>2595</v>
      </c>
      <c r="DL217" s="3" t="e">
        <v>#DIV/0!</v>
      </c>
      <c r="DM217" s="4" t="s">
        <v>221</v>
      </c>
      <c r="DN217" s="4" t="s">
        <v>663</v>
      </c>
      <c r="DO217" s="3" t="e">
        <v>#DIV/0!</v>
      </c>
      <c r="DP217" s="4" t="s">
        <v>2076</v>
      </c>
      <c r="DQ217" s="4" t="s">
        <v>1596</v>
      </c>
      <c r="DR217" s="4" t="s">
        <v>1425</v>
      </c>
      <c r="DS217" s="4" t="s">
        <v>354</v>
      </c>
      <c r="DT217" s="3" t="e">
        <v>#DIV/0!</v>
      </c>
      <c r="DU217" s="4" t="s">
        <v>3360</v>
      </c>
      <c r="DV217" s="4" t="s">
        <v>1699</v>
      </c>
      <c r="DW217" s="4" t="s">
        <v>1397</v>
      </c>
      <c r="DX217" s="4" t="s">
        <v>3074</v>
      </c>
      <c r="DY217" s="4" t="s">
        <v>3094</v>
      </c>
      <c r="DZ217" s="4" t="s">
        <v>1010</v>
      </c>
      <c r="EA217" s="4" t="s">
        <v>3441</v>
      </c>
      <c r="EB217" s="4" t="s">
        <v>3195</v>
      </c>
      <c r="EC217" s="4" t="s">
        <v>5651</v>
      </c>
      <c r="ED217" s="4" t="s">
        <v>2747</v>
      </c>
      <c r="EE217" s="3" t="e">
        <v>#DIV/0!</v>
      </c>
      <c r="EF217" s="3" t="e">
        <v>#DIV/0!</v>
      </c>
      <c r="EG217" s="4" t="s">
        <v>1251</v>
      </c>
      <c r="EH217" s="4" t="s">
        <v>5652</v>
      </c>
      <c r="EI217" s="4" t="s">
        <v>187</v>
      </c>
      <c r="EJ217" s="4" t="s">
        <v>1744</v>
      </c>
      <c r="EK217" s="4" t="s">
        <v>5653</v>
      </c>
      <c r="EL217" s="4" t="s">
        <v>2912</v>
      </c>
      <c r="EM217" s="4" t="s">
        <v>967</v>
      </c>
      <c r="EN217" s="3" t="e">
        <v>#DIV/0!</v>
      </c>
      <c r="EO217" s="4" t="s">
        <v>1976</v>
      </c>
      <c r="EP217" s="4" t="s">
        <v>3583</v>
      </c>
      <c r="EQ217" s="4" t="s">
        <v>548</v>
      </c>
      <c r="ER217" s="4" t="s">
        <v>3087</v>
      </c>
      <c r="ES217" s="4" t="s">
        <v>1034</v>
      </c>
      <c r="ET217" s="3" t="e">
        <v>#DIV/0!</v>
      </c>
      <c r="EU217" s="4" t="s">
        <v>5654</v>
      </c>
      <c r="EV217" s="4" t="s">
        <v>519</v>
      </c>
      <c r="EW217" s="4" t="s">
        <v>331</v>
      </c>
      <c r="EX217" s="4" t="s">
        <v>3627</v>
      </c>
      <c r="EY217" s="4" t="s">
        <v>2777</v>
      </c>
      <c r="EZ217" s="4" t="s">
        <v>354</v>
      </c>
      <c r="FA217" s="4" t="s">
        <v>5655</v>
      </c>
      <c r="FB217" s="4" t="s">
        <v>5406</v>
      </c>
      <c r="FC217" s="4" t="s">
        <v>3116</v>
      </c>
      <c r="FD217" s="4" t="s">
        <v>211</v>
      </c>
      <c r="FE217" s="3" t="e">
        <v>#DIV/0!</v>
      </c>
      <c r="FF217" s="4" t="s">
        <v>1956</v>
      </c>
      <c r="FG217" s="4" t="s">
        <v>1521</v>
      </c>
      <c r="FH217" s="3" t="e">
        <v>#DIV/0!</v>
      </c>
      <c r="FI217" s="4" t="s">
        <v>317</v>
      </c>
      <c r="FJ217" s="4" t="s">
        <v>1816</v>
      </c>
      <c r="FK217" s="4" t="s">
        <v>424</v>
      </c>
      <c r="FL217" s="4" t="s">
        <v>117</v>
      </c>
      <c r="FM217" s="4" t="s">
        <v>3974</v>
      </c>
      <c r="FN217" s="3" t="e">
        <v>#DIV/0!</v>
      </c>
      <c r="FO217" s="4" t="s">
        <v>976</v>
      </c>
      <c r="FP217" s="4" t="s">
        <v>3288</v>
      </c>
      <c r="FQ217" s="4" t="s">
        <v>5656</v>
      </c>
      <c r="FR217" s="3" t="e">
        <v>#DIV/0!</v>
      </c>
      <c r="FS217" s="4" t="s">
        <v>2439</v>
      </c>
      <c r="FT217" s="4" t="s">
        <v>1250</v>
      </c>
      <c r="FU217" s="4" t="s">
        <v>1268</v>
      </c>
      <c r="FV217" s="3" t="e">
        <v>#DIV/0!</v>
      </c>
      <c r="FW217" s="4" t="s">
        <v>5657</v>
      </c>
      <c r="FX217" s="4" t="s">
        <v>542</v>
      </c>
      <c r="FY217" s="3" t="e">
        <v>#DIV/0!</v>
      </c>
      <c r="FZ217" s="4" t="s">
        <v>171</v>
      </c>
      <c r="GA217" s="4" t="s">
        <v>5658</v>
      </c>
      <c r="GB217" s="4" t="s">
        <v>1673</v>
      </c>
      <c r="GC217" s="4" t="s">
        <v>1653</v>
      </c>
      <c r="GD217" s="4" t="s">
        <v>2868</v>
      </c>
      <c r="GE217" s="4" t="s">
        <v>4943</v>
      </c>
      <c r="GF217" s="4" t="s">
        <v>3406</v>
      </c>
      <c r="GG217" s="4" t="s">
        <v>530</v>
      </c>
      <c r="GH217" s="4" t="s">
        <v>4697</v>
      </c>
      <c r="GI217" s="3" t="e">
        <v>#DIV/0!</v>
      </c>
    </row>
    <row r="218" spans="1:191" ht="45.75" thickBot="1">
      <c r="A218" s="2">
        <v>43831</v>
      </c>
      <c r="B218" s="11">
        <v>4.0399999999999998E-2</v>
      </c>
      <c r="C218" s="11">
        <v>0.14990000000000001</v>
      </c>
      <c r="D218" s="11">
        <v>5.45E-2</v>
      </c>
      <c r="E218" s="11">
        <v>6.6699999999999995E-2</v>
      </c>
      <c r="F218" s="2">
        <v>43831</v>
      </c>
      <c r="G218" s="4" t="s">
        <v>2033</v>
      </c>
      <c r="H218" s="4" t="s">
        <v>5222</v>
      </c>
      <c r="I218" s="4" t="s">
        <v>1433</v>
      </c>
      <c r="J218" s="4" t="s">
        <v>146</v>
      </c>
      <c r="K218" s="4" t="s">
        <v>907</v>
      </c>
      <c r="L218" s="3" t="e">
        <v>#DIV/0!</v>
      </c>
      <c r="M218" s="3" t="e">
        <v>#DIV/0!</v>
      </c>
      <c r="N218" s="4" t="s">
        <v>1863</v>
      </c>
      <c r="O218" s="4" t="s">
        <v>2989</v>
      </c>
      <c r="P218" s="3" t="e">
        <v>#DIV/0!</v>
      </c>
      <c r="Q218" s="4" t="s">
        <v>4940</v>
      </c>
      <c r="R218" s="3" t="e">
        <v>#DIV/0!</v>
      </c>
      <c r="S218" s="3" t="e">
        <v>#DIV/0!</v>
      </c>
      <c r="T218" s="4" t="s">
        <v>3807</v>
      </c>
      <c r="U218" s="4" t="s">
        <v>3</v>
      </c>
      <c r="V218" s="4" t="s">
        <v>537</v>
      </c>
      <c r="W218" s="4" t="s">
        <v>3922</v>
      </c>
      <c r="X218" s="4" t="s">
        <v>3330</v>
      </c>
      <c r="Y218" s="4" t="s">
        <v>2858</v>
      </c>
      <c r="Z218" s="4" t="s">
        <v>5659</v>
      </c>
      <c r="AA218" s="4" t="s">
        <v>2841</v>
      </c>
      <c r="AB218" s="4" t="s">
        <v>136</v>
      </c>
      <c r="AC218" s="4" t="s">
        <v>3487</v>
      </c>
      <c r="AD218" s="3" t="e">
        <v>#DIV/0!</v>
      </c>
      <c r="AE218" s="4" t="s">
        <v>951</v>
      </c>
      <c r="AF218" s="4" t="s">
        <v>874</v>
      </c>
      <c r="AG218" s="4" t="s">
        <v>631</v>
      </c>
      <c r="AH218" s="4" t="s">
        <v>768</v>
      </c>
      <c r="AI218" s="4" t="s">
        <v>2685</v>
      </c>
      <c r="AJ218" s="4" t="s">
        <v>5660</v>
      </c>
      <c r="AK218" s="3" t="e">
        <v>#DIV/0!</v>
      </c>
      <c r="AL218" s="3" t="e">
        <v>#DIV/0!</v>
      </c>
      <c r="AM218" s="4" t="s">
        <v>4334</v>
      </c>
      <c r="AN218" s="4" t="s">
        <v>2057</v>
      </c>
      <c r="AO218" s="4" t="s">
        <v>2554</v>
      </c>
      <c r="AP218" s="4" t="s">
        <v>5661</v>
      </c>
      <c r="AQ218" s="4" t="s">
        <v>646</v>
      </c>
      <c r="AR218" s="4" t="s">
        <v>4723</v>
      </c>
      <c r="AS218" s="3" t="e">
        <v>#DIV/0!</v>
      </c>
      <c r="AT218" s="4" t="s">
        <v>2591</v>
      </c>
      <c r="AU218" s="4" t="s">
        <v>2526</v>
      </c>
      <c r="AV218" s="4" t="s">
        <v>3004</v>
      </c>
      <c r="AW218" s="3" t="e">
        <v>#DIV/0!</v>
      </c>
      <c r="AX218" s="4" t="s">
        <v>3039</v>
      </c>
      <c r="AY218" s="4" t="s">
        <v>5662</v>
      </c>
      <c r="AZ218" s="3" t="e">
        <v>#DIV/0!</v>
      </c>
      <c r="BA218" s="4" t="s">
        <v>1795</v>
      </c>
      <c r="BB218" s="4" t="s">
        <v>2144</v>
      </c>
      <c r="BC218" s="4" t="s">
        <v>2755</v>
      </c>
      <c r="BD218" s="4" t="s">
        <v>3986</v>
      </c>
      <c r="BE218" s="3" t="e">
        <v>#DIV/0!</v>
      </c>
      <c r="BF218" s="3" t="e">
        <v>#DIV/0!</v>
      </c>
      <c r="BG218" s="4" t="s">
        <v>695</v>
      </c>
      <c r="BH218" s="4" t="s">
        <v>3451</v>
      </c>
      <c r="BI218" s="4" t="s">
        <v>1878</v>
      </c>
      <c r="BJ218" s="3" t="e">
        <v>#DIV/0!</v>
      </c>
      <c r="BK218" s="4" t="s">
        <v>1549</v>
      </c>
      <c r="BL218" s="3" t="e">
        <v>#DIV/0!</v>
      </c>
      <c r="BM218" s="4" t="s">
        <v>1636</v>
      </c>
      <c r="BN218" s="4" t="s">
        <v>5663</v>
      </c>
      <c r="BO218" s="4" t="s">
        <v>3087</v>
      </c>
      <c r="BP218" s="4" t="s">
        <v>1918</v>
      </c>
      <c r="BQ218" s="4" t="s">
        <v>1534</v>
      </c>
      <c r="BR218" s="4" t="s">
        <v>891</v>
      </c>
      <c r="BS218" s="4" t="s">
        <v>358</v>
      </c>
      <c r="BT218" s="4" t="s">
        <v>1126</v>
      </c>
      <c r="BU218" s="4" t="s">
        <v>455</v>
      </c>
      <c r="BV218" s="4" t="s">
        <v>1547</v>
      </c>
      <c r="BW218" s="4" t="s">
        <v>437</v>
      </c>
      <c r="BX218" s="4" t="s">
        <v>1529</v>
      </c>
      <c r="BY218" s="4" t="s">
        <v>3560</v>
      </c>
      <c r="BZ218" s="3" t="e">
        <v>#DIV/0!</v>
      </c>
      <c r="CA218" s="4" t="s">
        <v>642</v>
      </c>
      <c r="CB218" s="4" t="s">
        <v>5664</v>
      </c>
      <c r="CC218" s="4" t="s">
        <v>3275</v>
      </c>
      <c r="CD218" s="4" t="s">
        <v>740</v>
      </c>
      <c r="CE218" s="4" t="s">
        <v>3446</v>
      </c>
      <c r="CF218" s="3" t="e">
        <v>#DIV/0!</v>
      </c>
      <c r="CG218" s="3" t="e">
        <v>#DIV/0!</v>
      </c>
      <c r="CH218" s="4" t="s">
        <v>2040</v>
      </c>
      <c r="CI218" s="3" t="e">
        <v>#DIV/0!</v>
      </c>
      <c r="CJ218" s="4" t="s">
        <v>5665</v>
      </c>
      <c r="CK218" s="4" t="s">
        <v>5666</v>
      </c>
      <c r="CL218" s="4" t="s">
        <v>2480</v>
      </c>
      <c r="CM218" s="4" t="s">
        <v>5312</v>
      </c>
      <c r="CN218" s="4" t="s">
        <v>1023</v>
      </c>
      <c r="CO218" s="4" t="s">
        <v>4941</v>
      </c>
      <c r="CP218" s="4" t="s">
        <v>5309</v>
      </c>
      <c r="CQ218" s="4" t="s">
        <v>2911</v>
      </c>
      <c r="CR218" s="4" t="s">
        <v>5173</v>
      </c>
      <c r="CS218" s="4" t="s">
        <v>640</v>
      </c>
      <c r="CT218" s="4" t="s">
        <v>1583</v>
      </c>
      <c r="CU218" s="3" t="e">
        <v>#DIV/0!</v>
      </c>
      <c r="CV218" s="4" t="s">
        <v>4367</v>
      </c>
      <c r="CW218" s="4" t="s">
        <v>1720</v>
      </c>
      <c r="CX218" s="4" t="s">
        <v>225</v>
      </c>
      <c r="CY218" s="4" t="s">
        <v>430</v>
      </c>
      <c r="CZ218" s="4" t="s">
        <v>1540</v>
      </c>
      <c r="DA218" s="4" t="s">
        <v>91</v>
      </c>
      <c r="DB218" s="4" t="s">
        <v>2816</v>
      </c>
      <c r="DC218" s="4" t="s">
        <v>507</v>
      </c>
      <c r="DD218" s="4" t="s">
        <v>402</v>
      </c>
      <c r="DE218" s="4" t="s">
        <v>4185</v>
      </c>
      <c r="DF218" s="4" t="s">
        <v>2986</v>
      </c>
      <c r="DG218" s="4" t="s">
        <v>2708</v>
      </c>
      <c r="DH218" s="3" t="e">
        <v>#DIV/0!</v>
      </c>
      <c r="DI218" s="4" t="s">
        <v>784</v>
      </c>
      <c r="DJ218" s="4" t="s">
        <v>1087</v>
      </c>
      <c r="DK218" s="4" t="s">
        <v>1913</v>
      </c>
      <c r="DL218" s="3" t="e">
        <v>#DIV/0!</v>
      </c>
      <c r="DM218" s="4" t="s">
        <v>3039</v>
      </c>
      <c r="DN218" s="4" t="s">
        <v>5667</v>
      </c>
      <c r="DO218" s="3" t="e">
        <v>#DIV/0!</v>
      </c>
      <c r="DP218" s="4" t="s">
        <v>1648</v>
      </c>
      <c r="DQ218" s="4" t="s">
        <v>5668</v>
      </c>
      <c r="DR218" s="4" t="s">
        <v>1064</v>
      </c>
      <c r="DS218" s="4" t="s">
        <v>3122</v>
      </c>
      <c r="DT218" s="3" t="e">
        <v>#DIV/0!</v>
      </c>
      <c r="DU218" s="4" t="s">
        <v>798</v>
      </c>
      <c r="DV218" s="4" t="s">
        <v>810</v>
      </c>
      <c r="DW218" s="4" t="s">
        <v>2120</v>
      </c>
      <c r="DX218" s="4" t="s">
        <v>3305</v>
      </c>
      <c r="DY218" s="4" t="s">
        <v>3064</v>
      </c>
      <c r="DZ218" s="4" t="s">
        <v>3</v>
      </c>
      <c r="EA218" s="4" t="s">
        <v>3922</v>
      </c>
      <c r="EB218" s="4" t="s">
        <v>217</v>
      </c>
      <c r="EC218" s="4" t="s">
        <v>5669</v>
      </c>
      <c r="ED218" s="4" t="s">
        <v>2994</v>
      </c>
      <c r="EE218" s="3" t="e">
        <v>#DIV/0!</v>
      </c>
      <c r="EF218" s="3" t="e">
        <v>#DIV/0!</v>
      </c>
      <c r="EG218" s="4" t="s">
        <v>2267</v>
      </c>
      <c r="EH218" s="4" t="s">
        <v>880</v>
      </c>
      <c r="EI218" s="4" t="s">
        <v>3</v>
      </c>
      <c r="EJ218" s="4" t="s">
        <v>297</v>
      </c>
      <c r="EK218" s="4" t="s">
        <v>5670</v>
      </c>
      <c r="EL218" s="4" t="s">
        <v>4053</v>
      </c>
      <c r="EM218" s="4" t="s">
        <v>3005</v>
      </c>
      <c r="EN218" s="3" t="e">
        <v>#DIV/0!</v>
      </c>
      <c r="EO218" s="4" t="s">
        <v>2135</v>
      </c>
      <c r="EP218" s="4" t="s">
        <v>99</v>
      </c>
      <c r="EQ218" s="4" t="s">
        <v>4457</v>
      </c>
      <c r="ER218" s="4" t="s">
        <v>82</v>
      </c>
      <c r="ES218" s="4" t="s">
        <v>781</v>
      </c>
      <c r="ET218" s="3" t="e">
        <v>#DIV/0!</v>
      </c>
      <c r="EU218" s="4" t="s">
        <v>2379</v>
      </c>
      <c r="EV218" s="4" t="s">
        <v>2856</v>
      </c>
      <c r="EW218" s="4" t="s">
        <v>858</v>
      </c>
      <c r="EX218" s="4" t="s">
        <v>1416</v>
      </c>
      <c r="EY218" s="4" t="s">
        <v>632</v>
      </c>
      <c r="EZ218" s="4" t="s">
        <v>3348</v>
      </c>
      <c r="FA218" s="4" t="s">
        <v>1372</v>
      </c>
      <c r="FB218" s="4" t="s">
        <v>1844</v>
      </c>
      <c r="FC218" s="4" t="s">
        <v>5671</v>
      </c>
      <c r="FD218" s="4" t="s">
        <v>3564</v>
      </c>
      <c r="FE218" s="3" t="e">
        <v>#DIV/0!</v>
      </c>
      <c r="FF218" s="4" t="s">
        <v>2875</v>
      </c>
      <c r="FG218" s="4" t="s">
        <v>4214</v>
      </c>
      <c r="FH218" s="3" t="e">
        <v>#DIV/0!</v>
      </c>
      <c r="FI218" s="4" t="s">
        <v>317</v>
      </c>
      <c r="FJ218" s="4" t="s">
        <v>959</v>
      </c>
      <c r="FK218" s="4" t="s">
        <v>1463</v>
      </c>
      <c r="FL218" s="4" t="s">
        <v>541</v>
      </c>
      <c r="FM218" s="4" t="s">
        <v>5382</v>
      </c>
      <c r="FN218" s="3" t="e">
        <v>#DIV/0!</v>
      </c>
      <c r="FO218" s="4" t="s">
        <v>4366</v>
      </c>
      <c r="FP218" s="4" t="s">
        <v>494</v>
      </c>
      <c r="FQ218" s="4" t="s">
        <v>2046</v>
      </c>
      <c r="FR218" s="3" t="e">
        <v>#DIV/0!</v>
      </c>
      <c r="FS218" s="4" t="s">
        <v>922</v>
      </c>
      <c r="FT218" s="4" t="s">
        <v>1099</v>
      </c>
      <c r="FU218" s="4" t="s">
        <v>5672</v>
      </c>
      <c r="FV218" s="3" t="e">
        <v>#DIV/0!</v>
      </c>
      <c r="FW218" s="4" t="s">
        <v>604</v>
      </c>
      <c r="FX218" s="4" t="s">
        <v>2110</v>
      </c>
      <c r="FY218" s="3" t="e">
        <v>#DIV/0!</v>
      </c>
      <c r="FZ218" s="4" t="s">
        <v>73</v>
      </c>
      <c r="GA218" s="4" t="s">
        <v>5673</v>
      </c>
      <c r="GB218" s="4" t="s">
        <v>600</v>
      </c>
      <c r="GC218" s="4" t="s">
        <v>1670</v>
      </c>
      <c r="GD218" s="4" t="s">
        <v>4289</v>
      </c>
      <c r="GE218" s="4" t="s">
        <v>1612</v>
      </c>
      <c r="GF218" s="4" t="s">
        <v>1705</v>
      </c>
      <c r="GG218" s="4" t="s">
        <v>652</v>
      </c>
      <c r="GH218" s="4" t="s">
        <v>5674</v>
      </c>
      <c r="GI218" s="3" t="e">
        <v>#DIV/0!</v>
      </c>
    </row>
    <row r="219" spans="1:191" ht="45.75" thickBot="1">
      <c r="A219" s="2">
        <v>43832</v>
      </c>
      <c r="B219" s="11">
        <v>-0.15529999999999999</v>
      </c>
      <c r="C219" s="11">
        <v>-1.7500000000000002E-2</v>
      </c>
      <c r="D219" s="11">
        <v>0.10589999999999999</v>
      </c>
      <c r="E219" s="11">
        <v>0.1038</v>
      </c>
      <c r="F219" s="2">
        <v>43832</v>
      </c>
      <c r="G219" s="4" t="s">
        <v>1314</v>
      </c>
      <c r="H219" s="4" t="s">
        <v>741</v>
      </c>
      <c r="I219" s="4" t="s">
        <v>2399</v>
      </c>
      <c r="J219" s="4" t="s">
        <v>4045</v>
      </c>
      <c r="K219" s="4" t="s">
        <v>1041</v>
      </c>
      <c r="L219" s="3" t="e">
        <v>#DIV/0!</v>
      </c>
      <c r="M219" s="3" t="e">
        <v>#DIV/0!</v>
      </c>
      <c r="N219" s="4" t="s">
        <v>2197</v>
      </c>
      <c r="O219" s="4" t="s">
        <v>1042</v>
      </c>
      <c r="P219" s="3" t="e">
        <v>#DIV/0!</v>
      </c>
      <c r="Q219" s="4" t="s">
        <v>4559</v>
      </c>
      <c r="R219" s="3" t="e">
        <v>#DIV/0!</v>
      </c>
      <c r="S219" s="3" t="e">
        <v>#DIV/0!</v>
      </c>
      <c r="T219" s="4" t="s">
        <v>5068</v>
      </c>
      <c r="U219" s="4" t="s">
        <v>4237</v>
      </c>
      <c r="V219" s="4" t="s">
        <v>1822</v>
      </c>
      <c r="W219" s="4" t="s">
        <v>3822</v>
      </c>
      <c r="X219" s="4" t="s">
        <v>1072</v>
      </c>
      <c r="Y219" s="4" t="s">
        <v>1690</v>
      </c>
      <c r="Z219" s="4" t="s">
        <v>5675</v>
      </c>
      <c r="AA219" s="4" t="s">
        <v>4481</v>
      </c>
      <c r="AB219" s="4" t="s">
        <v>3251</v>
      </c>
      <c r="AC219" s="4" t="s">
        <v>1656</v>
      </c>
      <c r="AD219" s="3" t="e">
        <v>#DIV/0!</v>
      </c>
      <c r="AE219" s="4" t="s">
        <v>470</v>
      </c>
      <c r="AF219" s="4" t="s">
        <v>2273</v>
      </c>
      <c r="AG219" s="4" t="s">
        <v>4219</v>
      </c>
      <c r="AH219" s="4" t="s">
        <v>2847</v>
      </c>
      <c r="AI219" s="4" t="s">
        <v>837</v>
      </c>
      <c r="AJ219" s="4" t="s">
        <v>662</v>
      </c>
      <c r="AK219" s="3" t="e">
        <v>#DIV/0!</v>
      </c>
      <c r="AL219" s="3" t="e">
        <v>#DIV/0!</v>
      </c>
      <c r="AM219" s="4" t="s">
        <v>244</v>
      </c>
      <c r="AN219" s="4" t="s">
        <v>2755</v>
      </c>
      <c r="AO219" s="4" t="s">
        <v>1374</v>
      </c>
      <c r="AP219" s="4" t="s">
        <v>5676</v>
      </c>
      <c r="AQ219" s="4" t="s">
        <v>4484</v>
      </c>
      <c r="AR219" s="4" t="s">
        <v>999</v>
      </c>
      <c r="AS219" s="3" t="e">
        <v>#DIV/0!</v>
      </c>
      <c r="AT219" s="4" t="s">
        <v>4213</v>
      </c>
      <c r="AU219" s="4" t="s">
        <v>1887</v>
      </c>
      <c r="AV219" s="4" t="s">
        <v>3004</v>
      </c>
      <c r="AW219" s="3" t="e">
        <v>#DIV/0!</v>
      </c>
      <c r="AX219" s="4" t="s">
        <v>3240</v>
      </c>
      <c r="AY219" s="4" t="s">
        <v>3043</v>
      </c>
      <c r="AZ219" s="3" t="e">
        <v>#DIV/0!</v>
      </c>
      <c r="BA219" s="4" t="s">
        <v>2638</v>
      </c>
      <c r="BB219" s="4" t="s">
        <v>4726</v>
      </c>
      <c r="BC219" s="4" t="s">
        <v>2132</v>
      </c>
      <c r="BD219" s="4" t="s">
        <v>5190</v>
      </c>
      <c r="BE219" s="3" t="e">
        <v>#DIV/0!</v>
      </c>
      <c r="BF219" s="3" t="e">
        <v>#DIV/0!</v>
      </c>
      <c r="BG219" s="4" t="s">
        <v>187</v>
      </c>
      <c r="BH219" s="4" t="s">
        <v>1361</v>
      </c>
      <c r="BI219" s="4" t="s">
        <v>2342</v>
      </c>
      <c r="BJ219" s="3" t="e">
        <v>#DIV/0!</v>
      </c>
      <c r="BK219" s="4" t="s">
        <v>262</v>
      </c>
      <c r="BL219" s="3" t="e">
        <v>#DIV/0!</v>
      </c>
      <c r="BM219" s="4" t="s">
        <v>4797</v>
      </c>
      <c r="BN219" s="4" t="s">
        <v>1281</v>
      </c>
      <c r="BO219" s="4" t="s">
        <v>752</v>
      </c>
      <c r="BP219" s="4" t="s">
        <v>4485</v>
      </c>
      <c r="BQ219" s="4" t="s">
        <v>645</v>
      </c>
      <c r="BR219" s="4" t="s">
        <v>2135</v>
      </c>
      <c r="BS219" s="4" t="s">
        <v>3400</v>
      </c>
      <c r="BT219" s="4" t="s">
        <v>5677</v>
      </c>
      <c r="BU219" s="4" t="s">
        <v>1326</v>
      </c>
      <c r="BV219" s="4" t="s">
        <v>1069</v>
      </c>
      <c r="BW219" s="4" t="s">
        <v>4909</v>
      </c>
      <c r="BX219" s="4" t="s">
        <v>5524</v>
      </c>
      <c r="BY219" s="4" t="s">
        <v>2422</v>
      </c>
      <c r="BZ219" s="3" t="e">
        <v>#DIV/0!</v>
      </c>
      <c r="CA219" s="4" t="s">
        <v>2762</v>
      </c>
      <c r="CB219" s="4" t="s">
        <v>3</v>
      </c>
      <c r="CC219" s="4" t="s">
        <v>2722</v>
      </c>
      <c r="CD219" s="4" t="s">
        <v>2033</v>
      </c>
      <c r="CE219" s="4" t="s">
        <v>486</v>
      </c>
      <c r="CF219" s="3" t="e">
        <v>#DIV/0!</v>
      </c>
      <c r="CG219" s="3" t="e">
        <v>#DIV/0!</v>
      </c>
      <c r="CH219" s="4" t="s">
        <v>4292</v>
      </c>
      <c r="CI219" s="3" t="e">
        <v>#DIV/0!</v>
      </c>
      <c r="CJ219" s="4" t="s">
        <v>745</v>
      </c>
      <c r="CK219" s="4" t="s">
        <v>1789</v>
      </c>
      <c r="CL219" s="4" t="s">
        <v>883</v>
      </c>
      <c r="CM219" s="4" t="s">
        <v>205</v>
      </c>
      <c r="CN219" s="4" t="s">
        <v>52</v>
      </c>
      <c r="CO219" s="4" t="s">
        <v>5278</v>
      </c>
      <c r="CP219" s="4" t="s">
        <v>2075</v>
      </c>
      <c r="CQ219" s="4" t="s">
        <v>5678</v>
      </c>
      <c r="CR219" s="4" t="s">
        <v>5679</v>
      </c>
      <c r="CS219" s="4" t="s">
        <v>885</v>
      </c>
      <c r="CT219" s="4" t="s">
        <v>142</v>
      </c>
      <c r="CU219" s="3" t="e">
        <v>#DIV/0!</v>
      </c>
      <c r="CV219" s="4" t="s">
        <v>1106</v>
      </c>
      <c r="CW219" s="4" t="s">
        <v>1479</v>
      </c>
      <c r="CX219" s="4" t="s">
        <v>1362</v>
      </c>
      <c r="CY219" s="4" t="s">
        <v>202</v>
      </c>
      <c r="CZ219" s="4" t="s">
        <v>3435</v>
      </c>
      <c r="DA219" s="4" t="s">
        <v>307</v>
      </c>
      <c r="DB219" s="4" t="s">
        <v>2188</v>
      </c>
      <c r="DC219" s="4" t="s">
        <v>1303</v>
      </c>
      <c r="DD219" s="4" t="s">
        <v>550</v>
      </c>
      <c r="DE219" s="4" t="s">
        <v>123</v>
      </c>
      <c r="DF219" s="4" t="s">
        <v>1782</v>
      </c>
      <c r="DG219" s="4" t="s">
        <v>506</v>
      </c>
      <c r="DH219" s="3" t="e">
        <v>#DIV/0!</v>
      </c>
      <c r="DI219" s="4" t="s">
        <v>680</v>
      </c>
      <c r="DJ219" s="4" t="s">
        <v>1999</v>
      </c>
      <c r="DK219" s="4" t="s">
        <v>1620</v>
      </c>
      <c r="DL219" s="4" t="s">
        <v>3546</v>
      </c>
      <c r="DM219" s="4" t="s">
        <v>750</v>
      </c>
      <c r="DN219" s="4" t="s">
        <v>859</v>
      </c>
      <c r="DO219" s="3" t="e">
        <v>#DIV/0!</v>
      </c>
      <c r="DP219" s="4" t="s">
        <v>2358</v>
      </c>
      <c r="DQ219" s="4" t="s">
        <v>5680</v>
      </c>
      <c r="DR219" s="4" t="s">
        <v>2955</v>
      </c>
      <c r="DS219" s="4" t="s">
        <v>578</v>
      </c>
      <c r="DT219" s="3" t="e">
        <v>#DIV/0!</v>
      </c>
      <c r="DU219" s="4" t="s">
        <v>46</v>
      </c>
      <c r="DV219" s="4" t="s">
        <v>5479</v>
      </c>
      <c r="DW219" s="4" t="s">
        <v>439</v>
      </c>
      <c r="DX219" s="4" t="s">
        <v>1685</v>
      </c>
      <c r="DY219" s="4" t="s">
        <v>74</v>
      </c>
      <c r="DZ219" s="4" t="s">
        <v>4833</v>
      </c>
      <c r="EA219" s="4" t="s">
        <v>4890</v>
      </c>
      <c r="EB219" s="4" t="s">
        <v>4657</v>
      </c>
      <c r="EC219" s="4" t="s">
        <v>5681</v>
      </c>
      <c r="ED219" s="4" t="s">
        <v>706</v>
      </c>
      <c r="EE219" s="3" t="e">
        <v>#DIV/0!</v>
      </c>
      <c r="EF219" s="3" t="e">
        <v>#DIV/0!</v>
      </c>
      <c r="EG219" s="4" t="s">
        <v>853</v>
      </c>
      <c r="EH219" s="4" t="s">
        <v>2216</v>
      </c>
      <c r="EI219" s="4" t="s">
        <v>2809</v>
      </c>
      <c r="EJ219" s="4" t="s">
        <v>5682</v>
      </c>
      <c r="EK219" s="4" t="s">
        <v>5683</v>
      </c>
      <c r="EL219" s="4" t="s">
        <v>2279</v>
      </c>
      <c r="EM219" s="4" t="s">
        <v>1769</v>
      </c>
      <c r="EN219" s="3" t="e">
        <v>#DIV/0!</v>
      </c>
      <c r="EO219" s="4" t="s">
        <v>2154</v>
      </c>
      <c r="EP219" s="4" t="s">
        <v>5684</v>
      </c>
      <c r="EQ219" s="4" t="s">
        <v>1823</v>
      </c>
      <c r="ER219" s="4" t="s">
        <v>3675</v>
      </c>
      <c r="ES219" s="4" t="s">
        <v>2091</v>
      </c>
      <c r="ET219" s="3" t="e">
        <v>#DIV/0!</v>
      </c>
      <c r="EU219" s="4" t="s">
        <v>2006</v>
      </c>
      <c r="EV219" s="4" t="s">
        <v>906</v>
      </c>
      <c r="EW219" s="4" t="s">
        <v>91</v>
      </c>
      <c r="EX219" s="4" t="s">
        <v>4511</v>
      </c>
      <c r="EY219" s="4" t="s">
        <v>548</v>
      </c>
      <c r="EZ219" s="4" t="s">
        <v>1480</v>
      </c>
      <c r="FA219" s="4" t="s">
        <v>2306</v>
      </c>
      <c r="FB219" s="4" t="s">
        <v>462</v>
      </c>
      <c r="FC219" s="4" t="s">
        <v>5685</v>
      </c>
      <c r="FD219" s="4" t="s">
        <v>1462</v>
      </c>
      <c r="FE219" s="3" t="e">
        <v>#DIV/0!</v>
      </c>
      <c r="FF219" s="4" t="s">
        <v>462</v>
      </c>
      <c r="FG219" s="4" t="s">
        <v>593</v>
      </c>
      <c r="FH219" s="3" t="e">
        <v>#DIV/0!</v>
      </c>
      <c r="FI219" s="4" t="s">
        <v>317</v>
      </c>
      <c r="FJ219" s="4" t="s">
        <v>4010</v>
      </c>
      <c r="FK219" s="4" t="s">
        <v>1131</v>
      </c>
      <c r="FL219" s="4" t="s">
        <v>2227</v>
      </c>
      <c r="FM219" s="4" t="s">
        <v>3421</v>
      </c>
      <c r="FN219" s="3" t="e">
        <v>#DIV/0!</v>
      </c>
      <c r="FO219" s="4" t="s">
        <v>583</v>
      </c>
      <c r="FP219" s="4" t="s">
        <v>3055</v>
      </c>
      <c r="FQ219" s="4" t="s">
        <v>5686</v>
      </c>
      <c r="FR219" s="4" t="s">
        <v>3952</v>
      </c>
      <c r="FS219" s="4" t="s">
        <v>870</v>
      </c>
      <c r="FT219" s="4" t="s">
        <v>428</v>
      </c>
      <c r="FU219" s="4" t="s">
        <v>5687</v>
      </c>
      <c r="FV219" s="3" t="e">
        <v>#DIV/0!</v>
      </c>
      <c r="FW219" s="4" t="s">
        <v>1336</v>
      </c>
      <c r="FX219" s="4" t="s">
        <v>5688</v>
      </c>
      <c r="FY219" s="3" t="e">
        <v>#DIV/0!</v>
      </c>
      <c r="FZ219" s="4" t="s">
        <v>4110</v>
      </c>
      <c r="GA219" s="4" t="s">
        <v>4023</v>
      </c>
      <c r="GB219" s="4" t="s">
        <v>916</v>
      </c>
      <c r="GC219" s="4" t="s">
        <v>530</v>
      </c>
      <c r="GD219" s="4" t="s">
        <v>451</v>
      </c>
      <c r="GE219" s="4" t="s">
        <v>1760</v>
      </c>
      <c r="GF219" s="4" t="s">
        <v>5689</v>
      </c>
      <c r="GG219" s="4" t="s">
        <v>2415</v>
      </c>
      <c r="GH219" s="4" t="s">
        <v>1944</v>
      </c>
      <c r="GI219" s="3" t="e">
        <v>#DIV/0!</v>
      </c>
    </row>
    <row r="220" spans="1:191" ht="60.75" thickBot="1">
      <c r="A220" s="2">
        <v>43833</v>
      </c>
      <c r="B220" s="11">
        <v>-0.2162</v>
      </c>
      <c r="C220" s="11">
        <v>-0.1148</v>
      </c>
      <c r="D220" s="11">
        <v>-0.15890000000000001</v>
      </c>
      <c r="E220" s="11">
        <v>-0.1376</v>
      </c>
      <c r="F220" s="2">
        <v>43833</v>
      </c>
      <c r="G220" s="4" t="s">
        <v>337</v>
      </c>
      <c r="H220" s="4" t="s">
        <v>383</v>
      </c>
      <c r="I220" s="4" t="s">
        <v>2225</v>
      </c>
      <c r="J220" s="4" t="s">
        <v>5690</v>
      </c>
      <c r="K220" s="4" t="s">
        <v>3227</v>
      </c>
      <c r="L220" s="3" t="e">
        <v>#DIV/0!</v>
      </c>
      <c r="M220" s="3" t="e">
        <v>#DIV/0!</v>
      </c>
      <c r="N220" s="4" t="s">
        <v>654</v>
      </c>
      <c r="O220" s="4" t="s">
        <v>4157</v>
      </c>
      <c r="P220" s="3" t="e">
        <v>#DIV/0!</v>
      </c>
      <c r="Q220" s="4" t="s">
        <v>4413</v>
      </c>
      <c r="R220" s="3" t="e">
        <v>#DIV/0!</v>
      </c>
      <c r="S220" s="3" t="e">
        <v>#DIV/0!</v>
      </c>
      <c r="T220" s="4" t="s">
        <v>5691</v>
      </c>
      <c r="U220" s="4" t="s">
        <v>3644</v>
      </c>
      <c r="V220" s="4" t="s">
        <v>324</v>
      </c>
      <c r="W220" s="4" t="s">
        <v>846</v>
      </c>
      <c r="X220" s="4" t="s">
        <v>222</v>
      </c>
      <c r="Y220" s="4" t="s">
        <v>513</v>
      </c>
      <c r="Z220" s="4" t="s">
        <v>1348</v>
      </c>
      <c r="AA220" s="4" t="s">
        <v>1910</v>
      </c>
      <c r="AB220" s="4" t="s">
        <v>5692</v>
      </c>
      <c r="AC220" s="4" t="s">
        <v>148</v>
      </c>
      <c r="AD220" s="3" t="e">
        <v>#DIV/0!</v>
      </c>
      <c r="AE220" s="4" t="s">
        <v>5693</v>
      </c>
      <c r="AF220" s="4" t="s">
        <v>5694</v>
      </c>
      <c r="AG220" s="4" t="s">
        <v>3702</v>
      </c>
      <c r="AH220" s="4" t="s">
        <v>1696</v>
      </c>
      <c r="AI220" s="4" t="s">
        <v>2723</v>
      </c>
      <c r="AJ220" s="4" t="s">
        <v>308</v>
      </c>
      <c r="AK220" s="3" t="e">
        <v>#DIV/0!</v>
      </c>
      <c r="AL220" s="3" t="e">
        <v>#DIV/0!</v>
      </c>
      <c r="AM220" s="4" t="s">
        <v>3052</v>
      </c>
      <c r="AN220" s="4" t="s">
        <v>3431</v>
      </c>
      <c r="AO220" s="4" t="s">
        <v>5491</v>
      </c>
      <c r="AP220" s="4" t="s">
        <v>5695</v>
      </c>
      <c r="AQ220" s="4" t="s">
        <v>3437</v>
      </c>
      <c r="AR220" s="4" t="s">
        <v>3841</v>
      </c>
      <c r="AS220" s="3" t="e">
        <v>#DIV/0!</v>
      </c>
      <c r="AT220" s="4" t="s">
        <v>5696</v>
      </c>
      <c r="AU220" s="4" t="s">
        <v>4378</v>
      </c>
      <c r="AV220" s="4" t="s">
        <v>1808</v>
      </c>
      <c r="AW220" s="3" t="e">
        <v>#DIV/0!</v>
      </c>
      <c r="AX220" s="4" t="s">
        <v>1534</v>
      </c>
      <c r="AY220" s="4" t="s">
        <v>1177</v>
      </c>
      <c r="AZ220" s="3" t="e">
        <v>#DIV/0!</v>
      </c>
      <c r="BA220" s="4" t="s">
        <v>756</v>
      </c>
      <c r="BB220" s="4" t="s">
        <v>4421</v>
      </c>
      <c r="BC220" s="4" t="s">
        <v>256</v>
      </c>
      <c r="BD220" s="4" t="s">
        <v>5697</v>
      </c>
      <c r="BE220" s="3" t="e">
        <v>#DIV/0!</v>
      </c>
      <c r="BF220" s="3" t="e">
        <v>#DIV/0!</v>
      </c>
      <c r="BG220" s="4" t="s">
        <v>5271</v>
      </c>
      <c r="BH220" s="4" t="s">
        <v>5698</v>
      </c>
      <c r="BI220" s="4" t="s">
        <v>2279</v>
      </c>
      <c r="BJ220" s="3" t="e">
        <v>#DIV/0!</v>
      </c>
      <c r="BK220" s="4" t="s">
        <v>4</v>
      </c>
      <c r="BL220" s="3" t="e">
        <v>#DIV/0!</v>
      </c>
      <c r="BM220" s="4" t="s">
        <v>25</v>
      </c>
      <c r="BN220" s="4" t="s">
        <v>5699</v>
      </c>
      <c r="BO220" s="4" t="s">
        <v>1778</v>
      </c>
      <c r="BP220" s="4" t="s">
        <v>4662</v>
      </c>
      <c r="BQ220" s="4" t="s">
        <v>1092</v>
      </c>
      <c r="BR220" s="4" t="s">
        <v>1271</v>
      </c>
      <c r="BS220" s="4" t="s">
        <v>2152</v>
      </c>
      <c r="BT220" s="4" t="s">
        <v>2197</v>
      </c>
      <c r="BU220" s="4" t="s">
        <v>1313</v>
      </c>
      <c r="BV220" s="4" t="s">
        <v>653</v>
      </c>
      <c r="BW220" s="4" t="s">
        <v>473</v>
      </c>
      <c r="BX220" s="4" t="s">
        <v>5042</v>
      </c>
      <c r="BY220" s="4" t="s">
        <v>5036</v>
      </c>
      <c r="BZ220" s="3" t="e">
        <v>#DIV/0!</v>
      </c>
      <c r="CA220" s="4" t="s">
        <v>817</v>
      </c>
      <c r="CB220" s="4" t="s">
        <v>9</v>
      </c>
      <c r="CC220" s="4" t="s">
        <v>5700</v>
      </c>
      <c r="CD220" s="4" t="s">
        <v>1733</v>
      </c>
      <c r="CE220" s="4" t="s">
        <v>1745</v>
      </c>
      <c r="CF220" s="3" t="e">
        <v>#DIV/0!</v>
      </c>
      <c r="CG220" s="3" t="e">
        <v>#DIV/0!</v>
      </c>
      <c r="CH220" s="4" t="s">
        <v>2086</v>
      </c>
      <c r="CI220" s="3" t="e">
        <v>#DIV/0!</v>
      </c>
      <c r="CJ220" s="4" t="s">
        <v>5701</v>
      </c>
      <c r="CK220" s="4" t="s">
        <v>5702</v>
      </c>
      <c r="CL220" s="4" t="s">
        <v>1096</v>
      </c>
      <c r="CM220" s="4" t="s">
        <v>1283</v>
      </c>
      <c r="CN220" s="4" t="s">
        <v>297</v>
      </c>
      <c r="CO220" s="4" t="s">
        <v>2330</v>
      </c>
      <c r="CP220" s="4" t="s">
        <v>2775</v>
      </c>
      <c r="CQ220" s="4" t="s">
        <v>5703</v>
      </c>
      <c r="CR220" s="4" t="s">
        <v>5704</v>
      </c>
      <c r="CS220" s="4" t="s">
        <v>3261</v>
      </c>
      <c r="CT220" s="4" t="s">
        <v>290</v>
      </c>
      <c r="CU220" s="3" t="e">
        <v>#DIV/0!</v>
      </c>
      <c r="CV220" s="4" t="s">
        <v>676</v>
      </c>
      <c r="CW220" s="4" t="s">
        <v>5705</v>
      </c>
      <c r="CX220" s="4" t="s">
        <v>5706</v>
      </c>
      <c r="CY220" s="4" t="s">
        <v>1619</v>
      </c>
      <c r="CZ220" s="4" t="s">
        <v>2722</v>
      </c>
      <c r="DA220" s="4" t="s">
        <v>4662</v>
      </c>
      <c r="DB220" s="4" t="s">
        <v>2243</v>
      </c>
      <c r="DC220" s="4" t="s">
        <v>2120</v>
      </c>
      <c r="DD220" s="4" t="s">
        <v>5707</v>
      </c>
      <c r="DE220" s="4" t="s">
        <v>2877</v>
      </c>
      <c r="DF220" s="4" t="s">
        <v>1954</v>
      </c>
      <c r="DG220" s="4" t="s">
        <v>182</v>
      </c>
      <c r="DH220" s="3" t="e">
        <v>#DIV/0!</v>
      </c>
      <c r="DI220" s="4" t="s">
        <v>5131</v>
      </c>
      <c r="DJ220" s="4" t="s">
        <v>659</v>
      </c>
      <c r="DK220" s="4" t="s">
        <v>3314</v>
      </c>
      <c r="DL220" s="4" t="s">
        <v>5708</v>
      </c>
      <c r="DM220" s="4" t="s">
        <v>5709</v>
      </c>
      <c r="DN220" s="4" t="s">
        <v>5710</v>
      </c>
      <c r="DO220" s="4" t="s">
        <v>867</v>
      </c>
      <c r="DP220" s="4" t="s">
        <v>4605</v>
      </c>
      <c r="DQ220" s="4" t="s">
        <v>2310</v>
      </c>
      <c r="DR220" s="4" t="s">
        <v>400</v>
      </c>
      <c r="DS220" s="4" t="s">
        <v>2672</v>
      </c>
      <c r="DT220" s="3" t="e">
        <v>#DIV/0!</v>
      </c>
      <c r="DU220" s="4" t="s">
        <v>4594</v>
      </c>
      <c r="DV220" s="4" t="s">
        <v>1321</v>
      </c>
      <c r="DW220" s="4" t="s">
        <v>4044</v>
      </c>
      <c r="DX220" s="4" t="s">
        <v>1342</v>
      </c>
      <c r="DY220" s="4" t="s">
        <v>2300</v>
      </c>
      <c r="DZ220" s="4" t="s">
        <v>2793</v>
      </c>
      <c r="EA220" s="4" t="s">
        <v>2833</v>
      </c>
      <c r="EB220" s="4" t="s">
        <v>1351</v>
      </c>
      <c r="EC220" s="4" t="s">
        <v>5711</v>
      </c>
      <c r="ED220" s="4" t="s">
        <v>1041</v>
      </c>
      <c r="EE220" s="3" t="e">
        <v>#DIV/0!</v>
      </c>
      <c r="EF220" s="3" t="e">
        <v>#DIV/0!</v>
      </c>
      <c r="EG220" s="4" t="s">
        <v>1602</v>
      </c>
      <c r="EH220" s="4" t="s">
        <v>180</v>
      </c>
      <c r="EI220" s="4" t="s">
        <v>744</v>
      </c>
      <c r="EJ220" s="4" t="s">
        <v>3852</v>
      </c>
      <c r="EK220" s="4" t="s">
        <v>5712</v>
      </c>
      <c r="EL220" s="4" t="s">
        <v>5524</v>
      </c>
      <c r="EM220" s="4" t="s">
        <v>2106</v>
      </c>
      <c r="EN220" s="3" t="e">
        <v>#DIV/0!</v>
      </c>
      <c r="EO220" s="4" t="s">
        <v>2185</v>
      </c>
      <c r="EP220" s="4" t="s">
        <v>3973</v>
      </c>
      <c r="EQ220" s="4" t="s">
        <v>362</v>
      </c>
      <c r="ER220" s="4" t="s">
        <v>266</v>
      </c>
      <c r="ES220" s="4" t="s">
        <v>527</v>
      </c>
      <c r="ET220" s="3" t="e">
        <v>#DIV/0!</v>
      </c>
      <c r="EU220" s="4" t="s">
        <v>5713</v>
      </c>
      <c r="EV220" s="4" t="s">
        <v>3</v>
      </c>
      <c r="EW220" s="4" t="s">
        <v>1821</v>
      </c>
      <c r="EX220" s="4" t="s">
        <v>3094</v>
      </c>
      <c r="EY220" s="4" t="s">
        <v>3442</v>
      </c>
      <c r="EZ220" s="4" t="s">
        <v>5359</v>
      </c>
      <c r="FA220" s="4" t="s">
        <v>3573</v>
      </c>
      <c r="FB220" s="4" t="s">
        <v>2297</v>
      </c>
      <c r="FC220" s="4" t="s">
        <v>4603</v>
      </c>
      <c r="FD220" s="4" t="s">
        <v>3172</v>
      </c>
      <c r="FE220" s="3" t="e">
        <v>#DIV/0!</v>
      </c>
      <c r="FF220" s="4" t="s">
        <v>5103</v>
      </c>
      <c r="FG220" s="4" t="s">
        <v>1267</v>
      </c>
      <c r="FH220" s="3" t="e">
        <v>#DIV/0!</v>
      </c>
      <c r="FI220" s="4" t="s">
        <v>3161</v>
      </c>
      <c r="FJ220" s="4" t="s">
        <v>5714</v>
      </c>
      <c r="FK220" s="4" t="s">
        <v>1209</v>
      </c>
      <c r="FL220" s="4" t="s">
        <v>3176</v>
      </c>
      <c r="FM220" s="4" t="s">
        <v>1513</v>
      </c>
      <c r="FN220" s="3" t="e">
        <v>#DIV/0!</v>
      </c>
      <c r="FO220" s="4" t="s">
        <v>2313</v>
      </c>
      <c r="FP220" s="4" t="s">
        <v>4488</v>
      </c>
      <c r="FQ220" s="4" t="s">
        <v>5715</v>
      </c>
      <c r="FR220" s="4" t="s">
        <v>2307</v>
      </c>
      <c r="FS220" s="4" t="s">
        <v>1682</v>
      </c>
      <c r="FT220" s="4" t="s">
        <v>1190</v>
      </c>
      <c r="FU220" s="4" t="s">
        <v>2253</v>
      </c>
      <c r="FV220" s="3" t="e">
        <v>#DIV/0!</v>
      </c>
      <c r="FW220" s="4" t="s">
        <v>3227</v>
      </c>
      <c r="FX220" s="4" t="s">
        <v>1181</v>
      </c>
      <c r="FY220" s="3" t="e">
        <v>#DIV/0!</v>
      </c>
      <c r="FZ220" s="4" t="s">
        <v>858</v>
      </c>
      <c r="GA220" s="4" t="s">
        <v>5716</v>
      </c>
      <c r="GB220" s="4" t="s">
        <v>5717</v>
      </c>
      <c r="GC220" s="4" t="s">
        <v>377</v>
      </c>
      <c r="GD220" s="4" t="s">
        <v>4302</v>
      </c>
      <c r="GE220" s="4" t="s">
        <v>1311</v>
      </c>
      <c r="GF220" s="4" t="s">
        <v>4122</v>
      </c>
      <c r="GG220" s="4" t="s">
        <v>2232</v>
      </c>
      <c r="GH220" s="4" t="s">
        <v>1273</v>
      </c>
      <c r="GI220" s="3" t="e">
        <v>#DIV/0!</v>
      </c>
    </row>
    <row r="221" spans="1:191" ht="60.75" thickBot="1">
      <c r="A221" s="2">
        <v>43834</v>
      </c>
      <c r="B221" s="11">
        <v>-0.28449999999999998</v>
      </c>
      <c r="C221" s="11">
        <v>-0.1182</v>
      </c>
      <c r="D221" s="11">
        <v>-0.28060000000000002</v>
      </c>
      <c r="E221" s="11">
        <v>-8.2799999999999999E-2</v>
      </c>
      <c r="F221" s="2">
        <v>43834</v>
      </c>
      <c r="G221" s="4" t="s">
        <v>5718</v>
      </c>
      <c r="H221" s="4" t="s">
        <v>1289</v>
      </c>
      <c r="I221" s="4" t="s">
        <v>5719</v>
      </c>
      <c r="J221" s="4" t="s">
        <v>3208</v>
      </c>
      <c r="K221" s="4" t="s">
        <v>2192</v>
      </c>
      <c r="L221" s="3" t="e">
        <v>#DIV/0!</v>
      </c>
      <c r="M221" s="3" t="e">
        <v>#DIV/0!</v>
      </c>
      <c r="N221" s="4" t="s">
        <v>5720</v>
      </c>
      <c r="O221" s="4" t="s">
        <v>5721</v>
      </c>
      <c r="P221" s="3" t="e">
        <v>#DIV/0!</v>
      </c>
      <c r="Q221" s="4" t="s">
        <v>5722</v>
      </c>
      <c r="R221" s="3" t="e">
        <v>#DIV/0!</v>
      </c>
      <c r="S221" s="3" t="e">
        <v>#DIV/0!</v>
      </c>
      <c r="T221" s="4" t="s">
        <v>5723</v>
      </c>
      <c r="U221" s="4" t="s">
        <v>5724</v>
      </c>
      <c r="V221" s="4" t="s">
        <v>5725</v>
      </c>
      <c r="W221" s="4" t="s">
        <v>5726</v>
      </c>
      <c r="X221" s="4" t="s">
        <v>2399</v>
      </c>
      <c r="Y221" s="4" t="s">
        <v>2216</v>
      </c>
      <c r="Z221" s="4" t="s">
        <v>664</v>
      </c>
      <c r="AA221" s="4" t="s">
        <v>5727</v>
      </c>
      <c r="AB221" s="4" t="s">
        <v>633</v>
      </c>
      <c r="AC221" s="4" t="s">
        <v>4330</v>
      </c>
      <c r="AD221" s="3" t="e">
        <v>#DIV/0!</v>
      </c>
      <c r="AE221" s="4" t="s">
        <v>5728</v>
      </c>
      <c r="AF221" s="4" t="s">
        <v>2250</v>
      </c>
      <c r="AG221" s="4" t="s">
        <v>5729</v>
      </c>
      <c r="AH221" s="4" t="s">
        <v>1129</v>
      </c>
      <c r="AI221" s="4" t="s">
        <v>505</v>
      </c>
      <c r="AJ221" s="4" t="s">
        <v>3158</v>
      </c>
      <c r="AK221" s="3" t="e">
        <v>#DIV/0!</v>
      </c>
      <c r="AL221" s="3" t="e">
        <v>#DIV/0!</v>
      </c>
      <c r="AM221" s="4" t="s">
        <v>5730</v>
      </c>
      <c r="AN221" s="4" t="s">
        <v>161</v>
      </c>
      <c r="AO221" s="4" t="s">
        <v>5731</v>
      </c>
      <c r="AP221" s="4" t="s">
        <v>5732</v>
      </c>
      <c r="AQ221" s="4" t="s">
        <v>346</v>
      </c>
      <c r="AR221" s="4" t="s">
        <v>3987</v>
      </c>
      <c r="AS221" s="4" t="s">
        <v>3803</v>
      </c>
      <c r="AT221" s="4" t="s">
        <v>5733</v>
      </c>
      <c r="AU221" s="4" t="s">
        <v>5734</v>
      </c>
      <c r="AV221" s="4" t="s">
        <v>1323</v>
      </c>
      <c r="AW221" s="3" t="e">
        <v>#DIV/0!</v>
      </c>
      <c r="AX221" s="4" t="s">
        <v>5735</v>
      </c>
      <c r="AY221" s="4" t="s">
        <v>3162</v>
      </c>
      <c r="AZ221" s="3" t="e">
        <v>#DIV/0!</v>
      </c>
      <c r="BA221" s="4" t="s">
        <v>208</v>
      </c>
      <c r="BB221" s="4" t="s">
        <v>828</v>
      </c>
      <c r="BC221" s="4" t="s">
        <v>5736</v>
      </c>
      <c r="BD221" s="4" t="s">
        <v>5737</v>
      </c>
      <c r="BE221" s="3" t="e">
        <v>#DIV/0!</v>
      </c>
      <c r="BF221" s="3" t="e">
        <v>#DIV/0!</v>
      </c>
      <c r="BG221" s="4" t="s">
        <v>4382</v>
      </c>
      <c r="BH221" s="4" t="s">
        <v>5738</v>
      </c>
      <c r="BI221" s="4" t="s">
        <v>4393</v>
      </c>
      <c r="BJ221" s="3" t="e">
        <v>#DIV/0!</v>
      </c>
      <c r="BK221" s="4" t="s">
        <v>50</v>
      </c>
      <c r="BL221" s="3" t="e">
        <v>#DIV/0!</v>
      </c>
      <c r="BM221" s="4" t="s">
        <v>5739</v>
      </c>
      <c r="BN221" s="4" t="s">
        <v>5740</v>
      </c>
      <c r="BO221" s="4" t="s">
        <v>4893</v>
      </c>
      <c r="BP221" s="4" t="s">
        <v>148</v>
      </c>
      <c r="BQ221" s="4" t="s">
        <v>3034</v>
      </c>
      <c r="BR221" s="4" t="s">
        <v>58</v>
      </c>
      <c r="BS221" s="4" t="s">
        <v>1036</v>
      </c>
      <c r="BT221" s="4" t="s">
        <v>5741</v>
      </c>
      <c r="BU221" s="4" t="s">
        <v>19</v>
      </c>
      <c r="BV221" s="4" t="s">
        <v>5742</v>
      </c>
      <c r="BW221" s="4" t="s">
        <v>2591</v>
      </c>
      <c r="BX221" s="4" t="s">
        <v>1629</v>
      </c>
      <c r="BY221" s="4" t="s">
        <v>5743</v>
      </c>
      <c r="BZ221" s="3" t="e">
        <v>#DIV/0!</v>
      </c>
      <c r="CA221" s="4" t="s">
        <v>1664</v>
      </c>
      <c r="CB221" s="4" t="s">
        <v>2591</v>
      </c>
      <c r="CC221" s="4" t="s">
        <v>3594</v>
      </c>
      <c r="CD221" s="4" t="s">
        <v>5744</v>
      </c>
      <c r="CE221" s="4" t="s">
        <v>3166</v>
      </c>
      <c r="CF221" s="3" t="e">
        <v>#DIV/0!</v>
      </c>
      <c r="CG221" s="3" t="e">
        <v>#DIV/0!</v>
      </c>
      <c r="CH221" s="4" t="s">
        <v>2022</v>
      </c>
      <c r="CI221" s="3" t="e">
        <v>#DIV/0!</v>
      </c>
      <c r="CJ221" s="4" t="s">
        <v>2693</v>
      </c>
      <c r="CK221" s="4" t="s">
        <v>5745</v>
      </c>
      <c r="CL221" s="4" t="s">
        <v>5395</v>
      </c>
      <c r="CM221" s="4" t="s">
        <v>1436</v>
      </c>
      <c r="CN221" s="4" t="s">
        <v>5746</v>
      </c>
      <c r="CO221" s="4" t="s">
        <v>5747</v>
      </c>
      <c r="CP221" s="4" t="s">
        <v>1723</v>
      </c>
      <c r="CQ221" s="4" t="s">
        <v>1089</v>
      </c>
      <c r="CR221" s="4" t="s">
        <v>5748</v>
      </c>
      <c r="CS221" s="4" t="s">
        <v>3517</v>
      </c>
      <c r="CT221" s="4" t="s">
        <v>1854</v>
      </c>
      <c r="CU221" s="3" t="e">
        <v>#DIV/0!</v>
      </c>
      <c r="CV221" s="4" t="s">
        <v>2626</v>
      </c>
      <c r="CW221" s="4" t="s">
        <v>5435</v>
      </c>
      <c r="CX221" s="4" t="s">
        <v>5749</v>
      </c>
      <c r="CY221" s="4" t="s">
        <v>3201</v>
      </c>
      <c r="CZ221" s="4" t="s">
        <v>1325</v>
      </c>
      <c r="DA221" s="4" t="s">
        <v>5750</v>
      </c>
      <c r="DB221" s="4" t="s">
        <v>685</v>
      </c>
      <c r="DC221" s="4" t="s">
        <v>1604</v>
      </c>
      <c r="DD221" s="4" t="s">
        <v>3700</v>
      </c>
      <c r="DE221" s="4" t="s">
        <v>413</v>
      </c>
      <c r="DF221" s="4" t="s">
        <v>5751</v>
      </c>
      <c r="DG221" s="4" t="s">
        <v>5487</v>
      </c>
      <c r="DH221" s="3" t="e">
        <v>#DIV/0!</v>
      </c>
      <c r="DI221" s="4" t="s">
        <v>4362</v>
      </c>
      <c r="DJ221" s="4" t="s">
        <v>1836</v>
      </c>
      <c r="DK221" s="4" t="s">
        <v>1598</v>
      </c>
      <c r="DL221" s="4" t="s">
        <v>5752</v>
      </c>
      <c r="DM221" s="4" t="s">
        <v>5753</v>
      </c>
      <c r="DN221" s="4" t="s">
        <v>4216</v>
      </c>
      <c r="DO221" s="4" t="s">
        <v>3</v>
      </c>
      <c r="DP221" s="4" t="s">
        <v>3637</v>
      </c>
      <c r="DQ221" s="4" t="s">
        <v>5754</v>
      </c>
      <c r="DR221" s="4" t="s">
        <v>1308</v>
      </c>
      <c r="DS221" s="4" t="s">
        <v>4528</v>
      </c>
      <c r="DT221" s="3" t="e">
        <v>#DIV/0!</v>
      </c>
      <c r="DU221" s="4" t="s">
        <v>5755</v>
      </c>
      <c r="DV221" s="4" t="s">
        <v>4123</v>
      </c>
      <c r="DW221" s="4" t="s">
        <v>5670</v>
      </c>
      <c r="DX221" s="4" t="s">
        <v>4697</v>
      </c>
      <c r="DY221" s="4" t="s">
        <v>5756</v>
      </c>
      <c r="DZ221" s="4" t="s">
        <v>5757</v>
      </c>
      <c r="EA221" s="4" t="s">
        <v>5758</v>
      </c>
      <c r="EB221" s="4" t="s">
        <v>5759</v>
      </c>
      <c r="EC221" s="4" t="s">
        <v>3</v>
      </c>
      <c r="ED221" s="4" t="s">
        <v>5760</v>
      </c>
      <c r="EE221" s="3" t="e">
        <v>#DIV/0!</v>
      </c>
      <c r="EF221" s="3" t="e">
        <v>#DIV/0!</v>
      </c>
      <c r="EG221" s="4" t="s">
        <v>5761</v>
      </c>
      <c r="EH221" s="4" t="s">
        <v>2387</v>
      </c>
      <c r="EI221" s="4" t="s">
        <v>3417</v>
      </c>
      <c r="EJ221" s="4" t="s">
        <v>1545</v>
      </c>
      <c r="EK221" s="4" t="s">
        <v>5762</v>
      </c>
      <c r="EL221" s="4" t="s">
        <v>1103</v>
      </c>
      <c r="EM221" s="4" t="s">
        <v>2647</v>
      </c>
      <c r="EN221" s="3" t="e">
        <v>#DIV/0!</v>
      </c>
      <c r="EO221" s="4" t="s">
        <v>5763</v>
      </c>
      <c r="EP221" s="4" t="s">
        <v>5764</v>
      </c>
      <c r="EQ221" s="4" t="s">
        <v>4357</v>
      </c>
      <c r="ER221" s="4" t="s">
        <v>3965</v>
      </c>
      <c r="ES221" s="4" t="s">
        <v>3208</v>
      </c>
      <c r="ET221" s="3" t="e">
        <v>#DIV/0!</v>
      </c>
      <c r="EU221" s="4" t="s">
        <v>4056</v>
      </c>
      <c r="EV221" s="4" t="s">
        <v>5765</v>
      </c>
      <c r="EW221" s="4" t="s">
        <v>754</v>
      </c>
      <c r="EX221" s="4" t="s">
        <v>4486</v>
      </c>
      <c r="EY221" s="4" t="s">
        <v>2010</v>
      </c>
      <c r="EZ221" s="4" t="s">
        <v>2769</v>
      </c>
      <c r="FA221" s="4" t="s">
        <v>5766</v>
      </c>
      <c r="FB221" s="4" t="s">
        <v>5767</v>
      </c>
      <c r="FC221" s="4" t="s">
        <v>4876</v>
      </c>
      <c r="FD221" s="4" t="s">
        <v>5768</v>
      </c>
      <c r="FE221" s="3" t="e">
        <v>#DIV/0!</v>
      </c>
      <c r="FF221" s="4" t="s">
        <v>5769</v>
      </c>
      <c r="FG221" s="4" t="s">
        <v>5770</v>
      </c>
      <c r="FH221" s="3" t="e">
        <v>#DIV/0!</v>
      </c>
      <c r="FI221" s="4" t="s">
        <v>3228</v>
      </c>
      <c r="FJ221" s="4" t="s">
        <v>5771</v>
      </c>
      <c r="FK221" s="4" t="s">
        <v>1345</v>
      </c>
      <c r="FL221" s="4" t="s">
        <v>5772</v>
      </c>
      <c r="FM221" s="4" t="s">
        <v>5126</v>
      </c>
      <c r="FN221" s="3" t="e">
        <v>#DIV/0!</v>
      </c>
      <c r="FO221" s="4" t="s">
        <v>122</v>
      </c>
      <c r="FP221" s="4" t="s">
        <v>5773</v>
      </c>
      <c r="FQ221" s="4" t="s">
        <v>4412</v>
      </c>
      <c r="FR221" s="4" t="s">
        <v>3949</v>
      </c>
      <c r="FS221" s="4" t="s">
        <v>403</v>
      </c>
      <c r="FT221" s="4" t="s">
        <v>1402</v>
      </c>
      <c r="FU221" s="4" t="s">
        <v>2257</v>
      </c>
      <c r="FV221" s="3" t="e">
        <v>#DIV/0!</v>
      </c>
      <c r="FW221" s="4" t="s">
        <v>4563</v>
      </c>
      <c r="FX221" s="4" t="s">
        <v>191</v>
      </c>
      <c r="FY221" s="3" t="e">
        <v>#DIV/0!</v>
      </c>
      <c r="FZ221" s="4" t="s">
        <v>4761</v>
      </c>
      <c r="GA221" s="4" t="s">
        <v>5335</v>
      </c>
      <c r="GB221" s="4" t="s">
        <v>5774</v>
      </c>
      <c r="GC221" s="4" t="s">
        <v>1328</v>
      </c>
      <c r="GD221" s="4" t="s">
        <v>5775</v>
      </c>
      <c r="GE221" s="4" t="s">
        <v>5027</v>
      </c>
      <c r="GF221" s="4" t="s">
        <v>2209</v>
      </c>
      <c r="GG221" s="4" t="s">
        <v>741</v>
      </c>
      <c r="GH221" s="4" t="s">
        <v>5776</v>
      </c>
      <c r="GI221" s="3" t="e">
        <v>#DIV/0!</v>
      </c>
    </row>
    <row r="222" spans="1:191" ht="45.75" thickBot="1">
      <c r="A222" s="2">
        <v>43835</v>
      </c>
      <c r="B222" s="11">
        <v>0.2024</v>
      </c>
      <c r="C222" s="11">
        <v>0.13400000000000001</v>
      </c>
      <c r="D222" s="11">
        <v>0.1236</v>
      </c>
      <c r="E222" s="11">
        <v>-6.6600000000000006E-2</v>
      </c>
      <c r="F222" s="2">
        <v>43835</v>
      </c>
      <c r="G222" s="4" t="s">
        <v>2693</v>
      </c>
      <c r="H222" s="4" t="s">
        <v>1464</v>
      </c>
      <c r="I222" s="4" t="s">
        <v>2838</v>
      </c>
      <c r="J222" s="4" t="s">
        <v>2345</v>
      </c>
      <c r="K222" s="4" t="s">
        <v>2628</v>
      </c>
      <c r="L222" s="3" t="e">
        <v>#DIV/0!</v>
      </c>
      <c r="M222" s="3" t="e">
        <v>#DIV/0!</v>
      </c>
      <c r="N222" s="4" t="s">
        <v>2955</v>
      </c>
      <c r="O222" s="4" t="s">
        <v>3301</v>
      </c>
      <c r="P222" s="3" t="e">
        <v>#DIV/0!</v>
      </c>
      <c r="Q222" s="4" t="s">
        <v>1048</v>
      </c>
      <c r="R222" s="3" t="e">
        <v>#DIV/0!</v>
      </c>
      <c r="S222" s="3" t="e">
        <v>#DIV/0!</v>
      </c>
      <c r="T222" s="4" t="s">
        <v>3351</v>
      </c>
      <c r="U222" s="4" t="s">
        <v>5777</v>
      </c>
      <c r="V222" s="4" t="s">
        <v>5778</v>
      </c>
      <c r="W222" s="4" t="s">
        <v>977</v>
      </c>
      <c r="X222" s="4" t="s">
        <v>5779</v>
      </c>
      <c r="Y222" s="4" t="s">
        <v>2974</v>
      </c>
      <c r="Z222" s="4" t="s">
        <v>3269</v>
      </c>
      <c r="AA222" s="4" t="s">
        <v>1021</v>
      </c>
      <c r="AB222" s="4" t="s">
        <v>4880</v>
      </c>
      <c r="AC222" s="4" t="s">
        <v>1073</v>
      </c>
      <c r="AD222" s="3" t="e">
        <v>#DIV/0!</v>
      </c>
      <c r="AE222" s="4" t="s">
        <v>3064</v>
      </c>
      <c r="AF222" s="4" t="s">
        <v>4088</v>
      </c>
      <c r="AG222" s="4" t="s">
        <v>53</v>
      </c>
      <c r="AH222" s="4" t="s">
        <v>3996</v>
      </c>
      <c r="AI222" s="4" t="s">
        <v>5780</v>
      </c>
      <c r="AJ222" s="4" t="s">
        <v>5781</v>
      </c>
      <c r="AK222" s="3" t="e">
        <v>#DIV/0!</v>
      </c>
      <c r="AL222" s="3" t="e">
        <v>#DIV/0!</v>
      </c>
      <c r="AM222" s="4" t="s">
        <v>3125</v>
      </c>
      <c r="AN222" s="4" t="s">
        <v>3078</v>
      </c>
      <c r="AO222" s="4" t="s">
        <v>2929</v>
      </c>
      <c r="AP222" s="4" t="s">
        <v>5782</v>
      </c>
      <c r="AQ222" s="4" t="s">
        <v>1003</v>
      </c>
      <c r="AR222" s="4" t="s">
        <v>1024</v>
      </c>
      <c r="AS222" s="4" t="s">
        <v>4189</v>
      </c>
      <c r="AT222" s="4" t="s">
        <v>3438</v>
      </c>
      <c r="AU222" s="4" t="s">
        <v>5783</v>
      </c>
      <c r="AV222" s="4" t="s">
        <v>4376</v>
      </c>
      <c r="AW222" s="3" t="e">
        <v>#DIV/0!</v>
      </c>
      <c r="AX222" s="4" t="s">
        <v>5784</v>
      </c>
      <c r="AY222" s="4" t="s">
        <v>5785</v>
      </c>
      <c r="AZ222" s="3" t="e">
        <v>#DIV/0!</v>
      </c>
      <c r="BA222" s="4" t="s">
        <v>5786</v>
      </c>
      <c r="BB222" s="4" t="s">
        <v>1952</v>
      </c>
      <c r="BC222" s="4" t="s">
        <v>1844</v>
      </c>
      <c r="BD222" s="4" t="s">
        <v>5787</v>
      </c>
      <c r="BE222" s="3" t="e">
        <v>#DIV/0!</v>
      </c>
      <c r="BF222" s="3" t="e">
        <v>#DIV/0!</v>
      </c>
      <c r="BG222" s="4" t="s">
        <v>3322</v>
      </c>
      <c r="BH222" s="4" t="s">
        <v>2124</v>
      </c>
      <c r="BI222" s="4" t="s">
        <v>5788</v>
      </c>
      <c r="BJ222" s="3" t="e">
        <v>#DIV/0!</v>
      </c>
      <c r="BK222" s="4" t="s">
        <v>1449</v>
      </c>
      <c r="BL222" s="3" t="e">
        <v>#DIV/0!</v>
      </c>
      <c r="BM222" s="4" t="s">
        <v>1469</v>
      </c>
      <c r="BN222" s="4" t="s">
        <v>5789</v>
      </c>
      <c r="BO222" s="4" t="s">
        <v>532</v>
      </c>
      <c r="BP222" s="4" t="s">
        <v>1496</v>
      </c>
      <c r="BQ222" s="4" t="s">
        <v>711</v>
      </c>
      <c r="BR222" s="4" t="s">
        <v>2781</v>
      </c>
      <c r="BS222" s="4" t="s">
        <v>2113</v>
      </c>
      <c r="BT222" s="4" t="s">
        <v>645</v>
      </c>
      <c r="BU222" s="4" t="s">
        <v>350</v>
      </c>
      <c r="BV222" s="4" t="s">
        <v>24</v>
      </c>
      <c r="BW222" s="4" t="s">
        <v>549</v>
      </c>
      <c r="BX222" s="4" t="s">
        <v>2735</v>
      </c>
      <c r="BY222" s="4" t="s">
        <v>778</v>
      </c>
      <c r="BZ222" s="3" t="e">
        <v>#DIV/0!</v>
      </c>
      <c r="CA222" s="4" t="s">
        <v>558</v>
      </c>
      <c r="CB222" s="4" t="s">
        <v>5790</v>
      </c>
      <c r="CC222" s="4" t="s">
        <v>5791</v>
      </c>
      <c r="CD222" s="4" t="s">
        <v>934</v>
      </c>
      <c r="CE222" s="4" t="s">
        <v>5792</v>
      </c>
      <c r="CF222" s="3" t="e">
        <v>#DIV/0!</v>
      </c>
      <c r="CG222" s="3" t="e">
        <v>#DIV/0!</v>
      </c>
      <c r="CH222" s="4" t="s">
        <v>5793</v>
      </c>
      <c r="CI222" s="3" t="e">
        <v>#DIV/0!</v>
      </c>
      <c r="CJ222" s="4" t="s">
        <v>5794</v>
      </c>
      <c r="CK222" s="4" t="s">
        <v>1130</v>
      </c>
      <c r="CL222" s="4" t="s">
        <v>5795</v>
      </c>
      <c r="CM222" s="4" t="s">
        <v>840</v>
      </c>
      <c r="CN222" s="4" t="s">
        <v>3766</v>
      </c>
      <c r="CO222" s="4" t="s">
        <v>5796</v>
      </c>
      <c r="CP222" s="4" t="s">
        <v>5585</v>
      </c>
      <c r="CQ222" s="4" t="s">
        <v>1089</v>
      </c>
      <c r="CR222" s="4" t="s">
        <v>5797</v>
      </c>
      <c r="CS222" s="4" t="s">
        <v>115</v>
      </c>
      <c r="CT222" s="4" t="s">
        <v>1054</v>
      </c>
      <c r="CU222" s="3" t="e">
        <v>#DIV/0!</v>
      </c>
      <c r="CV222" s="4" t="s">
        <v>2081</v>
      </c>
      <c r="CW222" s="4" t="s">
        <v>906</v>
      </c>
      <c r="CX222" s="4" t="s">
        <v>1067</v>
      </c>
      <c r="CY222" s="4" t="s">
        <v>1449</v>
      </c>
      <c r="CZ222" s="4" t="s">
        <v>3415</v>
      </c>
      <c r="DA222" s="4" t="s">
        <v>4567</v>
      </c>
      <c r="DB222" s="4" t="s">
        <v>123</v>
      </c>
      <c r="DC222" s="4" t="s">
        <v>2081</v>
      </c>
      <c r="DD222" s="4" t="s">
        <v>5798</v>
      </c>
      <c r="DE222" s="4" t="s">
        <v>3818</v>
      </c>
      <c r="DF222" s="4" t="s">
        <v>5799</v>
      </c>
      <c r="DG222" s="4" t="s">
        <v>2526</v>
      </c>
      <c r="DH222" s="3" t="e">
        <v>#DIV/0!</v>
      </c>
      <c r="DI222" s="4" t="s">
        <v>5800</v>
      </c>
      <c r="DJ222" s="4" t="s">
        <v>4206</v>
      </c>
      <c r="DK222" s="4" t="s">
        <v>458</v>
      </c>
      <c r="DL222" s="4" t="s">
        <v>5801</v>
      </c>
      <c r="DM222" s="4" t="s">
        <v>5802</v>
      </c>
      <c r="DN222" s="4" t="s">
        <v>961</v>
      </c>
      <c r="DO222" s="4" t="s">
        <v>468</v>
      </c>
      <c r="DP222" s="4" t="s">
        <v>673</v>
      </c>
      <c r="DQ222" s="4" t="s">
        <v>2712</v>
      </c>
      <c r="DR222" s="4" t="s">
        <v>2487</v>
      </c>
      <c r="DS222" s="4" t="s">
        <v>2959</v>
      </c>
      <c r="DT222" s="3" t="e">
        <v>#DIV/0!</v>
      </c>
      <c r="DU222" s="4" t="s">
        <v>2584</v>
      </c>
      <c r="DV222" s="4" t="s">
        <v>2669</v>
      </c>
      <c r="DW222" s="4" t="s">
        <v>3780</v>
      </c>
      <c r="DX222" s="4" t="s">
        <v>4090</v>
      </c>
      <c r="DY222" s="4" t="s">
        <v>5803</v>
      </c>
      <c r="DZ222" s="4" t="s">
        <v>3127</v>
      </c>
      <c r="EA222" s="4" t="s">
        <v>2730</v>
      </c>
      <c r="EB222" s="4" t="s">
        <v>2955</v>
      </c>
      <c r="EC222" s="4" t="s">
        <v>5804</v>
      </c>
      <c r="ED222" s="4" t="s">
        <v>5072</v>
      </c>
      <c r="EE222" s="3" t="e">
        <v>#DIV/0!</v>
      </c>
      <c r="EF222" s="3" t="e">
        <v>#DIV/0!</v>
      </c>
      <c r="EG222" s="4" t="s">
        <v>5232</v>
      </c>
      <c r="EH222" s="4" t="s">
        <v>2481</v>
      </c>
      <c r="EI222" s="4" t="s">
        <v>2813</v>
      </c>
      <c r="EJ222" s="4" t="s">
        <v>3261</v>
      </c>
      <c r="EK222" s="4" t="s">
        <v>5805</v>
      </c>
      <c r="EL222" s="4" t="s">
        <v>3584</v>
      </c>
      <c r="EM222" s="4" t="s">
        <v>2078</v>
      </c>
      <c r="EN222" s="3" t="e">
        <v>#DIV/0!</v>
      </c>
      <c r="EO222" s="4" t="s">
        <v>5806</v>
      </c>
      <c r="EP222" s="4" t="s">
        <v>52</v>
      </c>
      <c r="EQ222" s="4" t="s">
        <v>1463</v>
      </c>
      <c r="ER222" s="4" t="s">
        <v>392</v>
      </c>
      <c r="ES222" s="4" t="s">
        <v>1692</v>
      </c>
      <c r="ET222" s="3" t="e">
        <v>#DIV/0!</v>
      </c>
      <c r="EU222" s="4" t="s">
        <v>493</v>
      </c>
      <c r="EV222" s="4" t="s">
        <v>1110</v>
      </c>
      <c r="EW222" s="4" t="s">
        <v>5058</v>
      </c>
      <c r="EX222" s="4" t="s">
        <v>1373</v>
      </c>
      <c r="EY222" s="4" t="s">
        <v>2322</v>
      </c>
      <c r="EZ222" s="4" t="s">
        <v>4026</v>
      </c>
      <c r="FA222" s="4" t="s">
        <v>3151</v>
      </c>
      <c r="FB222" s="4" t="s">
        <v>310</v>
      </c>
      <c r="FC222" s="4" t="s">
        <v>4910</v>
      </c>
      <c r="FD222" s="4" t="s">
        <v>5727</v>
      </c>
      <c r="FE222" s="3" t="e">
        <v>#DIV/0!</v>
      </c>
      <c r="FF222" s="4" t="s">
        <v>992</v>
      </c>
      <c r="FG222" s="4" t="s">
        <v>831</v>
      </c>
      <c r="FH222" s="3" t="e">
        <v>#DIV/0!</v>
      </c>
      <c r="FI222" s="4" t="s">
        <v>2772</v>
      </c>
      <c r="FJ222" s="4" t="s">
        <v>5807</v>
      </c>
      <c r="FK222" s="4" t="s">
        <v>2840</v>
      </c>
      <c r="FL222" s="4" t="s">
        <v>248</v>
      </c>
      <c r="FM222" s="4" t="s">
        <v>490</v>
      </c>
      <c r="FN222" s="3" t="e">
        <v>#DIV/0!</v>
      </c>
      <c r="FO222" s="4" t="s">
        <v>1172</v>
      </c>
      <c r="FP222" s="4" t="s">
        <v>5808</v>
      </c>
      <c r="FQ222" s="4" t="s">
        <v>3926</v>
      </c>
      <c r="FR222" s="4" t="s">
        <v>4038</v>
      </c>
      <c r="FS222" s="4" t="s">
        <v>5809</v>
      </c>
      <c r="FT222" s="4" t="s">
        <v>3349</v>
      </c>
      <c r="FU222" s="4" t="s">
        <v>2425</v>
      </c>
      <c r="FV222" s="3" t="e">
        <v>#DIV/0!</v>
      </c>
      <c r="FW222" s="4" t="s">
        <v>676</v>
      </c>
      <c r="FX222" s="4" t="s">
        <v>4441</v>
      </c>
      <c r="FY222" s="3" t="e">
        <v>#DIV/0!</v>
      </c>
      <c r="FZ222" s="4" t="s">
        <v>422</v>
      </c>
      <c r="GA222" s="4" t="s">
        <v>4913</v>
      </c>
      <c r="GB222" s="4" t="s">
        <v>2997</v>
      </c>
      <c r="GC222" s="4" t="s">
        <v>2546</v>
      </c>
      <c r="GD222" s="4" t="s">
        <v>3207</v>
      </c>
      <c r="GE222" s="4" t="s">
        <v>952</v>
      </c>
      <c r="GF222" s="4" t="s">
        <v>2239</v>
      </c>
      <c r="GG222" s="4" t="s">
        <v>2330</v>
      </c>
      <c r="GH222" s="4" t="s">
        <v>5810</v>
      </c>
      <c r="GI222" s="3" t="e">
        <v>#DIV/0!</v>
      </c>
    </row>
    <row r="223" spans="1:191" ht="45.75" thickBot="1">
      <c r="A223" s="2">
        <v>43836</v>
      </c>
      <c r="B223" s="11">
        <v>-5.8099999999999999E-2</v>
      </c>
      <c r="C223" s="11">
        <v>0.1527</v>
      </c>
      <c r="D223" s="11">
        <v>0.33329999999999999</v>
      </c>
      <c r="E223" s="11">
        <v>0.2177</v>
      </c>
      <c r="F223" s="2">
        <v>43836</v>
      </c>
      <c r="G223" s="4" t="s">
        <v>958</v>
      </c>
      <c r="H223" s="4" t="s">
        <v>626</v>
      </c>
      <c r="I223" s="4" t="s">
        <v>241</v>
      </c>
      <c r="J223" s="4" t="s">
        <v>3903</v>
      </c>
      <c r="K223" s="4" t="s">
        <v>672</v>
      </c>
      <c r="L223" s="3" t="e">
        <v>#DIV/0!</v>
      </c>
      <c r="M223" s="3" t="e">
        <v>#DIV/0!</v>
      </c>
      <c r="N223" s="4" t="s">
        <v>4</v>
      </c>
      <c r="O223" s="4" t="s">
        <v>5006</v>
      </c>
      <c r="P223" s="3" t="e">
        <v>#DIV/0!</v>
      </c>
      <c r="Q223" s="4" t="s">
        <v>659</v>
      </c>
      <c r="R223" s="3" t="e">
        <v>#DIV/0!</v>
      </c>
      <c r="S223" s="3" t="e">
        <v>#DIV/0!</v>
      </c>
      <c r="T223" s="4" t="s">
        <v>1701</v>
      </c>
      <c r="U223" s="4" t="s">
        <v>396</v>
      </c>
      <c r="V223" s="4" t="s">
        <v>121</v>
      </c>
      <c r="W223" s="4" t="s">
        <v>4832</v>
      </c>
      <c r="X223" s="4" t="s">
        <v>5811</v>
      </c>
      <c r="Y223" s="4" t="s">
        <v>2212</v>
      </c>
      <c r="Z223" s="4" t="s">
        <v>1539</v>
      </c>
      <c r="AA223" s="4" t="s">
        <v>4638</v>
      </c>
      <c r="AB223" s="4" t="s">
        <v>533</v>
      </c>
      <c r="AC223" s="4" t="s">
        <v>230</v>
      </c>
      <c r="AD223" s="3" t="e">
        <v>#DIV/0!</v>
      </c>
      <c r="AE223" s="4" t="s">
        <v>2510</v>
      </c>
      <c r="AF223" s="4" t="s">
        <v>5309</v>
      </c>
      <c r="AG223" s="4" t="s">
        <v>1580</v>
      </c>
      <c r="AH223" s="4" t="s">
        <v>4911</v>
      </c>
      <c r="AI223" s="4" t="s">
        <v>355</v>
      </c>
      <c r="AJ223" s="4" t="s">
        <v>2598</v>
      </c>
      <c r="AK223" s="3" t="e">
        <v>#DIV/0!</v>
      </c>
      <c r="AL223" s="3" t="e">
        <v>#DIV/0!</v>
      </c>
      <c r="AM223" s="4" t="s">
        <v>4044</v>
      </c>
      <c r="AN223" s="4" t="s">
        <v>5812</v>
      </c>
      <c r="AO223" s="4" t="s">
        <v>4385</v>
      </c>
      <c r="AP223" s="4" t="s">
        <v>5813</v>
      </c>
      <c r="AQ223" s="4" t="s">
        <v>1341</v>
      </c>
      <c r="AR223" s="4" t="s">
        <v>3215</v>
      </c>
      <c r="AS223" s="4" t="s">
        <v>4068</v>
      </c>
      <c r="AT223" s="4" t="s">
        <v>527</v>
      </c>
      <c r="AU223" s="4" t="s">
        <v>2694</v>
      </c>
      <c r="AV223" s="4" t="s">
        <v>2764</v>
      </c>
      <c r="AW223" s="3" t="e">
        <v>#DIV/0!</v>
      </c>
      <c r="AX223" s="4" t="s">
        <v>4010</v>
      </c>
      <c r="AY223" s="4" t="s">
        <v>4173</v>
      </c>
      <c r="AZ223" s="4" t="s">
        <v>4213</v>
      </c>
      <c r="BA223" s="4" t="s">
        <v>5814</v>
      </c>
      <c r="BB223" s="4" t="s">
        <v>2117</v>
      </c>
      <c r="BC223" s="4" t="s">
        <v>3071</v>
      </c>
      <c r="BD223" s="4" t="s">
        <v>2306</v>
      </c>
      <c r="BE223" s="3" t="e">
        <v>#DIV/0!</v>
      </c>
      <c r="BF223" s="3" t="e">
        <v>#DIV/0!</v>
      </c>
      <c r="BG223" s="4" t="s">
        <v>2221</v>
      </c>
      <c r="BH223" s="4" t="s">
        <v>1292</v>
      </c>
      <c r="BI223" s="4" t="s">
        <v>2679</v>
      </c>
      <c r="BJ223" s="3" t="e">
        <v>#DIV/0!</v>
      </c>
      <c r="BK223" s="4" t="s">
        <v>5815</v>
      </c>
      <c r="BL223" s="3" t="e">
        <v>#DIV/0!</v>
      </c>
      <c r="BM223" s="4" t="s">
        <v>4726</v>
      </c>
      <c r="BN223" s="4" t="s">
        <v>1266</v>
      </c>
      <c r="BO223" s="4" t="s">
        <v>966</v>
      </c>
      <c r="BP223" s="4" t="s">
        <v>918</v>
      </c>
      <c r="BQ223" s="4" t="s">
        <v>242</v>
      </c>
      <c r="BR223" s="4" t="s">
        <v>5460</v>
      </c>
      <c r="BS223" s="4" t="s">
        <v>5816</v>
      </c>
      <c r="BT223" s="4" t="s">
        <v>822</v>
      </c>
      <c r="BU223" s="4" t="s">
        <v>5817</v>
      </c>
      <c r="BV223" s="4" t="s">
        <v>2091</v>
      </c>
      <c r="BW223" s="4" t="s">
        <v>1843</v>
      </c>
      <c r="BX223" s="4" t="s">
        <v>670</v>
      </c>
      <c r="BY223" s="4" t="s">
        <v>1917</v>
      </c>
      <c r="BZ223" s="3" t="e">
        <v>#DIV/0!</v>
      </c>
      <c r="CA223" s="4" t="s">
        <v>3550</v>
      </c>
      <c r="CB223" s="4" t="s">
        <v>1419</v>
      </c>
      <c r="CC223" s="4" t="s">
        <v>5818</v>
      </c>
      <c r="CD223" s="4" t="s">
        <v>1636</v>
      </c>
      <c r="CE223" s="4" t="s">
        <v>385</v>
      </c>
      <c r="CF223" s="3" t="e">
        <v>#DIV/0!</v>
      </c>
      <c r="CG223" s="3" t="e">
        <v>#DIV/0!</v>
      </c>
      <c r="CH223" s="4" t="s">
        <v>4198</v>
      </c>
      <c r="CI223" s="3" t="e">
        <v>#DIV/0!</v>
      </c>
      <c r="CJ223" s="4" t="s">
        <v>2720</v>
      </c>
      <c r="CK223" s="4" t="s">
        <v>2091</v>
      </c>
      <c r="CL223" s="4" t="s">
        <v>5276</v>
      </c>
      <c r="CM223" s="4" t="s">
        <v>4372</v>
      </c>
      <c r="CN223" s="4" t="s">
        <v>5819</v>
      </c>
      <c r="CO223" s="4" t="s">
        <v>1569</v>
      </c>
      <c r="CP223" s="4" t="s">
        <v>823</v>
      </c>
      <c r="CQ223" s="4" t="s">
        <v>5820</v>
      </c>
      <c r="CR223" s="4" t="s">
        <v>5821</v>
      </c>
      <c r="CS223" s="4" t="s">
        <v>5309</v>
      </c>
      <c r="CT223" s="4" t="s">
        <v>1173</v>
      </c>
      <c r="CU223" s="3" t="e">
        <v>#DIV/0!</v>
      </c>
      <c r="CV223" s="4" t="s">
        <v>3074</v>
      </c>
      <c r="CW223" s="4" t="s">
        <v>193</v>
      </c>
      <c r="CX223" s="4" t="s">
        <v>5822</v>
      </c>
      <c r="CY223" s="4" t="s">
        <v>1886</v>
      </c>
      <c r="CZ223" s="4" t="s">
        <v>1118</v>
      </c>
      <c r="DA223" s="4" t="s">
        <v>1236</v>
      </c>
      <c r="DB223" s="4" t="s">
        <v>141</v>
      </c>
      <c r="DC223" s="4" t="s">
        <v>1611</v>
      </c>
      <c r="DD223" s="4" t="s">
        <v>5823</v>
      </c>
      <c r="DE223" s="4" t="s">
        <v>3108</v>
      </c>
      <c r="DF223" s="4" t="s">
        <v>3503</v>
      </c>
      <c r="DG223" s="4" t="s">
        <v>422</v>
      </c>
      <c r="DH223" s="3" t="e">
        <v>#DIV/0!</v>
      </c>
      <c r="DI223" s="4" t="s">
        <v>650</v>
      </c>
      <c r="DJ223" s="4" t="s">
        <v>531</v>
      </c>
      <c r="DK223" s="4" t="s">
        <v>536</v>
      </c>
      <c r="DL223" s="4" t="s">
        <v>657</v>
      </c>
      <c r="DM223" s="4" t="s">
        <v>5824</v>
      </c>
      <c r="DN223" s="4" t="s">
        <v>4101</v>
      </c>
      <c r="DO223" s="4" t="s">
        <v>5825</v>
      </c>
      <c r="DP223" s="4" t="s">
        <v>3985</v>
      </c>
      <c r="DQ223" s="4" t="s">
        <v>5826</v>
      </c>
      <c r="DR223" s="4" t="s">
        <v>694</v>
      </c>
      <c r="DS223" s="4" t="s">
        <v>1544</v>
      </c>
      <c r="DT223" s="3" t="e">
        <v>#DIV/0!</v>
      </c>
      <c r="DU223" s="4" t="s">
        <v>145</v>
      </c>
      <c r="DV223" s="4" t="s">
        <v>3052</v>
      </c>
      <c r="DW223" s="4" t="s">
        <v>3535</v>
      </c>
      <c r="DX223" s="4" t="s">
        <v>4465</v>
      </c>
      <c r="DY223" s="4" t="s">
        <v>5827</v>
      </c>
      <c r="DZ223" s="4" t="s">
        <v>330</v>
      </c>
      <c r="EA223" s="4" t="s">
        <v>3058</v>
      </c>
      <c r="EB223" s="4" t="s">
        <v>5458</v>
      </c>
      <c r="EC223" s="4" t="s">
        <v>3810</v>
      </c>
      <c r="ED223" s="4" t="s">
        <v>581</v>
      </c>
      <c r="EE223" s="3" t="e">
        <v>#DIV/0!</v>
      </c>
      <c r="EF223" s="3" t="e">
        <v>#DIV/0!</v>
      </c>
      <c r="EG223" s="4" t="s">
        <v>5603</v>
      </c>
      <c r="EH223" s="4" t="s">
        <v>1138</v>
      </c>
      <c r="EI223" s="4" t="s">
        <v>1695</v>
      </c>
      <c r="EJ223" s="4" t="s">
        <v>558</v>
      </c>
      <c r="EK223" s="4" t="s">
        <v>3431</v>
      </c>
      <c r="EL223" s="4" t="s">
        <v>1539</v>
      </c>
      <c r="EM223" s="4" t="s">
        <v>669</v>
      </c>
      <c r="EN223" s="3" t="e">
        <v>#DIV/0!</v>
      </c>
      <c r="EO223" s="4" t="s">
        <v>2243</v>
      </c>
      <c r="EP223" s="4" t="s">
        <v>1658</v>
      </c>
      <c r="EQ223" s="4" t="s">
        <v>14</v>
      </c>
      <c r="ER223" s="4" t="s">
        <v>3254</v>
      </c>
      <c r="ES223" s="4" t="s">
        <v>2570</v>
      </c>
      <c r="ET223" s="3" t="e">
        <v>#DIV/0!</v>
      </c>
      <c r="EU223" s="4" t="s">
        <v>3</v>
      </c>
      <c r="EV223" s="4" t="s">
        <v>2787</v>
      </c>
      <c r="EW223" s="4" t="s">
        <v>300</v>
      </c>
      <c r="EX223" s="4" t="s">
        <v>889</v>
      </c>
      <c r="EY223" s="4" t="s">
        <v>2896</v>
      </c>
      <c r="EZ223" s="4" t="s">
        <v>4459</v>
      </c>
      <c r="FA223" s="4" t="s">
        <v>4772</v>
      </c>
      <c r="FB223" s="4" t="s">
        <v>5828</v>
      </c>
      <c r="FC223" s="4" t="s">
        <v>5829</v>
      </c>
      <c r="FD223" s="4" t="s">
        <v>230</v>
      </c>
      <c r="FE223" s="3" t="e">
        <v>#DIV/0!</v>
      </c>
      <c r="FF223" s="4" t="s">
        <v>2969</v>
      </c>
      <c r="FG223" s="4" t="s">
        <v>1917</v>
      </c>
      <c r="FH223" s="3" t="e">
        <v>#DIV/0!</v>
      </c>
      <c r="FI223" s="4" t="s">
        <v>1202</v>
      </c>
      <c r="FJ223" s="4" t="s">
        <v>1243</v>
      </c>
      <c r="FK223" s="4" t="s">
        <v>4045</v>
      </c>
      <c r="FL223" s="4" t="s">
        <v>593</v>
      </c>
      <c r="FM223" s="4" t="s">
        <v>2457</v>
      </c>
      <c r="FN223" s="3" t="e">
        <v>#DIV/0!</v>
      </c>
      <c r="FO223" s="4" t="s">
        <v>3402</v>
      </c>
      <c r="FP223" s="4" t="s">
        <v>4802</v>
      </c>
      <c r="FQ223" s="4" t="s">
        <v>2841</v>
      </c>
      <c r="FR223" s="4" t="s">
        <v>2358</v>
      </c>
      <c r="FS223" s="4" t="s">
        <v>428</v>
      </c>
      <c r="FT223" s="4" t="s">
        <v>5830</v>
      </c>
      <c r="FU223" s="4" t="s">
        <v>807</v>
      </c>
      <c r="FV223" s="3" t="e">
        <v>#DIV/0!</v>
      </c>
      <c r="FW223" s="4" t="s">
        <v>5140</v>
      </c>
      <c r="FX223" s="4" t="s">
        <v>3374</v>
      </c>
      <c r="FY223" s="3" t="e">
        <v>#DIV/0!</v>
      </c>
      <c r="FZ223" s="4" t="s">
        <v>3</v>
      </c>
      <c r="GA223" s="4" t="s">
        <v>1846</v>
      </c>
      <c r="GB223" s="4" t="s">
        <v>5831</v>
      </c>
      <c r="GC223" s="4" t="s">
        <v>1518</v>
      </c>
      <c r="GD223" s="4" t="s">
        <v>1067</v>
      </c>
      <c r="GE223" s="4" t="s">
        <v>521</v>
      </c>
      <c r="GF223" s="4" t="s">
        <v>5652</v>
      </c>
      <c r="GG223" s="4" t="s">
        <v>2510</v>
      </c>
      <c r="GH223" s="4" t="s">
        <v>3</v>
      </c>
      <c r="GI223" s="3" t="e">
        <v>#DIV/0!</v>
      </c>
    </row>
    <row r="224" spans="1:191" ht="30.75" thickBot="1">
      <c r="A224" s="2">
        <v>43837</v>
      </c>
      <c r="B224" s="11">
        <v>0.1404</v>
      </c>
      <c r="C224" s="11">
        <v>5.5E-2</v>
      </c>
      <c r="D224" s="11">
        <v>3.09E-2</v>
      </c>
      <c r="E224" s="11">
        <v>-4.07E-2</v>
      </c>
      <c r="F224" s="2">
        <v>43837</v>
      </c>
      <c r="G224" s="4" t="s">
        <v>1078</v>
      </c>
      <c r="H224" s="4" t="s">
        <v>959</v>
      </c>
      <c r="I224" s="4" t="s">
        <v>1255</v>
      </c>
      <c r="J224" s="4" t="s">
        <v>1212</v>
      </c>
      <c r="K224" s="4" t="s">
        <v>2110</v>
      </c>
      <c r="L224" s="3" t="e">
        <v>#DIV/0!</v>
      </c>
      <c r="M224" s="3" t="e">
        <v>#DIV/0!</v>
      </c>
      <c r="N224" s="4" t="s">
        <v>1742</v>
      </c>
      <c r="O224" s="4" t="s">
        <v>5183</v>
      </c>
      <c r="P224" s="3" t="e">
        <v>#DIV/0!</v>
      </c>
      <c r="Q224" s="4" t="s">
        <v>5367</v>
      </c>
      <c r="R224" s="3" t="e">
        <v>#DIV/0!</v>
      </c>
      <c r="S224" s="3" t="e">
        <v>#DIV/0!</v>
      </c>
      <c r="T224" s="4" t="s">
        <v>5299</v>
      </c>
      <c r="U224" s="4" t="s">
        <v>702</v>
      </c>
      <c r="V224" s="4" t="s">
        <v>2068</v>
      </c>
      <c r="W224" s="4" t="s">
        <v>1559</v>
      </c>
      <c r="X224" s="4" t="s">
        <v>415</v>
      </c>
      <c r="Y224" s="4" t="s">
        <v>2116</v>
      </c>
      <c r="Z224" s="4" t="s">
        <v>1149</v>
      </c>
      <c r="AA224" s="4" t="s">
        <v>586</v>
      </c>
      <c r="AB224" s="4" t="s">
        <v>3320</v>
      </c>
      <c r="AC224" s="4" t="s">
        <v>420</v>
      </c>
      <c r="AD224" s="3" t="e">
        <v>#DIV/0!</v>
      </c>
      <c r="AE224" s="4" t="s">
        <v>3433</v>
      </c>
      <c r="AF224" s="4" t="s">
        <v>5179</v>
      </c>
      <c r="AG224" s="4" t="s">
        <v>4351</v>
      </c>
      <c r="AH224" s="4" t="s">
        <v>3063</v>
      </c>
      <c r="AI224" s="4" t="s">
        <v>1944</v>
      </c>
      <c r="AJ224" s="4" t="s">
        <v>754</v>
      </c>
      <c r="AK224" s="3" t="e">
        <v>#DIV/0!</v>
      </c>
      <c r="AL224" s="3" t="e">
        <v>#DIV/0!</v>
      </c>
      <c r="AM224" s="4" t="s">
        <v>4297</v>
      </c>
      <c r="AN224" s="4" t="s">
        <v>322</v>
      </c>
      <c r="AO224" s="4" t="s">
        <v>3</v>
      </c>
      <c r="AP224" s="4" t="s">
        <v>5832</v>
      </c>
      <c r="AQ224" s="4" t="s">
        <v>180</v>
      </c>
      <c r="AR224" s="4" t="s">
        <v>471</v>
      </c>
      <c r="AS224" s="4" t="s">
        <v>5385</v>
      </c>
      <c r="AT224" s="4" t="s">
        <v>620</v>
      </c>
      <c r="AU224" s="4" t="s">
        <v>885</v>
      </c>
      <c r="AV224" s="4" t="s">
        <v>3087</v>
      </c>
      <c r="AW224" s="3" t="e">
        <v>#DIV/0!</v>
      </c>
      <c r="AX224" s="4" t="s">
        <v>2506</v>
      </c>
      <c r="AY224" s="4" t="s">
        <v>1702</v>
      </c>
      <c r="AZ224" s="4" t="s">
        <v>5833</v>
      </c>
      <c r="BA224" s="4" t="s">
        <v>5834</v>
      </c>
      <c r="BB224" s="4" t="s">
        <v>795</v>
      </c>
      <c r="BC224" s="4" t="s">
        <v>1577</v>
      </c>
      <c r="BD224" s="4" t="s">
        <v>4422</v>
      </c>
      <c r="BE224" s="3" t="e">
        <v>#DIV/0!</v>
      </c>
      <c r="BF224" s="3" t="e">
        <v>#DIV/0!</v>
      </c>
      <c r="BG224" s="4" t="s">
        <v>183</v>
      </c>
      <c r="BH224" s="4" t="s">
        <v>3263</v>
      </c>
      <c r="BI224" s="4" t="s">
        <v>852</v>
      </c>
      <c r="BJ224" s="3" t="e">
        <v>#DIV/0!</v>
      </c>
      <c r="BK224" s="4" t="s">
        <v>962</v>
      </c>
      <c r="BL224" s="3" t="e">
        <v>#DIV/0!</v>
      </c>
      <c r="BM224" s="4" t="s">
        <v>5835</v>
      </c>
      <c r="BN224" s="4" t="s">
        <v>5836</v>
      </c>
      <c r="BO224" s="4" t="s">
        <v>3323</v>
      </c>
      <c r="BP224" s="4" t="s">
        <v>829</v>
      </c>
      <c r="BQ224" s="4" t="s">
        <v>3</v>
      </c>
      <c r="BR224" s="4" t="s">
        <v>5837</v>
      </c>
      <c r="BS224" s="4" t="s">
        <v>1511</v>
      </c>
      <c r="BT224" s="4" t="s">
        <v>5838</v>
      </c>
      <c r="BU224" s="4" t="s">
        <v>5839</v>
      </c>
      <c r="BV224" s="4" t="s">
        <v>112</v>
      </c>
      <c r="BW224" s="4" t="s">
        <v>1616</v>
      </c>
      <c r="BX224" s="4" t="s">
        <v>5840</v>
      </c>
      <c r="BY224" s="4" t="s">
        <v>557</v>
      </c>
      <c r="BZ224" s="3" t="e">
        <v>#DIV/0!</v>
      </c>
      <c r="CA224" s="4" t="s">
        <v>3</v>
      </c>
      <c r="CB224" s="4" t="s">
        <v>3525</v>
      </c>
      <c r="CC224" s="4" t="s">
        <v>643</v>
      </c>
      <c r="CD224" s="4" t="s">
        <v>910</v>
      </c>
      <c r="CE224" s="4" t="s">
        <v>5273</v>
      </c>
      <c r="CF224" s="3" t="e">
        <v>#DIV/0!</v>
      </c>
      <c r="CG224" s="3" t="e">
        <v>#DIV/0!</v>
      </c>
      <c r="CH224" s="4" t="s">
        <v>211</v>
      </c>
      <c r="CI224" s="3" t="e">
        <v>#DIV/0!</v>
      </c>
      <c r="CJ224" s="4" t="s">
        <v>5841</v>
      </c>
      <c r="CK224" s="4" t="s">
        <v>5842</v>
      </c>
      <c r="CL224" s="4" t="s">
        <v>3</v>
      </c>
      <c r="CM224" s="4" t="s">
        <v>2868</v>
      </c>
      <c r="CN224" s="4" t="s">
        <v>4198</v>
      </c>
      <c r="CO224" s="4" t="s">
        <v>536</v>
      </c>
      <c r="CP224" s="4" t="s">
        <v>283</v>
      </c>
      <c r="CQ224" s="4" t="s">
        <v>5843</v>
      </c>
      <c r="CR224" s="4" t="s">
        <v>5844</v>
      </c>
      <c r="CS224" s="4" t="s">
        <v>3016</v>
      </c>
      <c r="CT224" s="4" t="s">
        <v>2705</v>
      </c>
      <c r="CU224" s="3" t="e">
        <v>#DIV/0!</v>
      </c>
      <c r="CV224" s="4" t="s">
        <v>2367</v>
      </c>
      <c r="CW224" s="4" t="s">
        <v>3953</v>
      </c>
      <c r="CX224" s="4" t="s">
        <v>1240</v>
      </c>
      <c r="CY224" s="4" t="s">
        <v>3046</v>
      </c>
      <c r="CZ224" s="4" t="s">
        <v>1579</v>
      </c>
      <c r="DA224" s="4" t="s">
        <v>223</v>
      </c>
      <c r="DB224" s="4" t="s">
        <v>2480</v>
      </c>
      <c r="DC224" s="4" t="s">
        <v>1216</v>
      </c>
      <c r="DD224" s="4" t="s">
        <v>924</v>
      </c>
      <c r="DE224" s="4" t="s">
        <v>116</v>
      </c>
      <c r="DF224" s="4" t="s">
        <v>1440</v>
      </c>
      <c r="DG224" s="4" t="s">
        <v>3982</v>
      </c>
      <c r="DH224" s="3" t="e">
        <v>#DIV/0!</v>
      </c>
      <c r="DI224" s="4" t="s">
        <v>2760</v>
      </c>
      <c r="DJ224" s="4" t="s">
        <v>5845</v>
      </c>
      <c r="DK224" s="4" t="s">
        <v>5460</v>
      </c>
      <c r="DL224" s="4" t="s">
        <v>576</v>
      </c>
      <c r="DM224" s="4" t="s">
        <v>2260</v>
      </c>
      <c r="DN224" s="4" t="s">
        <v>1505</v>
      </c>
      <c r="DO224" s="4" t="s">
        <v>855</v>
      </c>
      <c r="DP224" s="4" t="s">
        <v>3100</v>
      </c>
      <c r="DQ224" s="4" t="s">
        <v>3835</v>
      </c>
      <c r="DR224" s="4" t="s">
        <v>558</v>
      </c>
      <c r="DS224" s="4" t="s">
        <v>2136</v>
      </c>
      <c r="DT224" s="3" t="e">
        <v>#DIV/0!</v>
      </c>
      <c r="DU224" s="4" t="s">
        <v>5846</v>
      </c>
      <c r="DV224" s="4" t="s">
        <v>1586</v>
      </c>
      <c r="DW224" s="4" t="s">
        <v>2720</v>
      </c>
      <c r="DX224" s="4" t="s">
        <v>1303</v>
      </c>
      <c r="DY224" s="4" t="s">
        <v>1320</v>
      </c>
      <c r="DZ224" s="4" t="s">
        <v>3790</v>
      </c>
      <c r="EA224" s="4" t="s">
        <v>5847</v>
      </c>
      <c r="EB224" s="4" t="s">
        <v>3454</v>
      </c>
      <c r="EC224" s="4" t="s">
        <v>3260</v>
      </c>
      <c r="ED224" s="4" t="s">
        <v>5026</v>
      </c>
      <c r="EE224" s="3" t="e">
        <v>#DIV/0!</v>
      </c>
      <c r="EF224" s="4" t="s">
        <v>1116</v>
      </c>
      <c r="EG224" s="4" t="s">
        <v>2405</v>
      </c>
      <c r="EH224" s="4" t="s">
        <v>2950</v>
      </c>
      <c r="EI224" s="4" t="s">
        <v>260</v>
      </c>
      <c r="EJ224" s="4" t="s">
        <v>1035</v>
      </c>
      <c r="EK224" s="4" t="s">
        <v>77</v>
      </c>
      <c r="EL224" s="4" t="s">
        <v>1287</v>
      </c>
      <c r="EM224" s="4" t="s">
        <v>4457</v>
      </c>
      <c r="EN224" s="3" t="e">
        <v>#DIV/0!</v>
      </c>
      <c r="EO224" s="4" t="s">
        <v>1273</v>
      </c>
      <c r="EP224" s="4" t="s">
        <v>284</v>
      </c>
      <c r="EQ224" s="4" t="s">
        <v>554</v>
      </c>
      <c r="ER224" s="4" t="s">
        <v>305</v>
      </c>
      <c r="ES224" s="4" t="s">
        <v>130</v>
      </c>
      <c r="ET224" s="3" t="e">
        <v>#DIV/0!</v>
      </c>
      <c r="EU224" s="4" t="s">
        <v>5848</v>
      </c>
      <c r="EV224" s="4" t="s">
        <v>4379</v>
      </c>
      <c r="EW224" s="4" t="s">
        <v>1534</v>
      </c>
      <c r="EX224" s="4" t="s">
        <v>1815</v>
      </c>
      <c r="EY224" s="4" t="s">
        <v>1641</v>
      </c>
      <c r="EZ224" s="4" t="s">
        <v>1384</v>
      </c>
      <c r="FA224" s="4" t="s">
        <v>565</v>
      </c>
      <c r="FB224" s="4" t="s">
        <v>958</v>
      </c>
      <c r="FC224" s="4" t="s">
        <v>784</v>
      </c>
      <c r="FD224" s="4" t="s">
        <v>1704</v>
      </c>
      <c r="FE224" s="3" t="e">
        <v>#DIV/0!</v>
      </c>
      <c r="FF224" s="4" t="s">
        <v>5849</v>
      </c>
      <c r="FG224" s="4" t="s">
        <v>323</v>
      </c>
      <c r="FH224" s="3" t="e">
        <v>#DIV/0!</v>
      </c>
      <c r="FI224" s="4" t="s">
        <v>807</v>
      </c>
      <c r="FJ224" s="4" t="s">
        <v>3196</v>
      </c>
      <c r="FK224" s="4" t="s">
        <v>63</v>
      </c>
      <c r="FL224" s="4" t="s">
        <v>5071</v>
      </c>
      <c r="FM224" s="4" t="s">
        <v>734</v>
      </c>
      <c r="FN224" s="3" t="e">
        <v>#DIV/0!</v>
      </c>
      <c r="FO224" s="4" t="s">
        <v>896</v>
      </c>
      <c r="FP224" s="4" t="s">
        <v>2598</v>
      </c>
      <c r="FQ224" s="4" t="s">
        <v>4295</v>
      </c>
      <c r="FR224" s="4" t="s">
        <v>1359</v>
      </c>
      <c r="FS224" s="4" t="s">
        <v>4296</v>
      </c>
      <c r="FT224" s="4" t="s">
        <v>3</v>
      </c>
      <c r="FU224" s="4" t="s">
        <v>305</v>
      </c>
      <c r="FV224" s="3" t="e">
        <v>#DIV/0!</v>
      </c>
      <c r="FW224" s="4" t="s">
        <v>3215</v>
      </c>
      <c r="FX224" s="4" t="s">
        <v>488</v>
      </c>
      <c r="FY224" s="3" t="e">
        <v>#DIV/0!</v>
      </c>
      <c r="FZ224" s="4" t="s">
        <v>3094</v>
      </c>
      <c r="GA224" s="4" t="s">
        <v>1530</v>
      </c>
      <c r="GB224" s="4" t="s">
        <v>394</v>
      </c>
      <c r="GC224" s="4" t="s">
        <v>1277</v>
      </c>
      <c r="GD224" s="4" t="s">
        <v>2620</v>
      </c>
      <c r="GE224" s="4" t="s">
        <v>1863</v>
      </c>
      <c r="GF224" s="4" t="s">
        <v>4182</v>
      </c>
      <c r="GG224" s="4" t="s">
        <v>2390</v>
      </c>
      <c r="GH224" s="4" t="s">
        <v>3762</v>
      </c>
      <c r="GI224" s="3" t="e">
        <v>#DIV/0!</v>
      </c>
    </row>
    <row r="225" spans="1:191" ht="45.75" thickBot="1">
      <c r="A225" s="2">
        <v>43838</v>
      </c>
      <c r="B225" s="11">
        <v>5.6000000000000001E-2</v>
      </c>
      <c r="C225" s="11">
        <v>4.7000000000000002E-3</v>
      </c>
      <c r="D225" s="11">
        <v>0.12</v>
      </c>
      <c r="E225" s="11">
        <v>0.56569999999999998</v>
      </c>
      <c r="F225" s="2">
        <v>43838</v>
      </c>
      <c r="G225" s="4" t="s">
        <v>723</v>
      </c>
      <c r="H225" s="4" t="s">
        <v>2300</v>
      </c>
      <c r="I225" s="4" t="s">
        <v>327</v>
      </c>
      <c r="J225" s="4" t="s">
        <v>5850</v>
      </c>
      <c r="K225" s="4" t="s">
        <v>2113</v>
      </c>
      <c r="L225" s="3" t="e">
        <v>#DIV/0!</v>
      </c>
      <c r="M225" s="3" t="e">
        <v>#DIV/0!</v>
      </c>
      <c r="N225" s="4" t="s">
        <v>5851</v>
      </c>
      <c r="O225" s="4" t="s">
        <v>3492</v>
      </c>
      <c r="P225" s="3" t="e">
        <v>#DIV/0!</v>
      </c>
      <c r="Q225" s="4" t="s">
        <v>1042</v>
      </c>
      <c r="R225" s="3" t="e">
        <v>#DIV/0!</v>
      </c>
      <c r="S225" s="3" t="e">
        <v>#DIV/0!</v>
      </c>
      <c r="T225" s="4" t="s">
        <v>5852</v>
      </c>
      <c r="U225" s="4" t="s">
        <v>3347</v>
      </c>
      <c r="V225" s="4" t="s">
        <v>1979</v>
      </c>
      <c r="W225" s="4" t="s">
        <v>1761</v>
      </c>
      <c r="X225" s="4" t="s">
        <v>5853</v>
      </c>
      <c r="Y225" s="4" t="s">
        <v>19</v>
      </c>
      <c r="Z225" s="4" t="s">
        <v>475</v>
      </c>
      <c r="AA225" s="4" t="s">
        <v>4909</v>
      </c>
      <c r="AB225" s="4" t="s">
        <v>2271</v>
      </c>
      <c r="AC225" s="4" t="s">
        <v>1223</v>
      </c>
      <c r="AD225" s="3" t="e">
        <v>#DIV/0!</v>
      </c>
      <c r="AE225" s="4" t="s">
        <v>4279</v>
      </c>
      <c r="AF225" s="4" t="s">
        <v>4295</v>
      </c>
      <c r="AG225" s="4" t="s">
        <v>3088</v>
      </c>
      <c r="AH225" s="4" t="s">
        <v>824</v>
      </c>
      <c r="AI225" s="4" t="s">
        <v>1039</v>
      </c>
      <c r="AJ225" s="4" t="s">
        <v>3568</v>
      </c>
      <c r="AK225" s="3" t="e">
        <v>#DIV/0!</v>
      </c>
      <c r="AL225" s="3" t="e">
        <v>#DIV/0!</v>
      </c>
      <c r="AM225" s="4" t="s">
        <v>1336</v>
      </c>
      <c r="AN225" s="4" t="s">
        <v>1841</v>
      </c>
      <c r="AO225" s="4" t="s">
        <v>5008</v>
      </c>
      <c r="AP225" s="4" t="s">
        <v>4150</v>
      </c>
      <c r="AQ225" s="4" t="s">
        <v>5854</v>
      </c>
      <c r="AR225" s="4" t="s">
        <v>5384</v>
      </c>
      <c r="AS225" s="4" t="s">
        <v>1932</v>
      </c>
      <c r="AT225" s="4" t="s">
        <v>5160</v>
      </c>
      <c r="AU225" s="4" t="s">
        <v>1830</v>
      </c>
      <c r="AV225" s="4" t="s">
        <v>82</v>
      </c>
      <c r="AW225" s="3" t="e">
        <v>#DIV/0!</v>
      </c>
      <c r="AX225" s="4" t="s">
        <v>2700</v>
      </c>
      <c r="AY225" s="4" t="s">
        <v>344</v>
      </c>
      <c r="AZ225" s="4" t="s">
        <v>3604</v>
      </c>
      <c r="BA225" s="4" t="s">
        <v>1359</v>
      </c>
      <c r="BB225" s="4" t="s">
        <v>1185</v>
      </c>
      <c r="BC225" s="4" t="s">
        <v>3342</v>
      </c>
      <c r="BD225" s="4" t="s">
        <v>1699</v>
      </c>
      <c r="BE225" s="3" t="e">
        <v>#DIV/0!</v>
      </c>
      <c r="BF225" s="3" t="e">
        <v>#DIV/0!</v>
      </c>
      <c r="BG225" s="4" t="s">
        <v>877</v>
      </c>
      <c r="BH225" s="4" t="s">
        <v>14</v>
      </c>
      <c r="BI225" s="4" t="s">
        <v>1342</v>
      </c>
      <c r="BJ225" s="3" t="e">
        <v>#DIV/0!</v>
      </c>
      <c r="BK225" s="4" t="s">
        <v>1113</v>
      </c>
      <c r="BL225" s="3" t="e">
        <v>#DIV/0!</v>
      </c>
      <c r="BM225" s="4" t="s">
        <v>3</v>
      </c>
      <c r="BN225" s="4" t="s">
        <v>1155</v>
      </c>
      <c r="BO225" s="4" t="s">
        <v>3235</v>
      </c>
      <c r="BP225" s="4" t="s">
        <v>2032</v>
      </c>
      <c r="BQ225" s="4" t="s">
        <v>4172</v>
      </c>
      <c r="BR225" s="4" t="s">
        <v>643</v>
      </c>
      <c r="BS225" s="4" t="s">
        <v>4427</v>
      </c>
      <c r="BT225" s="4" t="s">
        <v>548</v>
      </c>
      <c r="BU225" s="4" t="s">
        <v>5855</v>
      </c>
      <c r="BV225" s="4" t="s">
        <v>5856</v>
      </c>
      <c r="BW225" s="4" t="s">
        <v>2969</v>
      </c>
      <c r="BX225" s="4" t="s">
        <v>2319</v>
      </c>
      <c r="BY225" s="4" t="s">
        <v>573</v>
      </c>
      <c r="BZ225" s="3" t="e">
        <v>#DIV/0!</v>
      </c>
      <c r="CA225" s="4" t="s">
        <v>1079</v>
      </c>
      <c r="CB225" s="4" t="s">
        <v>5536</v>
      </c>
      <c r="CC225" s="4" t="s">
        <v>4319</v>
      </c>
      <c r="CD225" s="4" t="s">
        <v>1655</v>
      </c>
      <c r="CE225" s="4" t="s">
        <v>887</v>
      </c>
      <c r="CF225" s="3" t="e">
        <v>#DIV/0!</v>
      </c>
      <c r="CG225" s="3" t="e">
        <v>#DIV/0!</v>
      </c>
      <c r="CH225" s="4" t="s">
        <v>1606</v>
      </c>
      <c r="CI225" s="3" t="e">
        <v>#DIV/0!</v>
      </c>
      <c r="CJ225" s="4" t="s">
        <v>1666</v>
      </c>
      <c r="CK225" s="4" t="s">
        <v>4940</v>
      </c>
      <c r="CL225" s="4" t="s">
        <v>844</v>
      </c>
      <c r="CM225" s="4" t="s">
        <v>1515</v>
      </c>
      <c r="CN225" s="4" t="s">
        <v>2389</v>
      </c>
      <c r="CO225" s="4" t="s">
        <v>5370</v>
      </c>
      <c r="CP225" s="4" t="s">
        <v>1145</v>
      </c>
      <c r="CQ225" s="4" t="s">
        <v>1519</v>
      </c>
      <c r="CR225" s="4" t="s">
        <v>5857</v>
      </c>
      <c r="CS225" s="4" t="s">
        <v>3070</v>
      </c>
      <c r="CT225" s="4" t="s">
        <v>4490</v>
      </c>
      <c r="CU225" s="3" t="e">
        <v>#DIV/0!</v>
      </c>
      <c r="CV225" s="4" t="s">
        <v>4454</v>
      </c>
      <c r="CW225" s="4" t="s">
        <v>2266</v>
      </c>
      <c r="CX225" s="4" t="s">
        <v>2177</v>
      </c>
      <c r="CY225" s="4" t="s">
        <v>514</v>
      </c>
      <c r="CZ225" s="4" t="s">
        <v>5858</v>
      </c>
      <c r="DA225" s="4" t="s">
        <v>111</v>
      </c>
      <c r="DB225" s="4" t="s">
        <v>5859</v>
      </c>
      <c r="DC225" s="4" t="s">
        <v>2552</v>
      </c>
      <c r="DD225" s="4" t="s">
        <v>111</v>
      </c>
      <c r="DE225" s="4" t="s">
        <v>430</v>
      </c>
      <c r="DF225" s="4" t="s">
        <v>2959</v>
      </c>
      <c r="DG225" s="4" t="s">
        <v>912</v>
      </c>
      <c r="DH225" s="3" t="e">
        <v>#DIV/0!</v>
      </c>
      <c r="DI225" s="4" t="s">
        <v>5860</v>
      </c>
      <c r="DJ225" s="4" t="s">
        <v>37</v>
      </c>
      <c r="DK225" s="4" t="s">
        <v>1332</v>
      </c>
      <c r="DL225" s="4" t="s">
        <v>3331</v>
      </c>
      <c r="DM225" s="4" t="s">
        <v>5861</v>
      </c>
      <c r="DN225" s="4" t="s">
        <v>555</v>
      </c>
      <c r="DO225" s="4" t="s">
        <v>5862</v>
      </c>
      <c r="DP225" s="4" t="s">
        <v>1453</v>
      </c>
      <c r="DQ225" s="4" t="s">
        <v>3449</v>
      </c>
      <c r="DR225" s="4" t="s">
        <v>94</v>
      </c>
      <c r="DS225" s="4" t="s">
        <v>699</v>
      </c>
      <c r="DT225" s="3" t="e">
        <v>#DIV/0!</v>
      </c>
      <c r="DU225" s="4" t="s">
        <v>2918</v>
      </c>
      <c r="DV225" s="4" t="s">
        <v>307</v>
      </c>
      <c r="DW225" s="4" t="s">
        <v>1542</v>
      </c>
      <c r="DX225" s="4" t="s">
        <v>483</v>
      </c>
      <c r="DY225" s="4" t="s">
        <v>548</v>
      </c>
      <c r="DZ225" s="4" t="s">
        <v>3</v>
      </c>
      <c r="EA225" s="4" t="s">
        <v>836</v>
      </c>
      <c r="EB225" s="4" t="s">
        <v>1215</v>
      </c>
      <c r="EC225" s="4" t="s">
        <v>5863</v>
      </c>
      <c r="ED225" s="4" t="s">
        <v>5864</v>
      </c>
      <c r="EE225" s="3" t="e">
        <v>#DIV/0!</v>
      </c>
      <c r="EF225" s="4" t="s">
        <v>2300</v>
      </c>
      <c r="EG225" s="4" t="s">
        <v>4403</v>
      </c>
      <c r="EH225" s="4" t="s">
        <v>2877</v>
      </c>
      <c r="EI225" s="4" t="s">
        <v>342</v>
      </c>
      <c r="EJ225" s="4" t="s">
        <v>4495</v>
      </c>
      <c r="EK225" s="4" t="s">
        <v>4675</v>
      </c>
      <c r="EL225" s="4" t="s">
        <v>5342</v>
      </c>
      <c r="EM225" s="4" t="s">
        <v>3052</v>
      </c>
      <c r="EN225" s="3" t="e">
        <v>#DIV/0!</v>
      </c>
      <c r="EO225" s="4" t="s">
        <v>384</v>
      </c>
      <c r="EP225" s="4" t="s">
        <v>116</v>
      </c>
      <c r="EQ225" s="4" t="s">
        <v>3221</v>
      </c>
      <c r="ER225" s="4" t="s">
        <v>3</v>
      </c>
      <c r="ES225" s="4" t="s">
        <v>2888</v>
      </c>
      <c r="ET225" s="3" t="e">
        <v>#DIV/0!</v>
      </c>
      <c r="EU225" s="4" t="s">
        <v>1108</v>
      </c>
      <c r="EV225" s="4" t="s">
        <v>632</v>
      </c>
      <c r="EW225" s="4" t="s">
        <v>401</v>
      </c>
      <c r="EX225" s="4" t="s">
        <v>2776</v>
      </c>
      <c r="EY225" s="4" t="s">
        <v>5865</v>
      </c>
      <c r="EZ225" s="4" t="s">
        <v>1879</v>
      </c>
      <c r="FA225" s="4" t="s">
        <v>1856</v>
      </c>
      <c r="FB225" s="4" t="s">
        <v>1129</v>
      </c>
      <c r="FC225" s="4" t="s">
        <v>1133</v>
      </c>
      <c r="FD225" s="4" t="s">
        <v>591</v>
      </c>
      <c r="FE225" s="3" t="e">
        <v>#DIV/0!</v>
      </c>
      <c r="FF225" s="4" t="s">
        <v>1394</v>
      </c>
      <c r="FG225" s="4" t="s">
        <v>880</v>
      </c>
      <c r="FH225" s="3" t="e">
        <v>#DIV/0!</v>
      </c>
      <c r="FI225" s="4" t="s">
        <v>1654</v>
      </c>
      <c r="FJ225" s="4" t="s">
        <v>94</v>
      </c>
      <c r="FK225" s="4" t="s">
        <v>5866</v>
      </c>
      <c r="FL225" s="4" t="s">
        <v>117</v>
      </c>
      <c r="FM225" s="4" t="s">
        <v>801</v>
      </c>
      <c r="FN225" s="3" t="e">
        <v>#DIV/0!</v>
      </c>
      <c r="FO225" s="4" t="s">
        <v>3246</v>
      </c>
      <c r="FP225" s="4" t="s">
        <v>544</v>
      </c>
      <c r="FQ225" s="4" t="s">
        <v>1517</v>
      </c>
      <c r="FR225" s="4" t="s">
        <v>614</v>
      </c>
      <c r="FS225" s="4" t="s">
        <v>3125</v>
      </c>
      <c r="FT225" s="4" t="s">
        <v>284</v>
      </c>
      <c r="FU225" s="4" t="s">
        <v>1841</v>
      </c>
      <c r="FV225" s="3" t="e">
        <v>#DIV/0!</v>
      </c>
      <c r="FW225" s="4" t="s">
        <v>4037</v>
      </c>
      <c r="FX225" s="4" t="s">
        <v>4672</v>
      </c>
      <c r="FY225" s="3" t="e">
        <v>#DIV/0!</v>
      </c>
      <c r="FZ225" s="4" t="s">
        <v>3221</v>
      </c>
      <c r="GA225" s="4" t="s">
        <v>1079</v>
      </c>
      <c r="GB225" s="4" t="s">
        <v>1347</v>
      </c>
      <c r="GC225" s="4" t="s">
        <v>322</v>
      </c>
      <c r="GD225" s="4" t="s">
        <v>2777</v>
      </c>
      <c r="GE225" s="4" t="s">
        <v>1834</v>
      </c>
      <c r="GF225" s="4" t="s">
        <v>39</v>
      </c>
      <c r="GG225" s="4" t="s">
        <v>1642</v>
      </c>
      <c r="GH225" s="4" t="s">
        <v>407</v>
      </c>
      <c r="GI225" s="3" t="e">
        <v>#DIV/0!</v>
      </c>
    </row>
    <row r="226" spans="1:191" ht="45.75" thickBot="1">
      <c r="A226" s="2">
        <v>43839</v>
      </c>
      <c r="B226" s="11">
        <v>6.3600000000000004E-2</v>
      </c>
      <c r="C226" s="11">
        <v>6.3700000000000007E-2</v>
      </c>
      <c r="D226" s="11">
        <v>0.221</v>
      </c>
      <c r="E226" s="11">
        <v>3.1600000000000003E-2</v>
      </c>
      <c r="F226" s="2">
        <v>43839</v>
      </c>
      <c r="G226" s="4" t="s">
        <v>97</v>
      </c>
      <c r="H226" s="4" t="s">
        <v>675</v>
      </c>
      <c r="I226" s="4" t="s">
        <v>4281</v>
      </c>
      <c r="J226" s="4" t="s">
        <v>1885</v>
      </c>
      <c r="K226" s="4" t="s">
        <v>2819</v>
      </c>
      <c r="L226" s="3" t="e">
        <v>#DIV/0!</v>
      </c>
      <c r="M226" s="3" t="e">
        <v>#DIV/0!</v>
      </c>
      <c r="N226" s="4" t="s">
        <v>248</v>
      </c>
      <c r="O226" s="4" t="s">
        <v>1808</v>
      </c>
      <c r="P226" s="4" t="s">
        <v>2447</v>
      </c>
      <c r="Q226" s="4" t="s">
        <v>414</v>
      </c>
      <c r="R226" s="3" t="e">
        <v>#DIV/0!</v>
      </c>
      <c r="S226" s="3" t="e">
        <v>#DIV/0!</v>
      </c>
      <c r="T226" s="4" t="s">
        <v>1824</v>
      </c>
      <c r="U226" s="4" t="s">
        <v>2841</v>
      </c>
      <c r="V226" s="4" t="s">
        <v>3217</v>
      </c>
      <c r="W226" s="4" t="s">
        <v>901</v>
      </c>
      <c r="X226" s="4" t="s">
        <v>5867</v>
      </c>
      <c r="Y226" s="4" t="s">
        <v>768</v>
      </c>
      <c r="Z226" s="4" t="s">
        <v>3416</v>
      </c>
      <c r="AA226" s="4" t="s">
        <v>2920</v>
      </c>
      <c r="AB226" s="4" t="s">
        <v>1298</v>
      </c>
      <c r="AC226" s="4" t="s">
        <v>693</v>
      </c>
      <c r="AD226" s="3" t="e">
        <v>#DIV/0!</v>
      </c>
      <c r="AE226" s="4" t="s">
        <v>2940</v>
      </c>
      <c r="AF226" s="4" t="s">
        <v>5868</v>
      </c>
      <c r="AG226" s="4" t="s">
        <v>5869</v>
      </c>
      <c r="AH226" s="4" t="s">
        <v>1874</v>
      </c>
      <c r="AI226" s="4" t="s">
        <v>678</v>
      </c>
      <c r="AJ226" s="4" t="s">
        <v>2776</v>
      </c>
      <c r="AK226" s="3" t="e">
        <v>#DIV/0!</v>
      </c>
      <c r="AL226" s="3" t="e">
        <v>#DIV/0!</v>
      </c>
      <c r="AM226" s="4" t="s">
        <v>268</v>
      </c>
      <c r="AN226" s="4" t="s">
        <v>49</v>
      </c>
      <c r="AO226" s="4" t="s">
        <v>3</v>
      </c>
      <c r="AP226" s="4" t="s">
        <v>4431</v>
      </c>
      <c r="AQ226" s="4" t="s">
        <v>301</v>
      </c>
      <c r="AR226" s="4" t="s">
        <v>3585</v>
      </c>
      <c r="AS226" s="4" t="s">
        <v>4515</v>
      </c>
      <c r="AT226" s="4" t="s">
        <v>3349</v>
      </c>
      <c r="AU226" s="4" t="s">
        <v>2950</v>
      </c>
      <c r="AV226" s="4" t="s">
        <v>3</v>
      </c>
      <c r="AW226" s="3" t="e">
        <v>#DIV/0!</v>
      </c>
      <c r="AX226" s="4" t="s">
        <v>3339</v>
      </c>
      <c r="AY226" s="4" t="s">
        <v>5460</v>
      </c>
      <c r="AZ226" s="4" t="s">
        <v>3297</v>
      </c>
      <c r="BA226" s="4" t="s">
        <v>1158</v>
      </c>
      <c r="BB226" s="4" t="s">
        <v>3277</v>
      </c>
      <c r="BC226" s="4" t="s">
        <v>1410</v>
      </c>
      <c r="BD226" s="4" t="s">
        <v>95</v>
      </c>
      <c r="BE226" s="3" t="e">
        <v>#DIV/0!</v>
      </c>
      <c r="BF226" s="3" t="e">
        <v>#DIV/0!</v>
      </c>
      <c r="BG226" s="4" t="s">
        <v>867</v>
      </c>
      <c r="BH226" s="4" t="s">
        <v>1345</v>
      </c>
      <c r="BI226" s="4" t="s">
        <v>2806</v>
      </c>
      <c r="BJ226" s="3" t="e">
        <v>#DIV/0!</v>
      </c>
      <c r="BK226" s="4" t="s">
        <v>5870</v>
      </c>
      <c r="BL226" s="3" t="e">
        <v>#DIV/0!</v>
      </c>
      <c r="BM226" s="4" t="s">
        <v>828</v>
      </c>
      <c r="BN226" s="4" t="s">
        <v>5871</v>
      </c>
      <c r="BO226" s="4" t="s">
        <v>4688</v>
      </c>
      <c r="BP226" s="4" t="s">
        <v>396</v>
      </c>
      <c r="BQ226" s="4" t="s">
        <v>345</v>
      </c>
      <c r="BR226" s="4" t="s">
        <v>858</v>
      </c>
      <c r="BS226" s="4" t="s">
        <v>858</v>
      </c>
      <c r="BT226" s="4" t="s">
        <v>4313</v>
      </c>
      <c r="BU226" s="4" t="s">
        <v>1180</v>
      </c>
      <c r="BV226" s="4" t="s">
        <v>4730</v>
      </c>
      <c r="BW226" s="4" t="s">
        <v>2132</v>
      </c>
      <c r="BX226" s="4" t="s">
        <v>1162</v>
      </c>
      <c r="BY226" s="4" t="s">
        <v>908</v>
      </c>
      <c r="BZ226" s="3" t="e">
        <v>#DIV/0!</v>
      </c>
      <c r="CA226" s="4" t="s">
        <v>2333</v>
      </c>
      <c r="CB226" s="4" t="s">
        <v>94</v>
      </c>
      <c r="CC226" s="4" t="s">
        <v>2232</v>
      </c>
      <c r="CD226" s="4" t="s">
        <v>2956</v>
      </c>
      <c r="CE226" s="4" t="s">
        <v>2798</v>
      </c>
      <c r="CF226" s="3" t="e">
        <v>#DIV/0!</v>
      </c>
      <c r="CG226" s="3" t="e">
        <v>#DIV/0!</v>
      </c>
      <c r="CH226" s="4" t="s">
        <v>1714</v>
      </c>
      <c r="CI226" s="3" t="e">
        <v>#DIV/0!</v>
      </c>
      <c r="CJ226" s="4" t="s">
        <v>1459</v>
      </c>
      <c r="CK226" s="4" t="s">
        <v>3668</v>
      </c>
      <c r="CL226" s="4" t="s">
        <v>1189</v>
      </c>
      <c r="CM226" s="4" t="s">
        <v>747</v>
      </c>
      <c r="CN226" s="4" t="s">
        <v>444</v>
      </c>
      <c r="CO226" s="4" t="s">
        <v>5330</v>
      </c>
      <c r="CP226" s="4" t="s">
        <v>1172</v>
      </c>
      <c r="CQ226" s="4" t="s">
        <v>5465</v>
      </c>
      <c r="CR226" s="4" t="s">
        <v>372</v>
      </c>
      <c r="CS226" s="4" t="s">
        <v>1930</v>
      </c>
      <c r="CT226" s="4" t="s">
        <v>1674</v>
      </c>
      <c r="CU226" s="3" t="e">
        <v>#DIV/0!</v>
      </c>
      <c r="CV226" s="4" t="s">
        <v>5872</v>
      </c>
      <c r="CW226" s="4" t="s">
        <v>2685</v>
      </c>
      <c r="CX226" s="4" t="s">
        <v>864</v>
      </c>
      <c r="CY226" s="4" t="s">
        <v>2912</v>
      </c>
      <c r="CZ226" s="4" t="s">
        <v>3570</v>
      </c>
      <c r="DA226" s="4" t="s">
        <v>1710</v>
      </c>
      <c r="DB226" s="4" t="s">
        <v>5873</v>
      </c>
      <c r="DC226" s="4" t="s">
        <v>1478</v>
      </c>
      <c r="DD226" s="4" t="s">
        <v>3459</v>
      </c>
      <c r="DE226" s="4" t="s">
        <v>3261</v>
      </c>
      <c r="DF226" s="4" t="s">
        <v>299</v>
      </c>
      <c r="DG226" s="4" t="s">
        <v>270</v>
      </c>
      <c r="DH226" s="3" t="e">
        <v>#DIV/0!</v>
      </c>
      <c r="DI226" s="4" t="s">
        <v>3465</v>
      </c>
      <c r="DJ226" s="4" t="s">
        <v>2542</v>
      </c>
      <c r="DK226" s="4" t="s">
        <v>4773</v>
      </c>
      <c r="DL226" s="4" t="s">
        <v>3</v>
      </c>
      <c r="DM226" s="4" t="s">
        <v>5874</v>
      </c>
      <c r="DN226" s="4" t="s">
        <v>2137</v>
      </c>
      <c r="DO226" s="4" t="s">
        <v>1882</v>
      </c>
      <c r="DP226" s="4" t="s">
        <v>648</v>
      </c>
      <c r="DQ226" s="4" t="s">
        <v>4213</v>
      </c>
      <c r="DR226" s="4" t="s">
        <v>2877</v>
      </c>
      <c r="DS226" s="4" t="s">
        <v>1559</v>
      </c>
      <c r="DT226" s="3" t="e">
        <v>#DIV/0!</v>
      </c>
      <c r="DU226" s="4" t="s">
        <v>2154</v>
      </c>
      <c r="DV226" s="4" t="s">
        <v>568</v>
      </c>
      <c r="DW226" s="4" t="s">
        <v>2087</v>
      </c>
      <c r="DX226" s="4" t="s">
        <v>1638</v>
      </c>
      <c r="DY226" s="4" t="s">
        <v>5875</v>
      </c>
      <c r="DZ226" s="4" t="s">
        <v>277</v>
      </c>
      <c r="EA226" s="4" t="s">
        <v>2549</v>
      </c>
      <c r="EB226" s="4" t="s">
        <v>2081</v>
      </c>
      <c r="EC226" s="4" t="s">
        <v>1735</v>
      </c>
      <c r="ED226" s="4" t="s">
        <v>5155</v>
      </c>
      <c r="EE226" s="3" t="e">
        <v>#DIV/0!</v>
      </c>
      <c r="EF226" s="4" t="s">
        <v>1220</v>
      </c>
      <c r="EG226" s="4" t="s">
        <v>1819</v>
      </c>
      <c r="EH226" s="4" t="s">
        <v>1217</v>
      </c>
      <c r="EI226" s="4" t="s">
        <v>832</v>
      </c>
      <c r="EJ226" s="4" t="s">
        <v>2801</v>
      </c>
      <c r="EK226" s="4" t="s">
        <v>5876</v>
      </c>
      <c r="EL226" s="4" t="s">
        <v>2083</v>
      </c>
      <c r="EM226" s="4" t="s">
        <v>1506</v>
      </c>
      <c r="EN226" s="3" t="e">
        <v>#DIV/0!</v>
      </c>
      <c r="EO226" s="4" t="s">
        <v>5877</v>
      </c>
      <c r="EP226" s="4" t="s">
        <v>747</v>
      </c>
      <c r="EQ226" s="4" t="s">
        <v>37</v>
      </c>
      <c r="ER226" s="4" t="s">
        <v>1562</v>
      </c>
      <c r="ES226" s="4" t="s">
        <v>2423</v>
      </c>
      <c r="ET226" s="3" t="e">
        <v>#DIV/0!</v>
      </c>
      <c r="EU226" s="4" t="s">
        <v>2374</v>
      </c>
      <c r="EV226" s="4" t="s">
        <v>663</v>
      </c>
      <c r="EW226" s="4" t="s">
        <v>5878</v>
      </c>
      <c r="EX226" s="4" t="s">
        <v>5879</v>
      </c>
      <c r="EY226" s="4" t="s">
        <v>1697</v>
      </c>
      <c r="EZ226" s="4" t="s">
        <v>4947</v>
      </c>
      <c r="FA226" s="4" t="s">
        <v>2913</v>
      </c>
      <c r="FB226" s="4" t="s">
        <v>711</v>
      </c>
      <c r="FC226" s="4" t="s">
        <v>632</v>
      </c>
      <c r="FD226" s="4" t="s">
        <v>3386</v>
      </c>
      <c r="FE226" s="3" t="e">
        <v>#DIV/0!</v>
      </c>
      <c r="FF226" s="4" t="s">
        <v>4936</v>
      </c>
      <c r="FG226" s="4" t="s">
        <v>3541</v>
      </c>
      <c r="FH226" s="4" t="s">
        <v>1882</v>
      </c>
      <c r="FI226" s="4" t="s">
        <v>1512</v>
      </c>
      <c r="FJ226" s="4" t="s">
        <v>1742</v>
      </c>
      <c r="FK226" s="4" t="s">
        <v>594</v>
      </c>
      <c r="FL226" s="4" t="s">
        <v>2455</v>
      </c>
      <c r="FM226" s="4" t="s">
        <v>607</v>
      </c>
      <c r="FN226" s="3" t="e">
        <v>#DIV/0!</v>
      </c>
      <c r="FO226" s="4" t="s">
        <v>1034</v>
      </c>
      <c r="FP226" s="4" t="s">
        <v>5220</v>
      </c>
      <c r="FQ226" s="4" t="s">
        <v>182</v>
      </c>
      <c r="FR226" s="4" t="s">
        <v>3096</v>
      </c>
      <c r="FS226" s="4" t="s">
        <v>438</v>
      </c>
      <c r="FT226" s="4" t="s">
        <v>5224</v>
      </c>
      <c r="FU226" s="4" t="s">
        <v>2864</v>
      </c>
      <c r="FV226" s="3" t="e">
        <v>#DIV/0!</v>
      </c>
      <c r="FW226" s="4" t="s">
        <v>2551</v>
      </c>
      <c r="FX226" s="4" t="s">
        <v>5880</v>
      </c>
      <c r="FY226" s="3" t="e">
        <v>#DIV/0!</v>
      </c>
      <c r="FZ226" s="4" t="s">
        <v>2820</v>
      </c>
      <c r="GA226" s="4" t="s">
        <v>5881</v>
      </c>
      <c r="GB226" s="4" t="s">
        <v>4038</v>
      </c>
      <c r="GC226" s="4" t="s">
        <v>62</v>
      </c>
      <c r="GD226" s="4" t="s">
        <v>2950</v>
      </c>
      <c r="GE226" s="4" t="s">
        <v>82</v>
      </c>
      <c r="GF226" s="4" t="s">
        <v>4006</v>
      </c>
      <c r="GG226" s="4" t="s">
        <v>2357</v>
      </c>
      <c r="GH226" s="4" t="s">
        <v>4102</v>
      </c>
      <c r="GI226" s="3" t="e">
        <v>#DIV/0!</v>
      </c>
    </row>
    <row r="227" spans="1:191" ht="45.75" thickBot="1">
      <c r="A227" s="2">
        <v>43840</v>
      </c>
      <c r="B227" s="11">
        <v>-3.32E-2</v>
      </c>
      <c r="C227" s="11">
        <v>0.1729</v>
      </c>
      <c r="D227" s="11">
        <v>0</v>
      </c>
      <c r="E227" s="11">
        <v>2.2499999999999999E-2</v>
      </c>
      <c r="F227" s="2">
        <v>43840</v>
      </c>
      <c r="G227" s="4" t="s">
        <v>291</v>
      </c>
      <c r="H227" s="4" t="s">
        <v>2311</v>
      </c>
      <c r="I227" s="4" t="s">
        <v>3</v>
      </c>
      <c r="J227" s="4" t="s">
        <v>466</v>
      </c>
      <c r="K227" s="4" t="s">
        <v>3491</v>
      </c>
      <c r="L227" s="3" t="e">
        <v>#DIV/0!</v>
      </c>
      <c r="M227" s="3" t="e">
        <v>#DIV/0!</v>
      </c>
      <c r="N227" s="4" t="s">
        <v>3435</v>
      </c>
      <c r="O227" s="4" t="s">
        <v>2455</v>
      </c>
      <c r="P227" s="4" t="s">
        <v>2319</v>
      </c>
      <c r="Q227" s="4" t="s">
        <v>2865</v>
      </c>
      <c r="R227" s="4" t="s">
        <v>5882</v>
      </c>
      <c r="S227" s="3" t="e">
        <v>#DIV/0!</v>
      </c>
      <c r="T227" s="4" t="s">
        <v>2819</v>
      </c>
      <c r="U227" s="4" t="s">
        <v>1668</v>
      </c>
      <c r="V227" s="4" t="s">
        <v>1583</v>
      </c>
      <c r="W227" s="4" t="s">
        <v>3314</v>
      </c>
      <c r="X227" s="4" t="s">
        <v>1245</v>
      </c>
      <c r="Y227" s="4" t="s">
        <v>5883</v>
      </c>
      <c r="Z227" s="4" t="s">
        <v>5884</v>
      </c>
      <c r="AA227" s="4" t="s">
        <v>3625</v>
      </c>
      <c r="AB227" s="4" t="s">
        <v>1717</v>
      </c>
      <c r="AC227" s="4" t="s">
        <v>3483</v>
      </c>
      <c r="AD227" s="3" t="e">
        <v>#DIV/0!</v>
      </c>
      <c r="AE227" s="4" t="s">
        <v>4209</v>
      </c>
      <c r="AF227" s="4" t="s">
        <v>992</v>
      </c>
      <c r="AG227" s="4" t="s">
        <v>1041</v>
      </c>
      <c r="AH227" s="4" t="s">
        <v>4026</v>
      </c>
      <c r="AI227" s="4" t="s">
        <v>310</v>
      </c>
      <c r="AJ227" s="4" t="s">
        <v>1504</v>
      </c>
      <c r="AK227" s="4" t="s">
        <v>527</v>
      </c>
      <c r="AL227" s="3" t="e">
        <v>#DIV/0!</v>
      </c>
      <c r="AM227" s="4" t="s">
        <v>180</v>
      </c>
      <c r="AN227" s="4" t="s">
        <v>4484</v>
      </c>
      <c r="AO227" s="4" t="s">
        <v>1188</v>
      </c>
      <c r="AP227" s="4" t="s">
        <v>5885</v>
      </c>
      <c r="AQ227" s="4" t="s">
        <v>2051</v>
      </c>
      <c r="AR227" s="4" t="s">
        <v>3063</v>
      </c>
      <c r="AS227" s="4" t="s">
        <v>4430</v>
      </c>
      <c r="AT227" s="4" t="s">
        <v>88</v>
      </c>
      <c r="AU227" s="4" t="s">
        <v>3163</v>
      </c>
      <c r="AV227" s="4" t="s">
        <v>1564</v>
      </c>
      <c r="AW227" s="3" t="e">
        <v>#DIV/0!</v>
      </c>
      <c r="AX227" s="4" t="s">
        <v>3398</v>
      </c>
      <c r="AY227" s="4" t="s">
        <v>4842</v>
      </c>
      <c r="AZ227" s="4" t="s">
        <v>2433</v>
      </c>
      <c r="BA227" s="4" t="s">
        <v>1867</v>
      </c>
      <c r="BB227" s="4" t="s">
        <v>5886</v>
      </c>
      <c r="BC227" s="4" t="s">
        <v>1986</v>
      </c>
      <c r="BD227" s="4" t="s">
        <v>1609</v>
      </c>
      <c r="BE227" s="3" t="e">
        <v>#DIV/0!</v>
      </c>
      <c r="BF227" s="3" t="e">
        <v>#DIV/0!</v>
      </c>
      <c r="BG227" s="4" t="s">
        <v>2520</v>
      </c>
      <c r="BH227" s="4" t="s">
        <v>702</v>
      </c>
      <c r="BI227" s="4" t="s">
        <v>4505</v>
      </c>
      <c r="BJ227" s="3" t="e">
        <v>#DIV/0!</v>
      </c>
      <c r="BK227" s="4" t="s">
        <v>527</v>
      </c>
      <c r="BL227" s="3" t="e">
        <v>#DIV/0!</v>
      </c>
      <c r="BM227" s="4" t="s">
        <v>949</v>
      </c>
      <c r="BN227" s="4" t="s">
        <v>5887</v>
      </c>
      <c r="BO227" s="4" t="s">
        <v>49</v>
      </c>
      <c r="BP227" s="4" t="s">
        <v>3757</v>
      </c>
      <c r="BQ227" s="4" t="s">
        <v>3</v>
      </c>
      <c r="BR227" s="4" t="s">
        <v>2100</v>
      </c>
      <c r="BS227" s="4" t="s">
        <v>732</v>
      </c>
      <c r="BT227" s="4" t="s">
        <v>765</v>
      </c>
      <c r="BU227" s="4" t="s">
        <v>307</v>
      </c>
      <c r="BV227" s="4" t="s">
        <v>1092</v>
      </c>
      <c r="BW227" s="4" t="s">
        <v>3534</v>
      </c>
      <c r="BX227" s="4" t="s">
        <v>3246</v>
      </c>
      <c r="BY227" s="4" t="s">
        <v>5888</v>
      </c>
      <c r="BZ227" s="3" t="e">
        <v>#DIV/0!</v>
      </c>
      <c r="CA227" s="4" t="s">
        <v>324</v>
      </c>
      <c r="CB227" s="4" t="s">
        <v>992</v>
      </c>
      <c r="CC227" s="4" t="s">
        <v>5889</v>
      </c>
      <c r="CD227" s="4" t="s">
        <v>2965</v>
      </c>
      <c r="CE227" s="4" t="s">
        <v>1035</v>
      </c>
      <c r="CF227" s="3" t="e">
        <v>#DIV/0!</v>
      </c>
      <c r="CG227" s="3" t="e">
        <v>#DIV/0!</v>
      </c>
      <c r="CH227" s="4" t="s">
        <v>2441</v>
      </c>
      <c r="CI227" s="3" t="e">
        <v>#DIV/0!</v>
      </c>
      <c r="CJ227" s="4" t="s">
        <v>5343</v>
      </c>
      <c r="CK227" s="4" t="s">
        <v>1283</v>
      </c>
      <c r="CL227" s="4" t="s">
        <v>3320</v>
      </c>
      <c r="CM227" s="4" t="s">
        <v>745</v>
      </c>
      <c r="CN227" s="4" t="s">
        <v>3198</v>
      </c>
      <c r="CO227" s="4" t="s">
        <v>188</v>
      </c>
      <c r="CP227" s="4" t="s">
        <v>2241</v>
      </c>
      <c r="CQ227" s="4" t="s">
        <v>5890</v>
      </c>
      <c r="CR227" s="4" t="s">
        <v>1723</v>
      </c>
      <c r="CS227" s="4" t="s">
        <v>1229</v>
      </c>
      <c r="CT227" s="4" t="s">
        <v>1514</v>
      </c>
      <c r="CU227" s="3" t="e">
        <v>#DIV/0!</v>
      </c>
      <c r="CV227" s="4" t="s">
        <v>1465</v>
      </c>
      <c r="CW227" s="4" t="s">
        <v>1198</v>
      </c>
      <c r="CX227" s="4" t="s">
        <v>3497</v>
      </c>
      <c r="CY227" s="4" t="s">
        <v>647</v>
      </c>
      <c r="CZ227" s="4" t="s">
        <v>1074</v>
      </c>
      <c r="DA227" s="4" t="s">
        <v>2809</v>
      </c>
      <c r="DB227" s="4" t="s">
        <v>271</v>
      </c>
      <c r="DC227" s="4" t="s">
        <v>69</v>
      </c>
      <c r="DD227" s="4" t="s">
        <v>5891</v>
      </c>
      <c r="DE227" s="4" t="s">
        <v>5633</v>
      </c>
      <c r="DF227" s="4" t="s">
        <v>2101</v>
      </c>
      <c r="DG227" s="4" t="s">
        <v>289</v>
      </c>
      <c r="DH227" s="3" t="e">
        <v>#DIV/0!</v>
      </c>
      <c r="DI227" s="4" t="s">
        <v>3341</v>
      </c>
      <c r="DJ227" s="4" t="s">
        <v>2015</v>
      </c>
      <c r="DK227" s="4" t="s">
        <v>1133</v>
      </c>
      <c r="DL227" s="4" t="s">
        <v>2638</v>
      </c>
      <c r="DM227" s="4" t="s">
        <v>408</v>
      </c>
      <c r="DN227" s="4" t="s">
        <v>4453</v>
      </c>
      <c r="DO227" s="4" t="s">
        <v>1499</v>
      </c>
      <c r="DP227" s="4" t="s">
        <v>1594</v>
      </c>
      <c r="DQ227" s="4" t="s">
        <v>1957</v>
      </c>
      <c r="DR227" s="4" t="s">
        <v>1683</v>
      </c>
      <c r="DS227" s="4" t="s">
        <v>698</v>
      </c>
      <c r="DT227" s="3" t="e">
        <v>#DIV/0!</v>
      </c>
      <c r="DU227" s="4" t="s">
        <v>2777</v>
      </c>
      <c r="DV227" s="4" t="s">
        <v>310</v>
      </c>
      <c r="DW227" s="4" t="s">
        <v>4612</v>
      </c>
      <c r="DX227" s="4" t="s">
        <v>823</v>
      </c>
      <c r="DY227" s="4" t="s">
        <v>1022</v>
      </c>
      <c r="DZ227" s="4" t="s">
        <v>262</v>
      </c>
      <c r="EA227" s="4" t="s">
        <v>4992</v>
      </c>
      <c r="EB227" s="4" t="s">
        <v>2081</v>
      </c>
      <c r="EC227" s="4" t="s">
        <v>897</v>
      </c>
      <c r="ED227" s="4" t="s">
        <v>3257</v>
      </c>
      <c r="EE227" s="3" t="e">
        <v>#DIV/0!</v>
      </c>
      <c r="EF227" s="4" t="s">
        <v>830</v>
      </c>
      <c r="EG227" s="4" t="s">
        <v>995</v>
      </c>
      <c r="EH227" s="4" t="s">
        <v>1773</v>
      </c>
      <c r="EI227" s="4" t="s">
        <v>3076</v>
      </c>
      <c r="EJ227" s="4" t="s">
        <v>4989</v>
      </c>
      <c r="EK227" s="4" t="s">
        <v>1083</v>
      </c>
      <c r="EL227" s="4" t="s">
        <v>1403</v>
      </c>
      <c r="EM227" s="4" t="s">
        <v>954</v>
      </c>
      <c r="EN227" s="3" t="e">
        <v>#DIV/0!</v>
      </c>
      <c r="EO227" s="4" t="s">
        <v>1005</v>
      </c>
      <c r="EP227" s="4" t="s">
        <v>5892</v>
      </c>
      <c r="EQ227" s="4" t="s">
        <v>1129</v>
      </c>
      <c r="ER227" s="4" t="s">
        <v>1913</v>
      </c>
      <c r="ES227" s="4" t="s">
        <v>1796</v>
      </c>
      <c r="ET227" s="3" t="e">
        <v>#DIV/0!</v>
      </c>
      <c r="EU227" s="4" t="s">
        <v>5893</v>
      </c>
      <c r="EV227" s="4" t="s">
        <v>2822</v>
      </c>
      <c r="EW227" s="4" t="s">
        <v>5894</v>
      </c>
      <c r="EX227" s="4" t="s">
        <v>2189</v>
      </c>
      <c r="EY227" s="4" t="s">
        <v>1479</v>
      </c>
      <c r="EZ227" s="4" t="s">
        <v>3152</v>
      </c>
      <c r="FA227" s="4" t="s">
        <v>795</v>
      </c>
      <c r="FB227" s="4" t="s">
        <v>429</v>
      </c>
      <c r="FC227" s="4" t="s">
        <v>2181</v>
      </c>
      <c r="FD227" s="4" t="s">
        <v>3713</v>
      </c>
      <c r="FE227" s="3" t="e">
        <v>#DIV/0!</v>
      </c>
      <c r="FF227" s="4" t="s">
        <v>5191</v>
      </c>
      <c r="FG227" s="4" t="s">
        <v>273</v>
      </c>
      <c r="FH227" s="4" t="s">
        <v>1942</v>
      </c>
      <c r="FI227" s="4" t="s">
        <v>1656</v>
      </c>
      <c r="FJ227" s="4" t="s">
        <v>4482</v>
      </c>
      <c r="FK227" s="4" t="s">
        <v>1149</v>
      </c>
      <c r="FL227" s="4" t="s">
        <v>1834</v>
      </c>
      <c r="FM227" s="4" t="s">
        <v>5895</v>
      </c>
      <c r="FN227" s="3" t="e">
        <v>#DIV/0!</v>
      </c>
      <c r="FO227" s="4" t="s">
        <v>245</v>
      </c>
      <c r="FP227" s="4" t="s">
        <v>1150</v>
      </c>
      <c r="FQ227" s="4" t="s">
        <v>5896</v>
      </c>
      <c r="FR227" s="4" t="s">
        <v>796</v>
      </c>
      <c r="FS227" s="4" t="s">
        <v>3390</v>
      </c>
      <c r="FT227" s="4" t="s">
        <v>844</v>
      </c>
      <c r="FU227" s="4" t="s">
        <v>3253</v>
      </c>
      <c r="FV227" s="3" t="e">
        <v>#DIV/0!</v>
      </c>
      <c r="FW227" s="4" t="s">
        <v>493</v>
      </c>
      <c r="FX227" s="4" t="s">
        <v>3081</v>
      </c>
      <c r="FY227" s="3" t="e">
        <v>#DIV/0!</v>
      </c>
      <c r="FZ227" s="4" t="s">
        <v>4110</v>
      </c>
      <c r="GA227" s="4" t="s">
        <v>3780</v>
      </c>
      <c r="GB227" s="4" t="s">
        <v>2112</v>
      </c>
      <c r="GC227" s="4" t="s">
        <v>1279</v>
      </c>
      <c r="GD227" s="4" t="s">
        <v>82</v>
      </c>
      <c r="GE227" s="4" t="s">
        <v>424</v>
      </c>
      <c r="GF227" s="4" t="s">
        <v>5897</v>
      </c>
      <c r="GG227" s="4" t="s">
        <v>625</v>
      </c>
      <c r="GH227" s="4" t="s">
        <v>1897</v>
      </c>
      <c r="GI227" s="3" t="e">
        <v>#DIV/0!</v>
      </c>
    </row>
    <row r="228" spans="1:191" ht="30.75" thickBot="1">
      <c r="A228" s="2">
        <v>43841</v>
      </c>
      <c r="B228" s="11">
        <v>-2.41E-2</v>
      </c>
      <c r="C228" s="11">
        <v>-7.6E-3</v>
      </c>
      <c r="D228" s="11">
        <v>0</v>
      </c>
      <c r="E228" s="11">
        <v>-0.13150000000000001</v>
      </c>
      <c r="F228" s="2">
        <v>43841</v>
      </c>
      <c r="G228" s="4" t="s">
        <v>395</v>
      </c>
      <c r="H228" s="4" t="s">
        <v>255</v>
      </c>
      <c r="I228" s="4" t="s">
        <v>3</v>
      </c>
      <c r="J228" s="4" t="s">
        <v>4385</v>
      </c>
      <c r="K228" s="4" t="s">
        <v>3202</v>
      </c>
      <c r="L228" s="4" t="s">
        <v>3163</v>
      </c>
      <c r="M228" s="3" t="e">
        <v>#DIV/0!</v>
      </c>
      <c r="N228" s="4" t="s">
        <v>1347</v>
      </c>
      <c r="O228" s="4" t="s">
        <v>1278</v>
      </c>
      <c r="P228" s="4" t="s">
        <v>2015</v>
      </c>
      <c r="Q228" s="4" t="s">
        <v>3347</v>
      </c>
      <c r="R228" s="4" t="s">
        <v>3861</v>
      </c>
      <c r="S228" s="3" t="e">
        <v>#DIV/0!</v>
      </c>
      <c r="T228" s="4" t="s">
        <v>1705</v>
      </c>
      <c r="U228" s="4" t="s">
        <v>4333</v>
      </c>
      <c r="V228" s="4" t="s">
        <v>1846</v>
      </c>
      <c r="W228" s="4" t="s">
        <v>680</v>
      </c>
      <c r="X228" s="4" t="s">
        <v>3014</v>
      </c>
      <c r="Y228" s="4" t="s">
        <v>3094</v>
      </c>
      <c r="Z228" s="4" t="s">
        <v>2944</v>
      </c>
      <c r="AA228" s="4" t="s">
        <v>3878</v>
      </c>
      <c r="AB228" s="4" t="s">
        <v>5898</v>
      </c>
      <c r="AC228" s="4" t="s">
        <v>2243</v>
      </c>
      <c r="AD228" s="3" t="e">
        <v>#DIV/0!</v>
      </c>
      <c r="AE228" s="4" t="s">
        <v>2267</v>
      </c>
      <c r="AF228" s="4" t="s">
        <v>1647</v>
      </c>
      <c r="AG228" s="4" t="s">
        <v>570</v>
      </c>
      <c r="AH228" s="4" t="s">
        <v>961</v>
      </c>
      <c r="AI228" s="4" t="s">
        <v>1225</v>
      </c>
      <c r="AJ228" s="4" t="s">
        <v>612</v>
      </c>
      <c r="AK228" s="4" t="s">
        <v>2042</v>
      </c>
      <c r="AL228" s="3" t="e">
        <v>#DIV/0!</v>
      </c>
      <c r="AM228" s="4" t="s">
        <v>1154</v>
      </c>
      <c r="AN228" s="4" t="s">
        <v>970</v>
      </c>
      <c r="AO228" s="4" t="s">
        <v>708</v>
      </c>
      <c r="AP228" s="4" t="s">
        <v>5899</v>
      </c>
      <c r="AQ228" s="4" t="s">
        <v>1159</v>
      </c>
      <c r="AR228" s="4" t="s">
        <v>4078</v>
      </c>
      <c r="AS228" s="4" t="s">
        <v>986</v>
      </c>
      <c r="AT228" s="4" t="s">
        <v>2546</v>
      </c>
      <c r="AU228" s="4" t="s">
        <v>4802</v>
      </c>
      <c r="AV228" s="4" t="s">
        <v>605</v>
      </c>
      <c r="AW228" s="3" t="e">
        <v>#DIV/0!</v>
      </c>
      <c r="AX228" s="4" t="s">
        <v>488</v>
      </c>
      <c r="AY228" s="4" t="s">
        <v>4642</v>
      </c>
      <c r="AZ228" s="4" t="s">
        <v>5900</v>
      </c>
      <c r="BA228" s="4" t="s">
        <v>4887</v>
      </c>
      <c r="BB228" s="4" t="s">
        <v>143</v>
      </c>
      <c r="BC228" s="4" t="s">
        <v>783</v>
      </c>
      <c r="BD228" s="4" t="s">
        <v>849</v>
      </c>
      <c r="BE228" s="3" t="e">
        <v>#DIV/0!</v>
      </c>
      <c r="BF228" s="3" t="e">
        <v>#DIV/0!</v>
      </c>
      <c r="BG228" s="4" t="s">
        <v>3930</v>
      </c>
      <c r="BH228" s="4" t="s">
        <v>424</v>
      </c>
      <c r="BI228" s="4" t="s">
        <v>1386</v>
      </c>
      <c r="BJ228" s="3" t="e">
        <v>#DIV/0!</v>
      </c>
      <c r="BK228" s="4" t="s">
        <v>4671</v>
      </c>
      <c r="BL228" s="3" t="e">
        <v>#DIV/0!</v>
      </c>
      <c r="BM228" s="4" t="s">
        <v>3908</v>
      </c>
      <c r="BN228" s="4" t="s">
        <v>1978</v>
      </c>
      <c r="BO228" s="4" t="s">
        <v>1969</v>
      </c>
      <c r="BP228" s="4" t="s">
        <v>745</v>
      </c>
      <c r="BQ228" s="4" t="s">
        <v>5901</v>
      </c>
      <c r="BR228" s="4" t="s">
        <v>372</v>
      </c>
      <c r="BS228" s="4" t="s">
        <v>2882</v>
      </c>
      <c r="BT228" s="4" t="s">
        <v>2644</v>
      </c>
      <c r="BU228" s="4" t="s">
        <v>1068</v>
      </c>
      <c r="BV228" s="4" t="s">
        <v>734</v>
      </c>
      <c r="BW228" s="4" t="s">
        <v>345</v>
      </c>
      <c r="BX228" s="4" t="s">
        <v>5351</v>
      </c>
      <c r="BY228" s="4" t="s">
        <v>3348</v>
      </c>
      <c r="BZ228" s="3" t="e">
        <v>#DIV/0!</v>
      </c>
      <c r="CA228" s="4" t="s">
        <v>4889</v>
      </c>
      <c r="CB228" s="4" t="s">
        <v>3202</v>
      </c>
      <c r="CC228" s="4" t="s">
        <v>119</v>
      </c>
      <c r="CD228" s="4" t="s">
        <v>110</v>
      </c>
      <c r="CE228" s="4" t="s">
        <v>1665</v>
      </c>
      <c r="CF228" s="3" t="e">
        <v>#DIV/0!</v>
      </c>
      <c r="CG228" s="3" t="e">
        <v>#DIV/0!</v>
      </c>
      <c r="CH228" s="4" t="s">
        <v>1991</v>
      </c>
      <c r="CI228" s="3" t="e">
        <v>#DIV/0!</v>
      </c>
      <c r="CJ228" s="4" t="s">
        <v>2338</v>
      </c>
      <c r="CK228" s="4" t="s">
        <v>4923</v>
      </c>
      <c r="CL228" s="4" t="s">
        <v>1142</v>
      </c>
      <c r="CM228" s="4" t="s">
        <v>484</v>
      </c>
      <c r="CN228" s="4" t="s">
        <v>2347</v>
      </c>
      <c r="CO228" s="4" t="s">
        <v>1735</v>
      </c>
      <c r="CP228" s="4" t="s">
        <v>3</v>
      </c>
      <c r="CQ228" s="4" t="s">
        <v>2923</v>
      </c>
      <c r="CR228" s="4" t="s">
        <v>5902</v>
      </c>
      <c r="CS228" s="4" t="s">
        <v>5903</v>
      </c>
      <c r="CT228" s="4" t="s">
        <v>1092</v>
      </c>
      <c r="CU228" s="3" t="e">
        <v>#DIV/0!</v>
      </c>
      <c r="CV228" s="4" t="s">
        <v>5351</v>
      </c>
      <c r="CW228" s="4" t="s">
        <v>4160</v>
      </c>
      <c r="CX228" s="4" t="s">
        <v>1018</v>
      </c>
      <c r="CY228" s="4" t="s">
        <v>2671</v>
      </c>
      <c r="CZ228" s="4" t="s">
        <v>454</v>
      </c>
      <c r="DA228" s="4" t="s">
        <v>646</v>
      </c>
      <c r="DB228" s="4" t="s">
        <v>4478</v>
      </c>
      <c r="DC228" s="4" t="s">
        <v>3757</v>
      </c>
      <c r="DD228" s="4" t="s">
        <v>509</v>
      </c>
      <c r="DE228" s="4" t="s">
        <v>800</v>
      </c>
      <c r="DF228" s="4" t="s">
        <v>5188</v>
      </c>
      <c r="DG228" s="4" t="s">
        <v>379</v>
      </c>
      <c r="DH228" s="3" t="e">
        <v>#DIV/0!</v>
      </c>
      <c r="DI228" s="4" t="s">
        <v>1712</v>
      </c>
      <c r="DJ228" s="4" t="s">
        <v>4540</v>
      </c>
      <c r="DK228" s="4" t="s">
        <v>645</v>
      </c>
      <c r="DL228" s="4" t="s">
        <v>4098</v>
      </c>
      <c r="DM228" s="4" t="s">
        <v>5904</v>
      </c>
      <c r="DN228" s="4" t="s">
        <v>201</v>
      </c>
      <c r="DO228" s="4" t="s">
        <v>4579</v>
      </c>
      <c r="DP228" s="4" t="s">
        <v>1747</v>
      </c>
      <c r="DQ228" s="4" t="s">
        <v>3102</v>
      </c>
      <c r="DR228" s="4" t="s">
        <v>1521</v>
      </c>
      <c r="DS228" s="4" t="s">
        <v>1819</v>
      </c>
      <c r="DT228" s="3" t="e">
        <v>#DIV/0!</v>
      </c>
      <c r="DU228" s="4" t="s">
        <v>1582</v>
      </c>
      <c r="DV228" s="4" t="s">
        <v>2690</v>
      </c>
      <c r="DW228" s="4" t="s">
        <v>3322</v>
      </c>
      <c r="DX228" s="4" t="s">
        <v>1941</v>
      </c>
      <c r="DY228" s="4" t="s">
        <v>2538</v>
      </c>
      <c r="DZ228" s="4" t="s">
        <v>1926</v>
      </c>
      <c r="EA228" s="4" t="s">
        <v>2313</v>
      </c>
      <c r="EB228" s="4" t="s">
        <v>999</v>
      </c>
      <c r="EC228" s="4" t="s">
        <v>5905</v>
      </c>
      <c r="ED228" s="4" t="s">
        <v>1330</v>
      </c>
      <c r="EE228" s="3" t="e">
        <v>#DIV/0!</v>
      </c>
      <c r="EF228" s="4" t="s">
        <v>5906</v>
      </c>
      <c r="EG228" s="4" t="s">
        <v>2307</v>
      </c>
      <c r="EH228" s="4" t="s">
        <v>1450</v>
      </c>
      <c r="EI228" s="4" t="s">
        <v>389</v>
      </c>
      <c r="EJ228" s="4" t="s">
        <v>5907</v>
      </c>
      <c r="EK228" s="4" t="s">
        <v>3483</v>
      </c>
      <c r="EL228" s="4" t="s">
        <v>1282</v>
      </c>
      <c r="EM228" s="4" t="s">
        <v>2388</v>
      </c>
      <c r="EN228" s="3" t="e">
        <v>#DIV/0!</v>
      </c>
      <c r="EO228" s="4" t="s">
        <v>65</v>
      </c>
      <c r="EP228" s="4" t="s">
        <v>5908</v>
      </c>
      <c r="EQ228" s="4" t="s">
        <v>601</v>
      </c>
      <c r="ER228" s="4" t="s">
        <v>5909</v>
      </c>
      <c r="ES228" s="4" t="s">
        <v>982</v>
      </c>
      <c r="ET228" s="4" t="s">
        <v>4154</v>
      </c>
      <c r="EU228" s="4" t="s">
        <v>5910</v>
      </c>
      <c r="EV228" s="4" t="s">
        <v>988</v>
      </c>
      <c r="EW228" s="4" t="s">
        <v>968</v>
      </c>
      <c r="EX228" s="4" t="s">
        <v>678</v>
      </c>
      <c r="EY228" s="4" t="s">
        <v>4156</v>
      </c>
      <c r="EZ228" s="4" t="s">
        <v>1104</v>
      </c>
      <c r="FA228" s="4" t="s">
        <v>2146</v>
      </c>
      <c r="FB228" s="4" t="s">
        <v>5911</v>
      </c>
      <c r="FC228" s="4" t="s">
        <v>4362</v>
      </c>
      <c r="FD228" s="4" t="s">
        <v>5912</v>
      </c>
      <c r="FE228" s="3" t="e">
        <v>#DIV/0!</v>
      </c>
      <c r="FF228" s="4" t="s">
        <v>5913</v>
      </c>
      <c r="FG228" s="4" t="s">
        <v>3487</v>
      </c>
      <c r="FH228" s="4" t="s">
        <v>1958</v>
      </c>
      <c r="FI228" s="4" t="s">
        <v>545</v>
      </c>
      <c r="FJ228" s="4" t="s">
        <v>906</v>
      </c>
      <c r="FK228" s="4" t="s">
        <v>110</v>
      </c>
      <c r="FL228" s="4" t="s">
        <v>1014</v>
      </c>
      <c r="FM228" s="4" t="s">
        <v>886</v>
      </c>
      <c r="FN228" s="3" t="e">
        <v>#DIV/0!</v>
      </c>
      <c r="FO228" s="4" t="s">
        <v>1242</v>
      </c>
      <c r="FP228" s="4" t="s">
        <v>4339</v>
      </c>
      <c r="FQ228" s="4" t="s">
        <v>2415</v>
      </c>
      <c r="FR228" s="4" t="s">
        <v>4699</v>
      </c>
      <c r="FS228" s="4" t="s">
        <v>5195</v>
      </c>
      <c r="FT228" s="4" t="s">
        <v>5886</v>
      </c>
      <c r="FU228" s="4" t="s">
        <v>2670</v>
      </c>
      <c r="FV228" s="3" t="e">
        <v>#DIV/0!</v>
      </c>
      <c r="FW228" s="4" t="s">
        <v>4474</v>
      </c>
      <c r="FX228" s="4" t="s">
        <v>988</v>
      </c>
      <c r="FY228" s="3" t="e">
        <v>#DIV/0!</v>
      </c>
      <c r="FZ228" s="4" t="s">
        <v>590</v>
      </c>
      <c r="GA228" s="4" t="s">
        <v>1766</v>
      </c>
      <c r="GB228" s="4" t="s">
        <v>5914</v>
      </c>
      <c r="GC228" s="4" t="s">
        <v>3</v>
      </c>
      <c r="GD228" s="4" t="s">
        <v>1050</v>
      </c>
      <c r="GE228" s="4" t="s">
        <v>1697</v>
      </c>
      <c r="GF228" s="4" t="s">
        <v>5111</v>
      </c>
      <c r="GG228" s="4" t="s">
        <v>1101</v>
      </c>
      <c r="GH228" s="4" t="s">
        <v>565</v>
      </c>
      <c r="GI228" s="3" t="e">
        <v>#DIV/0!</v>
      </c>
    </row>
    <row r="229" spans="1:191" ht="45.75" thickBot="1">
      <c r="A229" s="2">
        <v>43842</v>
      </c>
      <c r="B229" s="11">
        <v>7.0400000000000004E-2</v>
      </c>
      <c r="C229" s="11">
        <v>9.5200000000000007E-2</v>
      </c>
      <c r="D229" s="11">
        <v>0.73670000000000002</v>
      </c>
      <c r="E229" s="11">
        <v>-1.34E-2</v>
      </c>
      <c r="F229" s="2">
        <v>43842</v>
      </c>
      <c r="G229" s="4" t="s">
        <v>2394</v>
      </c>
      <c r="H229" s="4" t="s">
        <v>1405</v>
      </c>
      <c r="I229" s="4" t="s">
        <v>5915</v>
      </c>
      <c r="J229" s="4" t="s">
        <v>1145</v>
      </c>
      <c r="K229" s="4" t="s">
        <v>954</v>
      </c>
      <c r="L229" s="4" t="s">
        <v>1580</v>
      </c>
      <c r="M229" s="4" t="s">
        <v>3274</v>
      </c>
      <c r="N229" s="4" t="s">
        <v>254</v>
      </c>
      <c r="O229" s="4" t="s">
        <v>5916</v>
      </c>
      <c r="P229" s="4" t="s">
        <v>5782</v>
      </c>
      <c r="Q229" s="4" t="s">
        <v>5917</v>
      </c>
      <c r="R229" s="4" t="s">
        <v>5918</v>
      </c>
      <c r="S229" s="3" t="e">
        <v>#DIV/0!</v>
      </c>
      <c r="T229" s="4" t="s">
        <v>5919</v>
      </c>
      <c r="U229" s="4" t="s">
        <v>5223</v>
      </c>
      <c r="V229" s="4" t="s">
        <v>870</v>
      </c>
      <c r="W229" s="4" t="s">
        <v>5920</v>
      </c>
      <c r="X229" s="4" t="s">
        <v>4272</v>
      </c>
      <c r="Y229" s="4" t="s">
        <v>2570</v>
      </c>
      <c r="Z229" s="4" t="s">
        <v>2064</v>
      </c>
      <c r="AA229" s="4" t="s">
        <v>920</v>
      </c>
      <c r="AB229" s="4" t="s">
        <v>5609</v>
      </c>
      <c r="AC229" s="4" t="s">
        <v>5921</v>
      </c>
      <c r="AD229" s="3" t="e">
        <v>#DIV/0!</v>
      </c>
      <c r="AE229" s="4" t="s">
        <v>5922</v>
      </c>
      <c r="AF229" s="4" t="s">
        <v>2975</v>
      </c>
      <c r="AG229" s="4" t="s">
        <v>4247</v>
      </c>
      <c r="AH229" s="4" t="s">
        <v>974</v>
      </c>
      <c r="AI229" s="4" t="s">
        <v>622</v>
      </c>
      <c r="AJ229" s="4" t="s">
        <v>1817</v>
      </c>
      <c r="AK229" s="4" t="s">
        <v>2300</v>
      </c>
      <c r="AL229" s="3" t="e">
        <v>#DIV/0!</v>
      </c>
      <c r="AM229" s="4" t="s">
        <v>1952</v>
      </c>
      <c r="AN229" s="4" t="s">
        <v>1196</v>
      </c>
      <c r="AO229" s="4" t="s">
        <v>2849</v>
      </c>
      <c r="AP229" s="4" t="s">
        <v>5923</v>
      </c>
      <c r="AQ229" s="4" t="s">
        <v>65</v>
      </c>
      <c r="AR229" s="4" t="s">
        <v>2223</v>
      </c>
      <c r="AS229" s="4" t="s">
        <v>3384</v>
      </c>
      <c r="AT229" s="4" t="s">
        <v>1477</v>
      </c>
      <c r="AU229" s="4" t="s">
        <v>5895</v>
      </c>
      <c r="AV229" s="4" t="s">
        <v>895</v>
      </c>
      <c r="AW229" s="3" t="e">
        <v>#DIV/0!</v>
      </c>
      <c r="AX229" s="4" t="s">
        <v>5924</v>
      </c>
      <c r="AY229" s="4" t="s">
        <v>1217</v>
      </c>
      <c r="AZ229" s="4" t="s">
        <v>4967</v>
      </c>
      <c r="BA229" s="4" t="s">
        <v>55</v>
      </c>
      <c r="BB229" s="4" t="s">
        <v>1056</v>
      </c>
      <c r="BC229" s="4" t="s">
        <v>5486</v>
      </c>
      <c r="BD229" s="4" t="s">
        <v>5925</v>
      </c>
      <c r="BE229" s="3" t="e">
        <v>#DIV/0!</v>
      </c>
      <c r="BF229" s="3" t="e">
        <v>#DIV/0!</v>
      </c>
      <c r="BG229" s="4" t="s">
        <v>3425</v>
      </c>
      <c r="BH229" s="4" t="s">
        <v>5926</v>
      </c>
      <c r="BI229" s="4" t="s">
        <v>5927</v>
      </c>
      <c r="BJ229" s="4" t="s">
        <v>3186</v>
      </c>
      <c r="BK229" s="4" t="s">
        <v>3297</v>
      </c>
      <c r="BL229" s="3" t="e">
        <v>#DIV/0!</v>
      </c>
      <c r="BM229" s="4" t="s">
        <v>5928</v>
      </c>
      <c r="BN229" s="4" t="s">
        <v>1182</v>
      </c>
      <c r="BO229" s="4" t="s">
        <v>5929</v>
      </c>
      <c r="BP229" s="4" t="s">
        <v>1031</v>
      </c>
      <c r="BQ229" s="4" t="s">
        <v>5930</v>
      </c>
      <c r="BR229" s="4" t="s">
        <v>3241</v>
      </c>
      <c r="BS229" s="4" t="s">
        <v>2618</v>
      </c>
      <c r="BT229" s="4" t="s">
        <v>58</v>
      </c>
      <c r="BU229" s="4" t="s">
        <v>5931</v>
      </c>
      <c r="BV229" s="4" t="s">
        <v>1852</v>
      </c>
      <c r="BW229" s="4" t="s">
        <v>1433</v>
      </c>
      <c r="BX229" s="4" t="s">
        <v>4509</v>
      </c>
      <c r="BY229" s="4" t="s">
        <v>1517</v>
      </c>
      <c r="BZ229" s="3" t="e">
        <v>#DIV/0!</v>
      </c>
      <c r="CA229" s="4" t="s">
        <v>132</v>
      </c>
      <c r="CB229" s="4" t="s">
        <v>4984</v>
      </c>
      <c r="CC229" s="4" t="s">
        <v>1923</v>
      </c>
      <c r="CD229" s="4" t="s">
        <v>5932</v>
      </c>
      <c r="CE229" s="4" t="s">
        <v>931</v>
      </c>
      <c r="CF229" s="3" t="e">
        <v>#DIV/0!</v>
      </c>
      <c r="CG229" s="3" t="e">
        <v>#DIV/0!</v>
      </c>
      <c r="CH229" s="4" t="s">
        <v>4376</v>
      </c>
      <c r="CI229" s="4" t="s">
        <v>5933</v>
      </c>
      <c r="CJ229" s="4" t="s">
        <v>3886</v>
      </c>
      <c r="CK229" s="4" t="s">
        <v>3092</v>
      </c>
      <c r="CL229" s="4" t="s">
        <v>1164</v>
      </c>
      <c r="CM229" s="4" t="s">
        <v>1122</v>
      </c>
      <c r="CN229" s="4" t="s">
        <v>1781</v>
      </c>
      <c r="CO229" s="4" t="s">
        <v>269</v>
      </c>
      <c r="CP229" s="4" t="s">
        <v>876</v>
      </c>
      <c r="CQ229" s="4" t="s">
        <v>5934</v>
      </c>
      <c r="CR229" s="4" t="s">
        <v>5935</v>
      </c>
      <c r="CS229" s="4" t="s">
        <v>1189</v>
      </c>
      <c r="CT229" s="4" t="s">
        <v>5936</v>
      </c>
      <c r="CU229" s="4" t="s">
        <v>2706</v>
      </c>
      <c r="CV229" s="4" t="s">
        <v>2740</v>
      </c>
      <c r="CW229" s="4" t="s">
        <v>3209</v>
      </c>
      <c r="CX229" s="4" t="s">
        <v>5937</v>
      </c>
      <c r="CY229" s="4" t="s">
        <v>1949</v>
      </c>
      <c r="CZ229" s="4" t="s">
        <v>5938</v>
      </c>
      <c r="DA229" s="4" t="s">
        <v>5939</v>
      </c>
      <c r="DB229" s="4" t="s">
        <v>30</v>
      </c>
      <c r="DC229" s="4" t="s">
        <v>1546</v>
      </c>
      <c r="DD229" s="4" t="s">
        <v>1535</v>
      </c>
      <c r="DE229" s="4" t="s">
        <v>5940</v>
      </c>
      <c r="DF229" s="4" t="s">
        <v>5050</v>
      </c>
      <c r="DG229" s="4" t="s">
        <v>2193</v>
      </c>
      <c r="DH229" s="3" t="e">
        <v>#DIV/0!</v>
      </c>
      <c r="DI229" s="4" t="s">
        <v>2961</v>
      </c>
      <c r="DJ229" s="4" t="s">
        <v>3858</v>
      </c>
      <c r="DK229" s="4" t="s">
        <v>5792</v>
      </c>
      <c r="DL229" s="4" t="s">
        <v>5941</v>
      </c>
      <c r="DM229" s="4" t="s">
        <v>5942</v>
      </c>
      <c r="DN229" s="4" t="s">
        <v>5943</v>
      </c>
      <c r="DO229" s="4" t="s">
        <v>5944</v>
      </c>
      <c r="DP229" s="4" t="s">
        <v>5945</v>
      </c>
      <c r="DQ229" s="4" t="s">
        <v>5946</v>
      </c>
      <c r="DR229" s="4" t="s">
        <v>252</v>
      </c>
      <c r="DS229" s="4" t="s">
        <v>914</v>
      </c>
      <c r="DT229" s="3" t="e">
        <v>#DIV/0!</v>
      </c>
      <c r="DU229" s="4" t="s">
        <v>5947</v>
      </c>
      <c r="DV229" s="4" t="s">
        <v>1988</v>
      </c>
      <c r="DW229" s="4" t="s">
        <v>3381</v>
      </c>
      <c r="DX229" s="4" t="s">
        <v>2086</v>
      </c>
      <c r="DY229" s="4" t="s">
        <v>5948</v>
      </c>
      <c r="DZ229" s="4" t="s">
        <v>508</v>
      </c>
      <c r="EA229" s="4" t="s">
        <v>5949</v>
      </c>
      <c r="EB229" s="4" t="s">
        <v>4607</v>
      </c>
      <c r="EC229" s="4" t="s">
        <v>132</v>
      </c>
      <c r="ED229" s="4" t="s">
        <v>1786</v>
      </c>
      <c r="EE229" s="3" t="e">
        <v>#DIV/0!</v>
      </c>
      <c r="EF229" s="4" t="s">
        <v>1192</v>
      </c>
      <c r="EG229" s="4" t="s">
        <v>5950</v>
      </c>
      <c r="EH229" s="4" t="s">
        <v>3186</v>
      </c>
      <c r="EI229" s="4" t="s">
        <v>1305</v>
      </c>
      <c r="EJ229" s="4" t="s">
        <v>2968</v>
      </c>
      <c r="EK229" s="4" t="s">
        <v>1880</v>
      </c>
      <c r="EL229" s="4" t="s">
        <v>1080</v>
      </c>
      <c r="EM229" s="4" t="s">
        <v>5951</v>
      </c>
      <c r="EN229" s="3" t="e">
        <v>#DIV/0!</v>
      </c>
      <c r="EO229" s="4" t="s">
        <v>216</v>
      </c>
      <c r="EP229" s="4" t="s">
        <v>2858</v>
      </c>
      <c r="EQ229" s="4" t="s">
        <v>4074</v>
      </c>
      <c r="ER229" s="4" t="s">
        <v>5952</v>
      </c>
      <c r="ES229" s="4" t="s">
        <v>3224</v>
      </c>
      <c r="ET229" s="4" t="s">
        <v>389</v>
      </c>
      <c r="EU229" s="4" t="s">
        <v>1010</v>
      </c>
      <c r="EV229" s="4" t="s">
        <v>452</v>
      </c>
      <c r="EW229" s="4" t="s">
        <v>1180</v>
      </c>
      <c r="EX229" s="4" t="s">
        <v>5916</v>
      </c>
      <c r="EY229" s="4" t="s">
        <v>3958</v>
      </c>
      <c r="EZ229" s="4" t="s">
        <v>978</v>
      </c>
      <c r="FA229" s="4" t="s">
        <v>3629</v>
      </c>
      <c r="FB229" s="4" t="s">
        <v>5953</v>
      </c>
      <c r="FC229" s="4" t="s">
        <v>3363</v>
      </c>
      <c r="FD229" s="4" t="s">
        <v>5954</v>
      </c>
      <c r="FE229" s="3" t="e">
        <v>#DIV/0!</v>
      </c>
      <c r="FF229" s="4" t="s">
        <v>5955</v>
      </c>
      <c r="FG229" s="4" t="s">
        <v>2735</v>
      </c>
      <c r="FH229" s="4" t="s">
        <v>562</v>
      </c>
      <c r="FI229" s="4" t="s">
        <v>2710</v>
      </c>
      <c r="FJ229" s="4" t="s">
        <v>5183</v>
      </c>
      <c r="FK229" s="4" t="s">
        <v>898</v>
      </c>
      <c r="FL229" s="4" t="s">
        <v>5956</v>
      </c>
      <c r="FM229" s="4" t="s">
        <v>2136</v>
      </c>
      <c r="FN229" s="3" t="e">
        <v>#DIV/0!</v>
      </c>
      <c r="FO229" s="4" t="s">
        <v>1172</v>
      </c>
      <c r="FP229" s="4" t="s">
        <v>5957</v>
      </c>
      <c r="FQ229" s="4" t="s">
        <v>3</v>
      </c>
      <c r="FR229" s="4" t="s">
        <v>5780</v>
      </c>
      <c r="FS229" s="4" t="s">
        <v>530</v>
      </c>
      <c r="FT229" s="4" t="s">
        <v>1137</v>
      </c>
      <c r="FU229" s="4" t="s">
        <v>1088</v>
      </c>
      <c r="FV229" s="3" t="e">
        <v>#DIV/0!</v>
      </c>
      <c r="FW229" s="4" t="s">
        <v>4186</v>
      </c>
      <c r="FX229" s="4" t="s">
        <v>1494</v>
      </c>
      <c r="FY229" s="4" t="s">
        <v>4740</v>
      </c>
      <c r="FZ229" s="4" t="s">
        <v>800</v>
      </c>
      <c r="GA229" s="4" t="s">
        <v>2703</v>
      </c>
      <c r="GB229" s="4" t="s">
        <v>4248</v>
      </c>
      <c r="GC229" s="4" t="s">
        <v>2330</v>
      </c>
      <c r="GD229" s="4" t="s">
        <v>127</v>
      </c>
      <c r="GE229" s="4" t="s">
        <v>2931</v>
      </c>
      <c r="GF229" s="4" t="s">
        <v>4551</v>
      </c>
      <c r="GG229" s="4" t="s">
        <v>3217</v>
      </c>
      <c r="GH229" s="4" t="s">
        <v>1009</v>
      </c>
      <c r="GI229" s="4" t="s">
        <v>5958</v>
      </c>
    </row>
    <row r="230" spans="1:191" ht="45.75" thickBot="1">
      <c r="A230" s="2">
        <v>44197</v>
      </c>
      <c r="B230" s="11">
        <v>-2.9600000000000001E-2</v>
      </c>
      <c r="C230" s="11">
        <v>0.1096</v>
      </c>
      <c r="D230" s="11">
        <v>-5.2600000000000001E-2</v>
      </c>
      <c r="E230" s="11">
        <v>2.7799999999999998E-2</v>
      </c>
      <c r="F230" s="2">
        <v>44197</v>
      </c>
      <c r="G230" s="4" t="s">
        <v>3122</v>
      </c>
      <c r="H230" s="4" t="s">
        <v>2902</v>
      </c>
      <c r="I230" s="4" t="s">
        <v>441</v>
      </c>
      <c r="J230" s="4" t="s">
        <v>554</v>
      </c>
      <c r="K230" s="4" t="s">
        <v>1980</v>
      </c>
      <c r="L230" s="4" t="s">
        <v>5959</v>
      </c>
      <c r="M230" s="4" t="s">
        <v>1621</v>
      </c>
      <c r="N230" s="4" t="s">
        <v>2551</v>
      </c>
      <c r="O230" s="4" t="s">
        <v>4598</v>
      </c>
      <c r="P230" s="4" t="s">
        <v>3087</v>
      </c>
      <c r="Q230" s="4" t="s">
        <v>3492</v>
      </c>
      <c r="R230" s="4" t="s">
        <v>5960</v>
      </c>
      <c r="S230" s="3" t="e">
        <v>#DIV/0!</v>
      </c>
      <c r="T230" s="4" t="s">
        <v>5248</v>
      </c>
      <c r="U230" s="4" t="s">
        <v>5961</v>
      </c>
      <c r="V230" s="4" t="s">
        <v>3477</v>
      </c>
      <c r="W230" s="4" t="s">
        <v>171</v>
      </c>
      <c r="X230" s="4" t="s">
        <v>3158</v>
      </c>
      <c r="Y230" s="4" t="s">
        <v>1728</v>
      </c>
      <c r="Z230" s="4" t="s">
        <v>1608</v>
      </c>
      <c r="AA230" s="4" t="s">
        <v>369</v>
      </c>
      <c r="AB230" s="4" t="s">
        <v>912</v>
      </c>
      <c r="AC230" s="4" t="s">
        <v>2447</v>
      </c>
      <c r="AD230" s="3" t="e">
        <v>#DIV/0!</v>
      </c>
      <c r="AE230" s="4" t="s">
        <v>448</v>
      </c>
      <c r="AF230" s="4" t="s">
        <v>1418</v>
      </c>
      <c r="AG230" s="4" t="s">
        <v>3812</v>
      </c>
      <c r="AH230" s="4" t="s">
        <v>1164</v>
      </c>
      <c r="AI230" s="4" t="s">
        <v>63</v>
      </c>
      <c r="AJ230" s="4" t="s">
        <v>363</v>
      </c>
      <c r="AK230" s="4" t="s">
        <v>1257</v>
      </c>
      <c r="AL230" s="3" t="e">
        <v>#DIV/0!</v>
      </c>
      <c r="AM230" s="4" t="s">
        <v>4044</v>
      </c>
      <c r="AN230" s="4" t="s">
        <v>3066</v>
      </c>
      <c r="AO230" s="4" t="s">
        <v>3237</v>
      </c>
      <c r="AP230" s="4" t="s">
        <v>545</v>
      </c>
      <c r="AQ230" s="4" t="s">
        <v>499</v>
      </c>
      <c r="AR230" s="4" t="s">
        <v>476</v>
      </c>
      <c r="AS230" s="4" t="s">
        <v>5962</v>
      </c>
      <c r="AT230" s="4" t="s">
        <v>1473</v>
      </c>
      <c r="AU230" s="4" t="s">
        <v>3581</v>
      </c>
      <c r="AV230" s="4" t="s">
        <v>1793</v>
      </c>
      <c r="AW230" s="4" t="s">
        <v>4213</v>
      </c>
      <c r="AX230" s="4" t="s">
        <v>5882</v>
      </c>
      <c r="AY230" s="4" t="s">
        <v>5963</v>
      </c>
      <c r="AZ230" s="4" t="s">
        <v>1528</v>
      </c>
      <c r="BA230" s="4" t="s">
        <v>1140</v>
      </c>
      <c r="BB230" s="4" t="s">
        <v>1917</v>
      </c>
      <c r="BC230" s="4" t="s">
        <v>4050</v>
      </c>
      <c r="BD230" s="4" t="s">
        <v>1467</v>
      </c>
      <c r="BE230" s="3" t="e">
        <v>#DIV/0!</v>
      </c>
      <c r="BF230" s="3" t="e">
        <v>#DIV/0!</v>
      </c>
      <c r="BG230" s="4" t="s">
        <v>4295</v>
      </c>
      <c r="BH230" s="4" t="s">
        <v>186</v>
      </c>
      <c r="BI230" s="4" t="s">
        <v>1035</v>
      </c>
      <c r="BJ230" s="4" t="s">
        <v>601</v>
      </c>
      <c r="BK230" s="4" t="s">
        <v>1819</v>
      </c>
      <c r="BL230" s="3" t="e">
        <v>#DIV/0!</v>
      </c>
      <c r="BM230" s="4" t="s">
        <v>1953</v>
      </c>
      <c r="BN230" s="4" t="s">
        <v>5964</v>
      </c>
      <c r="BO230" s="4" t="s">
        <v>1955</v>
      </c>
      <c r="BP230" s="4" t="s">
        <v>779</v>
      </c>
      <c r="BQ230" s="4" t="s">
        <v>5965</v>
      </c>
      <c r="BR230" s="4" t="s">
        <v>2064</v>
      </c>
      <c r="BS230" s="4" t="s">
        <v>3547</v>
      </c>
      <c r="BT230" s="4" t="s">
        <v>3390</v>
      </c>
      <c r="BU230" s="4" t="s">
        <v>1869</v>
      </c>
      <c r="BV230" s="4" t="s">
        <v>4958</v>
      </c>
      <c r="BW230" s="4" t="s">
        <v>105</v>
      </c>
      <c r="BX230" s="4" t="s">
        <v>1189</v>
      </c>
      <c r="BY230" s="4" t="s">
        <v>595</v>
      </c>
      <c r="BZ230" s="3" t="e">
        <v>#DIV/0!</v>
      </c>
      <c r="CA230" s="4" t="s">
        <v>440</v>
      </c>
      <c r="CB230" s="4" t="s">
        <v>2910</v>
      </c>
      <c r="CC230" s="4" t="s">
        <v>3876</v>
      </c>
      <c r="CD230" s="4" t="s">
        <v>64</v>
      </c>
      <c r="CE230" s="4" t="s">
        <v>3432</v>
      </c>
      <c r="CF230" s="3" t="e">
        <v>#DIV/0!</v>
      </c>
      <c r="CG230" s="3" t="e">
        <v>#DIV/0!</v>
      </c>
      <c r="CH230" s="4" t="s">
        <v>3349</v>
      </c>
      <c r="CI230" s="4" t="s">
        <v>5966</v>
      </c>
      <c r="CJ230" s="4" t="s">
        <v>5967</v>
      </c>
      <c r="CK230" s="4" t="s">
        <v>927</v>
      </c>
      <c r="CL230" s="4" t="s">
        <v>632</v>
      </c>
      <c r="CM230" s="4" t="s">
        <v>4484</v>
      </c>
      <c r="CN230" s="4" t="s">
        <v>2246</v>
      </c>
      <c r="CO230" s="4" t="s">
        <v>608</v>
      </c>
      <c r="CP230" s="4" t="s">
        <v>2135</v>
      </c>
      <c r="CQ230" s="4" t="s">
        <v>5968</v>
      </c>
      <c r="CR230" s="4" t="s">
        <v>1494</v>
      </c>
      <c r="CS230" s="4" t="s">
        <v>1132</v>
      </c>
      <c r="CT230" s="4" t="s">
        <v>4268</v>
      </c>
      <c r="CU230" s="4" t="s">
        <v>1538</v>
      </c>
      <c r="CV230" s="4" t="s">
        <v>3109</v>
      </c>
      <c r="CW230" s="4" t="s">
        <v>3976</v>
      </c>
      <c r="CX230" s="4" t="s">
        <v>3221</v>
      </c>
      <c r="CY230" s="4" t="s">
        <v>4214</v>
      </c>
      <c r="CZ230" s="4" t="s">
        <v>4629</v>
      </c>
      <c r="DA230" s="4" t="s">
        <v>435</v>
      </c>
      <c r="DB230" s="4" t="s">
        <v>958</v>
      </c>
      <c r="DC230" s="4" t="s">
        <v>999</v>
      </c>
      <c r="DD230" s="4" t="s">
        <v>97</v>
      </c>
      <c r="DE230" s="4" t="s">
        <v>4227</v>
      </c>
      <c r="DF230" s="4" t="s">
        <v>1078</v>
      </c>
      <c r="DG230" s="4" t="s">
        <v>3</v>
      </c>
      <c r="DH230" s="3" t="e">
        <v>#DIV/0!</v>
      </c>
      <c r="DI230" s="4" t="s">
        <v>2480</v>
      </c>
      <c r="DJ230" s="4" t="s">
        <v>2223</v>
      </c>
      <c r="DK230" s="4" t="s">
        <v>5449</v>
      </c>
      <c r="DL230" s="4" t="s">
        <v>5969</v>
      </c>
      <c r="DM230" s="4" t="s">
        <v>5970</v>
      </c>
      <c r="DN230" s="4" t="s">
        <v>5944</v>
      </c>
      <c r="DO230" s="4" t="s">
        <v>61</v>
      </c>
      <c r="DP230" s="4" t="s">
        <v>5971</v>
      </c>
      <c r="DQ230" s="4" t="s">
        <v>2849</v>
      </c>
      <c r="DR230" s="4" t="s">
        <v>2493</v>
      </c>
      <c r="DS230" s="4" t="s">
        <v>243</v>
      </c>
      <c r="DT230" s="3" t="e">
        <v>#DIV/0!</v>
      </c>
      <c r="DU230" s="4" t="s">
        <v>5227</v>
      </c>
      <c r="DV230" s="4" t="s">
        <v>2555</v>
      </c>
      <c r="DW230" s="4" t="s">
        <v>1217</v>
      </c>
      <c r="DX230" s="4" t="s">
        <v>1913</v>
      </c>
      <c r="DY230" s="4" t="s">
        <v>3088</v>
      </c>
      <c r="DZ230" s="4" t="s">
        <v>102</v>
      </c>
      <c r="EA230" s="4" t="s">
        <v>630</v>
      </c>
      <c r="EB230" s="4" t="s">
        <v>443</v>
      </c>
      <c r="EC230" s="4" t="s">
        <v>1537</v>
      </c>
      <c r="ED230" s="4" t="s">
        <v>108</v>
      </c>
      <c r="EE230" s="3" t="e">
        <v>#DIV/0!</v>
      </c>
      <c r="EF230" s="4" t="s">
        <v>2452</v>
      </c>
      <c r="EG230" s="4" t="s">
        <v>2871</v>
      </c>
      <c r="EH230" s="4" t="s">
        <v>4275</v>
      </c>
      <c r="EI230" s="4" t="s">
        <v>643</v>
      </c>
      <c r="EJ230" s="4" t="s">
        <v>5846</v>
      </c>
      <c r="EK230" s="4" t="s">
        <v>1717</v>
      </c>
      <c r="EL230" s="4" t="s">
        <v>5362</v>
      </c>
      <c r="EM230" s="4" t="s">
        <v>5044</v>
      </c>
      <c r="EN230" s="3" t="e">
        <v>#DIV/0!</v>
      </c>
      <c r="EO230" s="4" t="s">
        <v>1832</v>
      </c>
      <c r="EP230" s="4" t="s">
        <v>4957</v>
      </c>
      <c r="EQ230" s="4" t="s">
        <v>3851</v>
      </c>
      <c r="ER230" s="4" t="s">
        <v>5972</v>
      </c>
      <c r="ES230" s="4" t="s">
        <v>496</v>
      </c>
      <c r="ET230" s="4" t="s">
        <v>5376</v>
      </c>
      <c r="EU230" s="4" t="s">
        <v>565</v>
      </c>
      <c r="EV230" s="4" t="s">
        <v>891</v>
      </c>
      <c r="EW230" s="4" t="s">
        <v>2675</v>
      </c>
      <c r="EX230" s="4" t="s">
        <v>5973</v>
      </c>
      <c r="EY230" s="4" t="s">
        <v>2091</v>
      </c>
      <c r="EZ230" s="4" t="s">
        <v>1041</v>
      </c>
      <c r="FA230" s="4" t="s">
        <v>4366</v>
      </c>
      <c r="FB230" s="4" t="s">
        <v>5974</v>
      </c>
      <c r="FC230" s="4" t="s">
        <v>3075</v>
      </c>
      <c r="FD230" s="4" t="s">
        <v>4519</v>
      </c>
      <c r="FE230" s="3" t="e">
        <v>#DIV/0!</v>
      </c>
      <c r="FF230" s="4" t="s">
        <v>5960</v>
      </c>
      <c r="FG230" s="4" t="s">
        <v>990</v>
      </c>
      <c r="FH230" s="4" t="s">
        <v>335</v>
      </c>
      <c r="FI230" s="4" t="s">
        <v>1510</v>
      </c>
      <c r="FJ230" s="4" t="s">
        <v>5396</v>
      </c>
      <c r="FK230" s="4" t="s">
        <v>1942</v>
      </c>
      <c r="FL230" s="4" t="s">
        <v>2831</v>
      </c>
      <c r="FM230" s="4" t="s">
        <v>699</v>
      </c>
      <c r="FN230" s="3" t="e">
        <v>#DIV/0!</v>
      </c>
      <c r="FO230" s="4" t="s">
        <v>273</v>
      </c>
      <c r="FP230" s="4" t="s">
        <v>3239</v>
      </c>
      <c r="FQ230" s="4" t="s">
        <v>3230</v>
      </c>
      <c r="FR230" s="4" t="s">
        <v>1808</v>
      </c>
      <c r="FS230" s="4" t="s">
        <v>3001</v>
      </c>
      <c r="FT230" s="4" t="s">
        <v>3183</v>
      </c>
      <c r="FU230" s="4" t="s">
        <v>5975</v>
      </c>
      <c r="FV230" s="3" t="e">
        <v>#DIV/0!</v>
      </c>
      <c r="FW230" s="4" t="s">
        <v>1926</v>
      </c>
      <c r="FX230" s="4" t="s">
        <v>1932</v>
      </c>
      <c r="FY230" s="4" t="s">
        <v>5976</v>
      </c>
      <c r="FZ230" s="4" t="s">
        <v>3</v>
      </c>
      <c r="GA230" s="4" t="s">
        <v>4209</v>
      </c>
      <c r="GB230" s="4" t="s">
        <v>922</v>
      </c>
      <c r="GC230" s="4" t="s">
        <v>1832</v>
      </c>
      <c r="GD230" s="4" t="s">
        <v>3492</v>
      </c>
      <c r="GE230" s="4" t="s">
        <v>2572</v>
      </c>
      <c r="GF230" s="4" t="s">
        <v>685</v>
      </c>
      <c r="GG230" s="4" t="s">
        <v>918</v>
      </c>
      <c r="GH230" s="4" t="s">
        <v>1632</v>
      </c>
      <c r="GI230" s="4" t="s">
        <v>5977</v>
      </c>
    </row>
    <row r="231" spans="1:191" ht="45.75" thickBot="1">
      <c r="A231" s="2">
        <v>44198</v>
      </c>
      <c r="B231" s="11">
        <v>3.73E-2</v>
      </c>
      <c r="C231" s="11">
        <v>2.98E-2</v>
      </c>
      <c r="D231" s="11">
        <v>-0.1333</v>
      </c>
      <c r="E231" s="11">
        <v>-0.1007</v>
      </c>
      <c r="F231" s="2">
        <v>44198</v>
      </c>
      <c r="G231" s="4" t="s">
        <v>375</v>
      </c>
      <c r="H231" s="4" t="s">
        <v>846</v>
      </c>
      <c r="I231" s="4" t="s">
        <v>505</v>
      </c>
      <c r="J231" s="4" t="s">
        <v>2521</v>
      </c>
      <c r="K231" s="4" t="s">
        <v>1123</v>
      </c>
      <c r="L231" s="4" t="s">
        <v>468</v>
      </c>
      <c r="M231" s="4" t="s">
        <v>1606</v>
      </c>
      <c r="N231" s="4" t="s">
        <v>1600</v>
      </c>
      <c r="O231" s="4" t="s">
        <v>3213</v>
      </c>
      <c r="P231" s="4" t="s">
        <v>733</v>
      </c>
      <c r="Q231" s="4" t="s">
        <v>1410</v>
      </c>
      <c r="R231" s="4" t="s">
        <v>3</v>
      </c>
      <c r="S231" s="3" t="e">
        <v>#DIV/0!</v>
      </c>
      <c r="T231" s="4" t="s">
        <v>1740</v>
      </c>
      <c r="U231" s="4" t="s">
        <v>1597</v>
      </c>
      <c r="V231" s="4" t="s">
        <v>788</v>
      </c>
      <c r="W231" s="4" t="s">
        <v>2041</v>
      </c>
      <c r="X231" s="4" t="s">
        <v>795</v>
      </c>
      <c r="Y231" s="4" t="s">
        <v>1763</v>
      </c>
      <c r="Z231" s="4" t="s">
        <v>1498</v>
      </c>
      <c r="AA231" s="4" t="s">
        <v>2284</v>
      </c>
      <c r="AB231" s="4" t="s">
        <v>2314</v>
      </c>
      <c r="AC231" s="4" t="s">
        <v>648</v>
      </c>
      <c r="AD231" s="3" t="e">
        <v>#DIV/0!</v>
      </c>
      <c r="AE231" s="4" t="s">
        <v>2640</v>
      </c>
      <c r="AF231" s="4" t="s">
        <v>5978</v>
      </c>
      <c r="AG231" s="4" t="s">
        <v>524</v>
      </c>
      <c r="AH231" s="4" t="s">
        <v>1726</v>
      </c>
      <c r="AI231" s="4" t="s">
        <v>877</v>
      </c>
      <c r="AJ231" s="4" t="s">
        <v>732</v>
      </c>
      <c r="AK231" s="4" t="s">
        <v>923</v>
      </c>
      <c r="AL231" s="3" t="e">
        <v>#DIV/0!</v>
      </c>
      <c r="AM231" s="4" t="s">
        <v>1582</v>
      </c>
      <c r="AN231" s="4" t="s">
        <v>1778</v>
      </c>
      <c r="AO231" s="4" t="s">
        <v>1153</v>
      </c>
      <c r="AP231" s="4" t="s">
        <v>105</v>
      </c>
      <c r="AQ231" s="4" t="s">
        <v>3327</v>
      </c>
      <c r="AR231" s="4" t="s">
        <v>3115</v>
      </c>
      <c r="AS231" s="4" t="s">
        <v>5086</v>
      </c>
      <c r="AT231" s="4" t="s">
        <v>2979</v>
      </c>
      <c r="AU231" s="4" t="s">
        <v>5455</v>
      </c>
      <c r="AV231" s="4" t="s">
        <v>5979</v>
      </c>
      <c r="AW231" s="4" t="s">
        <v>1448</v>
      </c>
      <c r="AX231" s="4" t="s">
        <v>2321</v>
      </c>
      <c r="AY231" s="4" t="s">
        <v>1165</v>
      </c>
      <c r="AZ231" s="4" t="s">
        <v>1927</v>
      </c>
      <c r="BA231" s="4" t="s">
        <v>339</v>
      </c>
      <c r="BB231" s="4" t="s">
        <v>1803</v>
      </c>
      <c r="BC231" s="4" t="s">
        <v>164</v>
      </c>
      <c r="BD231" s="4" t="s">
        <v>3595</v>
      </c>
      <c r="BE231" s="3" t="e">
        <v>#DIV/0!</v>
      </c>
      <c r="BF231" s="3" t="e">
        <v>#DIV/0!</v>
      </c>
      <c r="BG231" s="4" t="s">
        <v>5980</v>
      </c>
      <c r="BH231" s="4" t="s">
        <v>142</v>
      </c>
      <c r="BI231" s="4" t="s">
        <v>3634</v>
      </c>
      <c r="BJ231" s="4" t="s">
        <v>825</v>
      </c>
      <c r="BK231" s="4" t="s">
        <v>4433</v>
      </c>
      <c r="BL231" s="3" t="e">
        <v>#DIV/0!</v>
      </c>
      <c r="BM231" s="4" t="s">
        <v>1808</v>
      </c>
      <c r="BN231" s="4" t="s">
        <v>4086</v>
      </c>
      <c r="BO231" s="4" t="s">
        <v>1142</v>
      </c>
      <c r="BP231" s="4" t="s">
        <v>1781</v>
      </c>
      <c r="BQ231" s="4" t="s">
        <v>4760</v>
      </c>
      <c r="BR231" s="4" t="s">
        <v>1355</v>
      </c>
      <c r="BS231" s="4" t="s">
        <v>1595</v>
      </c>
      <c r="BT231" s="4" t="s">
        <v>3710</v>
      </c>
      <c r="BU231" s="4" t="s">
        <v>3389</v>
      </c>
      <c r="BV231" s="4" t="s">
        <v>3348</v>
      </c>
      <c r="BW231" s="4" t="s">
        <v>17</v>
      </c>
      <c r="BX231" s="4" t="s">
        <v>646</v>
      </c>
      <c r="BY231" s="4" t="s">
        <v>3867</v>
      </c>
      <c r="BZ231" s="3" t="e">
        <v>#DIV/0!</v>
      </c>
      <c r="CA231" s="4" t="s">
        <v>1138</v>
      </c>
      <c r="CB231" s="4" t="s">
        <v>1771</v>
      </c>
      <c r="CC231" s="4" t="s">
        <v>2921</v>
      </c>
      <c r="CD231" s="4" t="s">
        <v>4855</v>
      </c>
      <c r="CE231" s="4" t="s">
        <v>5981</v>
      </c>
      <c r="CF231" s="4" t="s">
        <v>5982</v>
      </c>
      <c r="CG231" s="3" t="e">
        <v>#DIV/0!</v>
      </c>
      <c r="CH231" s="4" t="s">
        <v>2022</v>
      </c>
      <c r="CI231" s="4" t="s">
        <v>4491</v>
      </c>
      <c r="CJ231" s="4" t="s">
        <v>5983</v>
      </c>
      <c r="CK231" s="4" t="s">
        <v>5984</v>
      </c>
      <c r="CL231" s="4" t="s">
        <v>92</v>
      </c>
      <c r="CM231" s="4" t="s">
        <v>61</v>
      </c>
      <c r="CN231" s="4" t="s">
        <v>3167</v>
      </c>
      <c r="CO231" s="4" t="s">
        <v>2658</v>
      </c>
      <c r="CP231" s="4" t="s">
        <v>2033</v>
      </c>
      <c r="CQ231" s="4" t="s">
        <v>5985</v>
      </c>
      <c r="CR231" s="4" t="s">
        <v>706</v>
      </c>
      <c r="CS231" s="4" t="s">
        <v>686</v>
      </c>
      <c r="CT231" s="4" t="s">
        <v>649</v>
      </c>
      <c r="CU231" s="4" t="s">
        <v>889</v>
      </c>
      <c r="CV231" s="4" t="s">
        <v>1277</v>
      </c>
      <c r="CW231" s="4" t="s">
        <v>3</v>
      </c>
      <c r="CX231" s="4" t="s">
        <v>4225</v>
      </c>
      <c r="CY231" s="4" t="s">
        <v>165</v>
      </c>
      <c r="CZ231" s="4" t="s">
        <v>1322</v>
      </c>
      <c r="DA231" s="4" t="s">
        <v>3286</v>
      </c>
      <c r="DB231" s="4" t="s">
        <v>5578</v>
      </c>
      <c r="DC231" s="4" t="s">
        <v>199</v>
      </c>
      <c r="DD231" s="4" t="s">
        <v>5536</v>
      </c>
      <c r="DE231" s="4" t="s">
        <v>2068</v>
      </c>
      <c r="DF231" s="4" t="s">
        <v>769</v>
      </c>
      <c r="DG231" s="4" t="s">
        <v>99</v>
      </c>
      <c r="DH231" s="3" t="e">
        <v>#DIV/0!</v>
      </c>
      <c r="DI231" s="4" t="s">
        <v>2167</v>
      </c>
      <c r="DJ231" s="4" t="s">
        <v>2683</v>
      </c>
      <c r="DK231" s="4" t="s">
        <v>4902</v>
      </c>
      <c r="DL231" s="4" t="s">
        <v>5861</v>
      </c>
      <c r="DM231" s="4" t="s">
        <v>4951</v>
      </c>
      <c r="DN231" s="4" t="s">
        <v>5986</v>
      </c>
      <c r="DO231" s="4" t="s">
        <v>3233</v>
      </c>
      <c r="DP231" s="4" t="s">
        <v>3543</v>
      </c>
      <c r="DQ231" s="4" t="s">
        <v>656</v>
      </c>
      <c r="DR231" s="4" t="s">
        <v>908</v>
      </c>
      <c r="DS231" s="4" t="s">
        <v>1388</v>
      </c>
      <c r="DT231" s="3" t="e">
        <v>#DIV/0!</v>
      </c>
      <c r="DU231" s="4" t="s">
        <v>3204</v>
      </c>
      <c r="DV231" s="4" t="s">
        <v>512</v>
      </c>
      <c r="DW231" s="4" t="s">
        <v>316</v>
      </c>
      <c r="DX231" s="4" t="s">
        <v>1242</v>
      </c>
      <c r="DY231" s="4" t="s">
        <v>1520</v>
      </c>
      <c r="DZ231" s="4" t="s">
        <v>248</v>
      </c>
      <c r="EA231" s="4" t="s">
        <v>172</v>
      </c>
      <c r="EB231" s="4" t="s">
        <v>134</v>
      </c>
      <c r="EC231" s="4" t="s">
        <v>484</v>
      </c>
      <c r="ED231" s="4" t="s">
        <v>12</v>
      </c>
      <c r="EE231" s="3" t="e">
        <v>#DIV/0!</v>
      </c>
      <c r="EF231" s="4" t="s">
        <v>5987</v>
      </c>
      <c r="EG231" s="4" t="s">
        <v>5629</v>
      </c>
      <c r="EH231" s="4" t="s">
        <v>256</v>
      </c>
      <c r="EI231" s="4" t="s">
        <v>43</v>
      </c>
      <c r="EJ231" s="4" t="s">
        <v>3492</v>
      </c>
      <c r="EK231" s="4" t="s">
        <v>5988</v>
      </c>
      <c r="EL231" s="4" t="s">
        <v>2120</v>
      </c>
      <c r="EM231" s="4" t="s">
        <v>1664</v>
      </c>
      <c r="EN231" s="3" t="e">
        <v>#DIV/0!</v>
      </c>
      <c r="EO231" s="4" t="s">
        <v>468</v>
      </c>
      <c r="EP231" s="4" t="s">
        <v>252</v>
      </c>
      <c r="EQ231" s="4" t="s">
        <v>744</v>
      </c>
      <c r="ER231" s="4" t="s">
        <v>1887</v>
      </c>
      <c r="ES231" s="4" t="s">
        <v>1306</v>
      </c>
      <c r="ET231" s="4" t="s">
        <v>3376</v>
      </c>
      <c r="EU231" s="4" t="s">
        <v>875</v>
      </c>
      <c r="EV231" s="4" t="s">
        <v>728</v>
      </c>
      <c r="EW231" s="4" t="s">
        <v>1944</v>
      </c>
      <c r="EX231" s="4" t="s">
        <v>520</v>
      </c>
      <c r="EY231" s="4" t="s">
        <v>339</v>
      </c>
      <c r="EZ231" s="4" t="s">
        <v>2241</v>
      </c>
      <c r="FA231" s="4" t="s">
        <v>5025</v>
      </c>
      <c r="FB231" s="4" t="s">
        <v>757</v>
      </c>
      <c r="FC231" s="4" t="s">
        <v>3044</v>
      </c>
      <c r="FD231" s="4" t="s">
        <v>1372</v>
      </c>
      <c r="FE231" s="3" t="e">
        <v>#DIV/0!</v>
      </c>
      <c r="FF231" s="4" t="s">
        <v>525</v>
      </c>
      <c r="FG231" s="4" t="s">
        <v>2759</v>
      </c>
      <c r="FH231" s="4" t="s">
        <v>2202</v>
      </c>
      <c r="FI231" s="4" t="s">
        <v>2030</v>
      </c>
      <c r="FJ231" s="4" t="s">
        <v>1641</v>
      </c>
      <c r="FK231" s="4" t="s">
        <v>3</v>
      </c>
      <c r="FL231" s="4" t="s">
        <v>1607</v>
      </c>
      <c r="FM231" s="4" t="s">
        <v>1587</v>
      </c>
      <c r="FN231" s="3" t="e">
        <v>#DIV/0!</v>
      </c>
      <c r="FO231" s="4" t="s">
        <v>3458</v>
      </c>
      <c r="FP231" s="4" t="s">
        <v>4828</v>
      </c>
      <c r="FQ231" s="4" t="s">
        <v>4433</v>
      </c>
      <c r="FR231" s="4" t="s">
        <v>439</v>
      </c>
      <c r="FS231" s="4" t="s">
        <v>1144</v>
      </c>
      <c r="FT231" s="4" t="s">
        <v>3390</v>
      </c>
      <c r="FU231" s="4" t="s">
        <v>2663</v>
      </c>
      <c r="FV231" s="3" t="e">
        <v>#DIV/0!</v>
      </c>
      <c r="FW231" s="4" t="s">
        <v>2626</v>
      </c>
      <c r="FX231" s="4" t="s">
        <v>5270</v>
      </c>
      <c r="FY231" s="4" t="s">
        <v>398</v>
      </c>
      <c r="FZ231" s="4" t="s">
        <v>379</v>
      </c>
      <c r="GA231" s="4" t="s">
        <v>3198</v>
      </c>
      <c r="GB231" s="4" t="s">
        <v>2014</v>
      </c>
      <c r="GC231" s="4" t="s">
        <v>1634</v>
      </c>
      <c r="GD231" s="4" t="s">
        <v>1591</v>
      </c>
      <c r="GE231" s="4" t="s">
        <v>323</v>
      </c>
      <c r="GF231" s="4" t="s">
        <v>4270</v>
      </c>
      <c r="GG231" s="4" t="s">
        <v>3460</v>
      </c>
      <c r="GH231" s="4" t="s">
        <v>2883</v>
      </c>
      <c r="GI231" s="4" t="s">
        <v>902</v>
      </c>
    </row>
    <row r="232" spans="1:191" ht="45.75" thickBot="1">
      <c r="A232" s="2">
        <v>44199</v>
      </c>
      <c r="B232" s="11">
        <v>0.13730000000000001</v>
      </c>
      <c r="C232" s="11">
        <v>0.22070000000000001</v>
      </c>
      <c r="D232" s="11">
        <v>6.4000000000000003E-3</v>
      </c>
      <c r="E232" s="11">
        <v>-3.1699999999999999E-2</v>
      </c>
      <c r="F232" s="2">
        <v>44199</v>
      </c>
      <c r="G232" s="4" t="s">
        <v>1863</v>
      </c>
      <c r="H232" s="4" t="s">
        <v>181</v>
      </c>
      <c r="I232" s="4" t="s">
        <v>4110</v>
      </c>
      <c r="J232" s="4" t="s">
        <v>1874</v>
      </c>
      <c r="K232" s="4" t="s">
        <v>4236</v>
      </c>
      <c r="L232" s="4" t="s">
        <v>1828</v>
      </c>
      <c r="M232" s="4" t="s">
        <v>4012</v>
      </c>
      <c r="N232" s="4" t="s">
        <v>5989</v>
      </c>
      <c r="O232" s="4" t="s">
        <v>979</v>
      </c>
      <c r="P232" s="4" t="s">
        <v>1064</v>
      </c>
      <c r="Q232" s="4" t="s">
        <v>987</v>
      </c>
      <c r="R232" s="4" t="s">
        <v>5990</v>
      </c>
      <c r="S232" s="4" t="s">
        <v>3432</v>
      </c>
      <c r="T232" s="4" t="s">
        <v>419</v>
      </c>
      <c r="U232" s="4" t="s">
        <v>471</v>
      </c>
      <c r="V232" s="4" t="s">
        <v>1773</v>
      </c>
      <c r="W232" s="4" t="s">
        <v>1398</v>
      </c>
      <c r="X232" s="4" t="s">
        <v>5991</v>
      </c>
      <c r="Y232" s="4" t="s">
        <v>262</v>
      </c>
      <c r="Z232" s="4" t="s">
        <v>1613</v>
      </c>
      <c r="AA232" s="4" t="s">
        <v>2437</v>
      </c>
      <c r="AB232" s="4" t="s">
        <v>4702</v>
      </c>
      <c r="AC232" s="4" t="s">
        <v>2567</v>
      </c>
      <c r="AD232" s="3" t="e">
        <v>#DIV/0!</v>
      </c>
      <c r="AE232" s="4" t="s">
        <v>5014</v>
      </c>
      <c r="AF232" s="4" t="s">
        <v>1473</v>
      </c>
      <c r="AG232" s="4" t="s">
        <v>932</v>
      </c>
      <c r="AH232" s="4" t="s">
        <v>430</v>
      </c>
      <c r="AI232" s="4" t="s">
        <v>188</v>
      </c>
      <c r="AJ232" s="4" t="s">
        <v>2112</v>
      </c>
      <c r="AK232" s="4" t="s">
        <v>1479</v>
      </c>
      <c r="AL232" s="3" t="e">
        <v>#DIV/0!</v>
      </c>
      <c r="AM232" s="4" t="s">
        <v>2132</v>
      </c>
      <c r="AN232" s="4" t="s">
        <v>677</v>
      </c>
      <c r="AO232" s="4" t="s">
        <v>2361</v>
      </c>
      <c r="AP232" s="4" t="s">
        <v>5992</v>
      </c>
      <c r="AQ232" s="4" t="s">
        <v>3304</v>
      </c>
      <c r="AR232" s="4" t="s">
        <v>115</v>
      </c>
      <c r="AS232" s="4" t="s">
        <v>1644</v>
      </c>
      <c r="AT232" s="4" t="s">
        <v>2963</v>
      </c>
      <c r="AU232" s="4" t="s">
        <v>1405</v>
      </c>
      <c r="AV232" s="4" t="s">
        <v>5993</v>
      </c>
      <c r="AW232" s="4" t="s">
        <v>694</v>
      </c>
      <c r="AX232" s="4" t="s">
        <v>1634</v>
      </c>
      <c r="AY232" s="4" t="s">
        <v>722</v>
      </c>
      <c r="AZ232" s="4" t="s">
        <v>2127</v>
      </c>
      <c r="BA232" s="4" t="s">
        <v>513</v>
      </c>
      <c r="BB232" s="4" t="s">
        <v>3185</v>
      </c>
      <c r="BC232" s="4" t="s">
        <v>1073</v>
      </c>
      <c r="BD232" s="4" t="s">
        <v>5994</v>
      </c>
      <c r="BE232" s="3" t="e">
        <v>#DIV/0!</v>
      </c>
      <c r="BF232" s="3" t="e">
        <v>#DIV/0!</v>
      </c>
      <c r="BG232" s="4" t="s">
        <v>1571</v>
      </c>
      <c r="BH232" s="4" t="s">
        <v>4267</v>
      </c>
      <c r="BI232" s="4" t="s">
        <v>3826</v>
      </c>
      <c r="BJ232" s="4" t="s">
        <v>4222</v>
      </c>
      <c r="BK232" s="4" t="s">
        <v>417</v>
      </c>
      <c r="BL232" s="3" t="e">
        <v>#DIV/0!</v>
      </c>
      <c r="BM232" s="4" t="s">
        <v>1799</v>
      </c>
      <c r="BN232" s="4" t="s">
        <v>5995</v>
      </c>
      <c r="BO232" s="4" t="s">
        <v>792</v>
      </c>
      <c r="BP232" s="4" t="s">
        <v>13</v>
      </c>
      <c r="BQ232" s="4" t="s">
        <v>4359</v>
      </c>
      <c r="BR232" s="4" t="s">
        <v>3489</v>
      </c>
      <c r="BS232" s="4" t="s">
        <v>2223</v>
      </c>
      <c r="BT232" s="4" t="s">
        <v>5485</v>
      </c>
      <c r="BU232" s="4" t="s">
        <v>5996</v>
      </c>
      <c r="BV232" s="4" t="s">
        <v>771</v>
      </c>
      <c r="BW232" s="4" t="s">
        <v>1197</v>
      </c>
      <c r="BX232" s="4" t="s">
        <v>5997</v>
      </c>
      <c r="BY232" s="4" t="s">
        <v>2109</v>
      </c>
      <c r="BZ232" s="3" t="e">
        <v>#DIV/0!</v>
      </c>
      <c r="CA232" s="4" t="s">
        <v>677</v>
      </c>
      <c r="CB232" s="4" t="s">
        <v>5998</v>
      </c>
      <c r="CC232" s="4" t="s">
        <v>2037</v>
      </c>
      <c r="CD232" s="4" t="s">
        <v>805</v>
      </c>
      <c r="CE232" s="4" t="s">
        <v>5999</v>
      </c>
      <c r="CF232" s="4" t="s">
        <v>2219</v>
      </c>
      <c r="CG232" s="3" t="e">
        <v>#DIV/0!</v>
      </c>
      <c r="CH232" s="4" t="s">
        <v>830</v>
      </c>
      <c r="CI232" s="4" t="s">
        <v>2256</v>
      </c>
      <c r="CJ232" s="4" t="s">
        <v>4635</v>
      </c>
      <c r="CK232" s="4" t="s">
        <v>896</v>
      </c>
      <c r="CL232" s="4" t="s">
        <v>385</v>
      </c>
      <c r="CM232" s="4" t="s">
        <v>6000</v>
      </c>
      <c r="CN232" s="4" t="s">
        <v>3253</v>
      </c>
      <c r="CO232" s="4" t="s">
        <v>2598</v>
      </c>
      <c r="CP232" s="4" t="s">
        <v>470</v>
      </c>
      <c r="CQ232" s="4" t="s">
        <v>2273</v>
      </c>
      <c r="CR232" s="4" t="s">
        <v>2688</v>
      </c>
      <c r="CS232" s="4" t="s">
        <v>1484</v>
      </c>
      <c r="CT232" s="4" t="s">
        <v>2276</v>
      </c>
      <c r="CU232" s="4" t="s">
        <v>1537</v>
      </c>
      <c r="CV232" s="4" t="s">
        <v>1091</v>
      </c>
      <c r="CW232" s="4" t="s">
        <v>388</v>
      </c>
      <c r="CX232" s="4" t="s">
        <v>4782</v>
      </c>
      <c r="CY232" s="4" t="s">
        <v>2724</v>
      </c>
      <c r="CZ232" s="4" t="s">
        <v>6001</v>
      </c>
      <c r="DA232" s="4" t="s">
        <v>5307</v>
      </c>
      <c r="DB232" s="4" t="s">
        <v>4673</v>
      </c>
      <c r="DC232" s="4" t="s">
        <v>6002</v>
      </c>
      <c r="DD232" s="4" t="s">
        <v>3875</v>
      </c>
      <c r="DE232" s="4" t="s">
        <v>5285</v>
      </c>
      <c r="DF232" s="4" t="s">
        <v>6003</v>
      </c>
      <c r="DG232" s="4" t="s">
        <v>1841</v>
      </c>
      <c r="DH232" s="3" t="e">
        <v>#DIV/0!</v>
      </c>
      <c r="DI232" s="4" t="s">
        <v>5563</v>
      </c>
      <c r="DJ232" s="4" t="s">
        <v>1931</v>
      </c>
      <c r="DK232" s="4" t="s">
        <v>897</v>
      </c>
      <c r="DL232" s="4" t="s">
        <v>6004</v>
      </c>
      <c r="DM232" s="4" t="s">
        <v>1678</v>
      </c>
      <c r="DN232" s="4" t="s">
        <v>150</v>
      </c>
      <c r="DO232" s="4" t="s">
        <v>6005</v>
      </c>
      <c r="DP232" s="4" t="s">
        <v>3023</v>
      </c>
      <c r="DQ232" s="4" t="s">
        <v>6006</v>
      </c>
      <c r="DR232" s="4" t="s">
        <v>1073</v>
      </c>
      <c r="DS232" s="4" t="s">
        <v>1449</v>
      </c>
      <c r="DT232" s="3" t="e">
        <v>#DIV/0!</v>
      </c>
      <c r="DU232" s="4" t="s">
        <v>44</v>
      </c>
      <c r="DV232" s="4" t="s">
        <v>3135</v>
      </c>
      <c r="DW232" s="4" t="s">
        <v>3205</v>
      </c>
      <c r="DX232" s="4" t="s">
        <v>1993</v>
      </c>
      <c r="DY232" s="4" t="s">
        <v>1640</v>
      </c>
      <c r="DZ232" s="4" t="s">
        <v>6007</v>
      </c>
      <c r="EA232" s="4" t="s">
        <v>6008</v>
      </c>
      <c r="EB232" s="4" t="s">
        <v>2767</v>
      </c>
      <c r="EC232" s="4" t="s">
        <v>1099</v>
      </c>
      <c r="ED232" s="4" t="s">
        <v>6009</v>
      </c>
      <c r="EE232" s="3" t="e">
        <v>#DIV/0!</v>
      </c>
      <c r="EF232" s="4" t="s">
        <v>6010</v>
      </c>
      <c r="EG232" s="4" t="s">
        <v>6011</v>
      </c>
      <c r="EH232" s="4" t="s">
        <v>192</v>
      </c>
      <c r="EI232" s="4" t="s">
        <v>3908</v>
      </c>
      <c r="EJ232" s="4" t="s">
        <v>6012</v>
      </c>
      <c r="EK232" s="4" t="s">
        <v>183</v>
      </c>
      <c r="EL232" s="4" t="s">
        <v>2563</v>
      </c>
      <c r="EM232" s="4" t="s">
        <v>1555</v>
      </c>
      <c r="EN232" s="3" t="e">
        <v>#DIV/0!</v>
      </c>
      <c r="EO232" s="4" t="s">
        <v>4808</v>
      </c>
      <c r="EP232" s="4" t="s">
        <v>4176</v>
      </c>
      <c r="EQ232" s="4" t="s">
        <v>2811</v>
      </c>
      <c r="ER232" s="4" t="s">
        <v>1745</v>
      </c>
      <c r="ES232" s="4" t="s">
        <v>1371</v>
      </c>
      <c r="ET232" s="4" t="s">
        <v>3123</v>
      </c>
      <c r="EU232" s="4" t="s">
        <v>2267</v>
      </c>
      <c r="EV232" s="4" t="s">
        <v>436</v>
      </c>
      <c r="EW232" s="4" t="s">
        <v>666</v>
      </c>
      <c r="EX232" s="4" t="s">
        <v>4393</v>
      </c>
      <c r="EY232" s="4" t="s">
        <v>70</v>
      </c>
      <c r="EZ232" s="4" t="s">
        <v>1537</v>
      </c>
      <c r="FA232" s="4" t="s">
        <v>3643</v>
      </c>
      <c r="FB232" s="4" t="s">
        <v>1414</v>
      </c>
      <c r="FC232" s="4" t="s">
        <v>1494</v>
      </c>
      <c r="FD232" s="4" t="s">
        <v>6013</v>
      </c>
      <c r="FE232" s="3" t="e">
        <v>#DIV/0!</v>
      </c>
      <c r="FF232" s="4" t="s">
        <v>2290</v>
      </c>
      <c r="FG232" s="4" t="s">
        <v>1759</v>
      </c>
      <c r="FH232" s="4" t="s">
        <v>4854</v>
      </c>
      <c r="FI232" s="4" t="s">
        <v>433</v>
      </c>
      <c r="FJ232" s="4" t="s">
        <v>4105</v>
      </c>
      <c r="FK232" s="4" t="s">
        <v>1899</v>
      </c>
      <c r="FL232" s="4" t="s">
        <v>6014</v>
      </c>
      <c r="FM232" s="4" t="s">
        <v>2207</v>
      </c>
      <c r="FN232" s="3" t="e">
        <v>#DIV/0!</v>
      </c>
      <c r="FO232" s="4" t="s">
        <v>4057</v>
      </c>
      <c r="FP232" s="4" t="s">
        <v>5173</v>
      </c>
      <c r="FQ232" s="4" t="s">
        <v>6015</v>
      </c>
      <c r="FR232" s="4" t="s">
        <v>381</v>
      </c>
      <c r="FS232" s="4" t="s">
        <v>3313</v>
      </c>
      <c r="FT232" s="4" t="s">
        <v>675</v>
      </c>
      <c r="FU232" s="4" t="s">
        <v>366</v>
      </c>
      <c r="FV232" s="3" t="e">
        <v>#DIV/0!</v>
      </c>
      <c r="FW232" s="4" t="s">
        <v>4909</v>
      </c>
      <c r="FX232" s="4" t="s">
        <v>452</v>
      </c>
      <c r="FY232" s="4" t="s">
        <v>3947</v>
      </c>
      <c r="FZ232" s="4" t="s">
        <v>461</v>
      </c>
      <c r="GA232" s="4" t="s">
        <v>6016</v>
      </c>
      <c r="GB232" s="4" t="s">
        <v>3892</v>
      </c>
      <c r="GC232" s="4" t="s">
        <v>24</v>
      </c>
      <c r="GD232" s="4" t="s">
        <v>4057</v>
      </c>
      <c r="GE232" s="4" t="s">
        <v>1750</v>
      </c>
      <c r="GF232" s="4" t="s">
        <v>4225</v>
      </c>
      <c r="GG232" s="4" t="s">
        <v>2274</v>
      </c>
      <c r="GH232" s="4" t="s">
        <v>1239</v>
      </c>
      <c r="GI232" s="4" t="s">
        <v>3710</v>
      </c>
    </row>
    <row r="233" spans="1:191" ht="45.75" thickBot="1">
      <c r="A233" s="2">
        <v>44200</v>
      </c>
      <c r="B233" s="11">
        <v>0.24429999999999999</v>
      </c>
      <c r="C233" s="11">
        <v>0.10970000000000001</v>
      </c>
      <c r="D233" s="11">
        <v>0.14649999999999999</v>
      </c>
      <c r="E233" s="11">
        <v>4.0000000000000001E-3</v>
      </c>
      <c r="F233" s="2">
        <v>44200</v>
      </c>
      <c r="G233" s="4" t="s">
        <v>3936</v>
      </c>
      <c r="H233" s="4" t="s">
        <v>3311</v>
      </c>
      <c r="I233" s="4" t="s">
        <v>4772</v>
      </c>
      <c r="J233" s="4" t="s">
        <v>1197</v>
      </c>
      <c r="K233" s="4" t="s">
        <v>1045</v>
      </c>
      <c r="L233" s="4" t="s">
        <v>475</v>
      </c>
      <c r="M233" s="4" t="s">
        <v>497</v>
      </c>
      <c r="N233" s="4" t="s">
        <v>3626</v>
      </c>
      <c r="O233" s="4" t="s">
        <v>1672</v>
      </c>
      <c r="P233" s="4" t="s">
        <v>4138</v>
      </c>
      <c r="Q233" s="4" t="s">
        <v>844</v>
      </c>
      <c r="R233" s="4" t="s">
        <v>1571</v>
      </c>
      <c r="S233" s="4" t="s">
        <v>5689</v>
      </c>
      <c r="T233" s="4" t="s">
        <v>3229</v>
      </c>
      <c r="U233" s="4" t="s">
        <v>4236</v>
      </c>
      <c r="V233" s="4" t="s">
        <v>1297</v>
      </c>
      <c r="W233" s="4" t="s">
        <v>1008</v>
      </c>
      <c r="X233" s="4" t="s">
        <v>1911</v>
      </c>
      <c r="Y233" s="4" t="s">
        <v>1944</v>
      </c>
      <c r="Z233" s="4" t="s">
        <v>1850</v>
      </c>
      <c r="AA233" s="4" t="s">
        <v>1081</v>
      </c>
      <c r="AB233" s="4" t="s">
        <v>6017</v>
      </c>
      <c r="AC233" s="4" t="s">
        <v>3</v>
      </c>
      <c r="AD233" s="3" t="e">
        <v>#DIV/0!</v>
      </c>
      <c r="AE233" s="4" t="s">
        <v>6018</v>
      </c>
      <c r="AF233" s="4" t="s">
        <v>2110</v>
      </c>
      <c r="AG233" s="4" t="s">
        <v>4972</v>
      </c>
      <c r="AH233" s="4" t="s">
        <v>2787</v>
      </c>
      <c r="AI233" s="4" t="s">
        <v>2281</v>
      </c>
      <c r="AJ233" s="4" t="s">
        <v>3</v>
      </c>
      <c r="AK233" s="4" t="s">
        <v>1133</v>
      </c>
      <c r="AL233" s="3" t="e">
        <v>#DIV/0!</v>
      </c>
      <c r="AM233" s="4" t="s">
        <v>1209</v>
      </c>
      <c r="AN233" s="4" t="s">
        <v>426</v>
      </c>
      <c r="AO233" s="4" t="s">
        <v>730</v>
      </c>
      <c r="AP233" s="4" t="s">
        <v>4846</v>
      </c>
      <c r="AQ233" s="4" t="s">
        <v>3092</v>
      </c>
      <c r="AR233" s="4" t="s">
        <v>2777</v>
      </c>
      <c r="AS233" s="4" t="s">
        <v>6</v>
      </c>
      <c r="AT233" s="4" t="s">
        <v>2577</v>
      </c>
      <c r="AU233" s="4" t="s">
        <v>280</v>
      </c>
      <c r="AV233" s="4" t="s">
        <v>6019</v>
      </c>
      <c r="AW233" s="4" t="s">
        <v>5349</v>
      </c>
      <c r="AX233" s="4" t="s">
        <v>577</v>
      </c>
      <c r="AY233" s="4" t="s">
        <v>3628</v>
      </c>
      <c r="AZ233" s="4" t="s">
        <v>2768</v>
      </c>
      <c r="BA233" s="4" t="s">
        <v>1761</v>
      </c>
      <c r="BB233" s="4" t="s">
        <v>4797</v>
      </c>
      <c r="BC233" s="4" t="s">
        <v>601</v>
      </c>
      <c r="BD233" s="4" t="s">
        <v>2119</v>
      </c>
      <c r="BE233" s="3" t="e">
        <v>#DIV/0!</v>
      </c>
      <c r="BF233" s="3" t="e">
        <v>#DIV/0!</v>
      </c>
      <c r="BG233" s="4" t="s">
        <v>390</v>
      </c>
      <c r="BH233" s="4" t="s">
        <v>3061</v>
      </c>
      <c r="BI233" s="4" t="s">
        <v>4689</v>
      </c>
      <c r="BJ233" s="4" t="s">
        <v>6020</v>
      </c>
      <c r="BK233" s="4" t="s">
        <v>3152</v>
      </c>
      <c r="BL233" s="3" t="e">
        <v>#DIV/0!</v>
      </c>
      <c r="BM233" s="4" t="s">
        <v>3440</v>
      </c>
      <c r="BN233" s="4" t="s">
        <v>6021</v>
      </c>
      <c r="BO233" s="4" t="s">
        <v>47</v>
      </c>
      <c r="BP233" s="4" t="s">
        <v>2841</v>
      </c>
      <c r="BQ233" s="4" t="s">
        <v>1603</v>
      </c>
      <c r="BR233" s="4" t="s">
        <v>1054</v>
      </c>
      <c r="BS233" s="4" t="s">
        <v>1722</v>
      </c>
      <c r="BT233" s="4" t="s">
        <v>2123</v>
      </c>
      <c r="BU233" s="4" t="s">
        <v>2164</v>
      </c>
      <c r="BV233" s="4" t="s">
        <v>1992</v>
      </c>
      <c r="BW233" s="4" t="s">
        <v>1577</v>
      </c>
      <c r="BX233" s="4" t="s">
        <v>3234</v>
      </c>
      <c r="BY233" s="4" t="s">
        <v>1755</v>
      </c>
      <c r="BZ233" s="3" t="e">
        <v>#DIV/0!</v>
      </c>
      <c r="CA233" s="4" t="s">
        <v>3326</v>
      </c>
      <c r="CB233" s="4" t="s">
        <v>384</v>
      </c>
      <c r="CC233" s="4" t="s">
        <v>1491</v>
      </c>
      <c r="CD233" s="4" t="s">
        <v>4797</v>
      </c>
      <c r="CE233" s="4" t="s">
        <v>1946</v>
      </c>
      <c r="CF233" s="4" t="s">
        <v>1866</v>
      </c>
      <c r="CG233" s="3" t="e">
        <v>#DIV/0!</v>
      </c>
      <c r="CH233" s="4" t="s">
        <v>864</v>
      </c>
      <c r="CI233" s="4" t="s">
        <v>3054</v>
      </c>
      <c r="CJ233" s="4" t="s">
        <v>5747</v>
      </c>
      <c r="CK233" s="4" t="s">
        <v>946</v>
      </c>
      <c r="CL233" s="4" t="s">
        <v>563</v>
      </c>
      <c r="CM233" s="4" t="s">
        <v>6022</v>
      </c>
      <c r="CN233" s="4" t="s">
        <v>3550</v>
      </c>
      <c r="CO233" s="4" t="s">
        <v>4944</v>
      </c>
      <c r="CP233" s="4" t="s">
        <v>719</v>
      </c>
      <c r="CQ233" s="4" t="s">
        <v>3</v>
      </c>
      <c r="CR233" s="4" t="s">
        <v>5303</v>
      </c>
      <c r="CS233" s="4" t="s">
        <v>63</v>
      </c>
      <c r="CT233" s="4" t="s">
        <v>1616</v>
      </c>
      <c r="CU233" s="4" t="s">
        <v>6023</v>
      </c>
      <c r="CV233" s="4" t="s">
        <v>1001</v>
      </c>
      <c r="CW233" s="4" t="s">
        <v>330</v>
      </c>
      <c r="CX233" s="4" t="s">
        <v>6024</v>
      </c>
      <c r="CY233" s="4" t="s">
        <v>4702</v>
      </c>
      <c r="CZ233" s="4" t="s">
        <v>6025</v>
      </c>
      <c r="DA233" s="4" t="s">
        <v>111</v>
      </c>
      <c r="DB233" s="4" t="s">
        <v>4568</v>
      </c>
      <c r="DC233" s="4" t="s">
        <v>663</v>
      </c>
      <c r="DD233" s="4" t="s">
        <v>4289</v>
      </c>
      <c r="DE233" s="4" t="s">
        <v>1123</v>
      </c>
      <c r="DF233" s="4" t="s">
        <v>6026</v>
      </c>
      <c r="DG233" s="4" t="s">
        <v>684</v>
      </c>
      <c r="DH233" s="3" t="e">
        <v>#DIV/0!</v>
      </c>
      <c r="DI233" s="4" t="s">
        <v>2202</v>
      </c>
      <c r="DJ233" s="4" t="s">
        <v>2751</v>
      </c>
      <c r="DK233" s="4" t="s">
        <v>2510</v>
      </c>
      <c r="DL233" s="4" t="s">
        <v>6027</v>
      </c>
      <c r="DM233" s="4" t="s">
        <v>3329</v>
      </c>
      <c r="DN233" s="4" t="s">
        <v>354</v>
      </c>
      <c r="DO233" s="4" t="s">
        <v>4485</v>
      </c>
      <c r="DP233" s="4" t="s">
        <v>3550</v>
      </c>
      <c r="DQ233" s="4" t="s">
        <v>2254</v>
      </c>
      <c r="DR233" s="4" t="s">
        <v>4044</v>
      </c>
      <c r="DS233" s="4" t="s">
        <v>572</v>
      </c>
      <c r="DT233" s="3" t="e">
        <v>#DIV/0!</v>
      </c>
      <c r="DU233" s="4" t="s">
        <v>1529</v>
      </c>
      <c r="DV233" s="4" t="s">
        <v>444</v>
      </c>
      <c r="DW233" s="4" t="s">
        <v>682</v>
      </c>
      <c r="DX233" s="4" t="s">
        <v>2806</v>
      </c>
      <c r="DY233" s="4" t="s">
        <v>3106</v>
      </c>
      <c r="DZ233" s="4" t="s">
        <v>6028</v>
      </c>
      <c r="EA233" s="4" t="s">
        <v>160</v>
      </c>
      <c r="EB233" s="4" t="s">
        <v>4238</v>
      </c>
      <c r="EC233" s="4" t="s">
        <v>529</v>
      </c>
      <c r="ED233" s="4" t="s">
        <v>5890</v>
      </c>
      <c r="EE233" s="3" t="e">
        <v>#DIV/0!</v>
      </c>
      <c r="EF233" s="4" t="s">
        <v>3608</v>
      </c>
      <c r="EG233" s="4" t="s">
        <v>2266</v>
      </c>
      <c r="EH233" s="4" t="s">
        <v>3554</v>
      </c>
      <c r="EI233" s="4" t="s">
        <v>5544</v>
      </c>
      <c r="EJ233" s="4" t="s">
        <v>6029</v>
      </c>
      <c r="EK233" s="4" t="s">
        <v>678</v>
      </c>
      <c r="EL233" s="4" t="s">
        <v>365</v>
      </c>
      <c r="EM233" s="4" t="s">
        <v>1874</v>
      </c>
      <c r="EN233" s="4" t="s">
        <v>2384</v>
      </c>
      <c r="EO233" s="4" t="s">
        <v>963</v>
      </c>
      <c r="EP233" s="4" t="s">
        <v>5639</v>
      </c>
      <c r="EQ233" s="4" t="s">
        <v>1608</v>
      </c>
      <c r="ER233" s="4" t="s">
        <v>2595</v>
      </c>
      <c r="ES233" s="4" t="s">
        <v>2091</v>
      </c>
      <c r="ET233" s="4" t="s">
        <v>4161</v>
      </c>
      <c r="EU233" s="4" t="s">
        <v>2759</v>
      </c>
      <c r="EV233" s="4" t="s">
        <v>1942</v>
      </c>
      <c r="EW233" s="4" t="s">
        <v>718</v>
      </c>
      <c r="EX233" s="4" t="s">
        <v>1284</v>
      </c>
      <c r="EY233" s="4" t="s">
        <v>985</v>
      </c>
      <c r="EZ233" s="4" t="s">
        <v>4083</v>
      </c>
      <c r="FA233" s="4" t="s">
        <v>1555</v>
      </c>
      <c r="FB233" s="4" t="s">
        <v>6030</v>
      </c>
      <c r="FC233" s="4" t="s">
        <v>1562</v>
      </c>
      <c r="FD233" s="4" t="s">
        <v>5639</v>
      </c>
      <c r="FE233" s="3" t="e">
        <v>#DIV/0!</v>
      </c>
      <c r="FF233" s="4" t="s">
        <v>3840</v>
      </c>
      <c r="FG233" s="4" t="s">
        <v>1132</v>
      </c>
      <c r="FH233" s="4" t="s">
        <v>3</v>
      </c>
      <c r="FI233" s="4" t="s">
        <v>4795</v>
      </c>
      <c r="FJ233" s="4" t="s">
        <v>725</v>
      </c>
      <c r="FK233" s="4" t="s">
        <v>2205</v>
      </c>
      <c r="FL233" s="4" t="s">
        <v>799</v>
      </c>
      <c r="FM233" s="4" t="s">
        <v>2537</v>
      </c>
      <c r="FN233" s="3" t="e">
        <v>#DIV/0!</v>
      </c>
      <c r="FO233" s="4" t="s">
        <v>2068</v>
      </c>
      <c r="FP233" s="4" t="s">
        <v>1545</v>
      </c>
      <c r="FQ233" s="4" t="s">
        <v>4846</v>
      </c>
      <c r="FR233" s="4" t="s">
        <v>911</v>
      </c>
      <c r="FS233" s="4" t="s">
        <v>4487</v>
      </c>
      <c r="FT233" s="4" t="s">
        <v>1125</v>
      </c>
      <c r="FU233" s="4" t="s">
        <v>2088</v>
      </c>
      <c r="FV233" s="3" t="e">
        <v>#DIV/0!</v>
      </c>
      <c r="FW233" s="4" t="s">
        <v>10</v>
      </c>
      <c r="FX233" s="4" t="s">
        <v>1490</v>
      </c>
      <c r="FY233" s="4" t="s">
        <v>1820</v>
      </c>
      <c r="FZ233" s="4" t="s">
        <v>1845</v>
      </c>
      <c r="GA233" s="4" t="s">
        <v>4066</v>
      </c>
      <c r="GB233" s="4" t="s">
        <v>4104</v>
      </c>
      <c r="GC233" s="4" t="s">
        <v>3</v>
      </c>
      <c r="GD233" s="4" t="s">
        <v>2758</v>
      </c>
      <c r="GE233" s="4" t="s">
        <v>3930</v>
      </c>
      <c r="GF233" s="4" t="s">
        <v>1841</v>
      </c>
      <c r="GG233" s="4" t="s">
        <v>4252</v>
      </c>
      <c r="GH233" s="4" t="s">
        <v>948</v>
      </c>
      <c r="GI233" s="4" t="s">
        <v>749</v>
      </c>
    </row>
    <row r="234" spans="1:191" ht="30.75" thickBot="1">
      <c r="A234" s="2">
        <v>44201</v>
      </c>
      <c r="B234" s="11">
        <v>0.3337</v>
      </c>
      <c r="C234" s="11">
        <v>-5.7299999999999997E-2</v>
      </c>
      <c r="D234" s="11">
        <v>-7.1099999999999997E-2</v>
      </c>
      <c r="E234" s="11">
        <v>0.2041</v>
      </c>
      <c r="F234" s="2">
        <v>44201</v>
      </c>
      <c r="G234" s="4" t="s">
        <v>6031</v>
      </c>
      <c r="H234" s="4" t="s">
        <v>3096</v>
      </c>
      <c r="I234" s="4" t="s">
        <v>3419</v>
      </c>
      <c r="J234" s="4" t="s">
        <v>3028</v>
      </c>
      <c r="K234" s="4" t="s">
        <v>1082</v>
      </c>
      <c r="L234" s="4" t="s">
        <v>2696</v>
      </c>
      <c r="M234" s="4" t="s">
        <v>3211</v>
      </c>
      <c r="N234" s="4" t="s">
        <v>1151</v>
      </c>
      <c r="O234" s="4" t="s">
        <v>2086</v>
      </c>
      <c r="P234" s="4" t="s">
        <v>3426</v>
      </c>
      <c r="Q234" s="4" t="s">
        <v>1207</v>
      </c>
      <c r="R234" s="4" t="s">
        <v>127</v>
      </c>
      <c r="S234" s="4" t="s">
        <v>207</v>
      </c>
      <c r="T234" s="4" t="s">
        <v>1761</v>
      </c>
      <c r="U234" s="4" t="s">
        <v>477</v>
      </c>
      <c r="V234" s="4" t="s">
        <v>732</v>
      </c>
      <c r="W234" s="4" t="s">
        <v>1209</v>
      </c>
      <c r="X234" s="4" t="s">
        <v>6032</v>
      </c>
      <c r="Y234" s="4" t="s">
        <v>4947</v>
      </c>
      <c r="Z234" s="4" t="s">
        <v>421</v>
      </c>
      <c r="AA234" s="4" t="s">
        <v>2526</v>
      </c>
      <c r="AB234" s="4" t="s">
        <v>6033</v>
      </c>
      <c r="AC234" s="4" t="s">
        <v>923</v>
      </c>
      <c r="AD234" s="3" t="e">
        <v>#DIV/0!</v>
      </c>
      <c r="AE234" s="4" t="s">
        <v>3192</v>
      </c>
      <c r="AF234" s="4" t="s">
        <v>677</v>
      </c>
      <c r="AG234" s="4" t="s">
        <v>2042</v>
      </c>
      <c r="AH234" s="4" t="s">
        <v>1750</v>
      </c>
      <c r="AI234" s="4" t="s">
        <v>5849</v>
      </c>
      <c r="AJ234" s="4" t="s">
        <v>1486</v>
      </c>
      <c r="AK234" s="4" t="s">
        <v>1948</v>
      </c>
      <c r="AL234" s="3" t="e">
        <v>#DIV/0!</v>
      </c>
      <c r="AM234" s="4" t="s">
        <v>170</v>
      </c>
      <c r="AN234" s="4" t="s">
        <v>2822</v>
      </c>
      <c r="AO234" s="4" t="s">
        <v>1001</v>
      </c>
      <c r="AP234" s="4" t="s">
        <v>379</v>
      </c>
      <c r="AQ234" s="4" t="s">
        <v>2188</v>
      </c>
      <c r="AR234" s="4" t="s">
        <v>2481</v>
      </c>
      <c r="AS234" s="4" t="s">
        <v>548</v>
      </c>
      <c r="AT234" s="4" t="s">
        <v>3092</v>
      </c>
      <c r="AU234" s="4" t="s">
        <v>520</v>
      </c>
      <c r="AV234" s="4" t="s">
        <v>6034</v>
      </c>
      <c r="AW234" s="4" t="s">
        <v>3306</v>
      </c>
      <c r="AX234" s="4" t="s">
        <v>3634</v>
      </c>
      <c r="AY234" s="4" t="s">
        <v>3323</v>
      </c>
      <c r="AZ234" s="4" t="s">
        <v>4983</v>
      </c>
      <c r="BA234" s="4" t="s">
        <v>5101</v>
      </c>
      <c r="BB234" s="4" t="s">
        <v>436</v>
      </c>
      <c r="BC234" s="4" t="s">
        <v>758</v>
      </c>
      <c r="BD234" s="4" t="s">
        <v>2945</v>
      </c>
      <c r="BE234" s="3" t="e">
        <v>#DIV/0!</v>
      </c>
      <c r="BF234" s="3" t="e">
        <v>#DIV/0!</v>
      </c>
      <c r="BG234" s="4" t="s">
        <v>3341</v>
      </c>
      <c r="BH234" s="4" t="s">
        <v>964</v>
      </c>
      <c r="BI234" s="4" t="s">
        <v>2003</v>
      </c>
      <c r="BJ234" s="4" t="s">
        <v>3056</v>
      </c>
      <c r="BK234" s="4" t="s">
        <v>2916</v>
      </c>
      <c r="BL234" s="3" t="e">
        <v>#DIV/0!</v>
      </c>
      <c r="BM234" s="4" t="s">
        <v>1681</v>
      </c>
      <c r="BN234" s="4" t="s">
        <v>329</v>
      </c>
      <c r="BO234" s="4" t="s">
        <v>3391</v>
      </c>
      <c r="BP234" s="4" t="s">
        <v>1650</v>
      </c>
      <c r="BQ234" s="4" t="s">
        <v>4667</v>
      </c>
      <c r="BR234" s="4" t="s">
        <v>6035</v>
      </c>
      <c r="BS234" s="4" t="s">
        <v>3493</v>
      </c>
      <c r="BT234" s="4" t="s">
        <v>2330</v>
      </c>
      <c r="BU234" s="4" t="s">
        <v>1034</v>
      </c>
      <c r="BV234" s="4" t="s">
        <v>3531</v>
      </c>
      <c r="BW234" s="4" t="s">
        <v>792</v>
      </c>
      <c r="BX234" s="4" t="s">
        <v>1058</v>
      </c>
      <c r="BY234" s="4" t="s">
        <v>136</v>
      </c>
      <c r="BZ234" s="3" t="e">
        <v>#DIV/0!</v>
      </c>
      <c r="CA234" s="4" t="s">
        <v>393</v>
      </c>
      <c r="CB234" s="4" t="s">
        <v>2181</v>
      </c>
      <c r="CC234" s="4" t="s">
        <v>557</v>
      </c>
      <c r="CD234" s="4" t="s">
        <v>2956</v>
      </c>
      <c r="CE234" s="4" t="s">
        <v>1198</v>
      </c>
      <c r="CF234" s="4" t="s">
        <v>3313</v>
      </c>
      <c r="CG234" s="3" t="e">
        <v>#DIV/0!</v>
      </c>
      <c r="CH234" s="4" t="s">
        <v>408</v>
      </c>
      <c r="CI234" s="4" t="s">
        <v>6036</v>
      </c>
      <c r="CJ234" s="4" t="s">
        <v>1446</v>
      </c>
      <c r="CK234" s="4" t="s">
        <v>4846</v>
      </c>
      <c r="CL234" s="4" t="s">
        <v>3478</v>
      </c>
      <c r="CM234" s="4" t="s">
        <v>4788</v>
      </c>
      <c r="CN234" s="4" t="s">
        <v>3911</v>
      </c>
      <c r="CO234" s="4" t="s">
        <v>1214</v>
      </c>
      <c r="CP234" s="4" t="s">
        <v>180</v>
      </c>
      <c r="CQ234" s="4" t="s">
        <v>3124</v>
      </c>
      <c r="CR234" s="4" t="s">
        <v>1278</v>
      </c>
      <c r="CS234" s="4" t="s">
        <v>3769</v>
      </c>
      <c r="CT234" s="4" t="s">
        <v>3908</v>
      </c>
      <c r="CU234" s="4" t="s">
        <v>1769</v>
      </c>
      <c r="CV234" s="4" t="s">
        <v>77</v>
      </c>
      <c r="CW234" s="4" t="s">
        <v>2967</v>
      </c>
      <c r="CX234" s="4" t="s">
        <v>3291</v>
      </c>
      <c r="CY234" s="4" t="s">
        <v>1971</v>
      </c>
      <c r="CZ234" s="4" t="s">
        <v>6037</v>
      </c>
      <c r="DA234" s="4" t="s">
        <v>500</v>
      </c>
      <c r="DB234" s="4" t="s">
        <v>989</v>
      </c>
      <c r="DC234" s="4" t="s">
        <v>1693</v>
      </c>
      <c r="DD234" s="4" t="s">
        <v>3906</v>
      </c>
      <c r="DE234" s="4" t="s">
        <v>2164</v>
      </c>
      <c r="DF234" s="4" t="s">
        <v>3023</v>
      </c>
      <c r="DG234" s="4" t="s">
        <v>248</v>
      </c>
      <c r="DH234" s="3" t="e">
        <v>#DIV/0!</v>
      </c>
      <c r="DI234" s="4" t="s">
        <v>3928</v>
      </c>
      <c r="DJ234" s="4" t="s">
        <v>2196</v>
      </c>
      <c r="DK234" s="4" t="s">
        <v>1549</v>
      </c>
      <c r="DL234" s="4" t="s">
        <v>276</v>
      </c>
      <c r="DM234" s="4" t="s">
        <v>2157</v>
      </c>
      <c r="DN234" s="4" t="s">
        <v>537</v>
      </c>
      <c r="DO234" s="4" t="s">
        <v>748</v>
      </c>
      <c r="DP234" s="4" t="s">
        <v>310</v>
      </c>
      <c r="DQ234" s="4" t="s">
        <v>1543</v>
      </c>
      <c r="DR234" s="4" t="s">
        <v>159</v>
      </c>
      <c r="DS234" s="4" t="s">
        <v>3</v>
      </c>
      <c r="DT234" s="3" t="e">
        <v>#DIV/0!</v>
      </c>
      <c r="DU234" s="4" t="s">
        <v>298</v>
      </c>
      <c r="DV234" s="4" t="s">
        <v>6038</v>
      </c>
      <c r="DW234" s="4" t="s">
        <v>1993</v>
      </c>
      <c r="DX234" s="4" t="s">
        <v>73</v>
      </c>
      <c r="DY234" s="4" t="s">
        <v>2968</v>
      </c>
      <c r="DZ234" s="4" t="s">
        <v>994</v>
      </c>
      <c r="EA234" s="4" t="s">
        <v>1359</v>
      </c>
      <c r="EB234" s="4" t="s">
        <v>448</v>
      </c>
      <c r="EC234" s="4" t="s">
        <v>2688</v>
      </c>
      <c r="ED234" s="4" t="s">
        <v>337</v>
      </c>
      <c r="EE234" s="3" t="e">
        <v>#DIV/0!</v>
      </c>
      <c r="EF234" s="4" t="s">
        <v>1706</v>
      </c>
      <c r="EG234" s="4" t="s">
        <v>3313</v>
      </c>
      <c r="EH234" s="4" t="s">
        <v>456</v>
      </c>
      <c r="EI234" s="4" t="s">
        <v>555</v>
      </c>
      <c r="EJ234" s="4" t="s">
        <v>438</v>
      </c>
      <c r="EK234" s="4" t="s">
        <v>6039</v>
      </c>
      <c r="EL234" s="4" t="s">
        <v>1715</v>
      </c>
      <c r="EM234" s="4" t="s">
        <v>1484</v>
      </c>
      <c r="EN234" s="4" t="s">
        <v>6040</v>
      </c>
      <c r="EO234" s="4" t="s">
        <v>3</v>
      </c>
      <c r="EP234" s="4" t="s">
        <v>3488</v>
      </c>
      <c r="EQ234" s="4" t="s">
        <v>1764</v>
      </c>
      <c r="ER234" s="4" t="s">
        <v>2950</v>
      </c>
      <c r="ES234" s="4" t="s">
        <v>2132</v>
      </c>
      <c r="ET234" s="4" t="s">
        <v>1695</v>
      </c>
      <c r="EU234" s="4" t="s">
        <v>1246</v>
      </c>
      <c r="EV234" s="4" t="s">
        <v>17</v>
      </c>
      <c r="EW234" s="4" t="s">
        <v>660</v>
      </c>
      <c r="EX234" s="4" t="s">
        <v>350</v>
      </c>
      <c r="EY234" s="4" t="s">
        <v>902</v>
      </c>
      <c r="EZ234" s="4" t="s">
        <v>3946</v>
      </c>
      <c r="FA234" s="4" t="s">
        <v>565</v>
      </c>
      <c r="FB234" s="4" t="s">
        <v>4478</v>
      </c>
      <c r="FC234" s="4" t="s">
        <v>1997</v>
      </c>
      <c r="FD234" s="4" t="s">
        <v>1323</v>
      </c>
      <c r="FE234" s="3" t="e">
        <v>#DIV/0!</v>
      </c>
      <c r="FF234" s="4" t="s">
        <v>4437</v>
      </c>
      <c r="FG234" s="4" t="s">
        <v>260</v>
      </c>
      <c r="FH234" s="4" t="s">
        <v>6041</v>
      </c>
      <c r="FI234" s="4" t="s">
        <v>3175</v>
      </c>
      <c r="FJ234" s="4" t="s">
        <v>763</v>
      </c>
      <c r="FK234" s="4" t="s">
        <v>1447</v>
      </c>
      <c r="FL234" s="4" t="s">
        <v>341</v>
      </c>
      <c r="FM234" s="4" t="s">
        <v>489</v>
      </c>
      <c r="FN234" s="4" t="s">
        <v>1033</v>
      </c>
      <c r="FO234" s="4" t="s">
        <v>983</v>
      </c>
      <c r="FP234" s="4" t="s">
        <v>1752</v>
      </c>
      <c r="FQ234" s="4" t="s">
        <v>1252</v>
      </c>
      <c r="FR234" s="4" t="s">
        <v>3240</v>
      </c>
      <c r="FS234" s="4" t="s">
        <v>4749</v>
      </c>
      <c r="FT234" s="4" t="s">
        <v>407</v>
      </c>
      <c r="FU234" s="4" t="s">
        <v>188</v>
      </c>
      <c r="FV234" s="3" t="e">
        <v>#DIV/0!</v>
      </c>
      <c r="FW234" s="4" t="s">
        <v>2382</v>
      </c>
      <c r="FX234" s="4" t="s">
        <v>333</v>
      </c>
      <c r="FY234" s="4" t="s">
        <v>1216</v>
      </c>
      <c r="FZ234" s="4" t="s">
        <v>3450</v>
      </c>
      <c r="GA234" s="4" t="s">
        <v>2669</v>
      </c>
      <c r="GB234" s="4" t="s">
        <v>1869</v>
      </c>
      <c r="GC234" s="4" t="s">
        <v>3910</v>
      </c>
      <c r="GD234" s="4" t="s">
        <v>3016</v>
      </c>
      <c r="GE234" s="4" t="s">
        <v>2112</v>
      </c>
      <c r="GF234" s="4" t="s">
        <v>3944</v>
      </c>
      <c r="GG234" s="4" t="s">
        <v>1240</v>
      </c>
      <c r="GH234" s="4" t="s">
        <v>66</v>
      </c>
      <c r="GI234" s="4" t="s">
        <v>1015</v>
      </c>
    </row>
    <row r="235" spans="1:191" ht="45.75" thickBot="1">
      <c r="A235" s="2">
        <v>44202</v>
      </c>
      <c r="B235" s="11">
        <v>-6.0600000000000001E-2</v>
      </c>
      <c r="C235" s="11">
        <v>4.53E-2</v>
      </c>
      <c r="D235" s="11">
        <v>0.1172</v>
      </c>
      <c r="E235" s="11">
        <v>6.8599999999999994E-2</v>
      </c>
      <c r="F235" s="2">
        <v>44202</v>
      </c>
      <c r="G235" s="4" t="s">
        <v>419</v>
      </c>
      <c r="H235" s="4" t="s">
        <v>3821</v>
      </c>
      <c r="I235" s="4" t="s">
        <v>1229</v>
      </c>
      <c r="J235" s="4" t="s">
        <v>4037</v>
      </c>
      <c r="K235" s="4" t="s">
        <v>2140</v>
      </c>
      <c r="L235" s="4" t="s">
        <v>5700</v>
      </c>
      <c r="M235" s="4" t="s">
        <v>1455</v>
      </c>
      <c r="N235" s="4" t="s">
        <v>672</v>
      </c>
      <c r="O235" s="4" t="s">
        <v>4723</v>
      </c>
      <c r="P235" s="4" t="s">
        <v>202</v>
      </c>
      <c r="Q235" s="4" t="s">
        <v>1043</v>
      </c>
      <c r="R235" s="4" t="s">
        <v>1268</v>
      </c>
      <c r="S235" s="4" t="s">
        <v>4035</v>
      </c>
      <c r="T235" s="4" t="s">
        <v>2290</v>
      </c>
      <c r="U235" s="4" t="s">
        <v>677</v>
      </c>
      <c r="V235" s="4" t="s">
        <v>3178</v>
      </c>
      <c r="W235" s="4" t="s">
        <v>1956</v>
      </c>
      <c r="X235" s="4" t="s">
        <v>4434</v>
      </c>
      <c r="Y235" s="4" t="s">
        <v>796</v>
      </c>
      <c r="Z235" s="4" t="s">
        <v>1086</v>
      </c>
      <c r="AA235" s="4" t="s">
        <v>3422</v>
      </c>
      <c r="AB235" s="4" t="s">
        <v>271</v>
      </c>
      <c r="AC235" s="4" t="s">
        <v>1268</v>
      </c>
      <c r="AD235" s="3" t="e">
        <v>#DIV/0!</v>
      </c>
      <c r="AE235" s="4" t="s">
        <v>2091</v>
      </c>
      <c r="AF235" s="4" t="s">
        <v>4190</v>
      </c>
      <c r="AG235" s="4" t="s">
        <v>4689</v>
      </c>
      <c r="AH235" s="4" t="s">
        <v>2808</v>
      </c>
      <c r="AI235" s="4" t="s">
        <v>1365</v>
      </c>
      <c r="AJ235" s="4" t="s">
        <v>5106</v>
      </c>
      <c r="AK235" s="4" t="s">
        <v>705</v>
      </c>
      <c r="AL235" s="3" t="e">
        <v>#DIV/0!</v>
      </c>
      <c r="AM235" s="4" t="s">
        <v>656</v>
      </c>
      <c r="AN235" s="4" t="s">
        <v>476</v>
      </c>
      <c r="AO235" s="4" t="s">
        <v>1387</v>
      </c>
      <c r="AP235" s="4" t="s">
        <v>5690</v>
      </c>
      <c r="AQ235" s="4" t="s">
        <v>4214</v>
      </c>
      <c r="AR235" s="4" t="s">
        <v>1596</v>
      </c>
      <c r="AS235" s="4" t="s">
        <v>505</v>
      </c>
      <c r="AT235" s="4" t="s">
        <v>1415</v>
      </c>
      <c r="AU235" s="4" t="s">
        <v>111</v>
      </c>
      <c r="AV235" s="4" t="s">
        <v>6042</v>
      </c>
      <c r="AW235" s="4" t="s">
        <v>194</v>
      </c>
      <c r="AX235" s="4" t="s">
        <v>5345</v>
      </c>
      <c r="AY235" s="4" t="s">
        <v>1855</v>
      </c>
      <c r="AZ235" s="4" t="s">
        <v>706</v>
      </c>
      <c r="BA235" s="4" t="s">
        <v>1542</v>
      </c>
      <c r="BB235" s="4" t="s">
        <v>1423</v>
      </c>
      <c r="BC235" s="4" t="s">
        <v>1200</v>
      </c>
      <c r="BD235" s="4" t="s">
        <v>2655</v>
      </c>
      <c r="BE235" s="3" t="e">
        <v>#DIV/0!</v>
      </c>
      <c r="BF235" s="3" t="e">
        <v>#DIV/0!</v>
      </c>
      <c r="BG235" s="4" t="s">
        <v>2872</v>
      </c>
      <c r="BH235" s="4" t="s">
        <v>1256</v>
      </c>
      <c r="BI235" s="4" t="s">
        <v>384</v>
      </c>
      <c r="BJ235" s="4" t="s">
        <v>971</v>
      </c>
      <c r="BK235" s="4" t="s">
        <v>1437</v>
      </c>
      <c r="BL235" s="3" t="e">
        <v>#DIV/0!</v>
      </c>
      <c r="BM235" s="4" t="s">
        <v>2040</v>
      </c>
      <c r="BN235" s="4" t="s">
        <v>4110</v>
      </c>
      <c r="BO235" s="4" t="s">
        <v>581</v>
      </c>
      <c r="BP235" s="4" t="s">
        <v>332</v>
      </c>
      <c r="BQ235" s="4" t="s">
        <v>54</v>
      </c>
      <c r="BR235" s="4" t="s">
        <v>2149</v>
      </c>
      <c r="BS235" s="4" t="s">
        <v>35</v>
      </c>
      <c r="BT235" s="4" t="s">
        <v>6043</v>
      </c>
      <c r="BU235" s="4" t="s">
        <v>885</v>
      </c>
      <c r="BV235" s="4" t="s">
        <v>669</v>
      </c>
      <c r="BW235" s="4" t="s">
        <v>1149</v>
      </c>
      <c r="BX235" s="4" t="s">
        <v>1030</v>
      </c>
      <c r="BY235" s="4" t="s">
        <v>1178</v>
      </c>
      <c r="BZ235" s="3" t="e">
        <v>#DIV/0!</v>
      </c>
      <c r="CA235" s="4" t="s">
        <v>983</v>
      </c>
      <c r="CB235" s="4" t="s">
        <v>197</v>
      </c>
      <c r="CC235" s="4" t="s">
        <v>1309</v>
      </c>
      <c r="CD235" s="4" t="s">
        <v>183</v>
      </c>
      <c r="CE235" s="4" t="s">
        <v>6044</v>
      </c>
      <c r="CF235" s="4" t="s">
        <v>5190</v>
      </c>
      <c r="CG235" s="3" t="e">
        <v>#DIV/0!</v>
      </c>
      <c r="CH235" s="4" t="s">
        <v>1447</v>
      </c>
      <c r="CI235" s="4" t="s">
        <v>2005</v>
      </c>
      <c r="CJ235" s="4" t="s">
        <v>209</v>
      </c>
      <c r="CK235" s="4" t="s">
        <v>3064</v>
      </c>
      <c r="CL235" s="4" t="s">
        <v>1044</v>
      </c>
      <c r="CM235" s="4" t="s">
        <v>284</v>
      </c>
      <c r="CN235" s="4" t="s">
        <v>5490</v>
      </c>
      <c r="CO235" s="4" t="s">
        <v>98</v>
      </c>
      <c r="CP235" s="4" t="s">
        <v>3548</v>
      </c>
      <c r="CQ235" s="4" t="s">
        <v>819</v>
      </c>
      <c r="CR235" s="4" t="s">
        <v>1781</v>
      </c>
      <c r="CS235" s="4" t="s">
        <v>2177</v>
      </c>
      <c r="CT235" s="4" t="s">
        <v>2081</v>
      </c>
      <c r="CU235" s="4" t="s">
        <v>4387</v>
      </c>
      <c r="CV235" s="4" t="s">
        <v>446</v>
      </c>
      <c r="CW235" s="4" t="s">
        <v>1250</v>
      </c>
      <c r="CX235" s="4" t="s">
        <v>524</v>
      </c>
      <c r="CY235" s="4" t="s">
        <v>742</v>
      </c>
      <c r="CZ235" s="4" t="s">
        <v>3188</v>
      </c>
      <c r="DA235" s="4" t="s">
        <v>559</v>
      </c>
      <c r="DB235" s="4" t="s">
        <v>948</v>
      </c>
      <c r="DC235" s="4" t="s">
        <v>3419</v>
      </c>
      <c r="DD235" s="4" t="s">
        <v>3392</v>
      </c>
      <c r="DE235" s="4" t="s">
        <v>6045</v>
      </c>
      <c r="DF235" s="4" t="s">
        <v>5203</v>
      </c>
      <c r="DG235" s="4" t="s">
        <v>666</v>
      </c>
      <c r="DH235" s="3" t="e">
        <v>#DIV/0!</v>
      </c>
      <c r="DI235" s="4" t="s">
        <v>1622</v>
      </c>
      <c r="DJ235" s="4" t="s">
        <v>1918</v>
      </c>
      <c r="DK235" s="4" t="s">
        <v>993</v>
      </c>
      <c r="DL235" s="4" t="s">
        <v>6046</v>
      </c>
      <c r="DM235" s="4" t="s">
        <v>6047</v>
      </c>
      <c r="DN235" s="4" t="s">
        <v>674</v>
      </c>
      <c r="DO235" s="4" t="s">
        <v>2836</v>
      </c>
      <c r="DP235" s="4" t="s">
        <v>978</v>
      </c>
      <c r="DQ235" s="4" t="s">
        <v>3876</v>
      </c>
      <c r="DR235" s="4" t="s">
        <v>1637</v>
      </c>
      <c r="DS235" s="4" t="s">
        <v>361</v>
      </c>
      <c r="DT235" s="3" t="e">
        <v>#DIV/0!</v>
      </c>
      <c r="DU235" s="4" t="s">
        <v>1250</v>
      </c>
      <c r="DV235" s="4" t="s">
        <v>6048</v>
      </c>
      <c r="DW235" s="4" t="s">
        <v>4238</v>
      </c>
      <c r="DX235" s="4" t="s">
        <v>1779</v>
      </c>
      <c r="DY235" s="4" t="s">
        <v>558</v>
      </c>
      <c r="DZ235" s="4" t="s">
        <v>4233</v>
      </c>
      <c r="EA235" s="4" t="s">
        <v>1040</v>
      </c>
      <c r="EB235" s="4" t="s">
        <v>1717</v>
      </c>
      <c r="EC235" s="4" t="s">
        <v>2686</v>
      </c>
      <c r="ED235" s="4" t="s">
        <v>920</v>
      </c>
      <c r="EE235" s="3" t="e">
        <v>#DIV/0!</v>
      </c>
      <c r="EF235" s="4" t="s">
        <v>2236</v>
      </c>
      <c r="EG235" s="4" t="s">
        <v>1309</v>
      </c>
      <c r="EH235" s="4" t="s">
        <v>3125</v>
      </c>
      <c r="EI235" s="4" t="s">
        <v>3059</v>
      </c>
      <c r="EJ235" s="4" t="s">
        <v>5889</v>
      </c>
      <c r="EK235" s="4" t="s">
        <v>1505</v>
      </c>
      <c r="EL235" s="4" t="s">
        <v>1595</v>
      </c>
      <c r="EM235" s="4" t="s">
        <v>266</v>
      </c>
      <c r="EN235" s="4" t="s">
        <v>4237</v>
      </c>
      <c r="EO235" s="4" t="s">
        <v>762</v>
      </c>
      <c r="EP235" s="4" t="s">
        <v>866</v>
      </c>
      <c r="EQ235" s="4" t="s">
        <v>2468</v>
      </c>
      <c r="ER235" s="4" t="s">
        <v>2509</v>
      </c>
      <c r="ES235" s="4" t="s">
        <v>4050</v>
      </c>
      <c r="ET235" s="4" t="s">
        <v>438</v>
      </c>
      <c r="EU235" s="4" t="s">
        <v>287</v>
      </c>
      <c r="EV235" s="4" t="s">
        <v>2052</v>
      </c>
      <c r="EW235" s="4" t="s">
        <v>1022</v>
      </c>
      <c r="EX235" s="4" t="s">
        <v>711</v>
      </c>
      <c r="EY235" s="4" t="s">
        <v>838</v>
      </c>
      <c r="EZ235" s="4" t="s">
        <v>803</v>
      </c>
      <c r="FA235" s="4" t="s">
        <v>6049</v>
      </c>
      <c r="FB235" s="4" t="s">
        <v>1846</v>
      </c>
      <c r="FC235" s="4" t="s">
        <v>868</v>
      </c>
      <c r="FD235" s="4" t="s">
        <v>1524</v>
      </c>
      <c r="FE235" s="3" t="e">
        <v>#DIV/0!</v>
      </c>
      <c r="FF235" s="4" t="s">
        <v>163</v>
      </c>
      <c r="FG235" s="4" t="s">
        <v>63</v>
      </c>
      <c r="FH235" s="4" t="s">
        <v>133</v>
      </c>
      <c r="FI235" s="4" t="s">
        <v>1539</v>
      </c>
      <c r="FJ235" s="4" t="s">
        <v>881</v>
      </c>
      <c r="FK235" s="4" t="s">
        <v>601</v>
      </c>
      <c r="FL235" s="4" t="s">
        <v>1564</v>
      </c>
      <c r="FM235" s="4" t="s">
        <v>1300</v>
      </c>
      <c r="FN235" s="4" t="s">
        <v>270</v>
      </c>
      <c r="FO235" s="4" t="s">
        <v>1294</v>
      </c>
      <c r="FP235" s="4" t="s">
        <v>585</v>
      </c>
      <c r="FQ235" s="4" t="s">
        <v>1385</v>
      </c>
      <c r="FR235" s="4" t="s">
        <v>318</v>
      </c>
      <c r="FS235" s="4" t="s">
        <v>4024</v>
      </c>
      <c r="FT235" s="4" t="s">
        <v>1982</v>
      </c>
      <c r="FU235" s="4" t="s">
        <v>3903</v>
      </c>
      <c r="FV235" s="3" t="e">
        <v>#DIV/0!</v>
      </c>
      <c r="FW235" s="4" t="s">
        <v>166</v>
      </c>
      <c r="FX235" s="4" t="s">
        <v>1956</v>
      </c>
      <c r="FY235" s="4" t="s">
        <v>2801</v>
      </c>
      <c r="FZ235" s="4" t="s">
        <v>3859</v>
      </c>
      <c r="GA235" s="4" t="s">
        <v>1342</v>
      </c>
      <c r="GB235" s="4" t="s">
        <v>5846</v>
      </c>
      <c r="GC235" s="4" t="s">
        <v>2157</v>
      </c>
      <c r="GD235" s="4" t="s">
        <v>228</v>
      </c>
      <c r="GE235" s="4" t="s">
        <v>3585</v>
      </c>
      <c r="GF235" s="4" t="s">
        <v>2642</v>
      </c>
      <c r="GG235" s="4" t="s">
        <v>1238</v>
      </c>
      <c r="GH235" s="4" t="s">
        <v>3406</v>
      </c>
      <c r="GI235" s="4" t="s">
        <v>3973</v>
      </c>
    </row>
    <row r="236" spans="1:191" ht="45.75" thickBot="1">
      <c r="A236" s="2">
        <v>44203</v>
      </c>
      <c r="B236" s="11">
        <v>3.6900000000000002E-2</v>
      </c>
      <c r="C236" s="11">
        <v>0.14940000000000001</v>
      </c>
      <c r="D236" s="11">
        <v>-2.1399999999999999E-2</v>
      </c>
      <c r="E236" s="11">
        <v>3.7699999999999997E-2</v>
      </c>
      <c r="F236" s="2">
        <v>44203</v>
      </c>
      <c r="G236" s="4" t="s">
        <v>730</v>
      </c>
      <c r="H236" s="4" t="s">
        <v>193</v>
      </c>
      <c r="I236" s="4" t="s">
        <v>341</v>
      </c>
      <c r="J236" s="4" t="s">
        <v>2330</v>
      </c>
      <c r="K236" s="4" t="s">
        <v>534</v>
      </c>
      <c r="L236" s="4" t="s">
        <v>2392</v>
      </c>
      <c r="M236" s="4" t="s">
        <v>786</v>
      </c>
      <c r="N236" s="4" t="s">
        <v>1924</v>
      </c>
      <c r="O236" s="4" t="s">
        <v>786</v>
      </c>
      <c r="P236" s="4" t="s">
        <v>4369</v>
      </c>
      <c r="Q236" s="4" t="s">
        <v>4069</v>
      </c>
      <c r="R236" s="4" t="s">
        <v>2322</v>
      </c>
      <c r="S236" s="4" t="s">
        <v>237</v>
      </c>
      <c r="T236" s="4" t="s">
        <v>1685</v>
      </c>
      <c r="U236" s="4" t="s">
        <v>1374</v>
      </c>
      <c r="V236" s="4" t="s">
        <v>818</v>
      </c>
      <c r="W236" s="4" t="s">
        <v>1608</v>
      </c>
      <c r="X236" s="4" t="s">
        <v>361</v>
      </c>
      <c r="Y236" s="4" t="s">
        <v>711</v>
      </c>
      <c r="Z236" s="4" t="s">
        <v>2166</v>
      </c>
      <c r="AA236" s="4" t="s">
        <v>1942</v>
      </c>
      <c r="AB236" s="4" t="s">
        <v>3063</v>
      </c>
      <c r="AC236" s="4" t="s">
        <v>3645</v>
      </c>
      <c r="AD236" s="3" t="e">
        <v>#DIV/0!</v>
      </c>
      <c r="AE236" s="4" t="s">
        <v>2105</v>
      </c>
      <c r="AF236" s="4" t="s">
        <v>1704</v>
      </c>
      <c r="AG236" s="4" t="s">
        <v>1398</v>
      </c>
      <c r="AH236" s="4" t="s">
        <v>119</v>
      </c>
      <c r="AI236" s="4" t="s">
        <v>1873</v>
      </c>
      <c r="AJ236" s="4" t="s">
        <v>293</v>
      </c>
      <c r="AK236" s="4" t="s">
        <v>949</v>
      </c>
      <c r="AL236" s="3" t="e">
        <v>#DIV/0!</v>
      </c>
      <c r="AM236" s="4" t="s">
        <v>588</v>
      </c>
      <c r="AN236" s="4" t="s">
        <v>3449</v>
      </c>
      <c r="AO236" s="4" t="s">
        <v>684</v>
      </c>
      <c r="AP236" s="4" t="s">
        <v>36</v>
      </c>
      <c r="AQ236" s="4" t="s">
        <v>1296</v>
      </c>
      <c r="AR236" s="4" t="s">
        <v>780</v>
      </c>
      <c r="AS236" s="4" t="s">
        <v>2939</v>
      </c>
      <c r="AT236" s="4" t="s">
        <v>403</v>
      </c>
      <c r="AU236" s="4" t="s">
        <v>645</v>
      </c>
      <c r="AV236" s="4" t="s">
        <v>6050</v>
      </c>
      <c r="AW236" s="4" t="s">
        <v>920</v>
      </c>
      <c r="AX236" s="4" t="s">
        <v>573</v>
      </c>
      <c r="AY236" s="4" t="s">
        <v>1237</v>
      </c>
      <c r="AZ236" s="4" t="s">
        <v>887</v>
      </c>
      <c r="BA236" s="4" t="s">
        <v>851</v>
      </c>
      <c r="BB236" s="4" t="s">
        <v>1529</v>
      </c>
      <c r="BC236" s="4" t="s">
        <v>6051</v>
      </c>
      <c r="BD236" s="4" t="s">
        <v>899</v>
      </c>
      <c r="BE236" s="3" t="e">
        <v>#DIV/0!</v>
      </c>
      <c r="BF236" s="3" t="e">
        <v>#DIV/0!</v>
      </c>
      <c r="BG236" s="4" t="s">
        <v>1620</v>
      </c>
      <c r="BH236" s="4" t="s">
        <v>694</v>
      </c>
      <c r="BI236" s="4" t="s">
        <v>669</v>
      </c>
      <c r="BJ236" s="4" t="s">
        <v>731</v>
      </c>
      <c r="BK236" s="4" t="s">
        <v>50</v>
      </c>
      <c r="BL236" s="3" t="e">
        <v>#DIV/0!</v>
      </c>
      <c r="BM236" s="4" t="s">
        <v>320</v>
      </c>
      <c r="BN236" s="4" t="s">
        <v>2065</v>
      </c>
      <c r="BO236" s="4" t="s">
        <v>456</v>
      </c>
      <c r="BP236" s="4" t="s">
        <v>741</v>
      </c>
      <c r="BQ236" s="4" t="s">
        <v>4964</v>
      </c>
      <c r="BR236" s="4" t="s">
        <v>207</v>
      </c>
      <c r="BS236" s="4" t="s">
        <v>3066</v>
      </c>
      <c r="BT236" s="4" t="s">
        <v>1982</v>
      </c>
      <c r="BU236" s="4" t="s">
        <v>2307</v>
      </c>
      <c r="BV236" s="4" t="s">
        <v>6052</v>
      </c>
      <c r="BW236" s="4" t="s">
        <v>762</v>
      </c>
      <c r="BX236" s="4" t="s">
        <v>2289</v>
      </c>
      <c r="BY236" s="4" t="s">
        <v>2893</v>
      </c>
      <c r="BZ236" s="3" t="e">
        <v>#DIV/0!</v>
      </c>
      <c r="CA236" s="4" t="s">
        <v>3275</v>
      </c>
      <c r="CB236" s="4" t="s">
        <v>3</v>
      </c>
      <c r="CC236" s="4" t="s">
        <v>421</v>
      </c>
      <c r="CD236" s="4" t="s">
        <v>368</v>
      </c>
      <c r="CE236" s="4" t="s">
        <v>3198</v>
      </c>
      <c r="CF236" s="4" t="s">
        <v>2680</v>
      </c>
      <c r="CG236" s="3" t="e">
        <v>#DIV/0!</v>
      </c>
      <c r="CH236" s="4" t="s">
        <v>426</v>
      </c>
      <c r="CI236" s="4" t="s">
        <v>992</v>
      </c>
      <c r="CJ236" s="4" t="s">
        <v>5080</v>
      </c>
      <c r="CK236" s="4" t="s">
        <v>1529</v>
      </c>
      <c r="CL236" s="4" t="s">
        <v>6</v>
      </c>
      <c r="CM236" s="4" t="s">
        <v>6053</v>
      </c>
      <c r="CN236" s="4" t="s">
        <v>3419</v>
      </c>
      <c r="CO236" s="4" t="s">
        <v>3106</v>
      </c>
      <c r="CP236" s="4" t="s">
        <v>2767</v>
      </c>
      <c r="CQ236" s="4" t="s">
        <v>1852</v>
      </c>
      <c r="CR236" s="4" t="s">
        <v>153</v>
      </c>
      <c r="CS236" s="4" t="s">
        <v>2127</v>
      </c>
      <c r="CT236" s="4" t="s">
        <v>1041</v>
      </c>
      <c r="CU236" s="4" t="s">
        <v>1603</v>
      </c>
      <c r="CV236" s="4" t="s">
        <v>5312</v>
      </c>
      <c r="CW236" s="4" t="s">
        <v>1548</v>
      </c>
      <c r="CX236" s="4" t="s">
        <v>972</v>
      </c>
      <c r="CY236" s="4" t="s">
        <v>702</v>
      </c>
      <c r="CZ236" s="4" t="s">
        <v>6054</v>
      </c>
      <c r="DA236" s="4" t="s">
        <v>1893</v>
      </c>
      <c r="DB236" s="4" t="s">
        <v>140</v>
      </c>
      <c r="DC236" s="4" t="s">
        <v>284</v>
      </c>
      <c r="DD236" s="4" t="s">
        <v>1332</v>
      </c>
      <c r="DE236" s="4" t="s">
        <v>5362</v>
      </c>
      <c r="DF236" s="4" t="s">
        <v>1089</v>
      </c>
      <c r="DG236" s="4" t="s">
        <v>2749</v>
      </c>
      <c r="DH236" s="3" t="e">
        <v>#DIV/0!</v>
      </c>
      <c r="DI236" s="4" t="s">
        <v>1394</v>
      </c>
      <c r="DJ236" s="4" t="s">
        <v>119</v>
      </c>
      <c r="DK236" s="4" t="s">
        <v>209</v>
      </c>
      <c r="DL236" s="4" t="s">
        <v>6055</v>
      </c>
      <c r="DM236" s="4" t="s">
        <v>1387</v>
      </c>
      <c r="DN236" s="4" t="s">
        <v>207</v>
      </c>
      <c r="DO236" s="4" t="s">
        <v>6056</v>
      </c>
      <c r="DP236" s="4" t="s">
        <v>294</v>
      </c>
      <c r="DQ236" s="4" t="s">
        <v>1017</v>
      </c>
      <c r="DR236" s="4" t="s">
        <v>309</v>
      </c>
      <c r="DS236" s="4" t="s">
        <v>3</v>
      </c>
      <c r="DT236" s="3" t="e">
        <v>#DIV/0!</v>
      </c>
      <c r="DU236" s="4" t="s">
        <v>4026</v>
      </c>
      <c r="DV236" s="4" t="s">
        <v>562</v>
      </c>
      <c r="DW236" s="4" t="s">
        <v>165</v>
      </c>
      <c r="DX236" s="4" t="s">
        <v>3130</v>
      </c>
      <c r="DY236" s="4" t="s">
        <v>384</v>
      </c>
      <c r="DZ236" s="4" t="s">
        <v>3857</v>
      </c>
      <c r="EA236" s="4" t="s">
        <v>4539</v>
      </c>
      <c r="EB236" s="4" t="s">
        <v>1706</v>
      </c>
      <c r="EC236" s="4" t="s">
        <v>522</v>
      </c>
      <c r="ED236" s="4" t="s">
        <v>4936</v>
      </c>
      <c r="EE236" s="3" t="e">
        <v>#DIV/0!</v>
      </c>
      <c r="EF236" s="4" t="s">
        <v>1599</v>
      </c>
      <c r="EG236" s="4" t="s">
        <v>2876</v>
      </c>
      <c r="EH236" s="4" t="s">
        <v>1131</v>
      </c>
      <c r="EI236" s="4" t="s">
        <v>2165</v>
      </c>
      <c r="EJ236" s="4" t="s">
        <v>1387</v>
      </c>
      <c r="EK236" s="4" t="s">
        <v>1780</v>
      </c>
      <c r="EL236" s="4" t="s">
        <v>433</v>
      </c>
      <c r="EM236" s="4" t="s">
        <v>603</v>
      </c>
      <c r="EN236" s="4" t="s">
        <v>2606</v>
      </c>
      <c r="EO236" s="4" t="s">
        <v>1093</v>
      </c>
      <c r="EP236" s="4" t="s">
        <v>2399</v>
      </c>
      <c r="EQ236" s="4" t="s">
        <v>848</v>
      </c>
      <c r="ER236" s="4" t="s">
        <v>1961</v>
      </c>
      <c r="ES236" s="4" t="s">
        <v>60</v>
      </c>
      <c r="ET236" s="4" t="s">
        <v>4236</v>
      </c>
      <c r="EU236" s="4" t="s">
        <v>713</v>
      </c>
      <c r="EV236" s="4" t="s">
        <v>1911</v>
      </c>
      <c r="EW236" s="4" t="s">
        <v>3</v>
      </c>
      <c r="EX236" s="4" t="s">
        <v>1386</v>
      </c>
      <c r="EY236" s="4" t="s">
        <v>503</v>
      </c>
      <c r="EZ236" s="4" t="s">
        <v>1459</v>
      </c>
      <c r="FA236" s="4" t="s">
        <v>5069</v>
      </c>
      <c r="FB236" s="4" t="s">
        <v>3045</v>
      </c>
      <c r="FC236" s="4" t="s">
        <v>443</v>
      </c>
      <c r="FD236" s="4" t="s">
        <v>4083</v>
      </c>
      <c r="FE236" s="3" t="e">
        <v>#DIV/0!</v>
      </c>
      <c r="FF236" s="4" t="s">
        <v>502</v>
      </c>
      <c r="FG236" s="4" t="s">
        <v>1250</v>
      </c>
      <c r="FH236" s="4" t="s">
        <v>1138</v>
      </c>
      <c r="FI236" s="4" t="s">
        <v>2771</v>
      </c>
      <c r="FJ236" s="4" t="s">
        <v>1589</v>
      </c>
      <c r="FK236" s="4" t="s">
        <v>1142</v>
      </c>
      <c r="FL236" s="4" t="s">
        <v>4367</v>
      </c>
      <c r="FM236" s="4" t="s">
        <v>1401</v>
      </c>
      <c r="FN236" s="4" t="s">
        <v>3208</v>
      </c>
      <c r="FO236" s="4" t="s">
        <v>309</v>
      </c>
      <c r="FP236" s="4" t="s">
        <v>1997</v>
      </c>
      <c r="FQ236" s="4" t="s">
        <v>93</v>
      </c>
      <c r="FR236" s="4" t="s">
        <v>2391</v>
      </c>
      <c r="FS236" s="4" t="s">
        <v>1005</v>
      </c>
      <c r="FT236" s="4" t="s">
        <v>1909</v>
      </c>
      <c r="FU236" s="4" t="s">
        <v>1329</v>
      </c>
      <c r="FV236" s="3" t="e">
        <v>#DIV/0!</v>
      </c>
      <c r="FW236" s="4" t="s">
        <v>1415</v>
      </c>
      <c r="FX236" s="4" t="s">
        <v>410</v>
      </c>
      <c r="FY236" s="4" t="s">
        <v>4797</v>
      </c>
      <c r="FZ236" s="4" t="s">
        <v>985</v>
      </c>
      <c r="GA236" s="4" t="s">
        <v>2955</v>
      </c>
      <c r="GB236" s="4" t="s">
        <v>2045</v>
      </c>
      <c r="GC236" s="4" t="s">
        <v>1846</v>
      </c>
      <c r="GD236" s="4" t="s">
        <v>180</v>
      </c>
      <c r="GE236" s="4" t="s">
        <v>354</v>
      </c>
      <c r="GF236" s="4" t="s">
        <v>3386</v>
      </c>
      <c r="GG236" s="4" t="s">
        <v>1845</v>
      </c>
      <c r="GH236" s="4" t="s">
        <v>405</v>
      </c>
      <c r="GI236" s="4" t="s">
        <v>3328</v>
      </c>
    </row>
    <row r="237" spans="1:191" ht="45.75" thickBot="1">
      <c r="A237" s="2">
        <v>44204</v>
      </c>
      <c r="B237" s="11">
        <v>0</v>
      </c>
      <c r="C237" s="11">
        <v>-1.7899999999999999E-2</v>
      </c>
      <c r="D237" s="11">
        <v>-3.7199999999999997E-2</v>
      </c>
      <c r="E237" s="11">
        <v>2.0799999999999999E-2</v>
      </c>
      <c r="F237" s="2">
        <v>44204</v>
      </c>
      <c r="G237" s="4" t="s">
        <v>3</v>
      </c>
      <c r="H237" s="4" t="s">
        <v>993</v>
      </c>
      <c r="I237" s="4" t="s">
        <v>290</v>
      </c>
      <c r="J237" s="4" t="s">
        <v>2692</v>
      </c>
      <c r="K237" s="4" t="s">
        <v>3</v>
      </c>
      <c r="L237" s="4" t="s">
        <v>3777</v>
      </c>
      <c r="M237" s="4" t="s">
        <v>1794</v>
      </c>
      <c r="N237" s="4" t="s">
        <v>3635</v>
      </c>
      <c r="O237" s="4" t="s">
        <v>855</v>
      </c>
      <c r="P237" s="4" t="s">
        <v>4613</v>
      </c>
      <c r="Q237" s="4" t="s">
        <v>2012</v>
      </c>
      <c r="R237" s="4" t="s">
        <v>516</v>
      </c>
      <c r="S237" s="4" t="s">
        <v>2138</v>
      </c>
      <c r="T237" s="4" t="s">
        <v>3069</v>
      </c>
      <c r="U237" s="4" t="s">
        <v>1541</v>
      </c>
      <c r="V237" s="4" t="s">
        <v>3130</v>
      </c>
      <c r="W237" s="4" t="s">
        <v>4484</v>
      </c>
      <c r="X237" s="4" t="s">
        <v>16</v>
      </c>
      <c r="Y237" s="4" t="s">
        <v>2705</v>
      </c>
      <c r="Z237" s="4" t="s">
        <v>1921</v>
      </c>
      <c r="AA237" s="4" t="s">
        <v>4057</v>
      </c>
      <c r="AB237" s="4" t="s">
        <v>3032</v>
      </c>
      <c r="AC237" s="4" t="s">
        <v>708</v>
      </c>
      <c r="AD237" s="3" t="e">
        <v>#DIV/0!</v>
      </c>
      <c r="AE237" s="4" t="s">
        <v>2893</v>
      </c>
      <c r="AF237" s="4" t="s">
        <v>2241</v>
      </c>
      <c r="AG237" s="4" t="s">
        <v>3233</v>
      </c>
      <c r="AH237" s="4" t="s">
        <v>950</v>
      </c>
      <c r="AI237" s="4" t="s">
        <v>505</v>
      </c>
      <c r="AJ237" s="4" t="s">
        <v>375</v>
      </c>
      <c r="AK237" s="4" t="s">
        <v>949</v>
      </c>
      <c r="AL237" s="3" t="e">
        <v>#DIV/0!</v>
      </c>
      <c r="AM237" s="4" t="s">
        <v>4243</v>
      </c>
      <c r="AN237" s="4" t="s">
        <v>6057</v>
      </c>
      <c r="AO237" s="4" t="s">
        <v>3334</v>
      </c>
      <c r="AP237" s="4" t="s">
        <v>3307</v>
      </c>
      <c r="AQ237" s="4" t="s">
        <v>6058</v>
      </c>
      <c r="AR237" s="4" t="s">
        <v>1608</v>
      </c>
      <c r="AS237" s="4" t="s">
        <v>2440</v>
      </c>
      <c r="AT237" s="4" t="s">
        <v>1829</v>
      </c>
      <c r="AU237" s="4" t="s">
        <v>625</v>
      </c>
      <c r="AV237" s="4" t="s">
        <v>1850</v>
      </c>
      <c r="AW237" s="4" t="s">
        <v>1188</v>
      </c>
      <c r="AX237" s="4" t="s">
        <v>6059</v>
      </c>
      <c r="AY237" s="4" t="s">
        <v>1664</v>
      </c>
      <c r="AZ237" s="4" t="s">
        <v>211</v>
      </c>
      <c r="BA237" s="4" t="s">
        <v>874</v>
      </c>
      <c r="BB237" s="4" t="s">
        <v>5921</v>
      </c>
      <c r="BC237" s="4" t="s">
        <v>1384</v>
      </c>
      <c r="BD237" s="4" t="s">
        <v>5131</v>
      </c>
      <c r="BE237" s="3" t="e">
        <v>#DIV/0!</v>
      </c>
      <c r="BF237" s="3" t="e">
        <v>#DIV/0!</v>
      </c>
      <c r="BG237" s="4" t="s">
        <v>1120</v>
      </c>
      <c r="BH237" s="4" t="s">
        <v>2888</v>
      </c>
      <c r="BI237" s="4" t="s">
        <v>1788</v>
      </c>
      <c r="BJ237" s="4" t="s">
        <v>6060</v>
      </c>
      <c r="BK237" s="4" t="s">
        <v>413</v>
      </c>
      <c r="BL237" s="4" t="s">
        <v>4815</v>
      </c>
      <c r="BM237" s="4" t="s">
        <v>1242</v>
      </c>
      <c r="BN237" s="4" t="s">
        <v>4176</v>
      </c>
      <c r="BO237" s="4" t="s">
        <v>3377</v>
      </c>
      <c r="BP237" s="4" t="s">
        <v>686</v>
      </c>
      <c r="BQ237" s="4" t="s">
        <v>1716</v>
      </c>
      <c r="BR237" s="4" t="s">
        <v>4309</v>
      </c>
      <c r="BS237" s="4" t="s">
        <v>485</v>
      </c>
      <c r="BT237" s="4" t="s">
        <v>3314</v>
      </c>
      <c r="BU237" s="4" t="s">
        <v>3</v>
      </c>
      <c r="BV237" s="4" t="s">
        <v>1771</v>
      </c>
      <c r="BW237" s="4" t="s">
        <v>847</v>
      </c>
      <c r="BX237" s="4" t="s">
        <v>324</v>
      </c>
      <c r="BY237" s="4" t="s">
        <v>519</v>
      </c>
      <c r="BZ237" s="3" t="e">
        <v>#DIV/0!</v>
      </c>
      <c r="CA237" s="4" t="s">
        <v>4379</v>
      </c>
      <c r="CB237" s="4" t="s">
        <v>3130</v>
      </c>
      <c r="CC237" s="4" t="s">
        <v>1271</v>
      </c>
      <c r="CD237" s="4" t="s">
        <v>455</v>
      </c>
      <c r="CE237" s="4" t="s">
        <v>4538</v>
      </c>
      <c r="CF237" s="4" t="s">
        <v>3610</v>
      </c>
      <c r="CG237" s="3" t="e">
        <v>#DIV/0!</v>
      </c>
      <c r="CH237" s="4" t="s">
        <v>475</v>
      </c>
      <c r="CI237" s="4" t="s">
        <v>1339</v>
      </c>
      <c r="CJ237" s="4" t="s">
        <v>149</v>
      </c>
      <c r="CK237" s="4" t="s">
        <v>1922</v>
      </c>
      <c r="CL237" s="4" t="s">
        <v>27</v>
      </c>
      <c r="CM237" s="4" t="s">
        <v>1958</v>
      </c>
      <c r="CN237" s="4" t="s">
        <v>117</v>
      </c>
      <c r="CO237" s="4" t="s">
        <v>741</v>
      </c>
      <c r="CP237" s="4" t="s">
        <v>2553</v>
      </c>
      <c r="CQ237" s="4" t="s">
        <v>727</v>
      </c>
      <c r="CR237" s="4" t="s">
        <v>3</v>
      </c>
      <c r="CS237" s="4" t="s">
        <v>1863</v>
      </c>
      <c r="CT237" s="4" t="s">
        <v>149</v>
      </c>
      <c r="CU237" s="4" t="s">
        <v>445</v>
      </c>
      <c r="CV237" s="4" t="s">
        <v>180</v>
      </c>
      <c r="CW237" s="4" t="s">
        <v>1744</v>
      </c>
      <c r="CX237" s="4" t="s">
        <v>689</v>
      </c>
      <c r="CY237" s="4" t="s">
        <v>1089</v>
      </c>
      <c r="CZ237" s="4" t="s">
        <v>2342</v>
      </c>
      <c r="DA237" s="4" t="s">
        <v>604</v>
      </c>
      <c r="DB237" s="4" t="s">
        <v>3180</v>
      </c>
      <c r="DC237" s="4" t="s">
        <v>1067</v>
      </c>
      <c r="DD237" s="4" t="s">
        <v>611</v>
      </c>
      <c r="DE237" s="4" t="s">
        <v>6061</v>
      </c>
      <c r="DF237" s="4" t="s">
        <v>6062</v>
      </c>
      <c r="DG237" s="4" t="s">
        <v>2678</v>
      </c>
      <c r="DH237" s="3" t="e">
        <v>#DIV/0!</v>
      </c>
      <c r="DI237" s="4" t="s">
        <v>6063</v>
      </c>
      <c r="DJ237" s="4" t="s">
        <v>188</v>
      </c>
      <c r="DK237" s="4" t="s">
        <v>1154</v>
      </c>
      <c r="DL237" s="4" t="s">
        <v>424</v>
      </c>
      <c r="DM237" s="4" t="s">
        <v>506</v>
      </c>
      <c r="DN237" s="4" t="s">
        <v>767</v>
      </c>
      <c r="DO237" s="4" t="s">
        <v>3570</v>
      </c>
      <c r="DP237" s="4" t="s">
        <v>3</v>
      </c>
      <c r="DQ237" s="4" t="s">
        <v>446</v>
      </c>
      <c r="DR237" s="4" t="s">
        <v>556</v>
      </c>
      <c r="DS237" s="4" t="s">
        <v>1893</v>
      </c>
      <c r="DT237" s="3" t="e">
        <v>#DIV/0!</v>
      </c>
      <c r="DU237" s="4" t="s">
        <v>4099</v>
      </c>
      <c r="DV237" s="4" t="s">
        <v>2450</v>
      </c>
      <c r="DW237" s="4" t="s">
        <v>1005</v>
      </c>
      <c r="DX237" s="4" t="s">
        <v>208</v>
      </c>
      <c r="DY237" s="4" t="s">
        <v>2232</v>
      </c>
      <c r="DZ237" s="4" t="s">
        <v>4213</v>
      </c>
      <c r="EA237" s="4" t="s">
        <v>3086</v>
      </c>
      <c r="EB237" s="4" t="s">
        <v>3103</v>
      </c>
      <c r="EC237" s="4" t="s">
        <v>3402</v>
      </c>
      <c r="ED237" s="4" t="s">
        <v>908</v>
      </c>
      <c r="EE237" s="3" t="e">
        <v>#DIV/0!</v>
      </c>
      <c r="EF237" s="4" t="s">
        <v>5170</v>
      </c>
      <c r="EG237" s="4" t="s">
        <v>3150</v>
      </c>
      <c r="EH237" s="4" t="s">
        <v>1825</v>
      </c>
      <c r="EI237" s="4" t="s">
        <v>1401</v>
      </c>
      <c r="EJ237" s="4" t="s">
        <v>5312</v>
      </c>
      <c r="EK237" s="4" t="s">
        <v>6064</v>
      </c>
      <c r="EL237" s="4" t="s">
        <v>555</v>
      </c>
      <c r="EM237" s="4" t="s">
        <v>925</v>
      </c>
      <c r="EN237" s="4" t="s">
        <v>821</v>
      </c>
      <c r="EO237" s="4" t="s">
        <v>3982</v>
      </c>
      <c r="EP237" s="4" t="s">
        <v>1810</v>
      </c>
      <c r="EQ237" s="4" t="s">
        <v>1610</v>
      </c>
      <c r="ER237" s="4" t="s">
        <v>622</v>
      </c>
      <c r="ES237" s="4" t="s">
        <v>646</v>
      </c>
      <c r="ET237" s="4" t="s">
        <v>1924</v>
      </c>
      <c r="EU237" s="4" t="s">
        <v>1564</v>
      </c>
      <c r="EV237" s="4" t="s">
        <v>762</v>
      </c>
      <c r="EW237" s="4" t="s">
        <v>2357</v>
      </c>
      <c r="EX237" s="4" t="s">
        <v>3526</v>
      </c>
      <c r="EY237" s="4" t="s">
        <v>510</v>
      </c>
      <c r="EZ237" s="4" t="s">
        <v>3031</v>
      </c>
      <c r="FA237" s="4" t="s">
        <v>4761</v>
      </c>
      <c r="FB237" s="4" t="s">
        <v>1854</v>
      </c>
      <c r="FC237" s="4" t="s">
        <v>701</v>
      </c>
      <c r="FD237" s="4" t="s">
        <v>3039</v>
      </c>
      <c r="FE237" s="4" t="s">
        <v>6065</v>
      </c>
      <c r="FF237" s="4" t="s">
        <v>4020</v>
      </c>
      <c r="FG237" s="4" t="s">
        <v>1512</v>
      </c>
      <c r="FH237" s="4" t="s">
        <v>105</v>
      </c>
      <c r="FI237" s="4" t="s">
        <v>590</v>
      </c>
      <c r="FJ237" s="4" t="s">
        <v>3483</v>
      </c>
      <c r="FK237" s="4" t="s">
        <v>280</v>
      </c>
      <c r="FL237" s="4" t="s">
        <v>6066</v>
      </c>
      <c r="FM237" s="4" t="s">
        <v>449</v>
      </c>
      <c r="FN237" s="4" t="s">
        <v>5353</v>
      </c>
      <c r="FO237" s="4" t="s">
        <v>448</v>
      </c>
      <c r="FP237" s="4" t="s">
        <v>4541</v>
      </c>
      <c r="FQ237" s="4" t="s">
        <v>1843</v>
      </c>
      <c r="FR237" s="4" t="s">
        <v>1357</v>
      </c>
      <c r="FS237" s="4" t="s">
        <v>2938</v>
      </c>
      <c r="FT237" s="4" t="s">
        <v>1634</v>
      </c>
      <c r="FU237" s="4" t="s">
        <v>1457</v>
      </c>
      <c r="FV237" s="3" t="e">
        <v>#DIV/0!</v>
      </c>
      <c r="FW237" s="4" t="s">
        <v>395</v>
      </c>
      <c r="FX237" s="4" t="s">
        <v>3202</v>
      </c>
      <c r="FY237" s="4" t="s">
        <v>3119</v>
      </c>
      <c r="FZ237" s="4" t="s">
        <v>1099</v>
      </c>
      <c r="GA237" s="4" t="s">
        <v>4782</v>
      </c>
      <c r="GB237" s="4" t="s">
        <v>3306</v>
      </c>
      <c r="GC237" s="4" t="s">
        <v>757</v>
      </c>
      <c r="GD237" s="4" t="s">
        <v>386</v>
      </c>
      <c r="GE237" s="4" t="s">
        <v>656</v>
      </c>
      <c r="GF237" s="4" t="s">
        <v>868</v>
      </c>
      <c r="GG237" s="4" t="s">
        <v>1583</v>
      </c>
      <c r="GH237" s="4" t="s">
        <v>637</v>
      </c>
      <c r="GI237" s="4" t="s">
        <v>3426</v>
      </c>
    </row>
    <row r="238" spans="1:191" ht="45.75" thickBot="1">
      <c r="A238" s="2">
        <v>44205</v>
      </c>
      <c r="B238" s="11">
        <v>0.13780000000000001</v>
      </c>
      <c r="C238" s="11">
        <v>-5.1499999999999997E-2</v>
      </c>
      <c r="D238" s="11">
        <v>3.8600000000000002E-2</v>
      </c>
      <c r="E238" s="11">
        <v>3.0599999999999999E-2</v>
      </c>
      <c r="F238" s="2">
        <v>44205</v>
      </c>
      <c r="G238" s="4" t="s">
        <v>1889</v>
      </c>
      <c r="H238" s="4" t="s">
        <v>334</v>
      </c>
      <c r="I238" s="4" t="s">
        <v>2044</v>
      </c>
      <c r="J238" s="4" t="s">
        <v>58</v>
      </c>
      <c r="K238" s="4" t="s">
        <v>4010</v>
      </c>
      <c r="L238" s="4" t="s">
        <v>6067</v>
      </c>
      <c r="M238" s="4" t="s">
        <v>14</v>
      </c>
      <c r="N238" s="4" t="s">
        <v>1885</v>
      </c>
      <c r="O238" s="4" t="s">
        <v>277</v>
      </c>
      <c r="P238" s="4" t="s">
        <v>1472</v>
      </c>
      <c r="Q238" s="4" t="s">
        <v>1614</v>
      </c>
      <c r="R238" s="4" t="s">
        <v>3587</v>
      </c>
      <c r="S238" s="4" t="s">
        <v>2493</v>
      </c>
      <c r="T238" s="4" t="s">
        <v>2136</v>
      </c>
      <c r="U238" s="4" t="s">
        <v>5495</v>
      </c>
      <c r="V238" s="4" t="s">
        <v>3064</v>
      </c>
      <c r="W238" s="4" t="s">
        <v>2105</v>
      </c>
      <c r="X238" s="4" t="s">
        <v>5469</v>
      </c>
      <c r="Y238" s="4" t="s">
        <v>779</v>
      </c>
      <c r="Z238" s="4" t="s">
        <v>568</v>
      </c>
      <c r="AA238" s="4" t="s">
        <v>1287</v>
      </c>
      <c r="AB238" s="4" t="s">
        <v>1711</v>
      </c>
      <c r="AC238" s="4" t="s">
        <v>1942</v>
      </c>
      <c r="AD238" s="3" t="e">
        <v>#DIV/0!</v>
      </c>
      <c r="AE238" s="4" t="s">
        <v>1660</v>
      </c>
      <c r="AF238" s="4" t="s">
        <v>2858</v>
      </c>
      <c r="AG238" s="4" t="s">
        <v>3336</v>
      </c>
      <c r="AH238" s="4" t="s">
        <v>293</v>
      </c>
      <c r="AI238" s="4" t="s">
        <v>64</v>
      </c>
      <c r="AJ238" s="4" t="s">
        <v>1142</v>
      </c>
      <c r="AK238" s="4" t="s">
        <v>6068</v>
      </c>
      <c r="AL238" s="3" t="e">
        <v>#DIV/0!</v>
      </c>
      <c r="AM238" s="4" t="s">
        <v>2112</v>
      </c>
      <c r="AN238" s="4" t="s">
        <v>1792</v>
      </c>
      <c r="AO238" s="4" t="s">
        <v>310</v>
      </c>
      <c r="AP238" s="4" t="s">
        <v>3070</v>
      </c>
      <c r="AQ238" s="4" t="s">
        <v>1722</v>
      </c>
      <c r="AR238" s="4" t="s">
        <v>49</v>
      </c>
      <c r="AS238" s="4" t="s">
        <v>3391</v>
      </c>
      <c r="AT238" s="4" t="s">
        <v>4126</v>
      </c>
      <c r="AU238" s="4" t="s">
        <v>3652</v>
      </c>
      <c r="AV238" s="4" t="s">
        <v>2858</v>
      </c>
      <c r="AW238" s="4" t="s">
        <v>2032</v>
      </c>
      <c r="AX238" s="4" t="s">
        <v>1135</v>
      </c>
      <c r="AY238" s="4" t="s">
        <v>4409</v>
      </c>
      <c r="AZ238" s="4" t="s">
        <v>5924</v>
      </c>
      <c r="BA238" s="4" t="s">
        <v>6069</v>
      </c>
      <c r="BB238" s="4" t="s">
        <v>2968</v>
      </c>
      <c r="BC238" s="4" t="s">
        <v>693</v>
      </c>
      <c r="BD238" s="4" t="s">
        <v>482</v>
      </c>
      <c r="BE238" s="3" t="e">
        <v>#DIV/0!</v>
      </c>
      <c r="BF238" s="3" t="e">
        <v>#DIV/0!</v>
      </c>
      <c r="BG238" s="4" t="s">
        <v>806</v>
      </c>
      <c r="BH238" s="4" t="s">
        <v>1082</v>
      </c>
      <c r="BI238" s="4" t="s">
        <v>3269</v>
      </c>
      <c r="BJ238" s="4" t="s">
        <v>2247</v>
      </c>
      <c r="BK238" s="4" t="s">
        <v>4336</v>
      </c>
      <c r="BL238" s="4" t="s">
        <v>980</v>
      </c>
      <c r="BM238" s="4" t="s">
        <v>3517</v>
      </c>
      <c r="BN238" s="4" t="s">
        <v>802</v>
      </c>
      <c r="BO238" s="4" t="s">
        <v>1214</v>
      </c>
      <c r="BP238" s="4" t="s">
        <v>582</v>
      </c>
      <c r="BQ238" s="4" t="s">
        <v>5529</v>
      </c>
      <c r="BR238" s="4" t="s">
        <v>578</v>
      </c>
      <c r="BS238" s="4" t="s">
        <v>2223</v>
      </c>
      <c r="BT238" s="4" t="s">
        <v>3006</v>
      </c>
      <c r="BU238" s="4" t="s">
        <v>251</v>
      </c>
      <c r="BV238" s="4" t="s">
        <v>1018</v>
      </c>
      <c r="BW238" s="4" t="s">
        <v>6070</v>
      </c>
      <c r="BX238" s="4" t="s">
        <v>4909</v>
      </c>
      <c r="BY238" s="4" t="s">
        <v>1089</v>
      </c>
      <c r="BZ238" s="3" t="e">
        <v>#DIV/0!</v>
      </c>
      <c r="CA238" s="4" t="s">
        <v>3330</v>
      </c>
      <c r="CB238" s="4" t="s">
        <v>724</v>
      </c>
      <c r="CC238" s="4" t="s">
        <v>2903</v>
      </c>
      <c r="CD238" s="4" t="s">
        <v>768</v>
      </c>
      <c r="CE238" s="4" t="s">
        <v>1034</v>
      </c>
      <c r="CF238" s="4" t="s">
        <v>929</v>
      </c>
      <c r="CG238" s="3" t="e">
        <v>#DIV/0!</v>
      </c>
      <c r="CH238" s="4" t="s">
        <v>1607</v>
      </c>
      <c r="CI238" s="4" t="s">
        <v>1144</v>
      </c>
      <c r="CJ238" s="4" t="s">
        <v>250</v>
      </c>
      <c r="CK238" s="4" t="s">
        <v>3233</v>
      </c>
      <c r="CL238" s="4" t="s">
        <v>4243</v>
      </c>
      <c r="CM238" s="4" t="s">
        <v>6071</v>
      </c>
      <c r="CN238" s="4" t="s">
        <v>11</v>
      </c>
      <c r="CO238" s="4" t="s">
        <v>1973</v>
      </c>
      <c r="CP238" s="4" t="s">
        <v>4001</v>
      </c>
      <c r="CQ238" s="4" t="s">
        <v>2831</v>
      </c>
      <c r="CR238" s="4" t="s">
        <v>4125</v>
      </c>
      <c r="CS238" s="4" t="s">
        <v>1809</v>
      </c>
      <c r="CT238" s="4" t="s">
        <v>1337</v>
      </c>
      <c r="CU238" s="4" t="s">
        <v>5249</v>
      </c>
      <c r="CV238" s="4" t="s">
        <v>141</v>
      </c>
      <c r="CW238" s="4" t="s">
        <v>257</v>
      </c>
      <c r="CX238" s="4" t="s">
        <v>682</v>
      </c>
      <c r="CY238" s="4" t="s">
        <v>4050</v>
      </c>
      <c r="CZ238" s="4" t="s">
        <v>2883</v>
      </c>
      <c r="DA238" s="4" t="s">
        <v>188</v>
      </c>
      <c r="DB238" s="4" t="s">
        <v>1764</v>
      </c>
      <c r="DC238" s="4" t="s">
        <v>84</v>
      </c>
      <c r="DD238" s="4" t="s">
        <v>34</v>
      </c>
      <c r="DE238" s="4" t="s">
        <v>6072</v>
      </c>
      <c r="DF238" s="4" t="s">
        <v>1030</v>
      </c>
      <c r="DG238" s="4" t="s">
        <v>6073</v>
      </c>
      <c r="DH238" s="3" t="e">
        <v>#DIV/0!</v>
      </c>
      <c r="DI238" s="4" t="s">
        <v>273</v>
      </c>
      <c r="DJ238" s="4" t="s">
        <v>674</v>
      </c>
      <c r="DK238" s="4" t="s">
        <v>516</v>
      </c>
      <c r="DL238" s="4" t="s">
        <v>2460</v>
      </c>
      <c r="DM238" s="4" t="s">
        <v>4066</v>
      </c>
      <c r="DN238" s="4" t="s">
        <v>4026</v>
      </c>
      <c r="DO238" s="4" t="s">
        <v>2278</v>
      </c>
      <c r="DP238" s="4" t="s">
        <v>5328</v>
      </c>
      <c r="DQ238" s="4" t="s">
        <v>2746</v>
      </c>
      <c r="DR238" s="4" t="s">
        <v>746</v>
      </c>
      <c r="DS238" s="4" t="s">
        <v>4849</v>
      </c>
      <c r="DT238" s="3" t="e">
        <v>#DIV/0!</v>
      </c>
      <c r="DU238" s="4" t="s">
        <v>1163</v>
      </c>
      <c r="DV238" s="4" t="s">
        <v>868</v>
      </c>
      <c r="DW238" s="4" t="s">
        <v>708</v>
      </c>
      <c r="DX238" s="4" t="s">
        <v>3564</v>
      </c>
      <c r="DY238" s="4" t="s">
        <v>1685</v>
      </c>
      <c r="DZ238" s="4" t="s">
        <v>186</v>
      </c>
      <c r="EA238" s="4" t="s">
        <v>1860</v>
      </c>
      <c r="EB238" s="4" t="s">
        <v>3391</v>
      </c>
      <c r="EC238" s="4" t="s">
        <v>1618</v>
      </c>
      <c r="ED238" s="4" t="s">
        <v>163</v>
      </c>
      <c r="EE238" s="3" t="e">
        <v>#DIV/0!</v>
      </c>
      <c r="EF238" s="4" t="s">
        <v>994</v>
      </c>
      <c r="EG238" s="4" t="s">
        <v>2057</v>
      </c>
      <c r="EH238" s="4" t="s">
        <v>1389</v>
      </c>
      <c r="EI238" s="4" t="s">
        <v>3817</v>
      </c>
      <c r="EJ238" s="4" t="s">
        <v>4376</v>
      </c>
      <c r="EK238" s="4" t="s">
        <v>6074</v>
      </c>
      <c r="EL238" s="4" t="s">
        <v>1707</v>
      </c>
      <c r="EM238" s="4" t="s">
        <v>1303</v>
      </c>
      <c r="EN238" s="4" t="s">
        <v>6075</v>
      </c>
      <c r="EO238" s="4" t="s">
        <v>3</v>
      </c>
      <c r="EP238" s="4" t="s">
        <v>683</v>
      </c>
      <c r="EQ238" s="4" t="s">
        <v>2136</v>
      </c>
      <c r="ER238" s="4" t="s">
        <v>3305</v>
      </c>
      <c r="ES238" s="4" t="s">
        <v>1219</v>
      </c>
      <c r="ET238" s="4" t="s">
        <v>891</v>
      </c>
      <c r="EU238" s="4" t="s">
        <v>1810</v>
      </c>
      <c r="EV238" s="4" t="s">
        <v>26</v>
      </c>
      <c r="EW238" s="4" t="s">
        <v>93</v>
      </c>
      <c r="EX238" s="4" t="s">
        <v>1730</v>
      </c>
      <c r="EY238" s="4" t="s">
        <v>1577</v>
      </c>
      <c r="EZ238" s="4" t="s">
        <v>3241</v>
      </c>
      <c r="FA238" s="4" t="s">
        <v>5298</v>
      </c>
      <c r="FB238" s="4" t="s">
        <v>4237</v>
      </c>
      <c r="FC238" s="4" t="s">
        <v>3</v>
      </c>
      <c r="FD238" s="4" t="s">
        <v>1812</v>
      </c>
      <c r="FE238" s="4" t="s">
        <v>3608</v>
      </c>
      <c r="FF238" s="4" t="s">
        <v>4546</v>
      </c>
      <c r="FG238" s="4" t="s">
        <v>747</v>
      </c>
      <c r="FH238" s="4" t="s">
        <v>4056</v>
      </c>
      <c r="FI238" s="4" t="s">
        <v>1629</v>
      </c>
      <c r="FJ238" s="4" t="s">
        <v>276</v>
      </c>
      <c r="FK238" s="4" t="s">
        <v>840</v>
      </c>
      <c r="FL238" s="4" t="s">
        <v>2690</v>
      </c>
      <c r="FM238" s="4" t="s">
        <v>330</v>
      </c>
      <c r="FN238" s="4" t="s">
        <v>2977</v>
      </c>
      <c r="FO238" s="4" t="s">
        <v>3100</v>
      </c>
      <c r="FP238" s="4" t="s">
        <v>750</v>
      </c>
      <c r="FQ238" s="4" t="s">
        <v>2973</v>
      </c>
      <c r="FR238" s="4" t="s">
        <v>699</v>
      </c>
      <c r="FS238" s="4" t="s">
        <v>487</v>
      </c>
      <c r="FT238" s="4" t="s">
        <v>911</v>
      </c>
      <c r="FU238" s="4" t="s">
        <v>6076</v>
      </c>
      <c r="FV238" s="3" t="e">
        <v>#DIV/0!</v>
      </c>
      <c r="FW238" s="4" t="s">
        <v>1180</v>
      </c>
      <c r="FX238" s="4" t="s">
        <v>814</v>
      </c>
      <c r="FY238" s="4" t="s">
        <v>1941</v>
      </c>
      <c r="FZ238" s="4" t="s">
        <v>363</v>
      </c>
      <c r="GA238" s="4" t="s">
        <v>3313</v>
      </c>
      <c r="GB238" s="4" t="s">
        <v>6077</v>
      </c>
      <c r="GC238" s="4" t="s">
        <v>169</v>
      </c>
      <c r="GD238" s="4" t="s">
        <v>307</v>
      </c>
      <c r="GE238" s="4" t="s">
        <v>4295</v>
      </c>
      <c r="GF238" s="4" t="s">
        <v>2841</v>
      </c>
      <c r="GG238" s="4" t="s">
        <v>1515</v>
      </c>
      <c r="GH238" s="4" t="s">
        <v>2201</v>
      </c>
      <c r="GI238" s="4" t="s">
        <v>6078</v>
      </c>
    </row>
    <row r="239" spans="1:191" ht="45.75" thickBot="1">
      <c r="A239" s="2">
        <v>44206</v>
      </c>
      <c r="B239" s="11">
        <v>8.2000000000000003E-2</v>
      </c>
      <c r="C239" s="11">
        <v>-3.1899999999999998E-2</v>
      </c>
      <c r="D239" s="11">
        <v>7.22E-2</v>
      </c>
      <c r="E239" s="11">
        <v>-0.13539999999999999</v>
      </c>
      <c r="F239" s="2">
        <v>44206</v>
      </c>
      <c r="G239" s="4" t="s">
        <v>1484</v>
      </c>
      <c r="H239" s="4" t="s">
        <v>343</v>
      </c>
      <c r="I239" s="4" t="s">
        <v>1560</v>
      </c>
      <c r="J239" s="4" t="s">
        <v>4245</v>
      </c>
      <c r="K239" s="4" t="s">
        <v>540</v>
      </c>
      <c r="L239" s="4" t="s">
        <v>5081</v>
      </c>
      <c r="M239" s="4" t="s">
        <v>2128</v>
      </c>
      <c r="N239" s="4" t="s">
        <v>1006</v>
      </c>
      <c r="O239" s="4" t="s">
        <v>2992</v>
      </c>
      <c r="P239" s="4" t="s">
        <v>4065</v>
      </c>
      <c r="Q239" s="4" t="s">
        <v>6079</v>
      </c>
      <c r="R239" s="4" t="s">
        <v>6080</v>
      </c>
      <c r="S239" s="4" t="s">
        <v>5313</v>
      </c>
      <c r="T239" s="4" t="s">
        <v>4806</v>
      </c>
      <c r="U239" s="4" t="s">
        <v>4601</v>
      </c>
      <c r="V239" s="4" t="s">
        <v>3343</v>
      </c>
      <c r="W239" s="4" t="s">
        <v>937</v>
      </c>
      <c r="X239" s="4" t="s">
        <v>1816</v>
      </c>
      <c r="Y239" s="4" t="s">
        <v>1819</v>
      </c>
      <c r="Z239" s="4" t="s">
        <v>3419</v>
      </c>
      <c r="AA239" s="4" t="s">
        <v>5679</v>
      </c>
      <c r="AB239" s="4" t="s">
        <v>6081</v>
      </c>
      <c r="AC239" s="4" t="s">
        <v>4490</v>
      </c>
      <c r="AD239" s="3" t="e">
        <v>#DIV/0!</v>
      </c>
      <c r="AE239" s="4" t="s">
        <v>263</v>
      </c>
      <c r="AF239" s="4" t="s">
        <v>1830</v>
      </c>
      <c r="AG239" s="4" t="s">
        <v>1090</v>
      </c>
      <c r="AH239" s="4" t="s">
        <v>2201</v>
      </c>
      <c r="AI239" s="4" t="s">
        <v>979</v>
      </c>
      <c r="AJ239" s="4" t="s">
        <v>374</v>
      </c>
      <c r="AK239" s="4" t="s">
        <v>6082</v>
      </c>
      <c r="AL239" s="3" t="e">
        <v>#DIV/0!</v>
      </c>
      <c r="AM239" s="4" t="s">
        <v>243</v>
      </c>
      <c r="AN239" s="4" t="s">
        <v>3312</v>
      </c>
      <c r="AO239" s="4" t="s">
        <v>163</v>
      </c>
      <c r="AP239" s="4" t="s">
        <v>1742</v>
      </c>
      <c r="AQ239" s="4" t="s">
        <v>4485</v>
      </c>
      <c r="AR239" s="4" t="s">
        <v>970</v>
      </c>
      <c r="AS239" s="4" t="s">
        <v>423</v>
      </c>
      <c r="AT239" s="4" t="s">
        <v>3342</v>
      </c>
      <c r="AU239" s="4" t="s">
        <v>1127</v>
      </c>
      <c r="AV239" s="4" t="s">
        <v>1144</v>
      </c>
      <c r="AW239" s="4" t="s">
        <v>3477</v>
      </c>
      <c r="AX239" s="4" t="s">
        <v>2192</v>
      </c>
      <c r="AY239" s="4" t="s">
        <v>1184</v>
      </c>
      <c r="AZ239" s="4" t="s">
        <v>3859</v>
      </c>
      <c r="BA239" s="4" t="s">
        <v>1095</v>
      </c>
      <c r="BB239" s="4" t="s">
        <v>268</v>
      </c>
      <c r="BC239" s="4" t="s">
        <v>1480</v>
      </c>
      <c r="BD239" s="4" t="s">
        <v>6083</v>
      </c>
      <c r="BE239" s="3" t="e">
        <v>#DIV/0!</v>
      </c>
      <c r="BF239" s="3" t="e">
        <v>#DIV/0!</v>
      </c>
      <c r="BG239" s="4" t="s">
        <v>2078</v>
      </c>
      <c r="BH239" s="4" t="s">
        <v>1049</v>
      </c>
      <c r="BI239" s="4" t="s">
        <v>445</v>
      </c>
      <c r="BJ239" s="4" t="s">
        <v>786</v>
      </c>
      <c r="BK239" s="4" t="s">
        <v>6084</v>
      </c>
      <c r="BL239" s="4" t="s">
        <v>3</v>
      </c>
      <c r="BM239" s="4" t="s">
        <v>6085</v>
      </c>
      <c r="BN239" s="4" t="s">
        <v>12</v>
      </c>
      <c r="BO239" s="4" t="s">
        <v>4488</v>
      </c>
      <c r="BP239" s="4" t="s">
        <v>2815</v>
      </c>
      <c r="BQ239" s="4" t="s">
        <v>4905</v>
      </c>
      <c r="BR239" s="4" t="s">
        <v>988</v>
      </c>
      <c r="BS239" s="4" t="s">
        <v>6086</v>
      </c>
      <c r="BT239" s="4" t="s">
        <v>6087</v>
      </c>
      <c r="BU239" s="4" t="s">
        <v>703</v>
      </c>
      <c r="BV239" s="4" t="s">
        <v>150</v>
      </c>
      <c r="BW239" s="4" t="s">
        <v>3106</v>
      </c>
      <c r="BX239" s="4" t="s">
        <v>105</v>
      </c>
      <c r="BY239" s="4" t="s">
        <v>3355</v>
      </c>
      <c r="BZ239" s="3" t="e">
        <v>#DIV/0!</v>
      </c>
      <c r="CA239" s="4" t="s">
        <v>1001</v>
      </c>
      <c r="CB239" s="4" t="s">
        <v>182</v>
      </c>
      <c r="CC239" s="4" t="s">
        <v>30</v>
      </c>
      <c r="CD239" s="4" t="s">
        <v>6088</v>
      </c>
      <c r="CE239" s="4" t="s">
        <v>275</v>
      </c>
      <c r="CF239" s="4" t="s">
        <v>4073</v>
      </c>
      <c r="CG239" s="3" t="e">
        <v>#DIV/0!</v>
      </c>
      <c r="CH239" s="4" t="s">
        <v>3216</v>
      </c>
      <c r="CI239" s="4" t="s">
        <v>3226</v>
      </c>
      <c r="CJ239" s="4" t="s">
        <v>2739</v>
      </c>
      <c r="CK239" s="4" t="s">
        <v>4371</v>
      </c>
      <c r="CL239" s="4" t="s">
        <v>2768</v>
      </c>
      <c r="CM239" s="4" t="s">
        <v>570</v>
      </c>
      <c r="CN239" s="4" t="s">
        <v>3431</v>
      </c>
      <c r="CO239" s="4" t="s">
        <v>965</v>
      </c>
      <c r="CP239" s="4" t="s">
        <v>2051</v>
      </c>
      <c r="CQ239" s="4" t="s">
        <v>1970</v>
      </c>
      <c r="CR239" s="4" t="s">
        <v>484</v>
      </c>
      <c r="CS239" s="4" t="s">
        <v>640</v>
      </c>
      <c r="CT239" s="4" t="s">
        <v>2683</v>
      </c>
      <c r="CU239" s="4" t="s">
        <v>3440</v>
      </c>
      <c r="CV239" s="4" t="s">
        <v>959</v>
      </c>
      <c r="CW239" s="4" t="s">
        <v>2231</v>
      </c>
      <c r="CX239" s="4" t="s">
        <v>517</v>
      </c>
      <c r="CY239" s="4" t="s">
        <v>1424</v>
      </c>
      <c r="CZ239" s="4" t="s">
        <v>3318</v>
      </c>
      <c r="DA239" s="4" t="s">
        <v>1500</v>
      </c>
      <c r="DB239" s="4" t="s">
        <v>5979</v>
      </c>
      <c r="DC239" s="4" t="s">
        <v>3253</v>
      </c>
      <c r="DD239" s="4" t="s">
        <v>1807</v>
      </c>
      <c r="DE239" s="4" t="s">
        <v>3511</v>
      </c>
      <c r="DF239" s="4" t="s">
        <v>3417</v>
      </c>
      <c r="DG239" s="4" t="s">
        <v>1224</v>
      </c>
      <c r="DH239" s="3" t="e">
        <v>#DIV/0!</v>
      </c>
      <c r="DI239" s="4" t="s">
        <v>2901</v>
      </c>
      <c r="DJ239" s="4" t="s">
        <v>107</v>
      </c>
      <c r="DK239" s="4" t="s">
        <v>3135</v>
      </c>
      <c r="DL239" s="4" t="s">
        <v>6089</v>
      </c>
      <c r="DM239" s="4" t="s">
        <v>297</v>
      </c>
      <c r="DN239" s="4" t="s">
        <v>1706</v>
      </c>
      <c r="DO239" s="4" t="s">
        <v>1838</v>
      </c>
      <c r="DP239" s="4" t="s">
        <v>159</v>
      </c>
      <c r="DQ239" s="4" t="s">
        <v>2809</v>
      </c>
      <c r="DR239" s="4" t="s">
        <v>499</v>
      </c>
      <c r="DS239" s="4" t="s">
        <v>11</v>
      </c>
      <c r="DT239" s="3" t="e">
        <v>#DIV/0!</v>
      </c>
      <c r="DU239" s="4" t="s">
        <v>5156</v>
      </c>
      <c r="DV239" s="4" t="s">
        <v>1265</v>
      </c>
      <c r="DW239" s="4" t="s">
        <v>3006</v>
      </c>
      <c r="DX239" s="4" t="s">
        <v>777</v>
      </c>
      <c r="DY239" s="4" t="s">
        <v>312</v>
      </c>
      <c r="DZ239" s="4" t="s">
        <v>6090</v>
      </c>
      <c r="EA239" s="4" t="s">
        <v>2592</v>
      </c>
      <c r="EB239" s="4" t="s">
        <v>2132</v>
      </c>
      <c r="EC239" s="4" t="s">
        <v>785</v>
      </c>
      <c r="ED239" s="4" t="s">
        <v>989</v>
      </c>
      <c r="EE239" s="3" t="e">
        <v>#DIV/0!</v>
      </c>
      <c r="EF239" s="4" t="s">
        <v>2042</v>
      </c>
      <c r="EG239" s="4" t="s">
        <v>925</v>
      </c>
      <c r="EH239" s="4" t="s">
        <v>4875</v>
      </c>
      <c r="EI239" s="4" t="s">
        <v>424</v>
      </c>
      <c r="EJ239" s="4" t="s">
        <v>6091</v>
      </c>
      <c r="EK239" s="4" t="s">
        <v>278</v>
      </c>
      <c r="EL239" s="4" t="s">
        <v>3540</v>
      </c>
      <c r="EM239" s="4" t="s">
        <v>3267</v>
      </c>
      <c r="EN239" s="4" t="s">
        <v>6092</v>
      </c>
      <c r="EO239" s="4" t="s">
        <v>5435</v>
      </c>
      <c r="EP239" s="4" t="s">
        <v>6093</v>
      </c>
      <c r="EQ239" s="4" t="s">
        <v>2680</v>
      </c>
      <c r="ER239" s="4" t="s">
        <v>734</v>
      </c>
      <c r="ES239" s="4" t="s">
        <v>4826</v>
      </c>
      <c r="ET239" s="4" t="s">
        <v>875</v>
      </c>
      <c r="EU239" s="4" t="s">
        <v>287</v>
      </c>
      <c r="EV239" s="4" t="s">
        <v>1801</v>
      </c>
      <c r="EW239" s="4" t="s">
        <v>3316</v>
      </c>
      <c r="EX239" s="4" t="s">
        <v>4116</v>
      </c>
      <c r="EY239" s="4" t="s">
        <v>3313</v>
      </c>
      <c r="EZ239" s="4" t="s">
        <v>560</v>
      </c>
      <c r="FA239" s="4" t="s">
        <v>2880</v>
      </c>
      <c r="FB239" s="4" t="s">
        <v>1149</v>
      </c>
      <c r="FC239" s="4" t="s">
        <v>526</v>
      </c>
      <c r="FD239" s="4" t="s">
        <v>715</v>
      </c>
      <c r="FE239" s="4" t="s">
        <v>714</v>
      </c>
      <c r="FF239" s="4" t="s">
        <v>753</v>
      </c>
      <c r="FG239" s="4" t="s">
        <v>1230</v>
      </c>
      <c r="FH239" s="4" t="s">
        <v>1500</v>
      </c>
      <c r="FI239" s="4" t="s">
        <v>184</v>
      </c>
      <c r="FJ239" s="4" t="s">
        <v>1422</v>
      </c>
      <c r="FK239" s="4" t="s">
        <v>1726</v>
      </c>
      <c r="FL239" s="4" t="s">
        <v>6094</v>
      </c>
      <c r="FM239" s="4" t="s">
        <v>2939</v>
      </c>
      <c r="FN239" s="4" t="s">
        <v>232</v>
      </c>
      <c r="FO239" s="4" t="s">
        <v>1513</v>
      </c>
      <c r="FP239" s="4" t="s">
        <v>1843</v>
      </c>
      <c r="FQ239" s="4" t="s">
        <v>2903</v>
      </c>
      <c r="FR239" s="4" t="s">
        <v>3805</v>
      </c>
      <c r="FS239" s="4" t="s">
        <v>3212</v>
      </c>
      <c r="FT239" s="4" t="s">
        <v>1199</v>
      </c>
      <c r="FU239" s="4" t="s">
        <v>6095</v>
      </c>
      <c r="FV239" s="3" t="e">
        <v>#DIV/0!</v>
      </c>
      <c r="FW239" s="4" t="s">
        <v>282</v>
      </c>
      <c r="FX239" s="4" t="s">
        <v>3386</v>
      </c>
      <c r="FY239" s="4" t="s">
        <v>5270</v>
      </c>
      <c r="FZ239" s="4" t="s">
        <v>2218</v>
      </c>
      <c r="GA239" s="4" t="s">
        <v>1292</v>
      </c>
      <c r="GB239" s="4" t="s">
        <v>867</v>
      </c>
      <c r="GC239" s="4" t="s">
        <v>2028</v>
      </c>
      <c r="GD239" s="4" t="s">
        <v>1730</v>
      </c>
      <c r="GE239" s="4" t="s">
        <v>378</v>
      </c>
      <c r="GF239" s="4" t="s">
        <v>6096</v>
      </c>
      <c r="GG239" s="4" t="s">
        <v>255</v>
      </c>
      <c r="GH239" s="4" t="s">
        <v>1805</v>
      </c>
      <c r="GI239" s="4" t="s">
        <v>1243</v>
      </c>
    </row>
    <row r="240" spans="1:191" ht="45.75" thickBot="1">
      <c r="A240" s="2">
        <v>44207</v>
      </c>
      <c r="B240" s="11">
        <v>-0.17330000000000001</v>
      </c>
      <c r="C240" s="11">
        <v>3.9600000000000003E-2</v>
      </c>
      <c r="D240" s="11">
        <v>0.12239999999999999</v>
      </c>
      <c r="E240" s="11">
        <v>-7.4200000000000002E-2</v>
      </c>
      <c r="F240" s="2">
        <v>44207</v>
      </c>
      <c r="G240" s="4" t="s">
        <v>3777</v>
      </c>
      <c r="H240" s="4" t="s">
        <v>1524</v>
      </c>
      <c r="I240" s="4" t="s">
        <v>1184</v>
      </c>
      <c r="J240" s="4" t="s">
        <v>2125</v>
      </c>
      <c r="K240" s="4" t="s">
        <v>1445</v>
      </c>
      <c r="L240" s="4" t="s">
        <v>4003</v>
      </c>
      <c r="M240" s="4" t="s">
        <v>6097</v>
      </c>
      <c r="N240" s="4" t="s">
        <v>1001</v>
      </c>
      <c r="O240" s="4" t="s">
        <v>4783</v>
      </c>
      <c r="P240" s="4" t="s">
        <v>1654</v>
      </c>
      <c r="Q240" s="4" t="s">
        <v>4755</v>
      </c>
      <c r="R240" s="4" t="s">
        <v>1373</v>
      </c>
      <c r="S240" s="4" t="s">
        <v>243</v>
      </c>
      <c r="T240" s="4" t="s">
        <v>6098</v>
      </c>
      <c r="U240" s="4" t="s">
        <v>1543</v>
      </c>
      <c r="V240" s="4" t="s">
        <v>421</v>
      </c>
      <c r="W240" s="4" t="s">
        <v>949</v>
      </c>
      <c r="X240" s="4" t="s">
        <v>4319</v>
      </c>
      <c r="Y240" s="4" t="s">
        <v>939</v>
      </c>
      <c r="Z240" s="4" t="s">
        <v>821</v>
      </c>
      <c r="AA240" s="4" t="s">
        <v>597</v>
      </c>
      <c r="AB240" s="4" t="s">
        <v>5585</v>
      </c>
      <c r="AC240" s="4" t="s">
        <v>438</v>
      </c>
      <c r="AD240" s="3" t="e">
        <v>#DIV/0!</v>
      </c>
      <c r="AE240" s="4" t="s">
        <v>2178</v>
      </c>
      <c r="AF240" s="4" t="s">
        <v>1600</v>
      </c>
      <c r="AG240" s="4" t="s">
        <v>4546</v>
      </c>
      <c r="AH240" s="4" t="s">
        <v>1359</v>
      </c>
      <c r="AI240" s="4" t="s">
        <v>855</v>
      </c>
      <c r="AJ240" s="4" t="s">
        <v>1820</v>
      </c>
      <c r="AK240" s="4" t="s">
        <v>629</v>
      </c>
      <c r="AL240" s="3" t="e">
        <v>#DIV/0!</v>
      </c>
      <c r="AM240" s="4" t="s">
        <v>615</v>
      </c>
      <c r="AN240" s="4" t="s">
        <v>2423</v>
      </c>
      <c r="AO240" s="4" t="s">
        <v>1921</v>
      </c>
      <c r="AP240" s="4" t="s">
        <v>5932</v>
      </c>
      <c r="AQ240" s="4" t="s">
        <v>1599</v>
      </c>
      <c r="AR240" s="4" t="s">
        <v>3618</v>
      </c>
      <c r="AS240" s="4" t="s">
        <v>795</v>
      </c>
      <c r="AT240" s="4" t="s">
        <v>295</v>
      </c>
      <c r="AU240" s="4" t="s">
        <v>1244</v>
      </c>
      <c r="AV240" s="4" t="s">
        <v>471</v>
      </c>
      <c r="AW240" s="4" t="s">
        <v>592</v>
      </c>
      <c r="AX240" s="4" t="s">
        <v>4044</v>
      </c>
      <c r="AY240" s="4" t="s">
        <v>315</v>
      </c>
      <c r="AZ240" s="4" t="s">
        <v>3</v>
      </c>
      <c r="BA240" s="4" t="s">
        <v>1143</v>
      </c>
      <c r="BB240" s="4" t="s">
        <v>1896</v>
      </c>
      <c r="BC240" s="4" t="s">
        <v>869</v>
      </c>
      <c r="BD240" s="4" t="s">
        <v>1356</v>
      </c>
      <c r="BE240" s="3" t="e">
        <v>#DIV/0!</v>
      </c>
      <c r="BF240" s="3" t="e">
        <v>#DIV/0!</v>
      </c>
      <c r="BG240" s="4" t="s">
        <v>1077</v>
      </c>
      <c r="BH240" s="4" t="s">
        <v>706</v>
      </c>
      <c r="BI240" s="4" t="s">
        <v>3503</v>
      </c>
      <c r="BJ240" s="4" t="s">
        <v>5262</v>
      </c>
      <c r="BK240" s="4" t="s">
        <v>199</v>
      </c>
      <c r="BL240" s="4" t="s">
        <v>3473</v>
      </c>
      <c r="BM240" s="4" t="s">
        <v>3842</v>
      </c>
      <c r="BN240" s="4" t="s">
        <v>5248</v>
      </c>
      <c r="BO240" s="4" t="s">
        <v>83</v>
      </c>
      <c r="BP240" s="4" t="s">
        <v>1993</v>
      </c>
      <c r="BQ240" s="4" t="s">
        <v>1237</v>
      </c>
      <c r="BR240" s="4" t="s">
        <v>2700</v>
      </c>
      <c r="BS240" s="4" t="s">
        <v>2588</v>
      </c>
      <c r="BT240" s="4" t="s">
        <v>2310</v>
      </c>
      <c r="BU240" s="4" t="s">
        <v>1850</v>
      </c>
      <c r="BV240" s="4" t="s">
        <v>212</v>
      </c>
      <c r="BW240" s="4" t="s">
        <v>2758</v>
      </c>
      <c r="BX240" s="4" t="s">
        <v>3441</v>
      </c>
      <c r="BY240" s="4" t="s">
        <v>485</v>
      </c>
      <c r="BZ240" s="3" t="e">
        <v>#DIV/0!</v>
      </c>
      <c r="CA240" s="4" t="s">
        <v>5903</v>
      </c>
      <c r="CB240" s="4" t="s">
        <v>177</v>
      </c>
      <c r="CC240" s="4" t="s">
        <v>3191</v>
      </c>
      <c r="CD240" s="4" t="s">
        <v>6099</v>
      </c>
      <c r="CE240" s="4" t="s">
        <v>6100</v>
      </c>
      <c r="CF240" s="4" t="s">
        <v>954</v>
      </c>
      <c r="CG240" s="3" t="e">
        <v>#DIV/0!</v>
      </c>
      <c r="CH240" s="4" t="s">
        <v>2910</v>
      </c>
      <c r="CI240" s="4" t="s">
        <v>3990</v>
      </c>
      <c r="CJ240" s="4" t="s">
        <v>6101</v>
      </c>
      <c r="CK240" s="4" t="s">
        <v>390</v>
      </c>
      <c r="CL240" s="4" t="s">
        <v>1216</v>
      </c>
      <c r="CM240" s="4" t="s">
        <v>6102</v>
      </c>
      <c r="CN240" s="4" t="s">
        <v>1443</v>
      </c>
      <c r="CO240" s="4" t="s">
        <v>791</v>
      </c>
      <c r="CP240" s="4" t="s">
        <v>1137</v>
      </c>
      <c r="CQ240" s="4" t="s">
        <v>4252</v>
      </c>
      <c r="CR240" s="4" t="s">
        <v>1062</v>
      </c>
      <c r="CS240" s="4" t="s">
        <v>1098</v>
      </c>
      <c r="CT240" s="4" t="s">
        <v>2205</v>
      </c>
      <c r="CU240" s="4" t="s">
        <v>3597</v>
      </c>
      <c r="CV240" s="4" t="s">
        <v>4603</v>
      </c>
      <c r="CW240" s="4" t="s">
        <v>4115</v>
      </c>
      <c r="CX240" s="4" t="s">
        <v>482</v>
      </c>
      <c r="CY240" s="4" t="s">
        <v>1475</v>
      </c>
      <c r="CZ240" s="4" t="s">
        <v>3312</v>
      </c>
      <c r="DA240" s="4" t="s">
        <v>3369</v>
      </c>
      <c r="DB240" s="4" t="s">
        <v>2712</v>
      </c>
      <c r="DC240" s="4" t="s">
        <v>384</v>
      </c>
      <c r="DD240" s="4" t="s">
        <v>74</v>
      </c>
      <c r="DE240" s="4" t="s">
        <v>3144</v>
      </c>
      <c r="DF240" s="4" t="s">
        <v>795</v>
      </c>
      <c r="DG240" s="4" t="s">
        <v>903</v>
      </c>
      <c r="DH240" s="3" t="e">
        <v>#DIV/0!</v>
      </c>
      <c r="DI240" s="4" t="s">
        <v>1993</v>
      </c>
      <c r="DJ240" s="4" t="s">
        <v>733</v>
      </c>
      <c r="DK240" s="4" t="s">
        <v>4699</v>
      </c>
      <c r="DL240" s="4" t="s">
        <v>5849</v>
      </c>
      <c r="DM240" s="4" t="s">
        <v>1213</v>
      </c>
      <c r="DN240" s="4" t="s">
        <v>3432</v>
      </c>
      <c r="DO240" s="4" t="s">
        <v>1933</v>
      </c>
      <c r="DP240" s="4" t="s">
        <v>1593</v>
      </c>
      <c r="DQ240" s="4" t="s">
        <v>850</v>
      </c>
      <c r="DR240" s="4" t="s">
        <v>1229</v>
      </c>
      <c r="DS240" s="4" t="s">
        <v>1229</v>
      </c>
      <c r="DT240" s="3" t="e">
        <v>#DIV/0!</v>
      </c>
      <c r="DU240" s="4" t="s">
        <v>6103</v>
      </c>
      <c r="DV240" s="4" t="s">
        <v>1639</v>
      </c>
      <c r="DW240" s="4" t="s">
        <v>1160</v>
      </c>
      <c r="DX240" s="4" t="s">
        <v>1433</v>
      </c>
      <c r="DY240" s="4" t="s">
        <v>2499</v>
      </c>
      <c r="DZ240" s="4" t="s">
        <v>3038</v>
      </c>
      <c r="EA240" s="4" t="s">
        <v>654</v>
      </c>
      <c r="EB240" s="4" t="s">
        <v>2051</v>
      </c>
      <c r="EC240" s="4" t="s">
        <v>4761</v>
      </c>
      <c r="ED240" s="4" t="s">
        <v>1318</v>
      </c>
      <c r="EE240" s="3" t="e">
        <v>#DIV/0!</v>
      </c>
      <c r="EF240" s="4" t="s">
        <v>6104</v>
      </c>
      <c r="EG240" s="4" t="s">
        <v>5271</v>
      </c>
      <c r="EH240" s="4" t="s">
        <v>5870</v>
      </c>
      <c r="EI240" s="4" t="s">
        <v>672</v>
      </c>
      <c r="EJ240" s="4" t="s">
        <v>6051</v>
      </c>
      <c r="EK240" s="4" t="s">
        <v>1306</v>
      </c>
      <c r="EL240" s="4" t="s">
        <v>1403</v>
      </c>
      <c r="EM240" s="4" t="s">
        <v>4875</v>
      </c>
      <c r="EN240" s="4" t="s">
        <v>6072</v>
      </c>
      <c r="EO240" s="4" t="s">
        <v>206</v>
      </c>
      <c r="EP240" s="4" t="s">
        <v>6105</v>
      </c>
      <c r="EQ240" s="4" t="s">
        <v>2306</v>
      </c>
      <c r="ER240" s="4" t="s">
        <v>1287</v>
      </c>
      <c r="ES240" s="4" t="s">
        <v>3109</v>
      </c>
      <c r="ET240" s="4" t="s">
        <v>673</v>
      </c>
      <c r="EU240" s="4" t="s">
        <v>3200</v>
      </c>
      <c r="EV240" s="4" t="s">
        <v>2300</v>
      </c>
      <c r="EW240" s="4" t="s">
        <v>1821</v>
      </c>
      <c r="EX240" s="4" t="s">
        <v>2430</v>
      </c>
      <c r="EY240" s="4" t="s">
        <v>279</v>
      </c>
      <c r="EZ240" s="4" t="s">
        <v>298</v>
      </c>
      <c r="FA240" s="4" t="s">
        <v>1854</v>
      </c>
      <c r="FB240" s="4" t="s">
        <v>4268</v>
      </c>
      <c r="FC240" s="4" t="s">
        <v>1940</v>
      </c>
      <c r="FD240" s="4" t="s">
        <v>6106</v>
      </c>
      <c r="FE240" s="4" t="s">
        <v>3044</v>
      </c>
      <c r="FF240" s="4" t="s">
        <v>1846</v>
      </c>
      <c r="FG240" s="4" t="s">
        <v>730</v>
      </c>
      <c r="FH240" s="4" t="s">
        <v>358</v>
      </c>
      <c r="FI240" s="4" t="s">
        <v>2754</v>
      </c>
      <c r="FJ240" s="4" t="s">
        <v>2422</v>
      </c>
      <c r="FK240" s="4" t="s">
        <v>1427</v>
      </c>
      <c r="FL240" s="4" t="s">
        <v>466</v>
      </c>
      <c r="FM240" s="4" t="s">
        <v>2164</v>
      </c>
      <c r="FN240" s="4" t="s">
        <v>918</v>
      </c>
      <c r="FO240" s="4" t="s">
        <v>4156</v>
      </c>
      <c r="FP240" s="4" t="s">
        <v>1204</v>
      </c>
      <c r="FQ240" s="4" t="s">
        <v>5342</v>
      </c>
      <c r="FR240" s="4" t="s">
        <v>3195</v>
      </c>
      <c r="FS240" s="4" t="s">
        <v>6107</v>
      </c>
      <c r="FT240" s="4" t="s">
        <v>119</v>
      </c>
      <c r="FU240" s="4" t="s">
        <v>5803</v>
      </c>
      <c r="FV240" s="3" t="e">
        <v>#DIV/0!</v>
      </c>
      <c r="FW240" s="4" t="s">
        <v>4038</v>
      </c>
      <c r="FX240" s="4" t="s">
        <v>672</v>
      </c>
      <c r="FY240" s="4" t="s">
        <v>6108</v>
      </c>
      <c r="FZ240" s="4" t="s">
        <v>894</v>
      </c>
      <c r="GA240" s="4" t="s">
        <v>4396</v>
      </c>
      <c r="GB240" s="4" t="s">
        <v>1786</v>
      </c>
      <c r="GC240" s="4" t="s">
        <v>1098</v>
      </c>
      <c r="GD240" s="4" t="s">
        <v>3492</v>
      </c>
      <c r="GE240" s="4" t="s">
        <v>1061</v>
      </c>
      <c r="GF240" s="4" t="s">
        <v>4320</v>
      </c>
      <c r="GG240" s="4" t="s">
        <v>4680</v>
      </c>
      <c r="GH240" s="4" t="s">
        <v>1064</v>
      </c>
      <c r="GI240" s="4" t="s">
        <v>3370</v>
      </c>
    </row>
    <row r="241" spans="1:191" ht="60.75" thickBot="1">
      <c r="A241" s="2">
        <v>44208</v>
      </c>
      <c r="B241" s="11">
        <v>-3.49E-2</v>
      </c>
      <c r="C241" s="11">
        <v>-2.4299999999999999E-2</v>
      </c>
      <c r="D241" s="11">
        <v>-9.0899999999999995E-2</v>
      </c>
      <c r="E241" s="11">
        <v>-7.0999999999999994E-2</v>
      </c>
      <c r="F241" s="2">
        <v>44208</v>
      </c>
      <c r="G241" s="4" t="s">
        <v>2534</v>
      </c>
      <c r="H241" s="4" t="s">
        <v>3390</v>
      </c>
      <c r="I241" s="4" t="s">
        <v>100</v>
      </c>
      <c r="J241" s="4" t="s">
        <v>4474</v>
      </c>
      <c r="K241" s="4" t="s">
        <v>3119</v>
      </c>
      <c r="L241" s="4" t="s">
        <v>1333</v>
      </c>
      <c r="M241" s="4" t="s">
        <v>5220</v>
      </c>
      <c r="N241" s="4" t="s">
        <v>1683</v>
      </c>
      <c r="O241" s="4" t="s">
        <v>382</v>
      </c>
      <c r="P241" s="4" t="s">
        <v>1531</v>
      </c>
      <c r="Q241" s="4" t="s">
        <v>1139</v>
      </c>
      <c r="R241" s="4" t="s">
        <v>305</v>
      </c>
      <c r="S241" s="4" t="s">
        <v>4083</v>
      </c>
      <c r="T241" s="4" t="s">
        <v>2522</v>
      </c>
      <c r="U241" s="4" t="s">
        <v>1801</v>
      </c>
      <c r="V241" s="4" t="s">
        <v>1091</v>
      </c>
      <c r="W241" s="4" t="s">
        <v>5776</v>
      </c>
      <c r="X241" s="4" t="s">
        <v>389</v>
      </c>
      <c r="Y241" s="4" t="s">
        <v>1150</v>
      </c>
      <c r="Z241" s="4" t="s">
        <v>480</v>
      </c>
      <c r="AA241" s="4" t="s">
        <v>4615</v>
      </c>
      <c r="AB241" s="4" t="s">
        <v>3560</v>
      </c>
      <c r="AC241" s="4" t="s">
        <v>2884</v>
      </c>
      <c r="AD241" s="4" t="s">
        <v>5637</v>
      </c>
      <c r="AE241" s="4" t="s">
        <v>3419</v>
      </c>
      <c r="AF241" s="4" t="s">
        <v>1755</v>
      </c>
      <c r="AG241" s="4" t="s">
        <v>2457</v>
      </c>
      <c r="AH241" s="4" t="s">
        <v>3774</v>
      </c>
      <c r="AI241" s="4" t="s">
        <v>5002</v>
      </c>
      <c r="AJ241" s="4" t="s">
        <v>3158</v>
      </c>
      <c r="AK241" s="4" t="s">
        <v>699</v>
      </c>
      <c r="AL241" s="3" t="e">
        <v>#DIV/0!</v>
      </c>
      <c r="AM241" s="4" t="s">
        <v>566</v>
      </c>
      <c r="AN241" s="4" t="s">
        <v>4222</v>
      </c>
      <c r="AO241" s="4" t="s">
        <v>6109</v>
      </c>
      <c r="AP241" s="4" t="s">
        <v>358</v>
      </c>
      <c r="AQ241" s="4" t="s">
        <v>3275</v>
      </c>
      <c r="AR241" s="4" t="s">
        <v>5793</v>
      </c>
      <c r="AS241" s="4" t="s">
        <v>3482</v>
      </c>
      <c r="AT241" s="4" t="s">
        <v>2181</v>
      </c>
      <c r="AU241" s="4" t="s">
        <v>654</v>
      </c>
      <c r="AV241" s="4" t="s">
        <v>1037</v>
      </c>
      <c r="AW241" s="4" t="s">
        <v>3268</v>
      </c>
      <c r="AX241" s="4" t="s">
        <v>4035</v>
      </c>
      <c r="AY241" s="4" t="s">
        <v>6110</v>
      </c>
      <c r="AZ241" s="4" t="s">
        <v>1777</v>
      </c>
      <c r="BA241" s="4" t="s">
        <v>60</v>
      </c>
      <c r="BB241" s="4" t="s">
        <v>3273</v>
      </c>
      <c r="BC241" s="4" t="s">
        <v>3128</v>
      </c>
      <c r="BD241" s="4" t="s">
        <v>3424</v>
      </c>
      <c r="BE241" s="3" t="e">
        <v>#DIV/0!</v>
      </c>
      <c r="BF241" s="3" t="e">
        <v>#DIV/0!</v>
      </c>
      <c r="BG241" s="4" t="s">
        <v>353</v>
      </c>
      <c r="BH241" s="4" t="s">
        <v>1880</v>
      </c>
      <c r="BI241" s="4" t="s">
        <v>1661</v>
      </c>
      <c r="BJ241" s="4" t="s">
        <v>2767</v>
      </c>
      <c r="BK241" s="4" t="s">
        <v>3633</v>
      </c>
      <c r="BL241" s="4" t="s">
        <v>4480</v>
      </c>
      <c r="BM241" s="4" t="s">
        <v>264</v>
      </c>
      <c r="BN241" s="4" t="s">
        <v>93</v>
      </c>
      <c r="BO241" s="4" t="s">
        <v>3284</v>
      </c>
      <c r="BP241" s="4" t="s">
        <v>598</v>
      </c>
      <c r="BQ241" s="4" t="s">
        <v>1370</v>
      </c>
      <c r="BR241" s="4" t="s">
        <v>392</v>
      </c>
      <c r="BS241" s="4" t="s">
        <v>626</v>
      </c>
      <c r="BT241" s="4" t="s">
        <v>5640</v>
      </c>
      <c r="BU241" s="4" t="s">
        <v>5416</v>
      </c>
      <c r="BV241" s="4" t="s">
        <v>395</v>
      </c>
      <c r="BW241" s="4" t="s">
        <v>1055</v>
      </c>
      <c r="BX241" s="4" t="s">
        <v>109</v>
      </c>
      <c r="BY241" s="4" t="s">
        <v>567</v>
      </c>
      <c r="BZ241" s="3" t="e">
        <v>#DIV/0!</v>
      </c>
      <c r="CA241" s="4" t="s">
        <v>1741</v>
      </c>
      <c r="CB241" s="4" t="s">
        <v>506</v>
      </c>
      <c r="CC241" s="4" t="s">
        <v>1187</v>
      </c>
      <c r="CD241" s="4" t="s">
        <v>2050</v>
      </c>
      <c r="CE241" s="4" t="s">
        <v>668</v>
      </c>
      <c r="CF241" s="4" t="s">
        <v>1976</v>
      </c>
      <c r="CG241" s="3" t="e">
        <v>#DIV/0!</v>
      </c>
      <c r="CH241" s="4" t="s">
        <v>269</v>
      </c>
      <c r="CI241" s="4" t="s">
        <v>2887</v>
      </c>
      <c r="CJ241" s="4" t="s">
        <v>6111</v>
      </c>
      <c r="CK241" s="4" t="s">
        <v>1133</v>
      </c>
      <c r="CL241" s="4" t="s">
        <v>922</v>
      </c>
      <c r="CM241" s="4" t="s">
        <v>158</v>
      </c>
      <c r="CN241" s="4" t="s">
        <v>969</v>
      </c>
      <c r="CO241" s="4" t="s">
        <v>411</v>
      </c>
      <c r="CP241" s="4" t="s">
        <v>1450</v>
      </c>
      <c r="CQ241" s="4" t="s">
        <v>6112</v>
      </c>
      <c r="CR241" s="4" t="s">
        <v>247</v>
      </c>
      <c r="CS241" s="4" t="s">
        <v>1453</v>
      </c>
      <c r="CT241" s="4" t="s">
        <v>4129</v>
      </c>
      <c r="CU241" s="4" t="s">
        <v>6113</v>
      </c>
      <c r="CV241" s="4" t="s">
        <v>1288</v>
      </c>
      <c r="CW241" s="4" t="s">
        <v>497</v>
      </c>
      <c r="CX241" s="4" t="s">
        <v>378</v>
      </c>
      <c r="CY241" s="4" t="s">
        <v>1823</v>
      </c>
      <c r="CZ241" s="4" t="s">
        <v>1469</v>
      </c>
      <c r="DA241" s="4" t="s">
        <v>3226</v>
      </c>
      <c r="DB241" s="4" t="s">
        <v>1933</v>
      </c>
      <c r="DC241" s="4" t="s">
        <v>231</v>
      </c>
      <c r="DD241" s="4" t="s">
        <v>754</v>
      </c>
      <c r="DE241" s="4" t="s">
        <v>1851</v>
      </c>
      <c r="DF241" s="4" t="s">
        <v>334</v>
      </c>
      <c r="DG241" s="4" t="s">
        <v>3563</v>
      </c>
      <c r="DH241" s="3" t="e">
        <v>#DIV/0!</v>
      </c>
      <c r="DI241" s="4" t="s">
        <v>4832</v>
      </c>
      <c r="DJ241" s="4" t="s">
        <v>2067</v>
      </c>
      <c r="DK241" s="4" t="s">
        <v>3967</v>
      </c>
      <c r="DL241" s="4" t="s">
        <v>5019</v>
      </c>
      <c r="DM241" s="4" t="s">
        <v>4385</v>
      </c>
      <c r="DN241" s="4" t="s">
        <v>6114</v>
      </c>
      <c r="DO241" s="4" t="s">
        <v>3358</v>
      </c>
      <c r="DP241" s="4" t="s">
        <v>290</v>
      </c>
      <c r="DQ241" s="4" t="s">
        <v>2155</v>
      </c>
      <c r="DR241" s="4" t="s">
        <v>3128</v>
      </c>
      <c r="DS241" s="4" t="s">
        <v>385</v>
      </c>
      <c r="DT241" s="3" t="e">
        <v>#DIV/0!</v>
      </c>
      <c r="DU241" s="4" t="s">
        <v>6115</v>
      </c>
      <c r="DV241" s="4" t="s">
        <v>2254</v>
      </c>
      <c r="DW241" s="4" t="s">
        <v>4660</v>
      </c>
      <c r="DX241" s="4" t="s">
        <v>918</v>
      </c>
      <c r="DY241" s="4" t="s">
        <v>758</v>
      </c>
      <c r="DZ241" s="4" t="s">
        <v>1808</v>
      </c>
      <c r="EA241" s="4" t="s">
        <v>3463</v>
      </c>
      <c r="EB241" s="4" t="s">
        <v>753</v>
      </c>
      <c r="EC241" s="4" t="s">
        <v>3296</v>
      </c>
      <c r="ED241" s="4" t="s">
        <v>4966</v>
      </c>
      <c r="EE241" s="3" t="e">
        <v>#DIV/0!</v>
      </c>
      <c r="EF241" s="4" t="s">
        <v>4064</v>
      </c>
      <c r="EG241" s="4" t="s">
        <v>2221</v>
      </c>
      <c r="EH241" s="4" t="s">
        <v>1901</v>
      </c>
      <c r="EI241" s="4" t="s">
        <v>3238</v>
      </c>
      <c r="EJ241" s="4" t="s">
        <v>6116</v>
      </c>
      <c r="EK241" s="4" t="s">
        <v>526</v>
      </c>
      <c r="EL241" s="4" t="s">
        <v>869</v>
      </c>
      <c r="EM241" s="4" t="s">
        <v>4371</v>
      </c>
      <c r="EN241" s="4" t="s">
        <v>2690</v>
      </c>
      <c r="EO241" s="4" t="s">
        <v>4078</v>
      </c>
      <c r="EP241" s="4" t="s">
        <v>3582</v>
      </c>
      <c r="EQ241" s="4" t="s">
        <v>711</v>
      </c>
      <c r="ER241" s="4" t="s">
        <v>915</v>
      </c>
      <c r="ES241" s="4" t="s">
        <v>1097</v>
      </c>
      <c r="ET241" s="4" t="s">
        <v>932</v>
      </c>
      <c r="EU241" s="4" t="s">
        <v>2093</v>
      </c>
      <c r="EV241" s="4" t="s">
        <v>1976</v>
      </c>
      <c r="EW241" s="4" t="s">
        <v>6117</v>
      </c>
      <c r="EX241" s="4" t="s">
        <v>1866</v>
      </c>
      <c r="EY241" s="4" t="s">
        <v>1762</v>
      </c>
      <c r="EZ241" s="4" t="s">
        <v>387</v>
      </c>
      <c r="FA241" s="4" t="s">
        <v>713</v>
      </c>
      <c r="FB241" s="4" t="s">
        <v>1277</v>
      </c>
      <c r="FC241" s="4" t="s">
        <v>2671</v>
      </c>
      <c r="FD241" s="4" t="s">
        <v>6118</v>
      </c>
      <c r="FE241" s="4" t="s">
        <v>2458</v>
      </c>
      <c r="FF241" s="4" t="s">
        <v>403</v>
      </c>
      <c r="FG241" s="4" t="s">
        <v>2767</v>
      </c>
      <c r="FH241" s="4" t="s">
        <v>739</v>
      </c>
      <c r="FI241" s="4" t="s">
        <v>273</v>
      </c>
      <c r="FJ241" s="4" t="s">
        <v>1815</v>
      </c>
      <c r="FK241" s="4" t="s">
        <v>643</v>
      </c>
      <c r="FL241" s="4" t="s">
        <v>4966</v>
      </c>
      <c r="FM241" s="4" t="s">
        <v>2438</v>
      </c>
      <c r="FN241" s="4" t="s">
        <v>3405</v>
      </c>
      <c r="FO241" s="4" t="s">
        <v>4078</v>
      </c>
      <c r="FP241" s="4" t="s">
        <v>1297</v>
      </c>
      <c r="FQ241" s="4" t="s">
        <v>1842</v>
      </c>
      <c r="FR241" s="4" t="s">
        <v>3477</v>
      </c>
      <c r="FS241" s="4" t="s">
        <v>196</v>
      </c>
      <c r="FT241" s="4" t="s">
        <v>10</v>
      </c>
      <c r="FU241" s="4" t="s">
        <v>2230</v>
      </c>
      <c r="FV241" s="3" t="e">
        <v>#DIV/0!</v>
      </c>
      <c r="FW241" s="4" t="s">
        <v>303</v>
      </c>
      <c r="FX241" s="4" t="s">
        <v>1752</v>
      </c>
      <c r="FY241" s="4" t="s">
        <v>4156</v>
      </c>
      <c r="FZ241" s="4" t="s">
        <v>328</v>
      </c>
      <c r="GA241" s="4" t="s">
        <v>1588</v>
      </c>
      <c r="GB241" s="4" t="s">
        <v>1929</v>
      </c>
      <c r="GC241" s="4" t="s">
        <v>1594</v>
      </c>
      <c r="GD241" s="4" t="s">
        <v>999</v>
      </c>
      <c r="GE241" s="4" t="s">
        <v>918</v>
      </c>
      <c r="GF241" s="4" t="s">
        <v>1268</v>
      </c>
      <c r="GG241" s="4" t="s">
        <v>1388</v>
      </c>
      <c r="GH241" s="4" t="s">
        <v>3392</v>
      </c>
      <c r="GI241" s="4" t="s">
        <v>3558</v>
      </c>
    </row>
    <row r="242" spans="1:191" ht="30.75" thickBot="1">
      <c r="A242" s="2">
        <v>44562</v>
      </c>
      <c r="B242" s="11">
        <v>2.7099999999999999E-2</v>
      </c>
      <c r="C242" s="11">
        <v>-3.3E-3</v>
      </c>
      <c r="D242" s="11">
        <v>0.03</v>
      </c>
      <c r="E242" s="11">
        <v>-8.7099999999999997E-2</v>
      </c>
      <c r="F242" s="2">
        <v>44562</v>
      </c>
      <c r="G242" s="4" t="s">
        <v>1804</v>
      </c>
      <c r="H242" s="4" t="s">
        <v>3063</v>
      </c>
      <c r="I242" s="4" t="s">
        <v>328</v>
      </c>
      <c r="J242" s="4" t="s">
        <v>1986</v>
      </c>
      <c r="K242" s="4" t="s">
        <v>908</v>
      </c>
      <c r="L242" s="4" t="s">
        <v>4795</v>
      </c>
      <c r="M242" s="4" t="s">
        <v>1517</v>
      </c>
      <c r="N242" s="4" t="s">
        <v>506</v>
      </c>
      <c r="O242" s="4" t="s">
        <v>1808</v>
      </c>
      <c r="P242" s="4" t="s">
        <v>3871</v>
      </c>
      <c r="Q242" s="4" t="s">
        <v>1290</v>
      </c>
      <c r="R242" s="4" t="s">
        <v>1760</v>
      </c>
      <c r="S242" s="4" t="s">
        <v>1401</v>
      </c>
      <c r="T242" s="4" t="s">
        <v>2158</v>
      </c>
      <c r="U242" s="4" t="s">
        <v>3198</v>
      </c>
      <c r="V242" s="4" t="s">
        <v>3560</v>
      </c>
      <c r="W242" s="4" t="s">
        <v>668</v>
      </c>
      <c r="X242" s="4" t="s">
        <v>640</v>
      </c>
      <c r="Y242" s="4" t="s">
        <v>2761</v>
      </c>
      <c r="Z242" s="4" t="s">
        <v>354</v>
      </c>
      <c r="AA242" s="4" t="s">
        <v>612</v>
      </c>
      <c r="AB242" s="4" t="s">
        <v>3541</v>
      </c>
      <c r="AC242" s="4" t="s">
        <v>1484</v>
      </c>
      <c r="AD242" s="4" t="s">
        <v>6119</v>
      </c>
      <c r="AE242" s="4" t="s">
        <v>1132</v>
      </c>
      <c r="AF242" s="4" t="s">
        <v>998</v>
      </c>
      <c r="AG242" s="4" t="s">
        <v>516</v>
      </c>
      <c r="AH242" s="4" t="s">
        <v>1225</v>
      </c>
      <c r="AI242" s="4" t="s">
        <v>111</v>
      </c>
      <c r="AJ242" s="4" t="s">
        <v>476</v>
      </c>
      <c r="AK242" s="4" t="s">
        <v>5568</v>
      </c>
      <c r="AL242" s="3" t="e">
        <v>#DIV/0!</v>
      </c>
      <c r="AM242" s="4" t="s">
        <v>1108</v>
      </c>
      <c r="AN242" s="4" t="s">
        <v>2792</v>
      </c>
      <c r="AO242" s="4" t="s">
        <v>566</v>
      </c>
      <c r="AP242" s="4" t="s">
        <v>2293</v>
      </c>
      <c r="AQ242" s="4" t="s">
        <v>1746</v>
      </c>
      <c r="AR242" s="4" t="s">
        <v>669</v>
      </c>
      <c r="AS242" s="4" t="s">
        <v>333</v>
      </c>
      <c r="AT242" s="4" t="s">
        <v>1117</v>
      </c>
      <c r="AU242" s="4" t="s">
        <v>2614</v>
      </c>
      <c r="AV242" s="4" t="s">
        <v>326</v>
      </c>
      <c r="AW242" s="4" t="s">
        <v>4796</v>
      </c>
      <c r="AX242" s="4" t="s">
        <v>1885</v>
      </c>
      <c r="AY242" s="4" t="s">
        <v>578</v>
      </c>
      <c r="AZ242" s="4" t="s">
        <v>1434</v>
      </c>
      <c r="BA242" s="4" t="s">
        <v>4999</v>
      </c>
      <c r="BB242" s="4" t="s">
        <v>328</v>
      </c>
      <c r="BC242" s="4" t="s">
        <v>3305</v>
      </c>
      <c r="BD242" s="4" t="s">
        <v>3326</v>
      </c>
      <c r="BE242" s="3" t="e">
        <v>#DIV/0!</v>
      </c>
      <c r="BF242" s="4" t="s">
        <v>2452</v>
      </c>
      <c r="BG242" s="4" t="s">
        <v>3198</v>
      </c>
      <c r="BH242" s="4" t="s">
        <v>3444</v>
      </c>
      <c r="BI242" s="4" t="s">
        <v>1297</v>
      </c>
      <c r="BJ242" s="4" t="s">
        <v>3213</v>
      </c>
      <c r="BK242" s="4" t="s">
        <v>2896</v>
      </c>
      <c r="BL242" s="4" t="s">
        <v>1913</v>
      </c>
      <c r="BM242" s="4" t="s">
        <v>164</v>
      </c>
      <c r="BN242" s="4" t="s">
        <v>797</v>
      </c>
      <c r="BO242" s="4" t="s">
        <v>413</v>
      </c>
      <c r="BP242" s="4" t="s">
        <v>559</v>
      </c>
      <c r="BQ242" s="4" t="s">
        <v>511</v>
      </c>
      <c r="BR242" s="4" t="s">
        <v>184</v>
      </c>
      <c r="BS242" s="4" t="s">
        <v>983</v>
      </c>
      <c r="BT242" s="4" t="s">
        <v>2778</v>
      </c>
      <c r="BU242" s="4" t="s">
        <v>1895</v>
      </c>
      <c r="BV242" s="4" t="s">
        <v>3148</v>
      </c>
      <c r="BW242" s="4" t="s">
        <v>1674</v>
      </c>
      <c r="BX242" s="4" t="s">
        <v>2447</v>
      </c>
      <c r="BY242" s="4" t="s">
        <v>3877</v>
      </c>
      <c r="BZ242" s="3" t="e">
        <v>#DIV/0!</v>
      </c>
      <c r="CA242" s="4" t="s">
        <v>1263</v>
      </c>
      <c r="CB242" s="4" t="s">
        <v>2382</v>
      </c>
      <c r="CC242" s="4" t="s">
        <v>899</v>
      </c>
      <c r="CD242" s="4" t="s">
        <v>6120</v>
      </c>
      <c r="CE242" s="4" t="s">
        <v>2727</v>
      </c>
      <c r="CF242" s="4" t="s">
        <v>5220</v>
      </c>
      <c r="CG242" s="4" t="s">
        <v>2873</v>
      </c>
      <c r="CH242" s="4" t="s">
        <v>672</v>
      </c>
      <c r="CI242" s="4" t="s">
        <v>1556</v>
      </c>
      <c r="CJ242" s="4" t="s">
        <v>1541</v>
      </c>
      <c r="CK242" s="4" t="s">
        <v>1374</v>
      </c>
      <c r="CL242" s="4" t="s">
        <v>1816</v>
      </c>
      <c r="CM242" s="4" t="s">
        <v>3304</v>
      </c>
      <c r="CN242" s="4" t="s">
        <v>2762</v>
      </c>
      <c r="CO242" s="4" t="s">
        <v>2336</v>
      </c>
      <c r="CP242" s="4" t="s">
        <v>950</v>
      </c>
      <c r="CQ242" s="4" t="s">
        <v>2895</v>
      </c>
      <c r="CR242" s="4" t="s">
        <v>2939</v>
      </c>
      <c r="CS242" s="4" t="s">
        <v>1533</v>
      </c>
      <c r="CT242" s="4" t="s">
        <v>2808</v>
      </c>
      <c r="CU242" s="4" t="s">
        <v>2893</v>
      </c>
      <c r="CV242" s="4" t="s">
        <v>260</v>
      </c>
      <c r="CW242" s="4" t="s">
        <v>1057</v>
      </c>
      <c r="CX242" s="4" t="s">
        <v>3207</v>
      </c>
      <c r="CY242" s="4" t="s">
        <v>2858</v>
      </c>
      <c r="CZ242" s="4" t="s">
        <v>2084</v>
      </c>
      <c r="DA242" s="4" t="s">
        <v>3</v>
      </c>
      <c r="DB242" s="4" t="s">
        <v>5679</v>
      </c>
      <c r="DC242" s="4" t="s">
        <v>24</v>
      </c>
      <c r="DD242" s="4" t="s">
        <v>306</v>
      </c>
      <c r="DE242" s="4" t="s">
        <v>1739</v>
      </c>
      <c r="DF242" s="4" t="s">
        <v>5601</v>
      </c>
      <c r="DG242" s="4" t="s">
        <v>837</v>
      </c>
      <c r="DH242" s="3" t="e">
        <v>#DIV/0!</v>
      </c>
      <c r="DI242" s="4" t="s">
        <v>540</v>
      </c>
      <c r="DJ242" s="4" t="s">
        <v>1233</v>
      </c>
      <c r="DK242" s="4" t="s">
        <v>3369</v>
      </c>
      <c r="DL242" s="4" t="s">
        <v>1847</v>
      </c>
      <c r="DM242" s="4" t="s">
        <v>192</v>
      </c>
      <c r="DN242" s="4" t="s">
        <v>4717</v>
      </c>
      <c r="DO242" s="4" t="s">
        <v>1560</v>
      </c>
      <c r="DP242" s="4" t="s">
        <v>522</v>
      </c>
      <c r="DQ242" s="4" t="s">
        <v>1201</v>
      </c>
      <c r="DR242" s="4" t="s">
        <v>367</v>
      </c>
      <c r="DS242" s="4" t="s">
        <v>3070</v>
      </c>
      <c r="DT242" s="3" t="e">
        <v>#DIV/0!</v>
      </c>
      <c r="DU242" s="4" t="s">
        <v>115</v>
      </c>
      <c r="DV242" s="4" t="s">
        <v>1070</v>
      </c>
      <c r="DW242" s="4" t="s">
        <v>297</v>
      </c>
      <c r="DX242" s="4" t="s">
        <v>1814</v>
      </c>
      <c r="DY242" s="4" t="s">
        <v>1150</v>
      </c>
      <c r="DZ242" s="4" t="s">
        <v>2537</v>
      </c>
      <c r="EA242" s="4" t="s">
        <v>150</v>
      </c>
      <c r="EB242" s="4" t="s">
        <v>4379</v>
      </c>
      <c r="EC242" s="4" t="s">
        <v>3422</v>
      </c>
      <c r="ED242" s="4" t="s">
        <v>1867</v>
      </c>
      <c r="EE242" s="3" t="e">
        <v>#DIV/0!</v>
      </c>
      <c r="EF242" s="4" t="s">
        <v>675</v>
      </c>
      <c r="EG242" s="4" t="s">
        <v>5270</v>
      </c>
      <c r="EH242" s="4" t="s">
        <v>671</v>
      </c>
      <c r="EI242" s="4" t="s">
        <v>4006</v>
      </c>
      <c r="EJ242" s="4" t="s">
        <v>4708</v>
      </c>
      <c r="EK242" s="4" t="s">
        <v>6121</v>
      </c>
      <c r="EL242" s="4" t="s">
        <v>2974</v>
      </c>
      <c r="EM242" s="4" t="s">
        <v>6122</v>
      </c>
      <c r="EN242" s="4" t="s">
        <v>3348</v>
      </c>
      <c r="EO242" s="4" t="s">
        <v>868</v>
      </c>
      <c r="EP242" s="4" t="s">
        <v>172</v>
      </c>
      <c r="EQ242" s="4" t="s">
        <v>1021</v>
      </c>
      <c r="ER242" s="4" t="s">
        <v>84</v>
      </c>
      <c r="ES242" s="4" t="s">
        <v>4295</v>
      </c>
      <c r="ET242" s="4" t="s">
        <v>1263</v>
      </c>
      <c r="EU242" s="4" t="s">
        <v>547</v>
      </c>
      <c r="EV242" s="4" t="s">
        <v>373</v>
      </c>
      <c r="EW242" s="4" t="s">
        <v>1936</v>
      </c>
      <c r="EX242" s="4" t="s">
        <v>1819</v>
      </c>
      <c r="EY242" s="4" t="s">
        <v>6123</v>
      </c>
      <c r="EZ242" s="4" t="s">
        <v>6124</v>
      </c>
      <c r="FA242" s="4" t="s">
        <v>6125</v>
      </c>
      <c r="FB242" s="4" t="s">
        <v>6093</v>
      </c>
      <c r="FC242" s="4" t="s">
        <v>1094</v>
      </c>
      <c r="FD242" s="4" t="s">
        <v>6126</v>
      </c>
      <c r="FE242" s="4" t="s">
        <v>2776</v>
      </c>
      <c r="FF242" s="4" t="s">
        <v>472</v>
      </c>
      <c r="FG242" s="4" t="s">
        <v>7</v>
      </c>
      <c r="FH242" s="4" t="s">
        <v>1543</v>
      </c>
      <c r="FI242" s="4" t="s">
        <v>538</v>
      </c>
      <c r="FJ242" s="4" t="s">
        <v>338</v>
      </c>
      <c r="FK242" s="4" t="s">
        <v>188</v>
      </c>
      <c r="FL242" s="4" t="s">
        <v>4319</v>
      </c>
      <c r="FM242" s="4" t="s">
        <v>1861</v>
      </c>
      <c r="FN242" s="4" t="s">
        <v>2390</v>
      </c>
      <c r="FO242" s="4" t="s">
        <v>10</v>
      </c>
      <c r="FP242" s="4" t="s">
        <v>46</v>
      </c>
      <c r="FQ242" s="4" t="s">
        <v>160</v>
      </c>
      <c r="FR242" s="4" t="s">
        <v>1018</v>
      </c>
      <c r="FS242" s="4" t="s">
        <v>1096</v>
      </c>
      <c r="FT242" s="4" t="s">
        <v>4764</v>
      </c>
      <c r="FU242" s="4" t="s">
        <v>3219</v>
      </c>
      <c r="FV242" s="3" t="e">
        <v>#DIV/0!</v>
      </c>
      <c r="FW242" s="4" t="s">
        <v>1933</v>
      </c>
      <c r="FX242" s="4" t="s">
        <v>5845</v>
      </c>
      <c r="FY242" s="4" t="s">
        <v>26</v>
      </c>
      <c r="FZ242" s="4" t="s">
        <v>1703</v>
      </c>
      <c r="GA242" s="4" t="s">
        <v>2056</v>
      </c>
      <c r="GB242" s="4" t="s">
        <v>6127</v>
      </c>
      <c r="GC242" s="4" t="s">
        <v>3634</v>
      </c>
      <c r="GD242" s="4" t="s">
        <v>402</v>
      </c>
      <c r="GE242" s="4" t="s">
        <v>1467</v>
      </c>
      <c r="GF242" s="4" t="s">
        <v>484</v>
      </c>
      <c r="GG242" s="4" t="s">
        <v>449</v>
      </c>
      <c r="GH242" s="4" t="s">
        <v>293</v>
      </c>
      <c r="GI242" s="4" t="s">
        <v>1982</v>
      </c>
    </row>
    <row r="243" spans="1:191" ht="45.75" thickBot="1">
      <c r="A243" s="2">
        <v>44563</v>
      </c>
      <c r="B243" s="11">
        <v>-3.5200000000000002E-2</v>
      </c>
      <c r="C243" s="11">
        <v>-6.7500000000000004E-2</v>
      </c>
      <c r="D243" s="11">
        <v>2.9100000000000001E-2</v>
      </c>
      <c r="E243" s="11">
        <v>-0.20319999999999999</v>
      </c>
      <c r="F243" s="2">
        <v>44563</v>
      </c>
      <c r="G243" s="4" t="s">
        <v>3564</v>
      </c>
      <c r="H243" s="4" t="s">
        <v>1415</v>
      </c>
      <c r="I243" s="4" t="s">
        <v>888</v>
      </c>
      <c r="J243" s="4" t="s">
        <v>1901</v>
      </c>
      <c r="K243" s="4" t="s">
        <v>2893</v>
      </c>
      <c r="L243" s="4" t="s">
        <v>6128</v>
      </c>
      <c r="M243" s="4" t="s">
        <v>3686</v>
      </c>
      <c r="N243" s="4" t="s">
        <v>2454</v>
      </c>
      <c r="O243" s="4" t="s">
        <v>4849</v>
      </c>
      <c r="P243" s="4" t="s">
        <v>763</v>
      </c>
      <c r="Q243" s="4" t="s">
        <v>130</v>
      </c>
      <c r="R243" s="4" t="s">
        <v>6129</v>
      </c>
      <c r="S243" s="4" t="s">
        <v>6130</v>
      </c>
      <c r="T243" s="4" t="s">
        <v>1255</v>
      </c>
      <c r="U243" s="4" t="s">
        <v>2057</v>
      </c>
      <c r="V243" s="4" t="s">
        <v>1685</v>
      </c>
      <c r="W243" s="4" t="s">
        <v>361</v>
      </c>
      <c r="X243" s="4" t="s">
        <v>845</v>
      </c>
      <c r="Y243" s="4" t="s">
        <v>2944</v>
      </c>
      <c r="Z243" s="4" t="s">
        <v>618</v>
      </c>
      <c r="AA243" s="4" t="s">
        <v>4490</v>
      </c>
      <c r="AB243" s="4" t="s">
        <v>4798</v>
      </c>
      <c r="AC243" s="4" t="s">
        <v>1475</v>
      </c>
      <c r="AD243" s="4" t="s">
        <v>4998</v>
      </c>
      <c r="AE243" s="4" t="s">
        <v>795</v>
      </c>
      <c r="AF243" s="4" t="s">
        <v>6131</v>
      </c>
      <c r="AG243" s="4" t="s">
        <v>2022</v>
      </c>
      <c r="AH243" s="4" t="s">
        <v>1445</v>
      </c>
      <c r="AI243" s="4" t="s">
        <v>1971</v>
      </c>
      <c r="AJ243" s="4" t="s">
        <v>2327</v>
      </c>
      <c r="AK243" s="4" t="s">
        <v>3161</v>
      </c>
      <c r="AL243" s="3" t="e">
        <v>#DIV/0!</v>
      </c>
      <c r="AM243" s="4" t="s">
        <v>4768</v>
      </c>
      <c r="AN243" s="4" t="s">
        <v>6132</v>
      </c>
      <c r="AO243" s="4" t="s">
        <v>1840</v>
      </c>
      <c r="AP243" s="4" t="s">
        <v>590</v>
      </c>
      <c r="AQ243" s="4" t="s">
        <v>484</v>
      </c>
      <c r="AR243" s="4" t="s">
        <v>284</v>
      </c>
      <c r="AS243" s="4" t="s">
        <v>2128</v>
      </c>
      <c r="AT243" s="4" t="s">
        <v>529</v>
      </c>
      <c r="AU243" s="4" t="s">
        <v>445</v>
      </c>
      <c r="AV243" s="4" t="s">
        <v>2479</v>
      </c>
      <c r="AW243" s="4" t="s">
        <v>256</v>
      </c>
      <c r="AX243" s="4" t="s">
        <v>230</v>
      </c>
      <c r="AY243" s="4" t="s">
        <v>4649</v>
      </c>
      <c r="AZ243" s="4" t="s">
        <v>1880</v>
      </c>
      <c r="BA243" s="4" t="s">
        <v>1352</v>
      </c>
      <c r="BB243" s="4" t="s">
        <v>1544</v>
      </c>
      <c r="BC243" s="4" t="s">
        <v>146</v>
      </c>
      <c r="BD243" s="4" t="s">
        <v>246</v>
      </c>
      <c r="BE243" s="3" t="e">
        <v>#DIV/0!</v>
      </c>
      <c r="BF243" s="4" t="s">
        <v>3315</v>
      </c>
      <c r="BG243" s="4" t="s">
        <v>1925</v>
      </c>
      <c r="BH243" s="4" t="s">
        <v>2509</v>
      </c>
      <c r="BI243" s="4" t="s">
        <v>2732</v>
      </c>
      <c r="BJ243" s="4" t="s">
        <v>1046</v>
      </c>
      <c r="BK243" s="4" t="s">
        <v>6133</v>
      </c>
      <c r="BL243" s="4" t="s">
        <v>2880</v>
      </c>
      <c r="BM243" s="4" t="s">
        <v>1396</v>
      </c>
      <c r="BN243" s="4" t="s">
        <v>5515</v>
      </c>
      <c r="BO243" s="4" t="s">
        <v>2534</v>
      </c>
      <c r="BP243" s="4" t="s">
        <v>2820</v>
      </c>
      <c r="BQ243" s="4" t="s">
        <v>2916</v>
      </c>
      <c r="BR243" s="4" t="s">
        <v>1355</v>
      </c>
      <c r="BS243" s="4" t="s">
        <v>377</v>
      </c>
      <c r="BT243" s="4" t="s">
        <v>4292</v>
      </c>
      <c r="BU243" s="4" t="s">
        <v>4105</v>
      </c>
      <c r="BV243" s="4" t="s">
        <v>985</v>
      </c>
      <c r="BW243" s="4" t="s">
        <v>111</v>
      </c>
      <c r="BX243" s="4" t="s">
        <v>2067</v>
      </c>
      <c r="BY243" s="4" t="s">
        <v>6085</v>
      </c>
      <c r="BZ243" s="3" t="e">
        <v>#DIV/0!</v>
      </c>
      <c r="CA243" s="4" t="s">
        <v>431</v>
      </c>
      <c r="CB243" s="4" t="s">
        <v>3196</v>
      </c>
      <c r="CC243" s="4" t="s">
        <v>4465</v>
      </c>
      <c r="CD243" s="4" t="s">
        <v>4170</v>
      </c>
      <c r="CE243" s="4" t="s">
        <v>4662</v>
      </c>
      <c r="CF243" s="4" t="s">
        <v>824</v>
      </c>
      <c r="CG243" s="4" t="s">
        <v>1980</v>
      </c>
      <c r="CH243" s="4" t="s">
        <v>1226</v>
      </c>
      <c r="CI243" s="4" t="s">
        <v>4918</v>
      </c>
      <c r="CJ243" s="4" t="s">
        <v>3694</v>
      </c>
      <c r="CK243" s="4" t="s">
        <v>361</v>
      </c>
      <c r="CL243" s="4" t="s">
        <v>2342</v>
      </c>
      <c r="CM243" s="4" t="s">
        <v>5305</v>
      </c>
      <c r="CN243" s="4" t="s">
        <v>4983</v>
      </c>
      <c r="CO243" s="4" t="s">
        <v>3123</v>
      </c>
      <c r="CP243" s="4" t="s">
        <v>1590</v>
      </c>
      <c r="CQ243" s="4" t="s">
        <v>1933</v>
      </c>
      <c r="CR243" s="4" t="s">
        <v>1606</v>
      </c>
      <c r="CS243" s="4" t="s">
        <v>574</v>
      </c>
      <c r="CT243" s="4" t="s">
        <v>636</v>
      </c>
      <c r="CU243" s="4" t="s">
        <v>1406</v>
      </c>
      <c r="CV243" s="4" t="s">
        <v>3</v>
      </c>
      <c r="CW243" s="4" t="s">
        <v>6134</v>
      </c>
      <c r="CX243" s="4" t="s">
        <v>3165</v>
      </c>
      <c r="CY243" s="4" t="s">
        <v>1783</v>
      </c>
      <c r="CZ243" s="4" t="s">
        <v>2891</v>
      </c>
      <c r="DA243" s="4" t="s">
        <v>1636</v>
      </c>
      <c r="DB243" s="4" t="s">
        <v>6135</v>
      </c>
      <c r="DC243" s="4" t="s">
        <v>142</v>
      </c>
      <c r="DD243" s="4" t="s">
        <v>590</v>
      </c>
      <c r="DE243" s="4" t="s">
        <v>4996</v>
      </c>
      <c r="DF243" s="4" t="s">
        <v>4622</v>
      </c>
      <c r="DG243" s="4" t="s">
        <v>697</v>
      </c>
      <c r="DH243" s="3" t="e">
        <v>#DIV/0!</v>
      </c>
      <c r="DI243" s="4" t="s">
        <v>4555</v>
      </c>
      <c r="DJ243" s="4" t="s">
        <v>73</v>
      </c>
      <c r="DK243" s="4" t="s">
        <v>6136</v>
      </c>
      <c r="DL243" s="4" t="s">
        <v>1657</v>
      </c>
      <c r="DM243" s="4" t="s">
        <v>4638</v>
      </c>
      <c r="DN243" s="4" t="s">
        <v>3106</v>
      </c>
      <c r="DO243" s="4" t="s">
        <v>4572</v>
      </c>
      <c r="DP243" s="4" t="s">
        <v>1851</v>
      </c>
      <c r="DQ243" s="4" t="s">
        <v>672</v>
      </c>
      <c r="DR243" s="4" t="s">
        <v>3056</v>
      </c>
      <c r="DS243" s="4" t="s">
        <v>389</v>
      </c>
      <c r="DT243" s="3" t="e">
        <v>#DIV/0!</v>
      </c>
      <c r="DU243" s="4" t="s">
        <v>2418</v>
      </c>
      <c r="DV243" s="4" t="s">
        <v>4243</v>
      </c>
      <c r="DW243" s="4" t="s">
        <v>2390</v>
      </c>
      <c r="DX243" s="4" t="s">
        <v>287</v>
      </c>
      <c r="DY243" s="4" t="s">
        <v>4090</v>
      </c>
      <c r="DZ243" s="4" t="s">
        <v>5731</v>
      </c>
      <c r="EA243" s="4" t="s">
        <v>4</v>
      </c>
      <c r="EB243" s="4" t="s">
        <v>437</v>
      </c>
      <c r="EC243" s="4" t="s">
        <v>6137</v>
      </c>
      <c r="ED243" s="4" t="s">
        <v>9</v>
      </c>
      <c r="EE243" s="3" t="e">
        <v>#DIV/0!</v>
      </c>
      <c r="EF243" s="4" t="s">
        <v>4406</v>
      </c>
      <c r="EG243" s="4" t="s">
        <v>6138</v>
      </c>
      <c r="EH243" s="4" t="s">
        <v>3016</v>
      </c>
      <c r="EI243" s="4" t="s">
        <v>3</v>
      </c>
      <c r="EJ243" s="4" t="s">
        <v>3356</v>
      </c>
      <c r="EK243" s="4" t="s">
        <v>6139</v>
      </c>
      <c r="EL243" s="4" t="s">
        <v>1584</v>
      </c>
      <c r="EM243" s="4" t="s">
        <v>3123</v>
      </c>
      <c r="EN243" s="4" t="s">
        <v>2448</v>
      </c>
      <c r="EO243" s="4" t="s">
        <v>1120</v>
      </c>
      <c r="EP243" s="4" t="s">
        <v>221</v>
      </c>
      <c r="EQ243" s="4" t="s">
        <v>883</v>
      </c>
      <c r="ER243" s="4" t="s">
        <v>1810</v>
      </c>
      <c r="ES243" s="4" t="s">
        <v>4536</v>
      </c>
      <c r="ET243" s="4" t="s">
        <v>4580</v>
      </c>
      <c r="EU243" s="4" t="s">
        <v>1221</v>
      </c>
      <c r="EV243" s="4" t="s">
        <v>263</v>
      </c>
      <c r="EW243" s="4" t="s">
        <v>764</v>
      </c>
      <c r="EX243" s="4" t="s">
        <v>299</v>
      </c>
      <c r="EY243" s="4" t="s">
        <v>3583</v>
      </c>
      <c r="EZ243" s="4" t="s">
        <v>5037</v>
      </c>
      <c r="FA243" s="4" t="s">
        <v>1647</v>
      </c>
      <c r="FB243" s="4" t="s">
        <v>6140</v>
      </c>
      <c r="FC243" s="4" t="s">
        <v>1153</v>
      </c>
      <c r="FD243" s="4" t="s">
        <v>267</v>
      </c>
      <c r="FE243" s="4" t="s">
        <v>3142</v>
      </c>
      <c r="FF243" s="4" t="s">
        <v>476</v>
      </c>
      <c r="FG243" s="4" t="s">
        <v>516</v>
      </c>
      <c r="FH243" s="4" t="s">
        <v>281</v>
      </c>
      <c r="FI243" s="4" t="s">
        <v>3956</v>
      </c>
      <c r="FJ243" s="4" t="s">
        <v>915</v>
      </c>
      <c r="FK243" s="4" t="s">
        <v>6141</v>
      </c>
      <c r="FL243" s="4" t="s">
        <v>1804</v>
      </c>
      <c r="FM243" s="4" t="s">
        <v>1153</v>
      </c>
      <c r="FN243" s="4" t="s">
        <v>6142</v>
      </c>
      <c r="FO243" s="4" t="s">
        <v>454</v>
      </c>
      <c r="FP243" s="4" t="s">
        <v>4045</v>
      </c>
      <c r="FQ243" s="4" t="s">
        <v>6143</v>
      </c>
      <c r="FR243" s="4" t="s">
        <v>2319</v>
      </c>
      <c r="FS243" s="4" t="s">
        <v>5719</v>
      </c>
      <c r="FT243" s="4" t="s">
        <v>482</v>
      </c>
      <c r="FU243" s="4" t="s">
        <v>4897</v>
      </c>
      <c r="FV243" s="3" t="e">
        <v>#DIV/0!</v>
      </c>
      <c r="FW243" s="4" t="s">
        <v>1338</v>
      </c>
      <c r="FX243" s="4" t="s">
        <v>540</v>
      </c>
      <c r="FY243" s="4" t="s">
        <v>5042</v>
      </c>
      <c r="FZ243" s="4" t="s">
        <v>483</v>
      </c>
      <c r="GA243" s="4" t="s">
        <v>5575</v>
      </c>
      <c r="GB243" s="4" t="s">
        <v>824</v>
      </c>
      <c r="GC243" s="4" t="s">
        <v>3550</v>
      </c>
      <c r="GD243" s="4" t="s">
        <v>2461</v>
      </c>
      <c r="GE243" s="4" t="s">
        <v>674</v>
      </c>
      <c r="GF243" s="4" t="s">
        <v>386</v>
      </c>
      <c r="GG243" s="4" t="s">
        <v>2678</v>
      </c>
      <c r="GH243" s="4" t="s">
        <v>758</v>
      </c>
      <c r="GI243" s="4" t="s">
        <v>299</v>
      </c>
    </row>
    <row r="244" spans="1:191" ht="45.75" thickBot="1">
      <c r="A244" s="2">
        <v>44564</v>
      </c>
      <c r="B244" s="11">
        <v>7.3099999999999998E-2</v>
      </c>
      <c r="C244" s="11">
        <v>-1.9800000000000002E-2</v>
      </c>
      <c r="D244" s="11">
        <v>9.4299999999999995E-2</v>
      </c>
      <c r="E244" s="11">
        <v>-4.4499999999999998E-2</v>
      </c>
      <c r="F244" s="2">
        <v>44564</v>
      </c>
      <c r="G244" s="4" t="s">
        <v>3236</v>
      </c>
      <c r="H244" s="4" t="s">
        <v>1722</v>
      </c>
      <c r="I244" s="4" t="s">
        <v>3341</v>
      </c>
      <c r="J244" s="4" t="s">
        <v>1545</v>
      </c>
      <c r="K244" s="4" t="s">
        <v>271</v>
      </c>
      <c r="L244" s="4" t="s">
        <v>3393</v>
      </c>
      <c r="M244" s="4" t="s">
        <v>3555</v>
      </c>
      <c r="N244" s="4" t="s">
        <v>2454</v>
      </c>
      <c r="O244" s="4" t="s">
        <v>1536</v>
      </c>
      <c r="P244" s="4" t="s">
        <v>348</v>
      </c>
      <c r="Q244" s="4" t="s">
        <v>4327</v>
      </c>
      <c r="R244" s="4" t="s">
        <v>5188</v>
      </c>
      <c r="S244" s="4" t="s">
        <v>3416</v>
      </c>
      <c r="T244" s="4" t="s">
        <v>246</v>
      </c>
      <c r="U244" s="4" t="s">
        <v>207</v>
      </c>
      <c r="V244" s="4" t="s">
        <v>2606</v>
      </c>
      <c r="W244" s="4" t="s">
        <v>1426</v>
      </c>
      <c r="X244" s="4" t="s">
        <v>2220</v>
      </c>
      <c r="Y244" s="4" t="s">
        <v>3328</v>
      </c>
      <c r="Z244" s="4" t="s">
        <v>4344</v>
      </c>
      <c r="AA244" s="4" t="s">
        <v>3356</v>
      </c>
      <c r="AB244" s="4" t="s">
        <v>3768</v>
      </c>
      <c r="AC244" s="4" t="s">
        <v>784</v>
      </c>
      <c r="AD244" s="4" t="s">
        <v>5385</v>
      </c>
      <c r="AE244" s="4" t="s">
        <v>4234</v>
      </c>
      <c r="AF244" s="4" t="s">
        <v>1503</v>
      </c>
      <c r="AG244" s="4" t="s">
        <v>207</v>
      </c>
      <c r="AH244" s="4" t="s">
        <v>89</v>
      </c>
      <c r="AI244" s="4" t="s">
        <v>3928</v>
      </c>
      <c r="AJ244" s="4" t="s">
        <v>1576</v>
      </c>
      <c r="AK244" s="4" t="s">
        <v>1204</v>
      </c>
      <c r="AL244" s="3" t="e">
        <v>#DIV/0!</v>
      </c>
      <c r="AM244" s="4" t="s">
        <v>2286</v>
      </c>
      <c r="AN244" s="4" t="s">
        <v>2939</v>
      </c>
      <c r="AO244" s="4" t="s">
        <v>6144</v>
      </c>
      <c r="AP244" s="4" t="s">
        <v>300</v>
      </c>
      <c r="AQ244" s="4" t="s">
        <v>103</v>
      </c>
      <c r="AR244" s="4" t="s">
        <v>1389</v>
      </c>
      <c r="AS244" s="4" t="s">
        <v>138</v>
      </c>
      <c r="AT244" s="4" t="s">
        <v>775</v>
      </c>
      <c r="AU244" s="4" t="s">
        <v>963</v>
      </c>
      <c r="AV244" s="4" t="s">
        <v>6145</v>
      </c>
      <c r="AW244" s="4" t="s">
        <v>317</v>
      </c>
      <c r="AX244" s="4" t="s">
        <v>6146</v>
      </c>
      <c r="AY244" s="4" t="s">
        <v>2687</v>
      </c>
      <c r="AZ244" s="4" t="s">
        <v>4252</v>
      </c>
      <c r="BA244" s="4" t="s">
        <v>6147</v>
      </c>
      <c r="BB244" s="4" t="s">
        <v>262</v>
      </c>
      <c r="BC244" s="4" t="s">
        <v>3397</v>
      </c>
      <c r="BD244" s="4" t="s">
        <v>2159</v>
      </c>
      <c r="BE244" s="3" t="e">
        <v>#DIV/0!</v>
      </c>
      <c r="BF244" s="4" t="s">
        <v>111</v>
      </c>
      <c r="BG244" s="4" t="s">
        <v>616</v>
      </c>
      <c r="BH244" s="4" t="s">
        <v>470</v>
      </c>
      <c r="BI244" s="4" t="s">
        <v>4773</v>
      </c>
      <c r="BJ244" s="4" t="s">
        <v>2367</v>
      </c>
      <c r="BK244" s="4" t="s">
        <v>743</v>
      </c>
      <c r="BL244" s="4" t="s">
        <v>653</v>
      </c>
      <c r="BM244" s="4" t="s">
        <v>475</v>
      </c>
      <c r="BN244" s="4" t="s">
        <v>5473</v>
      </c>
      <c r="BO244" s="4" t="s">
        <v>2894</v>
      </c>
      <c r="BP244" s="4" t="s">
        <v>3088</v>
      </c>
      <c r="BQ244" s="4" t="s">
        <v>843</v>
      </c>
      <c r="BR244" s="4" t="s">
        <v>1441</v>
      </c>
      <c r="BS244" s="4" t="s">
        <v>3346</v>
      </c>
      <c r="BT244" s="4" t="s">
        <v>6148</v>
      </c>
      <c r="BU244" s="4" t="s">
        <v>3777</v>
      </c>
      <c r="BV244" s="4" t="s">
        <v>5226</v>
      </c>
      <c r="BW244" s="4" t="s">
        <v>1063</v>
      </c>
      <c r="BX244" s="4" t="s">
        <v>6149</v>
      </c>
      <c r="BY244" s="4" t="s">
        <v>1052</v>
      </c>
      <c r="BZ244" s="4" t="s">
        <v>6150</v>
      </c>
      <c r="CA244" s="4" t="s">
        <v>2436</v>
      </c>
      <c r="CB244" s="4" t="s">
        <v>348</v>
      </c>
      <c r="CC244" s="4" t="s">
        <v>5657</v>
      </c>
      <c r="CD244" s="4" t="s">
        <v>2669</v>
      </c>
      <c r="CE244" s="4" t="s">
        <v>399</v>
      </c>
      <c r="CF244" s="4" t="s">
        <v>1862</v>
      </c>
      <c r="CG244" s="4" t="s">
        <v>5443</v>
      </c>
      <c r="CH244" s="4" t="s">
        <v>2722</v>
      </c>
      <c r="CI244" s="4" t="s">
        <v>3019</v>
      </c>
      <c r="CJ244" s="4" t="s">
        <v>6066</v>
      </c>
      <c r="CK244" s="4" t="s">
        <v>6151</v>
      </c>
      <c r="CL244" s="4" t="s">
        <v>2105</v>
      </c>
      <c r="CM244" s="4" t="s">
        <v>3222</v>
      </c>
      <c r="CN244" s="4" t="s">
        <v>885</v>
      </c>
      <c r="CO244" s="4" t="s">
        <v>2658</v>
      </c>
      <c r="CP244" s="4" t="s">
        <v>2845</v>
      </c>
      <c r="CQ244" s="4" t="s">
        <v>1821</v>
      </c>
      <c r="CR244" s="4" t="s">
        <v>4044</v>
      </c>
      <c r="CS244" s="4" t="s">
        <v>6152</v>
      </c>
      <c r="CT244" s="4" t="s">
        <v>1830</v>
      </c>
      <c r="CU244" s="4" t="s">
        <v>3255</v>
      </c>
      <c r="CV244" s="4" t="s">
        <v>502</v>
      </c>
      <c r="CW244" s="4" t="s">
        <v>1437</v>
      </c>
      <c r="CX244" s="4" t="s">
        <v>4330</v>
      </c>
      <c r="CY244" s="4" t="s">
        <v>1306</v>
      </c>
      <c r="CZ244" s="4" t="s">
        <v>5002</v>
      </c>
      <c r="DA244" s="4" t="s">
        <v>2044</v>
      </c>
      <c r="DB244" s="4" t="s">
        <v>3059</v>
      </c>
      <c r="DC244" s="4" t="s">
        <v>4725</v>
      </c>
      <c r="DD244" s="4" t="s">
        <v>1671</v>
      </c>
      <c r="DE244" s="4" t="s">
        <v>1748</v>
      </c>
      <c r="DF244" s="4" t="s">
        <v>3064</v>
      </c>
      <c r="DG244" s="4" t="s">
        <v>212</v>
      </c>
      <c r="DH244" s="3" t="e">
        <v>#DIV/0!</v>
      </c>
      <c r="DI244" s="4" t="s">
        <v>5042</v>
      </c>
      <c r="DJ244" s="4" t="s">
        <v>6153</v>
      </c>
      <c r="DK244" s="4" t="s">
        <v>4039</v>
      </c>
      <c r="DL244" s="4" t="s">
        <v>165</v>
      </c>
      <c r="DM244" s="4" t="s">
        <v>1848</v>
      </c>
      <c r="DN244" s="4" t="s">
        <v>6154</v>
      </c>
      <c r="DO244" s="4" t="s">
        <v>3781</v>
      </c>
      <c r="DP244" s="4" t="s">
        <v>4088</v>
      </c>
      <c r="DQ244" s="4" t="s">
        <v>852</v>
      </c>
      <c r="DR244" s="4" t="s">
        <v>1171</v>
      </c>
      <c r="DS244" s="4" t="s">
        <v>2832</v>
      </c>
      <c r="DT244" s="3" t="e">
        <v>#DIV/0!</v>
      </c>
      <c r="DU244" s="4" t="s">
        <v>2391</v>
      </c>
      <c r="DV244" s="4" t="s">
        <v>5276</v>
      </c>
      <c r="DW244" s="4" t="s">
        <v>319</v>
      </c>
      <c r="DX244" s="4" t="s">
        <v>182</v>
      </c>
      <c r="DY244" s="4" t="s">
        <v>886</v>
      </c>
      <c r="DZ244" s="4" t="s">
        <v>501</v>
      </c>
      <c r="EA244" s="4" t="s">
        <v>234</v>
      </c>
      <c r="EB244" s="4" t="s">
        <v>2658</v>
      </c>
      <c r="EC244" s="4" t="s">
        <v>5470</v>
      </c>
      <c r="ED244" s="4" t="s">
        <v>2144</v>
      </c>
      <c r="EE244" s="3" t="e">
        <v>#DIV/0!</v>
      </c>
      <c r="EF244" s="4" t="s">
        <v>1781</v>
      </c>
      <c r="EG244" s="4" t="s">
        <v>1700</v>
      </c>
      <c r="EH244" s="4" t="s">
        <v>3</v>
      </c>
      <c r="EI244" s="4" t="s">
        <v>747</v>
      </c>
      <c r="EJ244" s="4" t="s">
        <v>4693</v>
      </c>
      <c r="EK244" s="4" t="s">
        <v>5570</v>
      </c>
      <c r="EL244" s="4" t="s">
        <v>767</v>
      </c>
      <c r="EM244" s="4" t="s">
        <v>6155</v>
      </c>
      <c r="EN244" s="4" t="s">
        <v>813</v>
      </c>
      <c r="EO244" s="4" t="s">
        <v>5373</v>
      </c>
      <c r="EP244" s="4" t="s">
        <v>1253</v>
      </c>
      <c r="EQ244" s="4" t="s">
        <v>4063</v>
      </c>
      <c r="ER244" s="4" t="s">
        <v>762</v>
      </c>
      <c r="ES244" s="4" t="s">
        <v>4575</v>
      </c>
      <c r="ET244" s="4" t="s">
        <v>5093</v>
      </c>
      <c r="EU244" s="4" t="s">
        <v>6156</v>
      </c>
      <c r="EV244" s="4" t="s">
        <v>3314</v>
      </c>
      <c r="EW244" s="4" t="s">
        <v>386</v>
      </c>
      <c r="EX244" s="4" t="s">
        <v>5301</v>
      </c>
      <c r="EY244" s="4" t="s">
        <v>2773</v>
      </c>
      <c r="EZ244" s="4" t="s">
        <v>330</v>
      </c>
      <c r="FA244" s="4" t="s">
        <v>6157</v>
      </c>
      <c r="FB244" s="4" t="s">
        <v>400</v>
      </c>
      <c r="FC244" s="4" t="s">
        <v>1476</v>
      </c>
      <c r="FD244" s="4" t="s">
        <v>3221</v>
      </c>
      <c r="FE244" s="4" t="s">
        <v>1177</v>
      </c>
      <c r="FF244" s="4" t="s">
        <v>6158</v>
      </c>
      <c r="FG244" s="4" t="s">
        <v>2663</v>
      </c>
      <c r="FH244" s="4" t="s">
        <v>1693</v>
      </c>
      <c r="FI244" s="4" t="s">
        <v>89</v>
      </c>
      <c r="FJ244" s="4" t="s">
        <v>3405</v>
      </c>
      <c r="FK244" s="4" t="s">
        <v>3229</v>
      </c>
      <c r="FL244" s="4" t="s">
        <v>988</v>
      </c>
      <c r="FM244" s="4" t="s">
        <v>1576</v>
      </c>
      <c r="FN244" s="4" t="s">
        <v>5719</v>
      </c>
      <c r="FO244" s="4" t="s">
        <v>1946</v>
      </c>
      <c r="FP244" s="4" t="s">
        <v>2543</v>
      </c>
      <c r="FQ244" s="4" t="s">
        <v>4600</v>
      </c>
      <c r="FR244" s="4" t="s">
        <v>2321</v>
      </c>
      <c r="FS244" s="4" t="s">
        <v>1972</v>
      </c>
      <c r="FT244" s="4" t="s">
        <v>2042</v>
      </c>
      <c r="FU244" s="4" t="s">
        <v>6159</v>
      </c>
      <c r="FV244" s="3" t="e">
        <v>#DIV/0!</v>
      </c>
      <c r="FW244" s="4" t="s">
        <v>1673</v>
      </c>
      <c r="FX244" s="4" t="s">
        <v>1178</v>
      </c>
      <c r="FY244" s="4" t="s">
        <v>3854</v>
      </c>
      <c r="FZ244" s="4" t="s">
        <v>123</v>
      </c>
      <c r="GA244" s="4" t="s">
        <v>578</v>
      </c>
      <c r="GB244" s="4" t="s">
        <v>3025</v>
      </c>
      <c r="GC244" s="4" t="s">
        <v>4484</v>
      </c>
      <c r="GD244" s="4" t="s">
        <v>3922</v>
      </c>
      <c r="GE244" s="4" t="s">
        <v>887</v>
      </c>
      <c r="GF244" s="4" t="s">
        <v>2009</v>
      </c>
      <c r="GG244" s="4" t="s">
        <v>3398</v>
      </c>
      <c r="GH244" s="4" t="s">
        <v>1840</v>
      </c>
      <c r="GI244" s="4" t="s">
        <v>1840</v>
      </c>
    </row>
    <row r="245" spans="1:191" ht="45.75" thickBot="1">
      <c r="A245" s="2">
        <v>44565</v>
      </c>
      <c r="B245" s="11">
        <v>4.8500000000000001E-2</v>
      </c>
      <c r="C245" s="11">
        <v>2.6200000000000001E-2</v>
      </c>
      <c r="D245" s="11">
        <v>0.1983</v>
      </c>
      <c r="E245" s="11">
        <v>-0.15540000000000001</v>
      </c>
      <c r="F245" s="2">
        <v>44565</v>
      </c>
      <c r="G245" s="4" t="s">
        <v>3401</v>
      </c>
      <c r="H245" s="4" t="s">
        <v>963</v>
      </c>
      <c r="I245" s="4" t="s">
        <v>2283</v>
      </c>
      <c r="J245" s="4" t="s">
        <v>6160</v>
      </c>
      <c r="K245" s="4" t="s">
        <v>542</v>
      </c>
      <c r="L245" s="4" t="s">
        <v>2852</v>
      </c>
      <c r="M245" s="4" t="s">
        <v>2262</v>
      </c>
      <c r="N245" s="4" t="s">
        <v>5984</v>
      </c>
      <c r="O245" s="4" t="s">
        <v>3841</v>
      </c>
      <c r="P245" s="4" t="s">
        <v>1502</v>
      </c>
      <c r="Q245" s="4" t="s">
        <v>3868</v>
      </c>
      <c r="R245" s="4" t="s">
        <v>6161</v>
      </c>
      <c r="S245" s="4" t="s">
        <v>6162</v>
      </c>
      <c r="T245" s="4" t="s">
        <v>2862</v>
      </c>
      <c r="U245" s="4" t="s">
        <v>333</v>
      </c>
      <c r="V245" s="4" t="s">
        <v>1750</v>
      </c>
      <c r="W245" s="4" t="s">
        <v>3650</v>
      </c>
      <c r="X245" s="4" t="s">
        <v>1433</v>
      </c>
      <c r="Y245" s="4" t="s">
        <v>1721</v>
      </c>
      <c r="Z245" s="4" t="s">
        <v>2510</v>
      </c>
      <c r="AA245" s="4" t="s">
        <v>2079</v>
      </c>
      <c r="AB245" s="4" t="s">
        <v>4445</v>
      </c>
      <c r="AC245" s="4" t="s">
        <v>3625</v>
      </c>
      <c r="AD245" s="4" t="s">
        <v>1530</v>
      </c>
      <c r="AE245" s="4" t="s">
        <v>2566</v>
      </c>
      <c r="AF245" s="4" t="s">
        <v>4256</v>
      </c>
      <c r="AG245" s="4" t="s">
        <v>2718</v>
      </c>
      <c r="AH245" s="4" t="s">
        <v>3489</v>
      </c>
      <c r="AI245" s="4" t="s">
        <v>684</v>
      </c>
      <c r="AJ245" s="4" t="s">
        <v>6163</v>
      </c>
      <c r="AK245" s="4" t="s">
        <v>1938</v>
      </c>
      <c r="AL245" s="3" t="e">
        <v>#DIV/0!</v>
      </c>
      <c r="AM245" s="4" t="s">
        <v>6164</v>
      </c>
      <c r="AN245" s="4" t="s">
        <v>894</v>
      </c>
      <c r="AO245" s="4" t="s">
        <v>6165</v>
      </c>
      <c r="AP245" s="4" t="s">
        <v>6166</v>
      </c>
      <c r="AQ245" s="4" t="s">
        <v>705</v>
      </c>
      <c r="AR245" s="4" t="s">
        <v>4988</v>
      </c>
      <c r="AS245" s="4" t="s">
        <v>4239</v>
      </c>
      <c r="AT245" s="4" t="s">
        <v>1030</v>
      </c>
      <c r="AU245" s="4" t="s">
        <v>3535</v>
      </c>
      <c r="AV245" s="4" t="s">
        <v>994</v>
      </c>
      <c r="AW245" s="4" t="s">
        <v>4367</v>
      </c>
      <c r="AX245" s="4" t="s">
        <v>1727</v>
      </c>
      <c r="AY245" s="4" t="s">
        <v>3554</v>
      </c>
      <c r="AZ245" s="4" t="s">
        <v>6167</v>
      </c>
      <c r="BA245" s="4" t="s">
        <v>898</v>
      </c>
      <c r="BB245" s="4" t="s">
        <v>6168</v>
      </c>
      <c r="BC245" s="4" t="s">
        <v>873</v>
      </c>
      <c r="BD245" s="4" t="s">
        <v>3281</v>
      </c>
      <c r="BE245" s="3" t="e">
        <v>#DIV/0!</v>
      </c>
      <c r="BF245" s="4" t="s">
        <v>2566</v>
      </c>
      <c r="BG245" s="4" t="s">
        <v>5450</v>
      </c>
      <c r="BH245" s="4" t="s">
        <v>6169</v>
      </c>
      <c r="BI245" s="4" t="s">
        <v>3210</v>
      </c>
      <c r="BJ245" s="4" t="s">
        <v>657</v>
      </c>
      <c r="BK245" s="4" t="s">
        <v>1589</v>
      </c>
      <c r="BL245" s="4" t="s">
        <v>6170</v>
      </c>
      <c r="BM245" s="4" t="s">
        <v>1444</v>
      </c>
      <c r="BN245" s="4" t="s">
        <v>3581</v>
      </c>
      <c r="BO245" s="4" t="s">
        <v>1834</v>
      </c>
      <c r="BP245" s="4" t="s">
        <v>3251</v>
      </c>
      <c r="BQ245" s="4" t="s">
        <v>751</v>
      </c>
      <c r="BR245" s="4" t="s">
        <v>3130</v>
      </c>
      <c r="BS245" s="4" t="s">
        <v>3367</v>
      </c>
      <c r="BT245" s="4" t="s">
        <v>4075</v>
      </c>
      <c r="BU245" s="4" t="s">
        <v>1333</v>
      </c>
      <c r="BV245" s="4" t="s">
        <v>2775</v>
      </c>
      <c r="BW245" s="4" t="s">
        <v>511</v>
      </c>
      <c r="BX245" s="4" t="s">
        <v>5396</v>
      </c>
      <c r="BY245" s="4" t="s">
        <v>975</v>
      </c>
      <c r="BZ245" s="4" t="s">
        <v>564</v>
      </c>
      <c r="CA245" s="4" t="s">
        <v>6171</v>
      </c>
      <c r="CB245" s="4" t="s">
        <v>3</v>
      </c>
      <c r="CC245" s="4" t="s">
        <v>2931</v>
      </c>
      <c r="CD245" s="4" t="s">
        <v>1652</v>
      </c>
      <c r="CE245" s="4" t="s">
        <v>3625</v>
      </c>
      <c r="CF245" s="4" t="s">
        <v>6172</v>
      </c>
      <c r="CG245" s="4" t="s">
        <v>293</v>
      </c>
      <c r="CH245" s="4" t="s">
        <v>119</v>
      </c>
      <c r="CI245" s="4" t="s">
        <v>1118</v>
      </c>
      <c r="CJ245" s="4" t="s">
        <v>4481</v>
      </c>
      <c r="CK245" s="4" t="s">
        <v>6173</v>
      </c>
      <c r="CL245" s="4" t="s">
        <v>1157</v>
      </c>
      <c r="CM245" s="4" t="s">
        <v>5157</v>
      </c>
      <c r="CN245" s="4" t="s">
        <v>2097</v>
      </c>
      <c r="CO245" s="4" t="s">
        <v>208</v>
      </c>
      <c r="CP245" s="4" t="s">
        <v>3259</v>
      </c>
      <c r="CQ245" s="4" t="s">
        <v>1338</v>
      </c>
      <c r="CR245" s="4" t="s">
        <v>3154</v>
      </c>
      <c r="CS245" s="4" t="s">
        <v>1637</v>
      </c>
      <c r="CT245" s="4" t="s">
        <v>243</v>
      </c>
      <c r="CU245" s="4" t="s">
        <v>3198</v>
      </c>
      <c r="CV245" s="4" t="s">
        <v>4093</v>
      </c>
      <c r="CW245" s="4" t="s">
        <v>1171</v>
      </c>
      <c r="CX245" s="4" t="s">
        <v>3149</v>
      </c>
      <c r="CY245" s="4" t="s">
        <v>1018</v>
      </c>
      <c r="CZ245" s="4" t="s">
        <v>1630</v>
      </c>
      <c r="DA245" s="4" t="s">
        <v>1942</v>
      </c>
      <c r="DB245" s="4" t="s">
        <v>746</v>
      </c>
      <c r="DC245" s="4" t="s">
        <v>5472</v>
      </c>
      <c r="DD245" s="4" t="s">
        <v>153</v>
      </c>
      <c r="DE245" s="4" t="s">
        <v>2606</v>
      </c>
      <c r="DF245" s="4" t="s">
        <v>1758</v>
      </c>
      <c r="DG245" s="4" t="s">
        <v>4797</v>
      </c>
      <c r="DH245" s="3" t="e">
        <v>#DIV/0!</v>
      </c>
      <c r="DI245" s="4" t="s">
        <v>2202</v>
      </c>
      <c r="DJ245" s="4" t="s">
        <v>885</v>
      </c>
      <c r="DK245" s="4" t="s">
        <v>3363</v>
      </c>
      <c r="DL245" s="4" t="s">
        <v>4744</v>
      </c>
      <c r="DM245" s="4" t="s">
        <v>1445</v>
      </c>
      <c r="DN245" s="4" t="s">
        <v>3449</v>
      </c>
      <c r="DO245" s="4" t="s">
        <v>3369</v>
      </c>
      <c r="DP245" s="4" t="s">
        <v>2776</v>
      </c>
      <c r="DQ245" s="4" t="s">
        <v>5389</v>
      </c>
      <c r="DR245" s="4" t="s">
        <v>634</v>
      </c>
      <c r="DS245" s="4" t="s">
        <v>2420</v>
      </c>
      <c r="DT245" s="3" t="e">
        <v>#DIV/0!</v>
      </c>
      <c r="DU245" s="4" t="s">
        <v>2866</v>
      </c>
      <c r="DV245" s="4" t="s">
        <v>2043</v>
      </c>
      <c r="DW245" s="4" t="s">
        <v>3</v>
      </c>
      <c r="DX245" s="4" t="s">
        <v>896</v>
      </c>
      <c r="DY245" s="4" t="s">
        <v>1555</v>
      </c>
      <c r="DZ245" s="4" t="s">
        <v>6174</v>
      </c>
      <c r="EA245" s="4" t="s">
        <v>4004</v>
      </c>
      <c r="EB245" s="4" t="s">
        <v>3279</v>
      </c>
      <c r="EC245" s="4" t="s">
        <v>4622</v>
      </c>
      <c r="ED245" s="4" t="s">
        <v>1008</v>
      </c>
      <c r="EE245" s="4" t="s">
        <v>4245</v>
      </c>
      <c r="EF245" s="4" t="s">
        <v>4220</v>
      </c>
      <c r="EG245" s="4" t="s">
        <v>6175</v>
      </c>
      <c r="EH245" s="4" t="s">
        <v>6176</v>
      </c>
      <c r="EI245" s="4" t="s">
        <v>1125</v>
      </c>
      <c r="EJ245" s="4" t="s">
        <v>4236</v>
      </c>
      <c r="EK245" s="4" t="s">
        <v>6177</v>
      </c>
      <c r="EL245" s="4" t="s">
        <v>2542</v>
      </c>
      <c r="EM245" s="4" t="s">
        <v>4318</v>
      </c>
      <c r="EN245" s="4" t="s">
        <v>3368</v>
      </c>
      <c r="EO245" s="4" t="s">
        <v>137</v>
      </c>
      <c r="EP245" s="4" t="s">
        <v>1933</v>
      </c>
      <c r="EQ245" s="4" t="s">
        <v>1229</v>
      </c>
      <c r="ER245" s="4" t="s">
        <v>1834</v>
      </c>
      <c r="ES245" s="4" t="s">
        <v>3368</v>
      </c>
      <c r="ET245" s="4" t="s">
        <v>2047</v>
      </c>
      <c r="EU245" s="4" t="s">
        <v>6178</v>
      </c>
      <c r="EV245" s="4" t="s">
        <v>1803</v>
      </c>
      <c r="EW245" s="4" t="s">
        <v>612</v>
      </c>
      <c r="EX245" s="4" t="s">
        <v>615</v>
      </c>
      <c r="EY245" s="4" t="s">
        <v>4522</v>
      </c>
      <c r="EZ245" s="4" t="s">
        <v>3760</v>
      </c>
      <c r="FA245" s="4" t="s">
        <v>6179</v>
      </c>
      <c r="FB245" s="4" t="s">
        <v>6180</v>
      </c>
      <c r="FC245" s="4" t="s">
        <v>260</v>
      </c>
      <c r="FD245" s="4" t="s">
        <v>6181</v>
      </c>
      <c r="FE245" s="4" t="s">
        <v>648</v>
      </c>
      <c r="FF245" s="4" t="s">
        <v>3379</v>
      </c>
      <c r="FG245" s="4" t="s">
        <v>122</v>
      </c>
      <c r="FH245" s="4" t="s">
        <v>1491</v>
      </c>
      <c r="FI245" s="4" t="s">
        <v>2695</v>
      </c>
      <c r="FJ245" s="4" t="s">
        <v>133</v>
      </c>
      <c r="FK245" s="4" t="s">
        <v>1250</v>
      </c>
      <c r="FL245" s="4" t="s">
        <v>5425</v>
      </c>
      <c r="FM245" s="4" t="s">
        <v>3322</v>
      </c>
      <c r="FN245" s="4" t="s">
        <v>731</v>
      </c>
      <c r="FO245" s="4" t="s">
        <v>287</v>
      </c>
      <c r="FP245" s="4" t="s">
        <v>1534</v>
      </c>
      <c r="FQ245" s="4" t="s">
        <v>5414</v>
      </c>
      <c r="FR245" s="4" t="s">
        <v>1656</v>
      </c>
      <c r="FS245" s="4" t="s">
        <v>1008</v>
      </c>
      <c r="FT245" s="4" t="s">
        <v>2381</v>
      </c>
      <c r="FU245" s="4" t="s">
        <v>2840</v>
      </c>
      <c r="FV245" s="4" t="s">
        <v>4626</v>
      </c>
      <c r="FW245" s="4" t="s">
        <v>344</v>
      </c>
      <c r="FX245" s="4" t="s">
        <v>3196</v>
      </c>
      <c r="FY245" s="4" t="s">
        <v>3029</v>
      </c>
      <c r="FZ245" s="4" t="s">
        <v>254</v>
      </c>
      <c r="GA245" s="4" t="s">
        <v>626</v>
      </c>
      <c r="GB245" s="4" t="s">
        <v>1621</v>
      </c>
      <c r="GC245" s="4" t="s">
        <v>2091</v>
      </c>
      <c r="GD245" s="4" t="s">
        <v>488</v>
      </c>
      <c r="GE245" s="4" t="s">
        <v>2721</v>
      </c>
      <c r="GF245" s="4" t="s">
        <v>1624</v>
      </c>
      <c r="GG245" s="4" t="s">
        <v>2106</v>
      </c>
      <c r="GH245" s="4" t="s">
        <v>3347</v>
      </c>
      <c r="GI245" s="4" t="s">
        <v>1391</v>
      </c>
    </row>
    <row r="246" spans="1:191" ht="45.75" thickBot="1">
      <c r="A246" s="2">
        <v>44566</v>
      </c>
      <c r="B246" s="11">
        <v>-6.0100000000000001E-2</v>
      </c>
      <c r="C246" s="11">
        <v>-0.1903</v>
      </c>
      <c r="D246" s="11">
        <v>1.7999999999999999E-2</v>
      </c>
      <c r="E246" s="11">
        <v>-0.12180000000000001</v>
      </c>
      <c r="F246" s="2">
        <v>44566</v>
      </c>
      <c r="G246" s="4" t="s">
        <v>1532</v>
      </c>
      <c r="H246" s="4" t="s">
        <v>6182</v>
      </c>
      <c r="I246" s="4" t="s">
        <v>3130</v>
      </c>
      <c r="J246" s="4" t="s">
        <v>3608</v>
      </c>
      <c r="K246" s="4" t="s">
        <v>1821</v>
      </c>
      <c r="L246" s="4" t="s">
        <v>3150</v>
      </c>
      <c r="M246" s="4" t="s">
        <v>4727</v>
      </c>
      <c r="N246" s="4" t="s">
        <v>325</v>
      </c>
      <c r="O246" s="4" t="s">
        <v>2362</v>
      </c>
      <c r="P246" s="4" t="s">
        <v>1646</v>
      </c>
      <c r="Q246" s="4" t="s">
        <v>751</v>
      </c>
      <c r="R246" s="4" t="s">
        <v>6183</v>
      </c>
      <c r="S246" s="4" t="s">
        <v>3441</v>
      </c>
      <c r="T246" s="4" t="s">
        <v>1666</v>
      </c>
      <c r="U246" s="4" t="s">
        <v>1961</v>
      </c>
      <c r="V246" s="4" t="s">
        <v>1933</v>
      </c>
      <c r="W246" s="4" t="s">
        <v>405</v>
      </c>
      <c r="X246" s="4" t="s">
        <v>2912</v>
      </c>
      <c r="Y246" s="4" t="s">
        <v>1204</v>
      </c>
      <c r="Z246" s="4" t="s">
        <v>6184</v>
      </c>
      <c r="AA246" s="4" t="s">
        <v>2909</v>
      </c>
      <c r="AB246" s="4" t="s">
        <v>4142</v>
      </c>
      <c r="AC246" s="4" t="s">
        <v>730</v>
      </c>
      <c r="AD246" s="4" t="s">
        <v>6185</v>
      </c>
      <c r="AE246" s="4" t="s">
        <v>2956</v>
      </c>
      <c r="AF246" s="4" t="s">
        <v>2327</v>
      </c>
      <c r="AG246" s="4" t="s">
        <v>1194</v>
      </c>
      <c r="AH246" s="4" t="s">
        <v>4110</v>
      </c>
      <c r="AI246" s="4" t="s">
        <v>3326</v>
      </c>
      <c r="AJ246" s="4" t="s">
        <v>2636</v>
      </c>
      <c r="AK246" s="4" t="s">
        <v>572</v>
      </c>
      <c r="AL246" s="3" t="e">
        <v>#DIV/0!</v>
      </c>
      <c r="AM246" s="4" t="s">
        <v>1196</v>
      </c>
      <c r="AN246" s="4" t="s">
        <v>1976</v>
      </c>
      <c r="AO246" s="4" t="s">
        <v>3059</v>
      </c>
      <c r="AP246" s="4" t="s">
        <v>11</v>
      </c>
      <c r="AQ246" s="4" t="s">
        <v>2097</v>
      </c>
      <c r="AR246" s="4" t="s">
        <v>1912</v>
      </c>
      <c r="AS246" s="4" t="s">
        <v>618</v>
      </c>
      <c r="AT246" s="4" t="s">
        <v>1771</v>
      </c>
      <c r="AU246" s="4" t="s">
        <v>2062</v>
      </c>
      <c r="AV246" s="4" t="s">
        <v>104</v>
      </c>
      <c r="AW246" s="4" t="s">
        <v>4615</v>
      </c>
      <c r="AX246" s="4" t="s">
        <v>6186</v>
      </c>
      <c r="AY246" s="4" t="s">
        <v>2088</v>
      </c>
      <c r="AZ246" s="4" t="s">
        <v>3316</v>
      </c>
      <c r="BA246" s="4" t="s">
        <v>3648</v>
      </c>
      <c r="BB246" s="4" t="s">
        <v>5818</v>
      </c>
      <c r="BC246" s="4" t="s">
        <v>6187</v>
      </c>
      <c r="BD246" s="4" t="s">
        <v>1714</v>
      </c>
      <c r="BE246" s="3" t="e">
        <v>#DIV/0!</v>
      </c>
      <c r="BF246" s="4" t="s">
        <v>2675</v>
      </c>
      <c r="BG246" s="4" t="s">
        <v>1509</v>
      </c>
      <c r="BH246" s="4" t="s">
        <v>2973</v>
      </c>
      <c r="BI246" s="4" t="s">
        <v>886</v>
      </c>
      <c r="BJ246" s="4" t="s">
        <v>2197</v>
      </c>
      <c r="BK246" s="4" t="s">
        <v>6188</v>
      </c>
      <c r="BL246" s="4" t="s">
        <v>2658</v>
      </c>
      <c r="BM246" s="4" t="s">
        <v>1349</v>
      </c>
      <c r="BN246" s="4" t="s">
        <v>6189</v>
      </c>
      <c r="BO246" s="4" t="s">
        <v>1317</v>
      </c>
      <c r="BP246" s="4" t="s">
        <v>1505</v>
      </c>
      <c r="BQ246" s="4" t="s">
        <v>290</v>
      </c>
      <c r="BR246" s="4" t="s">
        <v>5406</v>
      </c>
      <c r="BS246" s="4" t="s">
        <v>3821</v>
      </c>
      <c r="BT246" s="4" t="s">
        <v>829</v>
      </c>
      <c r="BU246" s="4" t="s">
        <v>486</v>
      </c>
      <c r="BV246" s="4" t="s">
        <v>2513</v>
      </c>
      <c r="BW246" s="4" t="s">
        <v>3174</v>
      </c>
      <c r="BX246" s="4" t="s">
        <v>3030</v>
      </c>
      <c r="BY246" s="4" t="s">
        <v>3084</v>
      </c>
      <c r="BZ246" s="4" t="s">
        <v>2191</v>
      </c>
      <c r="CA246" s="4" t="s">
        <v>4717</v>
      </c>
      <c r="CB246" s="4" t="s">
        <v>3454</v>
      </c>
      <c r="CC246" s="4" t="s">
        <v>6190</v>
      </c>
      <c r="CD246" s="4" t="s">
        <v>6191</v>
      </c>
      <c r="CE246" s="4" t="s">
        <v>3149</v>
      </c>
      <c r="CF246" s="4" t="s">
        <v>1293</v>
      </c>
      <c r="CG246" s="4" t="s">
        <v>148</v>
      </c>
      <c r="CH246" s="4" t="s">
        <v>2024</v>
      </c>
      <c r="CI246" s="4" t="s">
        <v>5462</v>
      </c>
      <c r="CJ246" s="4" t="s">
        <v>1865</v>
      </c>
      <c r="CK246" s="4" t="s">
        <v>1946</v>
      </c>
      <c r="CL246" s="4" t="s">
        <v>3368</v>
      </c>
      <c r="CM246" s="4" t="s">
        <v>611</v>
      </c>
      <c r="CN246" s="4" t="s">
        <v>2042</v>
      </c>
      <c r="CO246" s="4" t="s">
        <v>1385</v>
      </c>
      <c r="CP246" s="4" t="s">
        <v>672</v>
      </c>
      <c r="CQ246" s="4" t="s">
        <v>5416</v>
      </c>
      <c r="CR246" s="4" t="s">
        <v>166</v>
      </c>
      <c r="CS246" s="4" t="s">
        <v>1754</v>
      </c>
      <c r="CT246" s="4" t="s">
        <v>1970</v>
      </c>
      <c r="CU246" s="4" t="s">
        <v>6192</v>
      </c>
      <c r="CV246" s="4" t="s">
        <v>4974</v>
      </c>
      <c r="CW246" s="4" t="s">
        <v>3431</v>
      </c>
      <c r="CX246" s="4" t="s">
        <v>2211</v>
      </c>
      <c r="CY246" s="4" t="s">
        <v>2120</v>
      </c>
      <c r="CZ246" s="4" t="s">
        <v>401</v>
      </c>
      <c r="DA246" s="4" t="s">
        <v>363</v>
      </c>
      <c r="DB246" s="4" t="s">
        <v>1232</v>
      </c>
      <c r="DC246" s="4" t="s">
        <v>1366</v>
      </c>
      <c r="DD246" s="4" t="s">
        <v>2771</v>
      </c>
      <c r="DE246" s="4" t="s">
        <v>1934</v>
      </c>
      <c r="DF246" s="4" t="s">
        <v>797</v>
      </c>
      <c r="DG246" s="4" t="s">
        <v>829</v>
      </c>
      <c r="DH246" s="3" t="e">
        <v>#DIV/0!</v>
      </c>
      <c r="DI246" s="4" t="s">
        <v>6193</v>
      </c>
      <c r="DJ246" s="4" t="s">
        <v>4886</v>
      </c>
      <c r="DK246" s="4" t="s">
        <v>2771</v>
      </c>
      <c r="DL246" s="4" t="s">
        <v>1559</v>
      </c>
      <c r="DM246" s="4" t="s">
        <v>6194</v>
      </c>
      <c r="DN246" s="4" t="s">
        <v>2025</v>
      </c>
      <c r="DO246" s="4" t="s">
        <v>2142</v>
      </c>
      <c r="DP246" s="4" t="s">
        <v>2680</v>
      </c>
      <c r="DQ246" s="4" t="s">
        <v>3084</v>
      </c>
      <c r="DR246" s="4" t="s">
        <v>4710</v>
      </c>
      <c r="DS246" s="4" t="s">
        <v>712</v>
      </c>
      <c r="DT246" s="4" t="s">
        <v>2535</v>
      </c>
      <c r="DU246" s="4" t="s">
        <v>2159</v>
      </c>
      <c r="DV246" s="4" t="s">
        <v>2856</v>
      </c>
      <c r="DW246" s="4" t="s">
        <v>3590</v>
      </c>
      <c r="DX246" s="4" t="s">
        <v>3084</v>
      </c>
      <c r="DY246" s="4" t="s">
        <v>4773</v>
      </c>
      <c r="DZ246" s="4" t="s">
        <v>1990</v>
      </c>
      <c r="EA246" s="4" t="s">
        <v>3957</v>
      </c>
      <c r="EB246" s="4" t="s">
        <v>3474</v>
      </c>
      <c r="EC246" s="4" t="s">
        <v>4315</v>
      </c>
      <c r="ED246" s="4" t="s">
        <v>3162</v>
      </c>
      <c r="EE246" s="4" t="s">
        <v>4914</v>
      </c>
      <c r="EF246" s="4" t="s">
        <v>6195</v>
      </c>
      <c r="EG246" s="4" t="s">
        <v>2873</v>
      </c>
      <c r="EH246" s="4" t="s">
        <v>1897</v>
      </c>
      <c r="EI246" s="4" t="s">
        <v>247</v>
      </c>
      <c r="EJ246" s="4" t="s">
        <v>1791</v>
      </c>
      <c r="EK246" s="4" t="s">
        <v>609</v>
      </c>
      <c r="EL246" s="4" t="s">
        <v>859</v>
      </c>
      <c r="EM246" s="4" t="s">
        <v>5509</v>
      </c>
      <c r="EN246" s="4" t="s">
        <v>334</v>
      </c>
      <c r="EO246" s="4" t="s">
        <v>2521</v>
      </c>
      <c r="EP246" s="4" t="s">
        <v>4821</v>
      </c>
      <c r="EQ246" s="4" t="s">
        <v>385</v>
      </c>
      <c r="ER246" s="4" t="s">
        <v>400</v>
      </c>
      <c r="ES246" s="4" t="s">
        <v>270</v>
      </c>
      <c r="ET246" s="4" t="s">
        <v>292</v>
      </c>
      <c r="EU246" s="4" t="s">
        <v>3227</v>
      </c>
      <c r="EV246" s="4" t="s">
        <v>3014</v>
      </c>
      <c r="EW246" s="4" t="s">
        <v>2109</v>
      </c>
      <c r="EX246" s="4" t="s">
        <v>6196</v>
      </c>
      <c r="EY246" s="4" t="s">
        <v>1069</v>
      </c>
      <c r="EZ246" s="4" t="s">
        <v>840</v>
      </c>
      <c r="FA246" s="4" t="s">
        <v>1649</v>
      </c>
      <c r="FB246" s="4" t="s">
        <v>3107</v>
      </c>
      <c r="FC246" s="4" t="s">
        <v>4433</v>
      </c>
      <c r="FD246" s="4" t="s">
        <v>348</v>
      </c>
      <c r="FE246" s="4" t="s">
        <v>2887</v>
      </c>
      <c r="FF246" s="4" t="s">
        <v>1776</v>
      </c>
      <c r="FG246" s="4" t="s">
        <v>1751</v>
      </c>
      <c r="FH246" s="4" t="s">
        <v>1155</v>
      </c>
      <c r="FI246" s="4" t="s">
        <v>1959</v>
      </c>
      <c r="FJ246" s="4" t="s">
        <v>3167</v>
      </c>
      <c r="FK246" s="4" t="s">
        <v>1194</v>
      </c>
      <c r="FL246" s="4" t="s">
        <v>4288</v>
      </c>
      <c r="FM246" s="4" t="s">
        <v>663</v>
      </c>
      <c r="FN246" s="4" t="s">
        <v>4556</v>
      </c>
      <c r="FO246" s="4" t="s">
        <v>2974</v>
      </c>
      <c r="FP246" s="4" t="s">
        <v>4284</v>
      </c>
      <c r="FQ246" s="4" t="s">
        <v>2658</v>
      </c>
      <c r="FR246" s="4" t="s">
        <v>1443</v>
      </c>
      <c r="FS246" s="4" t="s">
        <v>6023</v>
      </c>
      <c r="FT246" s="4" t="s">
        <v>1490</v>
      </c>
      <c r="FU246" s="4" t="s">
        <v>3614</v>
      </c>
      <c r="FV246" s="4" t="s">
        <v>1022</v>
      </c>
      <c r="FW246" s="4" t="s">
        <v>1726</v>
      </c>
      <c r="FX246" s="4" t="s">
        <v>4900</v>
      </c>
      <c r="FY246" s="4" t="s">
        <v>3616</v>
      </c>
      <c r="FZ246" s="4" t="s">
        <v>1993</v>
      </c>
      <c r="GA246" s="4" t="s">
        <v>2082</v>
      </c>
      <c r="GB246" s="4" t="s">
        <v>1856</v>
      </c>
      <c r="GC246" s="4" t="s">
        <v>1810</v>
      </c>
      <c r="GD246" s="4" t="s">
        <v>1151</v>
      </c>
      <c r="GE246" s="4" t="s">
        <v>1256</v>
      </c>
      <c r="GF246" s="4" t="s">
        <v>1298</v>
      </c>
      <c r="GG246" s="4" t="s">
        <v>420</v>
      </c>
      <c r="GH246" s="4" t="s">
        <v>3680</v>
      </c>
      <c r="GI246" s="4" t="s">
        <v>3776</v>
      </c>
    </row>
    <row r="247" spans="1:191" ht="45.75" thickBot="1">
      <c r="A247" s="2">
        <v>44567</v>
      </c>
      <c r="B247" s="11">
        <v>0.12609999999999999</v>
      </c>
      <c r="C247" s="11">
        <v>-4.3E-3</v>
      </c>
      <c r="D247" s="11">
        <v>-1.77E-2</v>
      </c>
      <c r="E247" s="11">
        <v>0.1077</v>
      </c>
      <c r="F247" s="2">
        <v>44567</v>
      </c>
      <c r="G247" s="4" t="s">
        <v>1632</v>
      </c>
      <c r="H247" s="4" t="s">
        <v>445</v>
      </c>
      <c r="I247" s="4" t="s">
        <v>3273</v>
      </c>
      <c r="J247" s="4" t="s">
        <v>1008</v>
      </c>
      <c r="K247" s="4" t="s">
        <v>666</v>
      </c>
      <c r="L247" s="4" t="s">
        <v>886</v>
      </c>
      <c r="M247" s="4" t="s">
        <v>4624</v>
      </c>
      <c r="N247" s="4" t="s">
        <v>49</v>
      </c>
      <c r="O247" s="4" t="s">
        <v>2537</v>
      </c>
      <c r="P247" s="4" t="s">
        <v>1822</v>
      </c>
      <c r="Q247" s="4" t="s">
        <v>6197</v>
      </c>
      <c r="R247" s="4" t="s">
        <v>4114</v>
      </c>
      <c r="S247" s="4" t="s">
        <v>5780</v>
      </c>
      <c r="T247" s="4" t="s">
        <v>1630</v>
      </c>
      <c r="U247" s="4" t="s">
        <v>1735</v>
      </c>
      <c r="V247" s="4" t="s">
        <v>3247</v>
      </c>
      <c r="W247" s="4" t="s">
        <v>6198</v>
      </c>
      <c r="X247" s="4" t="s">
        <v>2327</v>
      </c>
      <c r="Y247" s="4" t="s">
        <v>836</v>
      </c>
      <c r="Z247" s="4" t="s">
        <v>1804</v>
      </c>
      <c r="AA247" s="4" t="s">
        <v>1384</v>
      </c>
      <c r="AB247" s="4" t="s">
        <v>2809</v>
      </c>
      <c r="AC247" s="4" t="s">
        <v>1276</v>
      </c>
      <c r="AD247" s="4" t="s">
        <v>448</v>
      </c>
      <c r="AE247" s="4" t="s">
        <v>6199</v>
      </c>
      <c r="AF247" s="4" t="s">
        <v>4243</v>
      </c>
      <c r="AG247" s="4" t="s">
        <v>4366</v>
      </c>
      <c r="AH247" s="4" t="s">
        <v>1180</v>
      </c>
      <c r="AI247" s="4" t="s">
        <v>6200</v>
      </c>
      <c r="AJ247" s="4" t="s">
        <v>849</v>
      </c>
      <c r="AK247" s="4" t="s">
        <v>3125</v>
      </c>
      <c r="AL247" s="3" t="e">
        <v>#DIV/0!</v>
      </c>
      <c r="AM247" s="4" t="s">
        <v>1237</v>
      </c>
      <c r="AN247" s="4" t="s">
        <v>4272</v>
      </c>
      <c r="AO247" s="4" t="s">
        <v>920</v>
      </c>
      <c r="AP247" s="4" t="s">
        <v>6201</v>
      </c>
      <c r="AQ247" s="4" t="s">
        <v>2330</v>
      </c>
      <c r="AR247" s="4" t="s">
        <v>144</v>
      </c>
      <c r="AS247" s="4" t="s">
        <v>2952</v>
      </c>
      <c r="AT247" s="4" t="s">
        <v>1413</v>
      </c>
      <c r="AU247" s="4" t="s">
        <v>1687</v>
      </c>
      <c r="AV247" s="4" t="s">
        <v>2057</v>
      </c>
      <c r="AW247" s="4" t="s">
        <v>1819</v>
      </c>
      <c r="AX247" s="4" t="s">
        <v>5585</v>
      </c>
      <c r="AY247" s="4" t="s">
        <v>2885</v>
      </c>
      <c r="AZ247" s="4" t="s">
        <v>632</v>
      </c>
      <c r="BA247" s="4" t="s">
        <v>6202</v>
      </c>
      <c r="BB247" s="4" t="s">
        <v>109</v>
      </c>
      <c r="BC247" s="4" t="s">
        <v>946</v>
      </c>
      <c r="BD247" s="4" t="s">
        <v>6203</v>
      </c>
      <c r="BE247" s="3" t="e">
        <v>#DIV/0!</v>
      </c>
      <c r="BF247" s="4" t="s">
        <v>628</v>
      </c>
      <c r="BG247" s="4" t="s">
        <v>6204</v>
      </c>
      <c r="BH247" s="4" t="s">
        <v>6205</v>
      </c>
      <c r="BI247" s="4" t="s">
        <v>1973</v>
      </c>
      <c r="BJ247" s="4" t="s">
        <v>2764</v>
      </c>
      <c r="BK247" s="4" t="s">
        <v>5219</v>
      </c>
      <c r="BL247" s="4" t="s">
        <v>3919</v>
      </c>
      <c r="BM247" s="4" t="s">
        <v>3335</v>
      </c>
      <c r="BN247" s="4" t="s">
        <v>4078</v>
      </c>
      <c r="BO247" s="4" t="s">
        <v>263</v>
      </c>
      <c r="BP247" s="4" t="s">
        <v>4598</v>
      </c>
      <c r="BQ247" s="4" t="s">
        <v>3272</v>
      </c>
      <c r="BR247" s="4" t="s">
        <v>1512</v>
      </c>
      <c r="BS247" s="4" t="s">
        <v>1520</v>
      </c>
      <c r="BT247" s="4" t="s">
        <v>2623</v>
      </c>
      <c r="BU247" s="4" t="s">
        <v>4296</v>
      </c>
      <c r="BV247" s="4" t="s">
        <v>5191</v>
      </c>
      <c r="BW247" s="4" t="s">
        <v>1503</v>
      </c>
      <c r="BX247" s="4" t="s">
        <v>1411</v>
      </c>
      <c r="BY247" s="4" t="s">
        <v>2576</v>
      </c>
      <c r="BZ247" s="4" t="s">
        <v>1747</v>
      </c>
      <c r="CA247" s="4" t="s">
        <v>2955</v>
      </c>
      <c r="CB247" s="4" t="s">
        <v>1137</v>
      </c>
      <c r="CC247" s="4" t="s">
        <v>2430</v>
      </c>
      <c r="CD247" s="4" t="s">
        <v>6206</v>
      </c>
      <c r="CE247" s="4" t="s">
        <v>4006</v>
      </c>
      <c r="CF247" s="4" t="s">
        <v>385</v>
      </c>
      <c r="CG247" s="4" t="s">
        <v>2477</v>
      </c>
      <c r="CH247" s="4" t="s">
        <v>2806</v>
      </c>
      <c r="CI247" s="4" t="s">
        <v>1338</v>
      </c>
      <c r="CJ247" s="4" t="s">
        <v>1573</v>
      </c>
      <c r="CK247" s="4" t="s">
        <v>6207</v>
      </c>
      <c r="CL247" s="4" t="s">
        <v>2493</v>
      </c>
      <c r="CM247" s="4" t="s">
        <v>1127</v>
      </c>
      <c r="CN247" s="4" t="s">
        <v>5086</v>
      </c>
      <c r="CO247" s="4" t="s">
        <v>646</v>
      </c>
      <c r="CP247" s="4" t="s">
        <v>1082</v>
      </c>
      <c r="CQ247" s="4" t="s">
        <v>2019</v>
      </c>
      <c r="CR247" s="4" t="s">
        <v>3249</v>
      </c>
      <c r="CS247" s="4" t="s">
        <v>4133</v>
      </c>
      <c r="CT247" s="4" t="s">
        <v>4073</v>
      </c>
      <c r="CU247" s="4" t="s">
        <v>4141</v>
      </c>
      <c r="CV247" s="4" t="s">
        <v>6208</v>
      </c>
      <c r="CW247" s="4" t="s">
        <v>1469</v>
      </c>
      <c r="CX247" s="4" t="s">
        <v>3205</v>
      </c>
      <c r="CY247" s="4" t="s">
        <v>2342</v>
      </c>
      <c r="CZ247" s="4" t="s">
        <v>1803</v>
      </c>
      <c r="DA247" s="4" t="s">
        <v>3402</v>
      </c>
      <c r="DB247" s="4" t="s">
        <v>1547</v>
      </c>
      <c r="DC247" s="4" t="s">
        <v>490</v>
      </c>
      <c r="DD247" s="4" t="s">
        <v>301</v>
      </c>
      <c r="DE247" s="4" t="s">
        <v>3304</v>
      </c>
      <c r="DF247" s="4" t="s">
        <v>3784</v>
      </c>
      <c r="DG247" s="4" t="s">
        <v>963</v>
      </c>
      <c r="DH247" s="3" t="e">
        <v>#DIV/0!</v>
      </c>
      <c r="DI247" s="4" t="s">
        <v>736</v>
      </c>
      <c r="DJ247" s="4" t="s">
        <v>3957</v>
      </c>
      <c r="DK247" s="4" t="s">
        <v>4072</v>
      </c>
      <c r="DL247" s="4" t="s">
        <v>6209</v>
      </c>
      <c r="DM247" s="4" t="s">
        <v>1702</v>
      </c>
      <c r="DN247" s="4" t="s">
        <v>2768</v>
      </c>
      <c r="DO247" s="4" t="s">
        <v>1930</v>
      </c>
      <c r="DP247" s="4" t="s">
        <v>6210</v>
      </c>
      <c r="DQ247" s="4" t="s">
        <v>48</v>
      </c>
      <c r="DR247" s="4" t="s">
        <v>857</v>
      </c>
      <c r="DS247" s="4" t="s">
        <v>1252</v>
      </c>
      <c r="DT247" s="4" t="s">
        <v>3361</v>
      </c>
      <c r="DU247" s="4" t="s">
        <v>6211</v>
      </c>
      <c r="DV247" s="4" t="s">
        <v>3835</v>
      </c>
      <c r="DW247" s="4" t="s">
        <v>1522</v>
      </c>
      <c r="DX247" s="4" t="s">
        <v>686</v>
      </c>
      <c r="DY247" s="4" t="s">
        <v>758</v>
      </c>
      <c r="DZ247" s="4" t="s">
        <v>1135</v>
      </c>
      <c r="EA247" s="4" t="s">
        <v>3129</v>
      </c>
      <c r="EB247" s="4" t="s">
        <v>1064</v>
      </c>
      <c r="EC247" s="4" t="s">
        <v>6212</v>
      </c>
      <c r="ED247" s="4" t="s">
        <v>1492</v>
      </c>
      <c r="EE247" s="4" t="s">
        <v>57</v>
      </c>
      <c r="EF247" s="4" t="s">
        <v>1052</v>
      </c>
      <c r="EG247" s="4" t="s">
        <v>6213</v>
      </c>
      <c r="EH247" s="4" t="s">
        <v>2203</v>
      </c>
      <c r="EI247" s="4" t="s">
        <v>1658</v>
      </c>
      <c r="EJ247" s="4" t="s">
        <v>1025</v>
      </c>
      <c r="EK247" s="4" t="s">
        <v>5563</v>
      </c>
      <c r="EL247" s="4" t="s">
        <v>1862</v>
      </c>
      <c r="EM247" s="4" t="s">
        <v>342</v>
      </c>
      <c r="EN247" s="4" t="s">
        <v>4065</v>
      </c>
      <c r="EO247" s="4" t="s">
        <v>3458</v>
      </c>
      <c r="EP247" s="4" t="s">
        <v>820</v>
      </c>
      <c r="EQ247" s="4" t="s">
        <v>5652</v>
      </c>
      <c r="ER247" s="4" t="s">
        <v>3211</v>
      </c>
      <c r="ES247" s="4" t="s">
        <v>1016</v>
      </c>
      <c r="ET247" s="4" t="s">
        <v>2064</v>
      </c>
      <c r="EU247" s="4" t="s">
        <v>6214</v>
      </c>
      <c r="EV247" s="4" t="s">
        <v>6215</v>
      </c>
      <c r="EW247" s="4" t="s">
        <v>4111</v>
      </c>
      <c r="EX247" s="4" t="s">
        <v>5185</v>
      </c>
      <c r="EY247" s="4" t="s">
        <v>165</v>
      </c>
      <c r="EZ247" s="4" t="s">
        <v>3273</v>
      </c>
      <c r="FA247" s="4" t="s">
        <v>6216</v>
      </c>
      <c r="FB247" s="4" t="s">
        <v>879</v>
      </c>
      <c r="FC247" s="4" t="s">
        <v>1990</v>
      </c>
      <c r="FD247" s="4" t="s">
        <v>6217</v>
      </c>
      <c r="FE247" s="4" t="s">
        <v>3239</v>
      </c>
      <c r="FF247" s="4" t="s">
        <v>6218</v>
      </c>
      <c r="FG247" s="4" t="s">
        <v>3305</v>
      </c>
      <c r="FH247" s="4" t="s">
        <v>386</v>
      </c>
      <c r="FI247" s="4" t="s">
        <v>1088</v>
      </c>
      <c r="FJ247" s="4" t="s">
        <v>1254</v>
      </c>
      <c r="FK247" s="4" t="s">
        <v>867</v>
      </c>
      <c r="FL247" s="4" t="s">
        <v>6219</v>
      </c>
      <c r="FM247" s="4" t="s">
        <v>1443</v>
      </c>
      <c r="FN247" s="4" t="s">
        <v>1655</v>
      </c>
      <c r="FO247" s="4" t="s">
        <v>3323</v>
      </c>
      <c r="FP247" s="4" t="s">
        <v>852</v>
      </c>
      <c r="FQ247" s="4" t="s">
        <v>1313</v>
      </c>
      <c r="FR247" s="4" t="s">
        <v>1387</v>
      </c>
      <c r="FS247" s="4" t="s">
        <v>2295</v>
      </c>
      <c r="FT247" s="4" t="s">
        <v>372</v>
      </c>
      <c r="FU247" s="4" t="s">
        <v>134</v>
      </c>
      <c r="FV247" s="4" t="s">
        <v>3269</v>
      </c>
      <c r="FW247" s="4" t="s">
        <v>6220</v>
      </c>
      <c r="FX247" s="4" t="s">
        <v>604</v>
      </c>
      <c r="FY247" s="4" t="s">
        <v>6221</v>
      </c>
      <c r="FZ247" s="4" t="s">
        <v>3</v>
      </c>
      <c r="GA247" s="4" t="s">
        <v>6222</v>
      </c>
      <c r="GB247" s="4" t="s">
        <v>4255</v>
      </c>
      <c r="GC247" s="4" t="s">
        <v>2614</v>
      </c>
      <c r="GD247" s="4" t="s">
        <v>126</v>
      </c>
      <c r="GE247" s="4" t="s">
        <v>6194</v>
      </c>
      <c r="GF247" s="4" t="s">
        <v>1222</v>
      </c>
      <c r="GG247" s="4" t="s">
        <v>1747</v>
      </c>
      <c r="GH247" s="4" t="s">
        <v>2164</v>
      </c>
      <c r="GI247" s="4" t="s">
        <v>4627</v>
      </c>
    </row>
    <row r="248" spans="1:191" ht="45.75" thickBot="1">
      <c r="A248" s="2">
        <v>44568</v>
      </c>
      <c r="B248" s="11">
        <v>-0.17330000000000001</v>
      </c>
      <c r="C248" s="11">
        <v>-0.15110000000000001</v>
      </c>
      <c r="D248" s="11">
        <v>-9.7100000000000006E-2</v>
      </c>
      <c r="E248" s="11">
        <v>-3.8600000000000002E-2</v>
      </c>
      <c r="F248" s="2">
        <v>44568</v>
      </c>
      <c r="G248" s="4" t="s">
        <v>3777</v>
      </c>
      <c r="H248" s="4" t="s">
        <v>4999</v>
      </c>
      <c r="I248" s="4" t="s">
        <v>1174</v>
      </c>
      <c r="J248" s="4" t="s">
        <v>4797</v>
      </c>
      <c r="K248" s="4" t="s">
        <v>1242</v>
      </c>
      <c r="L248" s="4" t="s">
        <v>851</v>
      </c>
      <c r="M248" s="4" t="s">
        <v>5039</v>
      </c>
      <c r="N248" s="4" t="s">
        <v>969</v>
      </c>
      <c r="O248" s="4" t="s">
        <v>2666</v>
      </c>
      <c r="P248" s="4" t="s">
        <v>845</v>
      </c>
      <c r="Q248" s="4" t="s">
        <v>4224</v>
      </c>
      <c r="R248" s="4" t="s">
        <v>6223</v>
      </c>
      <c r="S248" s="4" t="s">
        <v>6224</v>
      </c>
      <c r="T248" s="4" t="s">
        <v>2906</v>
      </c>
      <c r="U248" s="4" t="s">
        <v>4664</v>
      </c>
      <c r="V248" s="4" t="s">
        <v>167</v>
      </c>
      <c r="W248" s="4" t="s">
        <v>2220</v>
      </c>
      <c r="X248" s="4" t="s">
        <v>2737</v>
      </c>
      <c r="Y248" s="4" t="s">
        <v>1686</v>
      </c>
      <c r="Z248" s="4" t="s">
        <v>3431</v>
      </c>
      <c r="AA248" s="4" t="s">
        <v>3316</v>
      </c>
      <c r="AB248" s="4" t="s">
        <v>2162</v>
      </c>
      <c r="AC248" s="4" t="s">
        <v>3473</v>
      </c>
      <c r="AD248" s="4" t="s">
        <v>1440</v>
      </c>
      <c r="AE248" s="4" t="s">
        <v>1812</v>
      </c>
      <c r="AF248" s="4" t="s">
        <v>728</v>
      </c>
      <c r="AG248" s="4" t="s">
        <v>1839</v>
      </c>
      <c r="AH248" s="4" t="s">
        <v>966</v>
      </c>
      <c r="AI248" s="4" t="s">
        <v>6225</v>
      </c>
      <c r="AJ248" s="4" t="s">
        <v>4117</v>
      </c>
      <c r="AK248" s="4" t="s">
        <v>6226</v>
      </c>
      <c r="AL248" s="3" t="e">
        <v>#DIV/0!</v>
      </c>
      <c r="AM248" s="4" t="s">
        <v>663</v>
      </c>
      <c r="AN248" s="4" t="s">
        <v>877</v>
      </c>
      <c r="AO248" s="4" t="s">
        <v>1559</v>
      </c>
      <c r="AP248" s="4" t="s">
        <v>6227</v>
      </c>
      <c r="AQ248" s="4" t="s">
        <v>352</v>
      </c>
      <c r="AR248" s="4" t="s">
        <v>3402</v>
      </c>
      <c r="AS248" s="4" t="s">
        <v>221</v>
      </c>
      <c r="AT248" s="4" t="s">
        <v>4485</v>
      </c>
      <c r="AU248" s="4" t="s">
        <v>1865</v>
      </c>
      <c r="AV248" s="4" t="s">
        <v>2262</v>
      </c>
      <c r="AW248" s="4" t="s">
        <v>268</v>
      </c>
      <c r="AX248" s="4" t="s">
        <v>330</v>
      </c>
      <c r="AY248" s="4" t="s">
        <v>6228</v>
      </c>
      <c r="AZ248" s="4" t="s">
        <v>3415</v>
      </c>
      <c r="BA248" s="4" t="s">
        <v>2387</v>
      </c>
      <c r="BB248" s="4" t="s">
        <v>645</v>
      </c>
      <c r="BC248" s="4" t="s">
        <v>879</v>
      </c>
      <c r="BD248" s="4" t="s">
        <v>4738</v>
      </c>
      <c r="BE248" s="3" t="e">
        <v>#DIV/0!</v>
      </c>
      <c r="BF248" s="4" t="s">
        <v>153</v>
      </c>
      <c r="BG248" s="4" t="s">
        <v>1538</v>
      </c>
      <c r="BH248" s="4" t="s">
        <v>3420</v>
      </c>
      <c r="BI248" s="4" t="s">
        <v>6229</v>
      </c>
      <c r="BJ248" s="4" t="s">
        <v>1974</v>
      </c>
      <c r="BK248" s="4" t="s">
        <v>756</v>
      </c>
      <c r="BL248" s="4" t="s">
        <v>4366</v>
      </c>
      <c r="BM248" s="4" t="s">
        <v>5092</v>
      </c>
      <c r="BN248" s="4" t="s">
        <v>6230</v>
      </c>
      <c r="BO248" s="4" t="s">
        <v>995</v>
      </c>
      <c r="BP248" s="4" t="s">
        <v>158</v>
      </c>
      <c r="BQ248" s="4" t="s">
        <v>4201</v>
      </c>
      <c r="BR248" s="4" t="s">
        <v>3158</v>
      </c>
      <c r="BS248" s="4" t="s">
        <v>2595</v>
      </c>
      <c r="BT248" s="4" t="s">
        <v>970</v>
      </c>
      <c r="BU248" s="4" t="s">
        <v>3</v>
      </c>
      <c r="BV248" s="4" t="s">
        <v>2832</v>
      </c>
      <c r="BW248" s="4" t="s">
        <v>888</v>
      </c>
      <c r="BX248" s="4" t="s">
        <v>6231</v>
      </c>
      <c r="BY248" s="4" t="s">
        <v>471</v>
      </c>
      <c r="BZ248" s="4" t="s">
        <v>1408</v>
      </c>
      <c r="CA248" s="4" t="s">
        <v>786</v>
      </c>
      <c r="CB248" s="4" t="s">
        <v>1650</v>
      </c>
      <c r="CC248" s="4" t="s">
        <v>1219</v>
      </c>
      <c r="CD248" s="4" t="s">
        <v>1362</v>
      </c>
      <c r="CE248" s="4" t="s">
        <v>707</v>
      </c>
      <c r="CF248" s="4" t="s">
        <v>6232</v>
      </c>
      <c r="CG248" s="4" t="s">
        <v>1248</v>
      </c>
      <c r="CH248" s="4" t="s">
        <v>294</v>
      </c>
      <c r="CI248" s="4" t="s">
        <v>2768</v>
      </c>
      <c r="CJ248" s="4" t="s">
        <v>800</v>
      </c>
      <c r="CK248" s="4" t="s">
        <v>2190</v>
      </c>
      <c r="CL248" s="4" t="s">
        <v>1815</v>
      </c>
      <c r="CM248" s="4" t="s">
        <v>6233</v>
      </c>
      <c r="CN248" s="4" t="s">
        <v>1211</v>
      </c>
      <c r="CO248" s="4" t="s">
        <v>867</v>
      </c>
      <c r="CP248" s="4" t="s">
        <v>1869</v>
      </c>
      <c r="CQ248" s="4" t="s">
        <v>153</v>
      </c>
      <c r="CR248" s="4" t="s">
        <v>658</v>
      </c>
      <c r="CS248" s="4" t="s">
        <v>3065</v>
      </c>
      <c r="CT248" s="4" t="s">
        <v>508</v>
      </c>
      <c r="CU248" s="4" t="s">
        <v>1915</v>
      </c>
      <c r="CV248" s="4" t="s">
        <v>3869</v>
      </c>
      <c r="CW248" s="4" t="s">
        <v>2565</v>
      </c>
      <c r="CX248" s="4" t="s">
        <v>3319</v>
      </c>
      <c r="CY248" s="4" t="s">
        <v>2086</v>
      </c>
      <c r="CZ248" s="4" t="s">
        <v>6234</v>
      </c>
      <c r="DA248" s="4" t="s">
        <v>837</v>
      </c>
      <c r="DB248" s="4" t="s">
        <v>678</v>
      </c>
      <c r="DC248" s="4" t="s">
        <v>451</v>
      </c>
      <c r="DD248" s="4" t="s">
        <v>230</v>
      </c>
      <c r="DE248" s="4" t="s">
        <v>3193</v>
      </c>
      <c r="DF248" s="4" t="s">
        <v>6235</v>
      </c>
      <c r="DG248" s="4" t="s">
        <v>1815</v>
      </c>
      <c r="DH248" s="3" t="e">
        <v>#DIV/0!</v>
      </c>
      <c r="DI248" s="4" t="s">
        <v>3609</v>
      </c>
      <c r="DJ248" s="4" t="s">
        <v>6236</v>
      </c>
      <c r="DK248" s="4" t="s">
        <v>1829</v>
      </c>
      <c r="DL248" s="4" t="s">
        <v>4928</v>
      </c>
      <c r="DM248" s="4" t="s">
        <v>5005</v>
      </c>
      <c r="DN248" s="4" t="s">
        <v>392</v>
      </c>
      <c r="DO248" s="4" t="s">
        <v>446</v>
      </c>
      <c r="DP248" s="4" t="s">
        <v>1935</v>
      </c>
      <c r="DQ248" s="4" t="s">
        <v>2927</v>
      </c>
      <c r="DR248" s="4" t="s">
        <v>1237</v>
      </c>
      <c r="DS248" s="4" t="s">
        <v>373</v>
      </c>
      <c r="DT248" s="4" t="s">
        <v>6237</v>
      </c>
      <c r="DU248" s="4" t="s">
        <v>4667</v>
      </c>
      <c r="DV248" s="4" t="s">
        <v>3122</v>
      </c>
      <c r="DW248" s="4" t="s">
        <v>3165</v>
      </c>
      <c r="DX248" s="4" t="s">
        <v>53</v>
      </c>
      <c r="DY248" s="4" t="s">
        <v>3564</v>
      </c>
      <c r="DZ248" s="4" t="s">
        <v>3852</v>
      </c>
      <c r="EA248" s="4" t="s">
        <v>4999</v>
      </c>
      <c r="EB248" s="4" t="s">
        <v>1581</v>
      </c>
      <c r="EC248" s="4" t="s">
        <v>3955</v>
      </c>
      <c r="ED248" s="4" t="s">
        <v>6238</v>
      </c>
      <c r="EE248" s="4" t="s">
        <v>4575</v>
      </c>
      <c r="EF248" s="4" t="s">
        <v>4552</v>
      </c>
      <c r="EG248" s="4" t="s">
        <v>503</v>
      </c>
      <c r="EH248" s="4" t="s">
        <v>791</v>
      </c>
      <c r="EI248" s="4" t="s">
        <v>1515</v>
      </c>
      <c r="EJ248" s="4" t="s">
        <v>2675</v>
      </c>
      <c r="EK248" s="4" t="s">
        <v>5086</v>
      </c>
      <c r="EL248" s="4" t="s">
        <v>481</v>
      </c>
      <c r="EM248" s="4" t="s">
        <v>2830</v>
      </c>
      <c r="EN248" s="4" t="s">
        <v>1308</v>
      </c>
      <c r="EO248" s="4" t="s">
        <v>3822</v>
      </c>
      <c r="EP248" s="4" t="s">
        <v>6239</v>
      </c>
      <c r="EQ248" s="4" t="s">
        <v>3698</v>
      </c>
      <c r="ER248" s="4" t="s">
        <v>4828</v>
      </c>
      <c r="ES248" s="4" t="s">
        <v>36</v>
      </c>
      <c r="ET248" s="4" t="s">
        <v>5841</v>
      </c>
      <c r="EU248" s="4" t="s">
        <v>3777</v>
      </c>
      <c r="EV248" s="4" t="s">
        <v>2319</v>
      </c>
      <c r="EW248" s="4" t="s">
        <v>3315</v>
      </c>
      <c r="EX248" s="4" t="s">
        <v>2844</v>
      </c>
      <c r="EY248" s="4" t="s">
        <v>4225</v>
      </c>
      <c r="EZ248" s="4" t="s">
        <v>560</v>
      </c>
      <c r="FA248" s="4" t="s">
        <v>4398</v>
      </c>
      <c r="FB248" s="4" t="s">
        <v>5466</v>
      </c>
      <c r="FC248" s="4" t="s">
        <v>1675</v>
      </c>
      <c r="FD248" s="4" t="s">
        <v>6240</v>
      </c>
      <c r="FE248" s="4" t="s">
        <v>2725</v>
      </c>
      <c r="FF248" s="4" t="s">
        <v>5113</v>
      </c>
      <c r="FG248" s="4" t="s">
        <v>4316</v>
      </c>
      <c r="FH248" s="4" t="s">
        <v>1614</v>
      </c>
      <c r="FI248" s="4" t="s">
        <v>2290</v>
      </c>
      <c r="FJ248" s="4" t="s">
        <v>3033</v>
      </c>
      <c r="FK248" s="4" t="s">
        <v>5525</v>
      </c>
      <c r="FL248" s="4" t="s">
        <v>5306</v>
      </c>
      <c r="FM248" s="4" t="s">
        <v>5278</v>
      </c>
      <c r="FN248" s="4" t="s">
        <v>1039</v>
      </c>
      <c r="FO248" s="4" t="s">
        <v>2776</v>
      </c>
      <c r="FP248" s="4" t="s">
        <v>3470</v>
      </c>
      <c r="FQ248" s="4" t="s">
        <v>6241</v>
      </c>
      <c r="FR248" s="4" t="s">
        <v>1166</v>
      </c>
      <c r="FS248" s="4" t="s">
        <v>990</v>
      </c>
      <c r="FT248" s="4" t="s">
        <v>1586</v>
      </c>
      <c r="FU248" s="4" t="s">
        <v>2370</v>
      </c>
      <c r="FV248" s="4" t="s">
        <v>2460</v>
      </c>
      <c r="FW248" s="4" t="s">
        <v>1300</v>
      </c>
      <c r="FX248" s="4" t="s">
        <v>6118</v>
      </c>
      <c r="FY248" s="4" t="s">
        <v>5736</v>
      </c>
      <c r="FZ248" s="4" t="s">
        <v>6192</v>
      </c>
      <c r="GA248" s="4" t="s">
        <v>1791</v>
      </c>
      <c r="GB248" s="4" t="s">
        <v>6242</v>
      </c>
      <c r="GC248" s="4" t="s">
        <v>171</v>
      </c>
      <c r="GD248" s="4" t="s">
        <v>4875</v>
      </c>
      <c r="GE248" s="4" t="s">
        <v>1835</v>
      </c>
      <c r="GF248" s="4" t="s">
        <v>6243</v>
      </c>
      <c r="GG248" s="4" t="s">
        <v>6244</v>
      </c>
      <c r="GH248" s="4" t="s">
        <v>1740</v>
      </c>
      <c r="GI248" s="4" t="s">
        <v>4728</v>
      </c>
    </row>
    <row r="249" spans="1:191" ht="45.75" thickBot="1">
      <c r="A249" s="2">
        <v>44569</v>
      </c>
      <c r="B249" s="11">
        <v>6.6799999999999998E-2</v>
      </c>
      <c r="C249" s="11">
        <v>-6.7999999999999996E-3</v>
      </c>
      <c r="D249" s="11">
        <v>1.5900000000000001E-2</v>
      </c>
      <c r="E249" s="11">
        <v>1.11E-2</v>
      </c>
      <c r="F249" s="2">
        <v>44569</v>
      </c>
      <c r="G249" s="4" t="s">
        <v>4603</v>
      </c>
      <c r="H249" s="4" t="s">
        <v>2106</v>
      </c>
      <c r="I249" s="4" t="s">
        <v>3246</v>
      </c>
      <c r="J249" s="4" t="s">
        <v>1099</v>
      </c>
      <c r="K249" s="4" t="s">
        <v>1950</v>
      </c>
      <c r="L249" s="4" t="s">
        <v>669</v>
      </c>
      <c r="M249" s="4" t="s">
        <v>1798</v>
      </c>
      <c r="N249" s="4" t="s">
        <v>677</v>
      </c>
      <c r="O249" s="4" t="s">
        <v>1387</v>
      </c>
      <c r="P249" s="4" t="s">
        <v>1674</v>
      </c>
      <c r="Q249" s="4" t="s">
        <v>2688</v>
      </c>
      <c r="R249" s="4" t="s">
        <v>6245</v>
      </c>
      <c r="S249" s="4" t="s">
        <v>3797</v>
      </c>
      <c r="T249" s="4" t="s">
        <v>2550</v>
      </c>
      <c r="U249" s="4" t="s">
        <v>1685</v>
      </c>
      <c r="V249" s="4" t="s">
        <v>757</v>
      </c>
      <c r="W249" s="4" t="s">
        <v>373</v>
      </c>
      <c r="X249" s="4" t="s">
        <v>432</v>
      </c>
      <c r="Y249" s="4" t="s">
        <v>2786</v>
      </c>
      <c r="Z249" s="4" t="s">
        <v>876</v>
      </c>
      <c r="AA249" s="4" t="s">
        <v>1643</v>
      </c>
      <c r="AB249" s="4" t="s">
        <v>2549</v>
      </c>
      <c r="AC249" s="4" t="s">
        <v>17</v>
      </c>
      <c r="AD249" s="4" t="s">
        <v>6246</v>
      </c>
      <c r="AE249" s="4" t="s">
        <v>1221</v>
      </c>
      <c r="AF249" s="4" t="s">
        <v>1451</v>
      </c>
      <c r="AG249" s="4" t="s">
        <v>3580</v>
      </c>
      <c r="AH249" s="4" t="s">
        <v>425</v>
      </c>
      <c r="AI249" s="4" t="s">
        <v>2841</v>
      </c>
      <c r="AJ249" s="4" t="s">
        <v>2481</v>
      </c>
      <c r="AK249" s="4" t="s">
        <v>6247</v>
      </c>
      <c r="AL249" s="3" t="e">
        <v>#DIV/0!</v>
      </c>
      <c r="AM249" s="4" t="s">
        <v>6248</v>
      </c>
      <c r="AN249" s="4" t="s">
        <v>4945</v>
      </c>
      <c r="AO249" s="4" t="s">
        <v>1230</v>
      </c>
      <c r="AP249" s="4" t="s">
        <v>3613</v>
      </c>
      <c r="AQ249" s="4" t="s">
        <v>1234</v>
      </c>
      <c r="AR249" s="4" t="s">
        <v>816</v>
      </c>
      <c r="AS249" s="4" t="s">
        <v>188</v>
      </c>
      <c r="AT249" s="4" t="s">
        <v>2269</v>
      </c>
      <c r="AU249" s="4" t="s">
        <v>466</v>
      </c>
      <c r="AV249" s="4" t="s">
        <v>2951</v>
      </c>
      <c r="AW249" s="4" t="s">
        <v>55</v>
      </c>
      <c r="AX249" s="4" t="s">
        <v>3821</v>
      </c>
      <c r="AY249" s="4" t="s">
        <v>2890</v>
      </c>
      <c r="AZ249" s="4" t="s">
        <v>1029</v>
      </c>
      <c r="BA249" s="4" t="s">
        <v>455</v>
      </c>
      <c r="BB249" s="4" t="s">
        <v>3131</v>
      </c>
      <c r="BC249" s="4" t="s">
        <v>271</v>
      </c>
      <c r="BD249" s="4" t="s">
        <v>1555</v>
      </c>
      <c r="BE249" s="3" t="e">
        <v>#DIV/0!</v>
      </c>
      <c r="BF249" s="4" t="s">
        <v>2669</v>
      </c>
      <c r="BG249" s="4" t="s">
        <v>4992</v>
      </c>
      <c r="BH249" s="4" t="s">
        <v>1297</v>
      </c>
      <c r="BI249" s="4" t="s">
        <v>1635</v>
      </c>
      <c r="BJ249" s="4" t="s">
        <v>3075</v>
      </c>
      <c r="BK249" s="4" t="s">
        <v>570</v>
      </c>
      <c r="BL249" s="4" t="s">
        <v>313</v>
      </c>
      <c r="BM249" s="4" t="s">
        <v>2749</v>
      </c>
      <c r="BN249" s="4" t="s">
        <v>418</v>
      </c>
      <c r="BO249" s="4" t="s">
        <v>3109</v>
      </c>
      <c r="BP249" s="4" t="s">
        <v>86</v>
      </c>
      <c r="BQ249" s="4" t="s">
        <v>1232</v>
      </c>
      <c r="BR249" s="4" t="s">
        <v>3914</v>
      </c>
      <c r="BS249" s="4" t="s">
        <v>6249</v>
      </c>
      <c r="BT249" s="4" t="s">
        <v>39</v>
      </c>
      <c r="BU249" s="4" t="s">
        <v>247</v>
      </c>
      <c r="BV249" s="4" t="s">
        <v>989</v>
      </c>
      <c r="BW249" s="4" t="s">
        <v>341</v>
      </c>
      <c r="BX249" s="4" t="s">
        <v>3102</v>
      </c>
      <c r="BY249" s="4" t="s">
        <v>1245</v>
      </c>
      <c r="BZ249" s="4" t="s">
        <v>538</v>
      </c>
      <c r="CA249" s="4" t="s">
        <v>338</v>
      </c>
      <c r="CB249" s="4" t="s">
        <v>1591</v>
      </c>
      <c r="CC249" s="4" t="s">
        <v>1979</v>
      </c>
      <c r="CD249" s="4" t="s">
        <v>4677</v>
      </c>
      <c r="CE249" s="4" t="s">
        <v>4115</v>
      </c>
      <c r="CF249" s="4" t="s">
        <v>3057</v>
      </c>
      <c r="CG249" s="4" t="s">
        <v>6250</v>
      </c>
      <c r="CH249" s="4" t="s">
        <v>1145</v>
      </c>
      <c r="CI249" s="4" t="s">
        <v>6</v>
      </c>
      <c r="CJ249" s="4" t="s">
        <v>3623</v>
      </c>
      <c r="CK249" s="4" t="s">
        <v>1133</v>
      </c>
      <c r="CL249" s="4" t="s">
        <v>3564</v>
      </c>
      <c r="CM249" s="4" t="s">
        <v>3262</v>
      </c>
      <c r="CN249" s="4" t="s">
        <v>4072</v>
      </c>
      <c r="CO249" s="4" t="s">
        <v>6194</v>
      </c>
      <c r="CP249" s="4" t="s">
        <v>4333</v>
      </c>
      <c r="CQ249" s="4" t="s">
        <v>160</v>
      </c>
      <c r="CR249" s="4" t="s">
        <v>848</v>
      </c>
      <c r="CS249" s="4" t="s">
        <v>949</v>
      </c>
      <c r="CT249" s="4" t="s">
        <v>1017</v>
      </c>
      <c r="CU249" s="4" t="s">
        <v>1111</v>
      </c>
      <c r="CV249" s="4" t="s">
        <v>5500</v>
      </c>
      <c r="CW249" s="4" t="s">
        <v>553</v>
      </c>
      <c r="CX249" s="4" t="s">
        <v>3173</v>
      </c>
      <c r="CY249" s="4" t="s">
        <v>3205</v>
      </c>
      <c r="CZ249" s="4" t="s">
        <v>1259</v>
      </c>
      <c r="DA249" s="4" t="s">
        <v>1044</v>
      </c>
      <c r="DB249" s="4" t="s">
        <v>2347</v>
      </c>
      <c r="DC249" s="4" t="s">
        <v>4768</v>
      </c>
      <c r="DD249" s="4" t="s">
        <v>1254</v>
      </c>
      <c r="DE249" s="4" t="s">
        <v>371</v>
      </c>
      <c r="DF249" s="4" t="s">
        <v>605</v>
      </c>
      <c r="DG249" s="4" t="s">
        <v>2116</v>
      </c>
      <c r="DH249" s="3" t="e">
        <v>#DIV/0!</v>
      </c>
      <c r="DI249" s="4" t="s">
        <v>2264</v>
      </c>
      <c r="DJ249" s="4" t="s">
        <v>2743</v>
      </c>
      <c r="DK249" s="4" t="s">
        <v>3364</v>
      </c>
      <c r="DL249" s="4" t="s">
        <v>177</v>
      </c>
      <c r="DM249" s="4" t="s">
        <v>1660</v>
      </c>
      <c r="DN249" s="4" t="s">
        <v>2808</v>
      </c>
      <c r="DO249" s="4" t="s">
        <v>1135</v>
      </c>
      <c r="DP249" s="4" t="s">
        <v>1842</v>
      </c>
      <c r="DQ249" s="4" t="s">
        <v>4078</v>
      </c>
      <c r="DR249" s="4" t="s">
        <v>3</v>
      </c>
      <c r="DS249" s="4" t="s">
        <v>762</v>
      </c>
      <c r="DT249" s="4" t="s">
        <v>82</v>
      </c>
      <c r="DU249" s="4" t="s">
        <v>1911</v>
      </c>
      <c r="DV249" s="4" t="s">
        <v>6251</v>
      </c>
      <c r="DW249" s="4" t="s">
        <v>1906</v>
      </c>
      <c r="DX249" s="4" t="s">
        <v>4480</v>
      </c>
      <c r="DY249" s="4" t="s">
        <v>2890</v>
      </c>
      <c r="DZ249" s="4" t="s">
        <v>6252</v>
      </c>
      <c r="EA249" s="4" t="s">
        <v>442</v>
      </c>
      <c r="EB249" s="4" t="s">
        <v>5381</v>
      </c>
      <c r="EC249" s="4" t="s">
        <v>1436</v>
      </c>
      <c r="ED249" s="4" t="s">
        <v>4370</v>
      </c>
      <c r="EE249" s="4" t="s">
        <v>331</v>
      </c>
      <c r="EF249" s="4" t="s">
        <v>1400</v>
      </c>
      <c r="EG249" s="4" t="s">
        <v>699</v>
      </c>
      <c r="EH249" s="4" t="s">
        <v>403</v>
      </c>
      <c r="EI249" s="4" t="s">
        <v>2945</v>
      </c>
      <c r="EJ249" s="4" t="s">
        <v>1134</v>
      </c>
      <c r="EK249" s="4" t="s">
        <v>439</v>
      </c>
      <c r="EL249" s="4" t="s">
        <v>431</v>
      </c>
      <c r="EM249" s="4" t="s">
        <v>2671</v>
      </c>
      <c r="EN249" s="4" t="s">
        <v>188</v>
      </c>
      <c r="EO249" s="4" t="s">
        <v>3</v>
      </c>
      <c r="EP249" s="4" t="s">
        <v>4228</v>
      </c>
      <c r="EQ249" s="4" t="s">
        <v>1096</v>
      </c>
      <c r="ER249" s="4" t="s">
        <v>4780</v>
      </c>
      <c r="ES249" s="4" t="s">
        <v>225</v>
      </c>
      <c r="ET249" s="4" t="s">
        <v>3944</v>
      </c>
      <c r="EU249" s="4" t="s">
        <v>3</v>
      </c>
      <c r="EV249" s="4" t="s">
        <v>4327</v>
      </c>
      <c r="EW249" s="4" t="s">
        <v>1651</v>
      </c>
      <c r="EX249" s="4" t="s">
        <v>793</v>
      </c>
      <c r="EY249" s="4" t="s">
        <v>2052</v>
      </c>
      <c r="EZ249" s="4" t="s">
        <v>771</v>
      </c>
      <c r="FA249" s="4" t="s">
        <v>4943</v>
      </c>
      <c r="FB249" s="4" t="s">
        <v>4841</v>
      </c>
      <c r="FC249" s="4" t="s">
        <v>1462</v>
      </c>
      <c r="FD249" s="4" t="s">
        <v>2355</v>
      </c>
      <c r="FE249" s="4" t="s">
        <v>5903</v>
      </c>
      <c r="FF249" s="4" t="s">
        <v>3407</v>
      </c>
      <c r="FG249" s="4" t="s">
        <v>6253</v>
      </c>
      <c r="FH249" s="4" t="s">
        <v>767</v>
      </c>
      <c r="FI249" s="4" t="s">
        <v>1021</v>
      </c>
      <c r="FJ249" s="4" t="s">
        <v>2051</v>
      </c>
      <c r="FK249" s="4" t="s">
        <v>4657</v>
      </c>
      <c r="FL249" s="4" t="s">
        <v>1260</v>
      </c>
      <c r="FM249" s="4" t="s">
        <v>3186</v>
      </c>
      <c r="FN249" s="4" t="s">
        <v>6254</v>
      </c>
      <c r="FO249" s="4" t="s">
        <v>308</v>
      </c>
      <c r="FP249" s="4" t="s">
        <v>1565</v>
      </c>
      <c r="FQ249" s="4" t="s">
        <v>1549</v>
      </c>
      <c r="FR249" s="4" t="s">
        <v>1984</v>
      </c>
      <c r="FS249" s="4" t="s">
        <v>1082</v>
      </c>
      <c r="FT249" s="4" t="s">
        <v>2840</v>
      </c>
      <c r="FU249" s="4" t="s">
        <v>280</v>
      </c>
      <c r="FV249" s="4" t="s">
        <v>823</v>
      </c>
      <c r="FW249" s="4" t="s">
        <v>852</v>
      </c>
      <c r="FX249" s="4" t="s">
        <v>3</v>
      </c>
      <c r="FY249" s="4" t="s">
        <v>1861</v>
      </c>
      <c r="FZ249" s="4" t="s">
        <v>563</v>
      </c>
      <c r="GA249" s="4" t="s">
        <v>695</v>
      </c>
      <c r="GB249" s="4" t="s">
        <v>6255</v>
      </c>
      <c r="GC249" s="4" t="s">
        <v>998</v>
      </c>
      <c r="GD249" s="4" t="s">
        <v>4480</v>
      </c>
      <c r="GE249" s="4" t="s">
        <v>2057</v>
      </c>
      <c r="GF249" s="4" t="s">
        <v>196</v>
      </c>
      <c r="GG249" s="4" t="s">
        <v>341</v>
      </c>
      <c r="GH249" s="4" t="s">
        <v>3</v>
      </c>
      <c r="GI249" s="4" t="s">
        <v>6256</v>
      </c>
    </row>
    <row r="250" spans="1:191" ht="45.75" thickBot="1">
      <c r="A250" s="2">
        <v>44570</v>
      </c>
      <c r="B250" s="11">
        <v>-0.21479999999999999</v>
      </c>
      <c r="C250" s="11">
        <v>-1.0200000000000001E-2</v>
      </c>
      <c r="D250" s="11">
        <v>9.8000000000000004E-2</v>
      </c>
      <c r="E250" s="11">
        <v>8.3599999999999994E-2</v>
      </c>
      <c r="F250" s="2">
        <v>44570</v>
      </c>
      <c r="G250" s="4" t="s">
        <v>4412</v>
      </c>
      <c r="H250" s="4" t="s">
        <v>1410</v>
      </c>
      <c r="I250" s="4" t="s">
        <v>87</v>
      </c>
      <c r="J250" s="4" t="s">
        <v>1787</v>
      </c>
      <c r="K250" s="4" t="s">
        <v>1719</v>
      </c>
      <c r="L250" s="4" t="s">
        <v>2674</v>
      </c>
      <c r="M250" s="4" t="s">
        <v>3</v>
      </c>
      <c r="N250" s="4" t="s">
        <v>3410</v>
      </c>
      <c r="O250" s="4" t="s">
        <v>591</v>
      </c>
      <c r="P250" s="4" t="s">
        <v>2144</v>
      </c>
      <c r="Q250" s="4" t="s">
        <v>675</v>
      </c>
      <c r="R250" s="4" t="s">
        <v>211</v>
      </c>
      <c r="S250" s="4" t="s">
        <v>1374</v>
      </c>
      <c r="T250" s="4" t="s">
        <v>2941</v>
      </c>
      <c r="U250" s="4" t="s">
        <v>385</v>
      </c>
      <c r="V250" s="4" t="s">
        <v>1149</v>
      </c>
      <c r="W250" s="4" t="s">
        <v>1419</v>
      </c>
      <c r="X250" s="4" t="s">
        <v>1083</v>
      </c>
      <c r="Y250" s="4" t="s">
        <v>2202</v>
      </c>
      <c r="Z250" s="4" t="s">
        <v>6257</v>
      </c>
      <c r="AA250" s="4" t="s">
        <v>867</v>
      </c>
      <c r="AB250" s="4" t="s">
        <v>6160</v>
      </c>
      <c r="AC250" s="4" t="s">
        <v>1965</v>
      </c>
      <c r="AD250" s="4" t="s">
        <v>4951</v>
      </c>
      <c r="AE250" s="4" t="s">
        <v>3666</v>
      </c>
      <c r="AF250" s="4" t="s">
        <v>6085</v>
      </c>
      <c r="AG250" s="4" t="s">
        <v>1171</v>
      </c>
      <c r="AH250" s="4" t="s">
        <v>2215</v>
      </c>
      <c r="AI250" s="4" t="s">
        <v>2093</v>
      </c>
      <c r="AJ250" s="4" t="s">
        <v>5310</v>
      </c>
      <c r="AK250" s="4" t="s">
        <v>3420</v>
      </c>
      <c r="AL250" s="3" t="e">
        <v>#DIV/0!</v>
      </c>
      <c r="AM250" s="4" t="s">
        <v>2179</v>
      </c>
      <c r="AN250" s="4" t="s">
        <v>717</v>
      </c>
      <c r="AO250" s="4" t="s">
        <v>2661</v>
      </c>
      <c r="AP250" s="4" t="s">
        <v>3107</v>
      </c>
      <c r="AQ250" s="4" t="s">
        <v>3434</v>
      </c>
      <c r="AR250" s="4" t="s">
        <v>1972</v>
      </c>
      <c r="AS250" s="4" t="s">
        <v>2415</v>
      </c>
      <c r="AT250" s="4" t="s">
        <v>6258</v>
      </c>
      <c r="AU250" s="4" t="s">
        <v>595</v>
      </c>
      <c r="AV250" s="4" t="s">
        <v>2333</v>
      </c>
      <c r="AW250" s="4" t="s">
        <v>2216</v>
      </c>
      <c r="AX250" s="4" t="s">
        <v>2372</v>
      </c>
      <c r="AY250" s="4" t="s">
        <v>3</v>
      </c>
      <c r="AZ250" s="4" t="s">
        <v>864</v>
      </c>
      <c r="BA250" s="4" t="s">
        <v>813</v>
      </c>
      <c r="BB250" s="4" t="s">
        <v>6259</v>
      </c>
      <c r="BC250" s="4" t="s">
        <v>625</v>
      </c>
      <c r="BD250" s="4" t="s">
        <v>2123</v>
      </c>
      <c r="BE250" s="3" t="e">
        <v>#DIV/0!</v>
      </c>
      <c r="BF250" s="4" t="s">
        <v>4098</v>
      </c>
      <c r="BG250" s="4" t="s">
        <v>2320</v>
      </c>
      <c r="BH250" s="4" t="s">
        <v>521</v>
      </c>
      <c r="BI250" s="4" t="s">
        <v>1472</v>
      </c>
      <c r="BJ250" s="4" t="s">
        <v>4075</v>
      </c>
      <c r="BK250" s="4" t="s">
        <v>1186</v>
      </c>
      <c r="BL250" s="4" t="s">
        <v>899</v>
      </c>
      <c r="BM250" s="4" t="s">
        <v>5528</v>
      </c>
      <c r="BN250" s="4" t="s">
        <v>6260</v>
      </c>
      <c r="BO250" s="4" t="s">
        <v>180</v>
      </c>
      <c r="BP250" s="4" t="s">
        <v>3267</v>
      </c>
      <c r="BQ250" s="4" t="s">
        <v>4807</v>
      </c>
      <c r="BR250" s="4" t="s">
        <v>3066</v>
      </c>
      <c r="BS250" s="4" t="s">
        <v>4571</v>
      </c>
      <c r="BT250" s="4" t="s">
        <v>2889</v>
      </c>
      <c r="BU250" s="4" t="s">
        <v>6261</v>
      </c>
      <c r="BV250" s="4" t="s">
        <v>703</v>
      </c>
      <c r="BW250" s="4" t="s">
        <v>1068</v>
      </c>
      <c r="BX250" s="4" t="s">
        <v>198</v>
      </c>
      <c r="BY250" s="4" t="s">
        <v>3142</v>
      </c>
      <c r="BZ250" s="4" t="s">
        <v>1554</v>
      </c>
      <c r="CA250" s="4" t="s">
        <v>1892</v>
      </c>
      <c r="CB250" s="4" t="s">
        <v>1251</v>
      </c>
      <c r="CC250" s="4" t="s">
        <v>238</v>
      </c>
      <c r="CD250" s="4" t="s">
        <v>3378</v>
      </c>
      <c r="CE250" s="4" t="s">
        <v>2673</v>
      </c>
      <c r="CF250" s="4" t="s">
        <v>6262</v>
      </c>
      <c r="CG250" s="4" t="s">
        <v>313</v>
      </c>
      <c r="CH250" s="4" t="s">
        <v>1774</v>
      </c>
      <c r="CI250" s="4" t="s">
        <v>5043</v>
      </c>
      <c r="CJ250" s="4" t="s">
        <v>3214</v>
      </c>
      <c r="CK250" s="4" t="s">
        <v>971</v>
      </c>
      <c r="CL250" s="4" t="s">
        <v>3227</v>
      </c>
      <c r="CM250" s="4" t="s">
        <v>5644</v>
      </c>
      <c r="CN250" s="4" t="s">
        <v>697</v>
      </c>
      <c r="CO250" s="4" t="s">
        <v>1541</v>
      </c>
      <c r="CP250" s="4" t="s">
        <v>3297</v>
      </c>
      <c r="CQ250" s="4" t="s">
        <v>2979</v>
      </c>
      <c r="CR250" s="4" t="s">
        <v>6084</v>
      </c>
      <c r="CS250" s="4" t="s">
        <v>1415</v>
      </c>
      <c r="CT250" s="4" t="s">
        <v>5184</v>
      </c>
      <c r="CU250" s="4" t="s">
        <v>5904</v>
      </c>
      <c r="CV250" s="4" t="s">
        <v>1136</v>
      </c>
      <c r="CW250" s="4" t="s">
        <v>1084</v>
      </c>
      <c r="CX250" s="4" t="s">
        <v>354</v>
      </c>
      <c r="CY250" s="4" t="s">
        <v>1721</v>
      </c>
      <c r="CZ250" s="4" t="s">
        <v>4332</v>
      </c>
      <c r="DA250" s="4" t="s">
        <v>467</v>
      </c>
      <c r="DB250" s="4" t="s">
        <v>1077</v>
      </c>
      <c r="DC250" s="4" t="s">
        <v>2989</v>
      </c>
      <c r="DD250" s="4" t="s">
        <v>709</v>
      </c>
      <c r="DE250" s="4" t="s">
        <v>5100</v>
      </c>
      <c r="DF250" s="4" t="s">
        <v>1621</v>
      </c>
      <c r="DG250" s="4" t="s">
        <v>3</v>
      </c>
      <c r="DH250" s="3" t="e">
        <v>#DIV/0!</v>
      </c>
      <c r="DI250" s="4" t="s">
        <v>6263</v>
      </c>
      <c r="DJ250" s="4" t="s">
        <v>949</v>
      </c>
      <c r="DK250" s="4" t="s">
        <v>46</v>
      </c>
      <c r="DL250" s="4" t="s">
        <v>1131</v>
      </c>
      <c r="DM250" s="4" t="s">
        <v>4939</v>
      </c>
      <c r="DN250" s="4" t="s">
        <v>1493</v>
      </c>
      <c r="DO250" s="4" t="s">
        <v>1979</v>
      </c>
      <c r="DP250" s="4" t="s">
        <v>1450</v>
      </c>
      <c r="DQ250" s="4" t="s">
        <v>5168</v>
      </c>
      <c r="DR250" s="4" t="s">
        <v>1944</v>
      </c>
      <c r="DS250" s="4" t="s">
        <v>85</v>
      </c>
      <c r="DT250" s="4" t="s">
        <v>236</v>
      </c>
      <c r="DU250" s="4" t="s">
        <v>2569</v>
      </c>
      <c r="DV250" s="4" t="s">
        <v>3547</v>
      </c>
      <c r="DW250" s="4" t="s">
        <v>1548</v>
      </c>
      <c r="DX250" s="4" t="s">
        <v>1137</v>
      </c>
      <c r="DY250" s="4" t="s">
        <v>6264</v>
      </c>
      <c r="DZ250" s="4" t="s">
        <v>3392</v>
      </c>
      <c r="EA250" s="4" t="s">
        <v>3074</v>
      </c>
      <c r="EB250" s="4" t="s">
        <v>1282</v>
      </c>
      <c r="EC250" s="4" t="s">
        <v>6265</v>
      </c>
      <c r="ED250" s="4" t="s">
        <v>1900</v>
      </c>
      <c r="EE250" s="4" t="s">
        <v>3473</v>
      </c>
      <c r="EF250" s="4" t="s">
        <v>6266</v>
      </c>
      <c r="EG250" s="4" t="s">
        <v>233</v>
      </c>
      <c r="EH250" s="4" t="s">
        <v>4140</v>
      </c>
      <c r="EI250" s="4" t="s">
        <v>1216</v>
      </c>
      <c r="EJ250" s="4" t="s">
        <v>1962</v>
      </c>
      <c r="EK250" s="4" t="s">
        <v>3977</v>
      </c>
      <c r="EL250" s="4" t="s">
        <v>2443</v>
      </c>
      <c r="EM250" s="4" t="s">
        <v>6267</v>
      </c>
      <c r="EN250" s="4" t="s">
        <v>1139</v>
      </c>
      <c r="EO250" s="4" t="s">
        <v>4255</v>
      </c>
      <c r="EP250" s="4" t="s">
        <v>914</v>
      </c>
      <c r="EQ250" s="4" t="s">
        <v>424</v>
      </c>
      <c r="ER250" s="4" t="s">
        <v>2749</v>
      </c>
      <c r="ES250" s="4" t="s">
        <v>2553</v>
      </c>
      <c r="ET250" s="4" t="s">
        <v>1167</v>
      </c>
      <c r="EU250" s="4" t="s">
        <v>4846</v>
      </c>
      <c r="EV250" s="4" t="s">
        <v>5694</v>
      </c>
      <c r="EW250" s="4" t="s">
        <v>6160</v>
      </c>
      <c r="EX250" s="4" t="s">
        <v>1727</v>
      </c>
      <c r="EY250" s="4" t="s">
        <v>1055</v>
      </c>
      <c r="EZ250" s="4" t="s">
        <v>795</v>
      </c>
      <c r="FA250" s="4" t="s">
        <v>1672</v>
      </c>
      <c r="FB250" s="4" t="s">
        <v>3812</v>
      </c>
      <c r="FC250" s="4" t="s">
        <v>88</v>
      </c>
      <c r="FD250" s="4" t="s">
        <v>3375</v>
      </c>
      <c r="FE250" s="4" t="s">
        <v>260</v>
      </c>
      <c r="FF250" s="4" t="s">
        <v>1204</v>
      </c>
      <c r="FG250" s="4" t="s">
        <v>612</v>
      </c>
      <c r="FH250" s="4" t="s">
        <v>6268</v>
      </c>
      <c r="FI250" s="4" t="s">
        <v>671</v>
      </c>
      <c r="FJ250" s="4" t="s">
        <v>298</v>
      </c>
      <c r="FK250" s="4" t="s">
        <v>1225</v>
      </c>
      <c r="FL250" s="4" t="s">
        <v>380</v>
      </c>
      <c r="FM250" s="4" t="s">
        <v>6269</v>
      </c>
      <c r="FN250" s="4" t="s">
        <v>267</v>
      </c>
      <c r="FO250" s="4" t="s">
        <v>1339</v>
      </c>
      <c r="FP250" s="4" t="s">
        <v>591</v>
      </c>
      <c r="FQ250" s="4" t="s">
        <v>6270</v>
      </c>
      <c r="FR250" s="4" t="s">
        <v>2638</v>
      </c>
      <c r="FS250" s="4" t="s">
        <v>3439</v>
      </c>
      <c r="FT250" s="4" t="s">
        <v>1488</v>
      </c>
      <c r="FU250" s="4" t="s">
        <v>481</v>
      </c>
      <c r="FV250" s="4" t="s">
        <v>4072</v>
      </c>
      <c r="FW250" s="4" t="s">
        <v>4039</v>
      </c>
      <c r="FX250" s="4" t="s">
        <v>1149</v>
      </c>
      <c r="FY250" s="4" t="s">
        <v>6271</v>
      </c>
      <c r="FZ250" s="4" t="s">
        <v>1810</v>
      </c>
      <c r="GA250" s="4" t="s">
        <v>3435</v>
      </c>
      <c r="GB250" s="4" t="s">
        <v>3626</v>
      </c>
      <c r="GC250" s="4" t="s">
        <v>3617</v>
      </c>
      <c r="GD250" s="4" t="s">
        <v>862</v>
      </c>
      <c r="GE250" s="4" t="s">
        <v>1842</v>
      </c>
      <c r="GF250" s="4" t="s">
        <v>6272</v>
      </c>
      <c r="GG250" s="4" t="s">
        <v>73</v>
      </c>
      <c r="GH250" s="4" t="s">
        <v>6273</v>
      </c>
      <c r="GI250" s="4" t="s">
        <v>5979</v>
      </c>
    </row>
    <row r="251" spans="1:191" ht="45.75" thickBot="1">
      <c r="A251" s="2">
        <v>44571</v>
      </c>
      <c r="B251" s="11">
        <v>-1.3299999999999999E-2</v>
      </c>
      <c r="C251" s="11">
        <v>-3.1E-2</v>
      </c>
      <c r="D251" s="11">
        <v>-9.2899999999999996E-2</v>
      </c>
      <c r="E251" s="11">
        <v>-0.12520000000000001</v>
      </c>
      <c r="F251" s="2">
        <v>44571</v>
      </c>
      <c r="G251" s="4" t="s">
        <v>1153</v>
      </c>
      <c r="H251" s="4" t="s">
        <v>753</v>
      </c>
      <c r="I251" s="4" t="s">
        <v>344</v>
      </c>
      <c r="J251" s="4" t="s">
        <v>5199</v>
      </c>
      <c r="K251" s="4" t="s">
        <v>2384</v>
      </c>
      <c r="L251" s="4" t="s">
        <v>3613</v>
      </c>
      <c r="M251" s="4" t="s">
        <v>89</v>
      </c>
      <c r="N251" s="4" t="s">
        <v>1835</v>
      </c>
      <c r="O251" s="4" t="s">
        <v>381</v>
      </c>
      <c r="P251" s="4" t="s">
        <v>4600</v>
      </c>
      <c r="Q251" s="4" t="s">
        <v>743</v>
      </c>
      <c r="R251" s="4" t="s">
        <v>4573</v>
      </c>
      <c r="S251" s="4" t="s">
        <v>6274</v>
      </c>
      <c r="T251" s="4" t="s">
        <v>3558</v>
      </c>
      <c r="U251" s="4" t="s">
        <v>2844</v>
      </c>
      <c r="V251" s="4" t="s">
        <v>295</v>
      </c>
      <c r="W251" s="4" t="s">
        <v>755</v>
      </c>
      <c r="X251" s="4" t="s">
        <v>2110</v>
      </c>
      <c r="Y251" s="4" t="s">
        <v>2450</v>
      </c>
      <c r="Z251" s="4" t="s">
        <v>764</v>
      </c>
      <c r="AA251" s="4" t="s">
        <v>3167</v>
      </c>
      <c r="AB251" s="4" t="s">
        <v>1364</v>
      </c>
      <c r="AC251" s="4" t="s">
        <v>6275</v>
      </c>
      <c r="AD251" s="4" t="s">
        <v>513</v>
      </c>
      <c r="AE251" s="4" t="s">
        <v>721</v>
      </c>
      <c r="AF251" s="4" t="s">
        <v>4649</v>
      </c>
      <c r="AG251" s="4" t="s">
        <v>5452</v>
      </c>
      <c r="AH251" s="4" t="s">
        <v>3610</v>
      </c>
      <c r="AI251" s="4" t="s">
        <v>339</v>
      </c>
      <c r="AJ251" s="4" t="s">
        <v>5749</v>
      </c>
      <c r="AK251" s="4" t="s">
        <v>4304</v>
      </c>
      <c r="AL251" s="3" t="e">
        <v>#DIV/0!</v>
      </c>
      <c r="AM251" s="4" t="s">
        <v>3017</v>
      </c>
      <c r="AN251" s="4" t="s">
        <v>2696</v>
      </c>
      <c r="AO251" s="4" t="s">
        <v>1823</v>
      </c>
      <c r="AP251" s="4" t="s">
        <v>542</v>
      </c>
      <c r="AQ251" s="4" t="s">
        <v>875</v>
      </c>
      <c r="AR251" s="4" t="s">
        <v>4365</v>
      </c>
      <c r="AS251" s="4" t="s">
        <v>514</v>
      </c>
      <c r="AT251" s="4" t="s">
        <v>890</v>
      </c>
      <c r="AU251" s="4" t="s">
        <v>3631</v>
      </c>
      <c r="AV251" s="4" t="s">
        <v>795</v>
      </c>
      <c r="AW251" s="4" t="s">
        <v>2300</v>
      </c>
      <c r="AX251" s="4" t="s">
        <v>1430</v>
      </c>
      <c r="AY251" s="4" t="s">
        <v>191</v>
      </c>
      <c r="AZ251" s="4" t="s">
        <v>6276</v>
      </c>
      <c r="BA251" s="4" t="s">
        <v>1747</v>
      </c>
      <c r="BB251" s="4" t="s">
        <v>1943</v>
      </c>
      <c r="BC251" s="4" t="s">
        <v>4065</v>
      </c>
      <c r="BD251" s="4" t="s">
        <v>3097</v>
      </c>
      <c r="BE251" s="3" t="e">
        <v>#DIV/0!</v>
      </c>
      <c r="BF251" s="4" t="s">
        <v>1310</v>
      </c>
      <c r="BG251" s="4" t="s">
        <v>1755</v>
      </c>
      <c r="BH251" s="4" t="s">
        <v>3822</v>
      </c>
      <c r="BI251" s="4" t="s">
        <v>3106</v>
      </c>
      <c r="BJ251" s="4" t="s">
        <v>282</v>
      </c>
      <c r="BK251" s="4" t="s">
        <v>5999</v>
      </c>
      <c r="BL251" s="4" t="s">
        <v>2441</v>
      </c>
      <c r="BM251" s="4" t="s">
        <v>4865</v>
      </c>
      <c r="BN251" s="4" t="s">
        <v>6277</v>
      </c>
      <c r="BO251" s="4" t="s">
        <v>1161</v>
      </c>
      <c r="BP251" s="4" t="s">
        <v>218</v>
      </c>
      <c r="BQ251" s="4" t="s">
        <v>1612</v>
      </c>
      <c r="BR251" s="4" t="s">
        <v>1841</v>
      </c>
      <c r="BS251" s="4" t="s">
        <v>581</v>
      </c>
      <c r="BT251" s="4" t="s">
        <v>1940</v>
      </c>
      <c r="BU251" s="4" t="s">
        <v>1095</v>
      </c>
      <c r="BV251" s="4" t="s">
        <v>350</v>
      </c>
      <c r="BW251" s="4" t="s">
        <v>780</v>
      </c>
      <c r="BX251" s="4" t="s">
        <v>2157</v>
      </c>
      <c r="BY251" s="4" t="s">
        <v>1855</v>
      </c>
      <c r="BZ251" s="4" t="s">
        <v>6278</v>
      </c>
      <c r="CA251" s="4" t="s">
        <v>4904</v>
      </c>
      <c r="CB251" s="4" t="s">
        <v>2390</v>
      </c>
      <c r="CC251" s="4" t="s">
        <v>382</v>
      </c>
      <c r="CD251" s="4" t="s">
        <v>6279</v>
      </c>
      <c r="CE251" s="4" t="s">
        <v>3737</v>
      </c>
      <c r="CF251" s="4" t="s">
        <v>1455</v>
      </c>
      <c r="CG251" s="4" t="s">
        <v>2895</v>
      </c>
      <c r="CH251" s="4" t="s">
        <v>3023</v>
      </c>
      <c r="CI251" s="4" t="s">
        <v>1154</v>
      </c>
      <c r="CJ251" s="4" t="s">
        <v>2415</v>
      </c>
      <c r="CK251" s="4" t="s">
        <v>3633</v>
      </c>
      <c r="CL251" s="4" t="s">
        <v>1021</v>
      </c>
      <c r="CM251" s="4" t="s">
        <v>1167</v>
      </c>
      <c r="CN251" s="4" t="s">
        <v>4809</v>
      </c>
      <c r="CO251" s="4" t="s">
        <v>88</v>
      </c>
      <c r="CP251" s="4" t="s">
        <v>3208</v>
      </c>
      <c r="CQ251" s="4" t="s">
        <v>666</v>
      </c>
      <c r="CR251" s="4" t="s">
        <v>4961</v>
      </c>
      <c r="CS251" s="4" t="s">
        <v>3432</v>
      </c>
      <c r="CT251" s="4" t="s">
        <v>6280</v>
      </c>
      <c r="CU251" s="4" t="s">
        <v>1186</v>
      </c>
      <c r="CV251" s="4" t="s">
        <v>4639</v>
      </c>
      <c r="CW251" s="4" t="s">
        <v>4368</v>
      </c>
      <c r="CX251" s="4" t="s">
        <v>3608</v>
      </c>
      <c r="CY251" s="4" t="s">
        <v>2004</v>
      </c>
      <c r="CZ251" s="4" t="s">
        <v>2342</v>
      </c>
      <c r="DA251" s="4" t="s">
        <v>346</v>
      </c>
      <c r="DB251" s="4" t="s">
        <v>462</v>
      </c>
      <c r="DC251" s="4" t="s">
        <v>215</v>
      </c>
      <c r="DD251" s="4" t="s">
        <v>5696</v>
      </c>
      <c r="DE251" s="4" t="s">
        <v>1627</v>
      </c>
      <c r="DF251" s="4" t="s">
        <v>2063</v>
      </c>
      <c r="DG251" s="4" t="s">
        <v>340</v>
      </c>
      <c r="DH251" s="3" t="e">
        <v>#DIV/0!</v>
      </c>
      <c r="DI251" s="4" t="s">
        <v>98</v>
      </c>
      <c r="DJ251" s="4" t="s">
        <v>566</v>
      </c>
      <c r="DK251" s="4" t="s">
        <v>3995</v>
      </c>
      <c r="DL251" s="4" t="s">
        <v>1276</v>
      </c>
      <c r="DM251" s="4" t="s">
        <v>1375</v>
      </c>
      <c r="DN251" s="4" t="s">
        <v>3743</v>
      </c>
      <c r="DO251" s="4" t="s">
        <v>3707</v>
      </c>
      <c r="DP251" s="4" t="s">
        <v>1308</v>
      </c>
      <c r="DQ251" s="4" t="s">
        <v>1610</v>
      </c>
      <c r="DR251" s="4" t="s">
        <v>2683</v>
      </c>
      <c r="DS251" s="4" t="s">
        <v>1381</v>
      </c>
      <c r="DT251" s="4" t="s">
        <v>1767</v>
      </c>
      <c r="DU251" s="4" t="s">
        <v>5589</v>
      </c>
      <c r="DV251" s="4" t="s">
        <v>1111</v>
      </c>
      <c r="DW251" s="4" t="s">
        <v>1193</v>
      </c>
      <c r="DX251" s="4" t="s">
        <v>4387</v>
      </c>
      <c r="DY251" s="4" t="s">
        <v>298</v>
      </c>
      <c r="DZ251" s="4" t="s">
        <v>842</v>
      </c>
      <c r="EA251" s="4" t="s">
        <v>1240</v>
      </c>
      <c r="EB251" s="4" t="s">
        <v>3096</v>
      </c>
      <c r="EC251" s="4" t="s">
        <v>1875</v>
      </c>
      <c r="ED251" s="4" t="s">
        <v>1290</v>
      </c>
      <c r="EE251" s="4" t="s">
        <v>3645</v>
      </c>
      <c r="EF251" s="4" t="s">
        <v>1300</v>
      </c>
      <c r="EG251" s="4" t="s">
        <v>4557</v>
      </c>
      <c r="EH251" s="4" t="s">
        <v>615</v>
      </c>
      <c r="EI251" s="4" t="s">
        <v>571</v>
      </c>
      <c r="EJ251" s="4" t="s">
        <v>3271</v>
      </c>
      <c r="EK251" s="4" t="s">
        <v>4861</v>
      </c>
      <c r="EL251" s="4" t="s">
        <v>958</v>
      </c>
      <c r="EM251" s="4" t="s">
        <v>1392</v>
      </c>
      <c r="EN251" s="4" t="s">
        <v>566</v>
      </c>
      <c r="EO251" s="4" t="s">
        <v>994</v>
      </c>
      <c r="EP251" s="4" t="s">
        <v>4849</v>
      </c>
      <c r="EQ251" s="4" t="s">
        <v>666</v>
      </c>
      <c r="ER251" s="4" t="s">
        <v>6281</v>
      </c>
      <c r="ES251" s="4" t="s">
        <v>6282</v>
      </c>
      <c r="ET251" s="4" t="s">
        <v>1253</v>
      </c>
      <c r="EU251" s="4" t="s">
        <v>706</v>
      </c>
      <c r="EV251" s="4" t="s">
        <v>5725</v>
      </c>
      <c r="EW251" s="4" t="s">
        <v>5523</v>
      </c>
      <c r="EX251" s="4" t="s">
        <v>3665</v>
      </c>
      <c r="EY251" s="4" t="s">
        <v>1519</v>
      </c>
      <c r="EZ251" s="4" t="s">
        <v>964</v>
      </c>
      <c r="FA251" s="4" t="s">
        <v>1285</v>
      </c>
      <c r="FB251" s="4" t="s">
        <v>2542</v>
      </c>
      <c r="FC251" s="4" t="s">
        <v>5517</v>
      </c>
      <c r="FD251" s="4" t="s">
        <v>2642</v>
      </c>
      <c r="FE251" s="4" t="s">
        <v>2012</v>
      </c>
      <c r="FF251" s="4" t="s">
        <v>4901</v>
      </c>
      <c r="FG251" s="4" t="s">
        <v>121</v>
      </c>
      <c r="FH251" s="4" t="s">
        <v>6283</v>
      </c>
      <c r="FI251" s="4" t="s">
        <v>19</v>
      </c>
      <c r="FJ251" s="4" t="s">
        <v>175</v>
      </c>
      <c r="FK251" s="4" t="s">
        <v>1398</v>
      </c>
      <c r="FL251" s="4" t="s">
        <v>998</v>
      </c>
      <c r="FM251" s="4" t="s">
        <v>6284</v>
      </c>
      <c r="FN251" s="4" t="s">
        <v>6285</v>
      </c>
      <c r="FO251" s="4" t="s">
        <v>4481</v>
      </c>
      <c r="FP251" s="4" t="s">
        <v>3473</v>
      </c>
      <c r="FQ251" s="4" t="s">
        <v>2729</v>
      </c>
      <c r="FR251" s="4" t="s">
        <v>3158</v>
      </c>
      <c r="FS251" s="4" t="s">
        <v>1983</v>
      </c>
      <c r="FT251" s="4" t="s">
        <v>886</v>
      </c>
      <c r="FU251" s="4" t="s">
        <v>683</v>
      </c>
      <c r="FV251" s="4" t="s">
        <v>5033</v>
      </c>
      <c r="FW251" s="4" t="s">
        <v>2002</v>
      </c>
      <c r="FX251" s="4" t="s">
        <v>5109</v>
      </c>
      <c r="FY251" s="4" t="s">
        <v>277</v>
      </c>
      <c r="FZ251" s="4" t="s">
        <v>2245</v>
      </c>
      <c r="GA251" s="4" t="s">
        <v>3988</v>
      </c>
      <c r="GB251" s="4" t="s">
        <v>3221</v>
      </c>
      <c r="GC251" s="4" t="s">
        <v>560</v>
      </c>
      <c r="GD251" s="4" t="s">
        <v>1351</v>
      </c>
      <c r="GE251" s="4" t="s">
        <v>330</v>
      </c>
      <c r="GF251" s="4" t="s">
        <v>1334</v>
      </c>
      <c r="GG251" s="4" t="s">
        <v>1595</v>
      </c>
      <c r="GH251" s="4" t="s">
        <v>1696</v>
      </c>
      <c r="GI251" s="4" t="s">
        <v>1912</v>
      </c>
    </row>
    <row r="252" spans="1:191" ht="45.75" thickBot="1">
      <c r="A252" s="2">
        <v>44572</v>
      </c>
      <c r="B252" s="11">
        <v>-7.8600000000000003E-2</v>
      </c>
      <c r="C252" s="11">
        <v>-8.8999999999999999E-3</v>
      </c>
      <c r="D252" s="11">
        <v>3.5400000000000001E-2</v>
      </c>
      <c r="E252" s="11">
        <v>8.7400000000000005E-2</v>
      </c>
      <c r="F252" s="2">
        <v>44572</v>
      </c>
      <c r="G252" s="4" t="s">
        <v>1916</v>
      </c>
      <c r="H252" s="4" t="s">
        <v>1591</v>
      </c>
      <c r="I252" s="4" t="s">
        <v>608</v>
      </c>
      <c r="J252" s="4" t="s">
        <v>2821</v>
      </c>
      <c r="K252" s="4" t="s">
        <v>1562</v>
      </c>
      <c r="L252" s="4" t="s">
        <v>5984</v>
      </c>
      <c r="M252" s="4" t="s">
        <v>790</v>
      </c>
      <c r="N252" s="4" t="s">
        <v>1185</v>
      </c>
      <c r="O252" s="4" t="s">
        <v>3489</v>
      </c>
      <c r="P252" s="4" t="s">
        <v>2673</v>
      </c>
      <c r="Q252" s="4" t="s">
        <v>684</v>
      </c>
      <c r="R252" s="4" t="s">
        <v>1147</v>
      </c>
      <c r="S252" s="4" t="s">
        <v>1022</v>
      </c>
      <c r="T252" s="4" t="s">
        <v>1245</v>
      </c>
      <c r="U252" s="4" t="s">
        <v>6286</v>
      </c>
      <c r="V252" s="4" t="s">
        <v>2709</v>
      </c>
      <c r="W252" s="4" t="s">
        <v>3489</v>
      </c>
      <c r="X252" s="4" t="s">
        <v>2388</v>
      </c>
      <c r="Y252" s="4" t="s">
        <v>827</v>
      </c>
      <c r="Z252" s="4" t="s">
        <v>1729</v>
      </c>
      <c r="AA252" s="4" t="s">
        <v>4772</v>
      </c>
      <c r="AB252" s="4" t="s">
        <v>6287</v>
      </c>
      <c r="AC252" s="4" t="s">
        <v>856</v>
      </c>
      <c r="AD252" s="4" t="s">
        <v>6288</v>
      </c>
      <c r="AE252" s="4" t="s">
        <v>4118</v>
      </c>
      <c r="AF252" s="4" t="s">
        <v>1749</v>
      </c>
      <c r="AG252" s="4" t="s">
        <v>375</v>
      </c>
      <c r="AH252" s="4" t="s">
        <v>4045</v>
      </c>
      <c r="AI252" s="4" t="s">
        <v>260</v>
      </c>
      <c r="AJ252" s="4" t="s">
        <v>1451</v>
      </c>
      <c r="AK252" s="4" t="s">
        <v>1666</v>
      </c>
      <c r="AL252" s="3" t="e">
        <v>#DIV/0!</v>
      </c>
      <c r="AM252" s="4" t="s">
        <v>834</v>
      </c>
      <c r="AN252" s="4" t="s">
        <v>1739</v>
      </c>
      <c r="AO252" s="4" t="s">
        <v>301</v>
      </c>
      <c r="AP252" s="4" t="s">
        <v>6289</v>
      </c>
      <c r="AQ252" s="4" t="s">
        <v>1759</v>
      </c>
      <c r="AR252" s="4" t="s">
        <v>2679</v>
      </c>
      <c r="AS252" s="4" t="s">
        <v>3911</v>
      </c>
      <c r="AT252" s="4" t="s">
        <v>2851</v>
      </c>
      <c r="AU252" s="4" t="s">
        <v>1464</v>
      </c>
      <c r="AV252" s="4" t="s">
        <v>3841</v>
      </c>
      <c r="AW252" s="4" t="s">
        <v>845</v>
      </c>
      <c r="AX252" s="4" t="s">
        <v>6051</v>
      </c>
      <c r="AY252" s="4" t="s">
        <v>4850</v>
      </c>
      <c r="AZ252" s="4" t="s">
        <v>420</v>
      </c>
      <c r="BA252" s="4" t="s">
        <v>212</v>
      </c>
      <c r="BB252" s="4" t="s">
        <v>219</v>
      </c>
      <c r="BC252" s="4" t="s">
        <v>4037</v>
      </c>
      <c r="BD252" s="4" t="s">
        <v>1309</v>
      </c>
      <c r="BE252" s="3" t="e">
        <v>#DIV/0!</v>
      </c>
      <c r="BF252" s="4" t="s">
        <v>6290</v>
      </c>
      <c r="BG252" s="4" t="s">
        <v>5381</v>
      </c>
      <c r="BH252" s="4" t="s">
        <v>3558</v>
      </c>
      <c r="BI252" s="4" t="s">
        <v>3373</v>
      </c>
      <c r="BJ252" s="4" t="s">
        <v>210</v>
      </c>
      <c r="BK252" s="4" t="s">
        <v>4821</v>
      </c>
      <c r="BL252" s="4" t="s">
        <v>2864</v>
      </c>
      <c r="BM252" s="4" t="s">
        <v>2488</v>
      </c>
      <c r="BN252" s="4" t="s">
        <v>6291</v>
      </c>
      <c r="BO252" s="4" t="s">
        <v>1086</v>
      </c>
      <c r="BP252" s="4" t="s">
        <v>581</v>
      </c>
      <c r="BQ252" s="4" t="s">
        <v>113</v>
      </c>
      <c r="BR252" s="4" t="s">
        <v>4053</v>
      </c>
      <c r="BS252" s="4" t="s">
        <v>3097</v>
      </c>
      <c r="BT252" s="4" t="s">
        <v>930</v>
      </c>
      <c r="BU252" s="4" t="s">
        <v>6108</v>
      </c>
      <c r="BV252" s="4" t="s">
        <v>420</v>
      </c>
      <c r="BW252" s="4" t="s">
        <v>232</v>
      </c>
      <c r="BX252" s="4" t="s">
        <v>3170</v>
      </c>
      <c r="BY252" s="4" t="s">
        <v>2801</v>
      </c>
      <c r="BZ252" s="4" t="s">
        <v>452</v>
      </c>
      <c r="CA252" s="4" t="s">
        <v>2129</v>
      </c>
      <c r="CB252" s="4" t="s">
        <v>43</v>
      </c>
      <c r="CC252" s="4" t="s">
        <v>6292</v>
      </c>
      <c r="CD252" s="4" t="s">
        <v>6293</v>
      </c>
      <c r="CE252" s="4" t="s">
        <v>3123</v>
      </c>
      <c r="CF252" s="4" t="s">
        <v>1961</v>
      </c>
      <c r="CG252" s="4" t="s">
        <v>6294</v>
      </c>
      <c r="CH252" s="4" t="s">
        <v>236</v>
      </c>
      <c r="CI252" s="4" t="s">
        <v>3641</v>
      </c>
      <c r="CJ252" s="4" t="s">
        <v>6295</v>
      </c>
      <c r="CK252" s="4" t="s">
        <v>3128</v>
      </c>
      <c r="CL252" s="4" t="s">
        <v>1722</v>
      </c>
      <c r="CM252" s="4" t="s">
        <v>3003</v>
      </c>
      <c r="CN252" s="4" t="s">
        <v>1203</v>
      </c>
      <c r="CO252" s="4" t="s">
        <v>4013</v>
      </c>
      <c r="CP252" s="4" t="s">
        <v>1565</v>
      </c>
      <c r="CQ252" s="4" t="s">
        <v>164</v>
      </c>
      <c r="CR252" s="4" t="s">
        <v>6296</v>
      </c>
      <c r="CS252" s="4" t="s">
        <v>2935</v>
      </c>
      <c r="CT252" s="4" t="s">
        <v>563</v>
      </c>
      <c r="CU252" s="4" t="s">
        <v>2072</v>
      </c>
      <c r="CV252" s="4" t="s">
        <v>454</v>
      </c>
      <c r="CW252" s="4" t="s">
        <v>4833</v>
      </c>
      <c r="CX252" s="4" t="s">
        <v>3450</v>
      </c>
      <c r="CY252" s="4" t="s">
        <v>1023</v>
      </c>
      <c r="CZ252" s="4" t="s">
        <v>1425</v>
      </c>
      <c r="DA252" s="4" t="s">
        <v>214</v>
      </c>
      <c r="DB252" s="4" t="s">
        <v>1612</v>
      </c>
      <c r="DC252" s="4" t="s">
        <v>5295</v>
      </c>
      <c r="DD252" s="4" t="s">
        <v>1616</v>
      </c>
      <c r="DE252" s="4" t="s">
        <v>19</v>
      </c>
      <c r="DF252" s="4" t="s">
        <v>4309</v>
      </c>
      <c r="DG252" s="4" t="s">
        <v>2707</v>
      </c>
      <c r="DH252" s="3" t="e">
        <v>#DIV/0!</v>
      </c>
      <c r="DI252" s="4" t="s">
        <v>2365</v>
      </c>
      <c r="DJ252" s="4" t="s">
        <v>2928</v>
      </c>
      <c r="DK252" s="4" t="s">
        <v>1763</v>
      </c>
      <c r="DL252" s="4" t="s">
        <v>1060</v>
      </c>
      <c r="DM252" s="4" t="s">
        <v>3335</v>
      </c>
      <c r="DN252" s="4" t="s">
        <v>1616</v>
      </c>
      <c r="DO252" s="4" t="s">
        <v>2030</v>
      </c>
      <c r="DP252" s="4" t="s">
        <v>119</v>
      </c>
      <c r="DQ252" s="4" t="s">
        <v>5175</v>
      </c>
      <c r="DR252" s="4" t="s">
        <v>5381</v>
      </c>
      <c r="DS252" s="4" t="s">
        <v>2124</v>
      </c>
      <c r="DT252" s="4" t="s">
        <v>1021</v>
      </c>
      <c r="DU252" s="4" t="s">
        <v>4947</v>
      </c>
      <c r="DV252" s="4" t="s">
        <v>4592</v>
      </c>
      <c r="DW252" s="4" t="s">
        <v>2844</v>
      </c>
      <c r="DX252" s="4" t="s">
        <v>567</v>
      </c>
      <c r="DY252" s="4" t="s">
        <v>2831</v>
      </c>
      <c r="DZ252" s="4" t="s">
        <v>1958</v>
      </c>
      <c r="EA252" s="4" t="s">
        <v>6297</v>
      </c>
      <c r="EB252" s="4" t="s">
        <v>3821</v>
      </c>
      <c r="EC252" s="4" t="s">
        <v>4697</v>
      </c>
      <c r="ED252" s="4" t="s">
        <v>4057</v>
      </c>
      <c r="EE252" s="4" t="s">
        <v>533</v>
      </c>
      <c r="EF252" s="4" t="s">
        <v>2159</v>
      </c>
      <c r="EG252" s="4" t="s">
        <v>6298</v>
      </c>
      <c r="EH252" s="4" t="s">
        <v>2953</v>
      </c>
      <c r="EI252" s="4" t="s">
        <v>4797</v>
      </c>
      <c r="EJ252" s="4" t="s">
        <v>1374</v>
      </c>
      <c r="EK252" s="4" t="s">
        <v>652</v>
      </c>
      <c r="EL252" s="4" t="s">
        <v>1023</v>
      </c>
      <c r="EM252" s="4" t="s">
        <v>319</v>
      </c>
      <c r="EN252" s="4" t="s">
        <v>1241</v>
      </c>
      <c r="EO252" s="4" t="s">
        <v>1796</v>
      </c>
      <c r="EP252" s="4" t="s">
        <v>1061</v>
      </c>
      <c r="EQ252" s="4" t="s">
        <v>2453</v>
      </c>
      <c r="ER252" s="4" t="s">
        <v>1543</v>
      </c>
      <c r="ES252" s="4" t="s">
        <v>3408</v>
      </c>
      <c r="ET252" s="4" t="s">
        <v>1094</v>
      </c>
      <c r="EU252" s="4" t="s">
        <v>6299</v>
      </c>
      <c r="EV252" s="4" t="s">
        <v>3304</v>
      </c>
      <c r="EW252" s="4" t="s">
        <v>1236</v>
      </c>
      <c r="EX252" s="4" t="s">
        <v>3312</v>
      </c>
      <c r="EY252" s="4" t="s">
        <v>770</v>
      </c>
      <c r="EZ252" s="4" t="s">
        <v>370</v>
      </c>
      <c r="FA252" s="4" t="s">
        <v>6300</v>
      </c>
      <c r="FB252" s="4" t="s">
        <v>800</v>
      </c>
      <c r="FC252" s="4" t="s">
        <v>608</v>
      </c>
      <c r="FD252" s="4" t="s">
        <v>2456</v>
      </c>
      <c r="FE252" s="4" t="s">
        <v>513</v>
      </c>
      <c r="FF252" s="4" t="s">
        <v>6301</v>
      </c>
      <c r="FG252" s="4" t="s">
        <v>4050</v>
      </c>
      <c r="FH252" s="4" t="s">
        <v>1844</v>
      </c>
      <c r="FI252" s="4" t="s">
        <v>86</v>
      </c>
      <c r="FJ252" s="4" t="s">
        <v>3561</v>
      </c>
      <c r="FK252" s="4" t="s">
        <v>1988</v>
      </c>
      <c r="FL252" s="4" t="s">
        <v>227</v>
      </c>
      <c r="FM252" s="4" t="s">
        <v>1237</v>
      </c>
      <c r="FN252" s="4" t="s">
        <v>1721</v>
      </c>
      <c r="FO252" s="4" t="s">
        <v>2075</v>
      </c>
      <c r="FP252" s="4" t="s">
        <v>687</v>
      </c>
      <c r="FQ252" s="4" t="s">
        <v>1660</v>
      </c>
      <c r="FR252" s="4" t="s">
        <v>1004</v>
      </c>
      <c r="FS252" s="4" t="s">
        <v>6302</v>
      </c>
      <c r="FT252" s="4" t="s">
        <v>671</v>
      </c>
      <c r="FU252" s="4" t="s">
        <v>6303</v>
      </c>
      <c r="FV252" s="4" t="s">
        <v>907</v>
      </c>
      <c r="FW252" s="4" t="s">
        <v>96</v>
      </c>
      <c r="FX252" s="4" t="s">
        <v>373</v>
      </c>
      <c r="FY252" s="4" t="s">
        <v>1805</v>
      </c>
      <c r="FZ252" s="4" t="s">
        <v>345</v>
      </c>
      <c r="GA252" s="4" t="s">
        <v>766</v>
      </c>
      <c r="GB252" s="4" t="s">
        <v>3232</v>
      </c>
      <c r="GC252" s="4" t="s">
        <v>3</v>
      </c>
      <c r="GD252" s="4" t="s">
        <v>2421</v>
      </c>
      <c r="GE252" s="4" t="s">
        <v>6304</v>
      </c>
      <c r="GF252" s="4" t="s">
        <v>595</v>
      </c>
      <c r="GG252" s="4" t="s">
        <v>1554</v>
      </c>
      <c r="GH252" s="4" t="s">
        <v>44</v>
      </c>
      <c r="GI252" s="4" t="s">
        <v>2440</v>
      </c>
    </row>
    <row r="253" spans="1:191" ht="45.75" thickBot="1">
      <c r="A253" s="2">
        <v>44573</v>
      </c>
      <c r="B253" s="11">
        <v>3.78E-2</v>
      </c>
      <c r="C253" s="11">
        <v>2.3300000000000001E-2</v>
      </c>
      <c r="D253" s="11">
        <v>9.8900000000000002E-2</v>
      </c>
      <c r="E253" s="11">
        <v>-6.4500000000000002E-2</v>
      </c>
      <c r="F253" s="2">
        <v>44573</v>
      </c>
      <c r="G253" s="4" t="s">
        <v>1679</v>
      </c>
      <c r="H253" s="4" t="s">
        <v>3066</v>
      </c>
      <c r="I253" s="4" t="s">
        <v>2392</v>
      </c>
      <c r="J253" s="4" t="s">
        <v>378</v>
      </c>
      <c r="K253" s="4" t="s">
        <v>2727</v>
      </c>
      <c r="L253" s="4" t="s">
        <v>4776</v>
      </c>
      <c r="M253" s="4" t="s">
        <v>4702</v>
      </c>
      <c r="N253" s="4" t="s">
        <v>1042</v>
      </c>
      <c r="O253" s="4" t="s">
        <v>4826</v>
      </c>
      <c r="P253" s="4" t="s">
        <v>589</v>
      </c>
      <c r="Q253" s="4" t="s">
        <v>993</v>
      </c>
      <c r="R253" s="4" t="s">
        <v>1311</v>
      </c>
      <c r="S253" s="4" t="s">
        <v>3528</v>
      </c>
      <c r="T253" s="4" t="s">
        <v>1688</v>
      </c>
      <c r="U253" s="4" t="s">
        <v>2433</v>
      </c>
      <c r="V253" s="4" t="s">
        <v>4119</v>
      </c>
      <c r="W253" s="4" t="s">
        <v>1804</v>
      </c>
      <c r="X253" s="4" t="s">
        <v>1149</v>
      </c>
      <c r="Y253" s="4" t="s">
        <v>3533</v>
      </c>
      <c r="Z253" s="4" t="s">
        <v>766</v>
      </c>
      <c r="AA253" s="4" t="s">
        <v>487</v>
      </c>
      <c r="AB253" s="4" t="s">
        <v>4749</v>
      </c>
      <c r="AC253" s="4" t="s">
        <v>1386</v>
      </c>
      <c r="AD253" s="4" t="s">
        <v>6160</v>
      </c>
      <c r="AE253" s="4" t="s">
        <v>2481</v>
      </c>
      <c r="AF253" s="4" t="s">
        <v>2042</v>
      </c>
      <c r="AG253" s="4" t="s">
        <v>2932</v>
      </c>
      <c r="AH253" s="4" t="s">
        <v>1781</v>
      </c>
      <c r="AI253" s="4" t="s">
        <v>4579</v>
      </c>
      <c r="AJ253" s="4" t="s">
        <v>4491</v>
      </c>
      <c r="AK253" s="4" t="s">
        <v>824</v>
      </c>
      <c r="AL253" s="3" t="e">
        <v>#DIV/0!</v>
      </c>
      <c r="AM253" s="4" t="s">
        <v>4379</v>
      </c>
      <c r="AN253" s="4" t="s">
        <v>4044</v>
      </c>
      <c r="AO253" s="4" t="s">
        <v>836</v>
      </c>
      <c r="AP253" s="4" t="s">
        <v>982</v>
      </c>
      <c r="AQ253" s="4" t="s">
        <v>3868</v>
      </c>
      <c r="AR253" s="4" t="s">
        <v>1557</v>
      </c>
      <c r="AS253" s="4" t="s">
        <v>511</v>
      </c>
      <c r="AT253" s="4" t="s">
        <v>3398</v>
      </c>
      <c r="AU253" s="4" t="s">
        <v>574</v>
      </c>
      <c r="AV253" s="4" t="s">
        <v>1993</v>
      </c>
      <c r="AW253" s="4" t="s">
        <v>4052</v>
      </c>
      <c r="AX253" s="4" t="s">
        <v>1545</v>
      </c>
      <c r="AY253" s="4" t="s">
        <v>2293</v>
      </c>
      <c r="AZ253" s="4" t="s">
        <v>3093</v>
      </c>
      <c r="BA253" s="4" t="s">
        <v>229</v>
      </c>
      <c r="BB253" s="4" t="s">
        <v>6305</v>
      </c>
      <c r="BC253" s="4" t="s">
        <v>428</v>
      </c>
      <c r="BD253" s="4" t="s">
        <v>1128</v>
      </c>
      <c r="BE253" s="3" t="e">
        <v>#DIV/0!</v>
      </c>
      <c r="BF253" s="4" t="s">
        <v>966</v>
      </c>
      <c r="BG253" s="4" t="s">
        <v>3093</v>
      </c>
      <c r="BH253" s="4" t="s">
        <v>1556</v>
      </c>
      <c r="BI253" s="4" t="s">
        <v>1729</v>
      </c>
      <c r="BJ253" s="4" t="s">
        <v>2678</v>
      </c>
      <c r="BK253" s="4" t="s">
        <v>2834</v>
      </c>
      <c r="BL253" s="4" t="s">
        <v>708</v>
      </c>
      <c r="BM253" s="4" t="s">
        <v>4480</v>
      </c>
      <c r="BN253" s="4" t="s">
        <v>6306</v>
      </c>
      <c r="BO253" s="4" t="s">
        <v>3094</v>
      </c>
      <c r="BP253" s="4" t="s">
        <v>1690</v>
      </c>
      <c r="BQ253" s="4" t="s">
        <v>1760</v>
      </c>
      <c r="BR253" s="4" t="s">
        <v>2097</v>
      </c>
      <c r="BS253" s="4" t="s">
        <v>3451</v>
      </c>
      <c r="BT253" s="4" t="s">
        <v>1374</v>
      </c>
      <c r="BU253" s="4" t="s">
        <v>2464</v>
      </c>
      <c r="BV253" s="4" t="s">
        <v>1937</v>
      </c>
      <c r="BW253" s="4" t="s">
        <v>1673</v>
      </c>
      <c r="BX253" s="4" t="s">
        <v>3319</v>
      </c>
      <c r="BY253" s="4" t="s">
        <v>1241</v>
      </c>
      <c r="BZ253" s="4" t="s">
        <v>352</v>
      </c>
      <c r="CA253" s="4" t="s">
        <v>2844</v>
      </c>
      <c r="CB253" s="4" t="s">
        <v>74</v>
      </c>
      <c r="CC253" s="4" t="s">
        <v>3645</v>
      </c>
      <c r="CD253" s="4" t="s">
        <v>3106</v>
      </c>
      <c r="CE253" s="4" t="s">
        <v>1393</v>
      </c>
      <c r="CF253" s="4" t="s">
        <v>4253</v>
      </c>
      <c r="CG253" s="4" t="s">
        <v>3644</v>
      </c>
      <c r="CH253" s="4" t="s">
        <v>2723</v>
      </c>
      <c r="CI253" s="4" t="s">
        <v>2480</v>
      </c>
      <c r="CJ253" s="4" t="s">
        <v>6171</v>
      </c>
      <c r="CK253" s="4" t="s">
        <v>1593</v>
      </c>
      <c r="CL253" s="4" t="s">
        <v>1646</v>
      </c>
      <c r="CM253" s="4" t="s">
        <v>617</v>
      </c>
      <c r="CN253" s="4" t="s">
        <v>1432</v>
      </c>
      <c r="CO253" s="4" t="s">
        <v>414</v>
      </c>
      <c r="CP253" s="4" t="s">
        <v>1577</v>
      </c>
      <c r="CQ253" s="4" t="s">
        <v>418</v>
      </c>
      <c r="CR253" s="4" t="s">
        <v>1588</v>
      </c>
      <c r="CS253" s="4" t="s">
        <v>850</v>
      </c>
      <c r="CT253" s="4" t="s">
        <v>533</v>
      </c>
      <c r="CU253" s="4" t="s">
        <v>800</v>
      </c>
      <c r="CV253" s="4" t="s">
        <v>1922</v>
      </c>
      <c r="CW253" s="4" t="s">
        <v>850</v>
      </c>
      <c r="CX253" s="4" t="s">
        <v>372</v>
      </c>
      <c r="CY253" s="4" t="s">
        <v>2081</v>
      </c>
      <c r="CZ253" s="4" t="s">
        <v>2406</v>
      </c>
      <c r="DA253" s="4" t="s">
        <v>306</v>
      </c>
      <c r="DB253" s="4" t="s">
        <v>587</v>
      </c>
      <c r="DC253" s="4" t="s">
        <v>1408</v>
      </c>
      <c r="DD253" s="4" t="s">
        <v>2575</v>
      </c>
      <c r="DE253" s="4" t="s">
        <v>193</v>
      </c>
      <c r="DF253" s="4" t="s">
        <v>335</v>
      </c>
      <c r="DG253" s="4" t="s">
        <v>2269</v>
      </c>
      <c r="DH253" s="3" t="e">
        <v>#DIV/0!</v>
      </c>
      <c r="DI253" s="4" t="s">
        <v>253</v>
      </c>
      <c r="DJ253" s="4" t="s">
        <v>2382</v>
      </c>
      <c r="DK253" s="4" t="s">
        <v>3488</v>
      </c>
      <c r="DL253" s="4" t="s">
        <v>12</v>
      </c>
      <c r="DM253" s="4" t="s">
        <v>2691</v>
      </c>
      <c r="DN253" s="4" t="s">
        <v>2922</v>
      </c>
      <c r="DO253" s="4" t="s">
        <v>349</v>
      </c>
      <c r="DP253" s="4" t="s">
        <v>3</v>
      </c>
      <c r="DQ253" s="4" t="s">
        <v>1760</v>
      </c>
      <c r="DR253" s="4" t="s">
        <v>61</v>
      </c>
      <c r="DS253" s="4" t="s">
        <v>6308</v>
      </c>
      <c r="DT253" s="4" t="s">
        <v>6309</v>
      </c>
      <c r="DU253" s="4" t="s">
        <v>3059</v>
      </c>
      <c r="DV253" s="4" t="s">
        <v>676</v>
      </c>
      <c r="DW253" s="4" t="s">
        <v>164</v>
      </c>
      <c r="DX253" s="4" t="s">
        <v>572</v>
      </c>
      <c r="DY253" s="4" t="s">
        <v>2771</v>
      </c>
      <c r="DZ253" s="4" t="s">
        <v>2067</v>
      </c>
      <c r="EA253" s="4" t="s">
        <v>4391</v>
      </c>
      <c r="EB253" s="4" t="s">
        <v>3330</v>
      </c>
      <c r="EC253" s="4" t="s">
        <v>2016</v>
      </c>
      <c r="ED253" s="4" t="s">
        <v>1815</v>
      </c>
      <c r="EE253" s="4" t="s">
        <v>3</v>
      </c>
      <c r="EF253" s="4" t="s">
        <v>6310</v>
      </c>
      <c r="EG253" s="4" t="s">
        <v>5843</v>
      </c>
      <c r="EH253" s="4" t="s">
        <v>5140</v>
      </c>
      <c r="EI253" s="4" t="s">
        <v>1381</v>
      </c>
      <c r="EJ253" s="4" t="s">
        <v>280</v>
      </c>
      <c r="EK253" s="4" t="s">
        <v>6311</v>
      </c>
      <c r="EL253" s="4" t="s">
        <v>171</v>
      </c>
      <c r="EM253" s="4" t="s">
        <v>1447</v>
      </c>
      <c r="EN253" s="4" t="s">
        <v>22</v>
      </c>
      <c r="EO253" s="4" t="s">
        <v>581</v>
      </c>
      <c r="EP253" s="4" t="s">
        <v>4852</v>
      </c>
      <c r="EQ253" s="4" t="s">
        <v>824</v>
      </c>
      <c r="ER253" s="4" t="s">
        <v>3195</v>
      </c>
      <c r="ES253" s="4" t="s">
        <v>2858</v>
      </c>
      <c r="ET253" s="4" t="s">
        <v>1423</v>
      </c>
      <c r="EU253" s="4" t="s">
        <v>2880</v>
      </c>
      <c r="EV253" s="4" t="s">
        <v>831</v>
      </c>
      <c r="EW253" s="4" t="s">
        <v>308</v>
      </c>
      <c r="EX253" s="4" t="s">
        <v>4863</v>
      </c>
      <c r="EY253" s="4" t="s">
        <v>365</v>
      </c>
      <c r="EZ253" s="4" t="s">
        <v>3090</v>
      </c>
      <c r="FA253" s="4" t="s">
        <v>3115</v>
      </c>
      <c r="FB253" s="4" t="s">
        <v>266</v>
      </c>
      <c r="FC253" s="4" t="s">
        <v>1716</v>
      </c>
      <c r="FD253" s="4" t="s">
        <v>441</v>
      </c>
      <c r="FE253" s="4" t="s">
        <v>1255</v>
      </c>
      <c r="FF253" s="4" t="s">
        <v>2522</v>
      </c>
      <c r="FG253" s="4" t="s">
        <v>4070</v>
      </c>
      <c r="FH253" s="4" t="s">
        <v>6312</v>
      </c>
      <c r="FI253" s="4" t="s">
        <v>98</v>
      </c>
      <c r="FJ253" s="4" t="s">
        <v>915</v>
      </c>
      <c r="FK253" s="4" t="s">
        <v>3918</v>
      </c>
      <c r="FL253" s="4" t="s">
        <v>722</v>
      </c>
      <c r="FM253" s="4" t="s">
        <v>471</v>
      </c>
      <c r="FN253" s="4" t="s">
        <v>6313</v>
      </c>
      <c r="FO253" s="4" t="s">
        <v>886</v>
      </c>
      <c r="FP253" s="4" t="s">
        <v>1784</v>
      </c>
      <c r="FQ253" s="4" t="s">
        <v>25</v>
      </c>
      <c r="FR253" s="4" t="s">
        <v>3249</v>
      </c>
      <c r="FS253" s="4" t="s">
        <v>5594</v>
      </c>
      <c r="FT253" s="4" t="s">
        <v>487</v>
      </c>
      <c r="FU253" s="4" t="s">
        <v>4275</v>
      </c>
      <c r="FV253" s="4" t="s">
        <v>868</v>
      </c>
      <c r="FW253" s="4" t="s">
        <v>5309</v>
      </c>
      <c r="FX253" s="4" t="s">
        <v>1566</v>
      </c>
      <c r="FY253" s="4" t="s">
        <v>1743</v>
      </c>
      <c r="FZ253" s="4" t="s">
        <v>269</v>
      </c>
      <c r="GA253" s="4" t="s">
        <v>2844</v>
      </c>
      <c r="GB253" s="4" t="s">
        <v>6314</v>
      </c>
      <c r="GC253" s="4" t="s">
        <v>3382</v>
      </c>
      <c r="GD253" s="4" t="s">
        <v>3009</v>
      </c>
      <c r="GE253" s="4" t="s">
        <v>2503</v>
      </c>
      <c r="GF253" s="4" t="s">
        <v>562</v>
      </c>
      <c r="GG253" s="4" t="s">
        <v>1116</v>
      </c>
      <c r="GH253" s="4" t="s">
        <v>1016</v>
      </c>
      <c r="GI253" s="4" t="s">
        <v>4887</v>
      </c>
    </row>
    <row r="254" spans="1:191" ht="45.75" thickBot="1">
      <c r="A254" s="2">
        <v>44927</v>
      </c>
      <c r="B254" s="11">
        <v>0.1467</v>
      </c>
      <c r="C254" s="11">
        <v>-7.0000000000000001E-3</v>
      </c>
      <c r="D254" s="11">
        <v>3.1099999999999999E-2</v>
      </c>
      <c r="E254" s="11">
        <v>-8.4500000000000006E-2</v>
      </c>
      <c r="F254" s="2">
        <v>44927</v>
      </c>
      <c r="G254" s="4" t="s">
        <v>1896</v>
      </c>
      <c r="H254" s="4" t="s">
        <v>2720</v>
      </c>
      <c r="I254" s="4" t="s">
        <v>922</v>
      </c>
      <c r="J254" s="4" t="s">
        <v>1430</v>
      </c>
      <c r="K254" s="4" t="s">
        <v>858</v>
      </c>
      <c r="L254" s="4" t="s">
        <v>3580</v>
      </c>
      <c r="M254" s="4" t="s">
        <v>5262</v>
      </c>
      <c r="N254" s="4" t="s">
        <v>2043</v>
      </c>
      <c r="O254" s="4" t="s">
        <v>174</v>
      </c>
      <c r="P254" s="4" t="s">
        <v>708</v>
      </c>
      <c r="Q254" s="4" t="s">
        <v>3710</v>
      </c>
      <c r="R254" s="4" t="s">
        <v>3930</v>
      </c>
      <c r="S254" s="4" t="s">
        <v>3056</v>
      </c>
      <c r="T254" s="4" t="s">
        <v>109</v>
      </c>
      <c r="U254" s="4" t="s">
        <v>1927</v>
      </c>
      <c r="V254" s="4" t="s">
        <v>1773</v>
      </c>
      <c r="W254" s="4" t="s">
        <v>1522</v>
      </c>
      <c r="X254" s="4" t="s">
        <v>1929</v>
      </c>
      <c r="Y254" s="4" t="s">
        <v>2051</v>
      </c>
      <c r="Z254" s="4" t="s">
        <v>1053</v>
      </c>
      <c r="AA254" s="4" t="s">
        <v>3378</v>
      </c>
      <c r="AB254" s="4" t="s">
        <v>2201</v>
      </c>
      <c r="AC254" s="4" t="s">
        <v>3563</v>
      </c>
      <c r="AD254" s="4" t="s">
        <v>1173</v>
      </c>
      <c r="AE254" s="4" t="s">
        <v>1902</v>
      </c>
      <c r="AF254" s="4" t="s">
        <v>711</v>
      </c>
      <c r="AG254" s="4" t="s">
        <v>645</v>
      </c>
      <c r="AH254" s="4" t="s">
        <v>2528</v>
      </c>
      <c r="AI254" s="4" t="s">
        <v>3410</v>
      </c>
      <c r="AJ254" s="4" t="s">
        <v>100</v>
      </c>
      <c r="AK254" s="4" t="s">
        <v>279</v>
      </c>
      <c r="AL254" s="3" t="e">
        <v>#DIV/0!</v>
      </c>
      <c r="AM254" s="4" t="s">
        <v>3376</v>
      </c>
      <c r="AN254" s="4" t="s">
        <v>1993</v>
      </c>
      <c r="AO254" s="4" t="s">
        <v>345</v>
      </c>
      <c r="AP254" s="4" t="s">
        <v>1574</v>
      </c>
      <c r="AQ254" s="4" t="s">
        <v>1355</v>
      </c>
      <c r="AR254" s="4" t="s">
        <v>2131</v>
      </c>
      <c r="AS254" s="4" t="s">
        <v>4315</v>
      </c>
      <c r="AT254" s="4" t="s">
        <v>2908</v>
      </c>
      <c r="AU254" s="4" t="s">
        <v>3094</v>
      </c>
      <c r="AV254" s="4" t="s">
        <v>3119</v>
      </c>
      <c r="AW254" s="4" t="s">
        <v>2858</v>
      </c>
      <c r="AX254" s="4" t="s">
        <v>1001</v>
      </c>
      <c r="AY254" s="4" t="s">
        <v>830</v>
      </c>
      <c r="AZ254" s="4" t="s">
        <v>1877</v>
      </c>
      <c r="BA254" s="4" t="s">
        <v>2727</v>
      </c>
      <c r="BB254" s="4" t="s">
        <v>206</v>
      </c>
      <c r="BC254" s="4" t="s">
        <v>1557</v>
      </c>
      <c r="BD254" s="4" t="s">
        <v>297</v>
      </c>
      <c r="BE254" s="3" t="e">
        <v>#DIV/0!</v>
      </c>
      <c r="BF254" s="4" t="s">
        <v>1722</v>
      </c>
      <c r="BG254" s="4" t="s">
        <v>1258</v>
      </c>
      <c r="BH254" s="4" t="s">
        <v>1253</v>
      </c>
      <c r="BI254" s="4" t="s">
        <v>1107</v>
      </c>
      <c r="BJ254" s="4" t="s">
        <v>6315</v>
      </c>
      <c r="BK254" s="4" t="s">
        <v>2722</v>
      </c>
      <c r="BL254" s="4" t="s">
        <v>392</v>
      </c>
      <c r="BM254" s="4" t="s">
        <v>1194</v>
      </c>
      <c r="BN254" s="4" t="s">
        <v>319</v>
      </c>
      <c r="BO254" s="4" t="s">
        <v>952</v>
      </c>
      <c r="BP254" s="4" t="s">
        <v>812</v>
      </c>
      <c r="BQ254" s="4" t="s">
        <v>1810</v>
      </c>
      <c r="BR254" s="4" t="s">
        <v>510</v>
      </c>
      <c r="BS254" s="4" t="s">
        <v>1408</v>
      </c>
      <c r="BT254" s="4" t="s">
        <v>1636</v>
      </c>
      <c r="BU254" s="4" t="s">
        <v>284</v>
      </c>
      <c r="BV254" s="4" t="s">
        <v>282</v>
      </c>
      <c r="BW254" s="4" t="s">
        <v>3391</v>
      </c>
      <c r="BX254" s="4" t="s">
        <v>4909</v>
      </c>
      <c r="BY254" s="4" t="s">
        <v>2638</v>
      </c>
      <c r="BZ254" s="4" t="s">
        <v>1918</v>
      </c>
      <c r="CA254" s="4" t="s">
        <v>550</v>
      </c>
      <c r="CB254" s="4" t="s">
        <v>414</v>
      </c>
      <c r="CC254" s="4" t="s">
        <v>1701</v>
      </c>
      <c r="CD254" s="4" t="s">
        <v>3</v>
      </c>
      <c r="CE254" s="4" t="s">
        <v>36</v>
      </c>
      <c r="CF254" s="4" t="s">
        <v>1289</v>
      </c>
      <c r="CG254" s="4" t="s">
        <v>2046</v>
      </c>
      <c r="CH254" s="4" t="s">
        <v>5489</v>
      </c>
      <c r="CI254" s="4" t="s">
        <v>2511</v>
      </c>
      <c r="CJ254" s="4" t="s">
        <v>4172</v>
      </c>
      <c r="CK254" s="4" t="s">
        <v>3776</v>
      </c>
      <c r="CL254" s="4" t="s">
        <v>806</v>
      </c>
      <c r="CM254" s="4" t="s">
        <v>392</v>
      </c>
      <c r="CN254" s="4" t="s">
        <v>2391</v>
      </c>
      <c r="CO254" s="4" t="s">
        <v>5382</v>
      </c>
      <c r="CP254" s="4" t="s">
        <v>1302</v>
      </c>
      <c r="CQ254" s="4" t="s">
        <v>2779</v>
      </c>
      <c r="CR254" s="4" t="s">
        <v>255</v>
      </c>
      <c r="CS254" s="4" t="s">
        <v>1002</v>
      </c>
      <c r="CT254" s="4" t="s">
        <v>2264</v>
      </c>
      <c r="CU254" s="4" t="s">
        <v>3314</v>
      </c>
      <c r="CV254" s="4" t="s">
        <v>2388</v>
      </c>
      <c r="CW254" s="4" t="s">
        <v>763</v>
      </c>
      <c r="CX254" s="4" t="s">
        <v>1854</v>
      </c>
      <c r="CY254" s="4" t="s">
        <v>70</v>
      </c>
      <c r="CZ254" s="4" t="s">
        <v>1104</v>
      </c>
      <c r="DA254" s="4" t="s">
        <v>1585</v>
      </c>
      <c r="DB254" s="4" t="s">
        <v>3044</v>
      </c>
      <c r="DC254" s="4" t="s">
        <v>3196</v>
      </c>
      <c r="DD254" s="4" t="s">
        <v>3</v>
      </c>
      <c r="DE254" s="4" t="s">
        <v>1042</v>
      </c>
      <c r="DF254" s="4" t="s">
        <v>3268</v>
      </c>
      <c r="DG254" s="4" t="s">
        <v>3</v>
      </c>
      <c r="DH254" s="3" t="e">
        <v>#DIV/0!</v>
      </c>
      <c r="DI254" s="4" t="s">
        <v>3985</v>
      </c>
      <c r="DJ254" s="4" t="s">
        <v>3235</v>
      </c>
      <c r="DK254" s="4" t="s">
        <v>635</v>
      </c>
      <c r="DL254" s="4" t="s">
        <v>2109</v>
      </c>
      <c r="DM254" s="4" t="s">
        <v>4136</v>
      </c>
      <c r="DN254" s="4" t="s">
        <v>4333</v>
      </c>
      <c r="DO254" s="4" t="s">
        <v>2949</v>
      </c>
      <c r="DP254" s="4" t="s">
        <v>3954</v>
      </c>
      <c r="DQ254" s="4" t="s">
        <v>3487</v>
      </c>
      <c r="DR254" s="4" t="s">
        <v>900</v>
      </c>
      <c r="DS254" s="4" t="s">
        <v>3563</v>
      </c>
      <c r="DT254" s="4" t="s">
        <v>1339</v>
      </c>
      <c r="DU254" s="4" t="s">
        <v>1967</v>
      </c>
      <c r="DV254" s="4" t="s">
        <v>2518</v>
      </c>
      <c r="DW254" s="4" t="s">
        <v>26</v>
      </c>
      <c r="DX254" s="4" t="s">
        <v>3266</v>
      </c>
      <c r="DY254" s="4" t="s">
        <v>838</v>
      </c>
      <c r="DZ254" s="4" t="s">
        <v>1969</v>
      </c>
      <c r="EA254" s="4" t="s">
        <v>407</v>
      </c>
      <c r="EB254" s="4" t="s">
        <v>1107</v>
      </c>
      <c r="EC254" s="4" t="s">
        <v>538</v>
      </c>
      <c r="ED254" s="4" t="s">
        <v>1139</v>
      </c>
      <c r="EE254" s="4" t="s">
        <v>3483</v>
      </c>
      <c r="EF254" s="4" t="s">
        <v>2994</v>
      </c>
      <c r="EG254" s="4" t="s">
        <v>4842</v>
      </c>
      <c r="EH254" s="4" t="s">
        <v>2588</v>
      </c>
      <c r="EI254" s="4" t="s">
        <v>3233</v>
      </c>
      <c r="EJ254" s="4" t="s">
        <v>3608</v>
      </c>
      <c r="EK254" s="4" t="s">
        <v>2016</v>
      </c>
      <c r="EL254" s="4" t="s">
        <v>2433</v>
      </c>
      <c r="EM254" s="4" t="s">
        <v>4288</v>
      </c>
      <c r="EN254" s="4" t="s">
        <v>4972</v>
      </c>
      <c r="EO254" s="4" t="s">
        <v>829</v>
      </c>
      <c r="EP254" s="4" t="s">
        <v>281</v>
      </c>
      <c r="EQ254" s="4" t="s">
        <v>2246</v>
      </c>
      <c r="ER254" s="4" t="s">
        <v>378</v>
      </c>
      <c r="ES254" s="4" t="s">
        <v>2839</v>
      </c>
      <c r="ET254" s="4" t="s">
        <v>5207</v>
      </c>
      <c r="EU254" s="4" t="s">
        <v>3137</v>
      </c>
      <c r="EV254" s="4" t="s">
        <v>5457</v>
      </c>
      <c r="EW254" s="4" t="s">
        <v>867</v>
      </c>
      <c r="EX254" s="4" t="s">
        <v>2040</v>
      </c>
      <c r="EY254" s="4" t="s">
        <v>3023</v>
      </c>
      <c r="EZ254" s="4" t="s">
        <v>69</v>
      </c>
      <c r="FA254" s="4" t="s">
        <v>4053</v>
      </c>
      <c r="FB254" s="4" t="s">
        <v>1980</v>
      </c>
      <c r="FC254" s="4" t="s">
        <v>1009</v>
      </c>
      <c r="FD254" s="4" t="s">
        <v>1555</v>
      </c>
      <c r="FE254" s="4" t="s">
        <v>4049</v>
      </c>
      <c r="FF254" s="4" t="s">
        <v>3095</v>
      </c>
      <c r="FG254" s="4" t="s">
        <v>3221</v>
      </c>
      <c r="FH254" s="4" t="s">
        <v>2671</v>
      </c>
      <c r="FI254" s="4" t="s">
        <v>5309</v>
      </c>
      <c r="FJ254" s="4" t="s">
        <v>36</v>
      </c>
      <c r="FK254" s="4" t="s">
        <v>998</v>
      </c>
      <c r="FL254" s="4" t="s">
        <v>1563</v>
      </c>
      <c r="FM254" s="4" t="s">
        <v>1846</v>
      </c>
      <c r="FN254" s="4" t="s">
        <v>536</v>
      </c>
      <c r="FO254" s="4" t="s">
        <v>969</v>
      </c>
      <c r="FP254" s="4" t="s">
        <v>2555</v>
      </c>
      <c r="FQ254" s="4" t="s">
        <v>5160</v>
      </c>
      <c r="FR254" s="4" t="s">
        <v>747</v>
      </c>
      <c r="FS254" s="4" t="s">
        <v>2308</v>
      </c>
      <c r="FT254" s="4" t="s">
        <v>490</v>
      </c>
      <c r="FU254" s="4" t="s">
        <v>1621</v>
      </c>
      <c r="FV254" s="4" t="s">
        <v>1476</v>
      </c>
      <c r="FW254" s="4" t="s">
        <v>274</v>
      </c>
      <c r="FX254" s="4" t="s">
        <v>5981</v>
      </c>
      <c r="FY254" s="4" t="s">
        <v>2573</v>
      </c>
      <c r="FZ254" s="4" t="s">
        <v>1015</v>
      </c>
      <c r="GA254" s="4" t="s">
        <v>1722</v>
      </c>
      <c r="GB254" s="4" t="s">
        <v>1175</v>
      </c>
      <c r="GC254" s="4" t="s">
        <v>558</v>
      </c>
      <c r="GD254" s="4" t="s">
        <v>606</v>
      </c>
      <c r="GE254" s="4" t="s">
        <v>723</v>
      </c>
      <c r="GF254" s="4" t="s">
        <v>3386</v>
      </c>
      <c r="GG254" s="4" t="s">
        <v>3026</v>
      </c>
      <c r="GH254" s="4" t="s">
        <v>2735</v>
      </c>
      <c r="GI254" s="4" t="s">
        <v>3703</v>
      </c>
    </row>
    <row r="255" spans="1:191" ht="45.75" thickBot="1">
      <c r="A255" s="2">
        <v>44928</v>
      </c>
      <c r="B255" s="11">
        <v>3.5799999999999998E-2</v>
      </c>
      <c r="C255" s="11">
        <v>0.1696</v>
      </c>
      <c r="D255" s="11">
        <v>0.1242</v>
      </c>
      <c r="E255" s="11">
        <v>0.3584</v>
      </c>
      <c r="F255" s="2">
        <v>44928</v>
      </c>
      <c r="G255" s="4" t="s">
        <v>7</v>
      </c>
      <c r="H255" s="4" t="s">
        <v>610</v>
      </c>
      <c r="I255" s="4" t="s">
        <v>306</v>
      </c>
      <c r="J255" s="4" t="s">
        <v>6316</v>
      </c>
      <c r="K255" s="4" t="s">
        <v>907</v>
      </c>
      <c r="L255" s="4" t="s">
        <v>5040</v>
      </c>
      <c r="M255" s="4" t="s">
        <v>3</v>
      </c>
      <c r="N255" s="4" t="s">
        <v>6317</v>
      </c>
      <c r="O255" s="4" t="s">
        <v>642</v>
      </c>
      <c r="P255" s="4" t="s">
        <v>3613</v>
      </c>
      <c r="Q255" s="4" t="s">
        <v>1733</v>
      </c>
      <c r="R255" s="4" t="s">
        <v>6318</v>
      </c>
      <c r="S255" s="4" t="s">
        <v>1010</v>
      </c>
      <c r="T255" s="4" t="s">
        <v>136</v>
      </c>
      <c r="U255" s="4" t="s">
        <v>6319</v>
      </c>
      <c r="V255" s="4" t="s">
        <v>3148</v>
      </c>
      <c r="W255" s="4" t="s">
        <v>300</v>
      </c>
      <c r="X255" s="4" t="s">
        <v>6313</v>
      </c>
      <c r="Y255" s="4" t="s">
        <v>3070</v>
      </c>
      <c r="Z255" s="4" t="s">
        <v>464</v>
      </c>
      <c r="AA255" s="4" t="s">
        <v>2720</v>
      </c>
      <c r="AB255" s="4" t="s">
        <v>6320</v>
      </c>
      <c r="AC255" s="4" t="s">
        <v>2949</v>
      </c>
      <c r="AD255" s="4" t="s">
        <v>5831</v>
      </c>
      <c r="AE255" s="4" t="s">
        <v>869</v>
      </c>
      <c r="AF255" s="4" t="s">
        <v>1909</v>
      </c>
      <c r="AG255" s="4" t="s">
        <v>330</v>
      </c>
      <c r="AH255" s="4" t="s">
        <v>689</v>
      </c>
      <c r="AI255" s="4" t="s">
        <v>2864</v>
      </c>
      <c r="AJ255" s="4" t="s">
        <v>666</v>
      </c>
      <c r="AK255" s="4" t="s">
        <v>356</v>
      </c>
      <c r="AL255" s="4" t="s">
        <v>1391</v>
      </c>
      <c r="AM255" s="4" t="s">
        <v>2440</v>
      </c>
      <c r="AN255" s="4" t="s">
        <v>1299</v>
      </c>
      <c r="AO255" s="4" t="s">
        <v>555</v>
      </c>
      <c r="AP255" s="4" t="s">
        <v>2882</v>
      </c>
      <c r="AQ255" s="4" t="s">
        <v>553</v>
      </c>
      <c r="AR255" s="4" t="s">
        <v>405</v>
      </c>
      <c r="AS255" s="4" t="s">
        <v>1615</v>
      </c>
      <c r="AT255" s="4" t="s">
        <v>4505</v>
      </c>
      <c r="AU255" s="4" t="s">
        <v>3279</v>
      </c>
      <c r="AV255" s="4" t="s">
        <v>1091</v>
      </c>
      <c r="AW255" s="4" t="s">
        <v>3229</v>
      </c>
      <c r="AX255" s="4" t="s">
        <v>1374</v>
      </c>
      <c r="AY255" s="4" t="s">
        <v>1187</v>
      </c>
      <c r="AZ255" s="4" t="s">
        <v>519</v>
      </c>
      <c r="BA255" s="4" t="s">
        <v>100</v>
      </c>
      <c r="BB255" s="4" t="s">
        <v>453</v>
      </c>
      <c r="BC255" s="4" t="s">
        <v>530</v>
      </c>
      <c r="BD255" s="4" t="s">
        <v>1591</v>
      </c>
      <c r="BE255" s="3" t="e">
        <v>#DIV/0!</v>
      </c>
      <c r="BF255" s="4" t="s">
        <v>1647</v>
      </c>
      <c r="BG255" s="4" t="s">
        <v>4111</v>
      </c>
      <c r="BH255" s="4" t="s">
        <v>6321</v>
      </c>
      <c r="BI255" s="4" t="s">
        <v>1004</v>
      </c>
      <c r="BJ255" s="4" t="s">
        <v>1159</v>
      </c>
      <c r="BK255" s="4" t="s">
        <v>1902</v>
      </c>
      <c r="BL255" s="4" t="s">
        <v>488</v>
      </c>
      <c r="BM255" s="4" t="s">
        <v>1195</v>
      </c>
      <c r="BN255" s="4" t="s">
        <v>6322</v>
      </c>
      <c r="BO255" s="4" t="s">
        <v>546</v>
      </c>
      <c r="BP255" s="4" t="s">
        <v>1037</v>
      </c>
      <c r="BQ255" s="4" t="s">
        <v>928</v>
      </c>
      <c r="BR255" s="4" t="s">
        <v>2844</v>
      </c>
      <c r="BS255" s="4" t="s">
        <v>524</v>
      </c>
      <c r="BT255" s="4" t="s">
        <v>6323</v>
      </c>
      <c r="BU255" s="4" t="s">
        <v>5301</v>
      </c>
      <c r="BV255" s="4" t="s">
        <v>73</v>
      </c>
      <c r="BW255" s="4" t="s">
        <v>1515</v>
      </c>
      <c r="BX255" s="4" t="s">
        <v>1580</v>
      </c>
      <c r="BY255" s="4" t="s">
        <v>1127</v>
      </c>
      <c r="BZ255" s="4" t="s">
        <v>1282</v>
      </c>
      <c r="CA255" s="4" t="s">
        <v>2933</v>
      </c>
      <c r="CB255" s="4" t="s">
        <v>647</v>
      </c>
      <c r="CC255" s="4" t="s">
        <v>276</v>
      </c>
      <c r="CD255" s="4" t="s">
        <v>6324</v>
      </c>
      <c r="CE255" s="4" t="s">
        <v>2424</v>
      </c>
      <c r="CF255" s="4" t="s">
        <v>1465</v>
      </c>
      <c r="CG255" s="4" t="s">
        <v>969</v>
      </c>
      <c r="CH255" s="4" t="s">
        <v>3211</v>
      </c>
      <c r="CI255" s="4" t="s">
        <v>1490</v>
      </c>
      <c r="CJ255" s="4" t="s">
        <v>6325</v>
      </c>
      <c r="CK255" s="4" t="s">
        <v>5313</v>
      </c>
      <c r="CL255" s="4" t="s">
        <v>1650</v>
      </c>
      <c r="CM255" s="4" t="s">
        <v>248</v>
      </c>
      <c r="CN255" s="4" t="s">
        <v>3141</v>
      </c>
      <c r="CO255" s="4" t="s">
        <v>573</v>
      </c>
      <c r="CP255" s="4" t="s">
        <v>4057</v>
      </c>
      <c r="CQ255" s="4" t="s">
        <v>1163</v>
      </c>
      <c r="CR255" s="4" t="s">
        <v>2970</v>
      </c>
      <c r="CS255" s="4" t="s">
        <v>3710</v>
      </c>
      <c r="CT255" s="4" t="s">
        <v>1574</v>
      </c>
      <c r="CU255" s="4" t="s">
        <v>2336</v>
      </c>
      <c r="CV255" s="4" t="s">
        <v>919</v>
      </c>
      <c r="CW255" s="4" t="s">
        <v>2626</v>
      </c>
      <c r="CX255" s="4" t="s">
        <v>51</v>
      </c>
      <c r="CY255" s="4" t="s">
        <v>634</v>
      </c>
      <c r="CZ255" s="4" t="s">
        <v>872</v>
      </c>
      <c r="DA255" s="4" t="s">
        <v>4243</v>
      </c>
      <c r="DB255" s="4" t="s">
        <v>2996</v>
      </c>
      <c r="DC255" s="4" t="s">
        <v>4243</v>
      </c>
      <c r="DD255" s="4" t="s">
        <v>1470</v>
      </c>
      <c r="DE255" s="4" t="s">
        <v>6326</v>
      </c>
      <c r="DF255" s="4" t="s">
        <v>2893</v>
      </c>
      <c r="DG255" s="4" t="s">
        <v>3347</v>
      </c>
      <c r="DH255" s="3" t="e">
        <v>#DIV/0!</v>
      </c>
      <c r="DI255" s="4" t="s">
        <v>3123</v>
      </c>
      <c r="DJ255" s="4" t="s">
        <v>2544</v>
      </c>
      <c r="DK255" s="4" t="s">
        <v>1410</v>
      </c>
      <c r="DL255" s="4" t="s">
        <v>4943</v>
      </c>
      <c r="DM255" s="4" t="s">
        <v>4645</v>
      </c>
      <c r="DN255" s="4" t="s">
        <v>1670</v>
      </c>
      <c r="DO255" s="4" t="s">
        <v>2365</v>
      </c>
      <c r="DP255" s="4" t="s">
        <v>1600</v>
      </c>
      <c r="DQ255" s="4" t="s">
        <v>911</v>
      </c>
      <c r="DR255" s="4" t="s">
        <v>3268</v>
      </c>
      <c r="DS255" s="4" t="s">
        <v>1253</v>
      </c>
      <c r="DT255" s="4" t="s">
        <v>108</v>
      </c>
      <c r="DU255" s="4" t="s">
        <v>988</v>
      </c>
      <c r="DV255" s="4" t="s">
        <v>2945</v>
      </c>
      <c r="DW255" s="4" t="s">
        <v>2441</v>
      </c>
      <c r="DX255" s="4" t="s">
        <v>578</v>
      </c>
      <c r="DY255" s="4" t="s">
        <v>3439</v>
      </c>
      <c r="DZ255" s="4" t="s">
        <v>1202</v>
      </c>
      <c r="EA255" s="4" t="s">
        <v>537</v>
      </c>
      <c r="EB255" s="4" t="s">
        <v>1626</v>
      </c>
      <c r="EC255" s="4" t="s">
        <v>4872</v>
      </c>
      <c r="ED255" s="4" t="s">
        <v>801</v>
      </c>
      <c r="EE255" s="4" t="s">
        <v>4110</v>
      </c>
      <c r="EF255" s="4" t="s">
        <v>2726</v>
      </c>
      <c r="EG255" s="4" t="s">
        <v>5917</v>
      </c>
      <c r="EH255" s="4" t="s">
        <v>714</v>
      </c>
      <c r="EI255" s="4" t="s">
        <v>881</v>
      </c>
      <c r="EJ255" s="4" t="s">
        <v>4931</v>
      </c>
      <c r="EK255" s="4" t="s">
        <v>4280</v>
      </c>
      <c r="EL255" s="4" t="s">
        <v>2078</v>
      </c>
      <c r="EM255" s="4" t="s">
        <v>1003</v>
      </c>
      <c r="EN255" s="4" t="s">
        <v>6327</v>
      </c>
      <c r="EO255" s="4" t="s">
        <v>297</v>
      </c>
      <c r="EP255" s="4" t="s">
        <v>2507</v>
      </c>
      <c r="EQ255" s="4" t="s">
        <v>708</v>
      </c>
      <c r="ER255" s="4" t="s">
        <v>2094</v>
      </c>
      <c r="ES255" s="4" t="s">
        <v>6328</v>
      </c>
      <c r="ET255" s="4" t="s">
        <v>745</v>
      </c>
      <c r="EU255" s="4" t="s">
        <v>403</v>
      </c>
      <c r="EV255" s="4" t="s">
        <v>210</v>
      </c>
      <c r="EW255" s="4" t="s">
        <v>5537</v>
      </c>
      <c r="EX255" s="4" t="s">
        <v>179</v>
      </c>
      <c r="EY255" s="4" t="s">
        <v>1884</v>
      </c>
      <c r="EZ255" s="4" t="s">
        <v>5671</v>
      </c>
      <c r="FA255" s="4" t="s">
        <v>3551</v>
      </c>
      <c r="FB255" s="4" t="s">
        <v>3029</v>
      </c>
      <c r="FC255" s="4" t="s">
        <v>1861</v>
      </c>
      <c r="FD255" s="4" t="s">
        <v>6200</v>
      </c>
      <c r="FE255" s="4" t="s">
        <v>1173</v>
      </c>
      <c r="FF255" s="4" t="s">
        <v>5337</v>
      </c>
      <c r="FG255" s="4" t="s">
        <v>205</v>
      </c>
      <c r="FH255" s="4" t="s">
        <v>3563</v>
      </c>
      <c r="FI255" s="4" t="s">
        <v>297</v>
      </c>
      <c r="FJ255" s="4" t="s">
        <v>1564</v>
      </c>
      <c r="FK255" s="4" t="s">
        <v>866</v>
      </c>
      <c r="FL255" s="4" t="s">
        <v>229</v>
      </c>
      <c r="FM255" s="4" t="s">
        <v>508</v>
      </c>
      <c r="FN255" s="4" t="s">
        <v>3275</v>
      </c>
      <c r="FO255" s="4" t="s">
        <v>2492</v>
      </c>
      <c r="FP255" s="4" t="s">
        <v>6329</v>
      </c>
      <c r="FQ255" s="4" t="s">
        <v>1308</v>
      </c>
      <c r="FR255" s="4" t="s">
        <v>476</v>
      </c>
      <c r="FS255" s="4" t="s">
        <v>736</v>
      </c>
      <c r="FT255" s="4" t="s">
        <v>1296</v>
      </c>
      <c r="FU255" s="4" t="s">
        <v>4242</v>
      </c>
      <c r="FV255" s="4" t="s">
        <v>6302</v>
      </c>
      <c r="FW255" s="4" t="s">
        <v>1237</v>
      </c>
      <c r="FX255" s="4" t="s">
        <v>806</v>
      </c>
      <c r="FY255" s="4" t="s">
        <v>236</v>
      </c>
      <c r="FZ255" s="4" t="s">
        <v>885</v>
      </c>
      <c r="GA255" s="4" t="s">
        <v>1113</v>
      </c>
      <c r="GB255" s="4" t="s">
        <v>896</v>
      </c>
      <c r="GC255" s="4" t="s">
        <v>2709</v>
      </c>
      <c r="GD255" s="4" t="s">
        <v>1737</v>
      </c>
      <c r="GE255" s="4" t="s">
        <v>255</v>
      </c>
      <c r="GF255" s="4" t="s">
        <v>2079</v>
      </c>
      <c r="GG255" s="4" t="s">
        <v>4319</v>
      </c>
      <c r="GH255" s="4" t="s">
        <v>6330</v>
      </c>
      <c r="GI255" s="4" t="s">
        <v>2290</v>
      </c>
    </row>
    <row r="256" spans="1:191" ht="45.75" thickBot="1">
      <c r="A256" s="2">
        <v>44929</v>
      </c>
      <c r="B256" s="11">
        <v>0.11070000000000001</v>
      </c>
      <c r="C256" s="11">
        <v>-3.6299999999999999E-2</v>
      </c>
      <c r="D256" s="11">
        <v>3.0000000000000001E-3</v>
      </c>
      <c r="E256" s="11">
        <v>-0.1022</v>
      </c>
      <c r="F256" s="2">
        <v>44929</v>
      </c>
      <c r="G256" s="4" t="s">
        <v>2990</v>
      </c>
      <c r="H256" s="4" t="s">
        <v>1799</v>
      </c>
      <c r="I256" s="4" t="s">
        <v>2976</v>
      </c>
      <c r="J256" s="4" t="s">
        <v>201</v>
      </c>
      <c r="K256" s="4" t="s">
        <v>2468</v>
      </c>
      <c r="L256" s="4" t="s">
        <v>618</v>
      </c>
      <c r="M256" s="4" t="s">
        <v>3798</v>
      </c>
      <c r="N256" s="4" t="s">
        <v>27</v>
      </c>
      <c r="O256" s="4" t="s">
        <v>1004</v>
      </c>
      <c r="P256" s="4" t="s">
        <v>1232</v>
      </c>
      <c r="Q256" s="4" t="s">
        <v>5170</v>
      </c>
      <c r="R256" s="4" t="s">
        <v>2678</v>
      </c>
      <c r="S256" s="4" t="s">
        <v>3760</v>
      </c>
      <c r="T256" s="4" t="s">
        <v>5227</v>
      </c>
      <c r="U256" s="4" t="s">
        <v>1280</v>
      </c>
      <c r="V256" s="4" t="s">
        <v>1453</v>
      </c>
      <c r="W256" s="4" t="s">
        <v>6331</v>
      </c>
      <c r="X256" s="4" t="s">
        <v>3568</v>
      </c>
      <c r="Y256" s="4" t="s">
        <v>1725</v>
      </c>
      <c r="Z256" s="4" t="s">
        <v>2509</v>
      </c>
      <c r="AA256" s="4" t="s">
        <v>97</v>
      </c>
      <c r="AB256" s="4" t="s">
        <v>3707</v>
      </c>
      <c r="AC256" s="4" t="s">
        <v>2908</v>
      </c>
      <c r="AD256" s="4" t="s">
        <v>2022</v>
      </c>
      <c r="AE256" s="4" t="s">
        <v>3941</v>
      </c>
      <c r="AF256" s="4" t="s">
        <v>2601</v>
      </c>
      <c r="AG256" s="4" t="s">
        <v>2365</v>
      </c>
      <c r="AH256" s="4" t="s">
        <v>1470</v>
      </c>
      <c r="AI256" s="4" t="s">
        <v>3437</v>
      </c>
      <c r="AJ256" s="4" t="s">
        <v>867</v>
      </c>
      <c r="AK256" s="4" t="s">
        <v>267</v>
      </c>
      <c r="AL256" s="4" t="s">
        <v>98</v>
      </c>
      <c r="AM256" s="4" t="s">
        <v>5207</v>
      </c>
      <c r="AN256" s="4" t="s">
        <v>469</v>
      </c>
      <c r="AO256" s="4" t="s">
        <v>2888</v>
      </c>
      <c r="AP256" s="4" t="s">
        <v>6332</v>
      </c>
      <c r="AQ256" s="4" t="s">
        <v>459</v>
      </c>
      <c r="AR256" s="4" t="s">
        <v>1166</v>
      </c>
      <c r="AS256" s="4" t="s">
        <v>2685</v>
      </c>
      <c r="AT256" s="4" t="s">
        <v>6333</v>
      </c>
      <c r="AU256" s="4" t="s">
        <v>1938</v>
      </c>
      <c r="AV256" s="4" t="s">
        <v>3450</v>
      </c>
      <c r="AW256" s="4" t="s">
        <v>626</v>
      </c>
      <c r="AX256" s="4" t="s">
        <v>1922</v>
      </c>
      <c r="AY256" s="4" t="s">
        <v>1292</v>
      </c>
      <c r="AZ256" s="4" t="s">
        <v>1805</v>
      </c>
      <c r="BA256" s="4" t="s">
        <v>1961</v>
      </c>
      <c r="BB256" s="4" t="s">
        <v>4056</v>
      </c>
      <c r="BC256" s="4" t="s">
        <v>713</v>
      </c>
      <c r="BD256" s="4" t="s">
        <v>1670</v>
      </c>
      <c r="BE256" s="3" t="e">
        <v>#DIV/0!</v>
      </c>
      <c r="BF256" s="4" t="s">
        <v>786</v>
      </c>
      <c r="BG256" s="4" t="s">
        <v>4318</v>
      </c>
      <c r="BH256" s="4" t="s">
        <v>5056</v>
      </c>
      <c r="BI256" s="4" t="s">
        <v>631</v>
      </c>
      <c r="BJ256" s="4" t="s">
        <v>6334</v>
      </c>
      <c r="BK256" s="4" t="s">
        <v>223</v>
      </c>
      <c r="BL256" s="4" t="s">
        <v>866</v>
      </c>
      <c r="BM256" s="4" t="s">
        <v>6335</v>
      </c>
      <c r="BN256" s="4" t="s">
        <v>6336</v>
      </c>
      <c r="BO256" s="4" t="s">
        <v>1801</v>
      </c>
      <c r="BP256" s="4" t="s">
        <v>4782</v>
      </c>
      <c r="BQ256" s="4" t="s">
        <v>895</v>
      </c>
      <c r="BR256" s="4" t="s">
        <v>854</v>
      </c>
      <c r="BS256" s="4" t="s">
        <v>1215</v>
      </c>
      <c r="BT256" s="4" t="s">
        <v>5966</v>
      </c>
      <c r="BU256" s="4" t="s">
        <v>225</v>
      </c>
      <c r="BV256" s="4" t="s">
        <v>94</v>
      </c>
      <c r="BW256" s="4" t="s">
        <v>2017</v>
      </c>
      <c r="BX256" s="4" t="s">
        <v>2604</v>
      </c>
      <c r="BY256" s="4" t="s">
        <v>877</v>
      </c>
      <c r="BZ256" s="4" t="s">
        <v>980</v>
      </c>
      <c r="CA256" s="4" t="s">
        <v>2731</v>
      </c>
      <c r="CB256" s="4" t="s">
        <v>508</v>
      </c>
      <c r="CC256" s="4" t="s">
        <v>3254</v>
      </c>
      <c r="CD256" s="4" t="s">
        <v>3166</v>
      </c>
      <c r="CE256" s="4" t="s">
        <v>1663</v>
      </c>
      <c r="CF256" s="4" t="s">
        <v>2278</v>
      </c>
      <c r="CG256" s="4" t="s">
        <v>1339</v>
      </c>
      <c r="CH256" s="4" t="s">
        <v>3484</v>
      </c>
      <c r="CI256" s="4" t="s">
        <v>1592</v>
      </c>
      <c r="CJ256" s="4" t="s">
        <v>1050</v>
      </c>
      <c r="CK256" s="4" t="s">
        <v>2940</v>
      </c>
      <c r="CL256" s="4" t="s">
        <v>2844</v>
      </c>
      <c r="CM256" s="4" t="s">
        <v>1857</v>
      </c>
      <c r="CN256" s="4" t="s">
        <v>778</v>
      </c>
      <c r="CO256" s="4" t="s">
        <v>6337</v>
      </c>
      <c r="CP256" s="4" t="s">
        <v>431</v>
      </c>
      <c r="CQ256" s="4" t="s">
        <v>883</v>
      </c>
      <c r="CR256" s="4" t="s">
        <v>3381</v>
      </c>
      <c r="CS256" s="4" t="s">
        <v>1876</v>
      </c>
      <c r="CT256" s="4" t="s">
        <v>2880</v>
      </c>
      <c r="CU256" s="4" t="s">
        <v>6338</v>
      </c>
      <c r="CV256" s="4" t="s">
        <v>2315</v>
      </c>
      <c r="CW256" s="4" t="s">
        <v>1562</v>
      </c>
      <c r="CX256" s="4" t="s">
        <v>1737</v>
      </c>
      <c r="CY256" s="4" t="s">
        <v>2025</v>
      </c>
      <c r="CZ256" s="4" t="s">
        <v>4427</v>
      </c>
      <c r="DA256" s="4" t="s">
        <v>483</v>
      </c>
      <c r="DB256" s="4" t="s">
        <v>3622</v>
      </c>
      <c r="DC256" s="4" t="s">
        <v>2945</v>
      </c>
      <c r="DD256" s="4" t="s">
        <v>4045</v>
      </c>
      <c r="DE256" s="4" t="s">
        <v>2650</v>
      </c>
      <c r="DF256" s="4" t="s">
        <v>3</v>
      </c>
      <c r="DG256" s="4" t="s">
        <v>6339</v>
      </c>
      <c r="DH256" s="3" t="e">
        <v>#DIV/0!</v>
      </c>
      <c r="DI256" s="4" t="s">
        <v>1767</v>
      </c>
      <c r="DJ256" s="4" t="s">
        <v>263</v>
      </c>
      <c r="DK256" s="4" t="s">
        <v>2028</v>
      </c>
      <c r="DL256" s="4" t="s">
        <v>185</v>
      </c>
      <c r="DM256" s="4" t="s">
        <v>1611</v>
      </c>
      <c r="DN256" s="4" t="s">
        <v>4362</v>
      </c>
      <c r="DO256" s="4" t="s">
        <v>1724</v>
      </c>
      <c r="DP256" s="4" t="s">
        <v>1153</v>
      </c>
      <c r="DQ256" s="4" t="s">
        <v>646</v>
      </c>
      <c r="DR256" s="4" t="s">
        <v>1528</v>
      </c>
      <c r="DS256" s="4" t="s">
        <v>1859</v>
      </c>
      <c r="DT256" s="4" t="s">
        <v>6340</v>
      </c>
      <c r="DU256" s="4" t="s">
        <v>1912</v>
      </c>
      <c r="DV256" s="4" t="s">
        <v>6341</v>
      </c>
      <c r="DW256" s="4" t="s">
        <v>1107</v>
      </c>
      <c r="DX256" s="4" t="s">
        <v>5170</v>
      </c>
      <c r="DY256" s="4" t="s">
        <v>2028</v>
      </c>
      <c r="DZ256" s="4" t="s">
        <v>6342</v>
      </c>
      <c r="EA256" s="4" t="s">
        <v>2433</v>
      </c>
      <c r="EB256" s="4" t="s">
        <v>3093</v>
      </c>
      <c r="EC256" s="4" t="s">
        <v>1716</v>
      </c>
      <c r="ED256" s="4" t="s">
        <v>731</v>
      </c>
      <c r="EE256" s="4" t="s">
        <v>1388</v>
      </c>
      <c r="EF256" s="4" t="s">
        <v>1203</v>
      </c>
      <c r="EG256" s="4" t="s">
        <v>3280</v>
      </c>
      <c r="EH256" s="4" t="s">
        <v>6343</v>
      </c>
      <c r="EI256" s="4" t="s">
        <v>1277</v>
      </c>
      <c r="EJ256" s="4" t="s">
        <v>3317</v>
      </c>
      <c r="EK256" s="4" t="s">
        <v>2246</v>
      </c>
      <c r="EL256" s="4" t="s">
        <v>3130</v>
      </c>
      <c r="EM256" s="4" t="s">
        <v>427</v>
      </c>
      <c r="EN256" s="4" t="s">
        <v>2035</v>
      </c>
      <c r="EO256" s="4" t="s">
        <v>3552</v>
      </c>
      <c r="EP256" s="4" t="s">
        <v>1296</v>
      </c>
      <c r="EQ256" s="4" t="s">
        <v>3484</v>
      </c>
      <c r="ER256" s="4" t="s">
        <v>1355</v>
      </c>
      <c r="ES256" s="4" t="s">
        <v>4474</v>
      </c>
      <c r="ET256" s="4" t="s">
        <v>375</v>
      </c>
      <c r="EU256" s="4" t="s">
        <v>1575</v>
      </c>
      <c r="EV256" s="4" t="s">
        <v>674</v>
      </c>
      <c r="EW256" s="4" t="s">
        <v>4638</v>
      </c>
      <c r="EX256" s="4" t="s">
        <v>4224</v>
      </c>
      <c r="EY256" s="4" t="s">
        <v>2555</v>
      </c>
      <c r="EZ256" s="4" t="s">
        <v>1212</v>
      </c>
      <c r="FA256" s="4" t="s">
        <v>1672</v>
      </c>
      <c r="FB256" s="4" t="s">
        <v>2849</v>
      </c>
      <c r="FC256" s="4" t="s">
        <v>2903</v>
      </c>
      <c r="FD256" s="4" t="s">
        <v>904</v>
      </c>
      <c r="FE256" s="4" t="s">
        <v>1690</v>
      </c>
      <c r="FF256" s="4" t="s">
        <v>1769</v>
      </c>
      <c r="FG256" s="4" t="s">
        <v>2492</v>
      </c>
      <c r="FH256" s="4" t="s">
        <v>3227</v>
      </c>
      <c r="FI256" s="4" t="s">
        <v>5879</v>
      </c>
      <c r="FJ256" s="4" t="s">
        <v>2976</v>
      </c>
      <c r="FK256" s="4" t="s">
        <v>4202</v>
      </c>
      <c r="FL256" s="4" t="s">
        <v>1574</v>
      </c>
      <c r="FM256" s="4" t="s">
        <v>97</v>
      </c>
      <c r="FN256" s="4" t="s">
        <v>1771</v>
      </c>
      <c r="FO256" s="4" t="s">
        <v>2344</v>
      </c>
      <c r="FP256" s="4" t="s">
        <v>2058</v>
      </c>
      <c r="FQ256" s="4" t="s">
        <v>6344</v>
      </c>
      <c r="FR256" s="4" t="s">
        <v>4272</v>
      </c>
      <c r="FS256" s="4" t="s">
        <v>3454</v>
      </c>
      <c r="FT256" s="4" t="s">
        <v>747</v>
      </c>
      <c r="FU256" s="4" t="s">
        <v>534</v>
      </c>
      <c r="FV256" s="4" t="s">
        <v>1250</v>
      </c>
      <c r="FW256" s="4" t="s">
        <v>3269</v>
      </c>
      <c r="FX256" s="4" t="s">
        <v>2568</v>
      </c>
      <c r="FY256" s="4" t="s">
        <v>4469</v>
      </c>
      <c r="FZ256" s="4" t="s">
        <v>3908</v>
      </c>
      <c r="GA256" s="4" t="s">
        <v>1724</v>
      </c>
      <c r="GB256" s="4" t="s">
        <v>3161</v>
      </c>
      <c r="GC256" s="4" t="s">
        <v>1753</v>
      </c>
      <c r="GD256" s="4" t="s">
        <v>276</v>
      </c>
      <c r="GE256" s="4" t="s">
        <v>693</v>
      </c>
      <c r="GF256" s="4" t="s">
        <v>1838</v>
      </c>
      <c r="GG256" s="4" t="s">
        <v>1027</v>
      </c>
      <c r="GH256" s="4" t="s">
        <v>3930</v>
      </c>
      <c r="GI256" s="4" t="s">
        <v>6345</v>
      </c>
    </row>
    <row r="257" spans="1:191" ht="45.75" thickBot="1">
      <c r="A257" s="2">
        <v>44930</v>
      </c>
      <c r="B257" s="11">
        <v>-7.4700000000000003E-2</v>
      </c>
      <c r="C257" s="11">
        <v>-6.9000000000000006E-2</v>
      </c>
      <c r="D257" s="11">
        <v>-2.3800000000000002E-2</v>
      </c>
      <c r="E257" s="11">
        <v>-5.7299999999999997E-2</v>
      </c>
      <c r="F257" s="2">
        <v>44930</v>
      </c>
      <c r="G257" s="4" t="s">
        <v>1256</v>
      </c>
      <c r="H257" s="4" t="s">
        <v>2014</v>
      </c>
      <c r="I257" s="4" t="s">
        <v>211</v>
      </c>
      <c r="J257" s="4" t="s">
        <v>3096</v>
      </c>
      <c r="K257" s="4" t="s">
        <v>1529</v>
      </c>
      <c r="L257" s="4" t="s">
        <v>2694</v>
      </c>
      <c r="M257" s="4" t="s">
        <v>1119</v>
      </c>
      <c r="N257" s="4" t="s">
        <v>443</v>
      </c>
      <c r="O257" s="4" t="s">
        <v>2158</v>
      </c>
      <c r="P257" s="4" t="s">
        <v>2512</v>
      </c>
      <c r="Q257" s="4" t="s">
        <v>951</v>
      </c>
      <c r="R257" s="4" t="s">
        <v>976</v>
      </c>
      <c r="S257" s="4" t="s">
        <v>1319</v>
      </c>
      <c r="T257" s="4" t="s">
        <v>1946</v>
      </c>
      <c r="U257" s="4" t="s">
        <v>1191</v>
      </c>
      <c r="V257" s="4" t="s">
        <v>324</v>
      </c>
      <c r="W257" s="4" t="s">
        <v>6346</v>
      </c>
      <c r="X257" s="4" t="s">
        <v>1338</v>
      </c>
      <c r="Y257" s="4" t="s">
        <v>3086</v>
      </c>
      <c r="Z257" s="4" t="s">
        <v>4546</v>
      </c>
      <c r="AA257" s="4" t="s">
        <v>878</v>
      </c>
      <c r="AB257" s="4" t="s">
        <v>6207</v>
      </c>
      <c r="AC257" s="4" t="s">
        <v>892</v>
      </c>
      <c r="AD257" s="4" t="s">
        <v>1707</v>
      </c>
      <c r="AE257" s="4" t="s">
        <v>6281</v>
      </c>
      <c r="AF257" s="4" t="s">
        <v>3319</v>
      </c>
      <c r="AG257" s="4" t="s">
        <v>2181</v>
      </c>
      <c r="AH257" s="4" t="s">
        <v>701</v>
      </c>
      <c r="AI257" s="4" t="s">
        <v>3026</v>
      </c>
      <c r="AJ257" s="4" t="s">
        <v>6347</v>
      </c>
      <c r="AK257" s="4" t="s">
        <v>4012</v>
      </c>
      <c r="AL257" s="4" t="s">
        <v>4064</v>
      </c>
      <c r="AM257" s="4" t="s">
        <v>5262</v>
      </c>
      <c r="AN257" s="4" t="s">
        <v>2733</v>
      </c>
      <c r="AO257" s="4" t="s">
        <v>656</v>
      </c>
      <c r="AP257" s="4" t="s">
        <v>3377</v>
      </c>
      <c r="AQ257" s="4" t="s">
        <v>969</v>
      </c>
      <c r="AR257" s="4" t="s">
        <v>4603</v>
      </c>
      <c r="AS257" s="4" t="s">
        <v>664</v>
      </c>
      <c r="AT257" s="4" t="s">
        <v>3546</v>
      </c>
      <c r="AU257" s="4" t="s">
        <v>1470</v>
      </c>
      <c r="AV257" s="4" t="s">
        <v>1774</v>
      </c>
      <c r="AW257" s="4" t="s">
        <v>2696</v>
      </c>
      <c r="AX257" s="4" t="s">
        <v>3450</v>
      </c>
      <c r="AY257" s="4" t="s">
        <v>1946</v>
      </c>
      <c r="AZ257" s="4" t="s">
        <v>1982</v>
      </c>
      <c r="BA257" s="4" t="s">
        <v>3577</v>
      </c>
      <c r="BB257" s="4" t="s">
        <v>1409</v>
      </c>
      <c r="BC257" s="4" t="s">
        <v>283</v>
      </c>
      <c r="BD257" s="4" t="s">
        <v>1761</v>
      </c>
      <c r="BE257" s="3" t="e">
        <v>#DIV/0!</v>
      </c>
      <c r="BF257" s="4" t="s">
        <v>406</v>
      </c>
      <c r="BG257" s="4" t="s">
        <v>475</v>
      </c>
      <c r="BH257" s="4" t="s">
        <v>2712</v>
      </c>
      <c r="BI257" s="4" t="s">
        <v>2321</v>
      </c>
      <c r="BJ257" s="4" t="s">
        <v>1165</v>
      </c>
      <c r="BK257" s="4" t="s">
        <v>79</v>
      </c>
      <c r="BL257" s="4" t="s">
        <v>657</v>
      </c>
      <c r="BM257" s="4" t="s">
        <v>3143</v>
      </c>
      <c r="BN257" s="4" t="s">
        <v>361</v>
      </c>
      <c r="BO257" s="4" t="s">
        <v>480</v>
      </c>
      <c r="BP257" s="4" t="s">
        <v>1501</v>
      </c>
      <c r="BQ257" s="4" t="s">
        <v>1181</v>
      </c>
      <c r="BR257" s="4" t="s">
        <v>4012</v>
      </c>
      <c r="BS257" s="4" t="s">
        <v>3160</v>
      </c>
      <c r="BT257" s="4" t="s">
        <v>6348</v>
      </c>
      <c r="BU257" s="4" t="s">
        <v>289</v>
      </c>
      <c r="BV257" s="4" t="s">
        <v>1596</v>
      </c>
      <c r="BW257" s="4" t="s">
        <v>4233</v>
      </c>
      <c r="BX257" s="4" t="s">
        <v>639</v>
      </c>
      <c r="BY257" s="4" t="s">
        <v>424</v>
      </c>
      <c r="BZ257" s="4" t="s">
        <v>3419</v>
      </c>
      <c r="CA257" s="4" t="s">
        <v>2957</v>
      </c>
      <c r="CB257" s="4" t="s">
        <v>3</v>
      </c>
      <c r="CC257" s="4" t="s">
        <v>3293</v>
      </c>
      <c r="CD257" s="4" t="s">
        <v>419</v>
      </c>
      <c r="CE257" s="4" t="s">
        <v>817</v>
      </c>
      <c r="CF257" s="4" t="s">
        <v>6285</v>
      </c>
      <c r="CG257" s="4" t="s">
        <v>1151</v>
      </c>
      <c r="CH257" s="4" t="s">
        <v>222</v>
      </c>
      <c r="CI257" s="4" t="s">
        <v>2029</v>
      </c>
      <c r="CJ257" s="4" t="s">
        <v>2554</v>
      </c>
      <c r="CK257" s="4" t="s">
        <v>1946</v>
      </c>
      <c r="CL257" s="4" t="s">
        <v>1307</v>
      </c>
      <c r="CM257" s="4" t="s">
        <v>2554</v>
      </c>
      <c r="CN257" s="4" t="s">
        <v>2844</v>
      </c>
      <c r="CO257" s="4" t="s">
        <v>5446</v>
      </c>
      <c r="CP257" s="4" t="s">
        <v>1903</v>
      </c>
      <c r="CQ257" s="4" t="s">
        <v>3646</v>
      </c>
      <c r="CR257" s="4" t="s">
        <v>1402</v>
      </c>
      <c r="CS257" s="4" t="s">
        <v>2564</v>
      </c>
      <c r="CT257" s="4" t="s">
        <v>1268</v>
      </c>
      <c r="CU257" s="4" t="s">
        <v>3755</v>
      </c>
      <c r="CV257" s="4" t="s">
        <v>1513</v>
      </c>
      <c r="CW257" s="4" t="s">
        <v>1481</v>
      </c>
      <c r="CX257" s="4" t="s">
        <v>2460</v>
      </c>
      <c r="CY257" s="4" t="s">
        <v>4046</v>
      </c>
      <c r="CZ257" s="4" t="s">
        <v>446</v>
      </c>
      <c r="DA257" s="4" t="s">
        <v>3937</v>
      </c>
      <c r="DB257" s="4" t="s">
        <v>794</v>
      </c>
      <c r="DC257" s="4" t="s">
        <v>5242</v>
      </c>
      <c r="DD257" s="4" t="s">
        <v>5220</v>
      </c>
      <c r="DE257" s="4" t="s">
        <v>2185</v>
      </c>
      <c r="DF257" s="4" t="s">
        <v>682</v>
      </c>
      <c r="DG257" s="4" t="s">
        <v>1565</v>
      </c>
      <c r="DH257" s="3" t="e">
        <v>#DIV/0!</v>
      </c>
      <c r="DI257" s="4" t="s">
        <v>998</v>
      </c>
      <c r="DJ257" s="4" t="s">
        <v>1933</v>
      </c>
      <c r="DK257" s="4" t="s">
        <v>4172</v>
      </c>
      <c r="DL257" s="4" t="s">
        <v>2678</v>
      </c>
      <c r="DM257" s="4" t="s">
        <v>2500</v>
      </c>
      <c r="DN257" s="4" t="s">
        <v>5690</v>
      </c>
      <c r="DO257" s="4" t="s">
        <v>705</v>
      </c>
      <c r="DP257" s="4" t="s">
        <v>287</v>
      </c>
      <c r="DQ257" s="4" t="s">
        <v>4773</v>
      </c>
      <c r="DR257" s="4" t="s">
        <v>289</v>
      </c>
      <c r="DS257" s="4" t="s">
        <v>4488</v>
      </c>
      <c r="DT257" s="4" t="s">
        <v>968</v>
      </c>
      <c r="DU257" s="4" t="s">
        <v>1020</v>
      </c>
      <c r="DV257" s="4" t="s">
        <v>913</v>
      </c>
      <c r="DW257" s="4" t="s">
        <v>1589</v>
      </c>
      <c r="DX257" s="4" t="s">
        <v>503</v>
      </c>
      <c r="DY257" s="4" t="s">
        <v>2688</v>
      </c>
      <c r="DZ257" s="4" t="s">
        <v>3639</v>
      </c>
      <c r="EA257" s="4" t="s">
        <v>4387</v>
      </c>
      <c r="EB257" s="4" t="s">
        <v>3528</v>
      </c>
      <c r="EC257" s="4" t="s">
        <v>3317</v>
      </c>
      <c r="ED257" s="4" t="s">
        <v>5002</v>
      </c>
      <c r="EE257" s="4" t="s">
        <v>2067</v>
      </c>
      <c r="EF257" s="4" t="s">
        <v>1886</v>
      </c>
      <c r="EG257" s="4" t="s">
        <v>421</v>
      </c>
      <c r="EH257" s="4" t="s">
        <v>6349</v>
      </c>
      <c r="EI257" s="4" t="s">
        <v>1725</v>
      </c>
      <c r="EJ257" s="4" t="s">
        <v>6350</v>
      </c>
      <c r="EK257" s="4" t="s">
        <v>601</v>
      </c>
      <c r="EL257" s="4" t="s">
        <v>268</v>
      </c>
      <c r="EM257" s="4" t="s">
        <v>2033</v>
      </c>
      <c r="EN257" s="4" t="s">
        <v>1771</v>
      </c>
      <c r="EO257" s="4" t="s">
        <v>1137</v>
      </c>
      <c r="EP257" s="4" t="s">
        <v>951</v>
      </c>
      <c r="EQ257" s="4" t="s">
        <v>989</v>
      </c>
      <c r="ER257" s="4" t="s">
        <v>1191</v>
      </c>
      <c r="ES257" s="4" t="s">
        <v>588</v>
      </c>
      <c r="ET257" s="4" t="s">
        <v>969</v>
      </c>
      <c r="EU257" s="4" t="s">
        <v>305</v>
      </c>
      <c r="EV257" s="4" t="s">
        <v>263</v>
      </c>
      <c r="EW257" s="4" t="s">
        <v>718</v>
      </c>
      <c r="EX257" s="4" t="s">
        <v>3221</v>
      </c>
      <c r="EY257" s="4" t="s">
        <v>4767</v>
      </c>
      <c r="EZ257" s="4" t="s">
        <v>580</v>
      </c>
      <c r="FA257" s="4" t="s">
        <v>5089</v>
      </c>
      <c r="FB257" s="4" t="s">
        <v>1883</v>
      </c>
      <c r="FC257" s="4" t="s">
        <v>1615</v>
      </c>
      <c r="FD257" s="4" t="s">
        <v>2636</v>
      </c>
      <c r="FE257" s="4" t="s">
        <v>2708</v>
      </c>
      <c r="FF257" s="4" t="s">
        <v>6233</v>
      </c>
      <c r="FG257" s="4" t="s">
        <v>110</v>
      </c>
      <c r="FH257" s="4" t="s">
        <v>691</v>
      </c>
      <c r="FI257" s="4" t="s">
        <v>2167</v>
      </c>
      <c r="FJ257" s="4" t="s">
        <v>2727</v>
      </c>
      <c r="FK257" s="4" t="s">
        <v>946</v>
      </c>
      <c r="FL257" s="4" t="s">
        <v>1589</v>
      </c>
      <c r="FM257" s="4" t="s">
        <v>3807</v>
      </c>
      <c r="FN257" s="4" t="s">
        <v>1035</v>
      </c>
      <c r="FO257" s="4" t="s">
        <v>26</v>
      </c>
      <c r="FP257" s="4" t="s">
        <v>4660</v>
      </c>
      <c r="FQ257" s="4" t="s">
        <v>4501</v>
      </c>
      <c r="FR257" s="4" t="s">
        <v>1733</v>
      </c>
      <c r="FS257" s="4" t="s">
        <v>432</v>
      </c>
      <c r="FT257" s="4" t="s">
        <v>668</v>
      </c>
      <c r="FU257" s="4" t="s">
        <v>1453</v>
      </c>
      <c r="FV257" s="4" t="s">
        <v>2923</v>
      </c>
      <c r="FW257" s="4" t="s">
        <v>1541</v>
      </c>
      <c r="FX257" s="4" t="s">
        <v>1992</v>
      </c>
      <c r="FY257" s="4" t="s">
        <v>2706</v>
      </c>
      <c r="FZ257" s="4" t="s">
        <v>647</v>
      </c>
      <c r="GA257" s="4" t="s">
        <v>6351</v>
      </c>
      <c r="GB257" s="4" t="s">
        <v>4224</v>
      </c>
      <c r="GC257" s="4" t="s">
        <v>3807</v>
      </c>
      <c r="GD257" s="4" t="s">
        <v>5042</v>
      </c>
      <c r="GE257" s="4" t="s">
        <v>1784</v>
      </c>
      <c r="GF257" s="4" t="s">
        <v>6352</v>
      </c>
      <c r="GG257" s="4" t="s">
        <v>1658</v>
      </c>
      <c r="GH257" s="4" t="s">
        <v>283</v>
      </c>
      <c r="GI257" s="4" t="s">
        <v>6353</v>
      </c>
    </row>
    <row r="258" spans="1:191" ht="45.75" thickBot="1">
      <c r="A258" s="2">
        <v>44931</v>
      </c>
      <c r="B258" s="11">
        <v>2.3099999999999999E-2</v>
      </c>
      <c r="C258" s="11">
        <v>-6.7299999999999999E-2</v>
      </c>
      <c r="D258" s="11">
        <v>-2.4400000000000002E-2</v>
      </c>
      <c r="E258" s="11">
        <v>0.1066</v>
      </c>
      <c r="F258" s="2">
        <v>44931</v>
      </c>
      <c r="G258" s="4" t="s">
        <v>2970</v>
      </c>
      <c r="H258" s="4" t="s">
        <v>1119</v>
      </c>
      <c r="I258" s="4" t="s">
        <v>305</v>
      </c>
      <c r="J258" s="4" t="s">
        <v>561</v>
      </c>
      <c r="K258" s="4" t="s">
        <v>1718</v>
      </c>
      <c r="L258" s="4" t="s">
        <v>3202</v>
      </c>
      <c r="M258" s="4" t="s">
        <v>5237</v>
      </c>
      <c r="N258" s="4" t="s">
        <v>6118</v>
      </c>
      <c r="O258" s="4" t="s">
        <v>1181</v>
      </c>
      <c r="P258" s="4" t="s">
        <v>819</v>
      </c>
      <c r="Q258" s="4" t="s">
        <v>265</v>
      </c>
      <c r="R258" s="4" t="s">
        <v>2224</v>
      </c>
      <c r="S258" s="4" t="s">
        <v>913</v>
      </c>
      <c r="T258" s="4" t="s">
        <v>1144</v>
      </c>
      <c r="U258" s="4" t="s">
        <v>3984</v>
      </c>
      <c r="V258" s="4" t="s">
        <v>4615</v>
      </c>
      <c r="W258" s="4" t="s">
        <v>2140</v>
      </c>
      <c r="X258" s="4" t="s">
        <v>3023</v>
      </c>
      <c r="Y258" s="4" t="s">
        <v>1087</v>
      </c>
      <c r="Z258" s="4" t="s">
        <v>107</v>
      </c>
      <c r="AA258" s="4" t="s">
        <v>2760</v>
      </c>
      <c r="AB258" s="4" t="s">
        <v>4551</v>
      </c>
      <c r="AC258" s="4" t="s">
        <v>2954</v>
      </c>
      <c r="AD258" s="4" t="s">
        <v>604</v>
      </c>
      <c r="AE258" s="4" t="s">
        <v>920</v>
      </c>
      <c r="AF258" s="4" t="s">
        <v>3227</v>
      </c>
      <c r="AG258" s="4" t="s">
        <v>732</v>
      </c>
      <c r="AH258" s="4" t="s">
        <v>5795</v>
      </c>
      <c r="AI258" s="4" t="s">
        <v>1254</v>
      </c>
      <c r="AJ258" s="4" t="s">
        <v>6354</v>
      </c>
      <c r="AK258" s="4" t="s">
        <v>1819</v>
      </c>
      <c r="AL258" s="4" t="s">
        <v>766</v>
      </c>
      <c r="AM258" s="4" t="s">
        <v>1109</v>
      </c>
      <c r="AN258" s="4" t="s">
        <v>3</v>
      </c>
      <c r="AO258" s="4" t="s">
        <v>345</v>
      </c>
      <c r="AP258" s="4" t="s">
        <v>1842</v>
      </c>
      <c r="AQ258" s="4" t="s">
        <v>2823</v>
      </c>
      <c r="AR258" s="4" t="s">
        <v>549</v>
      </c>
      <c r="AS258" s="4" t="s">
        <v>975</v>
      </c>
      <c r="AT258" s="4" t="s">
        <v>1682</v>
      </c>
      <c r="AU258" s="4" t="s">
        <v>2109</v>
      </c>
      <c r="AV258" s="4" t="s">
        <v>1374</v>
      </c>
      <c r="AW258" s="4" t="s">
        <v>3930</v>
      </c>
      <c r="AX258" s="4" t="s">
        <v>165</v>
      </c>
      <c r="AY258" s="4" t="s">
        <v>4852</v>
      </c>
      <c r="AZ258" s="4" t="s">
        <v>1205</v>
      </c>
      <c r="BA258" s="4" t="s">
        <v>2973</v>
      </c>
      <c r="BB258" s="4" t="s">
        <v>1771</v>
      </c>
      <c r="BC258" s="4" t="s">
        <v>1163</v>
      </c>
      <c r="BD258" s="4" t="s">
        <v>4136</v>
      </c>
      <c r="BE258" s="3" t="e">
        <v>#DIV/0!</v>
      </c>
      <c r="BF258" s="4" t="s">
        <v>225</v>
      </c>
      <c r="BG258" s="4" t="s">
        <v>2364</v>
      </c>
      <c r="BH258" s="4" t="s">
        <v>3549</v>
      </c>
      <c r="BI258" s="4" t="s">
        <v>2232</v>
      </c>
      <c r="BJ258" s="4" t="s">
        <v>6355</v>
      </c>
      <c r="BK258" s="4" t="s">
        <v>466</v>
      </c>
      <c r="BL258" s="4" t="s">
        <v>1525</v>
      </c>
      <c r="BM258" s="4" t="s">
        <v>529</v>
      </c>
      <c r="BN258" s="4" t="s">
        <v>6356</v>
      </c>
      <c r="BO258" s="4" t="s">
        <v>1460</v>
      </c>
      <c r="BP258" s="4" t="s">
        <v>1803</v>
      </c>
      <c r="BQ258" s="4" t="s">
        <v>386</v>
      </c>
      <c r="BR258" s="4" t="s">
        <v>922</v>
      </c>
      <c r="BS258" s="4" t="s">
        <v>87</v>
      </c>
      <c r="BT258" s="4" t="s">
        <v>1644</v>
      </c>
      <c r="BU258" s="4" t="s">
        <v>2503</v>
      </c>
      <c r="BV258" s="4" t="s">
        <v>24</v>
      </c>
      <c r="BW258" s="4" t="s">
        <v>1787</v>
      </c>
      <c r="BX258" s="4" t="s">
        <v>1714</v>
      </c>
      <c r="BY258" s="4" t="s">
        <v>3769</v>
      </c>
      <c r="BZ258" s="4" t="s">
        <v>6222</v>
      </c>
      <c r="CA258" s="4" t="s">
        <v>357</v>
      </c>
      <c r="CB258" s="4" t="s">
        <v>1760</v>
      </c>
      <c r="CC258" s="4" t="s">
        <v>2165</v>
      </c>
      <c r="CD258" s="4" t="s">
        <v>2188</v>
      </c>
      <c r="CE258" s="4" t="s">
        <v>3198</v>
      </c>
      <c r="CF258" s="4" t="s">
        <v>89</v>
      </c>
      <c r="CG258" s="4" t="s">
        <v>1011</v>
      </c>
      <c r="CH258" s="4" t="s">
        <v>1920</v>
      </c>
      <c r="CI258" s="4" t="s">
        <v>561</v>
      </c>
      <c r="CJ258" s="4" t="s">
        <v>2136</v>
      </c>
      <c r="CK258" s="4" t="s">
        <v>1401</v>
      </c>
      <c r="CL258" s="4" t="s">
        <v>762</v>
      </c>
      <c r="CM258" s="4" t="s">
        <v>9</v>
      </c>
      <c r="CN258" s="4" t="s">
        <v>1883</v>
      </c>
      <c r="CO258" s="4" t="s">
        <v>3337</v>
      </c>
      <c r="CP258" s="4" t="s">
        <v>1359</v>
      </c>
      <c r="CQ258" s="4" t="s">
        <v>481</v>
      </c>
      <c r="CR258" s="4" t="s">
        <v>1121</v>
      </c>
      <c r="CS258" s="4" t="s">
        <v>2902</v>
      </c>
      <c r="CT258" s="4" t="s">
        <v>21</v>
      </c>
      <c r="CU258" s="4" t="s">
        <v>4709</v>
      </c>
      <c r="CV258" s="4" t="s">
        <v>4289</v>
      </c>
      <c r="CW258" s="4" t="s">
        <v>1620</v>
      </c>
      <c r="CX258" s="4" t="s">
        <v>442</v>
      </c>
      <c r="CY258" s="4" t="s">
        <v>1293</v>
      </c>
      <c r="CZ258" s="4" t="s">
        <v>1895</v>
      </c>
      <c r="DA258" s="4" t="s">
        <v>589</v>
      </c>
      <c r="DB258" s="4" t="s">
        <v>2588</v>
      </c>
      <c r="DC258" s="4" t="s">
        <v>663</v>
      </c>
      <c r="DD258" s="4" t="s">
        <v>774</v>
      </c>
      <c r="DE258" s="4" t="s">
        <v>614</v>
      </c>
      <c r="DF258" s="4" t="s">
        <v>1748</v>
      </c>
      <c r="DG258" s="4" t="s">
        <v>3940</v>
      </c>
      <c r="DH258" s="3" t="e">
        <v>#DIV/0!</v>
      </c>
      <c r="DI258" s="4" t="s">
        <v>6357</v>
      </c>
      <c r="DJ258" s="4" t="s">
        <v>2762</v>
      </c>
      <c r="DK258" s="4" t="s">
        <v>6358</v>
      </c>
      <c r="DL258" s="4" t="s">
        <v>277</v>
      </c>
      <c r="DM258" s="4" t="s">
        <v>3046</v>
      </c>
      <c r="DN258" s="4" t="s">
        <v>2079</v>
      </c>
      <c r="DO258" s="4" t="s">
        <v>1938</v>
      </c>
      <c r="DP258" s="4" t="s">
        <v>2737</v>
      </c>
      <c r="DQ258" s="4" t="s">
        <v>755</v>
      </c>
      <c r="DR258" s="4" t="s">
        <v>1496</v>
      </c>
      <c r="DS258" s="4" t="s">
        <v>565</v>
      </c>
      <c r="DT258" s="4" t="s">
        <v>1548</v>
      </c>
      <c r="DU258" s="4" t="s">
        <v>1216</v>
      </c>
      <c r="DV258" s="4" t="s">
        <v>768</v>
      </c>
      <c r="DW258" s="4" t="s">
        <v>269</v>
      </c>
      <c r="DX258" s="4" t="s">
        <v>624</v>
      </c>
      <c r="DY258" s="4" t="s">
        <v>469</v>
      </c>
      <c r="DZ258" s="4" t="s">
        <v>1104</v>
      </c>
      <c r="EA258" s="4" t="s">
        <v>640</v>
      </c>
      <c r="EB258" s="4" t="s">
        <v>611</v>
      </c>
      <c r="EC258" s="4" t="s">
        <v>3484</v>
      </c>
      <c r="ED258" s="4" t="s">
        <v>524</v>
      </c>
      <c r="EE258" s="4" t="s">
        <v>1537</v>
      </c>
      <c r="EF258" s="4" t="s">
        <v>2952</v>
      </c>
      <c r="EG258" s="4" t="s">
        <v>6236</v>
      </c>
      <c r="EH258" s="4" t="s">
        <v>3435</v>
      </c>
      <c r="EI258" s="4" t="s">
        <v>1540</v>
      </c>
      <c r="EJ258" s="4" t="s">
        <v>6359</v>
      </c>
      <c r="EK258" s="4" t="s">
        <v>5482</v>
      </c>
      <c r="EL258" s="4" t="s">
        <v>2100</v>
      </c>
      <c r="EM258" s="4" t="s">
        <v>3528</v>
      </c>
      <c r="EN258" s="4" t="s">
        <v>971</v>
      </c>
      <c r="EO258" s="4" t="s">
        <v>1137</v>
      </c>
      <c r="EP258" s="4" t="s">
        <v>4075</v>
      </c>
      <c r="EQ258" s="4" t="s">
        <v>2262</v>
      </c>
      <c r="ER258" s="4" t="s">
        <v>3533</v>
      </c>
      <c r="ES258" s="4" t="s">
        <v>1844</v>
      </c>
      <c r="ET258" s="4" t="s">
        <v>1608</v>
      </c>
      <c r="EU258" s="4" t="s">
        <v>1335</v>
      </c>
      <c r="EV258" s="4" t="s">
        <v>3893</v>
      </c>
      <c r="EW258" s="4" t="s">
        <v>24</v>
      </c>
      <c r="EX258" s="4" t="s">
        <v>325</v>
      </c>
      <c r="EY258" s="4" t="s">
        <v>1518</v>
      </c>
      <c r="EZ258" s="4" t="s">
        <v>2856</v>
      </c>
      <c r="FA258" s="4" t="s">
        <v>1588</v>
      </c>
      <c r="FB258" s="4" t="s">
        <v>567</v>
      </c>
      <c r="FC258" s="4" t="s">
        <v>2140</v>
      </c>
      <c r="FD258" s="4" t="s">
        <v>4474</v>
      </c>
      <c r="FE258" s="4" t="s">
        <v>1038</v>
      </c>
      <c r="FF258" s="4" t="s">
        <v>4374</v>
      </c>
      <c r="FG258" s="4" t="s">
        <v>73</v>
      </c>
      <c r="FH258" s="4" t="s">
        <v>3096</v>
      </c>
      <c r="FI258" s="4" t="s">
        <v>542</v>
      </c>
      <c r="FJ258" s="4" t="s">
        <v>2847</v>
      </c>
      <c r="FK258" s="4" t="s">
        <v>399</v>
      </c>
      <c r="FL258" s="4" t="s">
        <v>2025</v>
      </c>
      <c r="FM258" s="4" t="s">
        <v>943</v>
      </c>
      <c r="FN258" s="4" t="s">
        <v>3483</v>
      </c>
      <c r="FO258" s="4" t="s">
        <v>2349</v>
      </c>
      <c r="FP258" s="4" t="s">
        <v>3597</v>
      </c>
      <c r="FQ258" s="4" t="s">
        <v>305</v>
      </c>
      <c r="FR258" s="4" t="s">
        <v>950</v>
      </c>
      <c r="FS258" s="4" t="s">
        <v>174</v>
      </c>
      <c r="FT258" s="4" t="s">
        <v>2765</v>
      </c>
      <c r="FU258" s="4" t="s">
        <v>721</v>
      </c>
      <c r="FV258" s="4" t="s">
        <v>4243</v>
      </c>
      <c r="FW258" s="4" t="s">
        <v>2489</v>
      </c>
      <c r="FX258" s="4" t="s">
        <v>1412</v>
      </c>
      <c r="FY258" s="4" t="s">
        <v>2723</v>
      </c>
      <c r="FZ258" s="4" t="s">
        <v>853</v>
      </c>
      <c r="GA258" s="4" t="s">
        <v>288</v>
      </c>
      <c r="GB258" s="4" t="s">
        <v>3948</v>
      </c>
      <c r="GC258" s="4" t="s">
        <v>1726</v>
      </c>
      <c r="GD258" s="4" t="s">
        <v>2686</v>
      </c>
      <c r="GE258" s="4" t="s">
        <v>547</v>
      </c>
      <c r="GF258" s="4" t="s">
        <v>4810</v>
      </c>
      <c r="GG258" s="4" t="s">
        <v>4484</v>
      </c>
      <c r="GH258" s="4" t="s">
        <v>4020</v>
      </c>
      <c r="GI258" s="4" t="s">
        <v>613</v>
      </c>
    </row>
    <row r="259" spans="1:191" ht="45.75" thickBot="1">
      <c r="A259" s="2">
        <v>44932</v>
      </c>
      <c r="B259" s="11">
        <v>-6.7199999999999996E-2</v>
      </c>
      <c r="C259" s="11">
        <v>1.44E-2</v>
      </c>
      <c r="D259" s="11">
        <v>-6.88E-2</v>
      </c>
      <c r="E259" s="11">
        <v>-2.5000000000000001E-2</v>
      </c>
      <c r="F259" s="2">
        <v>44932</v>
      </c>
      <c r="G259" s="4" t="s">
        <v>1614</v>
      </c>
      <c r="H259" s="4" t="s">
        <v>2698</v>
      </c>
      <c r="I259" s="4" t="s">
        <v>1613</v>
      </c>
      <c r="J259" s="4" t="s">
        <v>410</v>
      </c>
      <c r="K259" s="4" t="s">
        <v>3424</v>
      </c>
      <c r="L259" s="4" t="s">
        <v>3</v>
      </c>
      <c r="M259" s="4" t="s">
        <v>592</v>
      </c>
      <c r="N259" s="4" t="s">
        <v>1760</v>
      </c>
      <c r="O259" s="4" t="s">
        <v>1654</v>
      </c>
      <c r="P259" s="4" t="s">
        <v>1396</v>
      </c>
      <c r="Q259" s="4" t="s">
        <v>2677</v>
      </c>
      <c r="R259" s="4" t="s">
        <v>5664</v>
      </c>
      <c r="S259" s="4" t="s">
        <v>1298</v>
      </c>
      <c r="T259" s="4" t="s">
        <v>685</v>
      </c>
      <c r="U259" s="4" t="s">
        <v>1829</v>
      </c>
      <c r="V259" s="4" t="s">
        <v>1520</v>
      </c>
      <c r="W259" s="4" t="s">
        <v>2241</v>
      </c>
      <c r="X259" s="4" t="s">
        <v>1189</v>
      </c>
      <c r="Y259" s="4" t="s">
        <v>205</v>
      </c>
      <c r="Z259" s="4" t="s">
        <v>5682</v>
      </c>
      <c r="AA259" s="4" t="s">
        <v>968</v>
      </c>
      <c r="AB259" s="4" t="s">
        <v>1239</v>
      </c>
      <c r="AC259" s="4" t="s">
        <v>3426</v>
      </c>
      <c r="AD259" s="4" t="s">
        <v>926</v>
      </c>
      <c r="AE259" s="4" t="s">
        <v>6360</v>
      </c>
      <c r="AF259" s="4" t="s">
        <v>1195</v>
      </c>
      <c r="AG259" s="4" t="s">
        <v>341</v>
      </c>
      <c r="AH259" s="4" t="s">
        <v>277</v>
      </c>
      <c r="AI259" s="4" t="s">
        <v>1868</v>
      </c>
      <c r="AJ259" s="4" t="s">
        <v>6361</v>
      </c>
      <c r="AK259" s="4" t="s">
        <v>1979</v>
      </c>
      <c r="AL259" s="4" t="s">
        <v>1722</v>
      </c>
      <c r="AM259" s="4" t="s">
        <v>6</v>
      </c>
      <c r="AN259" s="4" t="s">
        <v>3256</v>
      </c>
      <c r="AO259" s="4" t="s">
        <v>601</v>
      </c>
      <c r="AP259" s="4" t="s">
        <v>3065</v>
      </c>
      <c r="AQ259" s="4" t="s">
        <v>364</v>
      </c>
      <c r="AR259" s="4" t="s">
        <v>3485</v>
      </c>
      <c r="AS259" s="4" t="s">
        <v>566</v>
      </c>
      <c r="AT259" s="4" t="s">
        <v>6307</v>
      </c>
      <c r="AU259" s="4" t="s">
        <v>2370</v>
      </c>
      <c r="AV259" s="4" t="s">
        <v>732</v>
      </c>
      <c r="AW259" s="4" t="s">
        <v>1953</v>
      </c>
      <c r="AX259" s="4" t="s">
        <v>1503</v>
      </c>
      <c r="AY259" s="4" t="s">
        <v>6362</v>
      </c>
      <c r="AZ259" s="4" t="s">
        <v>912</v>
      </c>
      <c r="BA259" s="4" t="s">
        <v>1506</v>
      </c>
      <c r="BB259" s="4" t="s">
        <v>6363</v>
      </c>
      <c r="BC259" s="4" t="s">
        <v>4627</v>
      </c>
      <c r="BD259" s="4" t="s">
        <v>4484</v>
      </c>
      <c r="BE259" s="3" t="e">
        <v>#DIV/0!</v>
      </c>
      <c r="BF259" s="4" t="s">
        <v>805</v>
      </c>
      <c r="BG259" s="4" t="s">
        <v>2799</v>
      </c>
      <c r="BH259" s="4" t="s">
        <v>1849</v>
      </c>
      <c r="BI259" s="4" t="s">
        <v>3765</v>
      </c>
      <c r="BJ259" s="4" t="s">
        <v>4328</v>
      </c>
      <c r="BK259" s="4" t="s">
        <v>203</v>
      </c>
      <c r="BL259" s="4" t="s">
        <v>379</v>
      </c>
      <c r="BM259" s="4" t="s">
        <v>666</v>
      </c>
      <c r="BN259" s="4" t="s">
        <v>3796</v>
      </c>
      <c r="BO259" s="4" t="s">
        <v>2922</v>
      </c>
      <c r="BP259" s="4" t="s">
        <v>627</v>
      </c>
      <c r="BQ259" s="4" t="s">
        <v>1819</v>
      </c>
      <c r="BR259" s="4" t="s">
        <v>3192</v>
      </c>
      <c r="BS259" s="4" t="s">
        <v>5100</v>
      </c>
      <c r="BT259" s="4" t="s">
        <v>1258</v>
      </c>
      <c r="BU259" s="4" t="s">
        <v>1225</v>
      </c>
      <c r="BV259" s="4" t="s">
        <v>2706</v>
      </c>
      <c r="BW259" s="4" t="s">
        <v>345</v>
      </c>
      <c r="BX259" s="4" t="s">
        <v>4939</v>
      </c>
      <c r="BY259" s="4" t="s">
        <v>570</v>
      </c>
      <c r="BZ259" s="4" t="s">
        <v>2122</v>
      </c>
      <c r="CA259" s="4" t="s">
        <v>212</v>
      </c>
      <c r="CB259" s="4" t="s">
        <v>448</v>
      </c>
      <c r="CC259" s="4" t="s">
        <v>992</v>
      </c>
      <c r="CD259" s="4" t="s">
        <v>729</v>
      </c>
      <c r="CE259" s="4" t="s">
        <v>6141</v>
      </c>
      <c r="CF259" s="4" t="s">
        <v>1026</v>
      </c>
      <c r="CG259" s="4" t="s">
        <v>2345</v>
      </c>
      <c r="CH259" s="4" t="s">
        <v>2088</v>
      </c>
      <c r="CI259" s="4" t="s">
        <v>2394</v>
      </c>
      <c r="CJ259" s="4" t="s">
        <v>2674</v>
      </c>
      <c r="CK259" s="4" t="s">
        <v>2022</v>
      </c>
      <c r="CL259" s="4" t="s">
        <v>5415</v>
      </c>
      <c r="CM259" s="4" t="s">
        <v>318</v>
      </c>
      <c r="CN259" s="4" t="s">
        <v>4488</v>
      </c>
      <c r="CO259" s="4" t="s">
        <v>936</v>
      </c>
      <c r="CP259" s="4" t="s">
        <v>394</v>
      </c>
      <c r="CQ259" s="4" t="s">
        <v>1866</v>
      </c>
      <c r="CR259" s="4" t="s">
        <v>426</v>
      </c>
      <c r="CS259" s="4" t="s">
        <v>3316</v>
      </c>
      <c r="CT259" s="4" t="s">
        <v>3635</v>
      </c>
      <c r="CU259" s="4" t="s">
        <v>5065</v>
      </c>
      <c r="CV259" s="4" t="s">
        <v>62</v>
      </c>
      <c r="CW259" s="4" t="s">
        <v>3186</v>
      </c>
      <c r="CX259" s="4" t="s">
        <v>643</v>
      </c>
      <c r="CY259" s="4" t="s">
        <v>531</v>
      </c>
      <c r="CZ259" s="4" t="s">
        <v>6251</v>
      </c>
      <c r="DA259" s="4" t="s">
        <v>1245</v>
      </c>
      <c r="DB259" s="4" t="s">
        <v>3097</v>
      </c>
      <c r="DC259" s="4" t="s">
        <v>532</v>
      </c>
      <c r="DD259" s="4" t="s">
        <v>156</v>
      </c>
      <c r="DE259" s="4" t="s">
        <v>524</v>
      </c>
      <c r="DF259" s="4" t="s">
        <v>3918</v>
      </c>
      <c r="DG259" s="4" t="s">
        <v>2984</v>
      </c>
      <c r="DH259" s="3" t="e">
        <v>#DIV/0!</v>
      </c>
      <c r="DI259" s="4" t="s">
        <v>1726</v>
      </c>
      <c r="DJ259" s="4" t="s">
        <v>3531</v>
      </c>
      <c r="DK259" s="4" t="s">
        <v>5841</v>
      </c>
      <c r="DL259" s="4" t="s">
        <v>2759</v>
      </c>
      <c r="DM259" s="4" t="s">
        <v>6364</v>
      </c>
      <c r="DN259" s="4" t="s">
        <v>4773</v>
      </c>
      <c r="DO259" s="4" t="s">
        <v>1929</v>
      </c>
      <c r="DP259" s="4" t="s">
        <v>1814</v>
      </c>
      <c r="DQ259" s="4" t="s">
        <v>553</v>
      </c>
      <c r="DR259" s="4" t="s">
        <v>1205</v>
      </c>
      <c r="DS259" s="4" t="s">
        <v>5303</v>
      </c>
      <c r="DT259" s="4" t="s">
        <v>2323</v>
      </c>
      <c r="DU259" s="4" t="s">
        <v>1449</v>
      </c>
      <c r="DV259" s="4" t="s">
        <v>378</v>
      </c>
      <c r="DW259" s="4" t="s">
        <v>618</v>
      </c>
      <c r="DX259" s="4" t="s">
        <v>1239</v>
      </c>
      <c r="DY259" s="4" t="s">
        <v>268</v>
      </c>
      <c r="DZ259" s="4" t="s">
        <v>3454</v>
      </c>
      <c r="EA259" s="4" t="s">
        <v>2075</v>
      </c>
      <c r="EB259" s="4" t="s">
        <v>3450</v>
      </c>
      <c r="EC259" s="4" t="s">
        <v>3954</v>
      </c>
      <c r="ED259" s="4" t="s">
        <v>145</v>
      </c>
      <c r="EE259" s="4" t="s">
        <v>3096</v>
      </c>
      <c r="EF259" s="4" t="s">
        <v>6365</v>
      </c>
      <c r="EG259" s="4" t="s">
        <v>2677</v>
      </c>
      <c r="EH259" s="4" t="s">
        <v>1909</v>
      </c>
      <c r="EI259" s="4" t="s">
        <v>1717</v>
      </c>
      <c r="EJ259" s="4" t="s">
        <v>2321</v>
      </c>
      <c r="EK259" s="4" t="s">
        <v>204</v>
      </c>
      <c r="EL259" s="4" t="s">
        <v>1795</v>
      </c>
      <c r="EM259" s="4" t="s">
        <v>1155</v>
      </c>
      <c r="EN259" s="4" t="s">
        <v>5328</v>
      </c>
      <c r="EO259" s="4" t="s">
        <v>3958</v>
      </c>
      <c r="EP259" s="4" t="s">
        <v>878</v>
      </c>
      <c r="EQ259" s="4" t="s">
        <v>1198</v>
      </c>
      <c r="ER259" s="4" t="s">
        <v>3373</v>
      </c>
      <c r="ES259" s="4" t="s">
        <v>1073</v>
      </c>
      <c r="ET259" s="4" t="s">
        <v>663</v>
      </c>
      <c r="EU259" s="4" t="s">
        <v>24</v>
      </c>
      <c r="EV259" s="4" t="s">
        <v>946</v>
      </c>
      <c r="EW259" s="4" t="s">
        <v>3581</v>
      </c>
      <c r="EX259" s="4" t="s">
        <v>920</v>
      </c>
      <c r="EY259" s="4" t="s">
        <v>3807</v>
      </c>
      <c r="EZ259" s="4" t="s">
        <v>4608</v>
      </c>
      <c r="FA259" s="4" t="s">
        <v>2289</v>
      </c>
      <c r="FB259" s="4" t="s">
        <v>163</v>
      </c>
      <c r="FC259" s="4" t="s">
        <v>1092</v>
      </c>
      <c r="FD259" s="4" t="s">
        <v>4308</v>
      </c>
      <c r="FE259" s="4" t="s">
        <v>3484</v>
      </c>
      <c r="FF259" s="4" t="s">
        <v>736</v>
      </c>
      <c r="FG259" s="4" t="s">
        <v>1069</v>
      </c>
      <c r="FH259" s="4" t="s">
        <v>2688</v>
      </c>
      <c r="FI259" s="4" t="s">
        <v>1544</v>
      </c>
      <c r="FJ259" s="4" t="s">
        <v>2580</v>
      </c>
      <c r="FK259" s="4" t="s">
        <v>1143</v>
      </c>
      <c r="FL259" s="4" t="s">
        <v>651</v>
      </c>
      <c r="FM259" s="4" t="s">
        <v>1005</v>
      </c>
      <c r="FN259" s="4" t="s">
        <v>176</v>
      </c>
      <c r="FO259" s="4" t="s">
        <v>6366</v>
      </c>
      <c r="FP259" s="4" t="s">
        <v>2521</v>
      </c>
      <c r="FQ259" s="4" t="s">
        <v>14</v>
      </c>
      <c r="FR259" s="4" t="s">
        <v>4365</v>
      </c>
      <c r="FS259" s="4" t="s">
        <v>2293</v>
      </c>
      <c r="FT259" s="4" t="s">
        <v>3070</v>
      </c>
      <c r="FU259" s="4" t="s">
        <v>1472</v>
      </c>
      <c r="FV259" s="4" t="s">
        <v>1568</v>
      </c>
      <c r="FW259" s="4" t="s">
        <v>4800</v>
      </c>
      <c r="FX259" s="4" t="s">
        <v>3437</v>
      </c>
      <c r="FY259" s="4" t="s">
        <v>2677</v>
      </c>
      <c r="FZ259" s="4" t="s">
        <v>599</v>
      </c>
      <c r="GA259" s="4" t="s">
        <v>1538</v>
      </c>
      <c r="GB259" s="4" t="s">
        <v>3696</v>
      </c>
      <c r="GC259" s="4" t="s">
        <v>1243</v>
      </c>
      <c r="GD259" s="4" t="s">
        <v>2819</v>
      </c>
      <c r="GE259" s="4" t="s">
        <v>266</v>
      </c>
      <c r="GF259" s="4" t="s">
        <v>300</v>
      </c>
      <c r="GG259" s="4" t="s">
        <v>2749</v>
      </c>
      <c r="GH259" s="4" t="s">
        <v>259</v>
      </c>
      <c r="GI259" s="4" t="s">
        <v>1295</v>
      </c>
    </row>
    <row r="260" spans="1:191" ht="45.75" thickBot="1">
      <c r="A260" s="2">
        <v>44933</v>
      </c>
      <c r="B260" s="11">
        <v>2.7699999999999999E-2</v>
      </c>
      <c r="C260" s="11">
        <v>-6.2300000000000001E-2</v>
      </c>
      <c r="D260" s="11">
        <v>5.7000000000000002E-2</v>
      </c>
      <c r="E260" s="11">
        <v>-0.13070000000000001</v>
      </c>
      <c r="F260" s="2">
        <v>44933</v>
      </c>
      <c r="G260" s="4" t="s">
        <v>2144</v>
      </c>
      <c r="H260" s="4" t="s">
        <v>4333</v>
      </c>
      <c r="I260" s="4" t="s">
        <v>215</v>
      </c>
      <c r="J260" s="4" t="s">
        <v>917</v>
      </c>
      <c r="K260" s="4" t="s">
        <v>2552</v>
      </c>
      <c r="L260" s="4" t="s">
        <v>2820</v>
      </c>
      <c r="M260" s="4" t="s">
        <v>2142</v>
      </c>
      <c r="N260" s="4" t="s">
        <v>2349</v>
      </c>
      <c r="O260" s="4" t="s">
        <v>2759</v>
      </c>
      <c r="P260" s="4" t="s">
        <v>1486</v>
      </c>
      <c r="Q260" s="4" t="s">
        <v>3297</v>
      </c>
      <c r="R260" s="4" t="s">
        <v>4672</v>
      </c>
      <c r="S260" s="4" t="s">
        <v>3291</v>
      </c>
      <c r="T260" s="4" t="s">
        <v>271</v>
      </c>
      <c r="U260" s="4" t="s">
        <v>4675</v>
      </c>
      <c r="V260" s="4" t="s">
        <v>3173</v>
      </c>
      <c r="W260" s="4" t="s">
        <v>1699</v>
      </c>
      <c r="X260" s="4" t="s">
        <v>763</v>
      </c>
      <c r="Y260" s="4" t="s">
        <v>3434</v>
      </c>
      <c r="Z260" s="4" t="s">
        <v>666</v>
      </c>
      <c r="AA260" s="4" t="s">
        <v>439</v>
      </c>
      <c r="AB260" s="4" t="s">
        <v>2815</v>
      </c>
      <c r="AC260" s="4" t="s">
        <v>3166</v>
      </c>
      <c r="AD260" s="4" t="s">
        <v>3186</v>
      </c>
      <c r="AE260" s="4" t="s">
        <v>837</v>
      </c>
      <c r="AF260" s="4" t="s">
        <v>4366</v>
      </c>
      <c r="AG260" s="4" t="s">
        <v>320</v>
      </c>
      <c r="AH260" s="4" t="s">
        <v>765</v>
      </c>
      <c r="AI260" s="4" t="s">
        <v>5207</v>
      </c>
      <c r="AJ260" s="4" t="s">
        <v>6367</v>
      </c>
      <c r="AK260" s="4" t="s">
        <v>1399</v>
      </c>
      <c r="AL260" s="4" t="s">
        <v>413</v>
      </c>
      <c r="AM260" s="4" t="s">
        <v>1715</v>
      </c>
      <c r="AN260" s="4" t="s">
        <v>1992</v>
      </c>
      <c r="AO260" s="4" t="s">
        <v>537</v>
      </c>
      <c r="AP260" s="4" t="s">
        <v>3142</v>
      </c>
      <c r="AQ260" s="4" t="s">
        <v>1558</v>
      </c>
      <c r="AR260" s="4" t="s">
        <v>790</v>
      </c>
      <c r="AS260" s="4" t="s">
        <v>1633</v>
      </c>
      <c r="AT260" s="4" t="s">
        <v>3240</v>
      </c>
      <c r="AU260" s="4" t="s">
        <v>850</v>
      </c>
      <c r="AV260" s="4" t="s">
        <v>395</v>
      </c>
      <c r="AW260" s="4" t="s">
        <v>3757</v>
      </c>
      <c r="AX260" s="4" t="s">
        <v>5328</v>
      </c>
      <c r="AY260" s="4" t="s">
        <v>2829</v>
      </c>
      <c r="AZ260" s="4" t="s">
        <v>1977</v>
      </c>
      <c r="BA260" s="4" t="s">
        <v>3268</v>
      </c>
      <c r="BB260" s="4" t="s">
        <v>2591</v>
      </c>
      <c r="BC260" s="4" t="s">
        <v>2728</v>
      </c>
      <c r="BD260" s="4" t="s">
        <v>36</v>
      </c>
      <c r="BE260" s="3" t="e">
        <v>#DIV/0!</v>
      </c>
      <c r="BF260" s="4" t="s">
        <v>2822</v>
      </c>
      <c r="BG260" s="4" t="s">
        <v>2100</v>
      </c>
      <c r="BH260" s="4" t="s">
        <v>293</v>
      </c>
      <c r="BI260" s="4" t="s">
        <v>414</v>
      </c>
      <c r="BJ260" s="4" t="s">
        <v>2303</v>
      </c>
      <c r="BK260" s="4" t="s">
        <v>1243</v>
      </c>
      <c r="BL260" s="4" t="s">
        <v>1444</v>
      </c>
      <c r="BM260" s="4" t="s">
        <v>1529</v>
      </c>
      <c r="BN260" s="4" t="s">
        <v>43</v>
      </c>
      <c r="BO260" s="4" t="s">
        <v>159</v>
      </c>
      <c r="BP260" s="4" t="s">
        <v>550</v>
      </c>
      <c r="BQ260" s="4" t="s">
        <v>163</v>
      </c>
      <c r="BR260" s="4" t="s">
        <v>1137</v>
      </c>
      <c r="BS260" s="4" t="s">
        <v>733</v>
      </c>
      <c r="BT260" s="4" t="s">
        <v>265</v>
      </c>
      <c r="BU260" s="4" t="s">
        <v>5278</v>
      </c>
      <c r="BV260" s="4" t="s">
        <v>413</v>
      </c>
      <c r="BW260" s="4" t="s">
        <v>4981</v>
      </c>
      <c r="BX260" s="4" t="s">
        <v>806</v>
      </c>
      <c r="BY260" s="4" t="s">
        <v>1383</v>
      </c>
      <c r="BZ260" s="4" t="s">
        <v>89</v>
      </c>
      <c r="CA260" s="4" t="s">
        <v>3566</v>
      </c>
      <c r="CB260" s="4" t="s">
        <v>128</v>
      </c>
      <c r="CC260" s="4" t="s">
        <v>1258</v>
      </c>
      <c r="CD260" s="4" t="s">
        <v>1320</v>
      </c>
      <c r="CE260" s="4" t="s">
        <v>2149</v>
      </c>
      <c r="CF260" s="4" t="s">
        <v>5742</v>
      </c>
      <c r="CG260" s="4" t="s">
        <v>408</v>
      </c>
      <c r="CH260" s="4" t="s">
        <v>4814</v>
      </c>
      <c r="CI260" s="4" t="s">
        <v>6368</v>
      </c>
      <c r="CJ260" s="4" t="s">
        <v>3120</v>
      </c>
      <c r="CK260" s="4" t="s">
        <v>3391</v>
      </c>
      <c r="CL260" s="4" t="s">
        <v>171</v>
      </c>
      <c r="CM260" s="4" t="s">
        <v>3398</v>
      </c>
      <c r="CN260" s="4" t="s">
        <v>3307</v>
      </c>
      <c r="CO260" s="4" t="s">
        <v>540</v>
      </c>
      <c r="CP260" s="4" t="s">
        <v>333</v>
      </c>
      <c r="CQ260" s="4" t="s">
        <v>594</v>
      </c>
      <c r="CR260" s="4" t="s">
        <v>403</v>
      </c>
      <c r="CS260" s="4" t="s">
        <v>96</v>
      </c>
      <c r="CT260" s="4" t="s">
        <v>6066</v>
      </c>
      <c r="CU260" s="4" t="s">
        <v>2172</v>
      </c>
      <c r="CV260" s="4" t="s">
        <v>3878</v>
      </c>
      <c r="CW260" s="4" t="s">
        <v>6</v>
      </c>
      <c r="CX260" s="4" t="s">
        <v>103</v>
      </c>
      <c r="CY260" s="4" t="s">
        <v>1188</v>
      </c>
      <c r="CZ260" s="4" t="s">
        <v>1046</v>
      </c>
      <c r="DA260" s="4" t="s">
        <v>1149</v>
      </c>
      <c r="DB260" s="4" t="s">
        <v>466</v>
      </c>
      <c r="DC260" s="4" t="s">
        <v>1073</v>
      </c>
      <c r="DD260" s="4" t="s">
        <v>3450</v>
      </c>
      <c r="DE260" s="4" t="s">
        <v>1282</v>
      </c>
      <c r="DF260" s="4" t="s">
        <v>951</v>
      </c>
      <c r="DG260" s="4" t="s">
        <v>183</v>
      </c>
      <c r="DH260" s="3" t="e">
        <v>#DIV/0!</v>
      </c>
      <c r="DI260" s="4" t="s">
        <v>4336</v>
      </c>
      <c r="DJ260" s="4" t="s">
        <v>104</v>
      </c>
      <c r="DK260" s="4" t="s">
        <v>693</v>
      </c>
      <c r="DL260" s="4" t="s">
        <v>868</v>
      </c>
      <c r="DM260" s="4" t="s">
        <v>3620</v>
      </c>
      <c r="DN260" s="4" t="s">
        <v>4773</v>
      </c>
      <c r="DO260" s="4" t="s">
        <v>1514</v>
      </c>
      <c r="DP260" s="4" t="s">
        <v>1371</v>
      </c>
      <c r="DQ260" s="4" t="s">
        <v>142</v>
      </c>
      <c r="DR260" s="4" t="s">
        <v>4080</v>
      </c>
      <c r="DS260" s="4" t="s">
        <v>293</v>
      </c>
      <c r="DT260" s="4" t="s">
        <v>1063</v>
      </c>
      <c r="DU260" s="4" t="s">
        <v>3241</v>
      </c>
      <c r="DV260" s="4" t="s">
        <v>800</v>
      </c>
      <c r="DW260" s="4" t="s">
        <v>1198</v>
      </c>
      <c r="DX260" s="4" t="s">
        <v>205</v>
      </c>
      <c r="DY260" s="4" t="s">
        <v>1537</v>
      </c>
      <c r="DZ260" s="4" t="s">
        <v>2581</v>
      </c>
      <c r="EA260" s="4" t="s">
        <v>3071</v>
      </c>
      <c r="EB260" s="4" t="s">
        <v>986</v>
      </c>
      <c r="EC260" s="4" t="s">
        <v>895</v>
      </c>
      <c r="ED260" s="4" t="s">
        <v>411</v>
      </c>
      <c r="EE260" s="4" t="s">
        <v>515</v>
      </c>
      <c r="EF260" s="4" t="s">
        <v>4690</v>
      </c>
      <c r="EG260" s="4" t="s">
        <v>825</v>
      </c>
      <c r="EH260" s="4" t="s">
        <v>3233</v>
      </c>
      <c r="EI260" s="4" t="s">
        <v>1706</v>
      </c>
      <c r="EJ260" s="4" t="s">
        <v>3103</v>
      </c>
      <c r="EK260" s="4" t="s">
        <v>3313</v>
      </c>
      <c r="EL260" s="4" t="s">
        <v>1940</v>
      </c>
      <c r="EM260" s="4" t="s">
        <v>5153</v>
      </c>
      <c r="EN260" s="4" t="s">
        <v>594</v>
      </c>
      <c r="EO260" s="4" t="s">
        <v>1902</v>
      </c>
      <c r="EP260" s="4" t="s">
        <v>384</v>
      </c>
      <c r="EQ260" s="4" t="s">
        <v>1381</v>
      </c>
      <c r="ER260" s="4" t="s">
        <v>225</v>
      </c>
      <c r="ES260" s="4" t="s">
        <v>3216</v>
      </c>
      <c r="ET260" s="4" t="s">
        <v>3405</v>
      </c>
      <c r="EU260" s="4" t="s">
        <v>260</v>
      </c>
      <c r="EV260" s="4" t="s">
        <v>1339</v>
      </c>
      <c r="EW260" s="4" t="s">
        <v>2035</v>
      </c>
      <c r="EX260" s="4" t="s">
        <v>1824</v>
      </c>
      <c r="EY260" s="4" t="s">
        <v>1083</v>
      </c>
      <c r="EZ260" s="4" t="s">
        <v>152</v>
      </c>
      <c r="FA260" s="4" t="s">
        <v>235</v>
      </c>
      <c r="FB260" s="4" t="s">
        <v>1172</v>
      </c>
      <c r="FC260" s="4" t="s">
        <v>46</v>
      </c>
      <c r="FD260" s="4" t="s">
        <v>1120</v>
      </c>
      <c r="FE260" s="4" t="s">
        <v>4848</v>
      </c>
      <c r="FF260" s="4" t="s">
        <v>757</v>
      </c>
      <c r="FG260" s="4" t="s">
        <v>2535</v>
      </c>
      <c r="FH260" s="4" t="s">
        <v>1512</v>
      </c>
      <c r="FI260" s="4" t="s">
        <v>4807</v>
      </c>
      <c r="FJ260" s="4" t="s">
        <v>307</v>
      </c>
      <c r="FK260" s="4" t="s">
        <v>330</v>
      </c>
      <c r="FL260" s="4" t="s">
        <v>5564</v>
      </c>
      <c r="FM260" s="4" t="s">
        <v>1434</v>
      </c>
      <c r="FN260" s="4" t="s">
        <v>1250</v>
      </c>
      <c r="FO260" s="4" t="s">
        <v>3133</v>
      </c>
      <c r="FP260" s="4" t="s">
        <v>326</v>
      </c>
      <c r="FQ260" s="4" t="s">
        <v>6369</v>
      </c>
      <c r="FR260" s="4" t="s">
        <v>2022</v>
      </c>
      <c r="FS260" s="4" t="s">
        <v>758</v>
      </c>
      <c r="FT260" s="4" t="s">
        <v>3185</v>
      </c>
      <c r="FU260" s="4" t="s">
        <v>6370</v>
      </c>
      <c r="FV260" s="4" t="s">
        <v>6371</v>
      </c>
      <c r="FW260" s="4" t="s">
        <v>1265</v>
      </c>
      <c r="FX260" s="4" t="s">
        <v>3631</v>
      </c>
      <c r="FY260" s="4" t="s">
        <v>2845</v>
      </c>
      <c r="FZ260" s="4" t="s">
        <v>1778</v>
      </c>
      <c r="GA260" s="4" t="s">
        <v>139</v>
      </c>
      <c r="GB260" s="4" t="s">
        <v>304</v>
      </c>
      <c r="GC260" s="4" t="s">
        <v>1240</v>
      </c>
      <c r="GD260" s="4" t="s">
        <v>149</v>
      </c>
      <c r="GE260" s="4" t="s">
        <v>1470</v>
      </c>
      <c r="GF260" s="4" t="s">
        <v>3052</v>
      </c>
      <c r="GG260" s="4" t="s">
        <v>1468</v>
      </c>
      <c r="GH260" s="4" t="s">
        <v>1971</v>
      </c>
      <c r="GI260" s="4" t="s">
        <v>1800</v>
      </c>
    </row>
    <row r="261" spans="1:191" ht="45.75" thickBot="1">
      <c r="A261" s="2">
        <v>44934</v>
      </c>
      <c r="B261" s="11">
        <v>1.37E-2</v>
      </c>
      <c r="C261" s="11">
        <v>6.6400000000000001E-2</v>
      </c>
      <c r="D261" s="11">
        <v>4.7600000000000003E-2</v>
      </c>
      <c r="E261" s="11">
        <v>8.2000000000000003E-2</v>
      </c>
      <c r="F261" s="2">
        <v>44934</v>
      </c>
      <c r="G261" s="4" t="s">
        <v>3266</v>
      </c>
      <c r="H261" s="4" t="s">
        <v>4717</v>
      </c>
      <c r="I261" s="4" t="s">
        <v>547</v>
      </c>
      <c r="J261" s="4" t="s">
        <v>1484</v>
      </c>
      <c r="K261" s="4" t="s">
        <v>1673</v>
      </c>
      <c r="L261" s="4" t="s">
        <v>2513</v>
      </c>
      <c r="M261" s="4" t="s">
        <v>6372</v>
      </c>
      <c r="N261" s="4" t="s">
        <v>865</v>
      </c>
      <c r="O261" s="4" t="s">
        <v>448</v>
      </c>
      <c r="P261" s="4" t="s">
        <v>5346</v>
      </c>
      <c r="Q261" s="4" t="s">
        <v>1397</v>
      </c>
      <c r="R261" s="4" t="s">
        <v>1844</v>
      </c>
      <c r="S261" s="4" t="s">
        <v>2657</v>
      </c>
      <c r="T261" s="4" t="s">
        <v>3587</v>
      </c>
      <c r="U261" s="4" t="s">
        <v>1211</v>
      </c>
      <c r="V261" s="4" t="s">
        <v>853</v>
      </c>
      <c r="W261" s="4" t="s">
        <v>86</v>
      </c>
      <c r="X261" s="4" t="s">
        <v>1180</v>
      </c>
      <c r="Y261" s="4" t="s">
        <v>3316</v>
      </c>
      <c r="Z261" s="4" t="s">
        <v>555</v>
      </c>
      <c r="AA261" s="4" t="s">
        <v>1186</v>
      </c>
      <c r="AB261" s="4" t="s">
        <v>574</v>
      </c>
      <c r="AC261" s="4" t="s">
        <v>2330</v>
      </c>
      <c r="AD261" s="4" t="s">
        <v>2950</v>
      </c>
      <c r="AE261" s="4" t="s">
        <v>3291</v>
      </c>
      <c r="AF261" s="4" t="s">
        <v>4295</v>
      </c>
      <c r="AG261" s="4" t="s">
        <v>1206</v>
      </c>
      <c r="AH261" s="4" t="s">
        <v>2701</v>
      </c>
      <c r="AI261" s="4" t="s">
        <v>1759</v>
      </c>
      <c r="AJ261" s="4" t="s">
        <v>24</v>
      </c>
      <c r="AK261" s="4" t="s">
        <v>276</v>
      </c>
      <c r="AL261" s="4" t="s">
        <v>2888</v>
      </c>
      <c r="AM261" s="4" t="s">
        <v>3577</v>
      </c>
      <c r="AN261" s="4" t="s">
        <v>3237</v>
      </c>
      <c r="AO261" s="4" t="s">
        <v>3</v>
      </c>
      <c r="AP261" s="4" t="s">
        <v>6043</v>
      </c>
      <c r="AQ261" s="4" t="s">
        <v>276</v>
      </c>
      <c r="AR261" s="4" t="s">
        <v>3016</v>
      </c>
      <c r="AS261" s="4" t="s">
        <v>3547</v>
      </c>
      <c r="AT261" s="4" t="s">
        <v>380</v>
      </c>
      <c r="AU261" s="4" t="s">
        <v>1474</v>
      </c>
      <c r="AV261" s="4" t="s">
        <v>1294</v>
      </c>
      <c r="AW261" s="4" t="s">
        <v>3356</v>
      </c>
      <c r="AX261" s="4" t="s">
        <v>4037</v>
      </c>
      <c r="AY261" s="4" t="s">
        <v>1302</v>
      </c>
      <c r="AZ261" s="4" t="s">
        <v>205</v>
      </c>
      <c r="BA261" s="4" t="s">
        <v>517</v>
      </c>
      <c r="BB261" s="4" t="s">
        <v>2300</v>
      </c>
      <c r="BC261" s="4" t="s">
        <v>1885</v>
      </c>
      <c r="BD261" s="4" t="s">
        <v>4772</v>
      </c>
      <c r="BE261" s="4" t="s">
        <v>4489</v>
      </c>
      <c r="BF261" s="4" t="s">
        <v>1718</v>
      </c>
      <c r="BG261" s="4" t="s">
        <v>1690</v>
      </c>
      <c r="BH261" s="4" t="s">
        <v>573</v>
      </c>
      <c r="BI261" s="4" t="s">
        <v>3443</v>
      </c>
      <c r="BJ261" s="4" t="s">
        <v>4052</v>
      </c>
      <c r="BK261" s="4" t="s">
        <v>1596</v>
      </c>
      <c r="BL261" s="4" t="s">
        <v>1218</v>
      </c>
      <c r="BM261" s="4" t="s">
        <v>649</v>
      </c>
      <c r="BN261" s="4" t="s">
        <v>2453</v>
      </c>
      <c r="BO261" s="4" t="s">
        <v>439</v>
      </c>
      <c r="BP261" s="4" t="s">
        <v>698</v>
      </c>
      <c r="BQ261" s="4" t="s">
        <v>1181</v>
      </c>
      <c r="BR261" s="4" t="s">
        <v>1148</v>
      </c>
      <c r="BS261" s="4" t="s">
        <v>797</v>
      </c>
      <c r="BT261" s="4" t="s">
        <v>2709</v>
      </c>
      <c r="BU261" s="4" t="s">
        <v>2549</v>
      </c>
      <c r="BV261" s="4" t="s">
        <v>97</v>
      </c>
      <c r="BW261" s="4" t="s">
        <v>3710</v>
      </c>
      <c r="BX261" s="4" t="s">
        <v>2262</v>
      </c>
      <c r="BY261" s="4" t="s">
        <v>3149</v>
      </c>
      <c r="BZ261" s="4" t="s">
        <v>4315</v>
      </c>
      <c r="CA261" s="4" t="s">
        <v>1562</v>
      </c>
      <c r="CB261" s="4" t="s">
        <v>309</v>
      </c>
      <c r="CC261" s="4" t="s">
        <v>908</v>
      </c>
      <c r="CD261" s="4" t="s">
        <v>94</v>
      </c>
      <c r="CE261" s="4" t="s">
        <v>6150</v>
      </c>
      <c r="CF261" s="4" t="s">
        <v>2110</v>
      </c>
      <c r="CG261" s="4" t="s">
        <v>1150</v>
      </c>
      <c r="CH261" s="4" t="s">
        <v>3565</v>
      </c>
      <c r="CI261" s="4" t="s">
        <v>3017</v>
      </c>
      <c r="CJ261" s="4" t="s">
        <v>105</v>
      </c>
      <c r="CK261" s="4" t="s">
        <v>158</v>
      </c>
      <c r="CL261" s="4" t="s">
        <v>73</v>
      </c>
      <c r="CM261" s="4" t="s">
        <v>805</v>
      </c>
      <c r="CN261" s="4" t="s">
        <v>760</v>
      </c>
      <c r="CO261" s="4" t="s">
        <v>2237</v>
      </c>
      <c r="CP261" s="4" t="s">
        <v>2705</v>
      </c>
      <c r="CQ261" s="4" t="s">
        <v>1903</v>
      </c>
      <c r="CR261" s="4" t="s">
        <v>596</v>
      </c>
      <c r="CS261" s="4" t="s">
        <v>1125</v>
      </c>
      <c r="CT261" s="4" t="s">
        <v>4243</v>
      </c>
      <c r="CU261" s="4" t="s">
        <v>4299</v>
      </c>
      <c r="CV261" s="4" t="s">
        <v>2849</v>
      </c>
      <c r="CW261" s="4" t="s">
        <v>158</v>
      </c>
      <c r="CX261" s="4" t="s">
        <v>1530</v>
      </c>
      <c r="CY261" s="4" t="s">
        <v>614</v>
      </c>
      <c r="CZ261" s="4" t="s">
        <v>1980</v>
      </c>
      <c r="DA261" s="4" t="s">
        <v>2032</v>
      </c>
      <c r="DB261" s="4" t="s">
        <v>1638</v>
      </c>
      <c r="DC261" s="4" t="s">
        <v>2894</v>
      </c>
      <c r="DD261" s="4" t="s">
        <v>774</v>
      </c>
      <c r="DE261" s="4" t="s">
        <v>548</v>
      </c>
      <c r="DF261" s="4" t="s">
        <v>3</v>
      </c>
      <c r="DG261" s="4" t="s">
        <v>1237</v>
      </c>
      <c r="DH261" s="3" t="e">
        <v>#DIV/0!</v>
      </c>
      <c r="DI261" s="4" t="s">
        <v>1065</v>
      </c>
      <c r="DJ261" s="4" t="s">
        <v>595</v>
      </c>
      <c r="DK261" s="4" t="s">
        <v>1469</v>
      </c>
      <c r="DL261" s="4" t="s">
        <v>4026</v>
      </c>
      <c r="DM261" s="4" t="s">
        <v>477</v>
      </c>
      <c r="DN261" s="4" t="s">
        <v>2762</v>
      </c>
      <c r="DO261" s="4" t="s">
        <v>1494</v>
      </c>
      <c r="DP261" s="4" t="s">
        <v>2211</v>
      </c>
      <c r="DQ261" s="4" t="s">
        <v>2928</v>
      </c>
      <c r="DR261" s="4" t="s">
        <v>533</v>
      </c>
      <c r="DS261" s="4" t="s">
        <v>779</v>
      </c>
      <c r="DT261" s="4" t="s">
        <v>4000</v>
      </c>
      <c r="DU261" s="4" t="s">
        <v>3412</v>
      </c>
      <c r="DV261" s="4" t="s">
        <v>2554</v>
      </c>
      <c r="DW261" s="4" t="s">
        <v>1200</v>
      </c>
      <c r="DX261" s="4" t="s">
        <v>579</v>
      </c>
      <c r="DY261" s="4" t="s">
        <v>4848</v>
      </c>
      <c r="DZ261" s="4" t="s">
        <v>1866</v>
      </c>
      <c r="EA261" s="4" t="s">
        <v>4643</v>
      </c>
      <c r="EB261" s="4" t="s">
        <v>4575</v>
      </c>
      <c r="EC261" s="4" t="s">
        <v>1721</v>
      </c>
      <c r="ED261" s="4" t="s">
        <v>2019</v>
      </c>
      <c r="EE261" s="4" t="s">
        <v>1759</v>
      </c>
      <c r="EF261" s="4" t="s">
        <v>3026</v>
      </c>
      <c r="EG261" s="4" t="s">
        <v>357</v>
      </c>
      <c r="EH261" s="4" t="s">
        <v>1674</v>
      </c>
      <c r="EI261" s="4" t="s">
        <v>119</v>
      </c>
      <c r="EJ261" s="4" t="s">
        <v>4710</v>
      </c>
      <c r="EK261" s="4" t="s">
        <v>62</v>
      </c>
      <c r="EL261" s="4" t="s">
        <v>1006</v>
      </c>
      <c r="EM261" s="4" t="s">
        <v>1446</v>
      </c>
      <c r="EN261" s="4" t="s">
        <v>2057</v>
      </c>
      <c r="EO261" s="4" t="s">
        <v>535</v>
      </c>
      <c r="EP261" s="4" t="s">
        <v>11</v>
      </c>
      <c r="EQ261" s="4" t="s">
        <v>950</v>
      </c>
      <c r="ER261" s="4" t="s">
        <v>855</v>
      </c>
      <c r="ES261" s="4" t="s">
        <v>3953</v>
      </c>
      <c r="ET261" s="4" t="s">
        <v>1929</v>
      </c>
      <c r="EU261" s="4" t="s">
        <v>722</v>
      </c>
      <c r="EV261" s="4" t="s">
        <v>856</v>
      </c>
      <c r="EW261" s="4" t="s">
        <v>364</v>
      </c>
      <c r="EX261" s="4" t="s">
        <v>132</v>
      </c>
      <c r="EY261" s="4" t="s">
        <v>4643</v>
      </c>
      <c r="EZ261" s="4" t="s">
        <v>1560</v>
      </c>
      <c r="FA261" s="4" t="s">
        <v>3208</v>
      </c>
      <c r="FB261" s="4" t="s">
        <v>252</v>
      </c>
      <c r="FC261" s="4" t="s">
        <v>3235</v>
      </c>
      <c r="FD261" s="4" t="s">
        <v>3105</v>
      </c>
      <c r="FE261" s="4" t="s">
        <v>1586</v>
      </c>
      <c r="FF261" s="4" t="s">
        <v>2127</v>
      </c>
      <c r="FG261" s="4" t="s">
        <v>1577</v>
      </c>
      <c r="FH261" s="4" t="s">
        <v>2219</v>
      </c>
      <c r="FI261" s="4" t="s">
        <v>3102</v>
      </c>
      <c r="FJ261" s="4" t="s">
        <v>3103</v>
      </c>
      <c r="FK261" s="4" t="s">
        <v>4368</v>
      </c>
      <c r="FL261" s="4" t="s">
        <v>2440</v>
      </c>
      <c r="FM261" s="4" t="s">
        <v>6373</v>
      </c>
      <c r="FN261" s="4" t="s">
        <v>6374</v>
      </c>
      <c r="FO261" s="4" t="s">
        <v>300</v>
      </c>
      <c r="FP261" s="4" t="s">
        <v>3982</v>
      </c>
      <c r="FQ261" s="4" t="s">
        <v>6375</v>
      </c>
      <c r="FR261" s="4" t="s">
        <v>1191</v>
      </c>
      <c r="FS261" s="4" t="s">
        <v>492</v>
      </c>
      <c r="FT261" s="4" t="s">
        <v>795</v>
      </c>
      <c r="FU261" s="4" t="s">
        <v>218</v>
      </c>
      <c r="FV261" s="4" t="s">
        <v>2883</v>
      </c>
      <c r="FW261" s="4" t="s">
        <v>664</v>
      </c>
      <c r="FX261" s="4" t="s">
        <v>1175</v>
      </c>
      <c r="FY261" s="4" t="s">
        <v>464</v>
      </c>
      <c r="FZ261" s="4" t="s">
        <v>1251</v>
      </c>
      <c r="GA261" s="4" t="s">
        <v>2616</v>
      </c>
      <c r="GB261" s="4" t="s">
        <v>1242</v>
      </c>
      <c r="GC261" s="4" t="s">
        <v>1430</v>
      </c>
      <c r="GD261" s="4" t="s">
        <v>1180</v>
      </c>
      <c r="GE261" s="4" t="s">
        <v>1993</v>
      </c>
      <c r="GF261" s="4" t="s">
        <v>2093</v>
      </c>
      <c r="GG261" s="4" t="s">
        <v>3093</v>
      </c>
      <c r="GH261" s="4" t="s">
        <v>3350</v>
      </c>
      <c r="GI261" s="4" t="s">
        <v>1588</v>
      </c>
    </row>
    <row r="262" spans="1:191" ht="60.75" thickBot="1">
      <c r="A262" s="2">
        <v>44935</v>
      </c>
      <c r="B262" s="11">
        <v>-0.12330000000000001</v>
      </c>
      <c r="C262" s="11">
        <v>-8.1900000000000001E-2</v>
      </c>
      <c r="D262" s="11">
        <v>-1.21E-2</v>
      </c>
      <c r="E262" s="11">
        <v>2.3900000000000001E-2</v>
      </c>
      <c r="F262" s="2">
        <v>44935</v>
      </c>
      <c r="G262" s="4" t="s">
        <v>1839</v>
      </c>
      <c r="H262" s="4" t="s">
        <v>295</v>
      </c>
      <c r="I262" s="4" t="s">
        <v>2637</v>
      </c>
      <c r="J262" s="4" t="s">
        <v>4680</v>
      </c>
      <c r="K262" s="4" t="s">
        <v>530</v>
      </c>
      <c r="L262" s="4" t="s">
        <v>529</v>
      </c>
      <c r="M262" s="4" t="s">
        <v>4974</v>
      </c>
      <c r="N262" s="4" t="s">
        <v>1531</v>
      </c>
      <c r="O262" s="4" t="s">
        <v>1107</v>
      </c>
      <c r="P262" s="4" t="s">
        <v>4069</v>
      </c>
      <c r="Q262" s="4" t="s">
        <v>5202</v>
      </c>
      <c r="R262" s="4" t="s">
        <v>3668</v>
      </c>
      <c r="S262" s="4" t="s">
        <v>4127</v>
      </c>
      <c r="T262" s="4" t="s">
        <v>2762</v>
      </c>
      <c r="U262" s="4" t="s">
        <v>146</v>
      </c>
      <c r="V262" s="4" t="s">
        <v>1773</v>
      </c>
      <c r="W262" s="4" t="s">
        <v>1164</v>
      </c>
      <c r="X262" s="4" t="s">
        <v>3741</v>
      </c>
      <c r="Y262" s="4" t="s">
        <v>1823</v>
      </c>
      <c r="Z262" s="4" t="s">
        <v>2220</v>
      </c>
      <c r="AA262" s="4" t="s">
        <v>207</v>
      </c>
      <c r="AB262" s="4" t="s">
        <v>6376</v>
      </c>
      <c r="AC262" s="4" t="s">
        <v>999</v>
      </c>
      <c r="AD262" s="4" t="s">
        <v>6377</v>
      </c>
      <c r="AE262" s="4" t="s">
        <v>6136</v>
      </c>
      <c r="AF262" s="4" t="s">
        <v>484</v>
      </c>
      <c r="AG262" s="4" t="s">
        <v>429</v>
      </c>
      <c r="AH262" s="4" t="s">
        <v>4639</v>
      </c>
      <c r="AI262" s="4" t="s">
        <v>1871</v>
      </c>
      <c r="AJ262" s="4" t="s">
        <v>243</v>
      </c>
      <c r="AK262" s="4" t="s">
        <v>5681</v>
      </c>
      <c r="AL262" s="4" t="s">
        <v>2057</v>
      </c>
      <c r="AM262" s="4" t="s">
        <v>4940</v>
      </c>
      <c r="AN262" s="4" t="s">
        <v>2109</v>
      </c>
      <c r="AO262" s="4" t="s">
        <v>1129</v>
      </c>
      <c r="AP262" s="4" t="s">
        <v>4843</v>
      </c>
      <c r="AQ262" s="4" t="s">
        <v>3118</v>
      </c>
      <c r="AR262" s="4" t="s">
        <v>295</v>
      </c>
      <c r="AS262" s="4" t="s">
        <v>962</v>
      </c>
      <c r="AT262" s="4" t="s">
        <v>5826</v>
      </c>
      <c r="AU262" s="4" t="s">
        <v>5009</v>
      </c>
      <c r="AV262" s="4" t="s">
        <v>3150</v>
      </c>
      <c r="AW262" s="4" t="s">
        <v>1775</v>
      </c>
      <c r="AX262" s="4" t="s">
        <v>2917</v>
      </c>
      <c r="AY262" s="4" t="s">
        <v>756</v>
      </c>
      <c r="AZ262" s="4" t="s">
        <v>3055</v>
      </c>
      <c r="BA262" s="4" t="s">
        <v>1398</v>
      </c>
      <c r="BB262" s="4" t="s">
        <v>6378</v>
      </c>
      <c r="BC262" s="4" t="s">
        <v>1832</v>
      </c>
      <c r="BD262" s="4" t="s">
        <v>3208</v>
      </c>
      <c r="BE262" s="4" t="s">
        <v>1029</v>
      </c>
      <c r="BF262" s="4" t="s">
        <v>1387</v>
      </c>
      <c r="BG262" s="4" t="s">
        <v>1359</v>
      </c>
      <c r="BH262" s="4" t="s">
        <v>3202</v>
      </c>
      <c r="BI262" s="4" t="s">
        <v>627</v>
      </c>
      <c r="BJ262" s="4" t="s">
        <v>1766</v>
      </c>
      <c r="BK262" s="4" t="s">
        <v>4289</v>
      </c>
      <c r="BL262" s="4" t="s">
        <v>2106</v>
      </c>
      <c r="BM262" s="4" t="s">
        <v>434</v>
      </c>
      <c r="BN262" s="4" t="s">
        <v>2080</v>
      </c>
      <c r="BO262" s="4" t="s">
        <v>1137</v>
      </c>
      <c r="BP262" s="4" t="s">
        <v>510</v>
      </c>
      <c r="BQ262" s="4" t="s">
        <v>3065</v>
      </c>
      <c r="BR262" s="4" t="s">
        <v>1852</v>
      </c>
      <c r="BS262" s="4" t="s">
        <v>3391</v>
      </c>
      <c r="BT262" s="4" t="s">
        <v>954</v>
      </c>
      <c r="BU262" s="4" t="s">
        <v>2491</v>
      </c>
      <c r="BV262" s="4" t="s">
        <v>1131</v>
      </c>
      <c r="BW262" s="4" t="s">
        <v>814</v>
      </c>
      <c r="BX262" s="4" t="s">
        <v>385</v>
      </c>
      <c r="BY262" s="4" t="s">
        <v>1033</v>
      </c>
      <c r="BZ262" s="4" t="s">
        <v>4046</v>
      </c>
      <c r="CA262" s="4" t="s">
        <v>2207</v>
      </c>
      <c r="CB262" s="4" t="s">
        <v>1419</v>
      </c>
      <c r="CC262" s="4" t="s">
        <v>4228</v>
      </c>
      <c r="CD262" s="4" t="s">
        <v>6379</v>
      </c>
      <c r="CE262" s="4" t="s">
        <v>3445</v>
      </c>
      <c r="CF262" s="4" t="s">
        <v>2156</v>
      </c>
      <c r="CG262" s="4" t="s">
        <v>6380</v>
      </c>
      <c r="CH262" s="4" t="s">
        <v>1002</v>
      </c>
      <c r="CI262" s="4" t="s">
        <v>5584</v>
      </c>
      <c r="CJ262" s="4" t="s">
        <v>1151</v>
      </c>
      <c r="CK262" s="4" t="s">
        <v>6381</v>
      </c>
      <c r="CL262" s="4" t="s">
        <v>1592</v>
      </c>
      <c r="CM262" s="4" t="s">
        <v>2644</v>
      </c>
      <c r="CN262" s="4" t="s">
        <v>3</v>
      </c>
      <c r="CO262" s="4" t="s">
        <v>2246</v>
      </c>
      <c r="CP262" s="4" t="s">
        <v>462</v>
      </c>
      <c r="CQ262" s="4" t="s">
        <v>3646</v>
      </c>
      <c r="CR262" s="4" t="s">
        <v>210</v>
      </c>
      <c r="CS262" s="4" t="s">
        <v>1650</v>
      </c>
      <c r="CT262" s="4" t="s">
        <v>3173</v>
      </c>
      <c r="CU262" s="4" t="s">
        <v>2771</v>
      </c>
      <c r="CV262" s="4" t="s">
        <v>6382</v>
      </c>
      <c r="CW262" s="4" t="s">
        <v>308</v>
      </c>
      <c r="CX262" s="4" t="s">
        <v>1575</v>
      </c>
      <c r="CY262" s="4" t="s">
        <v>1478</v>
      </c>
      <c r="CZ262" s="4" t="s">
        <v>1391</v>
      </c>
      <c r="DA262" s="4" t="s">
        <v>2241</v>
      </c>
      <c r="DB262" s="4" t="s">
        <v>989</v>
      </c>
      <c r="DC262" s="4" t="s">
        <v>222</v>
      </c>
      <c r="DD262" s="4" t="s">
        <v>6383</v>
      </c>
      <c r="DE262" s="4" t="s">
        <v>6092</v>
      </c>
      <c r="DF262" s="4" t="s">
        <v>3415</v>
      </c>
      <c r="DG262" s="4" t="s">
        <v>3868</v>
      </c>
      <c r="DH262" s="3" t="e">
        <v>#DIV/0!</v>
      </c>
      <c r="DI262" s="4" t="s">
        <v>825</v>
      </c>
      <c r="DJ262" s="4" t="s">
        <v>399</v>
      </c>
      <c r="DK262" s="4" t="s">
        <v>780</v>
      </c>
      <c r="DL262" s="4" t="s">
        <v>500</v>
      </c>
      <c r="DM262" s="4" t="s">
        <v>2775</v>
      </c>
      <c r="DN262" s="4" t="s">
        <v>2128</v>
      </c>
      <c r="DO262" s="4" t="s">
        <v>2742</v>
      </c>
      <c r="DP262" s="4" t="s">
        <v>993</v>
      </c>
      <c r="DQ262" s="4" t="s">
        <v>5627</v>
      </c>
      <c r="DR262" s="4" t="s">
        <v>1703</v>
      </c>
      <c r="DS262" s="4" t="s">
        <v>2822</v>
      </c>
      <c r="DT262" s="4" t="s">
        <v>649</v>
      </c>
      <c r="DU262" s="4" t="s">
        <v>708</v>
      </c>
      <c r="DV262" s="4" t="s">
        <v>3</v>
      </c>
      <c r="DW262" s="4" t="s">
        <v>1932</v>
      </c>
      <c r="DX262" s="4" t="s">
        <v>4237</v>
      </c>
      <c r="DY262" s="4" t="s">
        <v>4555</v>
      </c>
      <c r="DZ262" s="4" t="s">
        <v>3050</v>
      </c>
      <c r="EA262" s="4" t="s">
        <v>568</v>
      </c>
      <c r="EB262" s="4" t="s">
        <v>795</v>
      </c>
      <c r="EC262" s="4" t="s">
        <v>6384</v>
      </c>
      <c r="ED262" s="4" t="s">
        <v>1467</v>
      </c>
      <c r="EE262" s="4" t="s">
        <v>790</v>
      </c>
      <c r="EF262" s="4" t="s">
        <v>1804</v>
      </c>
      <c r="EG262" s="4" t="s">
        <v>1467</v>
      </c>
      <c r="EH262" s="4" t="s">
        <v>792</v>
      </c>
      <c r="EI262" s="4" t="s">
        <v>2455</v>
      </c>
      <c r="EJ262" s="4" t="s">
        <v>4379</v>
      </c>
      <c r="EK262" s="4" t="s">
        <v>6385</v>
      </c>
      <c r="EL262" s="4" t="s">
        <v>688</v>
      </c>
      <c r="EM262" s="4" t="s">
        <v>671</v>
      </c>
      <c r="EN262" s="4" t="s">
        <v>1992</v>
      </c>
      <c r="EO262" s="4" t="s">
        <v>4657</v>
      </c>
      <c r="EP262" s="4" t="s">
        <v>4796</v>
      </c>
      <c r="EQ262" s="4" t="s">
        <v>341</v>
      </c>
      <c r="ER262" s="4" t="s">
        <v>1198</v>
      </c>
      <c r="ES262" s="4" t="s">
        <v>3147</v>
      </c>
      <c r="ET262" s="4" t="s">
        <v>4365</v>
      </c>
      <c r="EU262" s="4" t="s">
        <v>441</v>
      </c>
      <c r="EV262" s="4" t="s">
        <v>3210</v>
      </c>
      <c r="EW262" s="4" t="s">
        <v>3766</v>
      </c>
      <c r="EX262" s="4" t="s">
        <v>4329</v>
      </c>
      <c r="EY262" s="4" t="s">
        <v>2452</v>
      </c>
      <c r="EZ262" s="4" t="s">
        <v>1950</v>
      </c>
      <c r="FA262" s="4" t="s">
        <v>19</v>
      </c>
      <c r="FB262" s="4" t="s">
        <v>3303</v>
      </c>
      <c r="FC262" s="4" t="s">
        <v>2926</v>
      </c>
      <c r="FD262" s="4" t="s">
        <v>3918</v>
      </c>
      <c r="FE262" s="4" t="s">
        <v>4768</v>
      </c>
      <c r="FF262" s="4" t="s">
        <v>3166</v>
      </c>
      <c r="FG262" s="4" t="s">
        <v>1942</v>
      </c>
      <c r="FH262" s="4" t="s">
        <v>1600</v>
      </c>
      <c r="FI262" s="4" t="s">
        <v>3342</v>
      </c>
      <c r="FJ262" s="4" t="s">
        <v>3122</v>
      </c>
      <c r="FK262" s="4" t="s">
        <v>2364</v>
      </c>
      <c r="FL262" s="4" t="s">
        <v>762</v>
      </c>
      <c r="FM262" s="4" t="s">
        <v>4582</v>
      </c>
      <c r="FN262" s="4" t="s">
        <v>103</v>
      </c>
      <c r="FO262" s="4" t="s">
        <v>4701</v>
      </c>
      <c r="FP262" s="4" t="s">
        <v>557</v>
      </c>
      <c r="FQ262" s="4" t="s">
        <v>4892</v>
      </c>
      <c r="FR262" s="4" t="s">
        <v>966</v>
      </c>
      <c r="FS262" s="4" t="s">
        <v>348</v>
      </c>
      <c r="FT262" s="4" t="s">
        <v>423</v>
      </c>
      <c r="FU262" s="4" t="s">
        <v>1001</v>
      </c>
      <c r="FV262" s="4" t="s">
        <v>3627</v>
      </c>
      <c r="FW262" s="4" t="s">
        <v>2944</v>
      </c>
      <c r="FX262" s="4" t="s">
        <v>319</v>
      </c>
      <c r="FY262" s="4" t="s">
        <v>2131</v>
      </c>
      <c r="FZ262" s="4" t="s">
        <v>2820</v>
      </c>
      <c r="GA262" s="4" t="s">
        <v>4089</v>
      </c>
      <c r="GB262" s="4" t="s">
        <v>2625</v>
      </c>
      <c r="GC262" s="4" t="s">
        <v>3382</v>
      </c>
      <c r="GD262" s="4" t="s">
        <v>3219</v>
      </c>
      <c r="GE262" s="4" t="s">
        <v>1479</v>
      </c>
      <c r="GF262" s="4" t="s">
        <v>252</v>
      </c>
      <c r="GG262" s="4" t="s">
        <v>316</v>
      </c>
      <c r="GH262" s="4" t="s">
        <v>2658</v>
      </c>
      <c r="GI262" s="4" t="s">
        <v>1841</v>
      </c>
    </row>
    <row r="263" spans="1:191" ht="45.75" thickBot="1">
      <c r="A263" s="2">
        <v>44936</v>
      </c>
      <c r="B263" s="11">
        <v>6.9500000000000006E-2</v>
      </c>
      <c r="C263" s="11">
        <v>7.7999999999999996E-3</v>
      </c>
      <c r="D263" s="11">
        <v>-0.17180000000000001</v>
      </c>
      <c r="E263" s="11">
        <v>0.3377</v>
      </c>
      <c r="F263" s="2">
        <v>44936</v>
      </c>
      <c r="G263" s="4" t="s">
        <v>1293</v>
      </c>
      <c r="H263" s="4" t="s">
        <v>791</v>
      </c>
      <c r="I263" s="4" t="s">
        <v>4678</v>
      </c>
      <c r="J263" s="4" t="s">
        <v>2593</v>
      </c>
      <c r="K263" s="4" t="s">
        <v>429</v>
      </c>
      <c r="L263" s="4" t="s">
        <v>1128</v>
      </c>
      <c r="M263" s="4" t="s">
        <v>3323</v>
      </c>
      <c r="N263" s="4" t="s">
        <v>938</v>
      </c>
      <c r="O263" s="4" t="s">
        <v>255</v>
      </c>
      <c r="P263" s="4" t="s">
        <v>2236</v>
      </c>
      <c r="Q263" s="4" t="s">
        <v>575</v>
      </c>
      <c r="R263" s="4" t="s">
        <v>1727</v>
      </c>
      <c r="S263" s="4" t="s">
        <v>2847</v>
      </c>
      <c r="T263" s="4" t="s">
        <v>1975</v>
      </c>
      <c r="U263" s="4" t="s">
        <v>6386</v>
      </c>
      <c r="V263" s="4" t="s">
        <v>3227</v>
      </c>
      <c r="W263" s="4" t="s">
        <v>14</v>
      </c>
      <c r="X263" s="4" t="s">
        <v>1118</v>
      </c>
      <c r="Y263" s="4" t="s">
        <v>1777</v>
      </c>
      <c r="Z263" s="4" t="s">
        <v>2144</v>
      </c>
      <c r="AA263" s="4" t="s">
        <v>255</v>
      </c>
      <c r="AB263" s="4" t="s">
        <v>6387</v>
      </c>
      <c r="AC263" s="4" t="s">
        <v>477</v>
      </c>
      <c r="AD263" s="4" t="s">
        <v>5220</v>
      </c>
      <c r="AE263" s="4" t="s">
        <v>2020</v>
      </c>
      <c r="AF263" s="4" t="s">
        <v>4090</v>
      </c>
      <c r="AG263" s="4" t="s">
        <v>9</v>
      </c>
      <c r="AH263" s="4" t="s">
        <v>677</v>
      </c>
      <c r="AI263" s="4" t="s">
        <v>3057</v>
      </c>
      <c r="AJ263" s="4" t="s">
        <v>1237</v>
      </c>
      <c r="AK263" s="4" t="s">
        <v>2156</v>
      </c>
      <c r="AL263" s="4" t="s">
        <v>1825</v>
      </c>
      <c r="AM263" s="4" t="s">
        <v>3370</v>
      </c>
      <c r="AN263" s="4" t="s">
        <v>1337</v>
      </c>
      <c r="AO263" s="4" t="s">
        <v>3</v>
      </c>
      <c r="AP263" s="4" t="s">
        <v>3227</v>
      </c>
      <c r="AQ263" s="4" t="s">
        <v>154</v>
      </c>
      <c r="AR263" s="4" t="s">
        <v>291</v>
      </c>
      <c r="AS263" s="4" t="s">
        <v>714</v>
      </c>
      <c r="AT263" s="4" t="s">
        <v>2429</v>
      </c>
      <c r="AU263" s="4" t="s">
        <v>508</v>
      </c>
      <c r="AV263" s="4" t="s">
        <v>1052</v>
      </c>
      <c r="AW263" s="4" t="s">
        <v>5357</v>
      </c>
      <c r="AX263" s="4" t="s">
        <v>676</v>
      </c>
      <c r="AY263" s="4" t="s">
        <v>4766</v>
      </c>
      <c r="AZ263" s="4" t="s">
        <v>2452</v>
      </c>
      <c r="BA263" s="4" t="s">
        <v>3231</v>
      </c>
      <c r="BB263" s="4" t="s">
        <v>5126</v>
      </c>
      <c r="BC263" s="4" t="s">
        <v>434</v>
      </c>
      <c r="BD263" s="4" t="s">
        <v>245</v>
      </c>
      <c r="BE263" s="4" t="s">
        <v>1273</v>
      </c>
      <c r="BF263" s="4" t="s">
        <v>3449</v>
      </c>
      <c r="BG263" s="4" t="s">
        <v>4660</v>
      </c>
      <c r="BH263" s="4" t="s">
        <v>3313</v>
      </c>
      <c r="BI263" s="4" t="s">
        <v>697</v>
      </c>
      <c r="BJ263" s="4" t="s">
        <v>393</v>
      </c>
      <c r="BK263" s="4" t="s">
        <v>1601</v>
      </c>
      <c r="BL263" s="4" t="s">
        <v>2196</v>
      </c>
      <c r="BM263" s="4" t="s">
        <v>3312</v>
      </c>
      <c r="BN263" s="4" t="s">
        <v>790</v>
      </c>
      <c r="BO263" s="4" t="s">
        <v>1755</v>
      </c>
      <c r="BP263" s="4" t="s">
        <v>1230</v>
      </c>
      <c r="BQ263" s="4" t="s">
        <v>1039</v>
      </c>
      <c r="BR263" s="4" t="s">
        <v>1761</v>
      </c>
      <c r="BS263" s="4" t="s">
        <v>4615</v>
      </c>
      <c r="BT263" s="4" t="s">
        <v>4046</v>
      </c>
      <c r="BU263" s="4" t="s">
        <v>1730</v>
      </c>
      <c r="BV263" s="4" t="s">
        <v>2720</v>
      </c>
      <c r="BW263" s="4" t="s">
        <v>398</v>
      </c>
      <c r="BX263" s="4" t="s">
        <v>2036</v>
      </c>
      <c r="BY263" s="4" t="s">
        <v>2921</v>
      </c>
      <c r="BZ263" s="4" t="s">
        <v>1132</v>
      </c>
      <c r="CA263" s="4" t="s">
        <v>3558</v>
      </c>
      <c r="CB263" s="4" t="s">
        <v>1199</v>
      </c>
      <c r="CC263" s="4" t="s">
        <v>361</v>
      </c>
      <c r="CD263" s="4" t="s">
        <v>1255</v>
      </c>
      <c r="CE263" s="4" t="s">
        <v>6377</v>
      </c>
      <c r="CF263" s="4" t="s">
        <v>6388</v>
      </c>
      <c r="CG263" s="4" t="s">
        <v>26</v>
      </c>
      <c r="CH263" s="4" t="s">
        <v>6389</v>
      </c>
      <c r="CI263" s="4" t="s">
        <v>2903</v>
      </c>
      <c r="CJ263" s="4" t="s">
        <v>4148</v>
      </c>
      <c r="CK263" s="4" t="s">
        <v>19</v>
      </c>
      <c r="CL263" s="4" t="s">
        <v>3231</v>
      </c>
      <c r="CM263" s="4" t="s">
        <v>3191</v>
      </c>
      <c r="CN263" s="4" t="s">
        <v>360</v>
      </c>
      <c r="CO263" s="4" t="s">
        <v>339</v>
      </c>
      <c r="CP263" s="4" t="s">
        <v>146</v>
      </c>
      <c r="CQ263" s="4" t="s">
        <v>759</v>
      </c>
      <c r="CR263" s="4" t="s">
        <v>575</v>
      </c>
      <c r="CS263" s="4" t="s">
        <v>1833</v>
      </c>
      <c r="CT263" s="4" t="s">
        <v>136</v>
      </c>
      <c r="CU263" s="4" t="s">
        <v>263</v>
      </c>
      <c r="CV263" s="4" t="s">
        <v>78</v>
      </c>
      <c r="CW263" s="4" t="s">
        <v>348</v>
      </c>
      <c r="CX263" s="4" t="s">
        <v>5069</v>
      </c>
      <c r="CY263" s="4" t="s">
        <v>1160</v>
      </c>
      <c r="CZ263" s="4" t="s">
        <v>1951</v>
      </c>
      <c r="DA263" s="4" t="s">
        <v>298</v>
      </c>
      <c r="DB263" s="4" t="s">
        <v>3541</v>
      </c>
      <c r="DC263" s="4" t="s">
        <v>4842</v>
      </c>
      <c r="DD263" s="4" t="s">
        <v>1264</v>
      </c>
      <c r="DE263" s="4" t="s">
        <v>6390</v>
      </c>
      <c r="DF263" s="4" t="s">
        <v>227</v>
      </c>
      <c r="DG263" s="4" t="s">
        <v>3866</v>
      </c>
      <c r="DH263" s="3" t="e">
        <v>#DIV/0!</v>
      </c>
      <c r="DI263" s="4" t="s">
        <v>3596</v>
      </c>
      <c r="DJ263" s="4" t="s">
        <v>2542</v>
      </c>
      <c r="DK263" s="4" t="s">
        <v>3438</v>
      </c>
      <c r="DL263" s="4" t="s">
        <v>1442</v>
      </c>
      <c r="DM263" s="4" t="s">
        <v>497</v>
      </c>
      <c r="DN263" s="4" t="s">
        <v>562</v>
      </c>
      <c r="DO263" s="4" t="s">
        <v>6391</v>
      </c>
      <c r="DP263" s="4" t="s">
        <v>3405</v>
      </c>
      <c r="DQ263" s="4" t="s">
        <v>762</v>
      </c>
      <c r="DR263" s="4" t="s">
        <v>84</v>
      </c>
      <c r="DS263" s="4" t="s">
        <v>2895</v>
      </c>
      <c r="DT263" s="4" t="s">
        <v>4367</v>
      </c>
      <c r="DU263" s="4" t="s">
        <v>1991</v>
      </c>
      <c r="DV263" s="4" t="s">
        <v>2879</v>
      </c>
      <c r="DW263" s="4" t="s">
        <v>104</v>
      </c>
      <c r="DX263" s="4" t="s">
        <v>1044</v>
      </c>
      <c r="DY263" s="4" t="s">
        <v>72</v>
      </c>
      <c r="DZ263" s="4" t="s">
        <v>6392</v>
      </c>
      <c r="EA263" s="4" t="s">
        <v>2064</v>
      </c>
      <c r="EB263" s="4" t="s">
        <v>1238</v>
      </c>
      <c r="EC263" s="4" t="s">
        <v>589</v>
      </c>
      <c r="ED263" s="4" t="s">
        <v>1637</v>
      </c>
      <c r="EE263" s="4" t="s">
        <v>3432</v>
      </c>
      <c r="EF263" s="4" t="s">
        <v>4225</v>
      </c>
      <c r="EG263" s="4" t="s">
        <v>782</v>
      </c>
      <c r="EH263" s="4" t="s">
        <v>2960</v>
      </c>
      <c r="EI263" s="4" t="s">
        <v>351</v>
      </c>
      <c r="EJ263" s="4" t="s">
        <v>3217</v>
      </c>
      <c r="EK263" s="4" t="s">
        <v>5351</v>
      </c>
      <c r="EL263" s="4" t="s">
        <v>3390</v>
      </c>
      <c r="EM263" s="4" t="s">
        <v>1588</v>
      </c>
      <c r="EN263" s="4" t="s">
        <v>1230</v>
      </c>
      <c r="EO263" s="4" t="s">
        <v>2953</v>
      </c>
      <c r="EP263" s="4" t="s">
        <v>1468</v>
      </c>
      <c r="EQ263" s="4" t="s">
        <v>1808</v>
      </c>
      <c r="ER263" s="4" t="s">
        <v>2720</v>
      </c>
      <c r="ES263" s="4" t="s">
        <v>1970</v>
      </c>
      <c r="ET263" s="4" t="s">
        <v>156</v>
      </c>
      <c r="EU263" s="4" t="s">
        <v>25</v>
      </c>
      <c r="EV263" s="4" t="s">
        <v>1160</v>
      </c>
      <c r="EW263" s="4" t="s">
        <v>1181</v>
      </c>
      <c r="EX263" s="4" t="s">
        <v>2236</v>
      </c>
      <c r="EY263" s="4" t="s">
        <v>1641</v>
      </c>
      <c r="EZ263" s="4" t="s">
        <v>199</v>
      </c>
      <c r="FA263" s="4" t="s">
        <v>5421</v>
      </c>
      <c r="FB263" s="4" t="s">
        <v>1065</v>
      </c>
      <c r="FC263" s="4" t="s">
        <v>1940</v>
      </c>
      <c r="FD263" s="4" t="s">
        <v>5828</v>
      </c>
      <c r="FE263" s="4" t="s">
        <v>481</v>
      </c>
      <c r="FF263" s="4" t="s">
        <v>5626</v>
      </c>
      <c r="FG263" s="4" t="s">
        <v>145</v>
      </c>
      <c r="FH263" s="4" t="s">
        <v>1521</v>
      </c>
      <c r="FI263" s="4" t="s">
        <v>4533</v>
      </c>
      <c r="FJ263" s="4" t="s">
        <v>171</v>
      </c>
      <c r="FK263" s="4" t="s">
        <v>2221</v>
      </c>
      <c r="FL263" s="4" t="s">
        <v>436</v>
      </c>
      <c r="FM263" s="4" t="s">
        <v>4532</v>
      </c>
      <c r="FN263" s="4" t="s">
        <v>173</v>
      </c>
      <c r="FO263" s="4" t="s">
        <v>303</v>
      </c>
      <c r="FP263" s="4" t="s">
        <v>1557</v>
      </c>
      <c r="FQ263" s="4" t="s">
        <v>4</v>
      </c>
      <c r="FR263" s="4" t="s">
        <v>4693</v>
      </c>
      <c r="FS263" s="4" t="s">
        <v>4544</v>
      </c>
      <c r="FT263" s="4" t="s">
        <v>2091</v>
      </c>
      <c r="FU263" s="4" t="s">
        <v>6393</v>
      </c>
      <c r="FV263" s="4" t="s">
        <v>1833</v>
      </c>
      <c r="FW263" s="4" t="s">
        <v>1722</v>
      </c>
      <c r="FX263" s="4" t="s">
        <v>853</v>
      </c>
      <c r="FY263" s="4" t="s">
        <v>992</v>
      </c>
      <c r="FZ263" s="4" t="s">
        <v>1809</v>
      </c>
      <c r="GA263" s="4" t="s">
        <v>784</v>
      </c>
      <c r="GB263" s="4" t="s">
        <v>341</v>
      </c>
      <c r="GC263" s="4" t="s">
        <v>183</v>
      </c>
      <c r="GD263" s="4" t="s">
        <v>703</v>
      </c>
      <c r="GE263" s="4" t="s">
        <v>3094</v>
      </c>
      <c r="GF263" s="4" t="s">
        <v>1332</v>
      </c>
      <c r="GG263" s="4" t="s">
        <v>603</v>
      </c>
      <c r="GH263" s="4" t="s">
        <v>99</v>
      </c>
      <c r="GI263" s="4" t="s">
        <v>6394</v>
      </c>
    </row>
    <row r="264" spans="1:191" ht="45.75" thickBot="1">
      <c r="A264" s="2">
        <v>44937</v>
      </c>
      <c r="B264" s="11">
        <v>1.8599999999999998E-2</v>
      </c>
      <c r="C264" s="11">
        <v>-3.8E-3</v>
      </c>
      <c r="D264" s="11">
        <v>0</v>
      </c>
      <c r="E264" s="11">
        <v>-3.8800000000000001E-2</v>
      </c>
      <c r="F264" s="2">
        <v>44937</v>
      </c>
      <c r="G264" s="4" t="s">
        <v>814</v>
      </c>
      <c r="H264" s="4" t="s">
        <v>1064</v>
      </c>
      <c r="I264" s="4" t="s">
        <v>3</v>
      </c>
      <c r="J264" s="4" t="s">
        <v>1733</v>
      </c>
      <c r="K264" s="4" t="s">
        <v>290</v>
      </c>
      <c r="L264" s="4" t="s">
        <v>3162</v>
      </c>
      <c r="M264" s="4" t="s">
        <v>2658</v>
      </c>
      <c r="N264" s="4" t="s">
        <v>5481</v>
      </c>
      <c r="O264" s="4" t="s">
        <v>274</v>
      </c>
      <c r="P264" s="4" t="s">
        <v>1387</v>
      </c>
      <c r="Q264" s="4" t="s">
        <v>1580</v>
      </c>
      <c r="R264" s="4" t="s">
        <v>907</v>
      </c>
      <c r="S264" s="4" t="s">
        <v>6395</v>
      </c>
      <c r="T264" s="4" t="s">
        <v>3</v>
      </c>
      <c r="U264" s="4" t="s">
        <v>1163</v>
      </c>
      <c r="V264" s="4" t="s">
        <v>5770</v>
      </c>
      <c r="W264" s="4" t="s">
        <v>4247</v>
      </c>
      <c r="X264" s="4" t="s">
        <v>1415</v>
      </c>
      <c r="Y264" s="4" t="s">
        <v>3097</v>
      </c>
      <c r="Z264" s="4" t="s">
        <v>3216</v>
      </c>
      <c r="AA264" s="4" t="s">
        <v>1877</v>
      </c>
      <c r="AB264" s="4" t="s">
        <v>4849</v>
      </c>
      <c r="AC264" s="4" t="s">
        <v>777</v>
      </c>
      <c r="AD264" s="4" t="s">
        <v>4809</v>
      </c>
      <c r="AE264" s="4" t="s">
        <v>4745</v>
      </c>
      <c r="AF264" s="4" t="s">
        <v>3128</v>
      </c>
      <c r="AG264" s="4" t="s">
        <v>676</v>
      </c>
      <c r="AH264" s="4" t="s">
        <v>1264</v>
      </c>
      <c r="AI264" s="4" t="s">
        <v>1803</v>
      </c>
      <c r="AJ264" s="4" t="s">
        <v>2789</v>
      </c>
      <c r="AK264" s="4" t="s">
        <v>4370</v>
      </c>
      <c r="AL264" s="4" t="s">
        <v>664</v>
      </c>
      <c r="AM264" s="4" t="s">
        <v>3295</v>
      </c>
      <c r="AN264" s="4" t="s">
        <v>314</v>
      </c>
      <c r="AO264" s="4" t="s">
        <v>18</v>
      </c>
      <c r="AP264" s="4" t="s">
        <v>1281</v>
      </c>
      <c r="AQ264" s="4" t="s">
        <v>2552</v>
      </c>
      <c r="AR264" s="4" t="s">
        <v>1163</v>
      </c>
      <c r="AS264" s="4" t="s">
        <v>1022</v>
      </c>
      <c r="AT264" s="4" t="s">
        <v>6396</v>
      </c>
      <c r="AU264" s="4" t="s">
        <v>682</v>
      </c>
      <c r="AV264" s="4" t="s">
        <v>653</v>
      </c>
      <c r="AW264" s="4" t="s">
        <v>2106</v>
      </c>
      <c r="AX264" s="4" t="s">
        <v>5305</v>
      </c>
      <c r="AY264" s="4" t="s">
        <v>6397</v>
      </c>
      <c r="AZ264" s="4" t="s">
        <v>790</v>
      </c>
      <c r="BA264" s="4" t="s">
        <v>1240</v>
      </c>
      <c r="BB264" s="4" t="s">
        <v>37</v>
      </c>
      <c r="BC264" s="4" t="s">
        <v>2658</v>
      </c>
      <c r="BD264" s="4" t="s">
        <v>136</v>
      </c>
      <c r="BE264" s="4" t="s">
        <v>847</v>
      </c>
      <c r="BF264" s="4" t="s">
        <v>2578</v>
      </c>
      <c r="BG264" s="4" t="s">
        <v>33</v>
      </c>
      <c r="BH264" s="4" t="s">
        <v>4065</v>
      </c>
      <c r="BI264" s="4" t="s">
        <v>5526</v>
      </c>
      <c r="BJ264" s="4" t="s">
        <v>2784</v>
      </c>
      <c r="BK264" s="4" t="s">
        <v>1965</v>
      </c>
      <c r="BL264" s="4" t="s">
        <v>3129</v>
      </c>
      <c r="BM264" s="4" t="s">
        <v>223</v>
      </c>
      <c r="BN264" s="4" t="s">
        <v>1349</v>
      </c>
      <c r="BO264" s="4" t="s">
        <v>1851</v>
      </c>
      <c r="BP264" s="4" t="s">
        <v>1844</v>
      </c>
      <c r="BQ264" s="4" t="s">
        <v>3568</v>
      </c>
      <c r="BR264" s="4" t="s">
        <v>906</v>
      </c>
      <c r="BS264" s="4" t="s">
        <v>4024</v>
      </c>
      <c r="BT264" s="4" t="s">
        <v>942</v>
      </c>
      <c r="BU264" s="4" t="s">
        <v>386</v>
      </c>
      <c r="BV264" s="4" t="s">
        <v>1282</v>
      </c>
      <c r="BW264" s="4" t="s">
        <v>3562</v>
      </c>
      <c r="BX264" s="4" t="s">
        <v>2247</v>
      </c>
      <c r="BY264" s="4" t="s">
        <v>3533</v>
      </c>
      <c r="BZ264" s="4" t="s">
        <v>1676</v>
      </c>
      <c r="CA264" s="4" t="s">
        <v>905</v>
      </c>
      <c r="CB264" s="4" t="s">
        <v>2877</v>
      </c>
      <c r="CC264" s="4" t="s">
        <v>897</v>
      </c>
      <c r="CD264" s="4" t="s">
        <v>6398</v>
      </c>
      <c r="CE264" s="4" t="s">
        <v>867</v>
      </c>
      <c r="CF264" s="4" t="s">
        <v>1327</v>
      </c>
      <c r="CG264" s="4" t="s">
        <v>4048</v>
      </c>
      <c r="CH264" s="4" t="s">
        <v>7</v>
      </c>
      <c r="CI264" s="4" t="s">
        <v>3660</v>
      </c>
      <c r="CJ264" s="4" t="s">
        <v>5633</v>
      </c>
      <c r="CK264" s="4" t="s">
        <v>5979</v>
      </c>
      <c r="CL264" s="4" t="s">
        <v>283</v>
      </c>
      <c r="CM264" s="4" t="s">
        <v>1243</v>
      </c>
      <c r="CN264" s="4" t="s">
        <v>2806</v>
      </c>
      <c r="CO264" s="4" t="s">
        <v>5143</v>
      </c>
      <c r="CP264" s="4" t="s">
        <v>6399</v>
      </c>
      <c r="CQ264" s="4" t="s">
        <v>4396</v>
      </c>
      <c r="CR264" s="4" t="s">
        <v>3041</v>
      </c>
      <c r="CS264" s="4" t="s">
        <v>1729</v>
      </c>
      <c r="CT264" s="4" t="s">
        <v>1825</v>
      </c>
      <c r="CU264" s="4" t="s">
        <v>6400</v>
      </c>
      <c r="CV264" s="4" t="s">
        <v>1821</v>
      </c>
      <c r="CW264" s="4" t="s">
        <v>3</v>
      </c>
      <c r="CX264" s="4" t="s">
        <v>554</v>
      </c>
      <c r="CY264" s="4" t="s">
        <v>2086</v>
      </c>
      <c r="CZ264" s="4" t="s">
        <v>1556</v>
      </c>
      <c r="DA264" s="4" t="s">
        <v>400</v>
      </c>
      <c r="DB264" s="4" t="s">
        <v>3841</v>
      </c>
      <c r="DC264" s="4" t="s">
        <v>2016</v>
      </c>
      <c r="DD264" s="4" t="s">
        <v>3908</v>
      </c>
      <c r="DE264" s="4" t="s">
        <v>1598</v>
      </c>
      <c r="DF264" s="4" t="s">
        <v>3473</v>
      </c>
      <c r="DG264" s="4" t="s">
        <v>2955</v>
      </c>
      <c r="DH264" s="3" t="e">
        <v>#DIV/0!</v>
      </c>
      <c r="DI264" s="4" t="s">
        <v>5776</v>
      </c>
      <c r="DJ264" s="4" t="s">
        <v>767</v>
      </c>
      <c r="DK264" s="4" t="s">
        <v>1396</v>
      </c>
      <c r="DL264" s="4" t="s">
        <v>3594</v>
      </c>
      <c r="DM264" s="4" t="s">
        <v>1940</v>
      </c>
      <c r="DN264" s="4" t="s">
        <v>209</v>
      </c>
      <c r="DO264" s="4" t="s">
        <v>5340</v>
      </c>
      <c r="DP264" s="4" t="s">
        <v>4362</v>
      </c>
      <c r="DQ264" s="4" t="s">
        <v>3173</v>
      </c>
      <c r="DR264" s="4" t="s">
        <v>6401</v>
      </c>
      <c r="DS264" s="4" t="s">
        <v>4816</v>
      </c>
      <c r="DT264" s="4" t="s">
        <v>2728</v>
      </c>
      <c r="DU264" s="4" t="s">
        <v>952</v>
      </c>
      <c r="DV264" s="4" t="s">
        <v>2487</v>
      </c>
      <c r="DW264" s="4" t="s">
        <v>562</v>
      </c>
      <c r="DX264" s="4" t="s">
        <v>3878</v>
      </c>
      <c r="DY264" s="4" t="s">
        <v>1596</v>
      </c>
      <c r="DZ264" s="4" t="s">
        <v>6402</v>
      </c>
      <c r="EA264" s="4" t="s">
        <v>3439</v>
      </c>
      <c r="EB264" s="4" t="s">
        <v>2181</v>
      </c>
      <c r="EC264" s="4" t="s">
        <v>6403</v>
      </c>
      <c r="ED264" s="4" t="s">
        <v>88</v>
      </c>
      <c r="EE264" s="4" t="s">
        <v>1976</v>
      </c>
      <c r="EF264" s="4" t="s">
        <v>652</v>
      </c>
      <c r="EG264" s="4" t="s">
        <v>1953</v>
      </c>
      <c r="EH264" s="4" t="s">
        <v>3414</v>
      </c>
      <c r="EI264" s="4" t="s">
        <v>886</v>
      </c>
      <c r="EJ264" s="4" t="s">
        <v>6404</v>
      </c>
      <c r="EK264" s="4" t="s">
        <v>1890</v>
      </c>
      <c r="EL264" s="4" t="s">
        <v>3279</v>
      </c>
      <c r="EM264" s="4" t="s">
        <v>1234</v>
      </c>
      <c r="EN264" s="4" t="s">
        <v>630</v>
      </c>
      <c r="EO264" s="4" t="s">
        <v>1101</v>
      </c>
      <c r="EP264" s="4" t="s">
        <v>4365</v>
      </c>
      <c r="EQ264" s="4" t="s">
        <v>1020</v>
      </c>
      <c r="ER264" s="4" t="s">
        <v>3560</v>
      </c>
      <c r="ES264" s="4" t="s">
        <v>37</v>
      </c>
      <c r="ET264" s="4" t="s">
        <v>824</v>
      </c>
      <c r="EU264" s="4" t="s">
        <v>6121</v>
      </c>
      <c r="EV264" s="4" t="s">
        <v>3</v>
      </c>
      <c r="EW264" s="4" t="s">
        <v>2678</v>
      </c>
      <c r="EX264" s="4" t="s">
        <v>1986</v>
      </c>
      <c r="EY264" s="4" t="s">
        <v>284</v>
      </c>
      <c r="EZ264" s="4" t="s">
        <v>2008</v>
      </c>
      <c r="FA264" s="4" t="s">
        <v>3373</v>
      </c>
      <c r="FB264" s="4" t="s">
        <v>744</v>
      </c>
      <c r="FC264" s="4" t="s">
        <v>805</v>
      </c>
      <c r="FD264" s="4" t="s">
        <v>3570</v>
      </c>
      <c r="FE264" s="4" t="s">
        <v>611</v>
      </c>
      <c r="FF264" s="4" t="s">
        <v>6405</v>
      </c>
      <c r="FG264" s="4" t="s">
        <v>1243</v>
      </c>
      <c r="FH264" s="4" t="s">
        <v>72</v>
      </c>
      <c r="FI264" s="4" t="s">
        <v>6167</v>
      </c>
      <c r="FJ264" s="4" t="s">
        <v>2096</v>
      </c>
      <c r="FK264" s="4" t="s">
        <v>5487</v>
      </c>
      <c r="FL264" s="4" t="s">
        <v>598</v>
      </c>
      <c r="FM264" s="4" t="s">
        <v>1686</v>
      </c>
      <c r="FN264" s="4" t="s">
        <v>1174</v>
      </c>
      <c r="FO264" s="4" t="s">
        <v>1202</v>
      </c>
      <c r="FP264" s="4" t="s">
        <v>4252</v>
      </c>
      <c r="FQ264" s="4" t="s">
        <v>1672</v>
      </c>
      <c r="FR264" s="4" t="s">
        <v>622</v>
      </c>
      <c r="FS264" s="4" t="s">
        <v>1343</v>
      </c>
      <c r="FT264" s="4" t="s">
        <v>764</v>
      </c>
      <c r="FU264" s="4" t="s">
        <v>119</v>
      </c>
      <c r="FV264" s="4" t="s">
        <v>4676</v>
      </c>
      <c r="FW264" s="4" t="s">
        <v>1090</v>
      </c>
      <c r="FX264" s="4" t="s">
        <v>1068</v>
      </c>
      <c r="FY264" s="4" t="s">
        <v>666</v>
      </c>
      <c r="FZ264" s="4" t="s">
        <v>1137</v>
      </c>
      <c r="GA264" s="4" t="s">
        <v>6406</v>
      </c>
      <c r="GB264" s="4" t="s">
        <v>4941</v>
      </c>
      <c r="GC264" s="4" t="s">
        <v>977</v>
      </c>
      <c r="GD264" s="4" t="s">
        <v>3246</v>
      </c>
      <c r="GE264" s="4" t="s">
        <v>397</v>
      </c>
      <c r="GF264" s="4" t="s">
        <v>240</v>
      </c>
      <c r="GG264" s="4" t="s">
        <v>1097</v>
      </c>
      <c r="GH264" s="4" t="s">
        <v>1675</v>
      </c>
      <c r="GI264" s="4" t="s">
        <v>5305</v>
      </c>
    </row>
    <row r="265" spans="1:191" ht="45.75" thickBot="1">
      <c r="A265" s="2">
        <v>44938</v>
      </c>
      <c r="B265" s="11">
        <v>0.25269999999999998</v>
      </c>
      <c r="C265" s="11">
        <v>0.1216</v>
      </c>
      <c r="D265" s="11">
        <v>-3.6999999999999998E-2</v>
      </c>
      <c r="E265" s="11">
        <v>0.1263</v>
      </c>
      <c r="F265" s="2">
        <v>44938</v>
      </c>
      <c r="G265" s="4" t="s">
        <v>2983</v>
      </c>
      <c r="H265" s="4" t="s">
        <v>2047</v>
      </c>
      <c r="I265" s="4" t="s">
        <v>1039</v>
      </c>
      <c r="J265" s="4" t="s">
        <v>839</v>
      </c>
      <c r="K265" s="4" t="s">
        <v>2164</v>
      </c>
      <c r="L265" s="4" t="s">
        <v>1063</v>
      </c>
      <c r="M265" s="4" t="s">
        <v>5094</v>
      </c>
      <c r="N265" s="4" t="s">
        <v>1249</v>
      </c>
      <c r="O265" s="4" t="s">
        <v>1891</v>
      </c>
      <c r="P265" s="4" t="s">
        <v>693</v>
      </c>
      <c r="Q265" s="4" t="s">
        <v>182</v>
      </c>
      <c r="R265" s="4" t="s">
        <v>4884</v>
      </c>
      <c r="S265" s="4" t="s">
        <v>2889</v>
      </c>
      <c r="T265" s="4" t="s">
        <v>2462</v>
      </c>
      <c r="U265" s="4" t="s">
        <v>6407</v>
      </c>
      <c r="V265" s="4" t="s">
        <v>6051</v>
      </c>
      <c r="W265" s="4" t="s">
        <v>1398</v>
      </c>
      <c r="X265" s="4" t="s">
        <v>4641</v>
      </c>
      <c r="Y265" s="4" t="s">
        <v>6408</v>
      </c>
      <c r="Z265" s="4" t="s">
        <v>340</v>
      </c>
      <c r="AA265" s="4" t="s">
        <v>390</v>
      </c>
      <c r="AB265" s="4" t="s">
        <v>275</v>
      </c>
      <c r="AC265" s="4" t="s">
        <v>1116</v>
      </c>
      <c r="AD265" s="4" t="s">
        <v>6409</v>
      </c>
      <c r="AE265" s="4" t="s">
        <v>4367</v>
      </c>
      <c r="AF265" s="4" t="s">
        <v>875</v>
      </c>
      <c r="AG265" s="4" t="s">
        <v>728</v>
      </c>
      <c r="AH265" s="4" t="s">
        <v>1883</v>
      </c>
      <c r="AI265" s="4" t="s">
        <v>874</v>
      </c>
      <c r="AJ265" s="4" t="s">
        <v>14</v>
      </c>
      <c r="AK265" s="4" t="s">
        <v>2688</v>
      </c>
      <c r="AL265" s="4" t="s">
        <v>2970</v>
      </c>
      <c r="AM265" s="4" t="s">
        <v>3881</v>
      </c>
      <c r="AN265" s="4" t="s">
        <v>490</v>
      </c>
      <c r="AO265" s="4" t="s">
        <v>6410</v>
      </c>
      <c r="AP265" s="4" t="s">
        <v>2319</v>
      </c>
      <c r="AQ265" s="4" t="s">
        <v>2834</v>
      </c>
      <c r="AR265" s="4" t="s">
        <v>2572</v>
      </c>
      <c r="AS265" s="4" t="s">
        <v>201</v>
      </c>
      <c r="AT265" s="4" t="s">
        <v>1799</v>
      </c>
      <c r="AU265" s="4" t="s">
        <v>2534</v>
      </c>
      <c r="AV265" s="4" t="s">
        <v>4463</v>
      </c>
      <c r="AW265" s="4" t="s">
        <v>2888</v>
      </c>
      <c r="AX265" s="4" t="s">
        <v>754</v>
      </c>
      <c r="AY265" s="4" t="s">
        <v>5309</v>
      </c>
      <c r="AZ265" s="4" t="s">
        <v>1586</v>
      </c>
      <c r="BA265" s="4" t="s">
        <v>4909</v>
      </c>
      <c r="BB265" s="4" t="s">
        <v>6295</v>
      </c>
      <c r="BC265" s="4" t="s">
        <v>2123</v>
      </c>
      <c r="BD265" s="4" t="s">
        <v>1985</v>
      </c>
      <c r="BE265" s="4" t="s">
        <v>4315</v>
      </c>
      <c r="BF265" s="4" t="s">
        <v>4295</v>
      </c>
      <c r="BG265" s="4" t="s">
        <v>792</v>
      </c>
      <c r="BH265" s="4" t="s">
        <v>2927</v>
      </c>
      <c r="BI265" s="4" t="s">
        <v>855</v>
      </c>
      <c r="BJ265" s="4" t="s">
        <v>1719</v>
      </c>
      <c r="BK265" s="4" t="s">
        <v>52</v>
      </c>
      <c r="BL265" s="4" t="s">
        <v>1075</v>
      </c>
      <c r="BM265" s="4" t="s">
        <v>608</v>
      </c>
      <c r="BN265" s="4" t="s">
        <v>372</v>
      </c>
      <c r="BO265" s="4" t="s">
        <v>4201</v>
      </c>
      <c r="BP265" s="4" t="s">
        <v>4482</v>
      </c>
      <c r="BQ265" s="4" t="s">
        <v>1547</v>
      </c>
      <c r="BR265" s="4" t="s">
        <v>5462</v>
      </c>
      <c r="BS265" s="4" t="s">
        <v>3431</v>
      </c>
      <c r="BT265" s="4" t="s">
        <v>3440</v>
      </c>
      <c r="BU265" s="4" t="s">
        <v>538</v>
      </c>
      <c r="BV265" s="4" t="s">
        <v>3</v>
      </c>
      <c r="BW265" s="4" t="s">
        <v>3937</v>
      </c>
      <c r="BX265" s="4" t="s">
        <v>2465</v>
      </c>
      <c r="BY265" s="4" t="s">
        <v>2655</v>
      </c>
      <c r="BZ265" s="4" t="s">
        <v>3198</v>
      </c>
      <c r="CA265" s="4" t="s">
        <v>1581</v>
      </c>
      <c r="CB265" s="4" t="s">
        <v>1284</v>
      </c>
      <c r="CC265" s="4" t="s">
        <v>144</v>
      </c>
      <c r="CD265" s="4" t="s">
        <v>507</v>
      </c>
      <c r="CE265" s="4" t="s">
        <v>2726</v>
      </c>
      <c r="CF265" s="4" t="s">
        <v>2045</v>
      </c>
      <c r="CG265" s="4" t="s">
        <v>4006</v>
      </c>
      <c r="CH265" s="4" t="s">
        <v>1543</v>
      </c>
      <c r="CI265" s="4" t="s">
        <v>2269</v>
      </c>
      <c r="CJ265" s="4" t="s">
        <v>6411</v>
      </c>
      <c r="CK265" s="4" t="s">
        <v>6412</v>
      </c>
      <c r="CL265" s="4" t="s">
        <v>2765</v>
      </c>
      <c r="CM265" s="4" t="s">
        <v>1126</v>
      </c>
      <c r="CN265" s="4" t="s">
        <v>6413</v>
      </c>
      <c r="CO265" s="4" t="s">
        <v>820</v>
      </c>
      <c r="CP265" s="4" t="s">
        <v>2662</v>
      </c>
      <c r="CQ265" s="4" t="s">
        <v>5175</v>
      </c>
      <c r="CR265" s="4" t="s">
        <v>1410</v>
      </c>
      <c r="CS265" s="4" t="s">
        <v>695</v>
      </c>
      <c r="CT265" s="4" t="s">
        <v>519</v>
      </c>
      <c r="CU265" s="4" t="s">
        <v>6414</v>
      </c>
      <c r="CV265" s="4" t="s">
        <v>3465</v>
      </c>
      <c r="CW265" s="4" t="s">
        <v>291</v>
      </c>
      <c r="CX265" s="4" t="s">
        <v>2849</v>
      </c>
      <c r="CY265" s="4" t="s">
        <v>4476</v>
      </c>
      <c r="CZ265" s="4" t="s">
        <v>5481</v>
      </c>
      <c r="DA265" s="4" t="s">
        <v>183</v>
      </c>
      <c r="DB265" s="4" t="s">
        <v>2697</v>
      </c>
      <c r="DC265" s="4" t="s">
        <v>3100</v>
      </c>
      <c r="DD265" s="4" t="s">
        <v>951</v>
      </c>
      <c r="DE265" s="4" t="s">
        <v>3948</v>
      </c>
      <c r="DF265" s="4" t="s">
        <v>5472</v>
      </c>
      <c r="DG265" s="4" t="s">
        <v>519</v>
      </c>
      <c r="DH265" s="3" t="e">
        <v>#DIV/0!</v>
      </c>
      <c r="DI265" s="4" t="s">
        <v>3898</v>
      </c>
      <c r="DJ265" s="4" t="s">
        <v>1804</v>
      </c>
      <c r="DK265" s="4" t="s">
        <v>1703</v>
      </c>
      <c r="DL265" s="4" t="s">
        <v>3018</v>
      </c>
      <c r="DM265" s="4" t="s">
        <v>3302</v>
      </c>
      <c r="DN265" s="4" t="s">
        <v>1131</v>
      </c>
      <c r="DO265" s="4" t="s">
        <v>156</v>
      </c>
      <c r="DP265" s="4" t="s">
        <v>798</v>
      </c>
      <c r="DQ265" s="4" t="s">
        <v>822</v>
      </c>
      <c r="DR265" s="4" t="s">
        <v>1133</v>
      </c>
      <c r="DS265" s="4" t="s">
        <v>1138</v>
      </c>
      <c r="DT265" s="4" t="s">
        <v>2154</v>
      </c>
      <c r="DU265" s="4" t="s">
        <v>4960</v>
      </c>
      <c r="DV265" s="4" t="s">
        <v>4129</v>
      </c>
      <c r="DW265" s="4" t="s">
        <v>1707</v>
      </c>
      <c r="DX265" s="4" t="s">
        <v>10</v>
      </c>
      <c r="DY265" s="4" t="s">
        <v>2491</v>
      </c>
      <c r="DZ265" s="4" t="s">
        <v>3487</v>
      </c>
      <c r="EA265" s="4" t="s">
        <v>2109</v>
      </c>
      <c r="EB265" s="4" t="s">
        <v>269</v>
      </c>
      <c r="EC265" s="4" t="s">
        <v>1004</v>
      </c>
      <c r="ED265" s="4" t="s">
        <v>156</v>
      </c>
      <c r="EE265" s="4" t="s">
        <v>386</v>
      </c>
      <c r="EF265" s="4" t="s">
        <v>6415</v>
      </c>
      <c r="EG265" s="4" t="s">
        <v>3429</v>
      </c>
      <c r="EH265" s="4" t="s">
        <v>1585</v>
      </c>
      <c r="EI265" s="4" t="s">
        <v>1712</v>
      </c>
      <c r="EJ265" s="4" t="s">
        <v>6416</v>
      </c>
      <c r="EK265" s="4" t="s">
        <v>828</v>
      </c>
      <c r="EL265" s="4" t="s">
        <v>243</v>
      </c>
      <c r="EM265" s="4" t="s">
        <v>1311</v>
      </c>
      <c r="EN265" s="4" t="s">
        <v>4937</v>
      </c>
      <c r="EO265" s="4" t="s">
        <v>2008</v>
      </c>
      <c r="EP265" s="4" t="s">
        <v>2844</v>
      </c>
      <c r="EQ265" s="4" t="s">
        <v>1799</v>
      </c>
      <c r="ER265" s="4" t="s">
        <v>2518</v>
      </c>
      <c r="ES265" s="4" t="s">
        <v>2128</v>
      </c>
      <c r="ET265" s="4" t="s">
        <v>929</v>
      </c>
      <c r="EU265" s="4" t="s">
        <v>25</v>
      </c>
      <c r="EV265" s="4" t="s">
        <v>1876</v>
      </c>
      <c r="EW265" s="4" t="s">
        <v>1339</v>
      </c>
      <c r="EX265" s="4" t="s">
        <v>6417</v>
      </c>
      <c r="EY265" s="4" t="s">
        <v>4919</v>
      </c>
      <c r="EZ265" s="4" t="s">
        <v>4253</v>
      </c>
      <c r="FA265" s="4" t="s">
        <v>279</v>
      </c>
      <c r="FB265" s="4" t="s">
        <v>4482</v>
      </c>
      <c r="FC265" s="4" t="s">
        <v>581</v>
      </c>
      <c r="FD265" s="4" t="s">
        <v>1284</v>
      </c>
      <c r="FE265" s="4" t="s">
        <v>990</v>
      </c>
      <c r="FF265" s="4" t="s">
        <v>2958</v>
      </c>
      <c r="FG265" s="4" t="s">
        <v>911</v>
      </c>
      <c r="FH265" s="4" t="s">
        <v>11</v>
      </c>
      <c r="FI265" s="4" t="s">
        <v>1046</v>
      </c>
      <c r="FJ265" s="4" t="s">
        <v>2823</v>
      </c>
      <c r="FK265" s="4" t="s">
        <v>1564</v>
      </c>
      <c r="FL265" s="4" t="s">
        <v>3762</v>
      </c>
      <c r="FM265" s="4" t="s">
        <v>74</v>
      </c>
      <c r="FN265" s="4" t="s">
        <v>3437</v>
      </c>
      <c r="FO265" s="4" t="s">
        <v>1388</v>
      </c>
      <c r="FP265" s="4" t="s">
        <v>3041</v>
      </c>
      <c r="FQ265" s="4" t="s">
        <v>211</v>
      </c>
      <c r="FR265" s="4" t="s">
        <v>4057</v>
      </c>
      <c r="FS265" s="4" t="s">
        <v>5637</v>
      </c>
      <c r="FT265" s="4" t="s">
        <v>1014</v>
      </c>
      <c r="FU265" s="4" t="s">
        <v>1121</v>
      </c>
      <c r="FV265" s="4" t="s">
        <v>1610</v>
      </c>
      <c r="FW265" s="4" t="s">
        <v>4</v>
      </c>
      <c r="FX265" s="4" t="s">
        <v>1218</v>
      </c>
      <c r="FY265" s="4" t="s">
        <v>416</v>
      </c>
      <c r="FZ265" s="4" t="s">
        <v>1433</v>
      </c>
      <c r="GA265" s="4" t="s">
        <v>6418</v>
      </c>
      <c r="GB265" s="4" t="s">
        <v>263</v>
      </c>
      <c r="GC265" s="4" t="s">
        <v>6419</v>
      </c>
      <c r="GD265" s="4" t="s">
        <v>424</v>
      </c>
      <c r="GE265" s="4" t="s">
        <v>929</v>
      </c>
      <c r="GF265" s="4" t="s">
        <v>4501</v>
      </c>
      <c r="GG265" s="4" t="s">
        <v>5490</v>
      </c>
      <c r="GH265" s="4" t="s">
        <v>343</v>
      </c>
      <c r="GI265" s="4" t="s">
        <v>4404</v>
      </c>
    </row>
    <row r="266" spans="1:191" ht="30.75" thickBot="1">
      <c r="A266" s="2">
        <v>45292</v>
      </c>
      <c r="B266" s="11">
        <v>-1.78E-2</v>
      </c>
      <c r="C266" s="11">
        <v>0.1704</v>
      </c>
      <c r="D266" s="11">
        <v>7.7000000000000002E-3</v>
      </c>
      <c r="E266" s="11">
        <v>8.0999999999999996E-3</v>
      </c>
      <c r="F266" s="2">
        <v>45292</v>
      </c>
      <c r="G266" s="4" t="s">
        <v>640</v>
      </c>
      <c r="H266" s="4" t="s">
        <v>6420</v>
      </c>
      <c r="I266" s="4" t="s">
        <v>3074</v>
      </c>
      <c r="J266" s="4" t="s">
        <v>219</v>
      </c>
      <c r="K266" s="4" t="s">
        <v>476</v>
      </c>
      <c r="L266" s="4" t="s">
        <v>1782</v>
      </c>
      <c r="M266" s="4" t="s">
        <v>2921</v>
      </c>
      <c r="N266" s="4" t="s">
        <v>4236</v>
      </c>
      <c r="O266" s="4" t="s">
        <v>2976</v>
      </c>
      <c r="P266" s="4" t="s">
        <v>5457</v>
      </c>
      <c r="Q266" s="4" t="s">
        <v>294</v>
      </c>
      <c r="R266" s="4" t="s">
        <v>6016</v>
      </c>
      <c r="S266" s="4" t="s">
        <v>903</v>
      </c>
      <c r="T266" s="4" t="s">
        <v>338</v>
      </c>
      <c r="U266" s="4" t="s">
        <v>1784</v>
      </c>
      <c r="V266" s="4" t="s">
        <v>1095</v>
      </c>
      <c r="W266" s="4" t="s">
        <v>1087</v>
      </c>
      <c r="X266" s="4" t="s">
        <v>920</v>
      </c>
      <c r="Y266" s="4" t="s">
        <v>2068</v>
      </c>
      <c r="Z266" s="4" t="s">
        <v>3460</v>
      </c>
      <c r="AA266" s="4" t="s">
        <v>1540</v>
      </c>
      <c r="AB266" s="4" t="s">
        <v>2398</v>
      </c>
      <c r="AC266" s="4" t="s">
        <v>4083</v>
      </c>
      <c r="AD266" s="4" t="s">
        <v>2538</v>
      </c>
      <c r="AE266" s="4" t="s">
        <v>833</v>
      </c>
      <c r="AF266" s="4" t="s">
        <v>1293</v>
      </c>
      <c r="AG266" s="4" t="s">
        <v>423</v>
      </c>
      <c r="AH266" s="4" t="s">
        <v>1779</v>
      </c>
      <c r="AI266" s="4" t="s">
        <v>3970</v>
      </c>
      <c r="AJ266" s="4" t="s">
        <v>5044</v>
      </c>
      <c r="AK266" s="4" t="s">
        <v>6090</v>
      </c>
      <c r="AL266" s="4" t="s">
        <v>865</v>
      </c>
      <c r="AM266" s="4" t="s">
        <v>2976</v>
      </c>
      <c r="AN266" s="4" t="s">
        <v>2788</v>
      </c>
      <c r="AO266" s="4" t="s">
        <v>6421</v>
      </c>
      <c r="AP266" s="4" t="s">
        <v>1403</v>
      </c>
      <c r="AQ266" s="4" t="s">
        <v>1531</v>
      </c>
      <c r="AR266" s="4" t="s">
        <v>424</v>
      </c>
      <c r="AS266" s="4" t="s">
        <v>1232</v>
      </c>
      <c r="AT266" s="4" t="s">
        <v>2345</v>
      </c>
      <c r="AU266" s="4" t="s">
        <v>3</v>
      </c>
      <c r="AV266" s="4" t="s">
        <v>5233</v>
      </c>
      <c r="AW266" s="4" t="s">
        <v>6422</v>
      </c>
      <c r="AX266" s="4" t="s">
        <v>1088</v>
      </c>
      <c r="AY266" s="4" t="s">
        <v>146</v>
      </c>
      <c r="AZ266" s="4" t="s">
        <v>6423</v>
      </c>
      <c r="BA266" s="4" t="s">
        <v>3100</v>
      </c>
      <c r="BB266" s="4" t="s">
        <v>439</v>
      </c>
      <c r="BC266" s="4" t="s">
        <v>1692</v>
      </c>
      <c r="BD266" s="4" t="s">
        <v>341</v>
      </c>
      <c r="BE266" s="4" t="s">
        <v>2619</v>
      </c>
      <c r="BF266" s="4" t="s">
        <v>434</v>
      </c>
      <c r="BG266" s="4" t="s">
        <v>1163</v>
      </c>
      <c r="BH266" s="4" t="s">
        <v>6424</v>
      </c>
      <c r="BI266" s="4" t="s">
        <v>4965</v>
      </c>
      <c r="BJ266" s="4" t="s">
        <v>5</v>
      </c>
      <c r="BK266" s="4" t="s">
        <v>6425</v>
      </c>
      <c r="BL266" s="4" t="s">
        <v>4185</v>
      </c>
      <c r="BM266" s="4" t="s">
        <v>3314</v>
      </c>
      <c r="BN266" s="4" t="s">
        <v>1748</v>
      </c>
      <c r="BO266" s="4" t="s">
        <v>6426</v>
      </c>
      <c r="BP266" s="4" t="s">
        <v>473</v>
      </c>
      <c r="BQ266" s="4" t="s">
        <v>1755</v>
      </c>
      <c r="BR266" s="4" t="s">
        <v>1189</v>
      </c>
      <c r="BS266" s="4" t="s">
        <v>3084</v>
      </c>
      <c r="BT266" s="4" t="s">
        <v>1199</v>
      </c>
      <c r="BU266" s="4" t="s">
        <v>1193</v>
      </c>
      <c r="BV266" s="4" t="s">
        <v>3297</v>
      </c>
      <c r="BW266" s="4" t="s">
        <v>3070</v>
      </c>
      <c r="BX266" s="4" t="s">
        <v>403</v>
      </c>
      <c r="BY266" s="4" t="s">
        <v>1867</v>
      </c>
      <c r="BZ266" s="4" t="s">
        <v>309</v>
      </c>
      <c r="CA266" s="4" t="s">
        <v>424</v>
      </c>
      <c r="CB266" s="4" t="s">
        <v>2333</v>
      </c>
      <c r="CC266" s="4" t="s">
        <v>596</v>
      </c>
      <c r="CD266" s="4" t="s">
        <v>314</v>
      </c>
      <c r="CE266" s="4" t="s">
        <v>2686</v>
      </c>
      <c r="CF266" s="4" t="s">
        <v>4808</v>
      </c>
      <c r="CG266" s="4" t="s">
        <v>136</v>
      </c>
      <c r="CH266" s="4" t="s">
        <v>644</v>
      </c>
      <c r="CI266" s="4" t="s">
        <v>477</v>
      </c>
      <c r="CJ266" s="4" t="s">
        <v>578</v>
      </c>
      <c r="CK266" s="4" t="s">
        <v>2690</v>
      </c>
      <c r="CL266" s="4" t="s">
        <v>3093</v>
      </c>
      <c r="CM266" s="4" t="s">
        <v>842</v>
      </c>
      <c r="CN266" s="4" t="s">
        <v>1979</v>
      </c>
      <c r="CO266" s="4" t="s">
        <v>600</v>
      </c>
      <c r="CP266" s="4" t="s">
        <v>4598</v>
      </c>
      <c r="CQ266" s="4" t="s">
        <v>550</v>
      </c>
      <c r="CR266" s="4" t="s">
        <v>512</v>
      </c>
      <c r="CS266" s="4" t="s">
        <v>1225</v>
      </c>
      <c r="CT266" s="4" t="s">
        <v>3063</v>
      </c>
      <c r="CU266" s="4" t="s">
        <v>1050</v>
      </c>
      <c r="CV266" s="4" t="s">
        <v>737</v>
      </c>
      <c r="CW266" s="4" t="s">
        <v>632</v>
      </c>
      <c r="CX266" s="4" t="s">
        <v>2888</v>
      </c>
      <c r="CY266" s="4" t="s">
        <v>355</v>
      </c>
      <c r="CZ266" s="4" t="s">
        <v>29</v>
      </c>
      <c r="DA266" s="4" t="s">
        <v>1268</v>
      </c>
      <c r="DB266" s="4" t="s">
        <v>1064</v>
      </c>
      <c r="DC266" s="4" t="s">
        <v>1897</v>
      </c>
      <c r="DD266" s="4" t="s">
        <v>2863</v>
      </c>
      <c r="DE266" s="4" t="s">
        <v>2055</v>
      </c>
      <c r="DF266" s="4" t="s">
        <v>3535</v>
      </c>
      <c r="DG266" s="4" t="s">
        <v>1511</v>
      </c>
      <c r="DH266" s="4" t="s">
        <v>6427</v>
      </c>
      <c r="DI266" s="4" t="s">
        <v>4516</v>
      </c>
      <c r="DJ266" s="4" t="s">
        <v>1206</v>
      </c>
      <c r="DK266" s="4" t="s">
        <v>9</v>
      </c>
      <c r="DL266" s="4" t="s">
        <v>23</v>
      </c>
      <c r="DM266" s="4" t="s">
        <v>1238</v>
      </c>
      <c r="DN266" s="4" t="s">
        <v>1779</v>
      </c>
      <c r="DO266" s="4" t="s">
        <v>2563</v>
      </c>
      <c r="DP266" s="4" t="s">
        <v>3762</v>
      </c>
      <c r="DQ266" s="4" t="s">
        <v>2267</v>
      </c>
      <c r="DR266" s="4" t="s">
        <v>475</v>
      </c>
      <c r="DS266" s="4" t="s">
        <v>2017</v>
      </c>
      <c r="DT266" s="4" t="s">
        <v>2798</v>
      </c>
      <c r="DU266" s="4" t="s">
        <v>3176</v>
      </c>
      <c r="DV266" s="4" t="s">
        <v>3</v>
      </c>
      <c r="DW266" s="4" t="s">
        <v>3003</v>
      </c>
      <c r="DX266" s="4" t="s">
        <v>1446</v>
      </c>
      <c r="DY266" s="4" t="s">
        <v>46</v>
      </c>
      <c r="DZ266" s="4" t="s">
        <v>1253</v>
      </c>
      <c r="EA266" s="4" t="s">
        <v>2136</v>
      </c>
      <c r="EB266" s="4" t="s">
        <v>1720</v>
      </c>
      <c r="EC266" s="4" t="s">
        <v>170</v>
      </c>
      <c r="ED266" s="4" t="s">
        <v>3548</v>
      </c>
      <c r="EE266" s="4" t="s">
        <v>1249</v>
      </c>
      <c r="EF266" s="4" t="s">
        <v>274</v>
      </c>
      <c r="EG266" s="4" t="s">
        <v>3970</v>
      </c>
      <c r="EH266" s="4" t="s">
        <v>6428</v>
      </c>
      <c r="EI266" s="4" t="s">
        <v>5563</v>
      </c>
      <c r="EJ266" s="4" t="s">
        <v>6429</v>
      </c>
      <c r="EK266" s="4" t="s">
        <v>778</v>
      </c>
      <c r="EL266" s="4" t="s">
        <v>1279</v>
      </c>
      <c r="EM266" s="4" t="s">
        <v>1187</v>
      </c>
      <c r="EN266" s="4" t="s">
        <v>160</v>
      </c>
      <c r="EO266" s="4" t="s">
        <v>82</v>
      </c>
      <c r="EP266" s="4" t="s">
        <v>4536</v>
      </c>
      <c r="EQ266" s="4" t="s">
        <v>3026</v>
      </c>
      <c r="ER266" s="4" t="s">
        <v>3</v>
      </c>
      <c r="ES266" s="4" t="s">
        <v>2140</v>
      </c>
      <c r="ET266" s="4" t="s">
        <v>1955</v>
      </c>
      <c r="EU266" s="4" t="s">
        <v>3</v>
      </c>
      <c r="EV266" s="4" t="s">
        <v>1210</v>
      </c>
      <c r="EW266" s="4" t="s">
        <v>590</v>
      </c>
      <c r="EX266" s="4" t="s">
        <v>4471</v>
      </c>
      <c r="EY266" s="4" t="s">
        <v>518</v>
      </c>
      <c r="EZ266" s="4" t="s">
        <v>438</v>
      </c>
      <c r="FA266" s="4" t="s">
        <v>2809</v>
      </c>
      <c r="FB266" s="4" t="s">
        <v>975</v>
      </c>
      <c r="FC266" s="4" t="s">
        <v>841</v>
      </c>
      <c r="FD266" s="4" t="s">
        <v>1801</v>
      </c>
      <c r="FE266" s="4" t="s">
        <v>2443</v>
      </c>
      <c r="FF266" s="4" t="s">
        <v>6430</v>
      </c>
      <c r="FG266" s="4" t="s">
        <v>4769</v>
      </c>
      <c r="FH266" s="4" t="s">
        <v>4731</v>
      </c>
      <c r="FI266" s="4" t="s">
        <v>2032</v>
      </c>
      <c r="FJ266" s="4" t="s">
        <v>212</v>
      </c>
      <c r="FK266" s="4" t="s">
        <v>2132</v>
      </c>
      <c r="FL266" s="4" t="s">
        <v>305</v>
      </c>
      <c r="FM266" s="4" t="s">
        <v>708</v>
      </c>
      <c r="FN266" s="4" t="s">
        <v>3297</v>
      </c>
      <c r="FO266" s="4" t="s">
        <v>1064</v>
      </c>
      <c r="FP266" s="4" t="s">
        <v>282</v>
      </c>
      <c r="FQ266" s="4" t="s">
        <v>3414</v>
      </c>
      <c r="FR266" s="4" t="s">
        <v>846</v>
      </c>
      <c r="FS266" s="4" t="s">
        <v>1265</v>
      </c>
      <c r="FT266" s="4" t="s">
        <v>770</v>
      </c>
      <c r="FU266" s="4" t="s">
        <v>3076</v>
      </c>
      <c r="FV266" s="4" t="s">
        <v>1299</v>
      </c>
      <c r="FW266" s="4" t="s">
        <v>94</v>
      </c>
      <c r="FX266" s="4" t="s">
        <v>390</v>
      </c>
      <c r="FY266" s="4" t="s">
        <v>1260</v>
      </c>
      <c r="FZ266" s="4" t="s">
        <v>599</v>
      </c>
      <c r="GA266" s="4" t="s">
        <v>3528</v>
      </c>
      <c r="GB266" s="4" t="s">
        <v>1159</v>
      </c>
      <c r="GC266" s="4" t="s">
        <v>1611</v>
      </c>
      <c r="GD266" s="4" t="s">
        <v>1906</v>
      </c>
      <c r="GE266" s="4" t="s">
        <v>51</v>
      </c>
      <c r="GF266" s="4" t="s">
        <v>4049</v>
      </c>
      <c r="GG266" s="4" t="s">
        <v>2980</v>
      </c>
      <c r="GH266" s="4" t="s">
        <v>902</v>
      </c>
      <c r="GI266" s="4" t="s">
        <v>6431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7246-3C1C-485F-9742-173147281F91}">
  <dimension ref="A1:GF1000"/>
  <sheetViews>
    <sheetView workbookViewId="0">
      <selection activeCell="Y1" sqref="Y1"/>
    </sheetView>
  </sheetViews>
  <sheetFormatPr baseColWidth="10" defaultColWidth="9.140625" defaultRowHeight="15"/>
  <cols>
    <col min="1" max="1" width="10.140625" bestFit="1" customWidth="1"/>
  </cols>
  <sheetData>
    <row r="1" spans="1:188" ht="60.75" thickBot="1">
      <c r="A1" s="13" t="s">
        <v>1</v>
      </c>
      <c r="B1" s="12" t="s">
        <v>6742</v>
      </c>
      <c r="C1" s="12" t="s">
        <v>6684</v>
      </c>
      <c r="D1" s="12" t="s">
        <v>6719</v>
      </c>
      <c r="E1" s="12" t="s">
        <v>6761</v>
      </c>
      <c r="F1" s="12" t="s">
        <v>6673</v>
      </c>
      <c r="G1" s="12" t="s">
        <v>6780</v>
      </c>
      <c r="H1" s="12" t="s">
        <v>6772</v>
      </c>
      <c r="I1" s="12" t="s">
        <v>6679</v>
      </c>
      <c r="J1" s="12" t="s">
        <v>6646</v>
      </c>
      <c r="K1" s="12" t="s">
        <v>6769</v>
      </c>
      <c r="L1" s="12" t="s">
        <v>6639</v>
      </c>
      <c r="M1" s="12" t="s">
        <v>6776</v>
      </c>
      <c r="N1" s="12" t="s">
        <v>6785</v>
      </c>
      <c r="O1" s="12" t="s">
        <v>6803</v>
      </c>
      <c r="P1" s="12" t="s">
        <v>6641</v>
      </c>
      <c r="Q1" s="12" t="s">
        <v>6627</v>
      </c>
      <c r="R1" s="12" t="s">
        <v>6700</v>
      </c>
      <c r="S1" s="12" t="s">
        <v>6797</v>
      </c>
      <c r="T1" s="12" t="s">
        <v>6619</v>
      </c>
      <c r="U1" s="12" t="s">
        <v>6680</v>
      </c>
      <c r="V1" s="12" t="s">
        <v>6657</v>
      </c>
      <c r="W1" s="12" t="s">
        <v>6744</v>
      </c>
      <c r="X1" s="12" t="s">
        <v>6662</v>
      </c>
      <c r="Y1" s="12" t="s">
        <v>6798</v>
      </c>
      <c r="Z1" s="12" t="s">
        <v>6718</v>
      </c>
      <c r="AA1" s="12" t="s">
        <v>6651</v>
      </c>
      <c r="AB1" s="12" t="s">
        <v>6740</v>
      </c>
      <c r="AC1" s="12" t="s">
        <v>6677</v>
      </c>
      <c r="AD1" s="12" t="s">
        <v>6629</v>
      </c>
      <c r="AE1" s="12" t="s">
        <v>6748</v>
      </c>
      <c r="AF1" s="12" t="s">
        <v>6766</v>
      </c>
      <c r="AG1" s="12" t="s">
        <v>6789</v>
      </c>
      <c r="AH1" s="12" t="s">
        <v>6663</v>
      </c>
      <c r="AI1" s="12" t="s">
        <v>6620</v>
      </c>
      <c r="AJ1" s="12" t="s">
        <v>6660</v>
      </c>
      <c r="AK1" s="12" t="s">
        <v>6739</v>
      </c>
      <c r="AL1" s="12" t="s">
        <v>6714</v>
      </c>
      <c r="AM1" s="12" t="s">
        <v>6799</v>
      </c>
      <c r="AN1" s="12" t="s">
        <v>6779</v>
      </c>
      <c r="AO1" s="12" t="s">
        <v>6717</v>
      </c>
      <c r="AP1" s="12" t="s">
        <v>6664</v>
      </c>
      <c r="AQ1" s="12" t="s">
        <v>6640</v>
      </c>
      <c r="AR1" s="12" t="s">
        <v>6764</v>
      </c>
      <c r="AS1" s="12" t="s">
        <v>6675</v>
      </c>
      <c r="AT1" s="12" t="s">
        <v>6723</v>
      </c>
      <c r="AU1" s="12" t="s">
        <v>6763</v>
      </c>
      <c r="AV1" s="12" t="s">
        <v>6690</v>
      </c>
      <c r="AW1" s="12" t="s">
        <v>6746</v>
      </c>
      <c r="AX1" s="12" t="s">
        <v>6652</v>
      </c>
      <c r="AY1" s="12" t="s">
        <v>6693</v>
      </c>
      <c r="AZ1" s="12" t="s">
        <v>6793</v>
      </c>
      <c r="BA1" s="12" t="s">
        <v>6782</v>
      </c>
      <c r="BB1" s="12" t="s">
        <v>6634</v>
      </c>
      <c r="BC1" s="12" t="s">
        <v>6691</v>
      </c>
      <c r="BD1" s="12" t="s">
        <v>6750</v>
      </c>
      <c r="BE1" s="12" t="s">
        <v>6771</v>
      </c>
      <c r="BF1" s="12" t="s">
        <v>6754</v>
      </c>
      <c r="BG1" s="12" t="s">
        <v>6784</v>
      </c>
      <c r="BH1" s="12" t="s">
        <v>6626</v>
      </c>
      <c r="BI1" s="12" t="s">
        <v>6707</v>
      </c>
      <c r="BJ1" s="12" t="s">
        <v>6720</v>
      </c>
      <c r="BK1" s="12" t="s">
        <v>6665</v>
      </c>
      <c r="BL1" s="12" t="s">
        <v>6721</v>
      </c>
      <c r="BM1" s="12" t="s">
        <v>6734</v>
      </c>
      <c r="BN1" s="12" t="s">
        <v>6683</v>
      </c>
      <c r="BO1" s="12" t="s">
        <v>6706</v>
      </c>
      <c r="BP1" s="12" t="s">
        <v>6678</v>
      </c>
      <c r="BQ1" s="12" t="s">
        <v>6741</v>
      </c>
      <c r="BR1" s="12" t="s">
        <v>6655</v>
      </c>
      <c r="BS1" s="12" t="s">
        <v>6730</v>
      </c>
      <c r="BT1" s="12" t="s">
        <v>6645</v>
      </c>
      <c r="BU1" s="12" t="s">
        <v>6791</v>
      </c>
      <c r="BV1" s="12" t="s">
        <v>6656</v>
      </c>
      <c r="BW1" s="12" t="s">
        <v>6653</v>
      </c>
      <c r="BX1" s="12" t="s">
        <v>6738</v>
      </c>
      <c r="BY1" s="12" t="s">
        <v>6628</v>
      </c>
      <c r="BZ1" s="12" t="s">
        <v>6689</v>
      </c>
      <c r="CA1" s="12" t="s">
        <v>6774</v>
      </c>
      <c r="CB1" s="12" t="s">
        <v>6781</v>
      </c>
      <c r="CC1" s="12" t="s">
        <v>6711</v>
      </c>
      <c r="CD1" s="12" t="s">
        <v>6773</v>
      </c>
      <c r="CE1" s="12" t="s">
        <v>6705</v>
      </c>
      <c r="CF1" s="12" t="s">
        <v>6709</v>
      </c>
      <c r="CG1" s="12" t="s">
        <v>6692</v>
      </c>
      <c r="CH1" s="12" t="s">
        <v>6625</v>
      </c>
      <c r="CI1" s="12" t="s">
        <v>6729</v>
      </c>
      <c r="CJ1" s="12" t="s">
        <v>6643</v>
      </c>
      <c r="CK1" s="12" t="s">
        <v>6751</v>
      </c>
      <c r="CL1" s="12" t="s">
        <v>6635</v>
      </c>
      <c r="CM1" s="12" t="s">
        <v>6800</v>
      </c>
      <c r="CN1" s="12" t="s">
        <v>6659</v>
      </c>
      <c r="CO1" s="12" t="s">
        <v>6686</v>
      </c>
      <c r="CP1" s="12" t="s">
        <v>6670</v>
      </c>
      <c r="CQ1" s="12" t="s">
        <v>6768</v>
      </c>
      <c r="CR1" s="12" t="s">
        <v>6697</v>
      </c>
      <c r="CS1" s="12" t="s">
        <v>6696</v>
      </c>
      <c r="CT1" s="12" t="s">
        <v>6732</v>
      </c>
      <c r="CU1" s="12" t="s">
        <v>6621</v>
      </c>
      <c r="CV1" s="12" t="s">
        <v>6743</v>
      </c>
      <c r="CW1" s="12" t="s">
        <v>6735</v>
      </c>
      <c r="CX1" s="12" t="s">
        <v>6716</v>
      </c>
      <c r="CY1" s="12" t="s">
        <v>6630</v>
      </c>
      <c r="CZ1" s="12" t="s">
        <v>6636</v>
      </c>
      <c r="DA1" s="12" t="s">
        <v>6698</v>
      </c>
      <c r="DB1" s="12" t="s">
        <v>6726</v>
      </c>
      <c r="DC1" s="12" t="s">
        <v>6759</v>
      </c>
      <c r="DD1" s="12" t="s">
        <v>6794</v>
      </c>
      <c r="DE1" s="12" t="s">
        <v>6704</v>
      </c>
      <c r="DF1" s="12" t="s">
        <v>6642</v>
      </c>
      <c r="DG1" s="12" t="s">
        <v>6756</v>
      </c>
      <c r="DH1" s="12" t="s">
        <v>6755</v>
      </c>
      <c r="DI1" s="12" t="s">
        <v>6671</v>
      </c>
      <c r="DJ1" s="12" t="s">
        <v>6710</v>
      </c>
      <c r="DK1" s="27" t="s">
        <v>6778</v>
      </c>
      <c r="DL1" s="12" t="s">
        <v>6622</v>
      </c>
      <c r="DM1" s="12" t="s">
        <v>6715</v>
      </c>
      <c r="DN1" s="12" t="s">
        <v>6633</v>
      </c>
      <c r="DO1" s="12" t="s">
        <v>6623</v>
      </c>
      <c r="DP1" s="12" t="s">
        <v>6790</v>
      </c>
      <c r="DQ1" s="12" t="s">
        <v>6757</v>
      </c>
      <c r="DR1" s="12" t="s">
        <v>6749</v>
      </c>
      <c r="DS1" s="27" t="s">
        <v>6617</v>
      </c>
      <c r="DT1" s="12" t="s">
        <v>6666</v>
      </c>
      <c r="DU1" s="27" t="s">
        <v>6699</v>
      </c>
      <c r="DV1" s="12" t="s">
        <v>6753</v>
      </c>
      <c r="DW1" s="12" t="s">
        <v>6644</v>
      </c>
      <c r="DX1" s="12" t="s">
        <v>6737</v>
      </c>
      <c r="DY1" s="12" t="s">
        <v>6694</v>
      </c>
      <c r="DZ1" s="12" t="s">
        <v>6624</v>
      </c>
      <c r="EA1" s="12" t="s">
        <v>6788</v>
      </c>
      <c r="EB1" s="12" t="s">
        <v>6770</v>
      </c>
      <c r="EC1" s="12" t="s">
        <v>6668</v>
      </c>
      <c r="ED1" s="12" t="s">
        <v>6674</v>
      </c>
      <c r="EE1" s="12" t="s">
        <v>6658</v>
      </c>
      <c r="EF1" s="12" t="s">
        <v>6752</v>
      </c>
      <c r="EG1" s="12" t="s">
        <v>6695</v>
      </c>
      <c r="EH1" s="12" t="s">
        <v>6681</v>
      </c>
      <c r="EI1" s="12" t="s">
        <v>6703</v>
      </c>
      <c r="EJ1" s="12" t="s">
        <v>6783</v>
      </c>
      <c r="EK1" s="12" t="s">
        <v>6632</v>
      </c>
      <c r="EL1" s="12" t="s">
        <v>6661</v>
      </c>
      <c r="EM1" s="12" t="s">
        <v>6712</v>
      </c>
      <c r="EN1" s="12" t="s">
        <v>6685</v>
      </c>
      <c r="EO1" s="12" t="s">
        <v>6687</v>
      </c>
      <c r="EP1" s="12" t="s">
        <v>6765</v>
      </c>
      <c r="EQ1" s="12" t="s">
        <v>6631</v>
      </c>
      <c r="ER1" s="12" t="s">
        <v>6760</v>
      </c>
      <c r="ES1" s="12" t="s">
        <v>6669</v>
      </c>
      <c r="ET1" s="12" t="s">
        <v>6727</v>
      </c>
      <c r="EU1" s="12" t="s">
        <v>6616</v>
      </c>
      <c r="EV1" s="12" t="s">
        <v>6733</v>
      </c>
      <c r="EW1" s="12" t="s">
        <v>6701</v>
      </c>
      <c r="EX1" s="12" t="s">
        <v>6708</v>
      </c>
      <c r="EY1" s="27" t="s">
        <v>7616</v>
      </c>
      <c r="EZ1" s="12" t="s">
        <v>6713</v>
      </c>
      <c r="FA1" s="12" t="s">
        <v>6747</v>
      </c>
      <c r="FB1" s="12" t="s">
        <v>6786</v>
      </c>
      <c r="FC1" s="12" t="s">
        <v>6647</v>
      </c>
      <c r="FD1" s="12" t="s">
        <v>6650</v>
      </c>
      <c r="FE1" s="12" t="s">
        <v>6767</v>
      </c>
      <c r="FF1" s="12" t="s">
        <v>6702</v>
      </c>
      <c r="FG1" s="12" t="s">
        <v>6649</v>
      </c>
      <c r="FH1" s="12" t="s">
        <v>6638</v>
      </c>
      <c r="FI1" s="27" t="s">
        <v>6618</v>
      </c>
      <c r="FJ1" s="12" t="s">
        <v>6648</v>
      </c>
      <c r="FK1" s="12" t="s">
        <v>6787</v>
      </c>
      <c r="FL1" s="12" t="s">
        <v>6667</v>
      </c>
      <c r="FM1" s="12" t="s">
        <v>6676</v>
      </c>
      <c r="FN1" s="12" t="s">
        <v>6722</v>
      </c>
      <c r="FO1" s="12" t="s">
        <v>6762</v>
      </c>
      <c r="FP1" s="12" t="s">
        <v>6682</v>
      </c>
      <c r="FQ1" s="12" t="s">
        <v>6736</v>
      </c>
      <c r="FR1" s="12" t="s">
        <v>6758</v>
      </c>
      <c r="FS1" s="12" t="s">
        <v>6792</v>
      </c>
      <c r="FT1" s="12" t="s">
        <v>6688</v>
      </c>
      <c r="FU1" s="12" t="s">
        <v>6731</v>
      </c>
      <c r="FV1" s="12" t="s">
        <v>6777</v>
      </c>
      <c r="FW1" s="12" t="s">
        <v>6637</v>
      </c>
      <c r="FX1" s="12" t="s">
        <v>6725</v>
      </c>
      <c r="FY1" s="12" t="s">
        <v>6654</v>
      </c>
      <c r="FZ1" s="12" t="s">
        <v>6745</v>
      </c>
      <c r="GA1" s="12" t="s">
        <v>6795</v>
      </c>
      <c r="GB1" s="12" t="s">
        <v>6796</v>
      </c>
      <c r="GC1" s="12" t="s">
        <v>6724</v>
      </c>
      <c r="GD1" s="12" t="s">
        <v>6672</v>
      </c>
      <c r="GE1" s="12" t="s">
        <v>6728</v>
      </c>
      <c r="GF1" s="12" t="s">
        <v>6775</v>
      </c>
    </row>
    <row r="2" spans="1:188" ht="15.75" thickBot="1">
      <c r="A2" s="2">
        <v>37257</v>
      </c>
      <c r="B2" s="3" t="e">
        <v>#DIV/0!</v>
      </c>
      <c r="C2" s="14">
        <v>2.93E-2</v>
      </c>
      <c r="D2" s="3" t="e">
        <v>#DIV/0!</v>
      </c>
      <c r="E2" s="3" t="e">
        <v>#DIV/0!</v>
      </c>
      <c r="F2" s="14">
        <v>-6.88E-2</v>
      </c>
      <c r="G2" s="3" t="e">
        <v>#DIV/0!</v>
      </c>
      <c r="H2" s="3" t="e">
        <v>#DIV/0!</v>
      </c>
      <c r="I2" s="3" t="e">
        <v>#DIV/0!</v>
      </c>
      <c r="J2" s="3" t="e">
        <v>#DIV/0!</v>
      </c>
      <c r="K2" s="3" t="e">
        <v>#DIV/0!</v>
      </c>
      <c r="L2" s="3" t="e">
        <v>#DIV/0!</v>
      </c>
      <c r="M2" s="3" t="e">
        <v>#DIV/0!</v>
      </c>
      <c r="N2" s="3" t="e">
        <v>#DIV/0!</v>
      </c>
      <c r="O2" s="3" t="e">
        <v>#DIV/0!</v>
      </c>
      <c r="P2" s="3" t="e">
        <v>#DIV/0!</v>
      </c>
      <c r="Q2" s="3" t="e">
        <v>#DIV/0!</v>
      </c>
      <c r="R2" s="3" t="e">
        <v>#DIV/0!</v>
      </c>
      <c r="S2" s="3" t="e">
        <v>#DIV/0!</v>
      </c>
      <c r="T2" s="14">
        <v>-1.8800000000000001E-2</v>
      </c>
      <c r="U2" s="14">
        <v>-9.2200000000000004E-2</v>
      </c>
      <c r="V2" s="14">
        <v>-3.9699999999999999E-2</v>
      </c>
      <c r="W2" s="3" t="e">
        <v>#DIV/0!</v>
      </c>
      <c r="X2" s="3" t="e">
        <v>#DIV/0!</v>
      </c>
      <c r="Y2" s="3" t="e">
        <v>#DIV/0!</v>
      </c>
      <c r="Z2" s="3" t="e">
        <v>#DIV/0!</v>
      </c>
      <c r="AA2" s="14">
        <v>-2.3300000000000001E-2</v>
      </c>
      <c r="AB2" s="3" t="e">
        <v>#DIV/0!</v>
      </c>
      <c r="AC2" s="3" t="e">
        <v>#DIV/0!</v>
      </c>
      <c r="AD2" s="14">
        <v>-0.1661</v>
      </c>
      <c r="AE2" s="3" t="e">
        <v>#DIV/0!</v>
      </c>
      <c r="AF2" s="3" t="e">
        <v>#DIV/0!</v>
      </c>
      <c r="AG2" s="3" t="e">
        <v>#DIV/0!</v>
      </c>
      <c r="AH2" s="3" t="e">
        <v>#DIV/0!</v>
      </c>
      <c r="AI2" s="14">
        <v>-0.12590000000000001</v>
      </c>
      <c r="AJ2" s="14">
        <v>6.1199999999999997E-2</v>
      </c>
      <c r="AK2" s="3" t="e">
        <v>#DIV/0!</v>
      </c>
      <c r="AL2" s="3" t="e">
        <v>#DIV/0!</v>
      </c>
      <c r="AM2" s="3" t="e">
        <v>#DIV/0!</v>
      </c>
      <c r="AN2" s="3" t="e">
        <v>#DIV/0!</v>
      </c>
      <c r="AO2" s="3" t="e">
        <v>#DIV/0!</v>
      </c>
      <c r="AP2" s="3" t="e">
        <v>#DIV/0!</v>
      </c>
      <c r="AQ2" s="14">
        <v>-6.88E-2</v>
      </c>
      <c r="AR2" s="3" t="e">
        <v>#DIV/0!</v>
      </c>
      <c r="AS2" s="3" t="e">
        <v>#DIV/0!</v>
      </c>
      <c r="AT2" s="3" t="e">
        <v>#DIV/0!</v>
      </c>
      <c r="AU2" s="3" t="e">
        <v>#DIV/0!</v>
      </c>
      <c r="AV2" s="14">
        <v>-0.38319999999999999</v>
      </c>
      <c r="AW2" s="3" t="e">
        <v>#DIV/0!</v>
      </c>
      <c r="AX2" s="14">
        <v>2.5899999999999999E-2</v>
      </c>
      <c r="AY2" s="14">
        <v>-7.3000000000000001E-3</v>
      </c>
      <c r="AZ2" s="3" t="e">
        <v>#DIV/0!</v>
      </c>
      <c r="BA2" s="3" t="e">
        <v>#DIV/0!</v>
      </c>
      <c r="BB2" s="3" t="e">
        <v>#DIV/0!</v>
      </c>
      <c r="BC2" s="3" t="e">
        <v>#DIV/0!</v>
      </c>
      <c r="BD2" s="3" t="e">
        <v>#DIV/0!</v>
      </c>
      <c r="BE2" s="3" t="e">
        <v>#DIV/0!</v>
      </c>
      <c r="BF2" s="3" t="e">
        <v>#DIV/0!</v>
      </c>
      <c r="BG2" s="3" t="e">
        <v>#DIV/0!</v>
      </c>
      <c r="BH2" s="3" t="e">
        <v>#DIV/0!</v>
      </c>
      <c r="BI2" s="3" t="e">
        <v>#DIV/0!</v>
      </c>
      <c r="BJ2" s="3" t="e">
        <v>#DIV/0!</v>
      </c>
      <c r="BK2" s="14">
        <v>-2.64E-2</v>
      </c>
      <c r="BL2" s="3" t="e">
        <v>#DIV/0!</v>
      </c>
      <c r="BM2" s="3" t="e">
        <v>#DIV/0!</v>
      </c>
      <c r="BN2" s="3" t="e">
        <v>#DIV/0!</v>
      </c>
      <c r="BO2" s="14">
        <v>0.1235</v>
      </c>
      <c r="BP2" s="3" t="e">
        <v>#DIV/0!</v>
      </c>
      <c r="BQ2" s="3" t="e">
        <v>#DIV/0!</v>
      </c>
      <c r="BR2" s="3" t="e">
        <v>#DIV/0!</v>
      </c>
      <c r="BS2" s="3" t="e">
        <v>#DIV/0!</v>
      </c>
      <c r="BT2" s="14">
        <v>-0.20219999999999999</v>
      </c>
      <c r="BU2" s="3" t="e">
        <v>#DIV/0!</v>
      </c>
      <c r="BV2" s="3" t="e">
        <v>#DIV/0!</v>
      </c>
      <c r="BW2" s="14">
        <v>-0.1888</v>
      </c>
      <c r="BX2" s="3" t="e">
        <v>#DIV/0!</v>
      </c>
      <c r="BY2" s="3" t="e">
        <v>#DIV/0!</v>
      </c>
      <c r="BZ2" s="14">
        <v>-0.2082</v>
      </c>
      <c r="CA2" s="3" t="e">
        <v>#DIV/0!</v>
      </c>
      <c r="CB2" s="3" t="e">
        <v>#DIV/0!</v>
      </c>
      <c r="CC2" s="3" t="e">
        <v>#DIV/0!</v>
      </c>
      <c r="CD2" s="3" t="e">
        <v>#DIV/0!</v>
      </c>
      <c r="CE2" s="3" t="e">
        <v>#DIV/0!</v>
      </c>
      <c r="CF2" s="3" t="e">
        <v>#DIV/0!</v>
      </c>
      <c r="CG2" s="14">
        <v>-3.8100000000000002E-2</v>
      </c>
      <c r="CH2" s="14">
        <v>-0.17299999999999999</v>
      </c>
      <c r="CI2" s="3" t="e">
        <v>#DIV/0!</v>
      </c>
      <c r="CJ2" s="14">
        <v>6.3799999999999996E-2</v>
      </c>
      <c r="CK2" s="3" t="e">
        <v>#DIV/0!</v>
      </c>
      <c r="CL2" s="3" t="e">
        <v>#DIV/0!</v>
      </c>
      <c r="CM2" s="3" t="e">
        <v>#DIV/0!</v>
      </c>
      <c r="CN2" s="3" t="e">
        <v>#DIV/0!</v>
      </c>
      <c r="CO2" s="14">
        <v>-0.1087</v>
      </c>
      <c r="CP2" s="3" t="e">
        <v>#DIV/0!</v>
      </c>
      <c r="CQ2" s="3" t="e">
        <v>#DIV/0!</v>
      </c>
      <c r="CR2" s="3" t="e">
        <v>#DIV/0!</v>
      </c>
      <c r="CS2" s="3" t="e">
        <v>#DIV/0!</v>
      </c>
      <c r="CT2" s="3" t="e">
        <v>#DIV/0!</v>
      </c>
      <c r="CU2" s="14">
        <v>-4.8399999999999999E-2</v>
      </c>
      <c r="CV2" s="3" t="e">
        <v>#DIV/0!</v>
      </c>
      <c r="CW2" s="3" t="e">
        <v>#DIV/0!</v>
      </c>
      <c r="CX2" s="3" t="e">
        <v>#DIV/0!</v>
      </c>
      <c r="CY2" s="3" t="e">
        <v>#DIV/0!</v>
      </c>
      <c r="CZ2" s="14">
        <v>-5.5999999999999999E-3</v>
      </c>
      <c r="DA2" s="14">
        <v>0.28839999999999999</v>
      </c>
      <c r="DB2" s="3" t="e">
        <v>#DIV/0!</v>
      </c>
      <c r="DC2" s="3" t="e">
        <v>#DIV/0!</v>
      </c>
      <c r="DD2" s="3" t="e">
        <v>#DIV/0!</v>
      </c>
      <c r="DE2" s="14">
        <v>0.1812</v>
      </c>
      <c r="DF2" s="14">
        <v>1.7899999999999999E-2</v>
      </c>
      <c r="DG2" s="3" t="e">
        <v>#DIV/0!</v>
      </c>
      <c r="DH2" s="3" t="e">
        <v>#DIV/0!</v>
      </c>
      <c r="DI2" s="3" t="e">
        <v>#DIV/0!</v>
      </c>
      <c r="DJ2" s="14">
        <v>-0.18310000000000001</v>
      </c>
      <c r="DK2" s="3" t="e">
        <v>#DIV/0!</v>
      </c>
      <c r="DL2" s="3" t="e">
        <v>#DIV/0!</v>
      </c>
      <c r="DM2" s="3" t="e">
        <v>#DIV/0!</v>
      </c>
      <c r="DN2" s="14">
        <v>1.12E-2</v>
      </c>
      <c r="DO2" s="14">
        <v>3.2000000000000002E-3</v>
      </c>
      <c r="DP2" s="3" t="e">
        <v>#DIV/0!</v>
      </c>
      <c r="DQ2" s="3" t="e">
        <v>#DIV/0!</v>
      </c>
      <c r="DR2" s="3" t="e">
        <v>#DIV/0!</v>
      </c>
      <c r="DS2" s="14">
        <v>-2.87E-2</v>
      </c>
      <c r="DT2" s="14">
        <v>-4.1799999999999997E-2</v>
      </c>
      <c r="DU2" s="3" t="e">
        <v>#DIV/0!</v>
      </c>
      <c r="DV2" s="3" t="e">
        <v>#DIV/0!</v>
      </c>
      <c r="DW2" s="3" t="e">
        <v>#DIV/0!</v>
      </c>
      <c r="DX2" s="3" t="e">
        <v>#DIV/0!</v>
      </c>
      <c r="DY2" s="3" t="e">
        <v>#DIV/0!</v>
      </c>
      <c r="DZ2" s="14">
        <v>-0.1595</v>
      </c>
      <c r="EA2" s="3" t="e">
        <v>#DIV/0!</v>
      </c>
      <c r="EB2" s="3" t="e">
        <v>#DIV/0!</v>
      </c>
      <c r="EC2" s="14">
        <v>9.9299999999999999E-2</v>
      </c>
      <c r="ED2" s="14">
        <v>0.1135</v>
      </c>
      <c r="EE2" s="3" t="e">
        <v>#DIV/0!</v>
      </c>
      <c r="EF2" s="3" t="e">
        <v>#DIV/0!</v>
      </c>
      <c r="EG2" s="14">
        <v>0.16200000000000001</v>
      </c>
      <c r="EH2" s="3" t="e">
        <v>#DIV/0!</v>
      </c>
      <c r="EI2" s="3" t="e">
        <v>#DIV/0!</v>
      </c>
      <c r="EJ2" s="3" t="e">
        <v>#DIV/0!</v>
      </c>
      <c r="EK2" s="14">
        <v>0.41120000000000001</v>
      </c>
      <c r="EL2" s="3" t="e">
        <v>#DIV/0!</v>
      </c>
      <c r="EM2" s="3" t="e">
        <v>#DIV/0!</v>
      </c>
      <c r="EN2" s="3" t="e">
        <v>#DIV/0!</v>
      </c>
      <c r="EO2" s="3" t="e">
        <v>#DIV/0!</v>
      </c>
      <c r="EP2" s="3" t="e">
        <v>#DIV/0!</v>
      </c>
      <c r="EQ2" s="14">
        <v>-0.12640000000000001</v>
      </c>
      <c r="ER2" s="3" t="e">
        <v>#DIV/0!</v>
      </c>
      <c r="ES2" s="14">
        <v>-0.13339999999999999</v>
      </c>
      <c r="ET2" s="3" t="e">
        <v>#DIV/0!</v>
      </c>
      <c r="EU2" s="14">
        <v>-0.10780000000000001</v>
      </c>
      <c r="EV2" s="3" t="e">
        <v>#DIV/0!</v>
      </c>
      <c r="EW2" s="3" t="e">
        <v>#DIV/0!</v>
      </c>
      <c r="EX2" s="3" t="e">
        <v>#DIV/0!</v>
      </c>
      <c r="EY2" s="3" t="e">
        <v>#DIV/0!</v>
      </c>
      <c r="EZ2" s="3" t="e">
        <v>#DIV/0!</v>
      </c>
      <c r="FA2" s="3" t="e">
        <v>#DIV/0!</v>
      </c>
      <c r="FB2" s="3" t="e">
        <v>#DIV/0!</v>
      </c>
      <c r="FC2" s="14">
        <v>7.4099999999999999E-2</v>
      </c>
      <c r="FD2" s="14">
        <v>-3.1199999999999999E-2</v>
      </c>
      <c r="FE2" s="3" t="e">
        <v>#DIV/0!</v>
      </c>
      <c r="FF2" s="14">
        <v>0.1062</v>
      </c>
      <c r="FG2" s="14">
        <v>-7.6E-3</v>
      </c>
      <c r="FH2" s="14">
        <v>-0.3029</v>
      </c>
      <c r="FI2" s="14">
        <v>0.34189999999999998</v>
      </c>
      <c r="FJ2" s="3" t="e">
        <v>#DIV/0!</v>
      </c>
      <c r="FK2" s="3" t="e">
        <v>#DIV/0!</v>
      </c>
      <c r="FL2" s="14">
        <v>-2.8299999999999999E-2</v>
      </c>
      <c r="FM2" s="14">
        <v>6.8199999999999997E-2</v>
      </c>
      <c r="FN2" s="3" t="e">
        <v>#DIV/0!</v>
      </c>
      <c r="FO2" s="3" t="e">
        <v>#DIV/0!</v>
      </c>
      <c r="FP2" s="14">
        <v>-0.1237</v>
      </c>
      <c r="FQ2" s="3" t="e">
        <v>#DIV/0!</v>
      </c>
      <c r="FR2" s="3" t="e">
        <v>#DIV/0!</v>
      </c>
      <c r="FS2" s="3" t="e">
        <v>#DIV/0!</v>
      </c>
      <c r="FT2" s="14">
        <v>1.6500000000000001E-2</v>
      </c>
      <c r="FU2" s="3" t="e">
        <v>#DIV/0!</v>
      </c>
      <c r="FV2" s="3" t="e">
        <v>#DIV/0!</v>
      </c>
      <c r="FW2" s="14">
        <v>-0.1188</v>
      </c>
      <c r="FX2" s="3" t="e">
        <v>#DIV/0!</v>
      </c>
      <c r="FY2" s="3" t="e">
        <v>#DIV/0!</v>
      </c>
      <c r="FZ2" s="3" t="e">
        <v>#DIV/0!</v>
      </c>
      <c r="GA2" s="14">
        <v>-6.88E-2</v>
      </c>
      <c r="GB2" s="14">
        <v>-0.14230000000000001</v>
      </c>
      <c r="GC2" s="3" t="e">
        <v>#DIV/0!</v>
      </c>
      <c r="GD2" s="3" t="e">
        <v>#DIV/0!</v>
      </c>
      <c r="GE2" s="3" t="e">
        <v>#DIV/0!</v>
      </c>
      <c r="GF2" s="3" t="e">
        <v>#DIV/0!</v>
      </c>
    </row>
    <row r="3" spans="1:188" ht="15.75" thickBot="1">
      <c r="A3" s="2">
        <v>37288</v>
      </c>
      <c r="B3" s="3" t="e">
        <v>#DIV/0!</v>
      </c>
      <c r="C3" s="14">
        <v>0.13650000000000001</v>
      </c>
      <c r="D3" s="3" t="e">
        <v>#DIV/0!</v>
      </c>
      <c r="E3" s="3" t="e">
        <v>#DIV/0!</v>
      </c>
      <c r="F3" s="14">
        <v>-6.3500000000000001E-2</v>
      </c>
      <c r="G3" s="3" t="e">
        <v>#DIV/0!</v>
      </c>
      <c r="H3" s="3" t="e">
        <v>#DIV/0!</v>
      </c>
      <c r="I3" s="3" t="e">
        <v>#DIV/0!</v>
      </c>
      <c r="J3" s="3" t="e">
        <v>#DIV/0!</v>
      </c>
      <c r="K3" s="3" t="e">
        <v>#DIV/0!</v>
      </c>
      <c r="L3" s="3" t="e">
        <v>#DIV/0!</v>
      </c>
      <c r="M3" s="3" t="e">
        <v>#DIV/0!</v>
      </c>
      <c r="N3" s="3" t="e">
        <v>#DIV/0!</v>
      </c>
      <c r="O3" s="3" t="e">
        <v>#DIV/0!</v>
      </c>
      <c r="P3" s="3" t="e">
        <v>#DIV/0!</v>
      </c>
      <c r="Q3" s="3" t="e">
        <v>#DIV/0!</v>
      </c>
      <c r="R3" s="3" t="e">
        <v>#DIV/0!</v>
      </c>
      <c r="S3" s="3" t="e">
        <v>#DIV/0!</v>
      </c>
      <c r="T3" s="14">
        <v>-6.3500000000000001E-2</v>
      </c>
      <c r="U3" s="14">
        <v>-4.7500000000000001E-2</v>
      </c>
      <c r="V3" s="14">
        <v>-0.15310000000000001</v>
      </c>
      <c r="W3" s="3" t="e">
        <v>#DIV/0!</v>
      </c>
      <c r="X3" s="3" t="e">
        <v>#DIV/0!</v>
      </c>
      <c r="Y3" s="3" t="e">
        <v>#DIV/0!</v>
      </c>
      <c r="Z3" s="3" t="e">
        <v>#DIV/0!</v>
      </c>
      <c r="AA3" s="14">
        <v>-6.3500000000000001E-2</v>
      </c>
      <c r="AB3" s="3" t="e">
        <v>#DIV/0!</v>
      </c>
      <c r="AC3" s="3" t="e">
        <v>#DIV/0!</v>
      </c>
      <c r="AD3" s="14">
        <v>4.7600000000000003E-2</v>
      </c>
      <c r="AE3" s="3" t="e">
        <v>#DIV/0!</v>
      </c>
      <c r="AF3" s="3" t="e">
        <v>#DIV/0!</v>
      </c>
      <c r="AG3" s="3" t="e">
        <v>#DIV/0!</v>
      </c>
      <c r="AH3" s="3" t="e">
        <v>#DIV/0!</v>
      </c>
      <c r="AI3" s="14">
        <v>-6.3500000000000001E-2</v>
      </c>
      <c r="AJ3" s="14">
        <v>0.1288</v>
      </c>
      <c r="AK3" s="3" t="e">
        <v>#DIV/0!</v>
      </c>
      <c r="AL3" s="3" t="e">
        <v>#DIV/0!</v>
      </c>
      <c r="AM3" s="3" t="e">
        <v>#DIV/0!</v>
      </c>
      <c r="AN3" s="3" t="e">
        <v>#DIV/0!</v>
      </c>
      <c r="AO3" s="3" t="e">
        <v>#DIV/0!</v>
      </c>
      <c r="AP3" s="3" t="e">
        <v>#DIV/0!</v>
      </c>
      <c r="AQ3" s="14">
        <v>-0.16350000000000001</v>
      </c>
      <c r="AR3" s="3" t="e">
        <v>#DIV/0!</v>
      </c>
      <c r="AS3" s="3" t="e">
        <v>#DIV/0!</v>
      </c>
      <c r="AT3" s="3" t="e">
        <v>#DIV/0!</v>
      </c>
      <c r="AU3" s="3" t="e">
        <v>#DIV/0!</v>
      </c>
      <c r="AV3" s="14">
        <v>-3.7999999999999999E-2</v>
      </c>
      <c r="AW3" s="3" t="e">
        <v>#DIV/0!</v>
      </c>
      <c r="AX3" s="14">
        <v>-6.0900000000000003E-2</v>
      </c>
      <c r="AY3" s="14">
        <v>-0.02</v>
      </c>
      <c r="AZ3" s="3" t="e">
        <v>#DIV/0!</v>
      </c>
      <c r="BA3" s="3" t="e">
        <v>#DIV/0!</v>
      </c>
      <c r="BB3" s="3" t="e">
        <v>#DIV/0!</v>
      </c>
      <c r="BC3" s="3" t="e">
        <v>#DIV/0!</v>
      </c>
      <c r="BD3" s="3" t="e">
        <v>#DIV/0!</v>
      </c>
      <c r="BE3" s="3" t="e">
        <v>#DIV/0!</v>
      </c>
      <c r="BF3" s="3" t="e">
        <v>#DIV/0!</v>
      </c>
      <c r="BG3" s="3" t="e">
        <v>#DIV/0!</v>
      </c>
      <c r="BH3" s="3" t="e">
        <v>#DIV/0!</v>
      </c>
      <c r="BI3" s="3" t="e">
        <v>#DIV/0!</v>
      </c>
      <c r="BJ3" s="3" t="e">
        <v>#DIV/0!</v>
      </c>
      <c r="BK3" s="14">
        <v>-9.6000000000000002E-2</v>
      </c>
      <c r="BL3" s="3" t="e">
        <v>#DIV/0!</v>
      </c>
      <c r="BM3" s="3" t="e">
        <v>#DIV/0!</v>
      </c>
      <c r="BN3" s="3" t="e">
        <v>#DIV/0!</v>
      </c>
      <c r="BO3" s="14">
        <v>-0.128</v>
      </c>
      <c r="BP3" s="3" t="e">
        <v>#DIV/0!</v>
      </c>
      <c r="BQ3" s="3" t="e">
        <v>#DIV/0!</v>
      </c>
      <c r="BR3" s="3" t="e">
        <v>#DIV/0!</v>
      </c>
      <c r="BS3" s="3" t="e">
        <v>#DIV/0!</v>
      </c>
      <c r="BT3" s="14">
        <v>-0.17879999999999999</v>
      </c>
      <c r="BU3" s="3" t="e">
        <v>#DIV/0!</v>
      </c>
      <c r="BV3" s="3" t="e">
        <v>#DIV/0!</v>
      </c>
      <c r="BW3" s="14">
        <v>-6.8000000000000005E-2</v>
      </c>
      <c r="BX3" s="3" t="e">
        <v>#DIV/0!</v>
      </c>
      <c r="BY3" s="3" t="e">
        <v>#DIV/0!</v>
      </c>
      <c r="BZ3" s="14">
        <v>0.15479999999999999</v>
      </c>
      <c r="CA3" s="3" t="e">
        <v>#DIV/0!</v>
      </c>
      <c r="CB3" s="3" t="e">
        <v>#DIV/0!</v>
      </c>
      <c r="CC3" s="3" t="e">
        <v>#DIV/0!</v>
      </c>
      <c r="CD3" s="3" t="e">
        <v>#DIV/0!</v>
      </c>
      <c r="CE3" s="3" t="e">
        <v>#DIV/0!</v>
      </c>
      <c r="CF3" s="3" t="e">
        <v>#DIV/0!</v>
      </c>
      <c r="CG3" s="14">
        <v>-4.0300000000000002E-2</v>
      </c>
      <c r="CH3" s="14">
        <v>5.28E-2</v>
      </c>
      <c r="CI3" s="3" t="e">
        <v>#DIV/0!</v>
      </c>
      <c r="CJ3" s="14">
        <v>-0.03</v>
      </c>
      <c r="CK3" s="3" t="e">
        <v>#DIV/0!</v>
      </c>
      <c r="CL3" s="3" t="e">
        <v>#DIV/0!</v>
      </c>
      <c r="CM3" s="3" t="e">
        <v>#DIV/0!</v>
      </c>
      <c r="CN3" s="3" t="e">
        <v>#DIV/0!</v>
      </c>
      <c r="CO3" s="14">
        <v>2.4299999999999999E-2</v>
      </c>
      <c r="CP3" s="3" t="e">
        <v>#DIV/0!</v>
      </c>
      <c r="CQ3" s="3" t="e">
        <v>#DIV/0!</v>
      </c>
      <c r="CR3" s="3" t="e">
        <v>#DIV/0!</v>
      </c>
      <c r="CS3" s="3" t="e">
        <v>#DIV/0!</v>
      </c>
      <c r="CT3" s="3" t="e">
        <v>#DIV/0!</v>
      </c>
      <c r="CU3" s="14">
        <v>0.17649999999999999</v>
      </c>
      <c r="CV3" s="3" t="e">
        <v>#DIV/0!</v>
      </c>
      <c r="CW3" s="3" t="e">
        <v>#DIV/0!</v>
      </c>
      <c r="CX3" s="3" t="e">
        <v>#DIV/0!</v>
      </c>
      <c r="CY3" s="3" t="e">
        <v>#DIV/0!</v>
      </c>
      <c r="CZ3" s="14">
        <v>-0.2122</v>
      </c>
      <c r="DA3" s="14">
        <v>-0.1162</v>
      </c>
      <c r="DB3" s="3" t="e">
        <v>#DIV/0!</v>
      </c>
      <c r="DC3" s="3" t="e">
        <v>#DIV/0!</v>
      </c>
      <c r="DD3" s="3" t="e">
        <v>#DIV/0!</v>
      </c>
      <c r="DE3" s="14">
        <v>-6.3500000000000001E-2</v>
      </c>
      <c r="DF3" s="14">
        <v>-5.0299999999999997E-2</v>
      </c>
      <c r="DG3" s="3" t="e">
        <v>#DIV/0!</v>
      </c>
      <c r="DH3" s="3" t="e">
        <v>#DIV/0!</v>
      </c>
      <c r="DI3" s="3" t="e">
        <v>#DIV/0!</v>
      </c>
      <c r="DJ3" s="14">
        <v>0.1462</v>
      </c>
      <c r="DK3" s="3" t="e">
        <v>#DIV/0!</v>
      </c>
      <c r="DL3" s="3" t="e">
        <v>#DIV/0!</v>
      </c>
      <c r="DM3" s="3" t="e">
        <v>#DIV/0!</v>
      </c>
      <c r="DN3" s="14">
        <v>-0.10050000000000001</v>
      </c>
      <c r="DO3" s="14">
        <v>-0.10829999999999999</v>
      </c>
      <c r="DP3" s="3" t="e">
        <v>#DIV/0!</v>
      </c>
      <c r="DQ3" s="3" t="e">
        <v>#DIV/0!</v>
      </c>
      <c r="DR3" s="3" t="e">
        <v>#DIV/0!</v>
      </c>
      <c r="DS3" s="14">
        <v>5.5199999999999999E-2</v>
      </c>
      <c r="DT3" s="14">
        <v>-6.3500000000000001E-2</v>
      </c>
      <c r="DU3" s="3" t="e">
        <v>#DIV/0!</v>
      </c>
      <c r="DV3" s="3" t="e">
        <v>#DIV/0!</v>
      </c>
      <c r="DW3" s="3" t="e">
        <v>#DIV/0!</v>
      </c>
      <c r="DX3" s="3" t="e">
        <v>#DIV/0!</v>
      </c>
      <c r="DY3" s="3" t="e">
        <v>#DIV/0!</v>
      </c>
      <c r="DZ3" s="14">
        <v>-0.10440000000000001</v>
      </c>
      <c r="EA3" s="3" t="e">
        <v>#DIV/0!</v>
      </c>
      <c r="EB3" s="3" t="e">
        <v>#DIV/0!</v>
      </c>
      <c r="EC3" s="14">
        <v>-0.12820000000000001</v>
      </c>
      <c r="ED3" s="14">
        <v>-0.1052</v>
      </c>
      <c r="EE3" s="3" t="e">
        <v>#DIV/0!</v>
      </c>
      <c r="EF3" s="3" t="e">
        <v>#DIV/0!</v>
      </c>
      <c r="EG3" s="14">
        <v>-4.6800000000000001E-2</v>
      </c>
      <c r="EH3" s="3" t="e">
        <v>#DIV/0!</v>
      </c>
      <c r="EI3" s="3" t="e">
        <v>#DIV/0!</v>
      </c>
      <c r="EJ3" s="3" t="e">
        <v>#DIV/0!</v>
      </c>
      <c r="EK3" s="14">
        <v>-0.38779999999999998</v>
      </c>
      <c r="EL3" s="3" t="e">
        <v>#DIV/0!</v>
      </c>
      <c r="EM3" s="3" t="e">
        <v>#DIV/0!</v>
      </c>
      <c r="EN3" s="3" t="e">
        <v>#DIV/0!</v>
      </c>
      <c r="EO3" s="3" t="e">
        <v>#DIV/0!</v>
      </c>
      <c r="EP3" s="3" t="e">
        <v>#DIV/0!</v>
      </c>
      <c r="EQ3" s="14">
        <v>0.1191</v>
      </c>
      <c r="ER3" s="3" t="e">
        <v>#DIV/0!</v>
      </c>
      <c r="ES3" s="14">
        <v>-6.3500000000000001E-2</v>
      </c>
      <c r="ET3" s="3" t="e">
        <v>#DIV/0!</v>
      </c>
      <c r="EU3" s="14">
        <v>-3.4599999999999999E-2</v>
      </c>
      <c r="EV3" s="3" t="e">
        <v>#DIV/0!</v>
      </c>
      <c r="EW3" s="3" t="e">
        <v>#DIV/0!</v>
      </c>
      <c r="EX3" s="3" t="e">
        <v>#DIV/0!</v>
      </c>
      <c r="EY3" s="3" t="e">
        <v>#DIV/0!</v>
      </c>
      <c r="EZ3" s="3" t="e">
        <v>#DIV/0!</v>
      </c>
      <c r="FA3" s="3" t="e">
        <v>#DIV/0!</v>
      </c>
      <c r="FB3" s="3" t="e">
        <v>#DIV/0!</v>
      </c>
      <c r="FC3" s="14">
        <v>-8.8499999999999995E-2</v>
      </c>
      <c r="FD3" s="14">
        <v>3.8E-3</v>
      </c>
      <c r="FE3" s="3" t="e">
        <v>#DIV/0!</v>
      </c>
      <c r="FF3" s="14">
        <v>-0.1699</v>
      </c>
      <c r="FG3" s="14">
        <v>-5.3900000000000003E-2</v>
      </c>
      <c r="FH3" s="14">
        <v>0.2422</v>
      </c>
      <c r="FI3" s="14">
        <v>-0.26600000000000001</v>
      </c>
      <c r="FJ3" s="3" t="e">
        <v>#DIV/0!</v>
      </c>
      <c r="FK3" s="3" t="e">
        <v>#DIV/0!</v>
      </c>
      <c r="FL3" s="14">
        <v>-0.13600000000000001</v>
      </c>
      <c r="FM3" s="14">
        <v>-2.3300000000000001E-2</v>
      </c>
      <c r="FN3" s="3" t="e">
        <v>#DIV/0!</v>
      </c>
      <c r="FO3" s="3" t="e">
        <v>#DIV/0!</v>
      </c>
      <c r="FP3" s="14">
        <v>-0.36580000000000001</v>
      </c>
      <c r="FQ3" s="3" t="e">
        <v>#DIV/0!</v>
      </c>
      <c r="FR3" s="3" t="e">
        <v>#DIV/0!</v>
      </c>
      <c r="FS3" s="3" t="e">
        <v>#DIV/0!</v>
      </c>
      <c r="FT3" s="14">
        <v>1.5100000000000001E-2</v>
      </c>
      <c r="FU3" s="3" t="e">
        <v>#DIV/0!</v>
      </c>
      <c r="FV3" s="3" t="e">
        <v>#DIV/0!</v>
      </c>
      <c r="FW3" s="14">
        <v>4.19E-2</v>
      </c>
      <c r="FX3" s="3" t="e">
        <v>#DIV/0!</v>
      </c>
      <c r="FY3" s="3" t="e">
        <v>#DIV/0!</v>
      </c>
      <c r="FZ3" s="3" t="e">
        <v>#DIV/0!</v>
      </c>
      <c r="GA3" s="14">
        <v>-4.8099999999999997E-2</v>
      </c>
      <c r="GB3" s="14">
        <v>-3.9699999999999999E-2</v>
      </c>
      <c r="GC3" s="3" t="e">
        <v>#DIV/0!</v>
      </c>
      <c r="GD3" s="3" t="e">
        <v>#DIV/0!</v>
      </c>
      <c r="GE3" s="3" t="e">
        <v>#DIV/0!</v>
      </c>
      <c r="GF3" s="3" t="e">
        <v>#DIV/0!</v>
      </c>
    </row>
    <row r="4" spans="1:188" ht="15.75" thickBot="1">
      <c r="A4" s="2">
        <v>37316</v>
      </c>
      <c r="B4" s="3" t="e">
        <v>#DIV/0!</v>
      </c>
      <c r="C4" s="14">
        <v>4.4600000000000001E-2</v>
      </c>
      <c r="D4" s="3" t="e">
        <v>#DIV/0!</v>
      </c>
      <c r="E4" s="3" t="e">
        <v>#DIV/0!</v>
      </c>
      <c r="F4" s="14">
        <v>2.8400000000000002E-2</v>
      </c>
      <c r="G4" s="3" t="e">
        <v>#DIV/0!</v>
      </c>
      <c r="H4" s="3" t="e">
        <v>#DIV/0!</v>
      </c>
      <c r="I4" s="3" t="e">
        <v>#DIV/0!</v>
      </c>
      <c r="J4" s="3" t="e">
        <v>#DIV/0!</v>
      </c>
      <c r="K4" s="3" t="e">
        <v>#DIV/0!</v>
      </c>
      <c r="L4" s="3" t="e">
        <v>#DIV/0!</v>
      </c>
      <c r="M4" s="3" t="e">
        <v>#DIV/0!</v>
      </c>
      <c r="N4" s="3" t="e">
        <v>#DIV/0!</v>
      </c>
      <c r="O4" s="3" t="e">
        <v>#DIV/0!</v>
      </c>
      <c r="P4" s="3" t="e">
        <v>#DIV/0!</v>
      </c>
      <c r="Q4" s="3" t="e">
        <v>#DIV/0!</v>
      </c>
      <c r="R4" s="3" t="e">
        <v>#DIV/0!</v>
      </c>
      <c r="S4" s="3" t="e">
        <v>#DIV/0!</v>
      </c>
      <c r="T4" s="14">
        <v>-4.0599999999999997E-2</v>
      </c>
      <c r="U4" s="14">
        <v>-0.12039999999999999</v>
      </c>
      <c r="V4" s="14">
        <v>-0.3503</v>
      </c>
      <c r="W4" s="3" t="e">
        <v>#DIV/0!</v>
      </c>
      <c r="X4" s="3" t="e">
        <v>#DIV/0!</v>
      </c>
      <c r="Y4" s="3" t="e">
        <v>#DIV/0!</v>
      </c>
      <c r="Z4" s="3" t="e">
        <v>#DIV/0!</v>
      </c>
      <c r="AA4" s="14">
        <v>-2.18E-2</v>
      </c>
      <c r="AB4" s="3" t="e">
        <v>#DIV/0!</v>
      </c>
      <c r="AC4" s="3" t="e">
        <v>#DIV/0!</v>
      </c>
      <c r="AD4" s="14">
        <v>-6.5299999999999997E-2</v>
      </c>
      <c r="AE4" s="3" t="e">
        <v>#DIV/0!</v>
      </c>
      <c r="AF4" s="3" t="e">
        <v>#DIV/0!</v>
      </c>
      <c r="AG4" s="3" t="e">
        <v>#DIV/0!</v>
      </c>
      <c r="AH4" s="3" t="e">
        <v>#DIV/0!</v>
      </c>
      <c r="AI4" s="14">
        <v>-4.2599999999999999E-2</v>
      </c>
      <c r="AJ4" s="14">
        <v>-0.19439999999999999</v>
      </c>
      <c r="AK4" s="3" t="e">
        <v>#DIV/0!</v>
      </c>
      <c r="AL4" s="3" t="e">
        <v>#DIV/0!</v>
      </c>
      <c r="AM4" s="3" t="e">
        <v>#DIV/0!</v>
      </c>
      <c r="AN4" s="3" t="e">
        <v>#DIV/0!</v>
      </c>
      <c r="AO4" s="3" t="e">
        <v>#DIV/0!</v>
      </c>
      <c r="AP4" s="3" t="e">
        <v>#DIV/0!</v>
      </c>
      <c r="AQ4" s="14">
        <v>-6.5299999999999997E-2</v>
      </c>
      <c r="AR4" s="3" t="e">
        <v>#DIV/0!</v>
      </c>
      <c r="AS4" s="3" t="e">
        <v>#DIV/0!</v>
      </c>
      <c r="AT4" s="3" t="e">
        <v>#DIV/0!</v>
      </c>
      <c r="AU4" s="3" t="e">
        <v>#DIV/0!</v>
      </c>
      <c r="AV4" s="14">
        <v>-6.5299999999999997E-2</v>
      </c>
      <c r="AW4" s="3" t="e">
        <v>#DIV/0!</v>
      </c>
      <c r="AX4" s="14">
        <v>1.11E-2</v>
      </c>
      <c r="AY4" s="14">
        <v>-3.7499999999999999E-2</v>
      </c>
      <c r="AZ4" s="3" t="e">
        <v>#DIV/0!</v>
      </c>
      <c r="BA4" s="3" t="e">
        <v>#DIV/0!</v>
      </c>
      <c r="BB4" s="3" t="e">
        <v>#DIV/0!</v>
      </c>
      <c r="BC4" s="3" t="e">
        <v>#DIV/0!</v>
      </c>
      <c r="BD4" s="3" t="e">
        <v>#DIV/0!</v>
      </c>
      <c r="BE4" s="3" t="e">
        <v>#DIV/0!</v>
      </c>
      <c r="BF4" s="3" t="e">
        <v>#DIV/0!</v>
      </c>
      <c r="BG4" s="3" t="e">
        <v>#DIV/0!</v>
      </c>
      <c r="BH4" s="3" t="e">
        <v>#DIV/0!</v>
      </c>
      <c r="BI4" s="3" t="e">
        <v>#DIV/0!</v>
      </c>
      <c r="BJ4" s="3" t="e">
        <v>#DIV/0!</v>
      </c>
      <c r="BK4" s="14">
        <v>2.7099999999999999E-2</v>
      </c>
      <c r="BL4" s="3" t="e">
        <v>#DIV/0!</v>
      </c>
      <c r="BM4" s="3" t="e">
        <v>#DIV/0!</v>
      </c>
      <c r="BN4" s="3" t="e">
        <v>#DIV/0!</v>
      </c>
      <c r="BO4" s="14">
        <v>0.17030000000000001</v>
      </c>
      <c r="BP4" s="3" t="e">
        <v>#DIV/0!</v>
      </c>
      <c r="BQ4" s="3" t="e">
        <v>#DIV/0!</v>
      </c>
      <c r="BR4" s="3" t="e">
        <v>#DIV/0!</v>
      </c>
      <c r="BS4" s="3" t="e">
        <v>#DIV/0!</v>
      </c>
      <c r="BT4" s="14">
        <v>-0.63080000000000003</v>
      </c>
      <c r="BU4" s="3" t="e">
        <v>#DIV/0!</v>
      </c>
      <c r="BV4" s="3" t="e">
        <v>#DIV/0!</v>
      </c>
      <c r="BW4" s="14">
        <v>-0.19769999999999999</v>
      </c>
      <c r="BX4" s="3" t="e">
        <v>#DIV/0!</v>
      </c>
      <c r="BY4" s="3" t="e">
        <v>#DIV/0!</v>
      </c>
      <c r="BZ4" s="14">
        <v>-0.1115</v>
      </c>
      <c r="CA4" s="3" t="e">
        <v>#DIV/0!</v>
      </c>
      <c r="CB4" s="3" t="e">
        <v>#DIV/0!</v>
      </c>
      <c r="CC4" s="3" t="e">
        <v>#DIV/0!</v>
      </c>
      <c r="CD4" s="3" t="e">
        <v>#DIV/0!</v>
      </c>
      <c r="CE4" s="3" t="e">
        <v>#DIV/0!</v>
      </c>
      <c r="CF4" s="3" t="e">
        <v>#DIV/0!</v>
      </c>
      <c r="CG4" s="14">
        <v>-8.4699999999999998E-2</v>
      </c>
      <c r="CH4" s="14">
        <v>-6.5299999999999997E-2</v>
      </c>
      <c r="CI4" s="3" t="e">
        <v>#DIV/0!</v>
      </c>
      <c r="CJ4" s="14">
        <v>-0.157</v>
      </c>
      <c r="CK4" s="3" t="e">
        <v>#DIV/0!</v>
      </c>
      <c r="CL4" s="3" t="e">
        <v>#DIV/0!</v>
      </c>
      <c r="CM4" s="3" t="e">
        <v>#DIV/0!</v>
      </c>
      <c r="CN4" s="3" t="e">
        <v>#DIV/0!</v>
      </c>
      <c r="CO4" s="14">
        <v>-3.0000000000000001E-3</v>
      </c>
      <c r="CP4" s="3" t="e">
        <v>#DIV/0!</v>
      </c>
      <c r="CQ4" s="3" t="e">
        <v>#DIV/0!</v>
      </c>
      <c r="CR4" s="3" t="e">
        <v>#DIV/0!</v>
      </c>
      <c r="CS4" s="3" t="e">
        <v>#DIV/0!</v>
      </c>
      <c r="CT4" s="3" t="e">
        <v>#DIV/0!</v>
      </c>
      <c r="CU4" s="14">
        <v>-0.1137</v>
      </c>
      <c r="CV4" s="3" t="e">
        <v>#DIV/0!</v>
      </c>
      <c r="CW4" s="3" t="e">
        <v>#DIV/0!</v>
      </c>
      <c r="CX4" s="3" t="e">
        <v>#DIV/0!</v>
      </c>
      <c r="CY4" s="3" t="e">
        <v>#DIV/0!</v>
      </c>
      <c r="CZ4" s="14">
        <v>-6.5299999999999997E-2</v>
      </c>
      <c r="DA4" s="14">
        <v>-0.17530000000000001</v>
      </c>
      <c r="DB4" s="3" t="e">
        <v>#DIV/0!</v>
      </c>
      <c r="DC4" s="3" t="e">
        <v>#DIV/0!</v>
      </c>
      <c r="DD4" s="3" t="e">
        <v>#DIV/0!</v>
      </c>
      <c r="DE4" s="14">
        <v>-0.19389999999999999</v>
      </c>
      <c r="DF4" s="14">
        <v>-7.2099999999999997E-2</v>
      </c>
      <c r="DG4" s="3" t="e">
        <v>#DIV/0!</v>
      </c>
      <c r="DH4" s="3" t="e">
        <v>#DIV/0!</v>
      </c>
      <c r="DI4" s="3" t="e">
        <v>#DIV/0!</v>
      </c>
      <c r="DJ4" s="14">
        <v>-0.1333</v>
      </c>
      <c r="DK4" s="3" t="e">
        <v>#DIV/0!</v>
      </c>
      <c r="DL4" s="3" t="e">
        <v>#DIV/0!</v>
      </c>
      <c r="DM4" s="3" t="e">
        <v>#DIV/0!</v>
      </c>
      <c r="DN4" s="14">
        <v>1.9300000000000001E-2</v>
      </c>
      <c r="DO4" s="14">
        <v>8.8000000000000005E-3</v>
      </c>
      <c r="DP4" s="3" t="e">
        <v>#DIV/0!</v>
      </c>
      <c r="DQ4" s="3" t="e">
        <v>#DIV/0!</v>
      </c>
      <c r="DR4" s="3" t="e">
        <v>#DIV/0!</v>
      </c>
      <c r="DS4" s="14">
        <v>-9.98E-2</v>
      </c>
      <c r="DT4" s="14">
        <v>-6.5299999999999997E-2</v>
      </c>
      <c r="DU4" s="3" t="e">
        <v>#DIV/0!</v>
      </c>
      <c r="DV4" s="3" t="e">
        <v>#DIV/0!</v>
      </c>
      <c r="DW4" s="3" t="e">
        <v>#DIV/0!</v>
      </c>
      <c r="DX4" s="3" t="e">
        <v>#DIV/0!</v>
      </c>
      <c r="DY4" s="3" t="e">
        <v>#DIV/0!</v>
      </c>
      <c r="DZ4" s="14">
        <v>-0.3826</v>
      </c>
      <c r="EA4" s="3" t="e">
        <v>#DIV/0!</v>
      </c>
      <c r="EB4" s="3" t="e">
        <v>#DIV/0!</v>
      </c>
      <c r="EC4" s="14">
        <v>-0.33150000000000002</v>
      </c>
      <c r="ED4" s="14">
        <v>-0.14799999999999999</v>
      </c>
      <c r="EE4" s="3" t="e">
        <v>#DIV/0!</v>
      </c>
      <c r="EF4" s="3" t="e">
        <v>#DIV/0!</v>
      </c>
      <c r="EG4" s="14">
        <v>-4.07E-2</v>
      </c>
      <c r="EH4" s="3" t="e">
        <v>#DIV/0!</v>
      </c>
      <c r="EI4" s="3" t="e">
        <v>#DIV/0!</v>
      </c>
      <c r="EJ4" s="3" t="e">
        <v>#DIV/0!</v>
      </c>
      <c r="EK4" s="14">
        <v>0.2147</v>
      </c>
      <c r="EL4" s="3" t="e">
        <v>#DIV/0!</v>
      </c>
      <c r="EM4" s="3" t="e">
        <v>#DIV/0!</v>
      </c>
      <c r="EN4" s="3" t="e">
        <v>#DIV/0!</v>
      </c>
      <c r="EO4" s="3" t="e">
        <v>#DIV/0!</v>
      </c>
      <c r="EP4" s="3" t="e">
        <v>#DIV/0!</v>
      </c>
      <c r="EQ4" s="14">
        <v>-0.124</v>
      </c>
      <c r="ER4" s="3" t="e">
        <v>#DIV/0!</v>
      </c>
      <c r="ES4" s="14">
        <v>-3.0800000000000001E-2</v>
      </c>
      <c r="ET4" s="3" t="e">
        <v>#DIV/0!</v>
      </c>
      <c r="EU4" s="14">
        <v>-5.3900000000000003E-2</v>
      </c>
      <c r="EV4" s="3" t="e">
        <v>#DIV/0!</v>
      </c>
      <c r="EW4" s="3" t="e">
        <v>#DIV/0!</v>
      </c>
      <c r="EX4" s="3" t="e">
        <v>#DIV/0!</v>
      </c>
      <c r="EY4" s="3" t="e">
        <v>#DIV/0!</v>
      </c>
      <c r="EZ4" s="3" t="e">
        <v>#DIV/0!</v>
      </c>
      <c r="FA4" s="3" t="e">
        <v>#DIV/0!</v>
      </c>
      <c r="FB4" s="3" t="e">
        <v>#DIV/0!</v>
      </c>
      <c r="FC4" s="14">
        <v>-3.9699999999999999E-2</v>
      </c>
      <c r="FD4" s="14">
        <v>-5.7799999999999997E-2</v>
      </c>
      <c r="FE4" s="3" t="e">
        <v>#DIV/0!</v>
      </c>
      <c r="FF4" s="14">
        <v>-6.5299999999999997E-2</v>
      </c>
      <c r="FG4" s="14">
        <v>-9.3899999999999997E-2</v>
      </c>
      <c r="FH4" s="14">
        <v>-0.74809999999999999</v>
      </c>
      <c r="FI4" s="14">
        <v>-0.113</v>
      </c>
      <c r="FJ4" s="3" t="e">
        <v>#DIV/0!</v>
      </c>
      <c r="FK4" s="3" t="e">
        <v>#DIV/0!</v>
      </c>
      <c r="FL4" s="14">
        <v>-0.10730000000000001</v>
      </c>
      <c r="FM4" s="14">
        <v>4.1999999999999997E-3</v>
      </c>
      <c r="FN4" s="3" t="e">
        <v>#DIV/0!</v>
      </c>
      <c r="FO4" s="3" t="e">
        <v>#DIV/0!</v>
      </c>
      <c r="FP4" s="14">
        <v>0.11799999999999999</v>
      </c>
      <c r="FQ4" s="3" t="e">
        <v>#DIV/0!</v>
      </c>
      <c r="FR4" s="3" t="e">
        <v>#DIV/0!</v>
      </c>
      <c r="FS4" s="3" t="e">
        <v>#DIV/0!</v>
      </c>
      <c r="FT4" s="14">
        <v>-1.06E-2</v>
      </c>
      <c r="FU4" s="3" t="e">
        <v>#DIV/0!</v>
      </c>
      <c r="FV4" s="3" t="e">
        <v>#DIV/0!</v>
      </c>
      <c r="FW4" s="14">
        <v>-0.113</v>
      </c>
      <c r="FX4" s="3" t="e">
        <v>#DIV/0!</v>
      </c>
      <c r="FY4" s="3" t="e">
        <v>#DIV/0!</v>
      </c>
      <c r="FZ4" s="3" t="e">
        <v>#DIV/0!</v>
      </c>
      <c r="GA4" s="14">
        <v>5.5899999999999998E-2</v>
      </c>
      <c r="GB4" s="14">
        <v>-1.0999999999999999E-2</v>
      </c>
      <c r="GC4" s="3" t="e">
        <v>#DIV/0!</v>
      </c>
      <c r="GD4" s="3" t="e">
        <v>#DIV/0!</v>
      </c>
      <c r="GE4" s="3" t="e">
        <v>#DIV/0!</v>
      </c>
      <c r="GF4" s="3" t="e">
        <v>#DIV/0!</v>
      </c>
    </row>
    <row r="5" spans="1:188" ht="15.75" thickBot="1">
      <c r="A5" s="2">
        <v>37347</v>
      </c>
      <c r="B5" s="3" t="e">
        <v>#DIV/0!</v>
      </c>
      <c r="C5" s="14">
        <v>0.1313</v>
      </c>
      <c r="D5" s="3" t="e">
        <v>#DIV/0!</v>
      </c>
      <c r="E5" s="3" t="e">
        <v>#DIV/0!</v>
      </c>
      <c r="F5" s="14">
        <v>-8.1100000000000005E-2</v>
      </c>
      <c r="G5" s="3" t="e">
        <v>#DIV/0!</v>
      </c>
      <c r="H5" s="3" t="e">
        <v>#DIV/0!</v>
      </c>
      <c r="I5" s="3" t="e">
        <v>#DIV/0!</v>
      </c>
      <c r="J5" s="3" t="e">
        <v>#DIV/0!</v>
      </c>
      <c r="K5" s="3" t="e">
        <v>#DIV/0!</v>
      </c>
      <c r="L5" s="3" t="e">
        <v>#DIV/0!</v>
      </c>
      <c r="M5" s="3" t="e">
        <v>#DIV/0!</v>
      </c>
      <c r="N5" s="3" t="e">
        <v>#DIV/0!</v>
      </c>
      <c r="O5" s="3" t="e">
        <v>#DIV/0!</v>
      </c>
      <c r="P5" s="3" t="e">
        <v>#DIV/0!</v>
      </c>
      <c r="Q5" s="3" t="e">
        <v>#DIV/0!</v>
      </c>
      <c r="R5" s="3" t="e">
        <v>#DIV/0!</v>
      </c>
      <c r="S5" s="3" t="e">
        <v>#DIV/0!</v>
      </c>
      <c r="T5" s="14">
        <v>-2.98E-2</v>
      </c>
      <c r="U5" s="14">
        <v>-3.3500000000000002E-2</v>
      </c>
      <c r="V5" s="14">
        <v>0.1188</v>
      </c>
      <c r="W5" s="3" t="e">
        <v>#DIV/0!</v>
      </c>
      <c r="X5" s="3" t="e">
        <v>#DIV/0!</v>
      </c>
      <c r="Y5" s="3" t="e">
        <v>#DIV/0!</v>
      </c>
      <c r="Z5" s="3" t="e">
        <v>#DIV/0!</v>
      </c>
      <c r="AA5" s="14">
        <v>-0.15010000000000001</v>
      </c>
      <c r="AB5" s="3" t="e">
        <v>#DIV/0!</v>
      </c>
      <c r="AC5" s="3" t="e">
        <v>#DIV/0!</v>
      </c>
      <c r="AD5" s="14">
        <v>-6.6799999999999998E-2</v>
      </c>
      <c r="AE5" s="3" t="e">
        <v>#DIV/0!</v>
      </c>
      <c r="AF5" s="3" t="e">
        <v>#DIV/0!</v>
      </c>
      <c r="AG5" s="3" t="e">
        <v>#DIV/0!</v>
      </c>
      <c r="AH5" s="3" t="e">
        <v>#DIV/0!</v>
      </c>
      <c r="AI5" s="14">
        <v>-2.98E-2</v>
      </c>
      <c r="AJ5" s="14">
        <v>4.4600000000000001E-2</v>
      </c>
      <c r="AK5" s="3" t="e">
        <v>#DIV/0!</v>
      </c>
      <c r="AL5" s="3" t="e">
        <v>#DIV/0!</v>
      </c>
      <c r="AM5" s="3" t="e">
        <v>#DIV/0!</v>
      </c>
      <c r="AN5" s="3" t="e">
        <v>#DIV/0!</v>
      </c>
      <c r="AO5" s="3" t="e">
        <v>#DIV/0!</v>
      </c>
      <c r="AP5" s="3" t="e">
        <v>#DIV/0!</v>
      </c>
      <c r="AQ5" s="14">
        <v>-6.6799999999999998E-2</v>
      </c>
      <c r="AR5" s="3" t="e">
        <v>#DIV/0!</v>
      </c>
      <c r="AS5" s="3" t="e">
        <v>#DIV/0!</v>
      </c>
      <c r="AT5" s="3" t="e">
        <v>#DIV/0!</v>
      </c>
      <c r="AU5" s="3" t="e">
        <v>#DIV/0!</v>
      </c>
      <c r="AV5" s="14">
        <v>-9.1600000000000001E-2</v>
      </c>
      <c r="AW5" s="3" t="e">
        <v>#DIV/0!</v>
      </c>
      <c r="AX5" s="14">
        <v>2E-3</v>
      </c>
      <c r="AY5" s="14">
        <v>0.13589999999999999</v>
      </c>
      <c r="AZ5" s="3" t="e">
        <v>#DIV/0!</v>
      </c>
      <c r="BA5" s="3" t="e">
        <v>#DIV/0!</v>
      </c>
      <c r="BB5" s="3" t="e">
        <v>#DIV/0!</v>
      </c>
      <c r="BC5" s="3" t="e">
        <v>#DIV/0!</v>
      </c>
      <c r="BD5" s="3" t="e">
        <v>#DIV/0!</v>
      </c>
      <c r="BE5" s="3" t="e">
        <v>#DIV/0!</v>
      </c>
      <c r="BF5" s="3" t="e">
        <v>#DIV/0!</v>
      </c>
      <c r="BG5" s="3" t="e">
        <v>#DIV/0!</v>
      </c>
      <c r="BH5" s="3" t="e">
        <v>#DIV/0!</v>
      </c>
      <c r="BI5" s="3" t="e">
        <v>#DIV/0!</v>
      </c>
      <c r="BJ5" s="3" t="e">
        <v>#DIV/0!</v>
      </c>
      <c r="BK5" s="14">
        <v>1.01E-2</v>
      </c>
      <c r="BL5" s="3" t="e">
        <v>#DIV/0!</v>
      </c>
      <c r="BM5" s="3" t="e">
        <v>#DIV/0!</v>
      </c>
      <c r="BN5" s="3" t="e">
        <v>#DIV/0!</v>
      </c>
      <c r="BO5" s="14">
        <v>-0.1273</v>
      </c>
      <c r="BP5" s="3" t="e">
        <v>#DIV/0!</v>
      </c>
      <c r="BQ5" s="3" t="e">
        <v>#DIV/0!</v>
      </c>
      <c r="BR5" s="3" t="e">
        <v>#DIV/0!</v>
      </c>
      <c r="BS5" s="3" t="e">
        <v>#DIV/0!</v>
      </c>
      <c r="BT5" s="14">
        <v>3.3599999999999998E-2</v>
      </c>
      <c r="BU5" s="3" t="e">
        <v>#DIV/0!</v>
      </c>
      <c r="BV5" s="3" t="e">
        <v>#DIV/0!</v>
      </c>
      <c r="BW5" s="14">
        <v>-6.6799999999999998E-2</v>
      </c>
      <c r="BX5" s="3" t="e">
        <v>#DIV/0!</v>
      </c>
      <c r="BY5" s="3" t="e">
        <v>#DIV/0!</v>
      </c>
      <c r="BZ5" s="14">
        <v>-3.04E-2</v>
      </c>
      <c r="CA5" s="3" t="e">
        <v>#DIV/0!</v>
      </c>
      <c r="CB5" s="3" t="e">
        <v>#DIV/0!</v>
      </c>
      <c r="CC5" s="3" t="e">
        <v>#DIV/0!</v>
      </c>
      <c r="CD5" s="3" t="e">
        <v>#DIV/0!</v>
      </c>
      <c r="CE5" s="3" t="e">
        <v>#DIV/0!</v>
      </c>
      <c r="CF5" s="3" t="e">
        <v>#DIV/0!</v>
      </c>
      <c r="CG5" s="14">
        <v>3.5499999999999997E-2</v>
      </c>
      <c r="CH5" s="14">
        <v>3.7400000000000003E-2</v>
      </c>
      <c r="CI5" s="3" t="e">
        <v>#DIV/0!</v>
      </c>
      <c r="CJ5" s="14">
        <v>-9.4000000000000004E-3</v>
      </c>
      <c r="CK5" s="3" t="e">
        <v>#DIV/0!</v>
      </c>
      <c r="CL5" s="3" t="e">
        <v>#DIV/0!</v>
      </c>
      <c r="CM5" s="3" t="e">
        <v>#DIV/0!</v>
      </c>
      <c r="CN5" s="3" t="e">
        <v>#DIV/0!</v>
      </c>
      <c r="CO5" s="14">
        <v>-7.1300000000000002E-2</v>
      </c>
      <c r="CP5" s="3" t="e">
        <v>#DIV/0!</v>
      </c>
      <c r="CQ5" s="3" t="e">
        <v>#DIV/0!</v>
      </c>
      <c r="CR5" s="3" t="e">
        <v>#DIV/0!</v>
      </c>
      <c r="CS5" s="3" t="e">
        <v>#DIV/0!</v>
      </c>
      <c r="CT5" s="3" t="e">
        <v>#DIV/0!</v>
      </c>
      <c r="CU5" s="14">
        <v>5.1799999999999999E-2</v>
      </c>
      <c r="CV5" s="3" t="e">
        <v>#DIV/0!</v>
      </c>
      <c r="CW5" s="3" t="e">
        <v>#DIV/0!</v>
      </c>
      <c r="CX5" s="3" t="e">
        <v>#DIV/0!</v>
      </c>
      <c r="CY5" s="3" t="e">
        <v>#DIV/0!</v>
      </c>
      <c r="CZ5" s="14">
        <v>-0.14099999999999999</v>
      </c>
      <c r="DA5" s="14">
        <v>-5.5999999999999999E-3</v>
      </c>
      <c r="DB5" s="3" t="e">
        <v>#DIV/0!</v>
      </c>
      <c r="DC5" s="3" t="e">
        <v>#DIV/0!</v>
      </c>
      <c r="DD5" s="3" t="e">
        <v>#DIV/0!</v>
      </c>
      <c r="DE5" s="14">
        <v>-0.13239999999999999</v>
      </c>
      <c r="DF5" s="14">
        <v>6.3100000000000003E-2</v>
      </c>
      <c r="DG5" s="3" t="e">
        <v>#DIV/0!</v>
      </c>
      <c r="DH5" s="3" t="e">
        <v>#DIV/0!</v>
      </c>
      <c r="DI5" s="3" t="e">
        <v>#DIV/0!</v>
      </c>
      <c r="DJ5" s="14">
        <v>-0.1011</v>
      </c>
      <c r="DK5" s="3" t="e">
        <v>#DIV/0!</v>
      </c>
      <c r="DL5" s="3" t="e">
        <v>#DIV/0!</v>
      </c>
      <c r="DM5" s="3" t="e">
        <v>#DIV/0!</v>
      </c>
      <c r="DN5" s="14">
        <v>-2.4199999999999999E-2</v>
      </c>
      <c r="DO5" s="14">
        <v>-4.7999999999999996E-3</v>
      </c>
      <c r="DP5" s="3" t="e">
        <v>#DIV/0!</v>
      </c>
      <c r="DQ5" s="3" t="e">
        <v>#DIV/0!</v>
      </c>
      <c r="DR5" s="3" t="e">
        <v>#DIV/0!</v>
      </c>
      <c r="DS5" s="14">
        <v>-4.48E-2</v>
      </c>
      <c r="DT5" s="14">
        <v>-1.7500000000000002E-2</v>
      </c>
      <c r="DU5" s="3" t="e">
        <v>#DIV/0!</v>
      </c>
      <c r="DV5" s="3" t="e">
        <v>#DIV/0!</v>
      </c>
      <c r="DW5" s="3" t="e">
        <v>#DIV/0!</v>
      </c>
      <c r="DX5" s="3" t="e">
        <v>#DIV/0!</v>
      </c>
      <c r="DY5" s="3" t="e">
        <v>#DIV/0!</v>
      </c>
      <c r="DZ5" s="14">
        <v>4.65E-2</v>
      </c>
      <c r="EA5" s="3" t="e">
        <v>#DIV/0!</v>
      </c>
      <c r="EB5" s="3" t="e">
        <v>#DIV/0!</v>
      </c>
      <c r="EC5" s="14">
        <v>-0.1108</v>
      </c>
      <c r="ED5" s="14">
        <v>-0.15679999999999999</v>
      </c>
      <c r="EE5" s="3" t="e">
        <v>#DIV/0!</v>
      </c>
      <c r="EF5" s="3" t="e">
        <v>#DIV/0!</v>
      </c>
      <c r="EG5" s="14">
        <v>5.3199999999999997E-2</v>
      </c>
      <c r="EH5" s="3" t="e">
        <v>#DIV/0!</v>
      </c>
      <c r="EI5" s="3" t="e">
        <v>#DIV/0!</v>
      </c>
      <c r="EJ5" s="3" t="e">
        <v>#DIV/0!</v>
      </c>
      <c r="EK5" s="14">
        <v>-0.1293</v>
      </c>
      <c r="EL5" s="3" t="e">
        <v>#DIV/0!</v>
      </c>
      <c r="EM5" s="3" t="e">
        <v>#DIV/0!</v>
      </c>
      <c r="EN5" s="3" t="e">
        <v>#DIV/0!</v>
      </c>
      <c r="EO5" s="3" t="e">
        <v>#DIV/0!</v>
      </c>
      <c r="EP5" s="3" t="e">
        <v>#DIV/0!</v>
      </c>
      <c r="EQ5" s="14">
        <v>3.3999999999999998E-3</v>
      </c>
      <c r="ER5" s="3" t="e">
        <v>#DIV/0!</v>
      </c>
      <c r="ES5" s="14">
        <v>-0.1002</v>
      </c>
      <c r="ET5" s="3" t="e">
        <v>#DIV/0!</v>
      </c>
      <c r="EU5" s="14">
        <v>5.3E-3</v>
      </c>
      <c r="EV5" s="3" t="e">
        <v>#DIV/0!</v>
      </c>
      <c r="EW5" s="3" t="e">
        <v>#DIV/0!</v>
      </c>
      <c r="EX5" s="3" t="e">
        <v>#DIV/0!</v>
      </c>
      <c r="EY5" s="3" t="e">
        <v>#DIV/0!</v>
      </c>
      <c r="EZ5" s="3" t="e">
        <v>#DIV/0!</v>
      </c>
      <c r="FA5" s="3" t="e">
        <v>#DIV/0!</v>
      </c>
      <c r="FB5" s="3" t="e">
        <v>#DIV/0!</v>
      </c>
      <c r="FC5" s="14">
        <v>1.5699999999999999E-2</v>
      </c>
      <c r="FD5" s="14">
        <v>-7.0499999999999993E-2</v>
      </c>
      <c r="FE5" s="3" t="e">
        <v>#DIV/0!</v>
      </c>
      <c r="FF5" s="14">
        <v>4.4299999999999999E-2</v>
      </c>
      <c r="FG5" s="14">
        <v>-6.6799999999999998E-2</v>
      </c>
      <c r="FH5" s="14">
        <v>-0.1234</v>
      </c>
      <c r="FI5" s="14">
        <v>0.13320000000000001</v>
      </c>
      <c r="FJ5" s="3" t="e">
        <v>#DIV/0!</v>
      </c>
      <c r="FK5" s="3" t="e">
        <v>#DIV/0!</v>
      </c>
      <c r="FL5" s="14">
        <v>-5.7000000000000002E-3</v>
      </c>
      <c r="FM5" s="14">
        <v>5.9400000000000001E-2</v>
      </c>
      <c r="FN5" s="3" t="e">
        <v>#DIV/0!</v>
      </c>
      <c r="FO5" s="3" t="e">
        <v>#DIV/0!</v>
      </c>
      <c r="FP5" s="14">
        <v>8.8099999999999998E-2</v>
      </c>
      <c r="FQ5" s="3" t="e">
        <v>#DIV/0!</v>
      </c>
      <c r="FR5" s="3" t="e">
        <v>#DIV/0!</v>
      </c>
      <c r="FS5" s="3" t="e">
        <v>#DIV/0!</v>
      </c>
      <c r="FT5" s="14">
        <v>5.3100000000000001E-2</v>
      </c>
      <c r="FU5" s="3" t="e">
        <v>#DIV/0!</v>
      </c>
      <c r="FV5" s="3" t="e">
        <v>#DIV/0!</v>
      </c>
      <c r="FW5" s="14">
        <v>-4.1799999999999997E-2</v>
      </c>
      <c r="FX5" s="3" t="e">
        <v>#DIV/0!</v>
      </c>
      <c r="FY5" s="3" t="e">
        <v>#DIV/0!</v>
      </c>
      <c r="FZ5" s="3" t="e">
        <v>#DIV/0!</v>
      </c>
      <c r="GA5" s="14">
        <v>3.4599999999999999E-2</v>
      </c>
      <c r="GB5" s="14">
        <v>8.0299999999999996E-2</v>
      </c>
      <c r="GC5" s="3" t="e">
        <v>#DIV/0!</v>
      </c>
      <c r="GD5" s="3" t="e">
        <v>#DIV/0!</v>
      </c>
      <c r="GE5" s="3" t="e">
        <v>#DIV/0!</v>
      </c>
      <c r="GF5" s="3" t="e">
        <v>#DIV/0!</v>
      </c>
    </row>
    <row r="6" spans="1:188" ht="15.75" thickBot="1">
      <c r="A6" s="2">
        <v>37377</v>
      </c>
      <c r="B6" s="3" t="e">
        <v>#DIV/0!</v>
      </c>
      <c r="C6" s="14">
        <v>-0.13370000000000001</v>
      </c>
      <c r="D6" s="3" t="e">
        <v>#DIV/0!</v>
      </c>
      <c r="E6" s="3" t="e">
        <v>#DIV/0!</v>
      </c>
      <c r="F6" s="14">
        <v>-5.2499999999999998E-2</v>
      </c>
      <c r="G6" s="3" t="e">
        <v>#DIV/0!</v>
      </c>
      <c r="H6" s="3" t="e">
        <v>#DIV/0!</v>
      </c>
      <c r="I6" s="3" t="e">
        <v>#DIV/0!</v>
      </c>
      <c r="J6" s="3" t="e">
        <v>#DIV/0!</v>
      </c>
      <c r="K6" s="3" t="e">
        <v>#DIV/0!</v>
      </c>
      <c r="L6" s="3" t="e">
        <v>#DIV/0!</v>
      </c>
      <c r="M6" s="3" t="e">
        <v>#DIV/0!</v>
      </c>
      <c r="N6" s="3" t="e">
        <v>#DIV/0!</v>
      </c>
      <c r="O6" s="3" t="e">
        <v>#DIV/0!</v>
      </c>
      <c r="P6" s="3" t="e">
        <v>#DIV/0!</v>
      </c>
      <c r="Q6" s="3" t="e">
        <v>#DIV/0!</v>
      </c>
      <c r="R6" s="3" t="e">
        <v>#DIV/0!</v>
      </c>
      <c r="S6" s="3" t="e">
        <v>#DIV/0!</v>
      </c>
      <c r="T6" s="14">
        <v>-9.7699999999999995E-2</v>
      </c>
      <c r="U6" s="14">
        <v>-0.1638</v>
      </c>
      <c r="V6" s="14">
        <v>-0.1623</v>
      </c>
      <c r="W6" s="3" t="e">
        <v>#DIV/0!</v>
      </c>
      <c r="X6" s="3" t="e">
        <v>#DIV/0!</v>
      </c>
      <c r="Y6" s="3" t="e">
        <v>#DIV/0!</v>
      </c>
      <c r="Z6" s="3" t="e">
        <v>#DIV/0!</v>
      </c>
      <c r="AA6" s="14">
        <v>0.1603</v>
      </c>
      <c r="AB6" s="3" t="e">
        <v>#DIV/0!</v>
      </c>
      <c r="AC6" s="3" t="e">
        <v>#DIV/0!</v>
      </c>
      <c r="AD6" s="14">
        <v>-6.7000000000000004E-2</v>
      </c>
      <c r="AE6" s="3" t="e">
        <v>#DIV/0!</v>
      </c>
      <c r="AF6" s="3" t="e">
        <v>#DIV/0!</v>
      </c>
      <c r="AG6" s="3" t="e">
        <v>#DIV/0!</v>
      </c>
      <c r="AH6" s="3" t="e">
        <v>#DIV/0!</v>
      </c>
      <c r="AI6" s="14">
        <v>-5.9900000000000002E-2</v>
      </c>
      <c r="AJ6" s="14">
        <v>-6.7000000000000004E-2</v>
      </c>
      <c r="AK6" s="3" t="e">
        <v>#DIV/0!</v>
      </c>
      <c r="AL6" s="3" t="e">
        <v>#DIV/0!</v>
      </c>
      <c r="AM6" s="3" t="e">
        <v>#DIV/0!</v>
      </c>
      <c r="AN6" s="3" t="e">
        <v>#DIV/0!</v>
      </c>
      <c r="AO6" s="3" t="e">
        <v>#DIV/0!</v>
      </c>
      <c r="AP6" s="3" t="e">
        <v>#DIV/0!</v>
      </c>
      <c r="AQ6" s="14">
        <v>4.41E-2</v>
      </c>
      <c r="AR6" s="3" t="e">
        <v>#DIV/0!</v>
      </c>
      <c r="AS6" s="3" t="e">
        <v>#DIV/0!</v>
      </c>
      <c r="AT6" s="3" t="e">
        <v>#DIV/0!</v>
      </c>
      <c r="AU6" s="3" t="e">
        <v>#DIV/0!</v>
      </c>
      <c r="AV6" s="14">
        <v>-9.2499999999999999E-2</v>
      </c>
      <c r="AW6" s="3" t="e">
        <v>#DIV/0!</v>
      </c>
      <c r="AX6" s="14">
        <v>-0.1142</v>
      </c>
      <c r="AY6" s="14">
        <v>-0.1794</v>
      </c>
      <c r="AZ6" s="3" t="e">
        <v>#DIV/0!</v>
      </c>
      <c r="BA6" s="3" t="e">
        <v>#DIV/0!</v>
      </c>
      <c r="BB6" s="3" t="e">
        <v>#DIV/0!</v>
      </c>
      <c r="BC6" s="3" t="e">
        <v>#DIV/0!</v>
      </c>
      <c r="BD6" s="3" t="e">
        <v>#DIV/0!</v>
      </c>
      <c r="BE6" s="3" t="e">
        <v>#DIV/0!</v>
      </c>
      <c r="BF6" s="3" t="e">
        <v>#DIV/0!</v>
      </c>
      <c r="BG6" s="3" t="e">
        <v>#DIV/0!</v>
      </c>
      <c r="BH6" s="3" t="e">
        <v>#DIV/0!</v>
      </c>
      <c r="BI6" s="3" t="e">
        <v>#DIV/0!</v>
      </c>
      <c r="BJ6" s="3" t="e">
        <v>#DIV/0!</v>
      </c>
      <c r="BK6" s="14">
        <v>-4.5600000000000002E-2</v>
      </c>
      <c r="BL6" s="3" t="e">
        <v>#DIV/0!</v>
      </c>
      <c r="BM6" s="3" t="e">
        <v>#DIV/0!</v>
      </c>
      <c r="BN6" s="3" t="e">
        <v>#DIV/0!</v>
      </c>
      <c r="BO6" s="14">
        <v>-0.15609999999999999</v>
      </c>
      <c r="BP6" s="3" t="e">
        <v>#DIV/0!</v>
      </c>
      <c r="BQ6" s="3" t="e">
        <v>#DIV/0!</v>
      </c>
      <c r="BR6" s="3" t="e">
        <v>#DIV/0!</v>
      </c>
      <c r="BS6" s="3" t="e">
        <v>#DIV/0!</v>
      </c>
      <c r="BT6" s="14">
        <v>-0.24199999999999999</v>
      </c>
      <c r="BU6" s="3" t="e">
        <v>#DIV/0!</v>
      </c>
      <c r="BV6" s="3" t="e">
        <v>#DIV/0!</v>
      </c>
      <c r="BW6" s="14">
        <v>3.8300000000000001E-2</v>
      </c>
      <c r="BX6" s="3" t="e">
        <v>#DIV/0!</v>
      </c>
      <c r="BY6" s="3" t="e">
        <v>#DIV/0!</v>
      </c>
      <c r="BZ6" s="14">
        <v>-0.1898</v>
      </c>
      <c r="CA6" s="3" t="e">
        <v>#DIV/0!</v>
      </c>
      <c r="CB6" s="3" t="e">
        <v>#DIV/0!</v>
      </c>
      <c r="CC6" s="3" t="e">
        <v>#DIV/0!</v>
      </c>
      <c r="CD6" s="3" t="e">
        <v>#DIV/0!</v>
      </c>
      <c r="CE6" s="3" t="e">
        <v>#DIV/0!</v>
      </c>
      <c r="CF6" s="3" t="e">
        <v>#DIV/0!</v>
      </c>
      <c r="CG6" s="14">
        <v>-0.17480000000000001</v>
      </c>
      <c r="CH6" s="14">
        <v>-0.15509999999999999</v>
      </c>
      <c r="CI6" s="3" t="e">
        <v>#DIV/0!</v>
      </c>
      <c r="CJ6" s="14">
        <v>-9.3200000000000005E-2</v>
      </c>
      <c r="CK6" s="3" t="e">
        <v>#DIV/0!</v>
      </c>
      <c r="CL6" s="3" t="e">
        <v>#DIV/0!</v>
      </c>
      <c r="CM6" s="3" t="e">
        <v>#DIV/0!</v>
      </c>
      <c r="CN6" s="3" t="e">
        <v>#DIV/0!</v>
      </c>
      <c r="CO6" s="14">
        <v>-5.3699999999999998E-2</v>
      </c>
      <c r="CP6" s="3" t="e">
        <v>#DIV/0!</v>
      </c>
      <c r="CQ6" s="3" t="e">
        <v>#DIV/0!</v>
      </c>
      <c r="CR6" s="3" t="e">
        <v>#DIV/0!</v>
      </c>
      <c r="CS6" s="3" t="e">
        <v>#DIV/0!</v>
      </c>
      <c r="CT6" s="3" t="e">
        <v>#DIV/0!</v>
      </c>
      <c r="CU6" s="14">
        <v>-8.2199999999999995E-2</v>
      </c>
      <c r="CV6" s="3" t="e">
        <v>#DIV/0!</v>
      </c>
      <c r="CW6" s="3" t="e">
        <v>#DIV/0!</v>
      </c>
      <c r="CX6" s="3" t="e">
        <v>#DIV/0!</v>
      </c>
      <c r="CY6" s="3" t="e">
        <v>#DIV/0!</v>
      </c>
      <c r="CZ6" s="14">
        <v>-0.1047</v>
      </c>
      <c r="DA6" s="14">
        <v>-0.1023</v>
      </c>
      <c r="DB6" s="3" t="e">
        <v>#DIV/0!</v>
      </c>
      <c r="DC6" s="3" t="e">
        <v>#DIV/0!</v>
      </c>
      <c r="DD6" s="3" t="e">
        <v>#DIV/0!</v>
      </c>
      <c r="DE6" s="14">
        <v>-4.9500000000000002E-2</v>
      </c>
      <c r="DF6" s="14">
        <v>-0.1002</v>
      </c>
      <c r="DG6" s="3" t="e">
        <v>#DIV/0!</v>
      </c>
      <c r="DH6" s="3" t="e">
        <v>#DIV/0!</v>
      </c>
      <c r="DI6" s="3" t="e">
        <v>#DIV/0!</v>
      </c>
      <c r="DJ6" s="14">
        <v>-8.1799999999999998E-2</v>
      </c>
      <c r="DK6" s="3" t="e">
        <v>#DIV/0!</v>
      </c>
      <c r="DL6" s="3" t="e">
        <v>#DIV/0!</v>
      </c>
      <c r="DM6" s="3" t="e">
        <v>#DIV/0!</v>
      </c>
      <c r="DN6" s="14">
        <v>-8.0600000000000005E-2</v>
      </c>
      <c r="DO6" s="14">
        <v>-9.11E-2</v>
      </c>
      <c r="DP6" s="3" t="e">
        <v>#DIV/0!</v>
      </c>
      <c r="DQ6" s="3" t="e">
        <v>#DIV/0!</v>
      </c>
      <c r="DR6" s="3" t="e">
        <v>#DIV/0!</v>
      </c>
      <c r="DS6" s="14">
        <v>0.1588</v>
      </c>
      <c r="DT6" s="14">
        <v>-0.10780000000000001</v>
      </c>
      <c r="DU6" s="3" t="e">
        <v>#DIV/0!</v>
      </c>
      <c r="DV6" s="3" t="e">
        <v>#DIV/0!</v>
      </c>
      <c r="DW6" s="3" t="e">
        <v>#DIV/0!</v>
      </c>
      <c r="DX6" s="3" t="e">
        <v>#DIV/0!</v>
      </c>
      <c r="DY6" s="3" t="e">
        <v>#DIV/0!</v>
      </c>
      <c r="DZ6" s="14">
        <v>-0.49509999999999998</v>
      </c>
      <c r="EA6" s="3" t="e">
        <v>#DIV/0!</v>
      </c>
      <c r="EB6" s="3" t="e">
        <v>#DIV/0!</v>
      </c>
      <c r="EC6" s="14">
        <v>0.1062</v>
      </c>
      <c r="ED6" s="14">
        <v>-0.1711</v>
      </c>
      <c r="EE6" s="3" t="e">
        <v>#DIV/0!</v>
      </c>
      <c r="EF6" s="3" t="e">
        <v>#DIV/0!</v>
      </c>
      <c r="EG6" s="14">
        <v>-7.7700000000000005E-2</v>
      </c>
      <c r="EH6" s="3" t="e">
        <v>#DIV/0!</v>
      </c>
      <c r="EI6" s="3" t="e">
        <v>#DIV/0!</v>
      </c>
      <c r="EJ6" s="3" t="e">
        <v>#DIV/0!</v>
      </c>
      <c r="EK6" s="14">
        <v>-3.3700000000000001E-2</v>
      </c>
      <c r="EL6" s="3" t="e">
        <v>#DIV/0!</v>
      </c>
      <c r="EM6" s="3" t="e">
        <v>#DIV/0!</v>
      </c>
      <c r="EN6" s="3" t="e">
        <v>#DIV/0!</v>
      </c>
      <c r="EO6" s="3" t="e">
        <v>#DIV/0!</v>
      </c>
      <c r="EP6" s="3" t="e">
        <v>#DIV/0!</v>
      </c>
      <c r="EQ6" s="14">
        <v>-0.20569999999999999</v>
      </c>
      <c r="ER6" s="3" t="e">
        <v>#DIV/0!</v>
      </c>
      <c r="ES6" s="14">
        <v>-0.1014</v>
      </c>
      <c r="ET6" s="3" t="e">
        <v>#DIV/0!</v>
      </c>
      <c r="EU6" s="14">
        <v>-0.1188</v>
      </c>
      <c r="EV6" s="3" t="e">
        <v>#DIV/0!</v>
      </c>
      <c r="EW6" s="3" t="e">
        <v>#DIV/0!</v>
      </c>
      <c r="EX6" s="3" t="e">
        <v>#DIV/0!</v>
      </c>
      <c r="EY6" s="3" t="e">
        <v>#DIV/0!</v>
      </c>
      <c r="EZ6" s="3" t="e">
        <v>#DIV/0!</v>
      </c>
      <c r="FA6" s="3" t="e">
        <v>#DIV/0!</v>
      </c>
      <c r="FB6" s="3" t="e">
        <v>#DIV/0!</v>
      </c>
      <c r="FC6" s="14">
        <v>-9.7000000000000003E-2</v>
      </c>
      <c r="FD6" s="14">
        <v>-1.78E-2</v>
      </c>
      <c r="FE6" s="3" t="e">
        <v>#DIV/0!</v>
      </c>
      <c r="FF6" s="14">
        <v>-3.8399999999999997E-2</v>
      </c>
      <c r="FG6" s="14">
        <v>-0.11409999999999999</v>
      </c>
      <c r="FH6" s="14">
        <v>0.29509999999999997</v>
      </c>
      <c r="FI6" s="14">
        <v>-3.9300000000000002E-2</v>
      </c>
      <c r="FJ6" s="3" t="e">
        <v>#DIV/0!</v>
      </c>
      <c r="FK6" s="3" t="e">
        <v>#DIV/0!</v>
      </c>
      <c r="FL6" s="14">
        <v>-0.15490000000000001</v>
      </c>
      <c r="FM6" s="14">
        <v>-0.17599999999999999</v>
      </c>
      <c r="FN6" s="3" t="e">
        <v>#DIV/0!</v>
      </c>
      <c r="FO6" s="3" t="e">
        <v>#DIV/0!</v>
      </c>
      <c r="FP6" s="14">
        <v>-0.28649999999999998</v>
      </c>
      <c r="FQ6" s="3" t="e">
        <v>#DIV/0!</v>
      </c>
      <c r="FR6" s="3" t="e">
        <v>#DIV/0!</v>
      </c>
      <c r="FS6" s="3" t="e">
        <v>#DIV/0!</v>
      </c>
      <c r="FT6" s="14">
        <v>-8.2400000000000001E-2</v>
      </c>
      <c r="FU6" s="3" t="e">
        <v>#DIV/0!</v>
      </c>
      <c r="FV6" s="3" t="e">
        <v>#DIV/0!</v>
      </c>
      <c r="FW6" s="14">
        <v>-4.2599999999999999E-2</v>
      </c>
      <c r="FX6" s="3" t="e">
        <v>#DIV/0!</v>
      </c>
      <c r="FY6" s="3" t="e">
        <v>#DIV/0!</v>
      </c>
      <c r="FZ6" s="3" t="e">
        <v>#DIV/0!</v>
      </c>
      <c r="GA6" s="14">
        <v>0.11700000000000001</v>
      </c>
      <c r="GB6" s="14">
        <v>8.6800000000000002E-2</v>
      </c>
      <c r="GC6" s="3" t="e">
        <v>#DIV/0!</v>
      </c>
      <c r="GD6" s="3" t="e">
        <v>#DIV/0!</v>
      </c>
      <c r="GE6" s="3" t="e">
        <v>#DIV/0!</v>
      </c>
      <c r="GF6" s="3" t="e">
        <v>#DIV/0!</v>
      </c>
    </row>
    <row r="7" spans="1:188" ht="15.75" thickBot="1">
      <c r="A7" s="2">
        <v>37408</v>
      </c>
      <c r="B7" s="3" t="e">
        <v>#DIV/0!</v>
      </c>
      <c r="C7" s="14">
        <v>-0.40789999999999998</v>
      </c>
      <c r="D7" s="3" t="e">
        <v>#DIV/0!</v>
      </c>
      <c r="E7" s="3" t="e">
        <v>#DIV/0!</v>
      </c>
      <c r="F7" s="14">
        <v>-0.15359999999999999</v>
      </c>
      <c r="G7" s="3" t="e">
        <v>#DIV/0!</v>
      </c>
      <c r="H7" s="3" t="e">
        <v>#DIV/0!</v>
      </c>
      <c r="I7" s="3" t="e">
        <v>#DIV/0!</v>
      </c>
      <c r="J7" s="3" t="e">
        <v>#DIV/0!</v>
      </c>
      <c r="K7" s="3" t="e">
        <v>#DIV/0!</v>
      </c>
      <c r="L7" s="3" t="e">
        <v>#DIV/0!</v>
      </c>
      <c r="M7" s="3" t="e">
        <v>#DIV/0!</v>
      </c>
      <c r="N7" s="3" t="e">
        <v>#DIV/0!</v>
      </c>
      <c r="O7" s="3" t="e">
        <v>#DIV/0!</v>
      </c>
      <c r="P7" s="3" t="e">
        <v>#DIV/0!</v>
      </c>
      <c r="Q7" s="3" t="e">
        <v>#DIV/0!</v>
      </c>
      <c r="R7" s="3" t="e">
        <v>#DIV/0!</v>
      </c>
      <c r="S7" s="3" t="e">
        <v>#DIV/0!</v>
      </c>
      <c r="T7" s="14">
        <v>-6.88E-2</v>
      </c>
      <c r="U7" s="14">
        <v>-0.48749999999999999</v>
      </c>
      <c r="V7" s="14">
        <v>-0.3246</v>
      </c>
      <c r="W7" s="3" t="e">
        <v>#DIV/0!</v>
      </c>
      <c r="X7" s="3" t="e">
        <v>#DIV/0!</v>
      </c>
      <c r="Y7" s="3" t="e">
        <v>#DIV/0!</v>
      </c>
      <c r="Z7" s="3" t="e">
        <v>#DIV/0!</v>
      </c>
      <c r="AA7" s="14">
        <v>4.3200000000000002E-2</v>
      </c>
      <c r="AB7" s="3" t="e">
        <v>#DIV/0!</v>
      </c>
      <c r="AC7" s="3" t="e">
        <v>#DIV/0!</v>
      </c>
      <c r="AD7" s="14">
        <v>-6.7900000000000002E-2</v>
      </c>
      <c r="AE7" s="3" t="e">
        <v>#DIV/0!</v>
      </c>
      <c r="AF7" s="3" t="e">
        <v>#DIV/0!</v>
      </c>
      <c r="AG7" s="3" t="e">
        <v>#DIV/0!</v>
      </c>
      <c r="AH7" s="3" t="e">
        <v>#DIV/0!</v>
      </c>
      <c r="AI7" s="14">
        <v>-0.1105</v>
      </c>
      <c r="AJ7" s="14">
        <v>-6.7900000000000002E-2</v>
      </c>
      <c r="AK7" s="3" t="e">
        <v>#DIV/0!</v>
      </c>
      <c r="AL7" s="3" t="e">
        <v>#DIV/0!</v>
      </c>
      <c r="AM7" s="3" t="e">
        <v>#DIV/0!</v>
      </c>
      <c r="AN7" s="3" t="e">
        <v>#DIV/0!</v>
      </c>
      <c r="AO7" s="3" t="e">
        <v>#DIV/0!</v>
      </c>
      <c r="AP7" s="3" t="e">
        <v>#DIV/0!</v>
      </c>
      <c r="AQ7" s="14">
        <v>-0.1479</v>
      </c>
      <c r="AR7" s="3" t="e">
        <v>#DIV/0!</v>
      </c>
      <c r="AS7" s="14">
        <v>-0.27189999999999998</v>
      </c>
      <c r="AT7" s="3" t="e">
        <v>#DIV/0!</v>
      </c>
      <c r="AU7" s="3" t="e">
        <v>#DIV/0!</v>
      </c>
      <c r="AV7" s="14">
        <v>0.14130000000000001</v>
      </c>
      <c r="AW7" s="3" t="e">
        <v>#DIV/0!</v>
      </c>
      <c r="AX7" s="14">
        <v>-0.13100000000000001</v>
      </c>
      <c r="AY7" s="14">
        <v>-0.1565</v>
      </c>
      <c r="AZ7" s="3" t="e">
        <v>#DIV/0!</v>
      </c>
      <c r="BA7" s="3" t="e">
        <v>#DIV/0!</v>
      </c>
      <c r="BB7" s="3" t="e">
        <v>#DIV/0!</v>
      </c>
      <c r="BC7" s="3" t="e">
        <v>#DIV/0!</v>
      </c>
      <c r="BD7" s="3" t="e">
        <v>#DIV/0!</v>
      </c>
      <c r="BE7" s="3" t="e">
        <v>#DIV/0!</v>
      </c>
      <c r="BF7" s="3" t="e">
        <v>#DIV/0!</v>
      </c>
      <c r="BG7" s="3" t="e">
        <v>#DIV/0!</v>
      </c>
      <c r="BH7" s="3" t="e">
        <v>#DIV/0!</v>
      </c>
      <c r="BI7" s="3" t="e">
        <v>#DIV/0!</v>
      </c>
      <c r="BJ7" s="3" t="e">
        <v>#DIV/0!</v>
      </c>
      <c r="BK7" s="14">
        <v>-0.1099</v>
      </c>
      <c r="BL7" s="3" t="e">
        <v>#DIV/0!</v>
      </c>
      <c r="BM7" s="3" t="e">
        <v>#DIV/0!</v>
      </c>
      <c r="BN7" s="3" t="e">
        <v>#DIV/0!</v>
      </c>
      <c r="BO7" s="14">
        <v>-3.5299999999999998E-2</v>
      </c>
      <c r="BP7" s="3" t="e">
        <v>#DIV/0!</v>
      </c>
      <c r="BQ7" s="3" t="e">
        <v>#DIV/0!</v>
      </c>
      <c r="BR7" s="3" t="e">
        <v>#DIV/0!</v>
      </c>
      <c r="BS7" s="3" t="e">
        <v>#DIV/0!</v>
      </c>
      <c r="BT7" s="14">
        <v>-0.31030000000000002</v>
      </c>
      <c r="BU7" s="3" t="e">
        <v>#DIV/0!</v>
      </c>
      <c r="BV7" s="3" t="e">
        <v>#DIV/0!</v>
      </c>
      <c r="BW7" s="14">
        <v>-0.1012</v>
      </c>
      <c r="BX7" s="3" t="e">
        <v>#DIV/0!</v>
      </c>
      <c r="BY7" s="3" t="e">
        <v>#DIV/0!</v>
      </c>
      <c r="BZ7" s="14">
        <v>-0.1812</v>
      </c>
      <c r="CA7" s="3" t="e">
        <v>#DIV/0!</v>
      </c>
      <c r="CB7" s="3" t="e">
        <v>#DIV/0!</v>
      </c>
      <c r="CC7" s="3" t="e">
        <v>#DIV/0!</v>
      </c>
      <c r="CD7" s="3" t="e">
        <v>#DIV/0!</v>
      </c>
      <c r="CE7" s="3" t="e">
        <v>#DIV/0!</v>
      </c>
      <c r="CF7" s="3" t="e">
        <v>#DIV/0!</v>
      </c>
      <c r="CG7" s="14">
        <v>-0.21890000000000001</v>
      </c>
      <c r="CH7" s="14">
        <v>-8.8599999999999998E-2</v>
      </c>
      <c r="CI7" s="3" t="e">
        <v>#DIV/0!</v>
      </c>
      <c r="CJ7" s="14">
        <v>-0.15440000000000001</v>
      </c>
      <c r="CK7" s="3" t="e">
        <v>#DIV/0!</v>
      </c>
      <c r="CL7" s="3" t="e">
        <v>#DIV/0!</v>
      </c>
      <c r="CM7" s="3" t="e">
        <v>#DIV/0!</v>
      </c>
      <c r="CN7" s="3" t="e">
        <v>#DIV/0!</v>
      </c>
      <c r="CO7" s="14">
        <v>-9.9000000000000005E-2</v>
      </c>
      <c r="CP7" s="3" t="e">
        <v>#DIV/0!</v>
      </c>
      <c r="CQ7" s="3" t="e">
        <v>#DIV/0!</v>
      </c>
      <c r="CR7" s="3" t="e">
        <v>#DIV/0!</v>
      </c>
      <c r="CS7" s="3" t="e">
        <v>#DIV/0!</v>
      </c>
      <c r="CT7" s="3" t="e">
        <v>#DIV/0!</v>
      </c>
      <c r="CU7" s="14">
        <v>-0.21149999999999999</v>
      </c>
      <c r="CV7" s="3" t="e">
        <v>#DIV/0!</v>
      </c>
      <c r="CW7" s="3" t="e">
        <v>#DIV/0!</v>
      </c>
      <c r="CX7" s="3" t="e">
        <v>#DIV/0!</v>
      </c>
      <c r="CY7" s="3" t="e">
        <v>#DIV/0!</v>
      </c>
      <c r="CZ7" s="14">
        <v>-0.22969999999999999</v>
      </c>
      <c r="DA7" s="14">
        <v>-0.1532</v>
      </c>
      <c r="DB7" s="3" t="e">
        <v>#DIV/0!</v>
      </c>
      <c r="DC7" s="3" t="e">
        <v>#DIV/0!</v>
      </c>
      <c r="DD7" s="3" t="e">
        <v>#DIV/0!</v>
      </c>
      <c r="DE7" s="14">
        <v>-0.20580000000000001</v>
      </c>
      <c r="DF7" s="14">
        <v>-0.1026</v>
      </c>
      <c r="DG7" s="3" t="e">
        <v>#DIV/0!</v>
      </c>
      <c r="DH7" s="3" t="e">
        <v>#DIV/0!</v>
      </c>
      <c r="DI7" s="3" t="e">
        <v>#DIV/0!</v>
      </c>
      <c r="DJ7" s="14">
        <v>-9.9500000000000005E-2</v>
      </c>
      <c r="DK7" s="3" t="e">
        <v>#DIV/0!</v>
      </c>
      <c r="DL7" s="3" t="e">
        <v>#DIV/0!</v>
      </c>
      <c r="DM7" s="3" t="e">
        <v>#DIV/0!</v>
      </c>
      <c r="DN7" s="14">
        <v>-0.10929999999999999</v>
      </c>
      <c r="DO7" s="14">
        <v>-8.5300000000000001E-2</v>
      </c>
      <c r="DP7" s="3" t="e">
        <v>#DIV/0!</v>
      </c>
      <c r="DQ7" s="3" t="e">
        <v>#DIV/0!</v>
      </c>
      <c r="DR7" s="3" t="e">
        <v>#DIV/0!</v>
      </c>
      <c r="DS7" s="14">
        <v>-0.1118</v>
      </c>
      <c r="DT7" s="14">
        <v>-5.16E-2</v>
      </c>
      <c r="DU7" s="3" t="e">
        <v>#DIV/0!</v>
      </c>
      <c r="DV7" s="3" t="e">
        <v>#DIV/0!</v>
      </c>
      <c r="DW7" s="3" t="e">
        <v>#DIV/0!</v>
      </c>
      <c r="DX7" s="3" t="e">
        <v>#DIV/0!</v>
      </c>
      <c r="DY7" s="3" t="e">
        <v>#DIV/0!</v>
      </c>
      <c r="DZ7" s="14">
        <v>-0.1477</v>
      </c>
      <c r="EA7" s="3" t="e">
        <v>#DIV/0!</v>
      </c>
      <c r="EB7" s="3" t="e">
        <v>#DIV/0!</v>
      </c>
      <c r="EC7" s="14">
        <v>-0.46229999999999999</v>
      </c>
      <c r="ED7" s="14">
        <v>-0.1203</v>
      </c>
      <c r="EE7" s="3" t="e">
        <v>#DIV/0!</v>
      </c>
      <c r="EF7" s="3" t="e">
        <v>#DIV/0!</v>
      </c>
      <c r="EG7" s="14">
        <v>-0.1004</v>
      </c>
      <c r="EH7" s="3" t="e">
        <v>#DIV/0!</v>
      </c>
      <c r="EI7" s="3" t="e">
        <v>#DIV/0!</v>
      </c>
      <c r="EJ7" s="3" t="e">
        <v>#DIV/0!</v>
      </c>
      <c r="EK7" s="14">
        <v>-1.95E-2</v>
      </c>
      <c r="EL7" s="3" t="e">
        <v>#DIV/0!</v>
      </c>
      <c r="EM7" s="3" t="e">
        <v>#DIV/0!</v>
      </c>
      <c r="EN7" s="3" t="e">
        <v>#DIV/0!</v>
      </c>
      <c r="EO7" s="3" t="e">
        <v>#DIV/0!</v>
      </c>
      <c r="EP7" s="3" t="e">
        <v>#DIV/0!</v>
      </c>
      <c r="EQ7" s="14">
        <v>-0.1356</v>
      </c>
      <c r="ER7" s="3" t="e">
        <v>#DIV/0!</v>
      </c>
      <c r="ES7" s="14">
        <v>-0.17510000000000001</v>
      </c>
      <c r="ET7" s="3" t="e">
        <v>#DIV/0!</v>
      </c>
      <c r="EU7" s="14">
        <v>-1.32E-2</v>
      </c>
      <c r="EV7" s="3" t="e">
        <v>#DIV/0!</v>
      </c>
      <c r="EW7" s="3" t="e">
        <v>#DIV/0!</v>
      </c>
      <c r="EX7" s="3" t="e">
        <v>#DIV/0!</v>
      </c>
      <c r="EY7" s="3" t="e">
        <v>#DIV/0!</v>
      </c>
      <c r="EZ7" s="3" t="e">
        <v>#DIV/0!</v>
      </c>
      <c r="FA7" s="3" t="e">
        <v>#DIV/0!</v>
      </c>
      <c r="FB7" s="3" t="e">
        <v>#DIV/0!</v>
      </c>
      <c r="FC7" s="14">
        <v>-6.7900000000000002E-2</v>
      </c>
      <c r="FD7" s="14">
        <v>-6.4399999999999999E-2</v>
      </c>
      <c r="FE7" s="3" t="e">
        <v>#DIV/0!</v>
      </c>
      <c r="FF7" s="14">
        <v>-0.1235</v>
      </c>
      <c r="FG7" s="14">
        <v>2.0999999999999999E-3</v>
      </c>
      <c r="FH7" s="14">
        <v>-0.2979</v>
      </c>
      <c r="FI7" s="14">
        <v>-0.20300000000000001</v>
      </c>
      <c r="FJ7" s="3" t="e">
        <v>#DIV/0!</v>
      </c>
      <c r="FK7" s="3" t="e">
        <v>#DIV/0!</v>
      </c>
      <c r="FL7" s="14">
        <v>-0.17319999999999999</v>
      </c>
      <c r="FM7" s="14">
        <v>-0.1183</v>
      </c>
      <c r="FN7" s="3" t="e">
        <v>#DIV/0!</v>
      </c>
      <c r="FO7" s="3" t="e">
        <v>#DIV/0!</v>
      </c>
      <c r="FP7" s="14">
        <v>-0.19289999999999999</v>
      </c>
      <c r="FQ7" s="3" t="e">
        <v>#DIV/0!</v>
      </c>
      <c r="FR7" s="3" t="e">
        <v>#DIV/0!</v>
      </c>
      <c r="FS7" s="3" t="e">
        <v>#DIV/0!</v>
      </c>
      <c r="FT7" s="14">
        <v>-4.3900000000000002E-2</v>
      </c>
      <c r="FU7" s="3" t="e">
        <v>#DIV/0!</v>
      </c>
      <c r="FV7" s="3" t="e">
        <v>#DIV/0!</v>
      </c>
      <c r="FW7" s="14">
        <v>-6.3100000000000003E-2</v>
      </c>
      <c r="FX7" s="3" t="e">
        <v>#DIV/0!</v>
      </c>
      <c r="FY7" s="3" t="e">
        <v>#DIV/0!</v>
      </c>
      <c r="FZ7" s="3" t="e">
        <v>#DIV/0!</v>
      </c>
      <c r="GA7" s="14">
        <v>-0.156</v>
      </c>
      <c r="GB7" s="14">
        <v>-0.1457</v>
      </c>
      <c r="GC7" s="3" t="e">
        <v>#DIV/0!</v>
      </c>
      <c r="GD7" s="3" t="e">
        <v>#DIV/0!</v>
      </c>
      <c r="GE7" s="3" t="e">
        <v>#DIV/0!</v>
      </c>
      <c r="GF7" s="3" t="e">
        <v>#DIV/0!</v>
      </c>
    </row>
    <row r="8" spans="1:188" ht="15.75" thickBot="1">
      <c r="A8" s="2">
        <v>37438</v>
      </c>
      <c r="B8" s="3" t="e">
        <v>#DIV/0!</v>
      </c>
      <c r="C8" s="14">
        <v>-8.9999999999999998E-4</v>
      </c>
      <c r="D8" s="3" t="e">
        <v>#DIV/0!</v>
      </c>
      <c r="E8" s="3" t="e">
        <v>#DIV/0!</v>
      </c>
      <c r="F8" s="14">
        <v>-2.3300000000000001E-2</v>
      </c>
      <c r="G8" s="3" t="e">
        <v>#DIV/0!</v>
      </c>
      <c r="H8" s="3" t="e">
        <v>#DIV/0!</v>
      </c>
      <c r="I8" s="3" t="e">
        <v>#DIV/0!</v>
      </c>
      <c r="J8" s="3" t="e">
        <v>#DIV/0!</v>
      </c>
      <c r="K8" s="3" t="e">
        <v>#DIV/0!</v>
      </c>
      <c r="L8" s="3" t="e">
        <v>#DIV/0!</v>
      </c>
      <c r="M8" s="3" t="e">
        <v>#DIV/0!</v>
      </c>
      <c r="N8" s="3" t="e">
        <v>#DIV/0!</v>
      </c>
      <c r="O8" s="3" t="e">
        <v>#DIV/0!</v>
      </c>
      <c r="P8" s="3" t="e">
        <v>#DIV/0!</v>
      </c>
      <c r="Q8" s="3" t="e">
        <v>#DIV/0!</v>
      </c>
      <c r="R8" s="3" t="e">
        <v>#DIV/0!</v>
      </c>
      <c r="S8" s="3" t="e">
        <v>#DIV/0!</v>
      </c>
      <c r="T8" s="14">
        <v>-9.8500000000000004E-2</v>
      </c>
      <c r="U8" s="14">
        <v>-0.32529999999999998</v>
      </c>
      <c r="V8" s="14">
        <v>-0.41560000000000002</v>
      </c>
      <c r="W8" s="3" t="e">
        <v>#DIV/0!</v>
      </c>
      <c r="X8" s="3" t="e">
        <v>#DIV/0!</v>
      </c>
      <c r="Y8" s="3" t="e">
        <v>#DIV/0!</v>
      </c>
      <c r="Z8" s="3" t="e">
        <v>#DIV/0!</v>
      </c>
      <c r="AA8" s="14">
        <v>-7.0199999999999999E-2</v>
      </c>
      <c r="AB8" s="3" t="e">
        <v>#DIV/0!</v>
      </c>
      <c r="AC8" s="3" t="e">
        <v>#DIV/0!</v>
      </c>
      <c r="AD8" s="14">
        <v>-0.44669999999999999</v>
      </c>
      <c r="AE8" s="3" t="e">
        <v>#DIV/0!</v>
      </c>
      <c r="AF8" s="3" t="e">
        <v>#DIV/0!</v>
      </c>
      <c r="AG8" s="3" t="e">
        <v>#DIV/0!</v>
      </c>
      <c r="AH8" s="3" t="e">
        <v>#DIV/0!</v>
      </c>
      <c r="AI8" s="14">
        <v>-0.18129999999999999</v>
      </c>
      <c r="AJ8" s="14">
        <v>-1.2E-2</v>
      </c>
      <c r="AK8" s="3" t="e">
        <v>#DIV/0!</v>
      </c>
      <c r="AL8" s="3" t="e">
        <v>#DIV/0!</v>
      </c>
      <c r="AM8" s="3" t="e">
        <v>#DIV/0!</v>
      </c>
      <c r="AN8" s="3" t="e">
        <v>#DIV/0!</v>
      </c>
      <c r="AO8" s="3" t="e">
        <v>#DIV/0!</v>
      </c>
      <c r="AP8" s="3" t="e">
        <v>#DIV/0!</v>
      </c>
      <c r="AQ8" s="14">
        <v>1.6799999999999999E-2</v>
      </c>
      <c r="AR8" s="3" t="e">
        <v>#DIV/0!</v>
      </c>
      <c r="AS8" s="14">
        <v>-0.34520000000000001</v>
      </c>
      <c r="AT8" s="3" t="e">
        <v>#DIV/0!</v>
      </c>
      <c r="AU8" s="3" t="e">
        <v>#DIV/0!</v>
      </c>
      <c r="AV8" s="14">
        <v>-0.19989999999999999</v>
      </c>
      <c r="AW8" s="3" t="e">
        <v>#DIV/0!</v>
      </c>
      <c r="AX8" s="14">
        <v>-3.6499999999999998E-2</v>
      </c>
      <c r="AY8" s="14">
        <v>-9.8000000000000004E-2</v>
      </c>
      <c r="AZ8" s="3" t="e">
        <v>#DIV/0!</v>
      </c>
      <c r="BA8" s="3" t="e">
        <v>#DIV/0!</v>
      </c>
      <c r="BB8" s="3" t="e">
        <v>#DIV/0!</v>
      </c>
      <c r="BC8" s="3" t="e">
        <v>#DIV/0!</v>
      </c>
      <c r="BD8" s="3" t="e">
        <v>#DIV/0!</v>
      </c>
      <c r="BE8" s="3" t="e">
        <v>#DIV/0!</v>
      </c>
      <c r="BF8" s="3" t="e">
        <v>#DIV/0!</v>
      </c>
      <c r="BG8" s="3" t="e">
        <v>#DIV/0!</v>
      </c>
      <c r="BH8" s="3" t="e">
        <v>#DIV/0!</v>
      </c>
      <c r="BI8" s="3" t="e">
        <v>#DIV/0!</v>
      </c>
      <c r="BJ8" s="3" t="e">
        <v>#DIV/0!</v>
      </c>
      <c r="BK8" s="14">
        <v>-0.1067</v>
      </c>
      <c r="BL8" s="3" t="e">
        <v>#DIV/0!</v>
      </c>
      <c r="BM8" s="3" t="e">
        <v>#DIV/0!</v>
      </c>
      <c r="BN8" s="3" t="e">
        <v>#DIV/0!</v>
      </c>
      <c r="BO8" s="14">
        <v>-0.307</v>
      </c>
      <c r="BP8" s="3" t="e">
        <v>#DIV/0!</v>
      </c>
      <c r="BQ8" s="3" t="e">
        <v>#DIV/0!</v>
      </c>
      <c r="BR8" s="3" t="e">
        <v>#DIV/0!</v>
      </c>
      <c r="BS8" s="3" t="e">
        <v>#DIV/0!</v>
      </c>
      <c r="BT8" s="14">
        <v>-0.23019999999999999</v>
      </c>
      <c r="BU8" s="3" t="e">
        <v>#DIV/0!</v>
      </c>
      <c r="BV8" s="3" t="e">
        <v>#DIV/0!</v>
      </c>
      <c r="BW8" s="14">
        <v>-8.5000000000000006E-2</v>
      </c>
      <c r="BX8" s="3" t="e">
        <v>#DIV/0!</v>
      </c>
      <c r="BY8" s="3" t="e">
        <v>#DIV/0!</v>
      </c>
      <c r="BZ8" s="14">
        <v>-0.1003</v>
      </c>
      <c r="CA8" s="3" t="e">
        <v>#DIV/0!</v>
      </c>
      <c r="CB8" s="3" t="e">
        <v>#DIV/0!</v>
      </c>
      <c r="CC8" s="3" t="e">
        <v>#DIV/0!</v>
      </c>
      <c r="CD8" s="3" t="e">
        <v>#DIV/0!</v>
      </c>
      <c r="CE8" s="3" t="e">
        <v>#DIV/0!</v>
      </c>
      <c r="CF8" s="3" t="e">
        <v>#DIV/0!</v>
      </c>
      <c r="CG8" s="14">
        <v>-0.1888</v>
      </c>
      <c r="CH8" s="14">
        <v>-2.0899999999999998E-2</v>
      </c>
      <c r="CI8" s="3" t="e">
        <v>#DIV/0!</v>
      </c>
      <c r="CJ8" s="14">
        <v>-3.2300000000000002E-2</v>
      </c>
      <c r="CK8" s="3" t="e">
        <v>#DIV/0!</v>
      </c>
      <c r="CL8" s="3" t="e">
        <v>#DIV/0!</v>
      </c>
      <c r="CM8" s="3" t="e">
        <v>#DIV/0!</v>
      </c>
      <c r="CN8" s="3" t="e">
        <v>#DIV/0!</v>
      </c>
      <c r="CO8" s="14">
        <v>-8.8400000000000006E-2</v>
      </c>
      <c r="CP8" s="14">
        <v>-0.30459999999999998</v>
      </c>
      <c r="CQ8" s="3" t="e">
        <v>#DIV/0!</v>
      </c>
      <c r="CR8" s="3" t="e">
        <v>#DIV/0!</v>
      </c>
      <c r="CS8" s="3" t="e">
        <v>#DIV/0!</v>
      </c>
      <c r="CT8" s="3" t="e">
        <v>#DIV/0!</v>
      </c>
      <c r="CU8" s="14">
        <v>-0.27979999999999999</v>
      </c>
      <c r="CV8" s="3" t="e">
        <v>#DIV/0!</v>
      </c>
      <c r="CW8" s="3" t="e">
        <v>#DIV/0!</v>
      </c>
      <c r="CX8" s="3" t="e">
        <v>#DIV/0!</v>
      </c>
      <c r="CY8" s="3" t="e">
        <v>#DIV/0!</v>
      </c>
      <c r="CZ8" s="14">
        <v>-0.11700000000000001</v>
      </c>
      <c r="DA8" s="14">
        <v>-0.33689999999999998</v>
      </c>
      <c r="DB8" s="3" t="e">
        <v>#DIV/0!</v>
      </c>
      <c r="DC8" s="3" t="e">
        <v>#DIV/0!</v>
      </c>
      <c r="DD8" s="3" t="e">
        <v>#DIV/0!</v>
      </c>
      <c r="DE8" s="14">
        <v>-7.0199999999999999E-2</v>
      </c>
      <c r="DF8" s="14">
        <v>-0.1666</v>
      </c>
      <c r="DG8" s="3" t="e">
        <v>#DIV/0!</v>
      </c>
      <c r="DH8" s="3" t="e">
        <v>#DIV/0!</v>
      </c>
      <c r="DI8" s="3" t="e">
        <v>#DIV/0!</v>
      </c>
      <c r="DJ8" s="14">
        <v>-0.37140000000000001</v>
      </c>
      <c r="DK8" s="3" t="e">
        <v>#DIV/0!</v>
      </c>
      <c r="DL8" s="3" t="e">
        <v>#DIV/0!</v>
      </c>
      <c r="DM8" s="3" t="e">
        <v>#DIV/0!</v>
      </c>
      <c r="DN8" s="14">
        <v>-0.2069</v>
      </c>
      <c r="DO8" s="14">
        <v>-0.21310000000000001</v>
      </c>
      <c r="DP8" s="3" t="e">
        <v>#DIV/0!</v>
      </c>
      <c r="DQ8" s="3" t="e">
        <v>#DIV/0!</v>
      </c>
      <c r="DR8" s="3" t="e">
        <v>#DIV/0!</v>
      </c>
      <c r="DS8" s="14">
        <v>-6.5600000000000006E-2</v>
      </c>
      <c r="DT8" s="14">
        <v>-0.1249</v>
      </c>
      <c r="DU8" s="3" t="e">
        <v>#DIV/0!</v>
      </c>
      <c r="DV8" s="3" t="e">
        <v>#DIV/0!</v>
      </c>
      <c r="DW8" s="3" t="e">
        <v>#DIV/0!</v>
      </c>
      <c r="DX8" s="3" t="e">
        <v>#DIV/0!</v>
      </c>
      <c r="DY8" s="3" t="e">
        <v>#DIV/0!</v>
      </c>
      <c r="DZ8" s="14">
        <v>-0.20349999999999999</v>
      </c>
      <c r="EA8" s="3" t="e">
        <v>#DIV/0!</v>
      </c>
      <c r="EB8" s="3" t="e">
        <v>#DIV/0!</v>
      </c>
      <c r="EC8" s="14">
        <v>-0.2215</v>
      </c>
      <c r="ED8" s="14">
        <v>-0.3095</v>
      </c>
      <c r="EE8" s="3" t="e">
        <v>#DIV/0!</v>
      </c>
      <c r="EF8" s="3" t="e">
        <v>#DIV/0!</v>
      </c>
      <c r="EG8" s="14">
        <v>-0.18210000000000001</v>
      </c>
      <c r="EH8" s="3" t="e">
        <v>#DIV/0!</v>
      </c>
      <c r="EI8" s="3" t="e">
        <v>#DIV/0!</v>
      </c>
      <c r="EJ8" s="3" t="e">
        <v>#DIV/0!</v>
      </c>
      <c r="EK8" s="14">
        <v>-0.18559999999999999</v>
      </c>
      <c r="EL8" s="3" t="e">
        <v>#DIV/0!</v>
      </c>
      <c r="EM8" s="3" t="e">
        <v>#DIV/0!</v>
      </c>
      <c r="EN8" s="3" t="e">
        <v>#DIV/0!</v>
      </c>
      <c r="EO8" s="3" t="e">
        <v>#DIV/0!</v>
      </c>
      <c r="EP8" s="3" t="e">
        <v>#DIV/0!</v>
      </c>
      <c r="EQ8" s="14">
        <v>-0.161</v>
      </c>
      <c r="ER8" s="3" t="e">
        <v>#DIV/0!</v>
      </c>
      <c r="ES8" s="14">
        <v>-3.0200000000000001E-2</v>
      </c>
      <c r="ET8" s="3" t="e">
        <v>#DIV/0!</v>
      </c>
      <c r="EU8" s="14">
        <v>-0.15840000000000001</v>
      </c>
      <c r="EV8" s="3" t="e">
        <v>#DIV/0!</v>
      </c>
      <c r="EW8" s="3" t="e">
        <v>#DIV/0!</v>
      </c>
      <c r="EX8" s="3" t="e">
        <v>#DIV/0!</v>
      </c>
      <c r="EY8" s="3" t="e">
        <v>#DIV/0!</v>
      </c>
      <c r="EZ8" s="3" t="e">
        <v>#DIV/0!</v>
      </c>
      <c r="FA8" s="3" t="e">
        <v>#DIV/0!</v>
      </c>
      <c r="FB8" s="3" t="e">
        <v>#DIV/0!</v>
      </c>
      <c r="FC8" s="14">
        <v>-0.16539999999999999</v>
      </c>
      <c r="FD8" s="14">
        <v>-0.1169</v>
      </c>
      <c r="FE8" s="3" t="e">
        <v>#DIV/0!</v>
      </c>
      <c r="FF8" s="14">
        <v>-0.26869999999999999</v>
      </c>
      <c r="FG8" s="14">
        <v>-0.26640000000000003</v>
      </c>
      <c r="FH8" s="14">
        <v>-3.2599999999999997E-2</v>
      </c>
      <c r="FI8" s="14">
        <v>-0.3624</v>
      </c>
      <c r="FJ8" s="3" t="e">
        <v>#DIV/0!</v>
      </c>
      <c r="FK8" s="3" t="e">
        <v>#DIV/0!</v>
      </c>
      <c r="FL8" s="14">
        <v>-0.1545</v>
      </c>
      <c r="FM8" s="14">
        <v>-0.16109999999999999</v>
      </c>
      <c r="FN8" s="3" t="e">
        <v>#DIV/0!</v>
      </c>
      <c r="FO8" s="3" t="e">
        <v>#DIV/0!</v>
      </c>
      <c r="FP8" s="14">
        <v>4.5900000000000003E-2</v>
      </c>
      <c r="FQ8" s="3" t="e">
        <v>#DIV/0!</v>
      </c>
      <c r="FR8" s="3" t="e">
        <v>#DIV/0!</v>
      </c>
      <c r="FS8" s="3" t="e">
        <v>#DIV/0!</v>
      </c>
      <c r="FT8" s="14">
        <v>-0.17730000000000001</v>
      </c>
      <c r="FU8" s="3" t="e">
        <v>#DIV/0!</v>
      </c>
      <c r="FV8" s="3" t="e">
        <v>#DIV/0!</v>
      </c>
      <c r="FW8" s="14">
        <v>-5.1200000000000002E-2</v>
      </c>
      <c r="FX8" s="3" t="e">
        <v>#DIV/0!</v>
      </c>
      <c r="FY8" s="3" t="e">
        <v>#DIV/0!</v>
      </c>
      <c r="FZ8" s="3" t="e">
        <v>#DIV/0!</v>
      </c>
      <c r="GA8" s="14">
        <v>-0.16109999999999999</v>
      </c>
      <c r="GB8" s="14">
        <v>-0.1726</v>
      </c>
      <c r="GC8" s="3" t="e">
        <v>#DIV/0!</v>
      </c>
      <c r="GD8" s="3" t="e">
        <v>#DIV/0!</v>
      </c>
      <c r="GE8" s="3" t="e">
        <v>#DIV/0!</v>
      </c>
      <c r="GF8" s="3" t="e">
        <v>#DIV/0!</v>
      </c>
    </row>
    <row r="9" spans="1:188" ht="15.75" thickBot="1">
      <c r="A9" s="2">
        <v>37469</v>
      </c>
      <c r="B9" s="3" t="e">
        <v>#DIV/0!</v>
      </c>
      <c r="C9" s="14">
        <v>-0.1686</v>
      </c>
      <c r="D9" s="3" t="e">
        <v>#DIV/0!</v>
      </c>
      <c r="E9" s="3" t="e">
        <v>#DIV/0!</v>
      </c>
      <c r="F9" s="14">
        <v>-0.14599999999999999</v>
      </c>
      <c r="G9" s="3" t="e">
        <v>#DIV/0!</v>
      </c>
      <c r="H9" s="3" t="e">
        <v>#DIV/0!</v>
      </c>
      <c r="I9" s="3" t="e">
        <v>#DIV/0!</v>
      </c>
      <c r="J9" s="3" t="e">
        <v>#DIV/0!</v>
      </c>
      <c r="K9" s="3" t="e">
        <v>#DIV/0!</v>
      </c>
      <c r="L9" s="3" t="e">
        <v>#DIV/0!</v>
      </c>
      <c r="M9" s="3" t="e">
        <v>#DIV/0!</v>
      </c>
      <c r="N9" s="3" t="e">
        <v>#DIV/0!</v>
      </c>
      <c r="O9" s="3" t="e">
        <v>#DIV/0!</v>
      </c>
      <c r="P9" s="3" t="e">
        <v>#DIV/0!</v>
      </c>
      <c r="Q9" s="3" t="e">
        <v>#DIV/0!</v>
      </c>
      <c r="R9" s="3" t="e">
        <v>#DIV/0!</v>
      </c>
      <c r="S9" s="3" t="e">
        <v>#DIV/0!</v>
      </c>
      <c r="T9" s="14">
        <v>-0.19670000000000001</v>
      </c>
      <c r="U9" s="14">
        <v>-0.44640000000000002</v>
      </c>
      <c r="V9" s="14">
        <v>-1.8800000000000001E-2</v>
      </c>
      <c r="W9" s="3" t="e">
        <v>#DIV/0!</v>
      </c>
      <c r="X9" s="3" t="e">
        <v>#DIV/0!</v>
      </c>
      <c r="Y9" s="3" t="e">
        <v>#DIV/0!</v>
      </c>
      <c r="Z9" s="3" t="e">
        <v>#DIV/0!</v>
      </c>
      <c r="AA9" s="14">
        <v>-0.1381</v>
      </c>
      <c r="AB9" s="3" t="e">
        <v>#DIV/0!</v>
      </c>
      <c r="AC9" s="3" t="e">
        <v>#DIV/0!</v>
      </c>
      <c r="AD9" s="14">
        <v>-7.1400000000000005E-2</v>
      </c>
      <c r="AE9" s="3" t="e">
        <v>#DIV/0!</v>
      </c>
      <c r="AF9" s="3" t="e">
        <v>#DIV/0!</v>
      </c>
      <c r="AG9" s="3" t="e">
        <v>#DIV/0!</v>
      </c>
      <c r="AH9" s="3" t="e">
        <v>#DIV/0!</v>
      </c>
      <c r="AI9" s="14">
        <v>-8.8099999999999998E-2</v>
      </c>
      <c r="AJ9" s="14">
        <v>-9.5000000000000001E-2</v>
      </c>
      <c r="AK9" s="3" t="e">
        <v>#DIV/0!</v>
      </c>
      <c r="AL9" s="3" t="e">
        <v>#DIV/0!</v>
      </c>
      <c r="AM9" s="3" t="e">
        <v>#DIV/0!</v>
      </c>
      <c r="AN9" s="3" t="e">
        <v>#DIV/0!</v>
      </c>
      <c r="AO9" s="3" t="e">
        <v>#DIV/0!</v>
      </c>
      <c r="AP9" s="3" t="e">
        <v>#DIV/0!</v>
      </c>
      <c r="AQ9" s="14">
        <v>-2.1399999999999999E-2</v>
      </c>
      <c r="AR9" s="3" t="e">
        <v>#DIV/0!</v>
      </c>
      <c r="AS9" s="14">
        <v>0.17</v>
      </c>
      <c r="AT9" s="3" t="e">
        <v>#DIV/0!</v>
      </c>
      <c r="AU9" s="3" t="e">
        <v>#DIV/0!</v>
      </c>
      <c r="AV9" s="14">
        <v>0.1336</v>
      </c>
      <c r="AW9" s="3" t="e">
        <v>#DIV/0!</v>
      </c>
      <c r="AX9" s="14">
        <v>-0.1598</v>
      </c>
      <c r="AY9" s="14">
        <v>-0.1</v>
      </c>
      <c r="AZ9" s="3" t="e">
        <v>#DIV/0!</v>
      </c>
      <c r="BA9" s="3" t="e">
        <v>#DIV/0!</v>
      </c>
      <c r="BB9" s="3" t="e">
        <v>#DIV/0!</v>
      </c>
      <c r="BC9" s="3" t="e">
        <v>#DIV/0!</v>
      </c>
      <c r="BD9" s="3" t="e">
        <v>#DIV/0!</v>
      </c>
      <c r="BE9" s="3" t="e">
        <v>#DIV/0!</v>
      </c>
      <c r="BF9" s="3" t="e">
        <v>#DIV/0!</v>
      </c>
      <c r="BG9" s="3" t="e">
        <v>#DIV/0!</v>
      </c>
      <c r="BH9" s="3" t="e">
        <v>#DIV/0!</v>
      </c>
      <c r="BI9" s="3" t="e">
        <v>#DIV/0!</v>
      </c>
      <c r="BJ9" s="3" t="e">
        <v>#DIV/0!</v>
      </c>
      <c r="BK9" s="14">
        <v>-0.10929999999999999</v>
      </c>
      <c r="BL9" s="3" t="e">
        <v>#DIV/0!</v>
      </c>
      <c r="BM9" s="3" t="e">
        <v>#DIV/0!</v>
      </c>
      <c r="BN9" s="3" t="e">
        <v>#DIV/0!</v>
      </c>
      <c r="BO9" s="14">
        <v>-0.27829999999999999</v>
      </c>
      <c r="BP9" s="3" t="e">
        <v>#DIV/0!</v>
      </c>
      <c r="BQ9" s="3" t="e">
        <v>#DIV/0!</v>
      </c>
      <c r="BR9" s="3" t="e">
        <v>#DIV/0!</v>
      </c>
      <c r="BS9" s="3" t="e">
        <v>#DIV/0!</v>
      </c>
      <c r="BT9" s="14">
        <v>-0.11899999999999999</v>
      </c>
      <c r="BU9" s="3" t="e">
        <v>#DIV/0!</v>
      </c>
      <c r="BV9" s="3" t="e">
        <v>#DIV/0!</v>
      </c>
      <c r="BW9" s="14">
        <v>-0.12139999999999999</v>
      </c>
      <c r="BX9" s="3" t="e">
        <v>#DIV/0!</v>
      </c>
      <c r="BY9" s="3" t="e">
        <v>#DIV/0!</v>
      </c>
      <c r="BZ9" s="14">
        <v>-0.1024</v>
      </c>
      <c r="CA9" s="3" t="e">
        <v>#DIV/0!</v>
      </c>
      <c r="CB9" s="3" t="e">
        <v>#DIV/0!</v>
      </c>
      <c r="CC9" s="3" t="e">
        <v>#DIV/0!</v>
      </c>
      <c r="CD9" s="3" t="e">
        <v>#DIV/0!</v>
      </c>
      <c r="CE9" s="3" t="e">
        <v>#DIV/0!</v>
      </c>
      <c r="CF9" s="3" t="e">
        <v>#DIV/0!</v>
      </c>
      <c r="CG9" s="14">
        <v>-0.25080000000000002</v>
      </c>
      <c r="CH9" s="14">
        <v>-9.1499999999999998E-2</v>
      </c>
      <c r="CI9" s="3" t="e">
        <v>#DIV/0!</v>
      </c>
      <c r="CJ9" s="14">
        <v>-0.21740000000000001</v>
      </c>
      <c r="CK9" s="3" t="e">
        <v>#DIV/0!</v>
      </c>
      <c r="CL9" s="3" t="e">
        <v>#DIV/0!</v>
      </c>
      <c r="CM9" s="3" t="e">
        <v>#DIV/0!</v>
      </c>
      <c r="CN9" s="3" t="e">
        <v>#DIV/0!</v>
      </c>
      <c r="CO9" s="14">
        <v>-0.1183</v>
      </c>
      <c r="CP9" s="14">
        <v>-1.0200000000000001E-2</v>
      </c>
      <c r="CQ9" s="3" t="e">
        <v>#DIV/0!</v>
      </c>
      <c r="CR9" s="3" t="e">
        <v>#DIV/0!</v>
      </c>
      <c r="CS9" s="3" t="e">
        <v>#DIV/0!</v>
      </c>
      <c r="CT9" s="3" t="e">
        <v>#DIV/0!</v>
      </c>
      <c r="CU9" s="14">
        <v>-0.19259999999999999</v>
      </c>
      <c r="CV9" s="3" t="e">
        <v>#DIV/0!</v>
      </c>
      <c r="CW9" s="3" t="e">
        <v>#DIV/0!</v>
      </c>
      <c r="CX9" s="3" t="e">
        <v>#DIV/0!</v>
      </c>
      <c r="CY9" s="3" t="e">
        <v>#DIV/0!</v>
      </c>
      <c r="CZ9" s="14">
        <v>3.2899999999999999E-2</v>
      </c>
      <c r="DA9" s="14">
        <v>0.16489999999999999</v>
      </c>
      <c r="DB9" s="3" t="e">
        <v>#DIV/0!</v>
      </c>
      <c r="DC9" s="3" t="e">
        <v>#DIV/0!</v>
      </c>
      <c r="DD9" s="3" t="e">
        <v>#DIV/0!</v>
      </c>
      <c r="DE9" s="14">
        <v>-0.1714</v>
      </c>
      <c r="DF9" s="14">
        <v>-0.18379999999999999</v>
      </c>
      <c r="DG9" s="3" t="e">
        <v>#DIV/0!</v>
      </c>
      <c r="DH9" s="3" t="e">
        <v>#DIV/0!</v>
      </c>
      <c r="DI9" s="3" t="e">
        <v>#DIV/0!</v>
      </c>
      <c r="DJ9" s="14">
        <v>0.373</v>
      </c>
      <c r="DK9" s="3" t="e">
        <v>#DIV/0!</v>
      </c>
      <c r="DL9" s="3" t="e">
        <v>#DIV/0!</v>
      </c>
      <c r="DM9" s="3" t="e">
        <v>#DIV/0!</v>
      </c>
      <c r="DN9" s="14">
        <v>-4.7000000000000002E-3</v>
      </c>
      <c r="DO9" s="14">
        <v>-2.1399999999999999E-2</v>
      </c>
      <c r="DP9" s="3" t="e">
        <v>#DIV/0!</v>
      </c>
      <c r="DQ9" s="3" t="e">
        <v>#DIV/0!</v>
      </c>
      <c r="DR9" s="3" t="e">
        <v>#DIV/0!</v>
      </c>
      <c r="DS9" s="14">
        <v>-8.0500000000000002E-2</v>
      </c>
      <c r="DT9" s="14">
        <v>-0.17</v>
      </c>
      <c r="DU9" s="3" t="e">
        <v>#DIV/0!</v>
      </c>
      <c r="DV9" s="3" t="e">
        <v>#DIV/0!</v>
      </c>
      <c r="DW9" s="3" t="e">
        <v>#DIV/0!</v>
      </c>
      <c r="DX9" s="3" t="e">
        <v>#DIV/0!</v>
      </c>
      <c r="DY9" s="3" t="e">
        <v>#DIV/0!</v>
      </c>
      <c r="DZ9" s="14">
        <v>-0.14829999999999999</v>
      </c>
      <c r="EA9" s="3" t="e">
        <v>#DIV/0!</v>
      </c>
      <c r="EB9" s="3" t="e">
        <v>#DIV/0!</v>
      </c>
      <c r="EC9" s="14">
        <v>-0.8911</v>
      </c>
      <c r="ED9" s="14">
        <v>-0.26479999999999998</v>
      </c>
      <c r="EE9" s="3" t="e">
        <v>#DIV/0!</v>
      </c>
      <c r="EF9" s="3" t="e">
        <v>#DIV/0!</v>
      </c>
      <c r="EG9" s="14">
        <v>-0.13439999999999999</v>
      </c>
      <c r="EH9" s="3" t="e">
        <v>#DIV/0!</v>
      </c>
      <c r="EI9" s="3" t="e">
        <v>#DIV/0!</v>
      </c>
      <c r="EJ9" s="3" t="e">
        <v>#DIV/0!</v>
      </c>
      <c r="EK9" s="14">
        <v>-0.1409</v>
      </c>
      <c r="EL9" s="3" t="e">
        <v>#DIV/0!</v>
      </c>
      <c r="EM9" s="3" t="e">
        <v>#DIV/0!</v>
      </c>
      <c r="EN9" s="3" t="e">
        <v>#DIV/0!</v>
      </c>
      <c r="EO9" s="3" t="e">
        <v>#DIV/0!</v>
      </c>
      <c r="EP9" s="3" t="e">
        <v>#DIV/0!</v>
      </c>
      <c r="EQ9" s="14">
        <v>-0.1013</v>
      </c>
      <c r="ER9" s="3" t="e">
        <v>#DIV/0!</v>
      </c>
      <c r="ES9" s="14">
        <v>-0.1099</v>
      </c>
      <c r="ET9" s="3" t="e">
        <v>#DIV/0!</v>
      </c>
      <c r="EU9" s="14">
        <v>-0.14510000000000001</v>
      </c>
      <c r="EV9" s="3" t="e">
        <v>#DIV/0!</v>
      </c>
      <c r="EW9" s="3" t="e">
        <v>#DIV/0!</v>
      </c>
      <c r="EX9" s="3" t="e">
        <v>#DIV/0!</v>
      </c>
      <c r="EY9" s="3" t="e">
        <v>#DIV/0!</v>
      </c>
      <c r="EZ9" s="3" t="e">
        <v>#DIV/0!</v>
      </c>
      <c r="FA9" s="3" t="e">
        <v>#DIV/0!</v>
      </c>
      <c r="FB9" s="3" t="e">
        <v>#DIV/0!</v>
      </c>
      <c r="FC9" s="14">
        <v>-7.1400000000000005E-2</v>
      </c>
      <c r="FD9" s="14">
        <v>-0.1056</v>
      </c>
      <c r="FE9" s="3" t="e">
        <v>#DIV/0!</v>
      </c>
      <c r="FF9" s="14">
        <v>-0.17230000000000001</v>
      </c>
      <c r="FG9" s="14">
        <v>-0.40629999999999999</v>
      </c>
      <c r="FH9" s="14">
        <v>-3.3500000000000002E-2</v>
      </c>
      <c r="FI9" s="14">
        <v>-1.18E-2</v>
      </c>
      <c r="FJ9" s="14">
        <v>-0.19789999999999999</v>
      </c>
      <c r="FK9" s="3" t="e">
        <v>#DIV/0!</v>
      </c>
      <c r="FL9" s="14">
        <v>-8.9800000000000005E-2</v>
      </c>
      <c r="FM9" s="14">
        <v>-0.18809999999999999</v>
      </c>
      <c r="FN9" s="3" t="e">
        <v>#DIV/0!</v>
      </c>
      <c r="FO9" s="3" t="e">
        <v>#DIV/0!</v>
      </c>
      <c r="FP9" s="14">
        <v>-7.1400000000000005E-2</v>
      </c>
      <c r="FQ9" s="3" t="e">
        <v>#DIV/0!</v>
      </c>
      <c r="FR9" s="3" t="e">
        <v>#DIV/0!</v>
      </c>
      <c r="FS9" s="3" t="e">
        <v>#DIV/0!</v>
      </c>
      <c r="FT9" s="14">
        <v>-0.15709999999999999</v>
      </c>
      <c r="FU9" s="3" t="e">
        <v>#DIV/0!</v>
      </c>
      <c r="FV9" s="3" t="e">
        <v>#DIV/0!</v>
      </c>
      <c r="FW9" s="14">
        <v>-2.4899999999999999E-2</v>
      </c>
      <c r="FX9" s="3" t="e">
        <v>#DIV/0!</v>
      </c>
      <c r="FY9" s="3" t="e">
        <v>#DIV/0!</v>
      </c>
      <c r="FZ9" s="3" t="e">
        <v>#DIV/0!</v>
      </c>
      <c r="GA9" s="14">
        <v>-2.5999999999999999E-3</v>
      </c>
      <c r="GB9" s="14">
        <v>6.9500000000000006E-2</v>
      </c>
      <c r="GC9" s="3" t="e">
        <v>#DIV/0!</v>
      </c>
      <c r="GD9" s="3" t="e">
        <v>#DIV/0!</v>
      </c>
      <c r="GE9" s="3" t="e">
        <v>#DIV/0!</v>
      </c>
      <c r="GF9" s="3" t="e">
        <v>#DIV/0!</v>
      </c>
    </row>
    <row r="10" spans="1:188" ht="15.75" thickBot="1">
      <c r="A10" s="2">
        <v>37500</v>
      </c>
      <c r="B10" s="3" t="e">
        <v>#DIV/0!</v>
      </c>
      <c r="C10" s="14">
        <v>-0.11310000000000001</v>
      </c>
      <c r="D10" s="3" t="e">
        <v>#DIV/0!</v>
      </c>
      <c r="E10" s="3" t="e">
        <v>#DIV/0!</v>
      </c>
      <c r="F10" s="14">
        <v>-5.6599999999999998E-2</v>
      </c>
      <c r="G10" s="3" t="e">
        <v>#DIV/0!</v>
      </c>
      <c r="H10" s="3" t="e">
        <v>#DIV/0!</v>
      </c>
      <c r="I10" s="3" t="e">
        <v>#DIV/0!</v>
      </c>
      <c r="J10" s="3" t="e">
        <v>#DIV/0!</v>
      </c>
      <c r="K10" s="3" t="e">
        <v>#DIV/0!</v>
      </c>
      <c r="L10" s="3" t="e">
        <v>#DIV/0!</v>
      </c>
      <c r="M10" s="3" t="e">
        <v>#DIV/0!</v>
      </c>
      <c r="N10" s="3" t="e">
        <v>#DIV/0!</v>
      </c>
      <c r="O10" s="3" t="e">
        <v>#DIV/0!</v>
      </c>
      <c r="P10" s="3" t="e">
        <v>#DIV/0!</v>
      </c>
      <c r="Q10" s="3" t="e">
        <v>#DIV/0!</v>
      </c>
      <c r="R10" s="3" t="e">
        <v>#DIV/0!</v>
      </c>
      <c r="S10" s="3" t="e">
        <v>#DIV/0!</v>
      </c>
      <c r="T10" s="14">
        <v>-1.52E-2</v>
      </c>
      <c r="U10" s="14">
        <v>0.36730000000000002</v>
      </c>
      <c r="V10" s="14">
        <v>-8.0500000000000002E-2</v>
      </c>
      <c r="W10" s="3" t="e">
        <v>#DIV/0!</v>
      </c>
      <c r="X10" s="3" t="e">
        <v>#DIV/0!</v>
      </c>
      <c r="Y10" s="3" t="e">
        <v>#DIV/0!</v>
      </c>
      <c r="Z10" s="3" t="e">
        <v>#DIV/0!</v>
      </c>
      <c r="AA10" s="14">
        <v>-0.14410000000000001</v>
      </c>
      <c r="AB10" s="3" t="e">
        <v>#DIV/0!</v>
      </c>
      <c r="AC10" s="3" t="e">
        <v>#DIV/0!</v>
      </c>
      <c r="AD10" s="14">
        <v>-7.2700000000000001E-2</v>
      </c>
      <c r="AE10" s="3" t="e">
        <v>#DIV/0!</v>
      </c>
      <c r="AF10" s="3" t="e">
        <v>#DIV/0!</v>
      </c>
      <c r="AG10" s="3" t="e">
        <v>#DIV/0!</v>
      </c>
      <c r="AH10" s="3" t="e">
        <v>#DIV/0!</v>
      </c>
      <c r="AI10" s="14">
        <v>-0.2591</v>
      </c>
      <c r="AJ10" s="14">
        <v>-0.10489999999999999</v>
      </c>
      <c r="AK10" s="3" t="e">
        <v>#DIV/0!</v>
      </c>
      <c r="AL10" s="3" t="e">
        <v>#DIV/0!</v>
      </c>
      <c r="AM10" s="3" t="e">
        <v>#DIV/0!</v>
      </c>
      <c r="AN10" s="3" t="e">
        <v>#DIV/0!</v>
      </c>
      <c r="AO10" s="3" t="e">
        <v>#DIV/0!</v>
      </c>
      <c r="AP10" s="3" t="e">
        <v>#DIV/0!</v>
      </c>
      <c r="AQ10" s="14">
        <v>-2.5100000000000001E-2</v>
      </c>
      <c r="AR10" s="3" t="e">
        <v>#DIV/0!</v>
      </c>
      <c r="AS10" s="14">
        <v>0.60089999999999999</v>
      </c>
      <c r="AT10" s="3" t="e">
        <v>#DIV/0!</v>
      </c>
      <c r="AU10" s="3" t="e">
        <v>#DIV/0!</v>
      </c>
      <c r="AV10" s="14">
        <v>-1.6E-2</v>
      </c>
      <c r="AW10" s="3" t="e">
        <v>#DIV/0!</v>
      </c>
      <c r="AX10" s="14">
        <v>-0.12889999999999999</v>
      </c>
      <c r="AY10" s="14">
        <v>-4.3299999999999998E-2</v>
      </c>
      <c r="AZ10" s="3" t="e">
        <v>#DIV/0!</v>
      </c>
      <c r="BA10" s="3" t="e">
        <v>#DIV/0!</v>
      </c>
      <c r="BB10" s="3" t="e">
        <v>#DIV/0!</v>
      </c>
      <c r="BC10" s="3" t="e">
        <v>#DIV/0!</v>
      </c>
      <c r="BD10" s="3" t="e">
        <v>#DIV/0!</v>
      </c>
      <c r="BE10" s="3" t="e">
        <v>#DIV/0!</v>
      </c>
      <c r="BF10" s="3" t="e">
        <v>#DIV/0!</v>
      </c>
      <c r="BG10" s="3" t="e">
        <v>#DIV/0!</v>
      </c>
      <c r="BH10" s="3" t="e">
        <v>#DIV/0!</v>
      </c>
      <c r="BI10" s="3" t="e">
        <v>#DIV/0!</v>
      </c>
      <c r="BJ10" s="3" t="e">
        <v>#DIV/0!</v>
      </c>
      <c r="BK10" s="14">
        <v>-6.4799999999999996E-2</v>
      </c>
      <c r="BL10" s="3" t="e">
        <v>#DIV/0!</v>
      </c>
      <c r="BM10" s="3" t="e">
        <v>#DIV/0!</v>
      </c>
      <c r="BN10" s="3" t="e">
        <v>#DIV/0!</v>
      </c>
      <c r="BO10" s="14">
        <v>-0.2379</v>
      </c>
      <c r="BP10" s="3" t="e">
        <v>#DIV/0!</v>
      </c>
      <c r="BQ10" s="3" t="e">
        <v>#DIV/0!</v>
      </c>
      <c r="BR10" s="3" t="e">
        <v>#DIV/0!</v>
      </c>
      <c r="BS10" s="3" t="e">
        <v>#DIV/0!</v>
      </c>
      <c r="BT10" s="14">
        <v>-0.29770000000000002</v>
      </c>
      <c r="BU10" s="3" t="e">
        <v>#DIV/0!</v>
      </c>
      <c r="BV10" s="3" t="e">
        <v>#DIV/0!</v>
      </c>
      <c r="BW10" s="14">
        <v>-4.6399999999999997E-2</v>
      </c>
      <c r="BX10" s="3" t="e">
        <v>#DIV/0!</v>
      </c>
      <c r="BY10" s="3" t="e">
        <v>#DIV/0!</v>
      </c>
      <c r="BZ10" s="14">
        <v>-0.1767</v>
      </c>
      <c r="CA10" s="3" t="e">
        <v>#DIV/0!</v>
      </c>
      <c r="CB10" s="3" t="e">
        <v>#DIV/0!</v>
      </c>
      <c r="CC10" s="3" t="e">
        <v>#DIV/0!</v>
      </c>
      <c r="CD10" s="3" t="e">
        <v>#DIV/0!</v>
      </c>
      <c r="CE10" s="3" t="e">
        <v>#DIV/0!</v>
      </c>
      <c r="CF10" s="3" t="e">
        <v>#DIV/0!</v>
      </c>
      <c r="CG10" s="14">
        <v>-0.27489999999999998</v>
      </c>
      <c r="CH10" s="14">
        <v>-0.2097</v>
      </c>
      <c r="CI10" s="3" t="e">
        <v>#DIV/0!</v>
      </c>
      <c r="CJ10" s="14">
        <v>-0.11310000000000001</v>
      </c>
      <c r="CK10" s="3" t="e">
        <v>#DIV/0!</v>
      </c>
      <c r="CL10" s="3" t="e">
        <v>#DIV/0!</v>
      </c>
      <c r="CM10" s="3" t="e">
        <v>#DIV/0!</v>
      </c>
      <c r="CN10" s="3" t="e">
        <v>#DIV/0!</v>
      </c>
      <c r="CO10" s="14">
        <v>-7.2700000000000001E-2</v>
      </c>
      <c r="CP10" s="14">
        <v>-0.13420000000000001</v>
      </c>
      <c r="CQ10" s="3" t="e">
        <v>#DIV/0!</v>
      </c>
      <c r="CR10" s="3" t="e">
        <v>#DIV/0!</v>
      </c>
      <c r="CS10" s="3" t="e">
        <v>#DIV/0!</v>
      </c>
      <c r="CT10" s="3" t="e">
        <v>#DIV/0!</v>
      </c>
      <c r="CU10" s="14">
        <v>-0.86929999999999996</v>
      </c>
      <c r="CV10" s="3" t="e">
        <v>#DIV/0!</v>
      </c>
      <c r="CW10" s="3" t="e">
        <v>#DIV/0!</v>
      </c>
      <c r="CX10" s="3" t="e">
        <v>#DIV/0!</v>
      </c>
      <c r="CY10" s="3" t="e">
        <v>#DIV/0!</v>
      </c>
      <c r="CZ10" s="14">
        <v>-0.1227</v>
      </c>
      <c r="DA10" s="14">
        <v>-0.1903</v>
      </c>
      <c r="DB10" s="3" t="e">
        <v>#DIV/0!</v>
      </c>
      <c r="DC10" s="3" t="e">
        <v>#DIV/0!</v>
      </c>
      <c r="DD10" s="3" t="e">
        <v>#DIV/0!</v>
      </c>
      <c r="DE10" s="14">
        <v>-0.18379999999999999</v>
      </c>
      <c r="DF10" s="14">
        <v>-6.1800000000000001E-2</v>
      </c>
      <c r="DG10" s="3" t="e">
        <v>#DIV/0!</v>
      </c>
      <c r="DH10" s="3" t="e">
        <v>#DIV/0!</v>
      </c>
      <c r="DI10" s="3" t="e">
        <v>#DIV/0!</v>
      </c>
      <c r="DJ10" s="14">
        <v>-0.16500000000000001</v>
      </c>
      <c r="DK10" s="3" t="e">
        <v>#DIV/0!</v>
      </c>
      <c r="DL10" s="3" t="e">
        <v>#DIV/0!</v>
      </c>
      <c r="DM10" s="3" t="e">
        <v>#DIV/0!</v>
      </c>
      <c r="DN10" s="14">
        <v>-0.16650000000000001</v>
      </c>
      <c r="DO10" s="14">
        <v>-0.15210000000000001</v>
      </c>
      <c r="DP10" s="3" t="e">
        <v>#DIV/0!</v>
      </c>
      <c r="DQ10" s="3" t="e">
        <v>#DIV/0!</v>
      </c>
      <c r="DR10" s="3" t="e">
        <v>#DIV/0!</v>
      </c>
      <c r="DS10" s="14">
        <v>-0.20630000000000001</v>
      </c>
      <c r="DT10" s="14">
        <v>-8.4000000000000005E-2</v>
      </c>
      <c r="DU10" s="3" t="e">
        <v>#DIV/0!</v>
      </c>
      <c r="DV10" s="3" t="e">
        <v>#DIV/0!</v>
      </c>
      <c r="DW10" s="3" t="e">
        <v>#DIV/0!</v>
      </c>
      <c r="DX10" s="3" t="e">
        <v>#DIV/0!</v>
      </c>
      <c r="DY10" s="3" t="e">
        <v>#DIV/0!</v>
      </c>
      <c r="DZ10" s="14">
        <v>-0.53100000000000003</v>
      </c>
      <c r="EA10" s="3" t="e">
        <v>#DIV/0!</v>
      </c>
      <c r="EB10" s="3" t="e">
        <v>#DIV/0!</v>
      </c>
      <c r="EC10" s="14">
        <v>4.0000000000000001E-3</v>
      </c>
      <c r="ED10" s="14">
        <v>-0.31280000000000002</v>
      </c>
      <c r="EE10" s="3" t="e">
        <v>#DIV/0!</v>
      </c>
      <c r="EF10" s="3" t="e">
        <v>#DIV/0!</v>
      </c>
      <c r="EG10" s="14">
        <v>-0.1041</v>
      </c>
      <c r="EH10" s="3" t="e">
        <v>#DIV/0!</v>
      </c>
      <c r="EI10" s="3" t="e">
        <v>#DIV/0!</v>
      </c>
      <c r="EJ10" s="3" t="e">
        <v>#DIV/0!</v>
      </c>
      <c r="EK10" s="14">
        <v>-0.2316</v>
      </c>
      <c r="EL10" s="3" t="e">
        <v>#DIV/0!</v>
      </c>
      <c r="EM10" s="3" t="e">
        <v>#DIV/0!</v>
      </c>
      <c r="EN10" s="3" t="e">
        <v>#DIV/0!</v>
      </c>
      <c r="EO10" s="3" t="e">
        <v>#DIV/0!</v>
      </c>
      <c r="EP10" s="3" t="e">
        <v>#DIV/0!</v>
      </c>
      <c r="EQ10" s="14">
        <v>0.12280000000000001</v>
      </c>
      <c r="ER10" s="3" t="e">
        <v>#DIV/0!</v>
      </c>
      <c r="ES10" s="14">
        <v>-0.2727</v>
      </c>
      <c r="ET10" s="3" t="e">
        <v>#DIV/0!</v>
      </c>
      <c r="EU10" s="14">
        <v>-7.8899999999999998E-2</v>
      </c>
      <c r="EV10" s="3" t="e">
        <v>#DIV/0!</v>
      </c>
      <c r="EW10" s="3" t="e">
        <v>#DIV/0!</v>
      </c>
      <c r="EX10" s="3" t="e">
        <v>#DIV/0!</v>
      </c>
      <c r="EY10" s="3" t="e">
        <v>#DIV/0!</v>
      </c>
      <c r="EZ10" s="3" t="e">
        <v>#DIV/0!</v>
      </c>
      <c r="FA10" s="3" t="e">
        <v>#DIV/0!</v>
      </c>
      <c r="FB10" s="3" t="e">
        <v>#DIV/0!</v>
      </c>
      <c r="FC10" s="14">
        <v>-8.5900000000000004E-2</v>
      </c>
      <c r="FD10" s="14">
        <v>-0.13489999999999999</v>
      </c>
      <c r="FE10" s="3" t="e">
        <v>#DIV/0!</v>
      </c>
      <c r="FF10" s="14">
        <v>-0.13389999999999999</v>
      </c>
      <c r="FG10" s="14">
        <v>-2.2599999999999999E-2</v>
      </c>
      <c r="FH10" s="14">
        <v>-0.10920000000000001</v>
      </c>
      <c r="FI10" s="14">
        <v>-0.24990000000000001</v>
      </c>
      <c r="FJ10" s="14">
        <v>-0.45200000000000001</v>
      </c>
      <c r="FK10" s="3" t="e">
        <v>#DIV/0!</v>
      </c>
      <c r="FL10" s="14">
        <v>-9.8699999999999996E-2</v>
      </c>
      <c r="FM10" s="14">
        <v>-0.1953</v>
      </c>
      <c r="FN10" s="3" t="e">
        <v>#DIV/0!</v>
      </c>
      <c r="FO10" s="3" t="e">
        <v>#DIV/0!</v>
      </c>
      <c r="FP10" s="14">
        <v>-0.28070000000000001</v>
      </c>
      <c r="FQ10" s="3" t="e">
        <v>#DIV/0!</v>
      </c>
      <c r="FR10" s="3" t="e">
        <v>#DIV/0!</v>
      </c>
      <c r="FS10" s="3" t="e">
        <v>#DIV/0!</v>
      </c>
      <c r="FT10" s="14">
        <v>-5.3999999999999999E-2</v>
      </c>
      <c r="FU10" s="3" t="e">
        <v>#DIV/0!</v>
      </c>
      <c r="FV10" s="3" t="e">
        <v>#DIV/0!</v>
      </c>
      <c r="FW10" s="14">
        <v>-7.2700000000000001E-2</v>
      </c>
      <c r="FX10" s="3" t="e">
        <v>#DIV/0!</v>
      </c>
      <c r="FY10" s="3" t="e">
        <v>#DIV/0!</v>
      </c>
      <c r="FZ10" s="3" t="e">
        <v>#DIV/0!</v>
      </c>
      <c r="GA10" s="14">
        <v>-2.01E-2</v>
      </c>
      <c r="GB10" s="14">
        <v>-7.8600000000000003E-2</v>
      </c>
      <c r="GC10" s="3" t="e">
        <v>#DIV/0!</v>
      </c>
      <c r="GD10" s="3" t="e">
        <v>#DIV/0!</v>
      </c>
      <c r="GE10" s="3" t="e">
        <v>#DIV/0!</v>
      </c>
      <c r="GF10" s="3" t="e">
        <v>#DIV/0!</v>
      </c>
    </row>
    <row r="11" spans="1:188" ht="15.75" thickBot="1">
      <c r="A11" s="2">
        <v>37530</v>
      </c>
      <c r="B11" s="3" t="e">
        <v>#DIV/0!</v>
      </c>
      <c r="C11" s="14">
        <v>-0.2263</v>
      </c>
      <c r="D11" s="3" t="e">
        <v>#DIV/0!</v>
      </c>
      <c r="E11" s="3" t="e">
        <v>#DIV/0!</v>
      </c>
      <c r="F11" s="14">
        <v>-0.18</v>
      </c>
      <c r="G11" s="3" t="e">
        <v>#DIV/0!</v>
      </c>
      <c r="H11" s="3" t="e">
        <v>#DIV/0!</v>
      </c>
      <c r="I11" s="3" t="e">
        <v>#DIV/0!</v>
      </c>
      <c r="J11" s="3" t="e">
        <v>#DIV/0!</v>
      </c>
      <c r="K11" s="3" t="e">
        <v>#DIV/0!</v>
      </c>
      <c r="L11" s="3" t="e">
        <v>#DIV/0!</v>
      </c>
      <c r="M11" s="3" t="e">
        <v>#DIV/0!</v>
      </c>
      <c r="N11" s="3" t="e">
        <v>#DIV/0!</v>
      </c>
      <c r="O11" s="3" t="e">
        <v>#DIV/0!</v>
      </c>
      <c r="P11" s="3" t="e">
        <v>#DIV/0!</v>
      </c>
      <c r="Q11" s="3" t="e">
        <v>#DIV/0!</v>
      </c>
      <c r="R11" s="3" t="e">
        <v>#DIV/0!</v>
      </c>
      <c r="S11" s="3" t="e">
        <v>#DIV/0!</v>
      </c>
      <c r="T11" s="14">
        <v>-0.1265</v>
      </c>
      <c r="U11" s="14">
        <v>-0.37769999999999998</v>
      </c>
      <c r="V11" s="14">
        <v>-0.14119999999999999</v>
      </c>
      <c r="W11" s="3" t="e">
        <v>#DIV/0!</v>
      </c>
      <c r="X11" s="3" t="e">
        <v>#DIV/0!</v>
      </c>
      <c r="Y11" s="3" t="e">
        <v>#DIV/0!</v>
      </c>
      <c r="Z11" s="3" t="e">
        <v>#DIV/0!</v>
      </c>
      <c r="AA11" s="14">
        <v>-0.14899999999999999</v>
      </c>
      <c r="AB11" s="3" t="e">
        <v>#DIV/0!</v>
      </c>
      <c r="AC11" s="3" t="e">
        <v>#DIV/0!</v>
      </c>
      <c r="AD11" s="14">
        <v>-7.2099999999999997E-2</v>
      </c>
      <c r="AE11" s="3" t="e">
        <v>#DIV/0!</v>
      </c>
      <c r="AF11" s="3" t="e">
        <v>#DIV/0!</v>
      </c>
      <c r="AG11" s="3" t="e">
        <v>#DIV/0!</v>
      </c>
      <c r="AH11" s="3" t="e">
        <v>#DIV/0!</v>
      </c>
      <c r="AI11" s="14">
        <v>-0.34289999999999998</v>
      </c>
      <c r="AJ11" s="14">
        <v>-7.2099999999999997E-2</v>
      </c>
      <c r="AK11" s="3" t="e">
        <v>#DIV/0!</v>
      </c>
      <c r="AL11" s="3" t="e">
        <v>#DIV/0!</v>
      </c>
      <c r="AM11" s="3" t="e">
        <v>#DIV/0!</v>
      </c>
      <c r="AN11" s="3" t="e">
        <v>#DIV/0!</v>
      </c>
      <c r="AO11" s="3" t="e">
        <v>#DIV/0!</v>
      </c>
      <c r="AP11" s="3" t="e">
        <v>#DIV/0!</v>
      </c>
      <c r="AQ11" s="14">
        <v>-0.1903</v>
      </c>
      <c r="AR11" s="3" t="e">
        <v>#DIV/0!</v>
      </c>
      <c r="AS11" s="14">
        <v>-0.17169999999999999</v>
      </c>
      <c r="AT11" s="3" t="e">
        <v>#DIV/0!</v>
      </c>
      <c r="AU11" s="3" t="e">
        <v>#DIV/0!</v>
      </c>
      <c r="AV11" s="14">
        <v>-0.2477</v>
      </c>
      <c r="AW11" s="3" t="e">
        <v>#DIV/0!</v>
      </c>
      <c r="AX11" s="14">
        <v>-0.2016</v>
      </c>
      <c r="AY11" s="14">
        <v>-6.9999999999999999E-4</v>
      </c>
      <c r="AZ11" s="3" t="e">
        <v>#DIV/0!</v>
      </c>
      <c r="BA11" s="3" t="e">
        <v>#DIV/0!</v>
      </c>
      <c r="BB11" s="3" t="e">
        <v>#DIV/0!</v>
      </c>
      <c r="BC11" s="3" t="e">
        <v>#DIV/0!</v>
      </c>
      <c r="BD11" s="3" t="e">
        <v>#DIV/0!</v>
      </c>
      <c r="BE11" s="3" t="e">
        <v>#DIV/0!</v>
      </c>
      <c r="BF11" s="3" t="e">
        <v>#DIV/0!</v>
      </c>
      <c r="BG11" s="3" t="e">
        <v>#DIV/0!</v>
      </c>
      <c r="BH11" s="3" t="e">
        <v>#DIV/0!</v>
      </c>
      <c r="BI11" s="3" t="e">
        <v>#DIV/0!</v>
      </c>
      <c r="BJ11" s="3" t="e">
        <v>#DIV/0!</v>
      </c>
      <c r="BK11" s="14">
        <v>-0.2205</v>
      </c>
      <c r="BL11" s="3" t="e">
        <v>#DIV/0!</v>
      </c>
      <c r="BM11" s="3" t="e">
        <v>#DIV/0!</v>
      </c>
      <c r="BN11" s="3" t="e">
        <v>#DIV/0!</v>
      </c>
      <c r="BO11" s="14">
        <v>-0.42630000000000001</v>
      </c>
      <c r="BP11" s="3" t="e">
        <v>#DIV/0!</v>
      </c>
      <c r="BQ11" s="3" t="e">
        <v>#DIV/0!</v>
      </c>
      <c r="BR11" s="3" t="e">
        <v>#DIV/0!</v>
      </c>
      <c r="BS11" s="3" t="e">
        <v>#DIV/0!</v>
      </c>
      <c r="BT11" s="14">
        <v>0.315</v>
      </c>
      <c r="BU11" s="3" t="e">
        <v>#DIV/0!</v>
      </c>
      <c r="BV11" s="3" t="e">
        <v>#DIV/0!</v>
      </c>
      <c r="BW11" s="14">
        <v>-9.7699999999999995E-2</v>
      </c>
      <c r="BX11" s="3" t="e">
        <v>#DIV/0!</v>
      </c>
      <c r="BY11" s="3" t="e">
        <v>#DIV/0!</v>
      </c>
      <c r="BZ11" s="14">
        <v>-0.215</v>
      </c>
      <c r="CA11" s="3" t="e">
        <v>#DIV/0!</v>
      </c>
      <c r="CB11" s="3" t="e">
        <v>#DIV/0!</v>
      </c>
      <c r="CC11" s="3" t="e">
        <v>#DIV/0!</v>
      </c>
      <c r="CD11" s="3" t="e">
        <v>#DIV/0!</v>
      </c>
      <c r="CE11" s="3" t="e">
        <v>#DIV/0!</v>
      </c>
      <c r="CF11" s="3" t="e">
        <v>#DIV/0!</v>
      </c>
      <c r="CG11" s="14">
        <v>-0.35980000000000001</v>
      </c>
      <c r="CH11" s="14">
        <v>-0.17530000000000001</v>
      </c>
      <c r="CI11" s="3" t="e">
        <v>#DIV/0!</v>
      </c>
      <c r="CJ11" s="14">
        <v>-7.2099999999999997E-2</v>
      </c>
      <c r="CK11" s="3" t="e">
        <v>#DIV/0!</v>
      </c>
      <c r="CL11" s="3" t="e">
        <v>#DIV/0!</v>
      </c>
      <c r="CM11" s="3" t="e">
        <v>#DIV/0!</v>
      </c>
      <c r="CN11" s="3" t="e">
        <v>#DIV/0!</v>
      </c>
      <c r="CO11" s="14">
        <v>-0.19939999999999999</v>
      </c>
      <c r="CP11" s="14">
        <v>-0.191</v>
      </c>
      <c r="CQ11" s="3" t="e">
        <v>#DIV/0!</v>
      </c>
      <c r="CR11" s="3" t="e">
        <v>#DIV/0!</v>
      </c>
      <c r="CS11" s="3" t="e">
        <v>#DIV/0!</v>
      </c>
      <c r="CT11" s="3" t="e">
        <v>#DIV/0!</v>
      </c>
      <c r="CU11" s="14">
        <v>0.1143</v>
      </c>
      <c r="CV11" s="3" t="e">
        <v>#DIV/0!</v>
      </c>
      <c r="CW11" s="3" t="e">
        <v>#DIV/0!</v>
      </c>
      <c r="CX11" s="3" t="e">
        <v>#DIV/0!</v>
      </c>
      <c r="CY11" s="3" t="e">
        <v>#DIV/0!</v>
      </c>
      <c r="CZ11" s="14">
        <v>-1.95E-2</v>
      </c>
      <c r="DA11" s="14">
        <v>-0.23880000000000001</v>
      </c>
      <c r="DB11" s="3" t="e">
        <v>#DIV/0!</v>
      </c>
      <c r="DC11" s="3" t="e">
        <v>#DIV/0!</v>
      </c>
      <c r="DD11" s="3" t="e">
        <v>#DIV/0!</v>
      </c>
      <c r="DE11" s="14">
        <v>-0.60960000000000003</v>
      </c>
      <c r="DF11" s="14">
        <v>-0.20810000000000001</v>
      </c>
      <c r="DG11" s="3" t="e">
        <v>#DIV/0!</v>
      </c>
      <c r="DH11" s="3" t="e">
        <v>#DIV/0!</v>
      </c>
      <c r="DI11" s="3" t="e">
        <v>#DIV/0!</v>
      </c>
      <c r="DJ11" s="14">
        <v>-0.37719999999999998</v>
      </c>
      <c r="DK11" s="3" t="e">
        <v>#DIV/0!</v>
      </c>
      <c r="DL11" s="3" t="e">
        <v>#DIV/0!</v>
      </c>
      <c r="DM11" s="3" t="e">
        <v>#DIV/0!</v>
      </c>
      <c r="DN11" s="14">
        <v>-0.16689999999999999</v>
      </c>
      <c r="DO11" s="14">
        <v>-0.1842</v>
      </c>
      <c r="DP11" s="3" t="e">
        <v>#DIV/0!</v>
      </c>
      <c r="DQ11" s="3" t="e">
        <v>#DIV/0!</v>
      </c>
      <c r="DR11" s="3" t="e">
        <v>#DIV/0!</v>
      </c>
      <c r="DS11" s="14">
        <v>-6.1499999999999999E-2</v>
      </c>
      <c r="DT11" s="14">
        <v>-0.15229999999999999</v>
      </c>
      <c r="DU11" s="3" t="e">
        <v>#DIV/0!</v>
      </c>
      <c r="DV11" s="3" t="e">
        <v>#DIV/0!</v>
      </c>
      <c r="DW11" s="3" t="e">
        <v>#DIV/0!</v>
      </c>
      <c r="DX11" s="3" t="e">
        <v>#DIV/0!</v>
      </c>
      <c r="DY11" s="3" t="e">
        <v>#DIV/0!</v>
      </c>
      <c r="DZ11" s="14">
        <v>-0.3644</v>
      </c>
      <c r="EA11" s="3" t="e">
        <v>#DIV/0!</v>
      </c>
      <c r="EB11" s="3" t="e">
        <v>#DIV/0!</v>
      </c>
      <c r="EC11" s="14">
        <v>-0.2253</v>
      </c>
      <c r="ED11" s="14">
        <v>-0.46689999999999998</v>
      </c>
      <c r="EE11" s="3" t="e">
        <v>#DIV/0!</v>
      </c>
      <c r="EF11" s="3" t="e">
        <v>#DIV/0!</v>
      </c>
      <c r="EG11" s="14">
        <v>-0.33139999999999997</v>
      </c>
      <c r="EH11" s="3" t="e">
        <v>#DIV/0!</v>
      </c>
      <c r="EI11" s="3" t="e">
        <v>#DIV/0!</v>
      </c>
      <c r="EJ11" s="3" t="e">
        <v>#DIV/0!</v>
      </c>
      <c r="EK11" s="14">
        <v>-2.76E-2</v>
      </c>
      <c r="EL11" s="3" t="e">
        <v>#DIV/0!</v>
      </c>
      <c r="EM11" s="3" t="e">
        <v>#DIV/0!</v>
      </c>
      <c r="EN11" s="3" t="e">
        <v>#DIV/0!</v>
      </c>
      <c r="EO11" s="3" t="e">
        <v>#DIV/0!</v>
      </c>
      <c r="EP11" s="3" t="e">
        <v>#DIV/0!</v>
      </c>
      <c r="EQ11" s="14">
        <v>-0.38229999999999997</v>
      </c>
      <c r="ER11" s="3" t="e">
        <v>#DIV/0!</v>
      </c>
      <c r="ES11" s="14">
        <v>-0.39700000000000002</v>
      </c>
      <c r="ET11" s="3" t="e">
        <v>#DIV/0!</v>
      </c>
      <c r="EU11" s="14">
        <v>-0.18310000000000001</v>
      </c>
      <c r="EV11" s="3" t="e">
        <v>#DIV/0!</v>
      </c>
      <c r="EW11" s="3" t="e">
        <v>#DIV/0!</v>
      </c>
      <c r="EX11" s="3" t="e">
        <v>#DIV/0!</v>
      </c>
      <c r="EY11" s="3" t="e">
        <v>#DIV/0!</v>
      </c>
      <c r="EZ11" s="3" t="e">
        <v>#DIV/0!</v>
      </c>
      <c r="FA11" s="3" t="e">
        <v>#DIV/0!</v>
      </c>
      <c r="FB11" s="3" t="e">
        <v>#DIV/0!</v>
      </c>
      <c r="FC11" s="14">
        <v>-0.21879999999999999</v>
      </c>
      <c r="FD11" s="14">
        <v>-8.0699999999999994E-2</v>
      </c>
      <c r="FE11" s="3" t="e">
        <v>#DIV/0!</v>
      </c>
      <c r="FF11" s="14">
        <v>-0.43080000000000002</v>
      </c>
      <c r="FG11" s="14">
        <v>-0.3664</v>
      </c>
      <c r="FH11" s="14">
        <v>-0.25659999999999999</v>
      </c>
      <c r="FI11" s="14">
        <v>-0.69230000000000003</v>
      </c>
      <c r="FJ11" s="14">
        <v>-0.41660000000000003</v>
      </c>
      <c r="FK11" s="3" t="e">
        <v>#DIV/0!</v>
      </c>
      <c r="FL11" s="14">
        <v>-0.1915</v>
      </c>
      <c r="FM11" s="14">
        <v>-0.34610000000000002</v>
      </c>
      <c r="FN11" s="3" t="e">
        <v>#DIV/0!</v>
      </c>
      <c r="FO11" s="3" t="e">
        <v>#DIV/0!</v>
      </c>
      <c r="FP11" s="14">
        <v>-0.14480000000000001</v>
      </c>
      <c r="FQ11" s="3" t="e">
        <v>#DIV/0!</v>
      </c>
      <c r="FR11" s="3" t="e">
        <v>#DIV/0!</v>
      </c>
      <c r="FS11" s="3" t="e">
        <v>#DIV/0!</v>
      </c>
      <c r="FT11" s="14">
        <v>-0.24629999999999999</v>
      </c>
      <c r="FU11" s="3" t="e">
        <v>#DIV/0!</v>
      </c>
      <c r="FV11" s="3" t="e">
        <v>#DIV/0!</v>
      </c>
      <c r="FW11" s="14">
        <v>-0.1023</v>
      </c>
      <c r="FX11" s="3" t="e">
        <v>#DIV/0!</v>
      </c>
      <c r="FY11" s="3" t="e">
        <v>#DIV/0!</v>
      </c>
      <c r="FZ11" s="3" t="e">
        <v>#DIV/0!</v>
      </c>
      <c r="GA11" s="14">
        <v>-0.23880000000000001</v>
      </c>
      <c r="GB11" s="14">
        <v>-0.2437</v>
      </c>
      <c r="GC11" s="3" t="e">
        <v>#DIV/0!</v>
      </c>
      <c r="GD11" s="3" t="e">
        <v>#DIV/0!</v>
      </c>
      <c r="GE11" s="3" t="e">
        <v>#DIV/0!</v>
      </c>
      <c r="GF11" s="3" t="e">
        <v>#DIV/0!</v>
      </c>
    </row>
    <row r="12" spans="1:188" ht="15.75" thickBot="1">
      <c r="A12" s="2">
        <v>37561</v>
      </c>
      <c r="B12" s="3" t="e">
        <v>#DIV/0!</v>
      </c>
      <c r="C12" s="14">
        <v>4.41E-2</v>
      </c>
      <c r="D12" s="3" t="e">
        <v>#DIV/0!</v>
      </c>
      <c r="E12" s="3" t="e">
        <v>#DIV/0!</v>
      </c>
      <c r="F12" s="14">
        <v>-7.7999999999999996E-3</v>
      </c>
      <c r="G12" s="3" t="e">
        <v>#DIV/0!</v>
      </c>
      <c r="H12" s="3" t="e">
        <v>#DIV/0!</v>
      </c>
      <c r="I12" s="3" t="e">
        <v>#DIV/0!</v>
      </c>
      <c r="J12" s="3" t="e">
        <v>#DIV/0!</v>
      </c>
      <c r="K12" s="3" t="e">
        <v>#DIV/0!</v>
      </c>
      <c r="L12" s="3" t="e">
        <v>#DIV/0!</v>
      </c>
      <c r="M12" s="3" t="e">
        <v>#DIV/0!</v>
      </c>
      <c r="N12" s="3" t="e">
        <v>#DIV/0!</v>
      </c>
      <c r="O12" s="3" t="e">
        <v>#DIV/0!</v>
      </c>
      <c r="P12" s="3" t="e">
        <v>#DIV/0!</v>
      </c>
      <c r="Q12" s="3" t="e">
        <v>#DIV/0!</v>
      </c>
      <c r="R12" s="3" t="e">
        <v>#DIV/0!</v>
      </c>
      <c r="S12" s="3" t="e">
        <v>#DIV/0!</v>
      </c>
      <c r="T12" s="14">
        <v>-1.44E-2</v>
      </c>
      <c r="U12" s="14">
        <v>-0.1439</v>
      </c>
      <c r="V12" s="14">
        <v>0.22800000000000001</v>
      </c>
      <c r="W12" s="3" t="e">
        <v>#DIV/0!</v>
      </c>
      <c r="X12" s="3" t="e">
        <v>#DIV/0!</v>
      </c>
      <c r="Y12" s="3" t="e">
        <v>#DIV/0!</v>
      </c>
      <c r="Z12" s="3" t="e">
        <v>#DIV/0!</v>
      </c>
      <c r="AA12" s="14">
        <v>-0.1552</v>
      </c>
      <c r="AB12" s="3" t="e">
        <v>#DIV/0!</v>
      </c>
      <c r="AC12" s="3" t="e">
        <v>#DIV/0!</v>
      </c>
      <c r="AD12" s="14">
        <v>-7.1900000000000006E-2</v>
      </c>
      <c r="AE12" s="3" t="e">
        <v>#DIV/0!</v>
      </c>
      <c r="AF12" s="3" t="e">
        <v>#DIV/0!</v>
      </c>
      <c r="AG12" s="3" t="e">
        <v>#DIV/0!</v>
      </c>
      <c r="AH12" s="3" t="e">
        <v>#DIV/0!</v>
      </c>
      <c r="AI12" s="14">
        <v>-2.9000000000000001E-2</v>
      </c>
      <c r="AJ12" s="14">
        <v>-7.1900000000000006E-2</v>
      </c>
      <c r="AK12" s="3" t="e">
        <v>#DIV/0!</v>
      </c>
      <c r="AL12" s="3" t="e">
        <v>#DIV/0!</v>
      </c>
      <c r="AM12" s="3" t="e">
        <v>#DIV/0!</v>
      </c>
      <c r="AN12" s="3" t="e">
        <v>#DIV/0!</v>
      </c>
      <c r="AO12" s="3" t="e">
        <v>#DIV/0!</v>
      </c>
      <c r="AP12" s="3" t="e">
        <v>#DIV/0!</v>
      </c>
      <c r="AQ12" s="14">
        <v>-7.1900000000000006E-2</v>
      </c>
      <c r="AR12" s="3" t="e">
        <v>#DIV/0!</v>
      </c>
      <c r="AS12" s="14">
        <v>2.0299999999999999E-2</v>
      </c>
      <c r="AT12" s="3" t="e">
        <v>#DIV/0!</v>
      </c>
      <c r="AU12" s="3" t="e">
        <v>#DIV/0!</v>
      </c>
      <c r="AV12" s="14">
        <v>7.0099999999999996E-2</v>
      </c>
      <c r="AW12" s="3" t="e">
        <v>#DIV/0!</v>
      </c>
      <c r="AX12" s="14">
        <v>-4.41E-2</v>
      </c>
      <c r="AY12" s="14">
        <v>-5.8599999999999999E-2</v>
      </c>
      <c r="AZ12" s="3" t="e">
        <v>#DIV/0!</v>
      </c>
      <c r="BA12" s="3" t="e">
        <v>#DIV/0!</v>
      </c>
      <c r="BB12" s="3" t="e">
        <v>#DIV/0!</v>
      </c>
      <c r="BC12" s="3" t="e">
        <v>#DIV/0!</v>
      </c>
      <c r="BD12" s="3" t="e">
        <v>#DIV/0!</v>
      </c>
      <c r="BE12" s="3" t="e">
        <v>#DIV/0!</v>
      </c>
      <c r="BF12" s="3" t="e">
        <v>#DIV/0!</v>
      </c>
      <c r="BG12" s="3" t="e">
        <v>#DIV/0!</v>
      </c>
      <c r="BH12" s="3" t="e">
        <v>#DIV/0!</v>
      </c>
      <c r="BI12" s="3" t="e">
        <v>#DIV/0!</v>
      </c>
      <c r="BJ12" s="3" t="e">
        <v>#DIV/0!</v>
      </c>
      <c r="BK12" s="14">
        <v>-8.1100000000000005E-2</v>
      </c>
      <c r="BL12" s="3" t="e">
        <v>#DIV/0!</v>
      </c>
      <c r="BM12" s="3" t="e">
        <v>#DIV/0!</v>
      </c>
      <c r="BN12" s="3" t="e">
        <v>#DIV/0!</v>
      </c>
      <c r="BO12" s="14">
        <v>0.29899999999999999</v>
      </c>
      <c r="BP12" s="3" t="e">
        <v>#DIV/0!</v>
      </c>
      <c r="BQ12" s="3" t="e">
        <v>#DIV/0!</v>
      </c>
      <c r="BR12" s="3" t="e">
        <v>#DIV/0!</v>
      </c>
      <c r="BS12" s="3" t="e">
        <v>#DIV/0!</v>
      </c>
      <c r="BT12" s="14">
        <v>9.0899999999999995E-2</v>
      </c>
      <c r="BU12" s="3" t="e">
        <v>#DIV/0!</v>
      </c>
      <c r="BV12" s="3" t="e">
        <v>#DIV/0!</v>
      </c>
      <c r="BW12" s="14">
        <v>-4.5600000000000002E-2</v>
      </c>
      <c r="BX12" s="3" t="e">
        <v>#DIV/0!</v>
      </c>
      <c r="BY12" s="3" t="e">
        <v>#DIV/0!</v>
      </c>
      <c r="BZ12" s="14">
        <v>5.3100000000000001E-2</v>
      </c>
      <c r="CA12" s="3" t="e">
        <v>#DIV/0!</v>
      </c>
      <c r="CB12" s="3" t="e">
        <v>#DIV/0!</v>
      </c>
      <c r="CC12" s="3" t="e">
        <v>#DIV/0!</v>
      </c>
      <c r="CD12" s="3" t="e">
        <v>#DIV/0!</v>
      </c>
      <c r="CE12" s="3" t="e">
        <v>#DIV/0!</v>
      </c>
      <c r="CF12" s="3" t="e">
        <v>#DIV/0!</v>
      </c>
      <c r="CG12" s="14">
        <v>1.46E-2</v>
      </c>
      <c r="CH12" s="14">
        <v>-9.8400000000000001E-2</v>
      </c>
      <c r="CI12" s="3" t="e">
        <v>#DIV/0!</v>
      </c>
      <c r="CJ12" s="14">
        <v>-0.18329999999999999</v>
      </c>
      <c r="CK12" s="3" t="e">
        <v>#DIV/0!</v>
      </c>
      <c r="CL12" s="3" t="e">
        <v>#DIV/0!</v>
      </c>
      <c r="CM12" s="3" t="e">
        <v>#DIV/0!</v>
      </c>
      <c r="CN12" s="3" t="e">
        <v>#DIV/0!</v>
      </c>
      <c r="CO12" s="14">
        <v>-6.0499999999999998E-2</v>
      </c>
      <c r="CP12" s="14">
        <v>-0.18820000000000001</v>
      </c>
      <c r="CQ12" s="3" t="e">
        <v>#DIV/0!</v>
      </c>
      <c r="CR12" s="3" t="e">
        <v>#DIV/0!</v>
      </c>
      <c r="CS12" s="3" t="e">
        <v>#DIV/0!</v>
      </c>
      <c r="CT12" s="3" t="e">
        <v>#DIV/0!</v>
      </c>
      <c r="CU12" s="14">
        <v>-0.35759999999999997</v>
      </c>
      <c r="CV12" s="3" t="e">
        <v>#DIV/0!</v>
      </c>
      <c r="CW12" s="3" t="e">
        <v>#DIV/0!</v>
      </c>
      <c r="CX12" s="3" t="e">
        <v>#DIV/0!</v>
      </c>
      <c r="CY12" s="3" t="e">
        <v>#DIV/0!</v>
      </c>
      <c r="CZ12" s="14">
        <v>-7.1900000000000006E-2</v>
      </c>
      <c r="DA12" s="14">
        <v>7.8100000000000003E-2</v>
      </c>
      <c r="DB12" s="3" t="e">
        <v>#DIV/0!</v>
      </c>
      <c r="DC12" s="3" t="e">
        <v>#DIV/0!</v>
      </c>
      <c r="DD12" s="3" t="e">
        <v>#DIV/0!</v>
      </c>
      <c r="DE12" s="14">
        <v>-9.8900000000000002E-2</v>
      </c>
      <c r="DF12" s="14">
        <v>-5.74E-2</v>
      </c>
      <c r="DG12" s="3" t="e">
        <v>#DIV/0!</v>
      </c>
      <c r="DH12" s="3" t="e">
        <v>#DIV/0!</v>
      </c>
      <c r="DI12" s="3" t="e">
        <v>#DIV/0!</v>
      </c>
      <c r="DJ12" s="14">
        <v>-0.18210000000000001</v>
      </c>
      <c r="DK12" s="3" t="e">
        <v>#DIV/0!</v>
      </c>
      <c r="DL12" s="3" t="e">
        <v>#DIV/0!</v>
      </c>
      <c r="DM12" s="3" t="e">
        <v>#DIV/0!</v>
      </c>
      <c r="DN12" s="14">
        <v>-7.6899999999999996E-2</v>
      </c>
      <c r="DO12" s="14">
        <v>-7.1900000000000006E-2</v>
      </c>
      <c r="DP12" s="3" t="e">
        <v>#DIV/0!</v>
      </c>
      <c r="DQ12" s="3" t="e">
        <v>#DIV/0!</v>
      </c>
      <c r="DR12" s="3" t="e">
        <v>#DIV/0!</v>
      </c>
      <c r="DS12" s="14">
        <v>1.23E-2</v>
      </c>
      <c r="DT12" s="14">
        <v>-0.1009</v>
      </c>
      <c r="DU12" s="3" t="e">
        <v>#DIV/0!</v>
      </c>
      <c r="DV12" s="3" t="e">
        <v>#DIV/0!</v>
      </c>
      <c r="DW12" s="3" t="e">
        <v>#DIV/0!</v>
      </c>
      <c r="DX12" s="3" t="e">
        <v>#DIV/0!</v>
      </c>
      <c r="DY12" s="3" t="e">
        <v>#DIV/0!</v>
      </c>
      <c r="DZ12" s="14">
        <v>-6.7000000000000002E-3</v>
      </c>
      <c r="EA12" s="3" t="e">
        <v>#DIV/0!</v>
      </c>
      <c r="EB12" s="3" t="e">
        <v>#DIV/0!</v>
      </c>
      <c r="EC12" s="14">
        <v>-0.25359999999999999</v>
      </c>
      <c r="ED12" s="14">
        <v>0.1021</v>
      </c>
      <c r="EE12" s="3" t="e">
        <v>#DIV/0!</v>
      </c>
      <c r="EF12" s="3" t="e">
        <v>#DIV/0!</v>
      </c>
      <c r="EG12" s="14">
        <v>0.1031</v>
      </c>
      <c r="EH12" s="3" t="e">
        <v>#DIV/0!</v>
      </c>
      <c r="EI12" s="3" t="e">
        <v>#DIV/0!</v>
      </c>
      <c r="EJ12" s="3" t="e">
        <v>#DIV/0!</v>
      </c>
      <c r="EK12" s="14">
        <v>-0.1145</v>
      </c>
      <c r="EL12" s="3" t="e">
        <v>#DIV/0!</v>
      </c>
      <c r="EM12" s="3" t="e">
        <v>#DIV/0!</v>
      </c>
      <c r="EN12" s="3" t="e">
        <v>#DIV/0!</v>
      </c>
      <c r="EO12" s="3" t="e">
        <v>#DIV/0!</v>
      </c>
      <c r="EP12" s="3" t="e">
        <v>#DIV/0!</v>
      </c>
      <c r="EQ12" s="14">
        <v>2.7900000000000001E-2</v>
      </c>
      <c r="ER12" s="3" t="e">
        <v>#DIV/0!</v>
      </c>
      <c r="ES12" s="14">
        <v>7.6200000000000004E-2</v>
      </c>
      <c r="ET12" s="3" t="e">
        <v>#DIV/0!</v>
      </c>
      <c r="EU12" s="14">
        <v>-0.1066</v>
      </c>
      <c r="EV12" s="3" t="e">
        <v>#DIV/0!</v>
      </c>
      <c r="EW12" s="3" t="e">
        <v>#DIV/0!</v>
      </c>
      <c r="EX12" s="3" t="e">
        <v>#DIV/0!</v>
      </c>
      <c r="EY12" s="3" t="e">
        <v>#DIV/0!</v>
      </c>
      <c r="EZ12" s="3" t="e">
        <v>#DIV/0!</v>
      </c>
      <c r="FA12" s="3" t="e">
        <v>#DIV/0!</v>
      </c>
      <c r="FB12" s="3" t="e">
        <v>#DIV/0!</v>
      </c>
      <c r="FC12" s="14">
        <v>-8.7499999999999994E-2</v>
      </c>
      <c r="FD12" s="14">
        <v>-0.15579999999999999</v>
      </c>
      <c r="FE12" s="3" t="e">
        <v>#DIV/0!</v>
      </c>
      <c r="FF12" s="14">
        <v>-4.65E-2</v>
      </c>
      <c r="FG12" s="14">
        <v>0.16550000000000001</v>
      </c>
      <c r="FH12" s="14">
        <v>-0.1628</v>
      </c>
      <c r="FI12" s="14">
        <v>-0.28520000000000001</v>
      </c>
      <c r="FJ12" s="14">
        <v>-6.3399999999999998E-2</v>
      </c>
      <c r="FK12" s="3" t="e">
        <v>#DIV/0!</v>
      </c>
      <c r="FL12" s="14">
        <v>8.9599999999999999E-2</v>
      </c>
      <c r="FM12" s="14">
        <v>-0.32369999999999999</v>
      </c>
      <c r="FN12" s="3" t="e">
        <v>#DIV/0!</v>
      </c>
      <c r="FO12" s="3" t="e">
        <v>#DIV/0!</v>
      </c>
      <c r="FP12" s="14">
        <v>0.12640000000000001</v>
      </c>
      <c r="FQ12" s="3" t="e">
        <v>#DIV/0!</v>
      </c>
      <c r="FR12" s="3" t="e">
        <v>#DIV/0!</v>
      </c>
      <c r="FS12" s="3" t="e">
        <v>#DIV/0!</v>
      </c>
      <c r="FT12" s="14">
        <v>1.72E-2</v>
      </c>
      <c r="FU12" s="3" t="e">
        <v>#DIV/0!</v>
      </c>
      <c r="FV12" s="3" t="e">
        <v>#DIV/0!</v>
      </c>
      <c r="FW12" s="14">
        <v>-0.1095</v>
      </c>
      <c r="FX12" s="3" t="e">
        <v>#DIV/0!</v>
      </c>
      <c r="FY12" s="3" t="e">
        <v>#DIV/0!</v>
      </c>
      <c r="FZ12" s="3" t="e">
        <v>#DIV/0!</v>
      </c>
      <c r="GA12" s="14">
        <v>6.1400000000000003E-2</v>
      </c>
      <c r="GB12" s="14">
        <v>2.81E-2</v>
      </c>
      <c r="GC12" s="3" t="e">
        <v>#DIV/0!</v>
      </c>
      <c r="GD12" s="3" t="e">
        <v>#DIV/0!</v>
      </c>
      <c r="GE12" s="3" t="e">
        <v>#DIV/0!</v>
      </c>
      <c r="GF12" s="3" t="e">
        <v>#DIV/0!</v>
      </c>
    </row>
    <row r="13" spans="1:188" ht="15.75" thickBot="1">
      <c r="A13" s="2">
        <v>37591</v>
      </c>
      <c r="B13" s="3" t="e">
        <v>#DIV/0!</v>
      </c>
      <c r="C13" s="14">
        <v>0.13139999999999999</v>
      </c>
      <c r="D13" s="3" t="e">
        <v>#DIV/0!</v>
      </c>
      <c r="E13" s="3" t="e">
        <v>#DIV/0!</v>
      </c>
      <c r="F13" s="14">
        <v>9.9000000000000005E-2</v>
      </c>
      <c r="G13" s="3" t="e">
        <v>#DIV/0!</v>
      </c>
      <c r="H13" s="3" t="e">
        <v>#DIV/0!</v>
      </c>
      <c r="I13" s="3" t="e">
        <v>#DIV/0!</v>
      </c>
      <c r="J13" s="3" t="e">
        <v>#DIV/0!</v>
      </c>
      <c r="K13" s="3" t="e">
        <v>#DIV/0!</v>
      </c>
      <c r="L13" s="3" t="e">
        <v>#DIV/0!</v>
      </c>
      <c r="M13" s="3" t="e">
        <v>#DIV/0!</v>
      </c>
      <c r="N13" s="3" t="e">
        <v>#DIV/0!</v>
      </c>
      <c r="O13" s="3" t="e">
        <v>#DIV/0!</v>
      </c>
      <c r="P13" s="3" t="e">
        <v>#DIV/0!</v>
      </c>
      <c r="Q13" s="3" t="e">
        <v>#DIV/0!</v>
      </c>
      <c r="R13" s="3" t="e">
        <v>#DIV/0!</v>
      </c>
      <c r="S13" s="3" t="e">
        <v>#DIV/0!</v>
      </c>
      <c r="T13" s="14">
        <v>-7.1599999999999997E-2</v>
      </c>
      <c r="U13" s="14">
        <v>-0.86470000000000002</v>
      </c>
      <c r="V13" s="14">
        <v>0.30180000000000001</v>
      </c>
      <c r="W13" s="3" t="e">
        <v>#DIV/0!</v>
      </c>
      <c r="X13" s="3" t="e">
        <v>#DIV/0!</v>
      </c>
      <c r="Y13" s="3" t="e">
        <v>#DIV/0!</v>
      </c>
      <c r="Z13" s="3" t="e">
        <v>#DIV/0!</v>
      </c>
      <c r="AA13" s="14">
        <v>-0.16250000000000001</v>
      </c>
      <c r="AB13" s="3" t="e">
        <v>#DIV/0!</v>
      </c>
      <c r="AC13" s="3" t="e">
        <v>#DIV/0!</v>
      </c>
      <c r="AD13" s="14">
        <v>-7.1599999999999997E-2</v>
      </c>
      <c r="AE13" s="3" t="e">
        <v>#DIV/0!</v>
      </c>
      <c r="AF13" s="3" t="e">
        <v>#DIV/0!</v>
      </c>
      <c r="AG13" s="3" t="e">
        <v>#DIV/0!</v>
      </c>
      <c r="AH13" s="3" t="e">
        <v>#DIV/0!</v>
      </c>
      <c r="AI13" s="14">
        <v>-1.6799999999999999E-2</v>
      </c>
      <c r="AJ13" s="14">
        <v>-7.1599999999999997E-2</v>
      </c>
      <c r="AK13" s="3" t="e">
        <v>#DIV/0!</v>
      </c>
      <c r="AL13" s="3" t="e">
        <v>#DIV/0!</v>
      </c>
      <c r="AM13" s="3" t="e">
        <v>#DIV/0!</v>
      </c>
      <c r="AN13" s="3" t="e">
        <v>#DIV/0!</v>
      </c>
      <c r="AO13" s="3" t="e">
        <v>#DIV/0!</v>
      </c>
      <c r="AP13" s="3" t="e">
        <v>#DIV/0!</v>
      </c>
      <c r="AQ13" s="14">
        <v>-0.1231</v>
      </c>
      <c r="AR13" s="3" t="e">
        <v>#DIV/0!</v>
      </c>
      <c r="AS13" s="14">
        <v>-0.2235</v>
      </c>
      <c r="AT13" s="3" t="e">
        <v>#DIV/0!</v>
      </c>
      <c r="AU13" s="3" t="e">
        <v>#DIV/0!</v>
      </c>
      <c r="AV13" s="14">
        <v>-7.1599999999999997E-2</v>
      </c>
      <c r="AW13" s="3" t="e">
        <v>#DIV/0!</v>
      </c>
      <c r="AX13" s="14">
        <v>3.7199999999999997E-2</v>
      </c>
      <c r="AY13" s="14">
        <v>-1.9E-2</v>
      </c>
      <c r="AZ13" s="3" t="e">
        <v>#DIV/0!</v>
      </c>
      <c r="BA13" s="3" t="e">
        <v>#DIV/0!</v>
      </c>
      <c r="BB13" s="3" t="e">
        <v>#DIV/0!</v>
      </c>
      <c r="BC13" s="3" t="e">
        <v>#DIV/0!</v>
      </c>
      <c r="BD13" s="3" t="e">
        <v>#DIV/0!</v>
      </c>
      <c r="BE13" s="3" t="e">
        <v>#DIV/0!</v>
      </c>
      <c r="BF13" s="3" t="e">
        <v>#DIV/0!</v>
      </c>
      <c r="BG13" s="3" t="e">
        <v>#DIV/0!</v>
      </c>
      <c r="BH13" s="3" t="e">
        <v>#DIV/0!</v>
      </c>
      <c r="BI13" s="3" t="e">
        <v>#DIV/0!</v>
      </c>
      <c r="BJ13" s="3" t="e">
        <v>#DIV/0!</v>
      </c>
      <c r="BK13" s="14">
        <v>-7.1599999999999997E-2</v>
      </c>
      <c r="BL13" s="3" t="e">
        <v>#DIV/0!</v>
      </c>
      <c r="BM13" s="3" t="e">
        <v>#DIV/0!</v>
      </c>
      <c r="BN13" s="3" t="e">
        <v>#DIV/0!</v>
      </c>
      <c r="BO13" s="14">
        <v>0.18720000000000001</v>
      </c>
      <c r="BP13" s="3" t="e">
        <v>#DIV/0!</v>
      </c>
      <c r="BQ13" s="3" t="e">
        <v>#DIV/0!</v>
      </c>
      <c r="BR13" s="3" t="e">
        <v>#DIV/0!</v>
      </c>
      <c r="BS13" s="3" t="e">
        <v>#DIV/0!</v>
      </c>
      <c r="BT13" s="14">
        <v>-0.2316</v>
      </c>
      <c r="BU13" s="3" t="e">
        <v>#DIV/0!</v>
      </c>
      <c r="BV13" s="3" t="e">
        <v>#DIV/0!</v>
      </c>
      <c r="BW13" s="14">
        <v>-0.3024</v>
      </c>
      <c r="BX13" s="3" t="e">
        <v>#DIV/0!</v>
      </c>
      <c r="BY13" s="3" t="e">
        <v>#DIV/0!</v>
      </c>
      <c r="BZ13" s="14">
        <v>-0.1179</v>
      </c>
      <c r="CA13" s="3" t="e">
        <v>#DIV/0!</v>
      </c>
      <c r="CB13" s="3" t="e">
        <v>#DIV/0!</v>
      </c>
      <c r="CC13" s="3" t="e">
        <v>#DIV/0!</v>
      </c>
      <c r="CD13" s="3" t="e">
        <v>#DIV/0!</v>
      </c>
      <c r="CE13" s="3" t="e">
        <v>#DIV/0!</v>
      </c>
      <c r="CF13" s="3" t="e">
        <v>#DIV/0!</v>
      </c>
      <c r="CG13" s="14">
        <v>0.247</v>
      </c>
      <c r="CH13" s="14">
        <v>1.1000000000000001E-3</v>
      </c>
      <c r="CI13" s="3" t="e">
        <v>#DIV/0!</v>
      </c>
      <c r="CJ13" s="14">
        <v>5.0999999999999997E-2</v>
      </c>
      <c r="CK13" s="3" t="e">
        <v>#DIV/0!</v>
      </c>
      <c r="CL13" s="3" t="e">
        <v>#DIV/0!</v>
      </c>
      <c r="CM13" s="3" t="e">
        <v>#DIV/0!</v>
      </c>
      <c r="CN13" s="3" t="e">
        <v>#DIV/0!</v>
      </c>
      <c r="CO13" s="14">
        <v>-5.1000000000000004E-3</v>
      </c>
      <c r="CP13" s="14">
        <v>7.3000000000000001E-3</v>
      </c>
      <c r="CQ13" s="3" t="e">
        <v>#DIV/0!</v>
      </c>
      <c r="CR13" s="3" t="e">
        <v>#DIV/0!</v>
      </c>
      <c r="CS13" s="3" t="e">
        <v>#DIV/0!</v>
      </c>
      <c r="CT13" s="3" t="e">
        <v>#DIV/0!</v>
      </c>
      <c r="CU13" s="14">
        <v>-0.60660000000000003</v>
      </c>
      <c r="CV13" s="3" t="e">
        <v>#DIV/0!</v>
      </c>
      <c r="CW13" s="3" t="e">
        <v>#DIV/0!</v>
      </c>
      <c r="CX13" s="3" t="e">
        <v>#DIV/0!</v>
      </c>
      <c r="CY13" s="3" t="e">
        <v>#DIV/0!</v>
      </c>
      <c r="CZ13" s="14">
        <v>-0.34379999999999999</v>
      </c>
      <c r="DA13" s="14">
        <v>-0.115</v>
      </c>
      <c r="DB13" s="3" t="e">
        <v>#DIV/0!</v>
      </c>
      <c r="DC13" s="3" t="e">
        <v>#DIV/0!</v>
      </c>
      <c r="DD13" s="3" t="e">
        <v>#DIV/0!</v>
      </c>
      <c r="DE13" s="14">
        <v>0.31730000000000003</v>
      </c>
      <c r="DF13" s="14">
        <v>-1.9E-2</v>
      </c>
      <c r="DG13" s="3" t="e">
        <v>#DIV/0!</v>
      </c>
      <c r="DH13" s="3" t="e">
        <v>#DIV/0!</v>
      </c>
      <c r="DI13" s="3" t="e">
        <v>#DIV/0!</v>
      </c>
      <c r="DJ13" s="14">
        <v>-0.43369999999999997</v>
      </c>
      <c r="DK13" s="3" t="e">
        <v>#DIV/0!</v>
      </c>
      <c r="DL13" s="3" t="e">
        <v>#DIV/0!</v>
      </c>
      <c r="DM13" s="3" t="e">
        <v>#DIV/0!</v>
      </c>
      <c r="DN13" s="14">
        <v>-5.7099999999999998E-2</v>
      </c>
      <c r="DO13" s="14">
        <v>-6.6900000000000001E-2</v>
      </c>
      <c r="DP13" s="3" t="e">
        <v>#DIV/0!</v>
      </c>
      <c r="DQ13" s="3" t="e">
        <v>#DIV/0!</v>
      </c>
      <c r="DR13" s="3" t="e">
        <v>#DIV/0!</v>
      </c>
      <c r="DS13" s="14">
        <v>-7.6499999999999999E-2</v>
      </c>
      <c r="DT13" s="14">
        <v>5.3E-3</v>
      </c>
      <c r="DU13" s="3" t="e">
        <v>#DIV/0!</v>
      </c>
      <c r="DV13" s="3" t="e">
        <v>#DIV/0!</v>
      </c>
      <c r="DW13" s="3" t="e">
        <v>#DIV/0!</v>
      </c>
      <c r="DX13" s="3" t="e">
        <v>#DIV/0!</v>
      </c>
      <c r="DY13" s="3" t="e">
        <v>#DIV/0!</v>
      </c>
      <c r="DZ13" s="14">
        <v>-0.45939999999999998</v>
      </c>
      <c r="EA13" s="3" t="e">
        <v>#DIV/0!</v>
      </c>
      <c r="EB13" s="3" t="e">
        <v>#DIV/0!</v>
      </c>
      <c r="EC13" s="14">
        <v>-0.31509999999999999</v>
      </c>
      <c r="ED13" s="14">
        <v>0.3543</v>
      </c>
      <c r="EE13" s="3" t="e">
        <v>#DIV/0!</v>
      </c>
      <c r="EF13" s="3" t="e">
        <v>#DIV/0!</v>
      </c>
      <c r="EG13" s="14">
        <v>-5.5599999999999997E-2</v>
      </c>
      <c r="EH13" s="3" t="e">
        <v>#DIV/0!</v>
      </c>
      <c r="EI13" s="3" t="e">
        <v>#DIV/0!</v>
      </c>
      <c r="EJ13" s="3" t="e">
        <v>#DIV/0!</v>
      </c>
      <c r="EK13" s="14">
        <v>-1.6E-2</v>
      </c>
      <c r="EL13" s="3" t="e">
        <v>#DIV/0!</v>
      </c>
      <c r="EM13" s="3" t="e">
        <v>#DIV/0!</v>
      </c>
      <c r="EN13" s="3" t="e">
        <v>#DIV/0!</v>
      </c>
      <c r="EO13" s="3" t="e">
        <v>#DIV/0!</v>
      </c>
      <c r="EP13" s="3" t="e">
        <v>#DIV/0!</v>
      </c>
      <c r="EQ13" s="14">
        <v>-2.1600000000000001E-2</v>
      </c>
      <c r="ER13" s="3" t="e">
        <v>#DIV/0!</v>
      </c>
      <c r="ES13" s="14">
        <v>-0.3296</v>
      </c>
      <c r="ET13" s="3" t="e">
        <v>#DIV/0!</v>
      </c>
      <c r="EU13" s="14">
        <v>7.2300000000000003E-2</v>
      </c>
      <c r="EV13" s="3" t="e">
        <v>#DIV/0!</v>
      </c>
      <c r="EW13" s="3" t="e">
        <v>#DIV/0!</v>
      </c>
      <c r="EX13" s="3" t="e">
        <v>#DIV/0!</v>
      </c>
      <c r="EY13" s="3" t="e">
        <v>#DIV/0!</v>
      </c>
      <c r="EZ13" s="3" t="e">
        <v>#DIV/0!</v>
      </c>
      <c r="FA13" s="3" t="e">
        <v>#DIV/0!</v>
      </c>
      <c r="FB13" s="3" t="e">
        <v>#DIV/0!</v>
      </c>
      <c r="FC13" s="14">
        <v>7.7999999999999996E-3</v>
      </c>
      <c r="FD13" s="14">
        <v>-0.19570000000000001</v>
      </c>
      <c r="FE13" s="3" t="e">
        <v>#DIV/0!</v>
      </c>
      <c r="FF13" s="14">
        <v>-0.2286</v>
      </c>
      <c r="FG13" s="14">
        <v>0.1404</v>
      </c>
      <c r="FH13" s="14">
        <v>-0.1716</v>
      </c>
      <c r="FI13" s="14">
        <v>-3.8100000000000002E-2</v>
      </c>
      <c r="FJ13" s="14">
        <v>-0.16739999999999999</v>
      </c>
      <c r="FK13" s="3" t="e">
        <v>#DIV/0!</v>
      </c>
      <c r="FL13" s="14">
        <v>0.1013</v>
      </c>
      <c r="FM13" s="14">
        <v>9.6299999999999997E-2</v>
      </c>
      <c r="FN13" s="3" t="e">
        <v>#DIV/0!</v>
      </c>
      <c r="FO13" s="3" t="e">
        <v>#DIV/0!</v>
      </c>
      <c r="FP13" s="14">
        <v>7.3899999999999993E-2</v>
      </c>
      <c r="FQ13" s="3" t="e">
        <v>#DIV/0!</v>
      </c>
      <c r="FR13" s="3" t="e">
        <v>#DIV/0!</v>
      </c>
      <c r="FS13" s="3" t="e">
        <v>#DIV/0!</v>
      </c>
      <c r="FT13" s="14">
        <v>-0.15340000000000001</v>
      </c>
      <c r="FU13" s="3" t="e">
        <v>#DIV/0!</v>
      </c>
      <c r="FV13" s="3" t="e">
        <v>#DIV/0!</v>
      </c>
      <c r="FW13" s="14">
        <v>-8.9700000000000002E-2</v>
      </c>
      <c r="FX13" s="3" t="e">
        <v>#DIV/0!</v>
      </c>
      <c r="FY13" s="3" t="e">
        <v>#DIV/0!</v>
      </c>
      <c r="FZ13" s="3" t="e">
        <v>#DIV/0!</v>
      </c>
      <c r="GA13" s="14">
        <v>0.10489999999999999</v>
      </c>
      <c r="GB13" s="14">
        <v>0.1492</v>
      </c>
      <c r="GC13" s="3" t="e">
        <v>#DIV/0!</v>
      </c>
      <c r="GD13" s="3" t="e">
        <v>#DIV/0!</v>
      </c>
      <c r="GE13" s="3" t="e">
        <v>#DIV/0!</v>
      </c>
      <c r="GF13" s="3" t="e">
        <v>#DIV/0!</v>
      </c>
    </row>
    <row r="14" spans="1:188" ht="15.75" thickBot="1">
      <c r="A14" s="2">
        <v>37622</v>
      </c>
      <c r="B14" s="3" t="e">
        <v>#DIV/0!</v>
      </c>
      <c r="C14" s="14">
        <v>-0.16980000000000001</v>
      </c>
      <c r="D14" s="3" t="e">
        <v>#DIV/0!</v>
      </c>
      <c r="E14" s="3" t="e">
        <v>#DIV/0!</v>
      </c>
      <c r="F14" s="14">
        <v>-0.21390000000000001</v>
      </c>
      <c r="G14" s="3" t="e">
        <v>#DIV/0!</v>
      </c>
      <c r="H14" s="3" t="e">
        <v>#DIV/0!</v>
      </c>
      <c r="I14" s="3" t="e">
        <v>#DIV/0!</v>
      </c>
      <c r="J14" s="3" t="e">
        <v>#DIV/0!</v>
      </c>
      <c r="K14" s="3" t="e">
        <v>#DIV/0!</v>
      </c>
      <c r="L14" s="3" t="e">
        <v>#DIV/0!</v>
      </c>
      <c r="M14" s="3" t="e">
        <v>#DIV/0!</v>
      </c>
      <c r="N14" s="3" t="e">
        <v>#DIV/0!</v>
      </c>
      <c r="O14" s="3" t="e">
        <v>#DIV/0!</v>
      </c>
      <c r="P14" s="3" t="e">
        <v>#DIV/0!</v>
      </c>
      <c r="Q14" s="3" t="e">
        <v>#DIV/0!</v>
      </c>
      <c r="R14" s="3" t="e">
        <v>#DIV/0!</v>
      </c>
      <c r="S14" s="3" t="e">
        <v>#DIV/0!</v>
      </c>
      <c r="T14" s="14">
        <v>-5.7599999999999998E-2</v>
      </c>
      <c r="U14" s="14">
        <v>0.17899999999999999</v>
      </c>
      <c r="V14" s="14">
        <v>-0.23899999999999999</v>
      </c>
      <c r="W14" s="3" t="e">
        <v>#DIV/0!</v>
      </c>
      <c r="X14" s="3" t="e">
        <v>#DIV/0!</v>
      </c>
      <c r="Y14" s="3" t="e">
        <v>#DIV/0!</v>
      </c>
      <c r="Z14" s="3" t="e">
        <v>#DIV/0!</v>
      </c>
      <c r="AA14" s="14">
        <v>-0.121</v>
      </c>
      <c r="AB14" s="3" t="e">
        <v>#DIV/0!</v>
      </c>
      <c r="AC14" s="3" t="e">
        <v>#DIV/0!</v>
      </c>
      <c r="AD14" s="14">
        <v>-0.31159999999999999</v>
      </c>
      <c r="AE14" s="3" t="e">
        <v>#DIV/0!</v>
      </c>
      <c r="AF14" s="3" t="e">
        <v>#DIV/0!</v>
      </c>
      <c r="AG14" s="3" t="e">
        <v>#DIV/0!</v>
      </c>
      <c r="AH14" s="3" t="e">
        <v>#DIV/0!</v>
      </c>
      <c r="AI14" s="14">
        <v>-0.2918</v>
      </c>
      <c r="AJ14" s="14">
        <v>-7.0999999999999994E-2</v>
      </c>
      <c r="AK14" s="3" t="e">
        <v>#DIV/0!</v>
      </c>
      <c r="AL14" s="3" t="e">
        <v>#DIV/0!</v>
      </c>
      <c r="AM14" s="3" t="e">
        <v>#DIV/0!</v>
      </c>
      <c r="AN14" s="3" t="e">
        <v>#DIV/0!</v>
      </c>
      <c r="AO14" s="3" t="e">
        <v>#DIV/0!</v>
      </c>
      <c r="AP14" s="3" t="e">
        <v>#DIV/0!</v>
      </c>
      <c r="AQ14" s="14">
        <v>-3.8399999999999997E-2</v>
      </c>
      <c r="AR14" s="3" t="e">
        <v>#DIV/0!</v>
      </c>
      <c r="AS14" s="14">
        <v>-0.1108</v>
      </c>
      <c r="AT14" s="3" t="e">
        <v>#DIV/0!</v>
      </c>
      <c r="AU14" s="3" t="e">
        <v>#DIV/0!</v>
      </c>
      <c r="AV14" s="14">
        <v>-0.23680000000000001</v>
      </c>
      <c r="AW14" s="3" t="e">
        <v>#DIV/0!</v>
      </c>
      <c r="AX14" s="14">
        <v>-0.18260000000000001</v>
      </c>
      <c r="AY14" s="14">
        <v>-0.13350000000000001</v>
      </c>
      <c r="AZ14" s="3" t="e">
        <v>#DIV/0!</v>
      </c>
      <c r="BA14" s="3" t="e">
        <v>#DIV/0!</v>
      </c>
      <c r="BB14" s="3" t="e">
        <v>#DIV/0!</v>
      </c>
      <c r="BC14" s="3" t="e">
        <v>#DIV/0!</v>
      </c>
      <c r="BD14" s="3" t="e">
        <v>#DIV/0!</v>
      </c>
      <c r="BE14" s="3" t="e">
        <v>#DIV/0!</v>
      </c>
      <c r="BF14" s="3" t="e">
        <v>#DIV/0!</v>
      </c>
      <c r="BG14" s="3" t="e">
        <v>#DIV/0!</v>
      </c>
      <c r="BH14" s="3" t="e">
        <v>#DIV/0!</v>
      </c>
      <c r="BI14" s="3" t="e">
        <v>#DIV/0!</v>
      </c>
      <c r="BJ14" s="3" t="e">
        <v>#DIV/0!</v>
      </c>
      <c r="BK14" s="14">
        <v>1.23E-2</v>
      </c>
      <c r="BL14" s="3" t="e">
        <v>#DIV/0!</v>
      </c>
      <c r="BM14" s="3" t="e">
        <v>#DIV/0!</v>
      </c>
      <c r="BN14" s="3" t="e">
        <v>#DIV/0!</v>
      </c>
      <c r="BO14" s="14">
        <v>5.9799999999999999E-2</v>
      </c>
      <c r="BP14" s="3" t="e">
        <v>#DIV/0!</v>
      </c>
      <c r="BQ14" s="3" t="e">
        <v>#DIV/0!</v>
      </c>
      <c r="BR14" s="3" t="e">
        <v>#DIV/0!</v>
      </c>
      <c r="BS14" s="3" t="e">
        <v>#DIV/0!</v>
      </c>
      <c r="BT14" s="14">
        <v>-0.26150000000000001</v>
      </c>
      <c r="BU14" s="3" t="e">
        <v>#DIV/0!</v>
      </c>
      <c r="BV14" s="3" t="e">
        <v>#DIV/0!</v>
      </c>
      <c r="BW14" s="14">
        <v>-7.0999999999999994E-2</v>
      </c>
      <c r="BX14" s="3" t="e">
        <v>#DIV/0!</v>
      </c>
      <c r="BY14" s="3" t="e">
        <v>#DIV/0!</v>
      </c>
      <c r="BZ14" s="14">
        <v>-0.24579999999999999</v>
      </c>
      <c r="CA14" s="3" t="e">
        <v>#DIV/0!</v>
      </c>
      <c r="CB14" s="3" t="e">
        <v>#DIV/0!</v>
      </c>
      <c r="CC14" s="3" t="e">
        <v>#DIV/0!</v>
      </c>
      <c r="CD14" s="3" t="e">
        <v>#DIV/0!</v>
      </c>
      <c r="CE14" s="3" t="e">
        <v>#DIV/0!</v>
      </c>
      <c r="CF14" s="3" t="e">
        <v>#DIV/0!</v>
      </c>
      <c r="CG14" s="14">
        <v>-0.38640000000000002</v>
      </c>
      <c r="CH14" s="14">
        <v>-7.9500000000000001E-2</v>
      </c>
      <c r="CI14" s="3" t="e">
        <v>#DIV/0!</v>
      </c>
      <c r="CJ14" s="14">
        <v>-0.31419999999999998</v>
      </c>
      <c r="CK14" s="3" t="e">
        <v>#DIV/0!</v>
      </c>
      <c r="CL14" s="3" t="e">
        <v>#DIV/0!</v>
      </c>
      <c r="CM14" s="3" t="e">
        <v>#DIV/0!</v>
      </c>
      <c r="CN14" s="3" t="e">
        <v>#DIV/0!</v>
      </c>
      <c r="CO14" s="14">
        <v>-0.12809999999999999</v>
      </c>
      <c r="CP14" s="14">
        <v>-0.1198</v>
      </c>
      <c r="CQ14" s="3" t="e">
        <v>#DIV/0!</v>
      </c>
      <c r="CR14" s="3" t="e">
        <v>#DIV/0!</v>
      </c>
      <c r="CS14" s="3" t="e">
        <v>#DIV/0!</v>
      </c>
      <c r="CT14" s="3" t="e">
        <v>#DIV/0!</v>
      </c>
      <c r="CU14" s="14">
        <v>-0.36130000000000001</v>
      </c>
      <c r="CV14" s="3" t="e">
        <v>#DIV/0!</v>
      </c>
      <c r="CW14" s="3" t="e">
        <v>#DIV/0!</v>
      </c>
      <c r="CX14" s="3" t="e">
        <v>#DIV/0!</v>
      </c>
      <c r="CY14" s="3" t="e">
        <v>#DIV/0!</v>
      </c>
      <c r="CZ14" s="14">
        <v>-0.13969999999999999</v>
      </c>
      <c r="DA14" s="14">
        <v>-7.0999999999999994E-2</v>
      </c>
      <c r="DB14" s="3" t="e">
        <v>#DIV/0!</v>
      </c>
      <c r="DC14" s="3" t="e">
        <v>#DIV/0!</v>
      </c>
      <c r="DD14" s="3" t="e">
        <v>#DIV/0!</v>
      </c>
      <c r="DE14" s="14">
        <v>-0.59099999999999997</v>
      </c>
      <c r="DF14" s="14">
        <v>-3.09E-2</v>
      </c>
      <c r="DG14" s="3" t="e">
        <v>#DIV/0!</v>
      </c>
      <c r="DH14" s="3" t="e">
        <v>#DIV/0!</v>
      </c>
      <c r="DI14" s="3" t="e">
        <v>#DIV/0!</v>
      </c>
      <c r="DJ14" s="14">
        <v>-0.53590000000000004</v>
      </c>
      <c r="DK14" s="3" t="e">
        <v>#DIV/0!</v>
      </c>
      <c r="DL14" s="3" t="e">
        <v>#DIV/0!</v>
      </c>
      <c r="DM14" s="3" t="e">
        <v>#DIV/0!</v>
      </c>
      <c r="DN14" s="14">
        <v>-3.3300000000000003E-2</v>
      </c>
      <c r="DO14" s="14">
        <v>-8.0000000000000002E-3</v>
      </c>
      <c r="DP14" s="3" t="e">
        <v>#DIV/0!</v>
      </c>
      <c r="DQ14" s="3" t="e">
        <v>#DIV/0!</v>
      </c>
      <c r="DR14" s="3" t="e">
        <v>#DIV/0!</v>
      </c>
      <c r="DS14" s="14">
        <v>-4.6600000000000003E-2</v>
      </c>
      <c r="DT14" s="14">
        <v>-0.13450000000000001</v>
      </c>
      <c r="DU14" s="3" t="e">
        <v>#DIV/0!</v>
      </c>
      <c r="DV14" s="3" t="e">
        <v>#DIV/0!</v>
      </c>
      <c r="DW14" s="3" t="e">
        <v>#DIV/0!</v>
      </c>
      <c r="DX14" s="3" t="e">
        <v>#DIV/0!</v>
      </c>
      <c r="DY14" s="3" t="e">
        <v>#DIV/0!</v>
      </c>
      <c r="DZ14" s="14">
        <v>-0.73770000000000002</v>
      </c>
      <c r="EA14" s="3" t="e">
        <v>#DIV/0!</v>
      </c>
      <c r="EB14" s="3" t="e">
        <v>#DIV/0!</v>
      </c>
      <c r="EC14" s="14">
        <v>-0.15310000000000001</v>
      </c>
      <c r="ED14" s="14">
        <v>-0.1358</v>
      </c>
      <c r="EE14" s="3" t="e">
        <v>#DIV/0!</v>
      </c>
      <c r="EF14" s="3" t="e">
        <v>#DIV/0!</v>
      </c>
      <c r="EG14" s="14">
        <v>-8.1500000000000003E-2</v>
      </c>
      <c r="EH14" s="3" t="e">
        <v>#DIV/0!</v>
      </c>
      <c r="EI14" s="3" t="e">
        <v>#DIV/0!</v>
      </c>
      <c r="EJ14" s="3" t="e">
        <v>#DIV/0!</v>
      </c>
      <c r="EK14" s="14">
        <v>-0.28160000000000002</v>
      </c>
      <c r="EL14" s="3" t="e">
        <v>#DIV/0!</v>
      </c>
      <c r="EM14" s="3" t="e">
        <v>#DIV/0!</v>
      </c>
      <c r="EN14" s="3" t="e">
        <v>#DIV/0!</v>
      </c>
      <c r="EO14" s="3" t="e">
        <v>#DIV/0!</v>
      </c>
      <c r="EP14" s="3" t="e">
        <v>#DIV/0!</v>
      </c>
      <c r="EQ14" s="14">
        <v>-0.18340000000000001</v>
      </c>
      <c r="ER14" s="3" t="e">
        <v>#DIV/0!</v>
      </c>
      <c r="ES14" s="14">
        <v>0.14630000000000001</v>
      </c>
      <c r="ET14" s="3" t="e">
        <v>#DIV/0!</v>
      </c>
      <c r="EU14" s="14">
        <v>-0.1653</v>
      </c>
      <c r="EV14" s="3" t="e">
        <v>#DIV/0!</v>
      </c>
      <c r="EW14" s="3" t="e">
        <v>#DIV/0!</v>
      </c>
      <c r="EX14" s="3" t="e">
        <v>#DIV/0!</v>
      </c>
      <c r="EY14" s="3" t="e">
        <v>#DIV/0!</v>
      </c>
      <c r="EZ14" s="3" t="e">
        <v>#DIV/0!</v>
      </c>
      <c r="FA14" s="3" t="e">
        <v>#DIV/0!</v>
      </c>
      <c r="FB14" s="3" t="e">
        <v>#DIV/0!</v>
      </c>
      <c r="FC14" s="14">
        <v>-0.18859999999999999</v>
      </c>
      <c r="FD14" s="14">
        <v>-0.12809999999999999</v>
      </c>
      <c r="FE14" s="3" t="e">
        <v>#DIV/0!</v>
      </c>
      <c r="FF14" s="14">
        <v>-0.19059999999999999</v>
      </c>
      <c r="FG14" s="14">
        <v>-0.22969999999999999</v>
      </c>
      <c r="FH14" s="14">
        <v>-0.29320000000000002</v>
      </c>
      <c r="FI14" s="14">
        <v>-0.2959</v>
      </c>
      <c r="FJ14" s="14">
        <v>-0.1416</v>
      </c>
      <c r="FK14" s="3" t="e">
        <v>#DIV/0!</v>
      </c>
      <c r="FL14" s="14">
        <v>-0.22170000000000001</v>
      </c>
      <c r="FM14" s="14">
        <v>-0.1469</v>
      </c>
      <c r="FN14" s="3" t="e">
        <v>#DIV/0!</v>
      </c>
      <c r="FO14" s="3" t="e">
        <v>#DIV/0!</v>
      </c>
      <c r="FP14" s="14">
        <v>-0.35510000000000003</v>
      </c>
      <c r="FQ14" s="3" t="e">
        <v>#DIV/0!</v>
      </c>
      <c r="FR14" s="3" t="e">
        <v>#DIV/0!</v>
      </c>
      <c r="FS14" s="3" t="e">
        <v>#DIV/0!</v>
      </c>
      <c r="FT14" s="14">
        <v>6.2700000000000006E-2</v>
      </c>
      <c r="FU14" s="3" t="e">
        <v>#DIV/0!</v>
      </c>
      <c r="FV14" s="3" t="e">
        <v>#DIV/0!</v>
      </c>
      <c r="FW14" s="14">
        <v>-3.0999999999999999E-3</v>
      </c>
      <c r="FX14" s="3" t="e">
        <v>#DIV/0!</v>
      </c>
      <c r="FY14" s="3" t="e">
        <v>#DIV/0!</v>
      </c>
      <c r="FZ14" s="3" t="e">
        <v>#DIV/0!</v>
      </c>
      <c r="GA14" s="14">
        <v>-3.1E-2</v>
      </c>
      <c r="GB14" s="14">
        <v>-6.0400000000000002E-2</v>
      </c>
      <c r="GC14" s="3" t="e">
        <v>#DIV/0!</v>
      </c>
      <c r="GD14" s="3" t="e">
        <v>#DIV/0!</v>
      </c>
      <c r="GE14" s="3" t="e">
        <v>#DIV/0!</v>
      </c>
      <c r="GF14" s="3" t="e">
        <v>#DIV/0!</v>
      </c>
    </row>
    <row r="15" spans="1:188" ht="15.75" thickBot="1">
      <c r="A15" s="2">
        <v>37653</v>
      </c>
      <c r="B15" s="3" t="e">
        <v>#DIV/0!</v>
      </c>
      <c r="C15" s="14">
        <v>-2.69E-2</v>
      </c>
      <c r="D15" s="3" t="e">
        <v>#DIV/0!</v>
      </c>
      <c r="E15" s="3" t="e">
        <v>#DIV/0!</v>
      </c>
      <c r="F15" s="14">
        <v>-6.3399999999999998E-2</v>
      </c>
      <c r="G15" s="3" t="e">
        <v>#DIV/0!</v>
      </c>
      <c r="H15" s="3" t="e">
        <v>#DIV/0!</v>
      </c>
      <c r="I15" s="3" t="e">
        <v>#DIV/0!</v>
      </c>
      <c r="J15" s="3" t="e">
        <v>#DIV/0!</v>
      </c>
      <c r="K15" s="3" t="e">
        <v>#DIV/0!</v>
      </c>
      <c r="L15" s="3" t="e">
        <v>#DIV/0!</v>
      </c>
      <c r="M15" s="3" t="e">
        <v>#DIV/0!</v>
      </c>
      <c r="N15" s="3" t="e">
        <v>#DIV/0!</v>
      </c>
      <c r="O15" s="3" t="e">
        <v>#DIV/0!</v>
      </c>
      <c r="P15" s="3" t="e">
        <v>#DIV/0!</v>
      </c>
      <c r="Q15" s="3" t="e">
        <v>#DIV/0!</v>
      </c>
      <c r="R15" s="3" t="e">
        <v>#DIV/0!</v>
      </c>
      <c r="S15" s="3" t="e">
        <v>#DIV/0!</v>
      </c>
      <c r="T15" s="14">
        <v>-3.61E-2</v>
      </c>
      <c r="U15" s="14">
        <v>-0.13</v>
      </c>
      <c r="V15" s="14">
        <v>-0.15179999999999999</v>
      </c>
      <c r="W15" s="3" t="e">
        <v>#DIV/0!</v>
      </c>
      <c r="X15" s="3" t="e">
        <v>#DIV/0!</v>
      </c>
      <c r="Y15" s="3" t="e">
        <v>#DIV/0!</v>
      </c>
      <c r="Z15" s="3" t="e">
        <v>#DIV/0!</v>
      </c>
      <c r="AA15" s="14">
        <v>0.93659999999999999</v>
      </c>
      <c r="AB15" s="3" t="e">
        <v>#DIV/0!</v>
      </c>
      <c r="AC15" s="3" t="e">
        <v>#DIV/0!</v>
      </c>
      <c r="AD15" s="14">
        <v>7.9500000000000001E-2</v>
      </c>
      <c r="AE15" s="3" t="e">
        <v>#DIV/0!</v>
      </c>
      <c r="AF15" s="3" t="e">
        <v>#DIV/0!</v>
      </c>
      <c r="AG15" s="3" t="e">
        <v>#DIV/0!</v>
      </c>
      <c r="AH15" s="3" t="e">
        <v>#DIV/0!</v>
      </c>
      <c r="AI15" s="14">
        <v>3.3E-3</v>
      </c>
      <c r="AJ15" s="14">
        <v>-6.3399999999999998E-2</v>
      </c>
      <c r="AK15" s="3" t="e">
        <v>#DIV/0!</v>
      </c>
      <c r="AL15" s="3" t="e">
        <v>#DIV/0!</v>
      </c>
      <c r="AM15" s="3" t="e">
        <v>#DIV/0!</v>
      </c>
      <c r="AN15" s="3" t="e">
        <v>#DIV/0!</v>
      </c>
      <c r="AO15" s="3" t="e">
        <v>#DIV/0!</v>
      </c>
      <c r="AP15" s="3" t="e">
        <v>#DIV/0!</v>
      </c>
      <c r="AQ15" s="14">
        <v>-6.3399999999999998E-2</v>
      </c>
      <c r="AR15" s="3" t="e">
        <v>#DIV/0!</v>
      </c>
      <c r="AS15" s="14">
        <v>0.51170000000000004</v>
      </c>
      <c r="AT15" s="3" t="e">
        <v>#DIV/0!</v>
      </c>
      <c r="AU15" s="3" t="e">
        <v>#DIV/0!</v>
      </c>
      <c r="AV15" s="14">
        <v>-9.4500000000000001E-2</v>
      </c>
      <c r="AW15" s="3" t="e">
        <v>#DIV/0!</v>
      </c>
      <c r="AX15" s="14">
        <v>-1.14E-2</v>
      </c>
      <c r="AY15" s="14">
        <v>-1.01E-2</v>
      </c>
      <c r="AZ15" s="3" t="e">
        <v>#DIV/0!</v>
      </c>
      <c r="BA15" s="3" t="e">
        <v>#DIV/0!</v>
      </c>
      <c r="BB15" s="3" t="e">
        <v>#DIV/0!</v>
      </c>
      <c r="BC15" s="3" t="e">
        <v>#DIV/0!</v>
      </c>
      <c r="BD15" s="3" t="e">
        <v>#DIV/0!</v>
      </c>
      <c r="BE15" s="3" t="e">
        <v>#DIV/0!</v>
      </c>
      <c r="BF15" s="3" t="e">
        <v>#DIV/0!</v>
      </c>
      <c r="BG15" s="3" t="e">
        <v>#DIV/0!</v>
      </c>
      <c r="BH15" s="3" t="e">
        <v>#DIV/0!</v>
      </c>
      <c r="BI15" s="3" t="e">
        <v>#DIV/0!</v>
      </c>
      <c r="BJ15" s="3" t="e">
        <v>#DIV/0!</v>
      </c>
      <c r="BK15" s="14">
        <v>-0.15740000000000001</v>
      </c>
      <c r="BL15" s="3" t="e">
        <v>#DIV/0!</v>
      </c>
      <c r="BM15" s="3" t="e">
        <v>#DIV/0!</v>
      </c>
      <c r="BN15" s="3" t="e">
        <v>#DIV/0!</v>
      </c>
      <c r="BO15" s="14">
        <v>3.5799999999999998E-2</v>
      </c>
      <c r="BP15" s="3" t="e">
        <v>#DIV/0!</v>
      </c>
      <c r="BQ15" s="3" t="e">
        <v>#DIV/0!</v>
      </c>
      <c r="BR15" s="3" t="e">
        <v>#DIV/0!</v>
      </c>
      <c r="BS15" s="3" t="e">
        <v>#DIV/0!</v>
      </c>
      <c r="BT15" s="14">
        <v>0.20130000000000001</v>
      </c>
      <c r="BU15" s="3" t="e">
        <v>#DIV/0!</v>
      </c>
      <c r="BV15" s="3" t="e">
        <v>#DIV/0!</v>
      </c>
      <c r="BW15" s="14">
        <v>6.9900000000000004E-2</v>
      </c>
      <c r="BX15" s="3" t="e">
        <v>#DIV/0!</v>
      </c>
      <c r="BY15" s="3" t="e">
        <v>#DIV/0!</v>
      </c>
      <c r="BZ15" s="14">
        <v>-7.5200000000000003E-2</v>
      </c>
      <c r="CA15" s="3" t="e">
        <v>#DIV/0!</v>
      </c>
      <c r="CB15" s="3" t="e">
        <v>#DIV/0!</v>
      </c>
      <c r="CC15" s="3" t="e">
        <v>#DIV/0!</v>
      </c>
      <c r="CD15" s="3" t="e">
        <v>#DIV/0!</v>
      </c>
      <c r="CE15" s="3" t="e">
        <v>#DIV/0!</v>
      </c>
      <c r="CF15" s="3" t="e">
        <v>#DIV/0!</v>
      </c>
      <c r="CG15" s="14">
        <v>-0.18099999999999999</v>
      </c>
      <c r="CH15" s="14">
        <v>-4.6300000000000001E-2</v>
      </c>
      <c r="CI15" s="3" t="e">
        <v>#DIV/0!</v>
      </c>
      <c r="CJ15" s="14">
        <v>-0.32900000000000001</v>
      </c>
      <c r="CK15" s="3" t="e">
        <v>#DIV/0!</v>
      </c>
      <c r="CL15" s="3" t="e">
        <v>#DIV/0!</v>
      </c>
      <c r="CM15" s="3" t="e">
        <v>#DIV/0!</v>
      </c>
      <c r="CN15" s="3" t="e">
        <v>#DIV/0!</v>
      </c>
      <c r="CO15" s="14">
        <v>-6.9000000000000006E-2</v>
      </c>
      <c r="CP15" s="14">
        <v>-0.14030000000000001</v>
      </c>
      <c r="CQ15" s="3" t="e">
        <v>#DIV/0!</v>
      </c>
      <c r="CR15" s="3" t="e">
        <v>#DIV/0!</v>
      </c>
      <c r="CS15" s="3" t="e">
        <v>#DIV/0!</v>
      </c>
      <c r="CT15" s="3" t="e">
        <v>#DIV/0!</v>
      </c>
      <c r="CU15" s="14">
        <v>-0.55279999999999996</v>
      </c>
      <c r="CV15" s="3" t="e">
        <v>#DIV/0!</v>
      </c>
      <c r="CW15" s="3" t="e">
        <v>#DIV/0!</v>
      </c>
      <c r="CX15" s="3" t="e">
        <v>#DIV/0!</v>
      </c>
      <c r="CY15" s="3" t="e">
        <v>#DIV/0!</v>
      </c>
      <c r="CZ15" s="14">
        <v>0.2727</v>
      </c>
      <c r="DA15" s="14">
        <v>-6.3399999999999998E-2</v>
      </c>
      <c r="DB15" s="3" t="e">
        <v>#DIV/0!</v>
      </c>
      <c r="DC15" s="3" t="e">
        <v>#DIV/0!</v>
      </c>
      <c r="DD15" s="3" t="e">
        <v>#DIV/0!</v>
      </c>
      <c r="DE15" s="14">
        <v>0.26989999999999997</v>
      </c>
      <c r="DF15" s="14">
        <v>-0.14230000000000001</v>
      </c>
      <c r="DG15" s="3" t="e">
        <v>#DIV/0!</v>
      </c>
      <c r="DH15" s="3" t="e">
        <v>#DIV/0!</v>
      </c>
      <c r="DI15" s="3" t="e">
        <v>#DIV/0!</v>
      </c>
      <c r="DJ15" s="14">
        <v>0.41639999999999999</v>
      </c>
      <c r="DK15" s="3" t="e">
        <v>#DIV/0!</v>
      </c>
      <c r="DL15" s="3" t="e">
        <v>#DIV/0!</v>
      </c>
      <c r="DM15" s="3" t="e">
        <v>#DIV/0!</v>
      </c>
      <c r="DN15" s="14">
        <v>5.4800000000000001E-2</v>
      </c>
      <c r="DO15" s="14">
        <v>4.5699999999999998E-2</v>
      </c>
      <c r="DP15" s="3" t="e">
        <v>#DIV/0!</v>
      </c>
      <c r="DQ15" s="3" t="e">
        <v>#DIV/0!</v>
      </c>
      <c r="DR15" s="3" t="e">
        <v>#DIV/0!</v>
      </c>
      <c r="DS15" s="14">
        <v>-8.72E-2</v>
      </c>
      <c r="DT15" s="14">
        <v>-0.13539999999999999</v>
      </c>
      <c r="DU15" s="3" t="e">
        <v>#DIV/0!</v>
      </c>
      <c r="DV15" s="3" t="e">
        <v>#DIV/0!</v>
      </c>
      <c r="DW15" s="3" t="e">
        <v>#DIV/0!</v>
      </c>
      <c r="DX15" s="3" t="e">
        <v>#DIV/0!</v>
      </c>
      <c r="DY15" s="3" t="e">
        <v>#DIV/0!</v>
      </c>
      <c r="DZ15" s="14">
        <v>-0.26340000000000002</v>
      </c>
      <c r="EA15" s="3" t="e">
        <v>#DIV/0!</v>
      </c>
      <c r="EB15" s="3" t="e">
        <v>#DIV/0!</v>
      </c>
      <c r="EC15" s="14">
        <v>-0.129</v>
      </c>
      <c r="ED15" s="14">
        <v>5.8999999999999999E-3</v>
      </c>
      <c r="EE15" s="3" t="e">
        <v>#DIV/0!</v>
      </c>
      <c r="EF15" s="3" t="e">
        <v>#DIV/0!</v>
      </c>
      <c r="EG15" s="14">
        <v>6.8900000000000003E-2</v>
      </c>
      <c r="EH15" s="3" t="e">
        <v>#DIV/0!</v>
      </c>
      <c r="EI15" s="3" t="e">
        <v>#DIV/0!</v>
      </c>
      <c r="EJ15" s="3" t="e">
        <v>#DIV/0!</v>
      </c>
      <c r="EK15" s="14">
        <v>-0.15670000000000001</v>
      </c>
      <c r="EL15" s="3" t="e">
        <v>#DIV/0!</v>
      </c>
      <c r="EM15" s="3" t="e">
        <v>#DIV/0!</v>
      </c>
      <c r="EN15" s="3" t="e">
        <v>#DIV/0!</v>
      </c>
      <c r="EO15" s="3" t="e">
        <v>#DIV/0!</v>
      </c>
      <c r="EP15" s="3" t="e">
        <v>#DIV/0!</v>
      </c>
      <c r="EQ15" s="14">
        <v>-0.19009999999999999</v>
      </c>
      <c r="ER15" s="3" t="e">
        <v>#DIV/0!</v>
      </c>
      <c r="ES15" s="14">
        <v>0.2223</v>
      </c>
      <c r="ET15" s="3" t="e">
        <v>#DIV/0!</v>
      </c>
      <c r="EU15" s="14">
        <v>-0.1192</v>
      </c>
      <c r="EV15" s="3" t="e">
        <v>#DIV/0!</v>
      </c>
      <c r="EW15" s="3" t="e">
        <v>#DIV/0!</v>
      </c>
      <c r="EX15" s="3" t="e">
        <v>#DIV/0!</v>
      </c>
      <c r="EY15" s="3" t="e">
        <v>#DIV/0!</v>
      </c>
      <c r="EZ15" s="3" t="e">
        <v>#DIV/0!</v>
      </c>
      <c r="FA15" s="3" t="e">
        <v>#DIV/0!</v>
      </c>
      <c r="FB15" s="3" t="e">
        <v>#DIV/0!</v>
      </c>
      <c r="FC15" s="14">
        <v>-0.13009999999999999</v>
      </c>
      <c r="FD15" s="14">
        <v>-8.5800000000000001E-2</v>
      </c>
      <c r="FE15" s="3" t="e">
        <v>#DIV/0!</v>
      </c>
      <c r="FF15" s="14">
        <v>0.18379999999999999</v>
      </c>
      <c r="FG15" s="14">
        <v>-0.1055</v>
      </c>
      <c r="FH15" s="14">
        <v>-6.3399999999999998E-2</v>
      </c>
      <c r="FI15" s="14">
        <v>8.9300000000000004E-2</v>
      </c>
      <c r="FJ15" s="14">
        <v>0.45660000000000001</v>
      </c>
      <c r="FK15" s="3" t="e">
        <v>#DIV/0!</v>
      </c>
      <c r="FL15" s="14">
        <v>-0.13469999999999999</v>
      </c>
      <c r="FM15" s="14">
        <v>-1.7899999999999999E-2</v>
      </c>
      <c r="FN15" s="3" t="e">
        <v>#DIV/0!</v>
      </c>
      <c r="FO15" s="3" t="e">
        <v>#DIV/0!</v>
      </c>
      <c r="FP15" s="14">
        <v>-0.27179999999999999</v>
      </c>
      <c r="FQ15" s="3" t="e">
        <v>#DIV/0!</v>
      </c>
      <c r="FR15" s="3" t="e">
        <v>#DIV/0!</v>
      </c>
      <c r="FS15" s="3" t="e">
        <v>#DIV/0!</v>
      </c>
      <c r="FT15" s="14">
        <v>-0.112</v>
      </c>
      <c r="FU15" s="3" t="e">
        <v>#DIV/0!</v>
      </c>
      <c r="FV15" s="3" t="e">
        <v>#DIV/0!</v>
      </c>
      <c r="FW15" s="14">
        <v>-6.4299999999999996E-2</v>
      </c>
      <c r="FX15" s="3" t="e">
        <v>#DIV/0!</v>
      </c>
      <c r="FY15" s="3" t="e">
        <v>#DIV/0!</v>
      </c>
      <c r="FZ15" s="3" t="e">
        <v>#DIV/0!</v>
      </c>
      <c r="GA15" s="14">
        <v>-5.3800000000000001E-2</v>
      </c>
      <c r="GB15" s="14">
        <v>-0.11600000000000001</v>
      </c>
      <c r="GC15" s="3" t="e">
        <v>#DIV/0!</v>
      </c>
      <c r="GD15" s="3" t="e">
        <v>#DIV/0!</v>
      </c>
      <c r="GE15" s="3" t="e">
        <v>#DIV/0!</v>
      </c>
      <c r="GF15" s="3" t="e">
        <v>#DIV/0!</v>
      </c>
    </row>
    <row r="16" spans="1:188" ht="15.75" thickBot="1">
      <c r="A16" s="2">
        <v>37681</v>
      </c>
      <c r="B16" s="3" t="e">
        <v>#DIV/0!</v>
      </c>
      <c r="C16" s="14">
        <v>-3.61E-2</v>
      </c>
      <c r="D16" s="3" t="e">
        <v>#DIV/0!</v>
      </c>
      <c r="E16" s="3" t="e">
        <v>#DIV/0!</v>
      </c>
      <c r="F16" s="14">
        <v>8.6E-3</v>
      </c>
      <c r="G16" s="3" t="e">
        <v>#DIV/0!</v>
      </c>
      <c r="H16" s="3" t="e">
        <v>#DIV/0!</v>
      </c>
      <c r="I16" s="3" t="e">
        <v>#DIV/0!</v>
      </c>
      <c r="J16" s="3" t="e">
        <v>#DIV/0!</v>
      </c>
      <c r="K16" s="3" t="e">
        <v>#DIV/0!</v>
      </c>
      <c r="L16" s="3" t="e">
        <v>#DIV/0!</v>
      </c>
      <c r="M16" s="3" t="e">
        <v>#DIV/0!</v>
      </c>
      <c r="N16" s="3" t="e">
        <v>#DIV/0!</v>
      </c>
      <c r="O16" s="3" t="e">
        <v>#DIV/0!</v>
      </c>
      <c r="P16" s="3" t="e">
        <v>#DIV/0!</v>
      </c>
      <c r="Q16" s="3" t="e">
        <v>#DIV/0!</v>
      </c>
      <c r="R16" s="3" t="e">
        <v>#DIV/0!</v>
      </c>
      <c r="S16" s="3" t="e">
        <v>#DIV/0!</v>
      </c>
      <c r="T16" s="14">
        <v>-4.53E-2</v>
      </c>
      <c r="U16" s="14">
        <v>1.3299999999999999E-2</v>
      </c>
      <c r="V16" s="14">
        <v>-0.13619999999999999</v>
      </c>
      <c r="W16" s="3" t="e">
        <v>#DIV/0!</v>
      </c>
      <c r="X16" s="3" t="e">
        <v>#DIV/0!</v>
      </c>
      <c r="Y16" s="3" t="e">
        <v>#DIV/0!</v>
      </c>
      <c r="Z16" s="3" t="e">
        <v>#DIV/0!</v>
      </c>
      <c r="AA16" s="14">
        <v>-0.24229999999999999</v>
      </c>
      <c r="AB16" s="3" t="e">
        <v>#DIV/0!</v>
      </c>
      <c r="AC16" s="3" t="e">
        <v>#DIV/0!</v>
      </c>
      <c r="AD16" s="14">
        <v>-5.8099999999999999E-2</v>
      </c>
      <c r="AE16" s="3" t="e">
        <v>#DIV/0!</v>
      </c>
      <c r="AF16" s="3" t="e">
        <v>#DIV/0!</v>
      </c>
      <c r="AG16" s="3" t="e">
        <v>#DIV/0!</v>
      </c>
      <c r="AH16" s="3" t="e">
        <v>#DIV/0!</v>
      </c>
      <c r="AI16" s="14">
        <v>-0.1206</v>
      </c>
      <c r="AJ16" s="14">
        <v>-5.8099999999999999E-2</v>
      </c>
      <c r="AK16" s="3" t="e">
        <v>#DIV/0!</v>
      </c>
      <c r="AL16" s="3" t="e">
        <v>#DIV/0!</v>
      </c>
      <c r="AM16" s="3" t="e">
        <v>#DIV/0!</v>
      </c>
      <c r="AN16" s="3" t="e">
        <v>#DIV/0!</v>
      </c>
      <c r="AO16" s="3" t="e">
        <v>#DIV/0!</v>
      </c>
      <c r="AP16" s="3" t="e">
        <v>#DIV/0!</v>
      </c>
      <c r="AQ16" s="14">
        <v>-0.1002</v>
      </c>
      <c r="AR16" s="3" t="e">
        <v>#DIV/0!</v>
      </c>
      <c r="AS16" s="14">
        <v>-0.1338</v>
      </c>
      <c r="AT16" s="3" t="e">
        <v>#DIV/0!</v>
      </c>
      <c r="AU16" s="3" t="e">
        <v>#DIV/0!</v>
      </c>
      <c r="AV16" s="14">
        <v>-2.5999999999999999E-2</v>
      </c>
      <c r="AW16" s="3" t="e">
        <v>#DIV/0!</v>
      </c>
      <c r="AX16" s="14">
        <v>-0.2273</v>
      </c>
      <c r="AY16" s="14">
        <v>-8.3400000000000002E-2</v>
      </c>
      <c r="AZ16" s="3" t="e">
        <v>#DIV/0!</v>
      </c>
      <c r="BA16" s="3" t="e">
        <v>#DIV/0!</v>
      </c>
      <c r="BB16" s="3" t="e">
        <v>#DIV/0!</v>
      </c>
      <c r="BC16" s="3" t="e">
        <v>#DIV/0!</v>
      </c>
      <c r="BD16" s="3" t="e">
        <v>#DIV/0!</v>
      </c>
      <c r="BE16" s="3" t="e">
        <v>#DIV/0!</v>
      </c>
      <c r="BF16" s="3" t="e">
        <v>#DIV/0!</v>
      </c>
      <c r="BG16" s="3" t="e">
        <v>#DIV/0!</v>
      </c>
      <c r="BH16" s="3" t="e">
        <v>#DIV/0!</v>
      </c>
      <c r="BI16" s="3" t="e">
        <v>#DIV/0!</v>
      </c>
      <c r="BJ16" s="3" t="e">
        <v>#DIV/0!</v>
      </c>
      <c r="BK16" s="14">
        <v>-1.5E-3</v>
      </c>
      <c r="BL16" s="3" t="e">
        <v>#DIV/0!</v>
      </c>
      <c r="BM16" s="3" t="e">
        <v>#DIV/0!</v>
      </c>
      <c r="BN16" s="3" t="e">
        <v>#DIV/0!</v>
      </c>
      <c r="BO16" s="14">
        <v>0.10730000000000001</v>
      </c>
      <c r="BP16" s="3" t="e">
        <v>#DIV/0!</v>
      </c>
      <c r="BQ16" s="3" t="e">
        <v>#DIV/0!</v>
      </c>
      <c r="BR16" s="3" t="e">
        <v>#DIV/0!</v>
      </c>
      <c r="BS16" s="3" t="e">
        <v>#DIV/0!</v>
      </c>
      <c r="BT16" s="14">
        <v>-1.1599999999999999E-2</v>
      </c>
      <c r="BU16" s="3" t="e">
        <v>#DIV/0!</v>
      </c>
      <c r="BV16" s="3" t="e">
        <v>#DIV/0!</v>
      </c>
      <c r="BW16" s="14">
        <v>-0.20519999999999999</v>
      </c>
      <c r="BX16" s="3" t="e">
        <v>#DIV/0!</v>
      </c>
      <c r="BY16" s="3" t="e">
        <v>#DIV/0!</v>
      </c>
      <c r="BZ16" s="14">
        <v>-0.1057</v>
      </c>
      <c r="CA16" s="3" t="e">
        <v>#DIV/0!</v>
      </c>
      <c r="CB16" s="3" t="e">
        <v>#DIV/0!</v>
      </c>
      <c r="CC16" s="3" t="e">
        <v>#DIV/0!</v>
      </c>
      <c r="CD16" s="3" t="e">
        <v>#DIV/0!</v>
      </c>
      <c r="CE16" s="3" t="e">
        <v>#DIV/0!</v>
      </c>
      <c r="CF16" s="3" t="e">
        <v>#DIV/0!</v>
      </c>
      <c r="CG16" s="14">
        <v>-5.8099999999999999E-2</v>
      </c>
      <c r="CH16" s="14">
        <v>-0.1421</v>
      </c>
      <c r="CI16" s="3" t="e">
        <v>#DIV/0!</v>
      </c>
      <c r="CJ16" s="14">
        <v>-0.57599999999999996</v>
      </c>
      <c r="CK16" s="3" t="e">
        <v>#DIV/0!</v>
      </c>
      <c r="CL16" s="3" t="e">
        <v>#DIV/0!</v>
      </c>
      <c r="CM16" s="3" t="e">
        <v>#DIV/0!</v>
      </c>
      <c r="CN16" s="3" t="e">
        <v>#DIV/0!</v>
      </c>
      <c r="CO16" s="14">
        <v>-0.19159999999999999</v>
      </c>
      <c r="CP16" s="14">
        <v>1.41E-2</v>
      </c>
      <c r="CQ16" s="3" t="e">
        <v>#DIV/0!</v>
      </c>
      <c r="CR16" s="3" t="e">
        <v>#DIV/0!</v>
      </c>
      <c r="CS16" s="3" t="e">
        <v>#DIV/0!</v>
      </c>
      <c r="CT16" s="3" t="e">
        <v>#DIV/0!</v>
      </c>
      <c r="CU16" s="14">
        <v>-0.57530000000000003</v>
      </c>
      <c r="CV16" s="3" t="e">
        <v>#DIV/0!</v>
      </c>
      <c r="CW16" s="3" t="e">
        <v>#DIV/0!</v>
      </c>
      <c r="CX16" s="3" t="e">
        <v>#DIV/0!</v>
      </c>
      <c r="CY16" s="3" t="e">
        <v>#DIV/0!</v>
      </c>
      <c r="CZ16" s="14">
        <v>-0.25440000000000002</v>
      </c>
      <c r="DA16" s="14">
        <v>-0.14910000000000001</v>
      </c>
      <c r="DB16" s="3" t="e">
        <v>#DIV/0!</v>
      </c>
      <c r="DC16" s="3" t="e">
        <v>#DIV/0!</v>
      </c>
      <c r="DD16" s="3" t="e">
        <v>#DIV/0!</v>
      </c>
      <c r="DE16" s="14">
        <v>4.4000000000000003E-3</v>
      </c>
      <c r="DF16" s="14">
        <v>-7.2300000000000003E-2</v>
      </c>
      <c r="DG16" s="3" t="e">
        <v>#DIV/0!</v>
      </c>
      <c r="DH16" s="3" t="e">
        <v>#DIV/0!</v>
      </c>
      <c r="DI16" s="3" t="e">
        <v>#DIV/0!</v>
      </c>
      <c r="DJ16" s="14">
        <v>-0.3301</v>
      </c>
      <c r="DK16" s="3" t="e">
        <v>#DIV/0!</v>
      </c>
      <c r="DL16" s="3" t="e">
        <v>#DIV/0!</v>
      </c>
      <c r="DM16" s="3" t="e">
        <v>#DIV/0!</v>
      </c>
      <c r="DN16" s="14">
        <v>-0.22489999999999999</v>
      </c>
      <c r="DO16" s="14">
        <v>-0.222</v>
      </c>
      <c r="DP16" s="3" t="e">
        <v>#DIV/0!</v>
      </c>
      <c r="DQ16" s="3" t="e">
        <v>#DIV/0!</v>
      </c>
      <c r="DR16" s="3" t="e">
        <v>#DIV/0!</v>
      </c>
      <c r="DS16" s="14">
        <v>-8.7400000000000005E-2</v>
      </c>
      <c r="DT16" s="14">
        <v>-0.14940000000000001</v>
      </c>
      <c r="DU16" s="3" t="e">
        <v>#DIV/0!</v>
      </c>
      <c r="DV16" s="3" t="e">
        <v>#DIV/0!</v>
      </c>
      <c r="DW16" s="3" t="e">
        <v>#DIV/0!</v>
      </c>
      <c r="DX16" s="3" t="e">
        <v>#DIV/0!</v>
      </c>
      <c r="DY16" s="3" t="e">
        <v>#DIV/0!</v>
      </c>
      <c r="DZ16" s="14">
        <v>-0.30809999999999998</v>
      </c>
      <c r="EA16" s="3" t="e">
        <v>#DIV/0!</v>
      </c>
      <c r="EB16" s="3" t="e">
        <v>#DIV/0!</v>
      </c>
      <c r="EC16" s="14">
        <v>-0.47510000000000002</v>
      </c>
      <c r="ED16" s="14">
        <v>-0.30480000000000002</v>
      </c>
      <c r="EE16" s="3" t="e">
        <v>#DIV/0!</v>
      </c>
      <c r="EF16" s="3" t="e">
        <v>#DIV/0!</v>
      </c>
      <c r="EG16" s="14">
        <v>-9.0800000000000006E-2</v>
      </c>
      <c r="EH16" s="3" t="e">
        <v>#DIV/0!</v>
      </c>
      <c r="EI16" s="3" t="e">
        <v>#DIV/0!</v>
      </c>
      <c r="EJ16" s="3" t="e">
        <v>#DIV/0!</v>
      </c>
      <c r="EK16" s="14">
        <v>-0.1022</v>
      </c>
      <c r="EL16" s="3" t="e">
        <v>#DIV/0!</v>
      </c>
      <c r="EM16" s="3" t="e">
        <v>#DIV/0!</v>
      </c>
      <c r="EN16" s="3" t="e">
        <v>#DIV/0!</v>
      </c>
      <c r="EO16" s="3" t="e">
        <v>#DIV/0!</v>
      </c>
      <c r="EP16" s="3" t="e">
        <v>#DIV/0!</v>
      </c>
      <c r="EQ16" s="14">
        <v>-0.31519999999999998</v>
      </c>
      <c r="ER16" s="3" t="e">
        <v>#DIV/0!</v>
      </c>
      <c r="ES16" s="14">
        <v>-0.28029999999999999</v>
      </c>
      <c r="ET16" s="3" t="e">
        <v>#DIV/0!</v>
      </c>
      <c r="EU16" s="14">
        <v>-4.3200000000000002E-2</v>
      </c>
      <c r="EV16" s="3" t="e">
        <v>#DIV/0!</v>
      </c>
      <c r="EW16" s="3" t="e">
        <v>#DIV/0!</v>
      </c>
      <c r="EX16" s="3" t="e">
        <v>#DIV/0!</v>
      </c>
      <c r="EY16" s="3" t="e">
        <v>#DIV/0!</v>
      </c>
      <c r="EZ16" s="3" t="e">
        <v>#DIV/0!</v>
      </c>
      <c r="FA16" s="3" t="e">
        <v>#DIV/0!</v>
      </c>
      <c r="FB16" s="3" t="e">
        <v>#DIV/0!</v>
      </c>
      <c r="FC16" s="14">
        <v>-0.1295</v>
      </c>
      <c r="FD16" s="14">
        <v>-3.5200000000000002E-2</v>
      </c>
      <c r="FE16" s="3" t="e">
        <v>#DIV/0!</v>
      </c>
      <c r="FF16" s="14">
        <v>-0.23669999999999999</v>
      </c>
      <c r="FG16" s="14">
        <v>-0.15040000000000001</v>
      </c>
      <c r="FH16" s="14">
        <v>-0.13120000000000001</v>
      </c>
      <c r="FI16" s="14">
        <v>-0.2097</v>
      </c>
      <c r="FJ16" s="14">
        <v>-0.11070000000000001</v>
      </c>
      <c r="FK16" s="3" t="e">
        <v>#DIV/0!</v>
      </c>
      <c r="FL16" s="14">
        <v>-8.2600000000000007E-2</v>
      </c>
      <c r="FM16" s="14">
        <v>2.9600000000000001E-2</v>
      </c>
      <c r="FN16" s="3" t="e">
        <v>#DIV/0!</v>
      </c>
      <c r="FO16" s="3" t="e">
        <v>#DIV/0!</v>
      </c>
      <c r="FP16" s="14">
        <v>-0.20660000000000001</v>
      </c>
      <c r="FQ16" s="3" t="e">
        <v>#DIV/0!</v>
      </c>
      <c r="FR16" s="3" t="e">
        <v>#DIV/0!</v>
      </c>
      <c r="FS16" s="3" t="e">
        <v>#DIV/0!</v>
      </c>
      <c r="FT16" s="14">
        <v>-0.182</v>
      </c>
      <c r="FU16" s="3" t="e">
        <v>#DIV/0!</v>
      </c>
      <c r="FV16" s="3" t="e">
        <v>#DIV/0!</v>
      </c>
      <c r="FW16" s="14">
        <v>-0.1081</v>
      </c>
      <c r="FX16" s="3" t="e">
        <v>#DIV/0!</v>
      </c>
      <c r="FY16" s="3" t="e">
        <v>#DIV/0!</v>
      </c>
      <c r="FZ16" s="3" t="e">
        <v>#DIV/0!</v>
      </c>
      <c r="GA16" s="14">
        <v>-7.7100000000000002E-2</v>
      </c>
      <c r="GB16" s="14">
        <v>-2.5000000000000001E-3</v>
      </c>
      <c r="GC16" s="3" t="e">
        <v>#DIV/0!</v>
      </c>
      <c r="GD16" s="3" t="e">
        <v>#DIV/0!</v>
      </c>
      <c r="GE16" s="3" t="e">
        <v>#DIV/0!</v>
      </c>
      <c r="GF16" s="3" t="e">
        <v>#DIV/0!</v>
      </c>
    </row>
    <row r="17" spans="1:188" ht="15.75" thickBot="1">
      <c r="A17" s="2">
        <v>37712</v>
      </c>
      <c r="B17" s="3" t="e">
        <v>#DIV/0!</v>
      </c>
      <c r="C17" s="14">
        <v>-0.1067</v>
      </c>
      <c r="D17" s="3" t="e">
        <v>#DIV/0!</v>
      </c>
      <c r="E17" s="3" t="e">
        <v>#DIV/0!</v>
      </c>
      <c r="F17" s="14">
        <v>-5.5E-2</v>
      </c>
      <c r="G17" s="3" t="e">
        <v>#DIV/0!</v>
      </c>
      <c r="H17" s="3" t="e">
        <v>#DIV/0!</v>
      </c>
      <c r="I17" s="3" t="e">
        <v>#DIV/0!</v>
      </c>
      <c r="J17" s="3" t="e">
        <v>#DIV/0!</v>
      </c>
      <c r="K17" s="3" t="e">
        <v>#DIV/0!</v>
      </c>
      <c r="L17" s="3" t="e">
        <v>#DIV/0!</v>
      </c>
      <c r="M17" s="3" t="e">
        <v>#DIV/0!</v>
      </c>
      <c r="N17" s="3" t="e">
        <v>#DIV/0!</v>
      </c>
      <c r="O17" s="3" t="e">
        <v>#DIV/0!</v>
      </c>
      <c r="P17" s="3" t="e">
        <v>#DIV/0!</v>
      </c>
      <c r="Q17" s="3" t="e">
        <v>#DIV/0!</v>
      </c>
      <c r="R17" s="3" t="e">
        <v>#DIV/0!</v>
      </c>
      <c r="S17" s="3" t="e">
        <v>#DIV/0!</v>
      </c>
      <c r="T17" s="14">
        <v>-8.1199999999999994E-2</v>
      </c>
      <c r="U17" s="14">
        <v>0.27839999999999998</v>
      </c>
      <c r="V17" s="14">
        <v>-0.3846</v>
      </c>
      <c r="W17" s="3" t="e">
        <v>#DIV/0!</v>
      </c>
      <c r="X17" s="3" t="e">
        <v>#DIV/0!</v>
      </c>
      <c r="Y17" s="3" t="e">
        <v>#DIV/0!</v>
      </c>
      <c r="Z17" s="3" t="e">
        <v>#DIV/0!</v>
      </c>
      <c r="AA17" s="14">
        <v>-8.7300000000000003E-2</v>
      </c>
      <c r="AB17" s="3" t="e">
        <v>#DIV/0!</v>
      </c>
      <c r="AC17" s="3" t="e">
        <v>#DIV/0!</v>
      </c>
      <c r="AD17" s="14">
        <v>-1.7000000000000001E-2</v>
      </c>
      <c r="AE17" s="3" t="e">
        <v>#DIV/0!</v>
      </c>
      <c r="AF17" s="3" t="e">
        <v>#DIV/0!</v>
      </c>
      <c r="AG17" s="3" t="e">
        <v>#DIV/0!</v>
      </c>
      <c r="AH17" s="3" t="e">
        <v>#DIV/0!</v>
      </c>
      <c r="AI17" s="14">
        <v>-4.6300000000000001E-2</v>
      </c>
      <c r="AJ17" s="14">
        <v>-5.5E-2</v>
      </c>
      <c r="AK17" s="3" t="e">
        <v>#DIV/0!</v>
      </c>
      <c r="AL17" s="3" t="e">
        <v>#DIV/0!</v>
      </c>
      <c r="AM17" s="3" t="e">
        <v>#DIV/0!</v>
      </c>
      <c r="AN17" s="3" t="e">
        <v>#DIV/0!</v>
      </c>
      <c r="AO17" s="3" t="e">
        <v>#DIV/0!</v>
      </c>
      <c r="AP17" s="3" t="e">
        <v>#DIV/0!</v>
      </c>
      <c r="AQ17" s="14">
        <v>-0.12089999999999999</v>
      </c>
      <c r="AR17" s="3" t="e">
        <v>#DIV/0!</v>
      </c>
      <c r="AS17" s="14">
        <v>0.14069999999999999</v>
      </c>
      <c r="AT17" s="3" t="e">
        <v>#DIV/0!</v>
      </c>
      <c r="AU17" s="3" t="e">
        <v>#DIV/0!</v>
      </c>
      <c r="AV17" s="14">
        <v>-0.25380000000000003</v>
      </c>
      <c r="AW17" s="3" t="e">
        <v>#DIV/0!</v>
      </c>
      <c r="AX17" s="14">
        <v>-3.0200000000000001E-2</v>
      </c>
      <c r="AY17" s="14">
        <v>-0.13289999999999999</v>
      </c>
      <c r="AZ17" s="3" t="e">
        <v>#DIV/0!</v>
      </c>
      <c r="BA17" s="3" t="e">
        <v>#DIV/0!</v>
      </c>
      <c r="BB17" s="3" t="e">
        <v>#DIV/0!</v>
      </c>
      <c r="BC17" s="3" t="e">
        <v>#DIV/0!</v>
      </c>
      <c r="BD17" s="3" t="e">
        <v>#DIV/0!</v>
      </c>
      <c r="BE17" s="3" t="e">
        <v>#DIV/0!</v>
      </c>
      <c r="BF17" s="3" t="e">
        <v>#DIV/0!</v>
      </c>
      <c r="BG17" s="3" t="e">
        <v>#DIV/0!</v>
      </c>
      <c r="BH17" s="3" t="e">
        <v>#DIV/0!</v>
      </c>
      <c r="BI17" s="3" t="e">
        <v>#DIV/0!</v>
      </c>
      <c r="BJ17" s="3" t="e">
        <v>#DIV/0!</v>
      </c>
      <c r="BK17" s="14">
        <v>-3.7100000000000001E-2</v>
      </c>
      <c r="BL17" s="3" t="e">
        <v>#DIV/0!</v>
      </c>
      <c r="BM17" s="3" t="e">
        <v>#DIV/0!</v>
      </c>
      <c r="BN17" s="3" t="e">
        <v>#DIV/0!</v>
      </c>
      <c r="BO17" s="14">
        <v>-8.0799999999999997E-2</v>
      </c>
      <c r="BP17" s="3" t="e">
        <v>#DIV/0!</v>
      </c>
      <c r="BQ17" s="3" t="e">
        <v>#DIV/0!</v>
      </c>
      <c r="BR17" s="3" t="e">
        <v>#DIV/0!</v>
      </c>
      <c r="BS17" s="3" t="e">
        <v>#DIV/0!</v>
      </c>
      <c r="BT17" s="14">
        <v>-0.21060000000000001</v>
      </c>
      <c r="BU17" s="3" t="e">
        <v>#DIV/0!</v>
      </c>
      <c r="BV17" s="3" t="e">
        <v>#DIV/0!</v>
      </c>
      <c r="BW17" s="14">
        <v>-5.5E-2</v>
      </c>
      <c r="BX17" s="3" t="e">
        <v>#DIV/0!</v>
      </c>
      <c r="BY17" s="3" t="e">
        <v>#DIV/0!</v>
      </c>
      <c r="BZ17" s="14">
        <v>-1.7500000000000002E-2</v>
      </c>
      <c r="CA17" s="3" t="e">
        <v>#DIV/0!</v>
      </c>
      <c r="CB17" s="3" t="e">
        <v>#DIV/0!</v>
      </c>
      <c r="CC17" s="3" t="e">
        <v>#DIV/0!</v>
      </c>
      <c r="CD17" s="3" t="e">
        <v>#DIV/0!</v>
      </c>
      <c r="CE17" s="3" t="e">
        <v>#DIV/0!</v>
      </c>
      <c r="CF17" s="3" t="e">
        <v>#DIV/0!</v>
      </c>
      <c r="CG17" s="14">
        <v>-0.22170000000000001</v>
      </c>
      <c r="CH17" s="14">
        <v>-9.1700000000000004E-2</v>
      </c>
      <c r="CI17" s="3" t="e">
        <v>#DIV/0!</v>
      </c>
      <c r="CJ17" s="14">
        <v>-4.5699999999999998E-2</v>
      </c>
      <c r="CK17" s="3" t="e">
        <v>#DIV/0!</v>
      </c>
      <c r="CL17" s="3" t="e">
        <v>#DIV/0!</v>
      </c>
      <c r="CM17" s="3" t="e">
        <v>#DIV/0!</v>
      </c>
      <c r="CN17" s="3" t="e">
        <v>#DIV/0!</v>
      </c>
      <c r="CO17" s="14">
        <v>-2.9600000000000001E-2</v>
      </c>
      <c r="CP17" s="14">
        <v>-9.6500000000000002E-2</v>
      </c>
      <c r="CQ17" s="3" t="e">
        <v>#DIV/0!</v>
      </c>
      <c r="CR17" s="3" t="e">
        <v>#DIV/0!</v>
      </c>
      <c r="CS17" s="3" t="e">
        <v>#DIV/0!</v>
      </c>
      <c r="CT17" s="3" t="e">
        <v>#DIV/0!</v>
      </c>
      <c r="CU17" s="14">
        <v>-0.26919999999999999</v>
      </c>
      <c r="CV17" s="3" t="e">
        <v>#DIV/0!</v>
      </c>
      <c r="CW17" s="3" t="e">
        <v>#DIV/0!</v>
      </c>
      <c r="CX17" s="3" t="e">
        <v>#DIV/0!</v>
      </c>
      <c r="CY17" s="3" t="e">
        <v>#DIV/0!</v>
      </c>
      <c r="CZ17" s="14">
        <v>-0.1237</v>
      </c>
      <c r="DA17" s="14">
        <v>-3.49E-2</v>
      </c>
      <c r="DB17" s="3" t="e">
        <v>#DIV/0!</v>
      </c>
      <c r="DC17" s="3" t="e">
        <v>#DIV/0!</v>
      </c>
      <c r="DD17" s="3" t="e">
        <v>#DIV/0!</v>
      </c>
      <c r="DE17" s="14">
        <v>0.1215</v>
      </c>
      <c r="DF17" s="14">
        <v>-9.35E-2</v>
      </c>
      <c r="DG17" s="3" t="e">
        <v>#DIV/0!</v>
      </c>
      <c r="DH17" s="3" t="e">
        <v>#DIV/0!</v>
      </c>
      <c r="DI17" s="3" t="e">
        <v>#DIV/0!</v>
      </c>
      <c r="DJ17" s="14">
        <v>4.3900000000000002E-2</v>
      </c>
      <c r="DK17" s="3" t="e">
        <v>#DIV/0!</v>
      </c>
      <c r="DL17" s="3" t="e">
        <v>#DIV/0!</v>
      </c>
      <c r="DM17" s="3" t="e">
        <v>#DIV/0!</v>
      </c>
      <c r="DN17" s="14">
        <v>5.74E-2</v>
      </c>
      <c r="DO17" s="14">
        <v>5.28E-2</v>
      </c>
      <c r="DP17" s="3" t="e">
        <v>#DIV/0!</v>
      </c>
      <c r="DQ17" s="3" t="e">
        <v>#DIV/0!</v>
      </c>
      <c r="DR17" s="3" t="e">
        <v>#DIV/0!</v>
      </c>
      <c r="DS17" s="14">
        <v>-8.5199999999999998E-2</v>
      </c>
      <c r="DT17" s="14">
        <v>1.54E-2</v>
      </c>
      <c r="DU17" s="3" t="e">
        <v>#DIV/0!</v>
      </c>
      <c r="DV17" s="3" t="e">
        <v>#DIV/0!</v>
      </c>
      <c r="DW17" s="3" t="e">
        <v>#DIV/0!</v>
      </c>
      <c r="DX17" s="3" t="e">
        <v>#DIV/0!</v>
      </c>
      <c r="DY17" s="3" t="e">
        <v>#DIV/0!</v>
      </c>
      <c r="DZ17" s="14">
        <v>-0.38829999999999998</v>
      </c>
      <c r="EA17" s="3" t="e">
        <v>#DIV/0!</v>
      </c>
      <c r="EB17" s="3" t="e">
        <v>#DIV/0!</v>
      </c>
      <c r="EC17" s="14">
        <v>-0.26779999999999998</v>
      </c>
      <c r="ED17" s="14">
        <v>1.4E-2</v>
      </c>
      <c r="EE17" s="3" t="e">
        <v>#DIV/0!</v>
      </c>
      <c r="EF17" s="3" t="e">
        <v>#DIV/0!</v>
      </c>
      <c r="EG17" s="14">
        <v>-4.53E-2</v>
      </c>
      <c r="EH17" s="3" t="e">
        <v>#DIV/0!</v>
      </c>
      <c r="EI17" s="3" t="e">
        <v>#DIV/0!</v>
      </c>
      <c r="EJ17" s="3" t="e">
        <v>#DIV/0!</v>
      </c>
      <c r="EK17" s="14">
        <v>0.17580000000000001</v>
      </c>
      <c r="EL17" s="3" t="e">
        <v>#DIV/0!</v>
      </c>
      <c r="EM17" s="3" t="e">
        <v>#DIV/0!</v>
      </c>
      <c r="EN17" s="3" t="e">
        <v>#DIV/0!</v>
      </c>
      <c r="EO17" s="3" t="e">
        <v>#DIV/0!</v>
      </c>
      <c r="EP17" s="3" t="e">
        <v>#DIV/0!</v>
      </c>
      <c r="EQ17" s="14">
        <v>-2.2000000000000001E-3</v>
      </c>
      <c r="ER17" s="3" t="e">
        <v>#DIV/0!</v>
      </c>
      <c r="ES17" s="14">
        <v>-5.5E-2</v>
      </c>
      <c r="ET17" s="3" t="e">
        <v>#DIV/0!</v>
      </c>
      <c r="EU17" s="14">
        <v>-1.14E-2</v>
      </c>
      <c r="EV17" s="3" t="e">
        <v>#DIV/0!</v>
      </c>
      <c r="EW17" s="3" t="e">
        <v>#DIV/0!</v>
      </c>
      <c r="EX17" s="3" t="e">
        <v>#DIV/0!</v>
      </c>
      <c r="EY17" s="3" t="e">
        <v>#DIV/0!</v>
      </c>
      <c r="EZ17" s="3" t="e">
        <v>#DIV/0!</v>
      </c>
      <c r="FA17" s="3" t="e">
        <v>#DIV/0!</v>
      </c>
      <c r="FB17" s="3" t="e">
        <v>#DIV/0!</v>
      </c>
      <c r="FC17" s="14">
        <v>2.1899999999999999E-2</v>
      </c>
      <c r="FD17" s="14">
        <v>-0.11070000000000001</v>
      </c>
      <c r="FE17" s="3" t="e">
        <v>#DIV/0!</v>
      </c>
      <c r="FF17" s="14">
        <v>-5.5E-2</v>
      </c>
      <c r="FG17" s="14">
        <v>2.3999999999999998E-3</v>
      </c>
      <c r="FH17" s="14">
        <v>-0.28439999999999999</v>
      </c>
      <c r="FI17" s="14">
        <v>-0.2011</v>
      </c>
      <c r="FJ17" s="14">
        <v>0.2228</v>
      </c>
      <c r="FK17" s="3" t="e">
        <v>#DIV/0!</v>
      </c>
      <c r="FL17" s="14">
        <v>-8.8200000000000001E-2</v>
      </c>
      <c r="FM17" s="14">
        <v>-0.1434</v>
      </c>
      <c r="FN17" s="3" t="e">
        <v>#DIV/0!</v>
      </c>
      <c r="FO17" s="3" t="e">
        <v>#DIV/0!</v>
      </c>
      <c r="FP17" s="14">
        <v>-3.8600000000000002E-2</v>
      </c>
      <c r="FQ17" s="3" t="e">
        <v>#DIV/0!</v>
      </c>
      <c r="FR17" s="3" t="e">
        <v>#DIV/0!</v>
      </c>
      <c r="FS17" s="3" t="e">
        <v>#DIV/0!</v>
      </c>
      <c r="FT17" s="14">
        <v>-6.7500000000000004E-2</v>
      </c>
      <c r="FU17" s="3" t="e">
        <v>#DIV/0!</v>
      </c>
      <c r="FV17" s="3" t="e">
        <v>#DIV/0!</v>
      </c>
      <c r="FW17" s="14">
        <v>-2.3E-3</v>
      </c>
      <c r="FX17" s="3" t="e">
        <v>#DIV/0!</v>
      </c>
      <c r="FY17" s="3" t="e">
        <v>#DIV/0!</v>
      </c>
      <c r="FZ17" s="3" t="e">
        <v>#DIV/0!</v>
      </c>
      <c r="GA17" s="14">
        <v>-9.3799999999999994E-2</v>
      </c>
      <c r="GB17" s="14">
        <v>-0.1076</v>
      </c>
      <c r="GC17" s="3" t="e">
        <v>#DIV/0!</v>
      </c>
      <c r="GD17" s="3" t="e">
        <v>#DIV/0!</v>
      </c>
      <c r="GE17" s="3" t="e">
        <v>#DIV/0!</v>
      </c>
      <c r="GF17" s="3" t="e">
        <v>#DIV/0!</v>
      </c>
    </row>
    <row r="18" spans="1:188" ht="15.75" thickBot="1">
      <c r="A18" s="2">
        <v>37742</v>
      </c>
      <c r="B18" s="3" t="e">
        <v>#DIV/0!</v>
      </c>
      <c r="C18" s="14">
        <v>-3.2099999999999997E-2</v>
      </c>
      <c r="D18" s="3" t="e">
        <v>#DIV/0!</v>
      </c>
      <c r="E18" s="3" t="e">
        <v>#DIV/0!</v>
      </c>
      <c r="F18" s="14">
        <v>-5.4800000000000001E-2</v>
      </c>
      <c r="G18" s="3" t="e">
        <v>#DIV/0!</v>
      </c>
      <c r="H18" s="3" t="e">
        <v>#DIV/0!</v>
      </c>
      <c r="I18" s="3" t="e">
        <v>#DIV/0!</v>
      </c>
      <c r="J18" s="3" t="e">
        <v>#DIV/0!</v>
      </c>
      <c r="K18" s="3" t="e">
        <v>#DIV/0!</v>
      </c>
      <c r="L18" s="3" t="e">
        <v>#DIV/0!</v>
      </c>
      <c r="M18" s="3" t="e">
        <v>#DIV/0!</v>
      </c>
      <c r="N18" s="3" t="e">
        <v>#DIV/0!</v>
      </c>
      <c r="O18" s="3" t="e">
        <v>#DIV/0!</v>
      </c>
      <c r="P18" s="3" t="e">
        <v>#DIV/0!</v>
      </c>
      <c r="Q18" s="3" t="e">
        <v>#DIV/0!</v>
      </c>
      <c r="R18" s="3" t="e">
        <v>#DIV/0!</v>
      </c>
      <c r="S18" s="3" t="e">
        <v>#DIV/0!</v>
      </c>
      <c r="T18" s="14">
        <v>5.11E-2</v>
      </c>
      <c r="U18" s="14">
        <v>0.99519999999999997</v>
      </c>
      <c r="V18" s="14">
        <v>0.31059999999999999</v>
      </c>
      <c r="W18" s="3" t="e">
        <v>#DIV/0!</v>
      </c>
      <c r="X18" s="3" t="e">
        <v>#DIV/0!</v>
      </c>
      <c r="Y18" s="3" t="e">
        <v>#DIV/0!</v>
      </c>
      <c r="Z18" s="3" t="e">
        <v>#DIV/0!</v>
      </c>
      <c r="AA18" s="14">
        <v>-0.15479999999999999</v>
      </c>
      <c r="AB18" s="3" t="e">
        <v>#DIV/0!</v>
      </c>
      <c r="AC18" s="3" t="e">
        <v>#DIV/0!</v>
      </c>
      <c r="AD18" s="14">
        <v>0.45829999999999999</v>
      </c>
      <c r="AE18" s="3" t="e">
        <v>#DIV/0!</v>
      </c>
      <c r="AF18" s="3" t="e">
        <v>#DIV/0!</v>
      </c>
      <c r="AG18" s="3" t="e">
        <v>#DIV/0!</v>
      </c>
      <c r="AH18" s="3" t="e">
        <v>#DIV/0!</v>
      </c>
      <c r="AI18" s="14">
        <v>0.30009999999999998</v>
      </c>
      <c r="AJ18" s="14">
        <v>-5.4800000000000001E-2</v>
      </c>
      <c r="AK18" s="3" t="e">
        <v>#DIV/0!</v>
      </c>
      <c r="AL18" s="3" t="e">
        <v>#DIV/0!</v>
      </c>
      <c r="AM18" s="3" t="e">
        <v>#DIV/0!</v>
      </c>
      <c r="AN18" s="3" t="e">
        <v>#DIV/0!</v>
      </c>
      <c r="AO18" s="3" t="e">
        <v>#DIV/0!</v>
      </c>
      <c r="AP18" s="3" t="e">
        <v>#DIV/0!</v>
      </c>
      <c r="AQ18" s="14">
        <v>4.0000000000000001E-3</v>
      </c>
      <c r="AR18" s="3" t="e">
        <v>#DIV/0!</v>
      </c>
      <c r="AS18" s="14">
        <v>0.58209999999999995</v>
      </c>
      <c r="AT18" s="3" t="e">
        <v>#DIV/0!</v>
      </c>
      <c r="AU18" s="3" t="e">
        <v>#DIV/0!</v>
      </c>
      <c r="AV18" s="14">
        <v>7.1999999999999998E-3</v>
      </c>
      <c r="AW18" s="3" t="e">
        <v>#DIV/0!</v>
      </c>
      <c r="AX18" s="14">
        <v>8.9099999999999999E-2</v>
      </c>
      <c r="AY18" s="14">
        <v>2.9700000000000001E-2</v>
      </c>
      <c r="AZ18" s="3" t="e">
        <v>#DIV/0!</v>
      </c>
      <c r="BA18" s="3" t="e">
        <v>#DIV/0!</v>
      </c>
      <c r="BB18" s="3" t="e">
        <v>#DIV/0!</v>
      </c>
      <c r="BC18" s="3" t="e">
        <v>#DIV/0!</v>
      </c>
      <c r="BD18" s="3" t="e">
        <v>#DIV/0!</v>
      </c>
      <c r="BE18" s="3" t="e">
        <v>#DIV/0!</v>
      </c>
      <c r="BF18" s="3" t="e">
        <v>#DIV/0!</v>
      </c>
      <c r="BG18" s="3" t="e">
        <v>#DIV/0!</v>
      </c>
      <c r="BH18" s="3" t="e">
        <v>#DIV/0!</v>
      </c>
      <c r="BI18" s="3" t="e">
        <v>#DIV/0!</v>
      </c>
      <c r="BJ18" s="3" t="e">
        <v>#DIV/0!</v>
      </c>
      <c r="BK18" s="14">
        <v>-8.1100000000000005E-2</v>
      </c>
      <c r="BL18" s="3" t="e">
        <v>#DIV/0!</v>
      </c>
      <c r="BM18" s="3" t="e">
        <v>#DIV/0!</v>
      </c>
      <c r="BN18" s="3" t="e">
        <v>#DIV/0!</v>
      </c>
      <c r="BO18" s="14">
        <v>-7.4700000000000003E-2</v>
      </c>
      <c r="BP18" s="3" t="e">
        <v>#DIV/0!</v>
      </c>
      <c r="BQ18" s="3" t="e">
        <v>#DIV/0!</v>
      </c>
      <c r="BR18" s="3" t="e">
        <v>#DIV/0!</v>
      </c>
      <c r="BS18" s="3" t="e">
        <v>#DIV/0!</v>
      </c>
      <c r="BT18" s="14">
        <v>-8.1100000000000005E-2</v>
      </c>
      <c r="BU18" s="3" t="e">
        <v>#DIV/0!</v>
      </c>
      <c r="BV18" s="3" t="e">
        <v>#DIV/0!</v>
      </c>
      <c r="BW18" s="14">
        <v>-5.4800000000000001E-2</v>
      </c>
      <c r="BX18" s="3" t="e">
        <v>#DIV/0!</v>
      </c>
      <c r="BY18" s="3" t="e">
        <v>#DIV/0!</v>
      </c>
      <c r="BZ18" s="14">
        <v>-0.115</v>
      </c>
      <c r="CA18" s="3" t="e">
        <v>#DIV/0!</v>
      </c>
      <c r="CB18" s="3" t="e">
        <v>#DIV/0!</v>
      </c>
      <c r="CC18" s="3" t="e">
        <v>#DIV/0!</v>
      </c>
      <c r="CD18" s="3" t="e">
        <v>#DIV/0!</v>
      </c>
      <c r="CE18" s="3" t="e">
        <v>#DIV/0!</v>
      </c>
      <c r="CF18" s="3" t="e">
        <v>#DIV/0!</v>
      </c>
      <c r="CG18" s="14">
        <v>0.25190000000000001</v>
      </c>
      <c r="CH18" s="14">
        <v>0.12620000000000001</v>
      </c>
      <c r="CI18" s="3" t="e">
        <v>#DIV/0!</v>
      </c>
      <c r="CJ18" s="14">
        <v>3.6900000000000002E-2</v>
      </c>
      <c r="CK18" s="3" t="e">
        <v>#DIV/0!</v>
      </c>
      <c r="CL18" s="3" t="e">
        <v>#DIV/0!</v>
      </c>
      <c r="CM18" s="3" t="e">
        <v>#DIV/0!</v>
      </c>
      <c r="CN18" s="3" t="e">
        <v>#DIV/0!</v>
      </c>
      <c r="CO18" s="14">
        <v>-7.9600000000000004E-2</v>
      </c>
      <c r="CP18" s="14">
        <v>0.1074</v>
      </c>
      <c r="CQ18" s="3" t="e">
        <v>#DIV/0!</v>
      </c>
      <c r="CR18" s="3" t="e">
        <v>#DIV/0!</v>
      </c>
      <c r="CS18" s="3" t="e">
        <v>#DIV/0!</v>
      </c>
      <c r="CT18" s="3" t="e">
        <v>#DIV/0!</v>
      </c>
      <c r="CU18" s="14">
        <v>0.94489999999999996</v>
      </c>
      <c r="CV18" s="3" t="e">
        <v>#DIV/0!</v>
      </c>
      <c r="CW18" s="3" t="e">
        <v>#DIV/0!</v>
      </c>
      <c r="CX18" s="3" t="e">
        <v>#DIV/0!</v>
      </c>
      <c r="CY18" s="3" t="e">
        <v>#DIV/0!</v>
      </c>
      <c r="CZ18" s="14">
        <v>-0.12039999999999999</v>
      </c>
      <c r="DA18" s="14">
        <v>0.1216</v>
      </c>
      <c r="DB18" s="3" t="e">
        <v>#DIV/0!</v>
      </c>
      <c r="DC18" s="3" t="e">
        <v>#DIV/0!</v>
      </c>
      <c r="DD18" s="3" t="e">
        <v>#DIV/0!</v>
      </c>
      <c r="DE18" s="14">
        <v>0.2452</v>
      </c>
      <c r="DF18" s="14">
        <v>3.6900000000000002E-2</v>
      </c>
      <c r="DG18" s="3" t="e">
        <v>#DIV/0!</v>
      </c>
      <c r="DH18" s="3" t="e">
        <v>#DIV/0!</v>
      </c>
      <c r="DI18" s="3" t="e">
        <v>#DIV/0!</v>
      </c>
      <c r="DJ18" s="14">
        <v>0.1452</v>
      </c>
      <c r="DK18" s="3" t="e">
        <v>#DIV/0!</v>
      </c>
      <c r="DL18" s="3" t="e">
        <v>#DIV/0!</v>
      </c>
      <c r="DM18" s="3" t="e">
        <v>#DIV/0!</v>
      </c>
      <c r="DN18" s="14">
        <v>6.8000000000000005E-2</v>
      </c>
      <c r="DO18" s="14">
        <v>6.4500000000000002E-2</v>
      </c>
      <c r="DP18" s="3" t="e">
        <v>#DIV/0!</v>
      </c>
      <c r="DQ18" s="3" t="e">
        <v>#DIV/0!</v>
      </c>
      <c r="DR18" s="3" t="e">
        <v>#DIV/0!</v>
      </c>
      <c r="DS18" s="14">
        <v>-3.4099999999999998E-2</v>
      </c>
      <c r="DT18" s="14">
        <v>9.0700000000000003E-2</v>
      </c>
      <c r="DU18" s="3" t="e">
        <v>#DIV/0!</v>
      </c>
      <c r="DV18" s="3" t="e">
        <v>#DIV/0!</v>
      </c>
      <c r="DW18" s="3" t="e">
        <v>#DIV/0!</v>
      </c>
      <c r="DX18" s="3" t="e">
        <v>#DIV/0!</v>
      </c>
      <c r="DY18" s="3" t="e">
        <v>#DIV/0!</v>
      </c>
      <c r="DZ18" s="14">
        <v>-5.4800000000000001E-2</v>
      </c>
      <c r="EA18" s="3" t="e">
        <v>#DIV/0!</v>
      </c>
      <c r="EB18" s="3" t="e">
        <v>#DIV/0!</v>
      </c>
      <c r="EC18" s="14">
        <v>0.4143</v>
      </c>
      <c r="ED18" s="14">
        <v>0.11310000000000001</v>
      </c>
      <c r="EE18" s="3" t="e">
        <v>#DIV/0!</v>
      </c>
      <c r="EF18" s="3" t="e">
        <v>#DIV/0!</v>
      </c>
      <c r="EG18" s="14">
        <v>7.4399999999999994E-2</v>
      </c>
      <c r="EH18" s="3" t="e">
        <v>#DIV/0!</v>
      </c>
      <c r="EI18" s="3" t="e">
        <v>#DIV/0!</v>
      </c>
      <c r="EJ18" s="3" t="e">
        <v>#DIV/0!</v>
      </c>
      <c r="EK18" s="14">
        <v>0.25769999999999998</v>
      </c>
      <c r="EL18" s="3" t="e">
        <v>#DIV/0!</v>
      </c>
      <c r="EM18" s="3" t="e">
        <v>#DIV/0!</v>
      </c>
      <c r="EN18" s="3" t="e">
        <v>#DIV/0!</v>
      </c>
      <c r="EO18" s="3" t="e">
        <v>#DIV/0!</v>
      </c>
      <c r="EP18" s="3" t="e">
        <v>#DIV/0!</v>
      </c>
      <c r="EQ18" s="14">
        <v>8.7800000000000003E-2</v>
      </c>
      <c r="ER18" s="3" t="e">
        <v>#DIV/0!</v>
      </c>
      <c r="ES18" s="14">
        <v>1.67E-2</v>
      </c>
      <c r="ET18" s="3" t="e">
        <v>#DIV/0!</v>
      </c>
      <c r="EU18" s="14">
        <v>7.0000000000000007E-2</v>
      </c>
      <c r="EV18" s="3" t="e">
        <v>#DIV/0!</v>
      </c>
      <c r="EW18" s="3" t="e">
        <v>#DIV/0!</v>
      </c>
      <c r="EX18" s="3" t="e">
        <v>#DIV/0!</v>
      </c>
      <c r="EY18" s="3" t="e">
        <v>#DIV/0!</v>
      </c>
      <c r="EZ18" s="3" t="e">
        <v>#DIV/0!</v>
      </c>
      <c r="FA18" s="3" t="e">
        <v>#DIV/0!</v>
      </c>
      <c r="FB18" s="3" t="e">
        <v>#DIV/0!</v>
      </c>
      <c r="FC18" s="14">
        <v>0.1595</v>
      </c>
      <c r="FD18" s="14">
        <v>1E-3</v>
      </c>
      <c r="FE18" s="3" t="e">
        <v>#DIV/0!</v>
      </c>
      <c r="FF18" s="14">
        <v>1.04E-2</v>
      </c>
      <c r="FG18" s="14">
        <v>0.13739999999999999</v>
      </c>
      <c r="FH18" s="14">
        <v>-0.13389999999999999</v>
      </c>
      <c r="FI18" s="14">
        <v>0.41489999999999999</v>
      </c>
      <c r="FJ18" s="14">
        <v>0.41260000000000002</v>
      </c>
      <c r="FK18" s="3" t="e">
        <v>#DIV/0!</v>
      </c>
      <c r="FL18" s="14">
        <v>0.1517</v>
      </c>
      <c r="FM18" s="14">
        <v>0.1837</v>
      </c>
      <c r="FN18" s="3" t="e">
        <v>#DIV/0!</v>
      </c>
      <c r="FO18" s="3" t="e">
        <v>#DIV/0!</v>
      </c>
      <c r="FP18" s="14">
        <v>1.6400000000000001E-2</v>
      </c>
      <c r="FQ18" s="3" t="e">
        <v>#DIV/0!</v>
      </c>
      <c r="FR18" s="3" t="e">
        <v>#DIV/0!</v>
      </c>
      <c r="FS18" s="3" t="e">
        <v>#DIV/0!</v>
      </c>
      <c r="FT18" s="14">
        <v>4.07E-2</v>
      </c>
      <c r="FU18" s="3" t="e">
        <v>#DIV/0!</v>
      </c>
      <c r="FV18" s="3" t="e">
        <v>#DIV/0!</v>
      </c>
      <c r="FW18" s="14">
        <v>-7.7499999999999999E-2</v>
      </c>
      <c r="FX18" s="3" t="e">
        <v>#DIV/0!</v>
      </c>
      <c r="FY18" s="3" t="e">
        <v>#DIV/0!</v>
      </c>
      <c r="FZ18" s="3" t="e">
        <v>#DIV/0!</v>
      </c>
      <c r="GA18" s="14">
        <v>0.15229999999999999</v>
      </c>
      <c r="GB18" s="14">
        <v>0.16739999999999999</v>
      </c>
      <c r="GC18" s="3" t="e">
        <v>#DIV/0!</v>
      </c>
      <c r="GD18" s="3" t="e">
        <v>#DIV/0!</v>
      </c>
      <c r="GE18" s="3" t="e">
        <v>#DIV/0!</v>
      </c>
      <c r="GF18" s="3" t="e">
        <v>#DIV/0!</v>
      </c>
    </row>
    <row r="19" spans="1:188" ht="15.75" thickBot="1">
      <c r="A19" s="2">
        <v>37773</v>
      </c>
      <c r="B19" s="3" t="e">
        <v>#DIV/0!</v>
      </c>
      <c r="C19" s="14">
        <v>5.1400000000000001E-2</v>
      </c>
      <c r="D19" s="3" t="e">
        <v>#DIV/0!</v>
      </c>
      <c r="E19" s="3" t="e">
        <v>#DIV/0!</v>
      </c>
      <c r="F19" s="14">
        <v>-0.16020000000000001</v>
      </c>
      <c r="G19" s="3" t="e">
        <v>#DIV/0!</v>
      </c>
      <c r="H19" s="3" t="e">
        <v>#DIV/0!</v>
      </c>
      <c r="I19" s="3" t="e">
        <v>#DIV/0!</v>
      </c>
      <c r="J19" s="3" t="e">
        <v>#DIV/0!</v>
      </c>
      <c r="K19" s="3" t="e">
        <v>#DIV/0!</v>
      </c>
      <c r="L19" s="3" t="e">
        <v>#DIV/0!</v>
      </c>
      <c r="M19" s="3" t="e">
        <v>#DIV/0!</v>
      </c>
      <c r="N19" s="3" t="e">
        <v>#DIV/0!</v>
      </c>
      <c r="O19" s="3" t="e">
        <v>#DIV/0!</v>
      </c>
      <c r="P19" s="3" t="e">
        <v>#DIV/0!</v>
      </c>
      <c r="Q19" s="3" t="e">
        <v>#DIV/0!</v>
      </c>
      <c r="R19" s="3" t="e">
        <v>#DIV/0!</v>
      </c>
      <c r="S19" s="3" t="e">
        <v>#DIV/0!</v>
      </c>
      <c r="T19" s="14">
        <v>-5.0799999999999998E-2</v>
      </c>
      <c r="U19" s="14">
        <v>-7.5200000000000003E-2</v>
      </c>
      <c r="V19" s="14">
        <v>1.6999999999999999E-3</v>
      </c>
      <c r="W19" s="3" t="e">
        <v>#DIV/0!</v>
      </c>
      <c r="X19" s="3" t="e">
        <v>#DIV/0!</v>
      </c>
      <c r="Y19" s="3" t="e">
        <v>#DIV/0!</v>
      </c>
      <c r="Z19" s="3" t="e">
        <v>#DIV/0!</v>
      </c>
      <c r="AA19" s="14">
        <v>-1.38E-2</v>
      </c>
      <c r="AB19" s="3" t="e">
        <v>#DIV/0!</v>
      </c>
      <c r="AC19" s="3" t="e">
        <v>#DIV/0!</v>
      </c>
      <c r="AD19" s="14">
        <v>-0.1996</v>
      </c>
      <c r="AE19" s="3" t="e">
        <v>#DIV/0!</v>
      </c>
      <c r="AF19" s="3" t="e">
        <v>#DIV/0!</v>
      </c>
      <c r="AG19" s="3" t="e">
        <v>#DIV/0!</v>
      </c>
      <c r="AH19" s="3" t="e">
        <v>#DIV/0!</v>
      </c>
      <c r="AI19" s="14">
        <v>0.18090000000000001</v>
      </c>
      <c r="AJ19" s="14">
        <v>-5.0799999999999998E-2</v>
      </c>
      <c r="AK19" s="3" t="e">
        <v>#DIV/0!</v>
      </c>
      <c r="AL19" s="3" t="e">
        <v>#DIV/0!</v>
      </c>
      <c r="AM19" s="3" t="e">
        <v>#DIV/0!</v>
      </c>
      <c r="AN19" s="3" t="e">
        <v>#DIV/0!</v>
      </c>
      <c r="AO19" s="3" t="e">
        <v>#DIV/0!</v>
      </c>
      <c r="AP19" s="3" t="e">
        <v>#DIV/0!</v>
      </c>
      <c r="AQ19" s="14">
        <v>6.0299999999999999E-2</v>
      </c>
      <c r="AR19" s="3" t="e">
        <v>#DIV/0!</v>
      </c>
      <c r="AS19" s="14">
        <v>0.21829999999999999</v>
      </c>
      <c r="AT19" s="3" t="e">
        <v>#DIV/0!</v>
      </c>
      <c r="AU19" s="3" t="e">
        <v>#DIV/0!</v>
      </c>
      <c r="AV19" s="14">
        <v>-0.10920000000000001</v>
      </c>
      <c r="AW19" s="3" t="e">
        <v>#DIV/0!</v>
      </c>
      <c r="AX19" s="14">
        <v>6.8699999999999997E-2</v>
      </c>
      <c r="AY19" s="14">
        <v>0.17</v>
      </c>
      <c r="AZ19" s="3" t="e">
        <v>#DIV/0!</v>
      </c>
      <c r="BA19" s="3" t="e">
        <v>#DIV/0!</v>
      </c>
      <c r="BB19" s="3" t="e">
        <v>#DIV/0!</v>
      </c>
      <c r="BC19" s="3" t="e">
        <v>#DIV/0!</v>
      </c>
      <c r="BD19" s="3" t="e">
        <v>#DIV/0!</v>
      </c>
      <c r="BE19" s="3" t="e">
        <v>#DIV/0!</v>
      </c>
      <c r="BF19" s="3" t="e">
        <v>#DIV/0!</v>
      </c>
      <c r="BG19" s="3" t="e">
        <v>#DIV/0!</v>
      </c>
      <c r="BH19" s="3" t="e">
        <v>#DIV/0!</v>
      </c>
      <c r="BI19" s="3" t="e">
        <v>#DIV/0!</v>
      </c>
      <c r="BJ19" s="3" t="e">
        <v>#DIV/0!</v>
      </c>
      <c r="BK19" s="14">
        <v>1.23E-2</v>
      </c>
      <c r="BL19" s="3" t="e">
        <v>#DIV/0!</v>
      </c>
      <c r="BM19" s="3" t="e">
        <v>#DIV/0!</v>
      </c>
      <c r="BN19" s="3" t="e">
        <v>#DIV/0!</v>
      </c>
      <c r="BO19" s="14">
        <v>0.28710000000000002</v>
      </c>
      <c r="BP19" s="3" t="e">
        <v>#DIV/0!</v>
      </c>
      <c r="BQ19" s="3" t="e">
        <v>#DIV/0!</v>
      </c>
      <c r="BR19" s="3" t="e">
        <v>#DIV/0!</v>
      </c>
      <c r="BS19" s="3" t="e">
        <v>#DIV/0!</v>
      </c>
      <c r="BT19" s="14">
        <v>0.1384</v>
      </c>
      <c r="BU19" s="3" t="e">
        <v>#DIV/0!</v>
      </c>
      <c r="BV19" s="3" t="e">
        <v>#DIV/0!</v>
      </c>
      <c r="BW19" s="14">
        <v>3.2000000000000001E-2</v>
      </c>
      <c r="BX19" s="3" t="e">
        <v>#DIV/0!</v>
      </c>
      <c r="BY19" s="3" t="e">
        <v>#DIV/0!</v>
      </c>
      <c r="BZ19" s="14">
        <v>5.0000000000000001E-4</v>
      </c>
      <c r="CA19" s="3" t="e">
        <v>#DIV/0!</v>
      </c>
      <c r="CB19" s="3" t="e">
        <v>#DIV/0!</v>
      </c>
      <c r="CC19" s="3" t="e">
        <v>#DIV/0!</v>
      </c>
      <c r="CD19" s="3" t="e">
        <v>#DIV/0!</v>
      </c>
      <c r="CE19" s="3" t="e">
        <v>#DIV/0!</v>
      </c>
      <c r="CF19" s="3" t="e">
        <v>#DIV/0!</v>
      </c>
      <c r="CG19" s="14">
        <v>0.1227</v>
      </c>
      <c r="CH19" s="14">
        <v>0.23150000000000001</v>
      </c>
      <c r="CI19" s="3" t="e">
        <v>#DIV/0!</v>
      </c>
      <c r="CJ19" s="14">
        <v>0.68869999999999998</v>
      </c>
      <c r="CK19" s="3" t="e">
        <v>#DIV/0!</v>
      </c>
      <c r="CL19" s="3" t="e">
        <v>#DIV/0!</v>
      </c>
      <c r="CM19" s="3" t="e">
        <v>#DIV/0!</v>
      </c>
      <c r="CN19" s="3" t="e">
        <v>#DIV/0!</v>
      </c>
      <c r="CO19" s="14">
        <v>-3.78E-2</v>
      </c>
      <c r="CP19" s="14">
        <v>1.9E-2</v>
      </c>
      <c r="CQ19" s="3" t="e">
        <v>#DIV/0!</v>
      </c>
      <c r="CR19" s="3" t="e">
        <v>#DIV/0!</v>
      </c>
      <c r="CS19" s="3" t="e">
        <v>#DIV/0!</v>
      </c>
      <c r="CT19" s="3" t="e">
        <v>#DIV/0!</v>
      </c>
      <c r="CU19" s="14">
        <v>-0.32350000000000001</v>
      </c>
      <c r="CV19" s="3" t="e">
        <v>#DIV/0!</v>
      </c>
      <c r="CW19" s="3" t="e">
        <v>#DIV/0!</v>
      </c>
      <c r="CX19" s="3" t="e">
        <v>#DIV/0!</v>
      </c>
      <c r="CY19" s="3" t="e">
        <v>#DIV/0!</v>
      </c>
      <c r="CZ19" s="14">
        <v>-5.0799999999999998E-2</v>
      </c>
      <c r="DA19" s="14">
        <v>6.59E-2</v>
      </c>
      <c r="DB19" s="3" t="e">
        <v>#DIV/0!</v>
      </c>
      <c r="DC19" s="3" t="e">
        <v>#DIV/0!</v>
      </c>
      <c r="DD19" s="3" t="e">
        <v>#DIV/0!</v>
      </c>
      <c r="DE19" s="14">
        <v>2.6100000000000002E-2</v>
      </c>
      <c r="DF19" s="14">
        <v>-1.66E-2</v>
      </c>
      <c r="DG19" s="3" t="e">
        <v>#DIV/0!</v>
      </c>
      <c r="DH19" s="3" t="e">
        <v>#DIV/0!</v>
      </c>
      <c r="DI19" s="3" t="e">
        <v>#DIV/0!</v>
      </c>
      <c r="DJ19" s="14">
        <v>-9.1000000000000004E-3</v>
      </c>
      <c r="DK19" s="3" t="e">
        <v>#DIV/0!</v>
      </c>
      <c r="DL19" s="3" t="e">
        <v>#DIV/0!</v>
      </c>
      <c r="DM19" s="3" t="e">
        <v>#DIV/0!</v>
      </c>
      <c r="DN19" s="14">
        <v>-5.8599999999999999E-2</v>
      </c>
      <c r="DO19" s="14">
        <v>-7.0400000000000004E-2</v>
      </c>
      <c r="DP19" s="3" t="e">
        <v>#DIV/0!</v>
      </c>
      <c r="DQ19" s="3" t="e">
        <v>#DIV/0!</v>
      </c>
      <c r="DR19" s="3" t="e">
        <v>#DIV/0!</v>
      </c>
      <c r="DS19" s="14">
        <v>1.52E-2</v>
      </c>
      <c r="DT19" s="14">
        <v>-2.2100000000000002E-2</v>
      </c>
      <c r="DU19" s="3" t="e">
        <v>#DIV/0!</v>
      </c>
      <c r="DV19" s="3" t="e">
        <v>#DIV/0!</v>
      </c>
      <c r="DW19" s="3" t="e">
        <v>#DIV/0!</v>
      </c>
      <c r="DX19" s="3" t="e">
        <v>#DIV/0!</v>
      </c>
      <c r="DY19" s="3" t="e">
        <v>#DIV/0!</v>
      </c>
      <c r="DZ19" s="14">
        <v>0.19919999999999999</v>
      </c>
      <c r="EA19" s="3" t="e">
        <v>#DIV/0!</v>
      </c>
      <c r="EB19" s="3" t="e">
        <v>#DIV/0!</v>
      </c>
      <c r="EC19" s="14">
        <v>0.88929999999999998</v>
      </c>
      <c r="ED19" s="14">
        <v>0.38529999999999998</v>
      </c>
      <c r="EE19" s="3" t="e">
        <v>#DIV/0!</v>
      </c>
      <c r="EF19" s="3" t="e">
        <v>#DIV/0!</v>
      </c>
      <c r="EG19" s="14">
        <v>4.3E-3</v>
      </c>
      <c r="EH19" s="3" t="e">
        <v>#DIV/0!</v>
      </c>
      <c r="EI19" s="3" t="e">
        <v>#DIV/0!</v>
      </c>
      <c r="EJ19" s="3" t="e">
        <v>#DIV/0!</v>
      </c>
      <c r="EK19" s="14">
        <v>-5.0799999999999998E-2</v>
      </c>
      <c r="EL19" s="3" t="e">
        <v>#DIV/0!</v>
      </c>
      <c r="EM19" s="3" t="e">
        <v>#DIV/0!</v>
      </c>
      <c r="EN19" s="3" t="e">
        <v>#DIV/0!</v>
      </c>
      <c r="EO19" s="3" t="e">
        <v>#DIV/0!</v>
      </c>
      <c r="EP19" s="3" t="e">
        <v>#DIV/0!</v>
      </c>
      <c r="EQ19" s="14">
        <v>7.3999999999999996E-2</v>
      </c>
      <c r="ER19" s="3" t="e">
        <v>#DIV/0!</v>
      </c>
      <c r="ES19" s="14">
        <v>0.1158</v>
      </c>
      <c r="ET19" s="3" t="e">
        <v>#DIV/0!</v>
      </c>
      <c r="EU19" s="14">
        <v>8.5199999999999998E-2</v>
      </c>
      <c r="EV19" s="3" t="e">
        <v>#DIV/0!</v>
      </c>
      <c r="EW19" s="3" t="e">
        <v>#DIV/0!</v>
      </c>
      <c r="EX19" s="3" t="e">
        <v>#DIV/0!</v>
      </c>
      <c r="EY19" s="3" t="e">
        <v>#DIV/0!</v>
      </c>
      <c r="EZ19" s="3" t="e">
        <v>#DIV/0!</v>
      </c>
      <c r="FA19" s="3" t="e">
        <v>#DIV/0!</v>
      </c>
      <c r="FB19" s="3" t="e">
        <v>#DIV/0!</v>
      </c>
      <c r="FC19" s="14">
        <v>9.6299999999999997E-2</v>
      </c>
      <c r="FD19" s="14">
        <v>0.16370000000000001</v>
      </c>
      <c r="FE19" s="3" t="e">
        <v>#DIV/0!</v>
      </c>
      <c r="FF19" s="14">
        <v>-0.01</v>
      </c>
      <c r="FG19" s="14">
        <v>1.9400000000000001E-2</v>
      </c>
      <c r="FH19" s="14">
        <v>0.1007</v>
      </c>
      <c r="FI19" s="14">
        <v>0.1041</v>
      </c>
      <c r="FJ19" s="14">
        <v>-0.2286</v>
      </c>
      <c r="FK19" s="3" t="e">
        <v>#DIV/0!</v>
      </c>
      <c r="FL19" s="14">
        <v>4.5900000000000003E-2</v>
      </c>
      <c r="FM19" s="14">
        <v>4.2299999999999997E-2</v>
      </c>
      <c r="FN19" s="3" t="e">
        <v>#DIV/0!</v>
      </c>
      <c r="FO19" s="3" t="e">
        <v>#DIV/0!</v>
      </c>
      <c r="FP19" s="14">
        <v>-3.5700000000000003E-2</v>
      </c>
      <c r="FQ19" s="3" t="e">
        <v>#DIV/0!</v>
      </c>
      <c r="FR19" s="3" t="e">
        <v>#DIV/0!</v>
      </c>
      <c r="FS19" s="3" t="e">
        <v>#DIV/0!</v>
      </c>
      <c r="FT19" s="14">
        <v>-0.12640000000000001</v>
      </c>
      <c r="FU19" s="3" t="e">
        <v>#DIV/0!</v>
      </c>
      <c r="FV19" s="3" t="e">
        <v>#DIV/0!</v>
      </c>
      <c r="FW19" s="14">
        <v>-6.4799999999999996E-2</v>
      </c>
      <c r="FX19" s="3" t="e">
        <v>#DIV/0!</v>
      </c>
      <c r="FY19" s="3" t="e">
        <v>#DIV/0!</v>
      </c>
      <c r="FZ19" s="3" t="e">
        <v>#DIV/0!</v>
      </c>
      <c r="GA19" s="14">
        <v>-5.5E-2</v>
      </c>
      <c r="GB19" s="14">
        <v>-5.0799999999999998E-2</v>
      </c>
      <c r="GC19" s="3" t="e">
        <v>#DIV/0!</v>
      </c>
      <c r="GD19" s="3" t="e">
        <v>#DIV/0!</v>
      </c>
      <c r="GE19" s="3" t="e">
        <v>#DIV/0!</v>
      </c>
      <c r="GF19" s="3" t="e">
        <v>#DIV/0!</v>
      </c>
    </row>
    <row r="20" spans="1:188" ht="15.75" thickBot="1">
      <c r="A20" s="2">
        <v>37803</v>
      </c>
      <c r="B20" s="3" t="e">
        <v>#DIV/0!</v>
      </c>
      <c r="C20" s="14">
        <v>0.18260000000000001</v>
      </c>
      <c r="D20" s="3" t="e">
        <v>#DIV/0!</v>
      </c>
      <c r="E20" s="3" t="e">
        <v>#DIV/0!</v>
      </c>
      <c r="F20" s="14">
        <v>8.8999999999999999E-3</v>
      </c>
      <c r="G20" s="3" t="e">
        <v>#DIV/0!</v>
      </c>
      <c r="H20" s="3" t="e">
        <v>#DIV/0!</v>
      </c>
      <c r="I20" s="3" t="e">
        <v>#DIV/0!</v>
      </c>
      <c r="J20" s="3" t="e">
        <v>#DIV/0!</v>
      </c>
      <c r="K20" s="3" t="e">
        <v>#DIV/0!</v>
      </c>
      <c r="L20" s="3" t="e">
        <v>#DIV/0!</v>
      </c>
      <c r="M20" s="3" t="e">
        <v>#DIV/0!</v>
      </c>
      <c r="N20" s="3" t="e">
        <v>#DIV/0!</v>
      </c>
      <c r="O20" s="3" t="e">
        <v>#DIV/0!</v>
      </c>
      <c r="P20" s="3" t="e">
        <v>#DIV/0!</v>
      </c>
      <c r="Q20" s="3" t="e">
        <v>#DIV/0!</v>
      </c>
      <c r="R20" s="3" t="e">
        <v>#DIV/0!</v>
      </c>
      <c r="S20" s="3" t="e">
        <v>#DIV/0!</v>
      </c>
      <c r="T20" s="14">
        <v>4.7800000000000002E-2</v>
      </c>
      <c r="U20" s="14">
        <v>0.31530000000000002</v>
      </c>
      <c r="V20" s="14">
        <v>-0.2823</v>
      </c>
      <c r="W20" s="3" t="e">
        <v>#DIV/0!</v>
      </c>
      <c r="X20" s="3" t="e">
        <v>#DIV/0!</v>
      </c>
      <c r="Y20" s="3" t="e">
        <v>#DIV/0!</v>
      </c>
      <c r="Z20" s="3" t="e">
        <v>#DIV/0!</v>
      </c>
      <c r="AA20" s="14">
        <v>-8.2900000000000001E-2</v>
      </c>
      <c r="AB20" s="3" t="e">
        <v>#DIV/0!</v>
      </c>
      <c r="AC20" s="3" t="e">
        <v>#DIV/0!</v>
      </c>
      <c r="AD20" s="14">
        <v>-2.5000000000000001E-3</v>
      </c>
      <c r="AE20" s="3" t="e">
        <v>#DIV/0!</v>
      </c>
      <c r="AF20" s="3" t="e">
        <v>#DIV/0!</v>
      </c>
      <c r="AG20" s="3" t="e">
        <v>#DIV/0!</v>
      </c>
      <c r="AH20" s="3" t="e">
        <v>#DIV/0!</v>
      </c>
      <c r="AI20" s="14">
        <v>9.1399999999999995E-2</v>
      </c>
      <c r="AJ20" s="14">
        <v>-3.0599999999999999E-2</v>
      </c>
      <c r="AK20" s="3" t="e">
        <v>#DIV/0!</v>
      </c>
      <c r="AL20" s="3" t="e">
        <v>#DIV/0!</v>
      </c>
      <c r="AM20" s="3" t="e">
        <v>#DIV/0!</v>
      </c>
      <c r="AN20" s="3" t="e">
        <v>#DIV/0!</v>
      </c>
      <c r="AO20" s="3" t="e">
        <v>#DIV/0!</v>
      </c>
      <c r="AP20" s="3" t="e">
        <v>#DIV/0!</v>
      </c>
      <c r="AQ20" s="14">
        <v>-4.7199999999999999E-2</v>
      </c>
      <c r="AR20" s="3" t="e">
        <v>#DIV/0!</v>
      </c>
      <c r="AS20" s="14">
        <v>-0.12740000000000001</v>
      </c>
      <c r="AT20" s="3" t="e">
        <v>#DIV/0!</v>
      </c>
      <c r="AU20" s="3" t="e">
        <v>#DIV/0!</v>
      </c>
      <c r="AV20" s="14">
        <v>-0.17119999999999999</v>
      </c>
      <c r="AW20" s="3" t="e">
        <v>#DIV/0!</v>
      </c>
      <c r="AX20" s="14">
        <v>-9.7900000000000001E-2</v>
      </c>
      <c r="AY20" s="14">
        <v>4.8500000000000001E-2</v>
      </c>
      <c r="AZ20" s="3" t="e">
        <v>#DIV/0!</v>
      </c>
      <c r="BA20" s="3" t="e">
        <v>#DIV/0!</v>
      </c>
      <c r="BB20" s="3" t="e">
        <v>#DIV/0!</v>
      </c>
      <c r="BC20" s="3" t="e">
        <v>#DIV/0!</v>
      </c>
      <c r="BD20" s="3" t="e">
        <v>#DIV/0!</v>
      </c>
      <c r="BE20" s="3" t="e">
        <v>#DIV/0!</v>
      </c>
      <c r="BF20" s="3" t="e">
        <v>#DIV/0!</v>
      </c>
      <c r="BG20" s="3" t="e">
        <v>#DIV/0!</v>
      </c>
      <c r="BH20" s="3" t="e">
        <v>#DIV/0!</v>
      </c>
      <c r="BI20" s="3" t="e">
        <v>#DIV/0!</v>
      </c>
      <c r="BJ20" s="3" t="e">
        <v>#DIV/0!</v>
      </c>
      <c r="BK20" s="14">
        <v>-5.9999999999999995E-4</v>
      </c>
      <c r="BL20" s="3" t="e">
        <v>#DIV/0!</v>
      </c>
      <c r="BM20" s="3" t="e">
        <v>#DIV/0!</v>
      </c>
      <c r="BN20" s="3" t="e">
        <v>#DIV/0!</v>
      </c>
      <c r="BO20" s="14">
        <v>-1.6899999999999998E-2</v>
      </c>
      <c r="BP20" s="3" t="e">
        <v>#DIV/0!</v>
      </c>
      <c r="BQ20" s="3" t="e">
        <v>#DIV/0!</v>
      </c>
      <c r="BR20" s="3" t="e">
        <v>#DIV/0!</v>
      </c>
      <c r="BS20" s="3" t="e">
        <v>#DIV/0!</v>
      </c>
      <c r="BT20" s="14">
        <v>-0.1154</v>
      </c>
      <c r="BU20" s="3" t="e">
        <v>#DIV/0!</v>
      </c>
      <c r="BV20" s="3" t="e">
        <v>#DIV/0!</v>
      </c>
      <c r="BW20" s="14">
        <v>-2.1700000000000001E-2</v>
      </c>
      <c r="BX20" s="3" t="e">
        <v>#DIV/0!</v>
      </c>
      <c r="BY20" s="3" t="e">
        <v>#DIV/0!</v>
      </c>
      <c r="BZ20" s="14">
        <v>-3.5000000000000003E-2</v>
      </c>
      <c r="CA20" s="3" t="e">
        <v>#DIV/0!</v>
      </c>
      <c r="CB20" s="3" t="e">
        <v>#DIV/0!</v>
      </c>
      <c r="CC20" s="3" t="e">
        <v>#DIV/0!</v>
      </c>
      <c r="CD20" s="3" t="e">
        <v>#DIV/0!</v>
      </c>
      <c r="CE20" s="3" t="e">
        <v>#DIV/0!</v>
      </c>
      <c r="CF20" s="3" t="e">
        <v>#DIV/0!</v>
      </c>
      <c r="CG20" s="14">
        <v>-4.7199999999999999E-2</v>
      </c>
      <c r="CH20" s="14">
        <v>-2.8299999999999999E-2</v>
      </c>
      <c r="CI20" s="3" t="e">
        <v>#DIV/0!</v>
      </c>
      <c r="CJ20" s="14">
        <v>0.1799</v>
      </c>
      <c r="CK20" s="3" t="e">
        <v>#DIV/0!</v>
      </c>
      <c r="CL20" s="3" t="e">
        <v>#DIV/0!</v>
      </c>
      <c r="CM20" s="3" t="e">
        <v>#DIV/0!</v>
      </c>
      <c r="CN20" s="3" t="e">
        <v>#DIV/0!</v>
      </c>
      <c r="CO20" s="14">
        <v>-6.6400000000000001E-2</v>
      </c>
      <c r="CP20" s="14">
        <v>-0.19939999999999999</v>
      </c>
      <c r="CQ20" s="3" t="e">
        <v>#DIV/0!</v>
      </c>
      <c r="CR20" s="3" t="e">
        <v>#DIV/0!</v>
      </c>
      <c r="CS20" s="3" t="e">
        <v>#DIV/0!</v>
      </c>
      <c r="CT20" s="3" t="e">
        <v>#DIV/0!</v>
      </c>
      <c r="CU20" s="14">
        <v>-0.23480000000000001</v>
      </c>
      <c r="CV20" s="3" t="e">
        <v>#DIV/0!</v>
      </c>
      <c r="CW20" s="3" t="e">
        <v>#DIV/0!</v>
      </c>
      <c r="CX20" s="3" t="e">
        <v>#DIV/0!</v>
      </c>
      <c r="CY20" s="3" t="e">
        <v>#DIV/0!</v>
      </c>
      <c r="CZ20" s="14">
        <v>0.1019</v>
      </c>
      <c r="DA20" s="14">
        <v>1.2500000000000001E-2</v>
      </c>
      <c r="DB20" s="3" t="e">
        <v>#DIV/0!</v>
      </c>
      <c r="DC20" s="3" t="e">
        <v>#DIV/0!</v>
      </c>
      <c r="DD20" s="3" t="e">
        <v>#DIV/0!</v>
      </c>
      <c r="DE20" s="14">
        <v>0.1492</v>
      </c>
      <c r="DF20" s="14">
        <v>0.09</v>
      </c>
      <c r="DG20" s="3" t="e">
        <v>#DIV/0!</v>
      </c>
      <c r="DH20" s="3" t="e">
        <v>#DIV/0!</v>
      </c>
      <c r="DI20" s="3" t="e">
        <v>#DIV/0!</v>
      </c>
      <c r="DJ20" s="14">
        <v>7.2800000000000004E-2</v>
      </c>
      <c r="DK20" s="3" t="e">
        <v>#DIV/0!</v>
      </c>
      <c r="DL20" s="3" t="e">
        <v>#DIV/0!</v>
      </c>
      <c r="DM20" s="3" t="e">
        <v>#DIV/0!</v>
      </c>
      <c r="DN20" s="14">
        <v>4.7300000000000002E-2</v>
      </c>
      <c r="DO20" s="14">
        <v>8.1799999999999998E-2</v>
      </c>
      <c r="DP20" s="3" t="e">
        <v>#DIV/0!</v>
      </c>
      <c r="DQ20" s="3" t="e">
        <v>#DIV/0!</v>
      </c>
      <c r="DR20" s="3" t="e">
        <v>#DIV/0!</v>
      </c>
      <c r="DS20" s="14">
        <v>2.8E-3</v>
      </c>
      <c r="DT20" s="14">
        <v>-5.1200000000000002E-2</v>
      </c>
      <c r="DU20" s="3" t="e">
        <v>#DIV/0!</v>
      </c>
      <c r="DV20" s="3" t="e">
        <v>#DIV/0!</v>
      </c>
      <c r="DW20" s="3" t="e">
        <v>#DIV/0!</v>
      </c>
      <c r="DX20" s="3" t="e">
        <v>#DIV/0!</v>
      </c>
      <c r="DY20" s="3" t="e">
        <v>#DIV/0!</v>
      </c>
      <c r="DZ20" s="14">
        <v>-0.2472</v>
      </c>
      <c r="EA20" s="3" t="e">
        <v>#DIV/0!</v>
      </c>
      <c r="EB20" s="3" t="e">
        <v>#DIV/0!</v>
      </c>
      <c r="EC20" s="14">
        <v>0.44650000000000001</v>
      </c>
      <c r="ED20" s="14">
        <v>0.1067</v>
      </c>
      <c r="EE20" s="3" t="e">
        <v>#DIV/0!</v>
      </c>
      <c r="EF20" s="3" t="e">
        <v>#DIV/0!</v>
      </c>
      <c r="EG20" s="14">
        <v>5.0000000000000001E-3</v>
      </c>
      <c r="EH20" s="3" t="e">
        <v>#DIV/0!</v>
      </c>
      <c r="EI20" s="3" t="e">
        <v>#DIV/0!</v>
      </c>
      <c r="EJ20" s="3" t="e">
        <v>#DIV/0!</v>
      </c>
      <c r="EK20" s="14">
        <v>-8.5400000000000004E-2</v>
      </c>
      <c r="EL20" s="3" t="e">
        <v>#DIV/0!</v>
      </c>
      <c r="EM20" s="3" t="e">
        <v>#DIV/0!</v>
      </c>
      <c r="EN20" s="3" t="e">
        <v>#DIV/0!</v>
      </c>
      <c r="EO20" s="3" t="e">
        <v>#DIV/0!</v>
      </c>
      <c r="EP20" s="3" t="e">
        <v>#DIV/0!</v>
      </c>
      <c r="EQ20" s="14">
        <v>-5.5999999999999999E-3</v>
      </c>
      <c r="ER20" s="3" t="e">
        <v>#DIV/0!</v>
      </c>
      <c r="ES20" s="14">
        <v>-0.10440000000000001</v>
      </c>
      <c r="ET20" s="3" t="e">
        <v>#DIV/0!</v>
      </c>
      <c r="EU20" s="14">
        <v>3.9800000000000002E-2</v>
      </c>
      <c r="EV20" s="3" t="e">
        <v>#DIV/0!</v>
      </c>
      <c r="EW20" s="3" t="e">
        <v>#DIV/0!</v>
      </c>
      <c r="EX20" s="3" t="e">
        <v>#DIV/0!</v>
      </c>
      <c r="EY20" s="3" t="e">
        <v>#DIV/0!</v>
      </c>
      <c r="EZ20" s="3" t="e">
        <v>#DIV/0!</v>
      </c>
      <c r="FA20" s="3" t="e">
        <v>#DIV/0!</v>
      </c>
      <c r="FB20" s="3" t="e">
        <v>#DIV/0!</v>
      </c>
      <c r="FC20" s="14">
        <v>-8.6999999999999994E-3</v>
      </c>
      <c r="FD20" s="14">
        <v>-7.0199999999999999E-2</v>
      </c>
      <c r="FE20" s="3" t="e">
        <v>#DIV/0!</v>
      </c>
      <c r="FF20" s="14">
        <v>-0.15310000000000001</v>
      </c>
      <c r="FG20" s="14">
        <v>-9.9500000000000005E-2</v>
      </c>
      <c r="FH20" s="14">
        <v>1.7423</v>
      </c>
      <c r="FI20" s="14">
        <v>-0.20380000000000001</v>
      </c>
      <c r="FJ20" s="14">
        <v>7.8899999999999998E-2</v>
      </c>
      <c r="FK20" s="3" t="e">
        <v>#DIV/0!</v>
      </c>
      <c r="FL20" s="14">
        <v>-9.6100000000000005E-2</v>
      </c>
      <c r="FM20" s="14">
        <v>1.1299999999999999E-2</v>
      </c>
      <c r="FN20" s="3" t="e">
        <v>#DIV/0!</v>
      </c>
      <c r="FO20" s="3" t="e">
        <v>#DIV/0!</v>
      </c>
      <c r="FP20" s="14">
        <v>-0.1067</v>
      </c>
      <c r="FQ20" s="3" t="e">
        <v>#DIV/0!</v>
      </c>
      <c r="FR20" s="3" t="e">
        <v>#DIV/0!</v>
      </c>
      <c r="FS20" s="3" t="e">
        <v>#DIV/0!</v>
      </c>
      <c r="FT20" s="14">
        <v>0.1525</v>
      </c>
      <c r="FU20" s="3" t="e">
        <v>#DIV/0!</v>
      </c>
      <c r="FV20" s="3" t="e">
        <v>#DIV/0!</v>
      </c>
      <c r="FW20" s="14">
        <v>-1.89E-2</v>
      </c>
      <c r="FX20" s="3" t="e">
        <v>#DIV/0!</v>
      </c>
      <c r="FY20" s="3" t="e">
        <v>#DIV/0!</v>
      </c>
      <c r="FZ20" s="3" t="e">
        <v>#DIV/0!</v>
      </c>
      <c r="GA20" s="14">
        <v>4.5199999999999997E-2</v>
      </c>
      <c r="GB20" s="14">
        <v>4.3700000000000003E-2</v>
      </c>
      <c r="GC20" s="3" t="e">
        <v>#DIV/0!</v>
      </c>
      <c r="GD20" s="3" t="e">
        <v>#DIV/0!</v>
      </c>
      <c r="GE20" s="3" t="e">
        <v>#DIV/0!</v>
      </c>
      <c r="GF20" s="3" t="e">
        <v>#DIV/0!</v>
      </c>
    </row>
    <row r="21" spans="1:188" ht="15.75" thickBot="1">
      <c r="A21" s="2">
        <v>37834</v>
      </c>
      <c r="B21" s="3" t="e">
        <v>#DIV/0!</v>
      </c>
      <c r="C21" s="14">
        <v>2.9399999999999999E-2</v>
      </c>
      <c r="D21" s="3" t="e">
        <v>#DIV/0!</v>
      </c>
      <c r="E21" s="3" t="e">
        <v>#DIV/0!</v>
      </c>
      <c r="F21" s="14">
        <v>6.0100000000000001E-2</v>
      </c>
      <c r="G21" s="3" t="e">
        <v>#DIV/0!</v>
      </c>
      <c r="H21" s="3" t="e">
        <v>#DIV/0!</v>
      </c>
      <c r="I21" s="3" t="e">
        <v>#DIV/0!</v>
      </c>
      <c r="J21" s="3" t="e">
        <v>#DIV/0!</v>
      </c>
      <c r="K21" s="3" t="e">
        <v>#DIV/0!</v>
      </c>
      <c r="L21" s="3" t="e">
        <v>#DIV/0!</v>
      </c>
      <c r="M21" s="3" t="e">
        <v>#DIV/0!</v>
      </c>
      <c r="N21" s="3" t="e">
        <v>#DIV/0!</v>
      </c>
      <c r="O21" s="3" t="e">
        <v>#DIV/0!</v>
      </c>
      <c r="P21" s="3" t="e">
        <v>#DIV/0!</v>
      </c>
      <c r="Q21" s="3" t="e">
        <v>#DIV/0!</v>
      </c>
      <c r="R21" s="3" t="e">
        <v>#DIV/0!</v>
      </c>
      <c r="S21" s="3" t="e">
        <v>#DIV/0!</v>
      </c>
      <c r="T21" s="14">
        <v>7.4999999999999997E-3</v>
      </c>
      <c r="U21" s="14">
        <v>0.2482</v>
      </c>
      <c r="V21" s="14">
        <v>0.26800000000000002</v>
      </c>
      <c r="W21" s="3" t="e">
        <v>#DIV/0!</v>
      </c>
      <c r="X21" s="3" t="e">
        <v>#DIV/0!</v>
      </c>
      <c r="Y21" s="3" t="e">
        <v>#DIV/0!</v>
      </c>
      <c r="Z21" s="3" t="e">
        <v>#DIV/0!</v>
      </c>
      <c r="AA21" s="14">
        <v>-7.3200000000000001E-2</v>
      </c>
      <c r="AB21" s="3" t="e">
        <v>#DIV/0!</v>
      </c>
      <c r="AC21" s="3" t="e">
        <v>#DIV/0!</v>
      </c>
      <c r="AD21" s="14">
        <v>0.2868</v>
      </c>
      <c r="AE21" s="3" t="e">
        <v>#DIV/0!</v>
      </c>
      <c r="AF21" s="3" t="e">
        <v>#DIV/0!</v>
      </c>
      <c r="AG21" s="3" t="e">
        <v>#DIV/0!</v>
      </c>
      <c r="AH21" s="3" t="e">
        <v>#DIV/0!</v>
      </c>
      <c r="AI21" s="14">
        <v>4.2099999999999999E-2</v>
      </c>
      <c r="AJ21" s="14">
        <v>-3.6200000000000003E-2</v>
      </c>
      <c r="AK21" s="3" t="e">
        <v>#DIV/0!</v>
      </c>
      <c r="AL21" s="3" t="e">
        <v>#DIV/0!</v>
      </c>
      <c r="AM21" s="3" t="e">
        <v>#DIV/0!</v>
      </c>
      <c r="AN21" s="3" t="e">
        <v>#DIV/0!</v>
      </c>
      <c r="AO21" s="3" t="e">
        <v>#DIV/0!</v>
      </c>
      <c r="AP21" s="3" t="e">
        <v>#DIV/0!</v>
      </c>
      <c r="AQ21" s="14">
        <v>-8.6199999999999999E-2</v>
      </c>
      <c r="AR21" s="3" t="e">
        <v>#DIV/0!</v>
      </c>
      <c r="AS21" s="14">
        <v>0.27529999999999999</v>
      </c>
      <c r="AT21" s="3" t="e">
        <v>#DIV/0!</v>
      </c>
      <c r="AU21" s="3" t="e">
        <v>#DIV/0!</v>
      </c>
      <c r="AV21" s="14">
        <v>3.4599999999999999E-2</v>
      </c>
      <c r="AW21" s="3" t="e">
        <v>#DIV/0!</v>
      </c>
      <c r="AX21" s="14">
        <v>-5.3E-3</v>
      </c>
      <c r="AY21" s="14">
        <v>0.158</v>
      </c>
      <c r="AZ21" s="3" t="e">
        <v>#DIV/0!</v>
      </c>
      <c r="BA21" s="3" t="e">
        <v>#DIV/0!</v>
      </c>
      <c r="BB21" s="3" t="e">
        <v>#DIV/0!</v>
      </c>
      <c r="BC21" s="3" t="e">
        <v>#DIV/0!</v>
      </c>
      <c r="BD21" s="3" t="e">
        <v>#DIV/0!</v>
      </c>
      <c r="BE21" s="3" t="e">
        <v>#DIV/0!</v>
      </c>
      <c r="BF21" s="3" t="e">
        <v>#DIV/0!</v>
      </c>
      <c r="BG21" s="3" t="e">
        <v>#DIV/0!</v>
      </c>
      <c r="BH21" s="3" t="e">
        <v>#DIV/0!</v>
      </c>
      <c r="BI21" s="3" t="e">
        <v>#DIV/0!</v>
      </c>
      <c r="BJ21" s="3" t="e">
        <v>#DIV/0!</v>
      </c>
      <c r="BK21" s="14">
        <v>2.0500000000000001E-2</v>
      </c>
      <c r="BL21" s="3" t="e">
        <v>#DIV/0!</v>
      </c>
      <c r="BM21" s="3" t="e">
        <v>#DIV/0!</v>
      </c>
      <c r="BN21" s="3" t="e">
        <v>#DIV/0!</v>
      </c>
      <c r="BO21" s="14">
        <v>0.1084</v>
      </c>
      <c r="BP21" s="3" t="e">
        <v>#DIV/0!</v>
      </c>
      <c r="BQ21" s="3" t="e">
        <v>#DIV/0!</v>
      </c>
      <c r="BR21" s="3" t="e">
        <v>#DIV/0!</v>
      </c>
      <c r="BS21" s="3" t="e">
        <v>#DIV/0!</v>
      </c>
      <c r="BT21" s="14">
        <v>0.67110000000000003</v>
      </c>
      <c r="BU21" s="3" t="e">
        <v>#DIV/0!</v>
      </c>
      <c r="BV21" s="3" t="e">
        <v>#DIV/0!</v>
      </c>
      <c r="BW21" s="14">
        <v>7.5600000000000001E-2</v>
      </c>
      <c r="BX21" s="3" t="e">
        <v>#DIV/0!</v>
      </c>
      <c r="BY21" s="3" t="e">
        <v>#DIV/0!</v>
      </c>
      <c r="BZ21" s="14">
        <v>7.22E-2</v>
      </c>
      <c r="CA21" s="3" t="e">
        <v>#DIV/0!</v>
      </c>
      <c r="CB21" s="3" t="e">
        <v>#DIV/0!</v>
      </c>
      <c r="CC21" s="3" t="e">
        <v>#DIV/0!</v>
      </c>
      <c r="CD21" s="3" t="e">
        <v>#DIV/0!</v>
      </c>
      <c r="CE21" s="3" t="e">
        <v>#DIV/0!</v>
      </c>
      <c r="CF21" s="3" t="e">
        <v>#DIV/0!</v>
      </c>
      <c r="CG21" s="14">
        <v>0.25950000000000001</v>
      </c>
      <c r="CH21" s="14">
        <v>0.36499999999999999</v>
      </c>
      <c r="CI21" s="3" t="e">
        <v>#DIV/0!</v>
      </c>
      <c r="CJ21" s="14">
        <v>0.30630000000000002</v>
      </c>
      <c r="CK21" s="3" t="e">
        <v>#DIV/0!</v>
      </c>
      <c r="CL21" s="3" t="e">
        <v>#DIV/0!</v>
      </c>
      <c r="CM21" s="3" t="e">
        <v>#DIV/0!</v>
      </c>
      <c r="CN21" s="3" t="e">
        <v>#DIV/0!</v>
      </c>
      <c r="CO21" s="14">
        <v>0.1123</v>
      </c>
      <c r="CP21" s="14">
        <v>4.07E-2</v>
      </c>
      <c r="CQ21" s="3" t="e">
        <v>#DIV/0!</v>
      </c>
      <c r="CR21" s="3" t="e">
        <v>#DIV/0!</v>
      </c>
      <c r="CS21" s="3" t="e">
        <v>#DIV/0!</v>
      </c>
      <c r="CT21" s="3" t="e">
        <v>#DIV/0!</v>
      </c>
      <c r="CU21" s="14">
        <v>0.57940000000000003</v>
      </c>
      <c r="CV21" s="3" t="e">
        <v>#DIV/0!</v>
      </c>
      <c r="CW21" s="3" t="e">
        <v>#DIV/0!</v>
      </c>
      <c r="CX21" s="3" t="e">
        <v>#DIV/0!</v>
      </c>
      <c r="CY21" s="3" t="e">
        <v>#DIV/0!</v>
      </c>
      <c r="CZ21" s="14">
        <v>-3.6200000000000003E-2</v>
      </c>
      <c r="DA21" s="14">
        <v>-2.92E-2</v>
      </c>
      <c r="DB21" s="3" t="e">
        <v>#DIV/0!</v>
      </c>
      <c r="DC21" s="3" t="e">
        <v>#DIV/0!</v>
      </c>
      <c r="DD21" s="3" t="e">
        <v>#DIV/0!</v>
      </c>
      <c r="DE21" s="14">
        <v>0.17280000000000001</v>
      </c>
      <c r="DF21" s="14">
        <v>6.4299999999999996E-2</v>
      </c>
      <c r="DG21" s="3" t="e">
        <v>#DIV/0!</v>
      </c>
      <c r="DH21" s="3" t="e">
        <v>#DIV/0!</v>
      </c>
      <c r="DI21" s="3" t="e">
        <v>#DIV/0!</v>
      </c>
      <c r="DJ21" s="14">
        <v>0.21379999999999999</v>
      </c>
      <c r="DK21" s="3" t="e">
        <v>#DIV/0!</v>
      </c>
      <c r="DL21" s="3" t="e">
        <v>#DIV/0!</v>
      </c>
      <c r="DM21" s="3" t="e">
        <v>#DIV/0!</v>
      </c>
      <c r="DN21" s="14">
        <v>4.2900000000000001E-2</v>
      </c>
      <c r="DO21" s="14">
        <v>6.7000000000000002E-3</v>
      </c>
      <c r="DP21" s="3" t="e">
        <v>#DIV/0!</v>
      </c>
      <c r="DQ21" s="3" t="e">
        <v>#DIV/0!</v>
      </c>
      <c r="DR21" s="3" t="e">
        <v>#DIV/0!</v>
      </c>
      <c r="DS21" s="14">
        <v>2.5000000000000001E-2</v>
      </c>
      <c r="DT21" s="14">
        <v>1.18E-2</v>
      </c>
      <c r="DU21" s="3" t="e">
        <v>#DIV/0!</v>
      </c>
      <c r="DV21" s="3" t="e">
        <v>#DIV/0!</v>
      </c>
      <c r="DW21" s="3" t="e">
        <v>#DIV/0!</v>
      </c>
      <c r="DX21" s="3" t="e">
        <v>#DIV/0!</v>
      </c>
      <c r="DY21" s="3" t="e">
        <v>#DIV/0!</v>
      </c>
      <c r="DZ21" s="14">
        <v>0.96389999999999998</v>
      </c>
      <c r="EA21" s="3" t="e">
        <v>#DIV/0!</v>
      </c>
      <c r="EB21" s="3" t="e">
        <v>#DIV/0!</v>
      </c>
      <c r="EC21" s="14">
        <v>0.2301</v>
      </c>
      <c r="ED21" s="14">
        <v>4.7199999999999999E-2</v>
      </c>
      <c r="EE21" s="3" t="e">
        <v>#DIV/0!</v>
      </c>
      <c r="EF21" s="3" t="e">
        <v>#DIV/0!</v>
      </c>
      <c r="EG21" s="14">
        <v>-3.6200000000000003E-2</v>
      </c>
      <c r="EH21" s="3" t="e">
        <v>#DIV/0!</v>
      </c>
      <c r="EI21" s="3" t="e">
        <v>#DIV/0!</v>
      </c>
      <c r="EJ21" s="3" t="e">
        <v>#DIV/0!</v>
      </c>
      <c r="EK21" s="14">
        <v>6.3799999999999996E-2</v>
      </c>
      <c r="EL21" s="3" t="e">
        <v>#DIV/0!</v>
      </c>
      <c r="EM21" s="3" t="e">
        <v>#DIV/0!</v>
      </c>
      <c r="EN21" s="3" t="e">
        <v>#DIV/0!</v>
      </c>
      <c r="EO21" s="3" t="e">
        <v>#DIV/0!</v>
      </c>
      <c r="EP21" s="3" t="e">
        <v>#DIV/0!</v>
      </c>
      <c r="EQ21" s="14">
        <v>0.06</v>
      </c>
      <c r="ER21" s="3" t="e">
        <v>#DIV/0!</v>
      </c>
      <c r="ES21" s="14">
        <v>0.26690000000000003</v>
      </c>
      <c r="ET21" s="3" t="e">
        <v>#DIV/0!</v>
      </c>
      <c r="EU21" s="14">
        <v>-2.64E-2</v>
      </c>
      <c r="EV21" s="3" t="e">
        <v>#DIV/0!</v>
      </c>
      <c r="EW21" s="3" t="e">
        <v>#DIV/0!</v>
      </c>
      <c r="EX21" s="3" t="e">
        <v>#DIV/0!</v>
      </c>
      <c r="EY21" s="3" t="e">
        <v>#DIV/0!</v>
      </c>
      <c r="EZ21" s="3" t="e">
        <v>#DIV/0!</v>
      </c>
      <c r="FA21" s="3" t="e">
        <v>#DIV/0!</v>
      </c>
      <c r="FB21" s="3" t="e">
        <v>#DIV/0!</v>
      </c>
      <c r="FC21" s="14">
        <v>-3.6200000000000003E-2</v>
      </c>
      <c r="FD21" s="14">
        <v>5.8000000000000003E-2</v>
      </c>
      <c r="FE21" s="3" t="e">
        <v>#DIV/0!</v>
      </c>
      <c r="FF21" s="14">
        <v>0.20280000000000001</v>
      </c>
      <c r="FG21" s="14">
        <v>0.14380000000000001</v>
      </c>
      <c r="FH21" s="14">
        <v>-3.2000000000000002E-3</v>
      </c>
      <c r="FI21" s="14">
        <v>0.29099999999999998</v>
      </c>
      <c r="FJ21" s="14">
        <v>0.13980000000000001</v>
      </c>
      <c r="FK21" s="3" t="e">
        <v>#DIV/0!</v>
      </c>
      <c r="FL21" s="14">
        <v>6.6299999999999998E-2</v>
      </c>
      <c r="FM21" s="14">
        <v>1.32E-2</v>
      </c>
      <c r="FN21" s="3" t="e">
        <v>#DIV/0!</v>
      </c>
      <c r="FO21" s="3" t="e">
        <v>#DIV/0!</v>
      </c>
      <c r="FP21" s="14">
        <v>0.15049999999999999</v>
      </c>
      <c r="FQ21" s="3" t="e">
        <v>#DIV/0!</v>
      </c>
      <c r="FR21" s="3" t="e">
        <v>#DIV/0!</v>
      </c>
      <c r="FS21" s="3" t="e">
        <v>#DIV/0!</v>
      </c>
      <c r="FT21" s="14">
        <v>1.24E-2</v>
      </c>
      <c r="FU21" s="3" t="e">
        <v>#DIV/0!</v>
      </c>
      <c r="FV21" s="3" t="e">
        <v>#DIV/0!</v>
      </c>
      <c r="FW21" s="14">
        <v>-3.6200000000000003E-2</v>
      </c>
      <c r="FX21" s="3" t="e">
        <v>#DIV/0!</v>
      </c>
      <c r="FY21" s="3" t="e">
        <v>#DIV/0!</v>
      </c>
      <c r="FZ21" s="3" t="e">
        <v>#DIV/0!</v>
      </c>
      <c r="GA21" s="14">
        <v>8.6900000000000005E-2</v>
      </c>
      <c r="GB21" s="14">
        <v>0.1055</v>
      </c>
      <c r="GC21" s="3" t="e">
        <v>#DIV/0!</v>
      </c>
      <c r="GD21" s="3" t="e">
        <v>#DIV/0!</v>
      </c>
      <c r="GE21" s="3" t="e">
        <v>#DIV/0!</v>
      </c>
      <c r="GF21" s="3" t="e">
        <v>#DIV/0!</v>
      </c>
    </row>
    <row r="22" spans="1:188" ht="15.75" thickBot="1">
      <c r="A22" s="2">
        <v>37865</v>
      </c>
      <c r="B22" s="3" t="e">
        <v>#DIV/0!</v>
      </c>
      <c r="C22" s="14">
        <v>4.2900000000000001E-2</v>
      </c>
      <c r="D22" s="3" t="e">
        <v>#DIV/0!</v>
      </c>
      <c r="E22" s="3" t="e">
        <v>#DIV/0!</v>
      </c>
      <c r="F22" s="14">
        <v>0.26900000000000002</v>
      </c>
      <c r="G22" s="3" t="e">
        <v>#DIV/0!</v>
      </c>
      <c r="H22" s="3" t="e">
        <v>#DIV/0!</v>
      </c>
      <c r="I22" s="3" t="e">
        <v>#DIV/0!</v>
      </c>
      <c r="J22" s="3" t="e">
        <v>#DIV/0!</v>
      </c>
      <c r="K22" s="3" t="e">
        <v>#DIV/0!</v>
      </c>
      <c r="L22" s="3" t="e">
        <v>#DIV/0!</v>
      </c>
      <c r="M22" s="3" t="e">
        <v>#DIV/0!</v>
      </c>
      <c r="N22" s="3" t="e">
        <v>#DIV/0!</v>
      </c>
      <c r="O22" s="3" t="e">
        <v>#DIV/0!</v>
      </c>
      <c r="P22" s="3" t="e">
        <v>#DIV/0!</v>
      </c>
      <c r="Q22" s="3" t="e">
        <v>#DIV/0!</v>
      </c>
      <c r="R22" s="3" t="e">
        <v>#DIV/0!</v>
      </c>
      <c r="S22" s="3" t="e">
        <v>#DIV/0!</v>
      </c>
      <c r="T22" s="14">
        <v>0.1734</v>
      </c>
      <c r="U22" s="14">
        <v>0.3231</v>
      </c>
      <c r="V22" s="14">
        <v>0.23280000000000001</v>
      </c>
      <c r="W22" s="3" t="e">
        <v>#DIV/0!</v>
      </c>
      <c r="X22" s="3" t="e">
        <v>#DIV/0!</v>
      </c>
      <c r="Y22" s="3" t="e">
        <v>#DIV/0!</v>
      </c>
      <c r="Z22" s="3" t="e">
        <v>#DIV/0!</v>
      </c>
      <c r="AA22" s="14">
        <v>0.69679999999999997</v>
      </c>
      <c r="AB22" s="3" t="e">
        <v>#DIV/0!</v>
      </c>
      <c r="AC22" s="3" t="e">
        <v>#DIV/0!</v>
      </c>
      <c r="AD22" s="14">
        <v>-9.5799999999999996E-2</v>
      </c>
      <c r="AE22" s="3" t="e">
        <v>#DIV/0!</v>
      </c>
      <c r="AF22" s="3" t="e">
        <v>#DIV/0!</v>
      </c>
      <c r="AG22" s="3" t="e">
        <v>#DIV/0!</v>
      </c>
      <c r="AH22" s="3" t="e">
        <v>#DIV/0!</v>
      </c>
      <c r="AI22" s="14">
        <v>-2.5899999999999999E-2</v>
      </c>
      <c r="AJ22" s="14">
        <v>6.8999999999999999E-3</v>
      </c>
      <c r="AK22" s="3" t="e">
        <v>#DIV/0!</v>
      </c>
      <c r="AL22" s="3" t="e">
        <v>#DIV/0!</v>
      </c>
      <c r="AM22" s="3" t="e">
        <v>#DIV/0!</v>
      </c>
      <c r="AN22" s="3" t="e">
        <v>#DIV/0!</v>
      </c>
      <c r="AO22" s="3" t="e">
        <v>#DIV/0!</v>
      </c>
      <c r="AP22" s="3" t="e">
        <v>#DIV/0!</v>
      </c>
      <c r="AQ22" s="14">
        <v>7.1300000000000002E-2</v>
      </c>
      <c r="AR22" s="3" t="e">
        <v>#DIV/0!</v>
      </c>
      <c r="AS22" s="14">
        <v>0.1762</v>
      </c>
      <c r="AT22" s="3" t="e">
        <v>#DIV/0!</v>
      </c>
      <c r="AU22" s="3" t="e">
        <v>#DIV/0!</v>
      </c>
      <c r="AV22" s="14">
        <v>-6.7100000000000007E-2</v>
      </c>
      <c r="AW22" s="3" t="e">
        <v>#DIV/0!</v>
      </c>
      <c r="AX22" s="14">
        <v>-6.6500000000000004E-2</v>
      </c>
      <c r="AY22" s="14">
        <v>7.9799999999999996E-2</v>
      </c>
      <c r="AZ22" s="3" t="e">
        <v>#DIV/0!</v>
      </c>
      <c r="BA22" s="3" t="e">
        <v>#DIV/0!</v>
      </c>
      <c r="BB22" s="3" t="e">
        <v>#DIV/0!</v>
      </c>
      <c r="BC22" s="3" t="e">
        <v>#DIV/0!</v>
      </c>
      <c r="BD22" s="3" t="e">
        <v>#DIV/0!</v>
      </c>
      <c r="BE22" s="3" t="e">
        <v>#DIV/0!</v>
      </c>
      <c r="BF22" s="3" t="e">
        <v>#DIV/0!</v>
      </c>
      <c r="BG22" s="3" t="e">
        <v>#DIV/0!</v>
      </c>
      <c r="BH22" s="3" t="e">
        <v>#DIV/0!</v>
      </c>
      <c r="BI22" s="3" t="e">
        <v>#DIV/0!</v>
      </c>
      <c r="BJ22" s="3" t="e">
        <v>#DIV/0!</v>
      </c>
      <c r="BK22" s="14">
        <v>8.0999999999999996E-3</v>
      </c>
      <c r="BL22" s="3" t="e">
        <v>#DIV/0!</v>
      </c>
      <c r="BM22" s="3" t="e">
        <v>#DIV/0!</v>
      </c>
      <c r="BN22" s="3" t="e">
        <v>#DIV/0!</v>
      </c>
      <c r="BO22" s="14">
        <v>6.0199999999999997E-2</v>
      </c>
      <c r="BP22" s="3" t="e">
        <v>#DIV/0!</v>
      </c>
      <c r="BQ22" s="3" t="e">
        <v>#DIV/0!</v>
      </c>
      <c r="BR22" s="3" t="e">
        <v>#DIV/0!</v>
      </c>
      <c r="BS22" s="3" t="e">
        <v>#DIV/0!</v>
      </c>
      <c r="BT22" s="14">
        <v>-6.2600000000000003E-2</v>
      </c>
      <c r="BU22" s="3" t="e">
        <v>#DIV/0!</v>
      </c>
      <c r="BV22" s="3" t="e">
        <v>#DIV/0!</v>
      </c>
      <c r="BW22" s="14">
        <v>0.13919999999999999</v>
      </c>
      <c r="BX22" s="3" t="e">
        <v>#DIV/0!</v>
      </c>
      <c r="BY22" s="3" t="e">
        <v>#DIV/0!</v>
      </c>
      <c r="BZ22" s="14">
        <v>-0.1318</v>
      </c>
      <c r="CA22" s="3" t="e">
        <v>#DIV/0!</v>
      </c>
      <c r="CB22" s="3" t="e">
        <v>#DIV/0!</v>
      </c>
      <c r="CC22" s="3" t="e">
        <v>#DIV/0!</v>
      </c>
      <c r="CD22" s="3" t="e">
        <v>#DIV/0!</v>
      </c>
      <c r="CE22" s="3" t="e">
        <v>#DIV/0!</v>
      </c>
      <c r="CF22" s="3" t="e">
        <v>#DIV/0!</v>
      </c>
      <c r="CG22" s="14">
        <v>-6.7599999999999993E-2</v>
      </c>
      <c r="CH22" s="14">
        <v>-0.1133</v>
      </c>
      <c r="CI22" s="3" t="e">
        <v>#DIV/0!</v>
      </c>
      <c r="CJ22" s="14">
        <v>0.63170000000000004</v>
      </c>
      <c r="CK22" s="3" t="e">
        <v>#DIV/0!</v>
      </c>
      <c r="CL22" s="3" t="e">
        <v>#DIV/0!</v>
      </c>
      <c r="CM22" s="3" t="e">
        <v>#DIV/0!</v>
      </c>
      <c r="CN22" s="3" t="e">
        <v>#DIV/0!</v>
      </c>
      <c r="CO22" s="14">
        <v>-3.9699999999999999E-2</v>
      </c>
      <c r="CP22" s="14">
        <v>0.25169999999999998</v>
      </c>
      <c r="CQ22" s="3" t="e">
        <v>#DIV/0!</v>
      </c>
      <c r="CR22" s="3" t="e">
        <v>#DIV/0!</v>
      </c>
      <c r="CS22" s="3" t="e">
        <v>#DIV/0!</v>
      </c>
      <c r="CT22" s="3" t="e">
        <v>#DIV/0!</v>
      </c>
      <c r="CU22" s="14">
        <v>-8.1699999999999995E-2</v>
      </c>
      <c r="CV22" s="3" t="e">
        <v>#DIV/0!</v>
      </c>
      <c r="CW22" s="3" t="e">
        <v>#DIV/0!</v>
      </c>
      <c r="CX22" s="3" t="e">
        <v>#DIV/0!</v>
      </c>
      <c r="CY22" s="3" t="e">
        <v>#DIV/0!</v>
      </c>
      <c r="CZ22" s="14">
        <v>-3.4000000000000002E-2</v>
      </c>
      <c r="DA22" s="14">
        <v>0.26679999999999998</v>
      </c>
      <c r="DB22" s="3" t="e">
        <v>#DIV/0!</v>
      </c>
      <c r="DC22" s="3" t="e">
        <v>#DIV/0!</v>
      </c>
      <c r="DD22" s="3" t="e">
        <v>#DIV/0!</v>
      </c>
      <c r="DE22" s="14">
        <v>-4.6300000000000001E-2</v>
      </c>
      <c r="DF22" s="14">
        <v>4.0000000000000001E-3</v>
      </c>
      <c r="DG22" s="3" t="e">
        <v>#DIV/0!</v>
      </c>
      <c r="DH22" s="3" t="e">
        <v>#DIV/0!</v>
      </c>
      <c r="DI22" s="3" t="e">
        <v>#DIV/0!</v>
      </c>
      <c r="DJ22" s="14">
        <v>-9.11E-2</v>
      </c>
      <c r="DK22" s="3" t="e">
        <v>#DIV/0!</v>
      </c>
      <c r="DL22" s="3" t="e">
        <v>#DIV/0!</v>
      </c>
      <c r="DM22" s="3" t="e">
        <v>#DIV/0!</v>
      </c>
      <c r="DN22" s="14">
        <v>-7.3999999999999996E-2</v>
      </c>
      <c r="DO22" s="14">
        <v>-7.51E-2</v>
      </c>
      <c r="DP22" s="3" t="e">
        <v>#DIV/0!</v>
      </c>
      <c r="DQ22" s="3" t="e">
        <v>#DIV/0!</v>
      </c>
      <c r="DR22" s="3" t="e">
        <v>#DIV/0!</v>
      </c>
      <c r="DS22" s="14">
        <v>3.44E-2</v>
      </c>
      <c r="DT22" s="14">
        <v>5.7599999999999998E-2</v>
      </c>
      <c r="DU22" s="3" t="e">
        <v>#DIV/0!</v>
      </c>
      <c r="DV22" s="3" t="e">
        <v>#DIV/0!</v>
      </c>
      <c r="DW22" s="3" t="e">
        <v>#DIV/0!</v>
      </c>
      <c r="DX22" s="3" t="e">
        <v>#DIV/0!</v>
      </c>
      <c r="DY22" s="3" t="e">
        <v>#DIV/0!</v>
      </c>
      <c r="DZ22" s="14">
        <v>9.0999999999999998E-2</v>
      </c>
      <c r="EA22" s="3" t="e">
        <v>#DIV/0!</v>
      </c>
      <c r="EB22" s="3" t="e">
        <v>#DIV/0!</v>
      </c>
      <c r="EC22" s="14">
        <v>8.5599999999999996E-2</v>
      </c>
      <c r="ED22" s="14">
        <v>-0.107</v>
      </c>
      <c r="EE22" s="3" t="e">
        <v>#DIV/0!</v>
      </c>
      <c r="EF22" s="3" t="e">
        <v>#DIV/0!</v>
      </c>
      <c r="EG22" s="14">
        <v>-7.5999999999999998E-2</v>
      </c>
      <c r="EH22" s="3" t="e">
        <v>#DIV/0!</v>
      </c>
      <c r="EI22" s="3" t="e">
        <v>#DIV/0!</v>
      </c>
      <c r="EJ22" s="3" t="e">
        <v>#DIV/0!</v>
      </c>
      <c r="EK22" s="14">
        <v>3.8699999999999998E-2</v>
      </c>
      <c r="EL22" s="3" t="e">
        <v>#DIV/0!</v>
      </c>
      <c r="EM22" s="3" t="e">
        <v>#DIV/0!</v>
      </c>
      <c r="EN22" s="3" t="e">
        <v>#DIV/0!</v>
      </c>
      <c r="EO22" s="3" t="e">
        <v>#DIV/0!</v>
      </c>
      <c r="EP22" s="3" t="e">
        <v>#DIV/0!</v>
      </c>
      <c r="EQ22" s="14">
        <v>0.48060000000000003</v>
      </c>
      <c r="ER22" s="3" t="e">
        <v>#DIV/0!</v>
      </c>
      <c r="ES22" s="14">
        <v>0.71020000000000005</v>
      </c>
      <c r="ET22" s="3" t="e">
        <v>#DIV/0!</v>
      </c>
      <c r="EU22" s="14">
        <v>0.154</v>
      </c>
      <c r="EV22" s="3" t="e">
        <v>#DIV/0!</v>
      </c>
      <c r="EW22" s="3" t="e">
        <v>#DIV/0!</v>
      </c>
      <c r="EX22" s="3" t="e">
        <v>#DIV/0!</v>
      </c>
      <c r="EY22" s="3" t="e">
        <v>#DIV/0!</v>
      </c>
      <c r="EZ22" s="3" t="e">
        <v>#DIV/0!</v>
      </c>
      <c r="FA22" s="3" t="e">
        <v>#DIV/0!</v>
      </c>
      <c r="FB22" s="3" t="e">
        <v>#DIV/0!</v>
      </c>
      <c r="FC22" s="14">
        <v>-0.12039999999999999</v>
      </c>
      <c r="FD22" s="14">
        <v>9.8900000000000002E-2</v>
      </c>
      <c r="FE22" s="3" t="e">
        <v>#DIV/0!</v>
      </c>
      <c r="FF22" s="14">
        <v>-4.2799999999999998E-2</v>
      </c>
      <c r="FG22" s="14">
        <v>7.1400000000000005E-2</v>
      </c>
      <c r="FH22" s="14">
        <v>-0.1116</v>
      </c>
      <c r="FI22" s="14">
        <v>0.19939999999999999</v>
      </c>
      <c r="FJ22" s="14">
        <v>-0.44219999999999998</v>
      </c>
      <c r="FK22" s="3" t="e">
        <v>#DIV/0!</v>
      </c>
      <c r="FL22" s="14">
        <v>-2.1600000000000001E-2</v>
      </c>
      <c r="FM22" s="14">
        <v>7.1900000000000006E-2</v>
      </c>
      <c r="FN22" s="3" t="e">
        <v>#DIV/0!</v>
      </c>
      <c r="FO22" s="3" t="e">
        <v>#DIV/0!</v>
      </c>
      <c r="FP22" s="14">
        <v>0.2727</v>
      </c>
      <c r="FQ22" s="3" t="e">
        <v>#DIV/0!</v>
      </c>
      <c r="FR22" s="3" t="e">
        <v>#DIV/0!</v>
      </c>
      <c r="FS22" s="3" t="e">
        <v>#DIV/0!</v>
      </c>
      <c r="FT22" s="14">
        <v>-4.2799999999999998E-2</v>
      </c>
      <c r="FU22" s="3" t="e">
        <v>#DIV/0!</v>
      </c>
      <c r="FV22" s="3" t="e">
        <v>#DIV/0!</v>
      </c>
      <c r="FW22" s="14">
        <v>-2.3900000000000001E-2</v>
      </c>
      <c r="FX22" s="3" t="e">
        <v>#DIV/0!</v>
      </c>
      <c r="FY22" s="3" t="e">
        <v>#DIV/0!</v>
      </c>
      <c r="FZ22" s="3" t="e">
        <v>#DIV/0!</v>
      </c>
      <c r="GA22" s="14">
        <v>7.1000000000000004E-3</v>
      </c>
      <c r="GB22" s="14">
        <v>2.5000000000000001E-3</v>
      </c>
      <c r="GC22" s="3" t="e">
        <v>#DIV/0!</v>
      </c>
      <c r="GD22" s="3" t="e">
        <v>#DIV/0!</v>
      </c>
      <c r="GE22" s="3" t="e">
        <v>#DIV/0!</v>
      </c>
      <c r="GF22" s="3" t="e">
        <v>#DIV/0!</v>
      </c>
    </row>
    <row r="23" spans="1:188" ht="15.75" thickBot="1">
      <c r="A23" s="2">
        <v>37895</v>
      </c>
      <c r="B23" s="3" t="e">
        <v>#DIV/0!</v>
      </c>
      <c r="C23" s="14">
        <v>5.6399999999999999E-2</v>
      </c>
      <c r="D23" s="3" t="e">
        <v>#DIV/0!</v>
      </c>
      <c r="E23" s="3" t="e">
        <v>#DIV/0!</v>
      </c>
      <c r="F23" s="14">
        <v>-0.16880000000000001</v>
      </c>
      <c r="G23" s="3" t="e">
        <v>#DIV/0!</v>
      </c>
      <c r="H23" s="3" t="e">
        <v>#DIV/0!</v>
      </c>
      <c r="I23" s="3" t="e">
        <v>#DIV/0!</v>
      </c>
      <c r="J23" s="3" t="e">
        <v>#DIV/0!</v>
      </c>
      <c r="K23" s="3" t="e">
        <v>#DIV/0!</v>
      </c>
      <c r="L23" s="3" t="e">
        <v>#DIV/0!</v>
      </c>
      <c r="M23" s="3" t="e">
        <v>#DIV/0!</v>
      </c>
      <c r="N23" s="3" t="e">
        <v>#DIV/0!</v>
      </c>
      <c r="O23" s="3" t="e">
        <v>#DIV/0!</v>
      </c>
      <c r="P23" s="3" t="e">
        <v>#DIV/0!</v>
      </c>
      <c r="Q23" s="3" t="e">
        <v>#DIV/0!</v>
      </c>
      <c r="R23" s="3" t="e">
        <v>#DIV/0!</v>
      </c>
      <c r="S23" s="3" t="e">
        <v>#DIV/0!</v>
      </c>
      <c r="T23" s="14">
        <v>-8.0500000000000002E-2</v>
      </c>
      <c r="U23" s="14">
        <v>0.2339</v>
      </c>
      <c r="V23" s="14">
        <v>-0.20599999999999999</v>
      </c>
      <c r="W23" s="3" t="e">
        <v>#DIV/0!</v>
      </c>
      <c r="X23" s="3" t="e">
        <v>#DIV/0!</v>
      </c>
      <c r="Y23" s="3" t="e">
        <v>#DIV/0!</v>
      </c>
      <c r="Z23" s="3" t="e">
        <v>#DIV/0!</v>
      </c>
      <c r="AA23" s="14">
        <v>5.96E-2</v>
      </c>
      <c r="AB23" s="3" t="e">
        <v>#DIV/0!</v>
      </c>
      <c r="AC23" s="3" t="e">
        <v>#DIV/0!</v>
      </c>
      <c r="AD23" s="14">
        <v>6.1600000000000002E-2</v>
      </c>
      <c r="AE23" s="3" t="e">
        <v>#DIV/0!</v>
      </c>
      <c r="AF23" s="3" t="e">
        <v>#DIV/0!</v>
      </c>
      <c r="AG23" s="3" t="e">
        <v>#DIV/0!</v>
      </c>
      <c r="AH23" s="3" t="e">
        <v>#DIV/0!</v>
      </c>
      <c r="AI23" s="14">
        <v>-5.33E-2</v>
      </c>
      <c r="AJ23" s="14">
        <v>-3.7199999999999997E-2</v>
      </c>
      <c r="AK23" s="3" t="e">
        <v>#DIV/0!</v>
      </c>
      <c r="AL23" s="3" t="e">
        <v>#DIV/0!</v>
      </c>
      <c r="AM23" s="3" t="e">
        <v>#DIV/0!</v>
      </c>
      <c r="AN23" s="3" t="e">
        <v>#DIV/0!</v>
      </c>
      <c r="AO23" s="3" t="e">
        <v>#DIV/0!</v>
      </c>
      <c r="AP23" s="3" t="e">
        <v>#DIV/0!</v>
      </c>
      <c r="AQ23" s="14">
        <v>0.11360000000000001</v>
      </c>
      <c r="AR23" s="3" t="e">
        <v>#DIV/0!</v>
      </c>
      <c r="AS23" s="14">
        <v>-0.20300000000000001</v>
      </c>
      <c r="AT23" s="3" t="e">
        <v>#DIV/0!</v>
      </c>
      <c r="AU23" s="3" t="e">
        <v>#DIV/0!</v>
      </c>
      <c r="AV23" s="14">
        <v>4.8999999999999998E-3</v>
      </c>
      <c r="AW23" s="3" t="e">
        <v>#DIV/0!</v>
      </c>
      <c r="AX23" s="14">
        <v>-6.0499999999999998E-2</v>
      </c>
      <c r="AY23" s="14">
        <v>-8.77E-2</v>
      </c>
      <c r="AZ23" s="3" t="e">
        <v>#DIV/0!</v>
      </c>
      <c r="BA23" s="3" t="e">
        <v>#DIV/0!</v>
      </c>
      <c r="BB23" s="3" t="e">
        <v>#DIV/0!</v>
      </c>
      <c r="BC23" s="3" t="e">
        <v>#DIV/0!</v>
      </c>
      <c r="BD23" s="3" t="e">
        <v>#DIV/0!</v>
      </c>
      <c r="BE23" s="3" t="e">
        <v>#DIV/0!</v>
      </c>
      <c r="BF23" s="3" t="e">
        <v>#DIV/0!</v>
      </c>
      <c r="BG23" s="3" t="e">
        <v>#DIV/0!</v>
      </c>
      <c r="BH23" s="3" t="e">
        <v>#DIV/0!</v>
      </c>
      <c r="BI23" s="3" t="e">
        <v>#DIV/0!</v>
      </c>
      <c r="BJ23" s="3" t="e">
        <v>#DIV/0!</v>
      </c>
      <c r="BK23" s="14">
        <v>-7.7100000000000002E-2</v>
      </c>
      <c r="BL23" s="3" t="e">
        <v>#DIV/0!</v>
      </c>
      <c r="BM23" s="3" t="e">
        <v>#DIV/0!</v>
      </c>
      <c r="BN23" s="3" t="e">
        <v>#DIV/0!</v>
      </c>
      <c r="BO23" s="14">
        <v>-0.16830000000000001</v>
      </c>
      <c r="BP23" s="3" t="e">
        <v>#DIV/0!</v>
      </c>
      <c r="BQ23" s="3" t="e">
        <v>#DIV/0!</v>
      </c>
      <c r="BR23" s="3" t="e">
        <v>#DIV/0!</v>
      </c>
      <c r="BS23" s="3" t="e">
        <v>#DIV/0!</v>
      </c>
      <c r="BT23" s="14">
        <v>-1.46E-2</v>
      </c>
      <c r="BU23" s="3" t="e">
        <v>#DIV/0!</v>
      </c>
      <c r="BV23" s="3" t="e">
        <v>#DIV/0!</v>
      </c>
      <c r="BW23" s="14">
        <v>-2.93E-2</v>
      </c>
      <c r="BX23" s="3" t="e">
        <v>#DIV/0!</v>
      </c>
      <c r="BY23" s="3" t="e">
        <v>#DIV/0!</v>
      </c>
      <c r="BZ23" s="14">
        <v>6.7999999999999996E-3</v>
      </c>
      <c r="CA23" s="3" t="e">
        <v>#DIV/0!</v>
      </c>
      <c r="CB23" s="3" t="e">
        <v>#DIV/0!</v>
      </c>
      <c r="CC23" s="3" t="e">
        <v>#DIV/0!</v>
      </c>
      <c r="CD23" s="3" t="e">
        <v>#DIV/0!</v>
      </c>
      <c r="CE23" s="3" t="e">
        <v>#DIV/0!</v>
      </c>
      <c r="CF23" s="3" t="e">
        <v>#DIV/0!</v>
      </c>
      <c r="CG23" s="14">
        <v>-0.1057</v>
      </c>
      <c r="CH23" s="14">
        <v>0.39650000000000002</v>
      </c>
      <c r="CI23" s="3" t="e">
        <v>#DIV/0!</v>
      </c>
      <c r="CJ23" s="14">
        <v>-0.24579999999999999</v>
      </c>
      <c r="CK23" s="3" t="e">
        <v>#DIV/0!</v>
      </c>
      <c r="CL23" s="3" t="e">
        <v>#DIV/0!</v>
      </c>
      <c r="CM23" s="3" t="e">
        <v>#DIV/0!</v>
      </c>
      <c r="CN23" s="3" t="e">
        <v>#DIV/0!</v>
      </c>
      <c r="CO23" s="14">
        <v>-1.7899999999999999E-2</v>
      </c>
      <c r="CP23" s="14">
        <v>-4.41E-2</v>
      </c>
      <c r="CQ23" s="3" t="e">
        <v>#DIV/0!</v>
      </c>
      <c r="CR23" s="3" t="e">
        <v>#DIV/0!</v>
      </c>
      <c r="CS23" s="3" t="e">
        <v>#DIV/0!</v>
      </c>
      <c r="CT23" s="3" t="e">
        <v>#DIV/0!</v>
      </c>
      <c r="CU23" s="14">
        <v>-0.27929999999999999</v>
      </c>
      <c r="CV23" s="3" t="e">
        <v>#DIV/0!</v>
      </c>
      <c r="CW23" s="3" t="e">
        <v>#DIV/0!</v>
      </c>
      <c r="CX23" s="3" t="e">
        <v>#DIV/0!</v>
      </c>
      <c r="CY23" s="3" t="e">
        <v>#DIV/0!</v>
      </c>
      <c r="CZ23" s="14">
        <v>0.27600000000000002</v>
      </c>
      <c r="DA23" s="14">
        <v>-0.1024</v>
      </c>
      <c r="DB23" s="3" t="e">
        <v>#DIV/0!</v>
      </c>
      <c r="DC23" s="3" t="e">
        <v>#DIV/0!</v>
      </c>
      <c r="DD23" s="3" t="e">
        <v>#DIV/0!</v>
      </c>
      <c r="DE23" s="14">
        <v>0.34570000000000001</v>
      </c>
      <c r="DF23" s="14">
        <v>-0.10249999999999999</v>
      </c>
      <c r="DG23" s="3" t="e">
        <v>#DIV/0!</v>
      </c>
      <c r="DH23" s="3" t="e">
        <v>#DIV/0!</v>
      </c>
      <c r="DI23" s="3" t="e">
        <v>#DIV/0!</v>
      </c>
      <c r="DJ23" s="14">
        <v>-2.93E-2</v>
      </c>
      <c r="DK23" s="3" t="e">
        <v>#DIV/0!</v>
      </c>
      <c r="DL23" s="3" t="e">
        <v>#DIV/0!</v>
      </c>
      <c r="DM23" s="3" t="e">
        <v>#DIV/0!</v>
      </c>
      <c r="DN23" s="14">
        <v>-0.16819999999999999</v>
      </c>
      <c r="DO23" s="14">
        <v>-0.2079</v>
      </c>
      <c r="DP23" s="3" t="e">
        <v>#DIV/0!</v>
      </c>
      <c r="DQ23" s="3" t="e">
        <v>#DIV/0!</v>
      </c>
      <c r="DR23" s="3" t="e">
        <v>#DIV/0!</v>
      </c>
      <c r="DS23" s="14">
        <v>-8.9300000000000004E-2</v>
      </c>
      <c r="DT23" s="14">
        <v>-5.3800000000000001E-2</v>
      </c>
      <c r="DU23" s="3" t="e">
        <v>#DIV/0!</v>
      </c>
      <c r="DV23" s="3" t="e">
        <v>#DIV/0!</v>
      </c>
      <c r="DW23" s="3" t="e">
        <v>#DIV/0!</v>
      </c>
      <c r="DX23" s="3" t="e">
        <v>#DIV/0!</v>
      </c>
      <c r="DY23" s="3" t="e">
        <v>#DIV/0!</v>
      </c>
      <c r="DZ23" s="14">
        <v>-0.2515</v>
      </c>
      <c r="EA23" s="3" t="e">
        <v>#DIV/0!</v>
      </c>
      <c r="EB23" s="3" t="e">
        <v>#DIV/0!</v>
      </c>
      <c r="EC23" s="14">
        <v>1.2800000000000001E-2</v>
      </c>
      <c r="ED23" s="14">
        <v>-0.38700000000000001</v>
      </c>
      <c r="EE23" s="3" t="e">
        <v>#DIV/0!</v>
      </c>
      <c r="EF23" s="3" t="e">
        <v>#DIV/0!</v>
      </c>
      <c r="EG23" s="14">
        <v>-7.3099999999999998E-2</v>
      </c>
      <c r="EH23" s="3" t="e">
        <v>#DIV/0!</v>
      </c>
      <c r="EI23" s="3" t="e">
        <v>#DIV/0!</v>
      </c>
      <c r="EJ23" s="3" t="e">
        <v>#DIV/0!</v>
      </c>
      <c r="EK23" s="14">
        <v>0.41980000000000001</v>
      </c>
      <c r="EL23" s="3" t="e">
        <v>#DIV/0!</v>
      </c>
      <c r="EM23" s="3" t="e">
        <v>#DIV/0!</v>
      </c>
      <c r="EN23" s="3" t="e">
        <v>#DIV/0!</v>
      </c>
      <c r="EO23" s="3" t="e">
        <v>#DIV/0!</v>
      </c>
      <c r="EP23" s="3" t="e">
        <v>#DIV/0!</v>
      </c>
      <c r="EQ23" s="14">
        <v>-8.1600000000000006E-2</v>
      </c>
      <c r="ER23" s="3" t="e">
        <v>#DIV/0!</v>
      </c>
      <c r="ES23" s="14">
        <v>-0.25600000000000001</v>
      </c>
      <c r="ET23" s="3" t="e">
        <v>#DIV/0!</v>
      </c>
      <c r="EU23" s="14">
        <v>-9.5799999999999996E-2</v>
      </c>
      <c r="EV23" s="3" t="e">
        <v>#DIV/0!</v>
      </c>
      <c r="EW23" s="3" t="e">
        <v>#DIV/0!</v>
      </c>
      <c r="EX23" s="3" t="e">
        <v>#DIV/0!</v>
      </c>
      <c r="EY23" s="3" t="e">
        <v>#DIV/0!</v>
      </c>
      <c r="EZ23" s="3" t="e">
        <v>#DIV/0!</v>
      </c>
      <c r="FA23" s="3" t="e">
        <v>#DIV/0!</v>
      </c>
      <c r="FB23" s="3" t="e">
        <v>#DIV/0!</v>
      </c>
      <c r="FC23" s="14">
        <v>-5.6300000000000003E-2</v>
      </c>
      <c r="FD23" s="14">
        <v>4.5999999999999999E-3</v>
      </c>
      <c r="FE23" s="3" t="e">
        <v>#DIV/0!</v>
      </c>
      <c r="FF23" s="14">
        <v>-2.93E-2</v>
      </c>
      <c r="FG23" s="14">
        <v>-0.13</v>
      </c>
      <c r="FH23" s="14">
        <v>-3.5900000000000001E-2</v>
      </c>
      <c r="FI23" s="14">
        <v>-0.46160000000000001</v>
      </c>
      <c r="FJ23" s="14">
        <v>-8.1000000000000003E-2</v>
      </c>
      <c r="FK23" s="3" t="e">
        <v>#DIV/0!</v>
      </c>
      <c r="FL23" s="14">
        <v>-3.8399999999999997E-2</v>
      </c>
      <c r="FM23" s="14">
        <v>-0.26840000000000003</v>
      </c>
      <c r="FN23" s="3" t="e">
        <v>#DIV/0!</v>
      </c>
      <c r="FO23" s="3" t="e">
        <v>#DIV/0!</v>
      </c>
      <c r="FP23" s="14">
        <v>-0.2334</v>
      </c>
      <c r="FQ23" s="3" t="e">
        <v>#DIV/0!</v>
      </c>
      <c r="FR23" s="3" t="e">
        <v>#DIV/0!</v>
      </c>
      <c r="FS23" s="3" t="e">
        <v>#DIV/0!</v>
      </c>
      <c r="FT23" s="14">
        <v>-6.7100000000000007E-2</v>
      </c>
      <c r="FU23" s="3" t="e">
        <v>#DIV/0!</v>
      </c>
      <c r="FV23" s="3" t="e">
        <v>#DIV/0!</v>
      </c>
      <c r="FW23" s="14">
        <v>-2.93E-2</v>
      </c>
      <c r="FX23" s="3" t="e">
        <v>#DIV/0!</v>
      </c>
      <c r="FY23" s="3" t="e">
        <v>#DIV/0!</v>
      </c>
      <c r="FZ23" s="3" t="e">
        <v>#DIV/0!</v>
      </c>
      <c r="GA23" s="14">
        <v>-8.1900000000000001E-2</v>
      </c>
      <c r="GB23" s="14">
        <v>-2.93E-2</v>
      </c>
      <c r="GC23" s="3" t="e">
        <v>#DIV/0!</v>
      </c>
      <c r="GD23" s="3" t="e">
        <v>#DIV/0!</v>
      </c>
      <c r="GE23" s="3" t="e">
        <v>#DIV/0!</v>
      </c>
      <c r="GF23" s="3" t="e">
        <v>#DIV/0!</v>
      </c>
    </row>
    <row r="24" spans="1:188" ht="15.75" thickBot="1">
      <c r="A24" s="2">
        <v>37926</v>
      </c>
      <c r="B24" s="3" t="e">
        <v>#DIV/0!</v>
      </c>
      <c r="C24" s="14">
        <v>0.17480000000000001</v>
      </c>
      <c r="D24" s="3" t="e">
        <v>#DIV/0!</v>
      </c>
      <c r="E24" s="3" t="e">
        <v>#DIV/0!</v>
      </c>
      <c r="F24" s="14">
        <v>8.0299999999999996E-2</v>
      </c>
      <c r="G24" s="3" t="e">
        <v>#DIV/0!</v>
      </c>
      <c r="H24" s="3" t="e">
        <v>#DIV/0!</v>
      </c>
      <c r="I24" s="3" t="e">
        <v>#DIV/0!</v>
      </c>
      <c r="J24" s="3" t="e">
        <v>#DIV/0!</v>
      </c>
      <c r="K24" s="3" t="e">
        <v>#DIV/0!</v>
      </c>
      <c r="L24" s="3" t="e">
        <v>#DIV/0!</v>
      </c>
      <c r="M24" s="3" t="e">
        <v>#DIV/0!</v>
      </c>
      <c r="N24" s="3" t="e">
        <v>#DIV/0!</v>
      </c>
      <c r="O24" s="3" t="e">
        <v>#DIV/0!</v>
      </c>
      <c r="P24" s="3" t="e">
        <v>#DIV/0!</v>
      </c>
      <c r="Q24" s="3" t="e">
        <v>#DIV/0!</v>
      </c>
      <c r="R24" s="3" t="e">
        <v>#DIV/0!</v>
      </c>
      <c r="S24" s="3" t="e">
        <v>#DIV/0!</v>
      </c>
      <c r="T24" s="14">
        <v>-1.8800000000000001E-2</v>
      </c>
      <c r="U24" s="14">
        <v>-3.61E-2</v>
      </c>
      <c r="V24" s="14">
        <v>6.5699999999999995E-2</v>
      </c>
      <c r="W24" s="3" t="e">
        <v>#DIV/0!</v>
      </c>
      <c r="X24" s="3" t="e">
        <v>#DIV/0!</v>
      </c>
      <c r="Y24" s="3" t="e">
        <v>#DIV/0!</v>
      </c>
      <c r="Z24" s="3" t="e">
        <v>#DIV/0!</v>
      </c>
      <c r="AA24" s="14">
        <v>-4.82E-2</v>
      </c>
      <c r="AB24" s="3" t="e">
        <v>#DIV/0!</v>
      </c>
      <c r="AC24" s="3" t="e">
        <v>#DIV/0!</v>
      </c>
      <c r="AD24" s="14">
        <v>0.4607</v>
      </c>
      <c r="AE24" s="3" t="e">
        <v>#DIV/0!</v>
      </c>
      <c r="AF24" s="3" t="e">
        <v>#DIV/0!</v>
      </c>
      <c r="AG24" s="3" t="e">
        <v>#DIV/0!</v>
      </c>
      <c r="AH24" s="3" t="e">
        <v>#DIV/0!</v>
      </c>
      <c r="AI24" s="14">
        <v>8.3000000000000004E-2</v>
      </c>
      <c r="AJ24" s="14">
        <v>0.11509999999999999</v>
      </c>
      <c r="AK24" s="3" t="e">
        <v>#DIV/0!</v>
      </c>
      <c r="AL24" s="3" t="e">
        <v>#DIV/0!</v>
      </c>
      <c r="AM24" s="3" t="e">
        <v>#DIV/0!</v>
      </c>
      <c r="AN24" s="3" t="e">
        <v>#DIV/0!</v>
      </c>
      <c r="AO24" s="3" t="e">
        <v>#DIV/0!</v>
      </c>
      <c r="AP24" s="3" t="e">
        <v>#DIV/0!</v>
      </c>
      <c r="AQ24" s="14">
        <v>-6.9500000000000006E-2</v>
      </c>
      <c r="AR24" s="3" t="e">
        <v>#DIV/0!</v>
      </c>
      <c r="AS24" s="14">
        <v>0.27739999999999998</v>
      </c>
      <c r="AT24" s="3" t="e">
        <v>#DIV/0!</v>
      </c>
      <c r="AU24" s="3" t="e">
        <v>#DIV/0!</v>
      </c>
      <c r="AV24" s="14">
        <v>-0.2261</v>
      </c>
      <c r="AW24" s="3" t="e">
        <v>#DIV/0!</v>
      </c>
      <c r="AX24" s="14">
        <v>0.16750000000000001</v>
      </c>
      <c r="AY24" s="14">
        <v>1.0999999999999999E-2</v>
      </c>
      <c r="AZ24" s="3" t="e">
        <v>#DIV/0!</v>
      </c>
      <c r="BA24" s="3" t="e">
        <v>#DIV/0!</v>
      </c>
      <c r="BB24" s="3" t="e">
        <v>#DIV/0!</v>
      </c>
      <c r="BC24" s="3" t="e">
        <v>#DIV/0!</v>
      </c>
      <c r="BD24" s="3" t="e">
        <v>#DIV/0!</v>
      </c>
      <c r="BE24" s="3" t="e">
        <v>#DIV/0!</v>
      </c>
      <c r="BF24" s="3" t="e">
        <v>#DIV/0!</v>
      </c>
      <c r="BG24" s="3" t="e">
        <v>#DIV/0!</v>
      </c>
      <c r="BH24" s="3" t="e">
        <v>#DIV/0!</v>
      </c>
      <c r="BI24" s="3" t="e">
        <v>#DIV/0!</v>
      </c>
      <c r="BJ24" s="3" t="e">
        <v>#DIV/0!</v>
      </c>
      <c r="BK24" s="14">
        <v>3.4000000000000002E-2</v>
      </c>
      <c r="BL24" s="3" t="e">
        <v>#DIV/0!</v>
      </c>
      <c r="BM24" s="3" t="e">
        <v>#DIV/0!</v>
      </c>
      <c r="BN24" s="3" t="e">
        <v>#DIV/0!</v>
      </c>
      <c r="BO24" s="14">
        <v>0.2268</v>
      </c>
      <c r="BP24" s="3" t="e">
        <v>#DIV/0!</v>
      </c>
      <c r="BQ24" s="3" t="e">
        <v>#DIV/0!</v>
      </c>
      <c r="BR24" s="3" t="e">
        <v>#DIV/0!</v>
      </c>
      <c r="BS24" s="3" t="e">
        <v>#DIV/0!</v>
      </c>
      <c r="BT24" s="14">
        <v>0.21859999999999999</v>
      </c>
      <c r="BU24" s="3" t="e">
        <v>#DIV/0!</v>
      </c>
      <c r="BV24" s="3" t="e">
        <v>#DIV/0!</v>
      </c>
      <c r="BW24" s="14">
        <v>0.1103</v>
      </c>
      <c r="BX24" s="3" t="e">
        <v>#DIV/0!</v>
      </c>
      <c r="BY24" s="3" t="e">
        <v>#DIV/0!</v>
      </c>
      <c r="BZ24" s="14">
        <v>-6.2700000000000006E-2</v>
      </c>
      <c r="CA24" s="3" t="e">
        <v>#DIV/0!</v>
      </c>
      <c r="CB24" s="3" t="e">
        <v>#DIV/0!</v>
      </c>
      <c r="CC24" s="3" t="e">
        <v>#DIV/0!</v>
      </c>
      <c r="CD24" s="3" t="e">
        <v>#DIV/0!</v>
      </c>
      <c r="CE24" s="3" t="e">
        <v>#DIV/0!</v>
      </c>
      <c r="CF24" s="3" t="e">
        <v>#DIV/0!</v>
      </c>
      <c r="CG24" s="14">
        <v>8.5000000000000006E-2</v>
      </c>
      <c r="CH24" s="14">
        <v>0.40839999999999999</v>
      </c>
      <c r="CI24" s="3" t="e">
        <v>#DIV/0!</v>
      </c>
      <c r="CJ24" s="14">
        <v>0.1542</v>
      </c>
      <c r="CK24" s="3" t="e">
        <v>#DIV/0!</v>
      </c>
      <c r="CL24" s="3" t="e">
        <v>#DIV/0!</v>
      </c>
      <c r="CM24" s="3" t="e">
        <v>#DIV/0!</v>
      </c>
      <c r="CN24" s="3" t="e">
        <v>#DIV/0!</v>
      </c>
      <c r="CO24" s="14">
        <v>0.1399</v>
      </c>
      <c r="CP24" s="14">
        <v>4.36E-2</v>
      </c>
      <c r="CQ24" s="3" t="e">
        <v>#DIV/0!</v>
      </c>
      <c r="CR24" s="3" t="e">
        <v>#DIV/0!</v>
      </c>
      <c r="CS24" s="3" t="e">
        <v>#DIV/0!</v>
      </c>
      <c r="CT24" s="3" t="e">
        <v>#DIV/0!</v>
      </c>
      <c r="CU24" s="14">
        <v>-0.1605</v>
      </c>
      <c r="CV24" s="3" t="e">
        <v>#DIV/0!</v>
      </c>
      <c r="CW24" s="3" t="e">
        <v>#DIV/0!</v>
      </c>
      <c r="CX24" s="3" t="e">
        <v>#DIV/0!</v>
      </c>
      <c r="CY24" s="3" t="e">
        <v>#DIV/0!</v>
      </c>
      <c r="CZ24" s="14">
        <v>7.7499999999999999E-2</v>
      </c>
      <c r="DA24" s="14">
        <v>1.6299999999999999E-2</v>
      </c>
      <c r="DB24" s="3" t="e">
        <v>#DIV/0!</v>
      </c>
      <c r="DC24" s="3" t="e">
        <v>#DIV/0!</v>
      </c>
      <c r="DD24" s="3" t="e">
        <v>#DIV/0!</v>
      </c>
      <c r="DE24" s="14">
        <v>-1.8700000000000001E-2</v>
      </c>
      <c r="DF24" s="14">
        <v>7.0199999999999999E-2</v>
      </c>
      <c r="DG24" s="3" t="e">
        <v>#DIV/0!</v>
      </c>
      <c r="DH24" s="3" t="e">
        <v>#DIV/0!</v>
      </c>
      <c r="DI24" s="3" t="e">
        <v>#DIV/0!</v>
      </c>
      <c r="DJ24" s="14">
        <v>-0.1187</v>
      </c>
      <c r="DK24" s="3" t="e">
        <v>#DIV/0!</v>
      </c>
      <c r="DL24" s="3" t="e">
        <v>#DIV/0!</v>
      </c>
      <c r="DM24" s="3" t="e">
        <v>#DIV/0!</v>
      </c>
      <c r="DN24" s="14">
        <v>6.0900000000000003E-2</v>
      </c>
      <c r="DO24" s="14">
        <v>8.0699999999999994E-2</v>
      </c>
      <c r="DP24" s="3" t="e">
        <v>#DIV/0!</v>
      </c>
      <c r="DQ24" s="3" t="e">
        <v>#DIV/0!</v>
      </c>
      <c r="DR24" s="3" t="e">
        <v>#DIV/0!</v>
      </c>
      <c r="DS24" s="14">
        <v>9.1300000000000006E-2</v>
      </c>
      <c r="DT24" s="14">
        <v>4.5699999999999998E-2</v>
      </c>
      <c r="DU24" s="3" t="e">
        <v>#DIV/0!</v>
      </c>
      <c r="DV24" s="3" t="e">
        <v>#DIV/0!</v>
      </c>
      <c r="DW24" s="3" t="e">
        <v>#DIV/0!</v>
      </c>
      <c r="DX24" s="3" t="e">
        <v>#DIV/0!</v>
      </c>
      <c r="DY24" s="3" t="e">
        <v>#DIV/0!</v>
      </c>
      <c r="DZ24" s="14">
        <v>-0.3135</v>
      </c>
      <c r="EA24" s="3" t="e">
        <v>#DIV/0!</v>
      </c>
      <c r="EB24" s="3" t="e">
        <v>#DIV/0!</v>
      </c>
      <c r="EC24" s="14">
        <v>0.21510000000000001</v>
      </c>
      <c r="ED24" s="14">
        <v>4.4499999999999998E-2</v>
      </c>
      <c r="EE24" s="3" t="e">
        <v>#DIV/0!</v>
      </c>
      <c r="EF24" s="3" t="e">
        <v>#DIV/0!</v>
      </c>
      <c r="EG24" s="14">
        <v>5.4999999999999997E-3</v>
      </c>
      <c r="EH24" s="3" t="e">
        <v>#DIV/0!</v>
      </c>
      <c r="EI24" s="3" t="e">
        <v>#DIV/0!</v>
      </c>
      <c r="EJ24" s="3" t="e">
        <v>#DIV/0!</v>
      </c>
      <c r="EK24" s="14">
        <v>3.6499999999999998E-2</v>
      </c>
      <c r="EL24" s="3" t="e">
        <v>#DIV/0!</v>
      </c>
      <c r="EM24" s="3" t="e">
        <v>#DIV/0!</v>
      </c>
      <c r="EN24" s="3" t="e">
        <v>#DIV/0!</v>
      </c>
      <c r="EO24" s="3" t="e">
        <v>#DIV/0!</v>
      </c>
      <c r="EP24" s="3" t="e">
        <v>#DIV/0!</v>
      </c>
      <c r="EQ24" s="14">
        <v>7.3999999999999996E-2</v>
      </c>
      <c r="ER24" s="3" t="e">
        <v>#DIV/0!</v>
      </c>
      <c r="ES24" s="14">
        <v>2.3900000000000001E-2</v>
      </c>
      <c r="ET24" s="3" t="e">
        <v>#DIV/0!</v>
      </c>
      <c r="EU24" s="14">
        <v>7.4800000000000005E-2</v>
      </c>
      <c r="EV24" s="3" t="e">
        <v>#DIV/0!</v>
      </c>
      <c r="EW24" s="3" t="e">
        <v>#DIV/0!</v>
      </c>
      <c r="EX24" s="3" t="e">
        <v>#DIV/0!</v>
      </c>
      <c r="EY24" s="3" t="e">
        <v>#DIV/0!</v>
      </c>
      <c r="EZ24" s="3" t="e">
        <v>#DIV/0!</v>
      </c>
      <c r="FA24" s="3" t="e">
        <v>#DIV/0!</v>
      </c>
      <c r="FB24" s="3" t="e">
        <v>#DIV/0!</v>
      </c>
      <c r="FC24" s="14">
        <v>2.7799999999999998E-2</v>
      </c>
      <c r="FD24" s="14">
        <v>8.9999999999999993E-3</v>
      </c>
      <c r="FE24" s="3" t="e">
        <v>#DIV/0!</v>
      </c>
      <c r="FF24" s="14">
        <v>7.9000000000000008E-3</v>
      </c>
      <c r="FG24" s="14">
        <v>0.1464</v>
      </c>
      <c r="FH24" s="14">
        <v>7.85E-2</v>
      </c>
      <c r="FI24" s="14">
        <v>0.1908</v>
      </c>
      <c r="FJ24" s="14">
        <v>0.20860000000000001</v>
      </c>
      <c r="FK24" s="3" t="e">
        <v>#DIV/0!</v>
      </c>
      <c r="FL24" s="14">
        <v>0.18290000000000001</v>
      </c>
      <c r="FM24" s="14">
        <v>9.8000000000000004E-2</v>
      </c>
      <c r="FN24" s="3" t="e">
        <v>#DIV/0!</v>
      </c>
      <c r="FO24" s="3" t="e">
        <v>#DIV/0!</v>
      </c>
      <c r="FP24" s="14">
        <v>1.5800000000000002E-2</v>
      </c>
      <c r="FQ24" s="3" t="e">
        <v>#DIV/0!</v>
      </c>
      <c r="FR24" s="3" t="e">
        <v>#DIV/0!</v>
      </c>
      <c r="FS24" s="3" t="e">
        <v>#DIV/0!</v>
      </c>
      <c r="FT24" s="14">
        <v>3.1199999999999999E-2</v>
      </c>
      <c r="FU24" s="3" t="e">
        <v>#DIV/0!</v>
      </c>
      <c r="FV24" s="3" t="e">
        <v>#DIV/0!</v>
      </c>
      <c r="FW24" s="14">
        <v>6.2E-2</v>
      </c>
      <c r="FX24" s="3" t="e">
        <v>#DIV/0!</v>
      </c>
      <c r="FY24" s="3" t="e">
        <v>#DIV/0!</v>
      </c>
      <c r="FZ24" s="3" t="e">
        <v>#DIV/0!</v>
      </c>
      <c r="GA24" s="14">
        <v>0.1666</v>
      </c>
      <c r="GB24" s="14">
        <v>0.113</v>
      </c>
      <c r="GC24" s="3" t="e">
        <v>#DIV/0!</v>
      </c>
      <c r="GD24" s="3" t="e">
        <v>#DIV/0!</v>
      </c>
      <c r="GE24" s="3" t="e">
        <v>#DIV/0!</v>
      </c>
      <c r="GF24" s="3" t="e">
        <v>#DIV/0!</v>
      </c>
    </row>
    <row r="25" spans="1:188" ht="15.75" thickBot="1">
      <c r="A25" s="2">
        <v>37956</v>
      </c>
      <c r="B25" s="3" t="e">
        <v>#DIV/0!</v>
      </c>
      <c r="C25" s="14">
        <v>-1.14E-2</v>
      </c>
      <c r="D25" s="3" t="e">
        <v>#DIV/0!</v>
      </c>
      <c r="E25" s="3" t="e">
        <v>#DIV/0!</v>
      </c>
      <c r="F25" s="14">
        <v>-8.9899999999999994E-2</v>
      </c>
      <c r="G25" s="3" t="e">
        <v>#DIV/0!</v>
      </c>
      <c r="H25" s="3" t="e">
        <v>#DIV/0!</v>
      </c>
      <c r="I25" s="3" t="e">
        <v>#DIV/0!</v>
      </c>
      <c r="J25" s="3" t="e">
        <v>#DIV/0!</v>
      </c>
      <c r="K25" s="3" t="e">
        <v>#DIV/0!</v>
      </c>
      <c r="L25" s="3" t="e">
        <v>#DIV/0!</v>
      </c>
      <c r="M25" s="3" t="e">
        <v>#DIV/0!</v>
      </c>
      <c r="N25" s="3" t="e">
        <v>#DIV/0!</v>
      </c>
      <c r="O25" s="3" t="e">
        <v>#DIV/0!</v>
      </c>
      <c r="P25" s="3" t="e">
        <v>#DIV/0!</v>
      </c>
      <c r="Q25" s="3" t="e">
        <v>#DIV/0!</v>
      </c>
      <c r="R25" s="3" t="e">
        <v>#DIV/0!</v>
      </c>
      <c r="S25" s="3" t="e">
        <v>#DIV/0!</v>
      </c>
      <c r="T25" s="14">
        <v>-2.9999999999999997E-4</v>
      </c>
      <c r="U25" s="14">
        <v>-2.0500000000000001E-2</v>
      </c>
      <c r="V25" s="14">
        <v>2.5399999999999999E-2</v>
      </c>
      <c r="W25" s="3" t="e">
        <v>#DIV/0!</v>
      </c>
      <c r="X25" s="3" t="e">
        <v>#DIV/0!</v>
      </c>
      <c r="Y25" s="3" t="e">
        <v>#DIV/0!</v>
      </c>
      <c r="Z25" s="3" t="e">
        <v>#DIV/0!</v>
      </c>
      <c r="AA25" s="14">
        <v>-7.0599999999999996E-2</v>
      </c>
      <c r="AB25" s="3" t="e">
        <v>#DIV/0!</v>
      </c>
      <c r="AC25" s="3" t="e">
        <v>#DIV/0!</v>
      </c>
      <c r="AD25" s="14">
        <v>0.31669999999999998</v>
      </c>
      <c r="AE25" s="3" t="e">
        <v>#DIV/0!</v>
      </c>
      <c r="AF25" s="3" t="e">
        <v>#DIV/0!</v>
      </c>
      <c r="AG25" s="3" t="e">
        <v>#DIV/0!</v>
      </c>
      <c r="AH25" s="3" t="e">
        <v>#DIV/0!</v>
      </c>
      <c r="AI25" s="14">
        <v>9.2700000000000005E-2</v>
      </c>
      <c r="AJ25" s="14">
        <v>-5.6599999999999998E-2</v>
      </c>
      <c r="AK25" s="3" t="e">
        <v>#DIV/0!</v>
      </c>
      <c r="AL25" s="3" t="e">
        <v>#DIV/0!</v>
      </c>
      <c r="AM25" s="3" t="e">
        <v>#DIV/0!</v>
      </c>
      <c r="AN25" s="3" t="e">
        <v>#DIV/0!</v>
      </c>
      <c r="AO25" s="3" t="e">
        <v>#DIV/0!</v>
      </c>
      <c r="AP25" s="3" t="e">
        <v>#DIV/0!</v>
      </c>
      <c r="AQ25" s="14">
        <v>0.44940000000000002</v>
      </c>
      <c r="AR25" s="3" t="e">
        <v>#DIV/0!</v>
      </c>
      <c r="AS25" s="14">
        <v>-7.9899999999999999E-2</v>
      </c>
      <c r="AT25" s="3" t="e">
        <v>#DIV/0!</v>
      </c>
      <c r="AU25" s="3" t="e">
        <v>#DIV/0!</v>
      </c>
      <c r="AV25" s="14">
        <v>-2.8899999999999999E-2</v>
      </c>
      <c r="AW25" s="3" t="e">
        <v>#DIV/0!</v>
      </c>
      <c r="AX25" s="14">
        <v>-1.43E-2</v>
      </c>
      <c r="AY25" s="14">
        <v>-6.4999999999999997E-3</v>
      </c>
      <c r="AZ25" s="3" t="e">
        <v>#DIV/0!</v>
      </c>
      <c r="BA25" s="3" t="e">
        <v>#DIV/0!</v>
      </c>
      <c r="BB25" s="3" t="e">
        <v>#DIV/0!</v>
      </c>
      <c r="BC25" s="3" t="e">
        <v>#DIV/0!</v>
      </c>
      <c r="BD25" s="3" t="e">
        <v>#DIV/0!</v>
      </c>
      <c r="BE25" s="3" t="e">
        <v>#DIV/0!</v>
      </c>
      <c r="BF25" s="3" t="e">
        <v>#DIV/0!</v>
      </c>
      <c r="BG25" s="3" t="e">
        <v>#DIV/0!</v>
      </c>
      <c r="BH25" s="3" t="e">
        <v>#DIV/0!</v>
      </c>
      <c r="BI25" s="3" t="e">
        <v>#DIV/0!</v>
      </c>
      <c r="BJ25" s="3" t="e">
        <v>#DIV/0!</v>
      </c>
      <c r="BK25" s="14">
        <v>-3.6200000000000003E-2</v>
      </c>
      <c r="BL25" s="3" t="e">
        <v>#DIV/0!</v>
      </c>
      <c r="BM25" s="3" t="e">
        <v>#DIV/0!</v>
      </c>
      <c r="BN25" s="3" t="e">
        <v>#DIV/0!</v>
      </c>
      <c r="BO25" s="14">
        <v>7.3000000000000001E-3</v>
      </c>
      <c r="BP25" s="3" t="e">
        <v>#DIV/0!</v>
      </c>
      <c r="BQ25" s="3" t="e">
        <v>#DIV/0!</v>
      </c>
      <c r="BR25" s="3" t="e">
        <v>#DIV/0!</v>
      </c>
      <c r="BS25" s="3" t="e">
        <v>#DIV/0!</v>
      </c>
      <c r="BT25" s="14">
        <v>0.22689999999999999</v>
      </c>
      <c r="BU25" s="3" t="e">
        <v>#DIV/0!</v>
      </c>
      <c r="BV25" s="3" t="e">
        <v>#DIV/0!</v>
      </c>
      <c r="BW25" s="14">
        <v>-6.6600000000000006E-2</v>
      </c>
      <c r="BX25" s="3" t="e">
        <v>#DIV/0!</v>
      </c>
      <c r="BY25" s="3" t="e">
        <v>#DIV/0!</v>
      </c>
      <c r="BZ25" s="14">
        <v>-8.9099999999999999E-2</v>
      </c>
      <c r="CA25" s="3" t="e">
        <v>#DIV/0!</v>
      </c>
      <c r="CB25" s="3" t="e">
        <v>#DIV/0!</v>
      </c>
      <c r="CC25" s="3" t="e">
        <v>#DIV/0!</v>
      </c>
      <c r="CD25" s="3" t="e">
        <v>#DIV/0!</v>
      </c>
      <c r="CE25" s="3" t="e">
        <v>#DIV/0!</v>
      </c>
      <c r="CF25" s="3" t="e">
        <v>#DIV/0!</v>
      </c>
      <c r="CG25" s="14">
        <v>0.28870000000000001</v>
      </c>
      <c r="CH25" s="14">
        <v>0.67669999999999997</v>
      </c>
      <c r="CI25" s="3" t="e">
        <v>#DIV/0!</v>
      </c>
      <c r="CJ25" s="14">
        <v>-0.1087</v>
      </c>
      <c r="CK25" s="3" t="e">
        <v>#DIV/0!</v>
      </c>
      <c r="CL25" s="3" t="e">
        <v>#DIV/0!</v>
      </c>
      <c r="CM25" s="3" t="e">
        <v>#DIV/0!</v>
      </c>
      <c r="CN25" s="3" t="e">
        <v>#DIV/0!</v>
      </c>
      <c r="CO25" s="14">
        <v>-5.3100000000000001E-2</v>
      </c>
      <c r="CP25" s="14">
        <v>0.122</v>
      </c>
      <c r="CQ25" s="3" t="e">
        <v>#DIV/0!</v>
      </c>
      <c r="CR25" s="3" t="e">
        <v>#DIV/0!</v>
      </c>
      <c r="CS25" s="3" t="e">
        <v>#DIV/0!</v>
      </c>
      <c r="CT25" s="3" t="e">
        <v>#DIV/0!</v>
      </c>
      <c r="CU25" s="14">
        <v>-2.8899999999999999E-2</v>
      </c>
      <c r="CV25" s="3" t="e">
        <v>#DIV/0!</v>
      </c>
      <c r="CW25" s="3" t="e">
        <v>#DIV/0!</v>
      </c>
      <c r="CX25" s="3" t="e">
        <v>#DIV/0!</v>
      </c>
      <c r="CY25" s="3" t="e">
        <v>#DIV/0!</v>
      </c>
      <c r="CZ25" s="14">
        <v>-7.6499999999999999E-2</v>
      </c>
      <c r="DA25" s="14">
        <v>-0.4622</v>
      </c>
      <c r="DB25" s="3" t="e">
        <v>#DIV/0!</v>
      </c>
      <c r="DC25" s="3" t="e">
        <v>#DIV/0!</v>
      </c>
      <c r="DD25" s="3" t="e">
        <v>#DIV/0!</v>
      </c>
      <c r="DE25" s="14">
        <v>0.25040000000000001</v>
      </c>
      <c r="DF25" s="14">
        <v>-6.6199999999999995E-2</v>
      </c>
      <c r="DG25" s="3" t="e">
        <v>#DIV/0!</v>
      </c>
      <c r="DH25" s="3" t="e">
        <v>#DIV/0!</v>
      </c>
      <c r="DI25" s="3" t="e">
        <v>#DIV/0!</v>
      </c>
      <c r="DJ25" s="14">
        <v>-0.16220000000000001</v>
      </c>
      <c r="DK25" s="3" t="e">
        <v>#DIV/0!</v>
      </c>
      <c r="DL25" s="3" t="e">
        <v>#DIV/0!</v>
      </c>
      <c r="DM25" s="3" t="e">
        <v>#DIV/0!</v>
      </c>
      <c r="DN25" s="14">
        <v>-3.0999999999999999E-3</v>
      </c>
      <c r="DO25" s="14">
        <v>2.2200000000000001E-2</v>
      </c>
      <c r="DP25" s="3" t="e">
        <v>#DIV/0!</v>
      </c>
      <c r="DQ25" s="3" t="e">
        <v>#DIV/0!</v>
      </c>
      <c r="DR25" s="3" t="e">
        <v>#DIV/0!</v>
      </c>
      <c r="DS25" s="14">
        <v>5.4800000000000001E-2</v>
      </c>
      <c r="DT25" s="14">
        <v>-2.06E-2</v>
      </c>
      <c r="DU25" s="3" t="e">
        <v>#DIV/0!</v>
      </c>
      <c r="DV25" s="3" t="e">
        <v>#DIV/0!</v>
      </c>
      <c r="DW25" s="3" t="e">
        <v>#DIV/0!</v>
      </c>
      <c r="DX25" s="3" t="e">
        <v>#DIV/0!</v>
      </c>
      <c r="DY25" s="3" t="e">
        <v>#DIV/0!</v>
      </c>
      <c r="DZ25" s="14">
        <v>-0.4289</v>
      </c>
      <c r="EA25" s="3" t="e">
        <v>#DIV/0!</v>
      </c>
      <c r="EB25" s="3" t="e">
        <v>#DIV/0!</v>
      </c>
      <c r="EC25" s="14">
        <v>-7.6799999999999993E-2</v>
      </c>
      <c r="ED25" s="14">
        <v>0.19400000000000001</v>
      </c>
      <c r="EE25" s="3" t="e">
        <v>#DIV/0!</v>
      </c>
      <c r="EF25" s="3" t="e">
        <v>#DIV/0!</v>
      </c>
      <c r="EG25" s="14">
        <v>1.7500000000000002E-2</v>
      </c>
      <c r="EH25" s="3" t="e">
        <v>#DIV/0!</v>
      </c>
      <c r="EI25" s="3" t="e">
        <v>#DIV/0!</v>
      </c>
      <c r="EJ25" s="3" t="e">
        <v>#DIV/0!</v>
      </c>
      <c r="EK25" s="14">
        <v>-1.24E-2</v>
      </c>
      <c r="EL25" s="3" t="e">
        <v>#DIV/0!</v>
      </c>
      <c r="EM25" s="3" t="e">
        <v>#DIV/0!</v>
      </c>
      <c r="EN25" s="3" t="e">
        <v>#DIV/0!</v>
      </c>
      <c r="EO25" s="3" t="e">
        <v>#DIV/0!</v>
      </c>
      <c r="EP25" s="3" t="e">
        <v>#DIV/0!</v>
      </c>
      <c r="EQ25" s="14">
        <v>9.4999999999999998E-3</v>
      </c>
      <c r="ER25" s="3" t="e">
        <v>#DIV/0!</v>
      </c>
      <c r="ES25" s="14">
        <v>-4.53E-2</v>
      </c>
      <c r="ET25" s="3" t="e">
        <v>#DIV/0!</v>
      </c>
      <c r="EU25" s="14">
        <v>-8.5500000000000007E-2</v>
      </c>
      <c r="EV25" s="3" t="e">
        <v>#DIV/0!</v>
      </c>
      <c r="EW25" s="3" t="e">
        <v>#DIV/0!</v>
      </c>
      <c r="EX25" s="3" t="e">
        <v>#DIV/0!</v>
      </c>
      <c r="EY25" s="3" t="e">
        <v>#DIV/0!</v>
      </c>
      <c r="EZ25" s="3" t="e">
        <v>#DIV/0!</v>
      </c>
      <c r="FA25" s="3" t="e">
        <v>#DIV/0!</v>
      </c>
      <c r="FB25" s="3" t="e">
        <v>#DIV/0!</v>
      </c>
      <c r="FC25" s="14">
        <v>0.05</v>
      </c>
      <c r="FD25" s="14">
        <v>2.0400000000000001E-2</v>
      </c>
      <c r="FE25" s="3" t="e">
        <v>#DIV/0!</v>
      </c>
      <c r="FF25" s="14">
        <v>-0.1237</v>
      </c>
      <c r="FG25" s="14">
        <v>1.12E-2</v>
      </c>
      <c r="FH25" s="14">
        <v>-3.49E-2</v>
      </c>
      <c r="FI25" s="14">
        <v>0.1042</v>
      </c>
      <c r="FJ25" s="14">
        <v>5.0000000000000001E-4</v>
      </c>
      <c r="FK25" s="3" t="e">
        <v>#DIV/0!</v>
      </c>
      <c r="FL25" s="14">
        <v>4.2700000000000002E-2</v>
      </c>
      <c r="FM25" s="14">
        <v>-4.1300000000000003E-2</v>
      </c>
      <c r="FN25" s="3" t="e">
        <v>#DIV/0!</v>
      </c>
      <c r="FO25" s="3" t="e">
        <v>#DIV/0!</v>
      </c>
      <c r="FP25" s="14">
        <v>-6.3299999999999995E-2</v>
      </c>
      <c r="FQ25" s="3" t="e">
        <v>#DIV/0!</v>
      </c>
      <c r="FR25" s="3" t="e">
        <v>#DIV/0!</v>
      </c>
      <c r="FS25" s="3" t="e">
        <v>#DIV/0!</v>
      </c>
      <c r="FT25" s="14">
        <v>-3.8699999999999998E-2</v>
      </c>
      <c r="FU25" s="3" t="e">
        <v>#DIV/0!</v>
      </c>
      <c r="FV25" s="3" t="e">
        <v>#DIV/0!</v>
      </c>
      <c r="FW25" s="14">
        <v>-2.8899999999999999E-2</v>
      </c>
      <c r="FX25" s="3" t="e">
        <v>#DIV/0!</v>
      </c>
      <c r="FY25" s="3" t="e">
        <v>#DIV/0!</v>
      </c>
      <c r="FZ25" s="3" t="e">
        <v>#DIV/0!</v>
      </c>
      <c r="GA25" s="14">
        <v>2.0000000000000001E-4</v>
      </c>
      <c r="GB25" s="14">
        <v>3.2800000000000003E-2</v>
      </c>
      <c r="GC25" s="3" t="e">
        <v>#DIV/0!</v>
      </c>
      <c r="GD25" s="3" t="e">
        <v>#DIV/0!</v>
      </c>
      <c r="GE25" s="3" t="e">
        <v>#DIV/0!</v>
      </c>
      <c r="GF25" s="3" t="e">
        <v>#DIV/0!</v>
      </c>
    </row>
    <row r="26" spans="1:188" ht="15.75" thickBot="1">
      <c r="A26" s="2">
        <v>37987</v>
      </c>
      <c r="B26" s="3" t="e">
        <v>#DIV/0!</v>
      </c>
      <c r="C26" s="14">
        <v>4.3E-3</v>
      </c>
      <c r="D26" s="3" t="e">
        <v>#DIV/0!</v>
      </c>
      <c r="E26" s="3" t="e">
        <v>#DIV/0!</v>
      </c>
      <c r="F26" s="14">
        <v>-2.8000000000000001E-2</v>
      </c>
      <c r="G26" s="3" t="e">
        <v>#DIV/0!</v>
      </c>
      <c r="H26" s="3" t="e">
        <v>#DIV/0!</v>
      </c>
      <c r="I26" s="3" t="e">
        <v>#DIV/0!</v>
      </c>
      <c r="J26" s="3" t="e">
        <v>#DIV/0!</v>
      </c>
      <c r="K26" s="3" t="e">
        <v>#DIV/0!</v>
      </c>
      <c r="L26" s="3" t="e">
        <v>#DIV/0!</v>
      </c>
      <c r="M26" s="3" t="e">
        <v>#DIV/0!</v>
      </c>
      <c r="N26" s="3" t="e">
        <v>#DIV/0!</v>
      </c>
      <c r="O26" s="3" t="e">
        <v>#DIV/0!</v>
      </c>
      <c r="P26" s="3" t="e">
        <v>#DIV/0!</v>
      </c>
      <c r="Q26" s="3" t="e">
        <v>#DIV/0!</v>
      </c>
      <c r="R26" s="3" t="e">
        <v>#DIV/0!</v>
      </c>
      <c r="S26" s="3" t="e">
        <v>#DIV/0!</v>
      </c>
      <c r="T26" s="14">
        <v>-0.1171</v>
      </c>
      <c r="U26" s="14">
        <v>-0.13220000000000001</v>
      </c>
      <c r="V26" s="14">
        <v>8.48E-2</v>
      </c>
      <c r="W26" s="3" t="e">
        <v>#DIV/0!</v>
      </c>
      <c r="X26" s="3" t="e">
        <v>#DIV/0!</v>
      </c>
      <c r="Y26" s="3" t="e">
        <v>#DIV/0!</v>
      </c>
      <c r="Z26" s="3" t="e">
        <v>#DIV/0!</v>
      </c>
      <c r="AA26" s="14">
        <v>-0.1802</v>
      </c>
      <c r="AB26" s="3" t="e">
        <v>#DIV/0!</v>
      </c>
      <c r="AC26" s="3" t="e">
        <v>#DIV/0!</v>
      </c>
      <c r="AD26" s="14">
        <v>6.3799999999999996E-2</v>
      </c>
      <c r="AE26" s="3" t="e">
        <v>#DIV/0!</v>
      </c>
      <c r="AF26" s="3" t="e">
        <v>#DIV/0!</v>
      </c>
      <c r="AG26" s="3" t="e">
        <v>#DIV/0!</v>
      </c>
      <c r="AH26" s="3" t="e">
        <v>#DIV/0!</v>
      </c>
      <c r="AI26" s="14">
        <v>0.15620000000000001</v>
      </c>
      <c r="AJ26" s="14">
        <v>0.13619999999999999</v>
      </c>
      <c r="AK26" s="3" t="e">
        <v>#DIV/0!</v>
      </c>
      <c r="AL26" s="3" t="e">
        <v>#DIV/0!</v>
      </c>
      <c r="AM26" s="3" t="e">
        <v>#DIV/0!</v>
      </c>
      <c r="AN26" s="3" t="e">
        <v>#DIV/0!</v>
      </c>
      <c r="AO26" s="3" t="e">
        <v>#DIV/0!</v>
      </c>
      <c r="AP26" s="3" t="e">
        <v>#DIV/0!</v>
      </c>
      <c r="AQ26" s="14">
        <v>-2.8000000000000001E-2</v>
      </c>
      <c r="AR26" s="3" t="e">
        <v>#DIV/0!</v>
      </c>
      <c r="AS26" s="14">
        <v>-8.9399999999999993E-2</v>
      </c>
      <c r="AT26" s="3" t="e">
        <v>#DIV/0!</v>
      </c>
      <c r="AU26" s="3" t="e">
        <v>#DIV/0!</v>
      </c>
      <c r="AV26" s="14">
        <v>-4.8599999999999997E-2</v>
      </c>
      <c r="AW26" s="3" t="e">
        <v>#DIV/0!</v>
      </c>
      <c r="AX26" s="14">
        <v>3.9300000000000002E-2</v>
      </c>
      <c r="AY26" s="14">
        <v>-2.07E-2</v>
      </c>
      <c r="AZ26" s="3" t="e">
        <v>#DIV/0!</v>
      </c>
      <c r="BA26" s="3" t="e">
        <v>#DIV/0!</v>
      </c>
      <c r="BB26" s="3" t="e">
        <v>#DIV/0!</v>
      </c>
      <c r="BC26" s="3" t="e">
        <v>#DIV/0!</v>
      </c>
      <c r="BD26" s="3" t="e">
        <v>#DIV/0!</v>
      </c>
      <c r="BE26" s="3" t="e">
        <v>#DIV/0!</v>
      </c>
      <c r="BF26" s="3" t="e">
        <v>#DIV/0!</v>
      </c>
      <c r="BG26" s="3" t="e">
        <v>#DIV/0!</v>
      </c>
      <c r="BH26" s="3" t="e">
        <v>#DIV/0!</v>
      </c>
      <c r="BI26" s="3" t="e">
        <v>#DIV/0!</v>
      </c>
      <c r="BJ26" s="3" t="e">
        <v>#DIV/0!</v>
      </c>
      <c r="BK26" s="14">
        <v>6.7199999999999996E-2</v>
      </c>
      <c r="BL26" s="3" t="e">
        <v>#DIV/0!</v>
      </c>
      <c r="BM26" s="3" t="e">
        <v>#DIV/0!</v>
      </c>
      <c r="BN26" s="3" t="e">
        <v>#DIV/0!</v>
      </c>
      <c r="BO26" s="14">
        <v>0.17829999999999999</v>
      </c>
      <c r="BP26" s="3" t="e">
        <v>#DIV/0!</v>
      </c>
      <c r="BQ26" s="3" t="e">
        <v>#DIV/0!</v>
      </c>
      <c r="BR26" s="3" t="e">
        <v>#DIV/0!</v>
      </c>
      <c r="BS26" s="3" t="e">
        <v>#DIV/0!</v>
      </c>
      <c r="BT26" s="14">
        <v>-2.8000000000000001E-2</v>
      </c>
      <c r="BU26" s="3" t="e">
        <v>#DIV/0!</v>
      </c>
      <c r="BV26" s="3" t="e">
        <v>#DIV/0!</v>
      </c>
      <c r="BW26" s="14">
        <v>0.27629999999999999</v>
      </c>
      <c r="BX26" s="3" t="e">
        <v>#DIV/0!</v>
      </c>
      <c r="BY26" s="3" t="e">
        <v>#DIV/0!</v>
      </c>
      <c r="BZ26" s="14">
        <v>-4.0800000000000003E-2</v>
      </c>
      <c r="CA26" s="3" t="e">
        <v>#DIV/0!</v>
      </c>
      <c r="CB26" s="3" t="e">
        <v>#DIV/0!</v>
      </c>
      <c r="CC26" s="3" t="e">
        <v>#DIV/0!</v>
      </c>
      <c r="CD26" s="3" t="e">
        <v>#DIV/0!</v>
      </c>
      <c r="CE26" s="3" t="e">
        <v>#DIV/0!</v>
      </c>
      <c r="CF26" s="3" t="e">
        <v>#DIV/0!</v>
      </c>
      <c r="CG26" s="14">
        <v>-0.10489999999999999</v>
      </c>
      <c r="CH26" s="14">
        <v>-3.4799999999999998E-2</v>
      </c>
      <c r="CI26" s="3" t="e">
        <v>#DIV/0!</v>
      </c>
      <c r="CJ26" s="14">
        <v>6.5000000000000002E-2</v>
      </c>
      <c r="CK26" s="3" t="e">
        <v>#DIV/0!</v>
      </c>
      <c r="CL26" s="3" t="e">
        <v>#DIV/0!</v>
      </c>
      <c r="CM26" s="3" t="e">
        <v>#DIV/0!</v>
      </c>
      <c r="CN26" s="3" t="e">
        <v>#DIV/0!</v>
      </c>
      <c r="CO26" s="14">
        <v>1.1299999999999999E-2</v>
      </c>
      <c r="CP26" s="14">
        <v>4.2099999999999999E-2</v>
      </c>
      <c r="CQ26" s="3" t="e">
        <v>#DIV/0!</v>
      </c>
      <c r="CR26" s="3" t="e">
        <v>#DIV/0!</v>
      </c>
      <c r="CS26" s="3" t="e">
        <v>#DIV/0!</v>
      </c>
      <c r="CT26" s="3" t="e">
        <v>#DIV/0!</v>
      </c>
      <c r="CU26" s="14">
        <v>-0.22800000000000001</v>
      </c>
      <c r="CV26" s="3" t="e">
        <v>#DIV/0!</v>
      </c>
      <c r="CW26" s="3" t="e">
        <v>#DIV/0!</v>
      </c>
      <c r="CX26" s="3" t="e">
        <v>#DIV/0!</v>
      </c>
      <c r="CY26" s="3" t="e">
        <v>#DIV/0!</v>
      </c>
      <c r="CZ26" s="14">
        <v>-0.12239999999999999</v>
      </c>
      <c r="DA26" s="14">
        <v>-4.58E-2</v>
      </c>
      <c r="DB26" s="3" t="e">
        <v>#DIV/0!</v>
      </c>
      <c r="DC26" s="3" t="e">
        <v>#DIV/0!</v>
      </c>
      <c r="DD26" s="3" t="e">
        <v>#DIV/0!</v>
      </c>
      <c r="DE26" s="14">
        <v>0.40860000000000002</v>
      </c>
      <c r="DF26" s="14">
        <v>2.5899999999999999E-2</v>
      </c>
      <c r="DG26" s="3" t="e">
        <v>#DIV/0!</v>
      </c>
      <c r="DH26" s="3" t="e">
        <v>#DIV/0!</v>
      </c>
      <c r="DI26" s="3" t="e">
        <v>#DIV/0!</v>
      </c>
      <c r="DJ26" s="14">
        <v>-5.11E-2</v>
      </c>
      <c r="DK26" s="3" t="e">
        <v>#DIV/0!</v>
      </c>
      <c r="DL26" s="3" t="e">
        <v>#DIV/0!</v>
      </c>
      <c r="DM26" s="3" t="e">
        <v>#DIV/0!</v>
      </c>
      <c r="DN26" s="14">
        <v>4.07E-2</v>
      </c>
      <c r="DO26" s="14">
        <v>4.2700000000000002E-2</v>
      </c>
      <c r="DP26" s="3" t="e">
        <v>#DIV/0!</v>
      </c>
      <c r="DQ26" s="3" t="e">
        <v>#DIV/0!</v>
      </c>
      <c r="DR26" s="3" t="e">
        <v>#DIV/0!</v>
      </c>
      <c r="DS26" s="14">
        <v>7.1000000000000004E-3</v>
      </c>
      <c r="DT26" s="14">
        <v>-4.1200000000000001E-2</v>
      </c>
      <c r="DU26" s="3" t="e">
        <v>#DIV/0!</v>
      </c>
      <c r="DV26" s="3" t="e">
        <v>#DIV/0!</v>
      </c>
      <c r="DW26" s="3" t="e">
        <v>#DIV/0!</v>
      </c>
      <c r="DX26" s="3" t="e">
        <v>#DIV/0!</v>
      </c>
      <c r="DY26" s="3" t="e">
        <v>#DIV/0!</v>
      </c>
      <c r="DZ26" s="14">
        <v>-2.8000000000000001E-2</v>
      </c>
      <c r="EA26" s="3" t="e">
        <v>#DIV/0!</v>
      </c>
      <c r="EB26" s="3" t="e">
        <v>#DIV/0!</v>
      </c>
      <c r="EC26" s="14">
        <v>8.5300000000000001E-2</v>
      </c>
      <c r="ED26" s="14">
        <v>3.5999999999999997E-2</v>
      </c>
      <c r="EE26" s="3" t="e">
        <v>#DIV/0!</v>
      </c>
      <c r="EF26" s="3" t="e">
        <v>#DIV/0!</v>
      </c>
      <c r="EG26" s="14">
        <v>4.7999999999999996E-3</v>
      </c>
      <c r="EH26" s="3" t="e">
        <v>#DIV/0!</v>
      </c>
      <c r="EI26" s="3" t="e">
        <v>#DIV/0!</v>
      </c>
      <c r="EJ26" s="3" t="e">
        <v>#DIV/0!</v>
      </c>
      <c r="EK26" s="14">
        <v>0.12330000000000001</v>
      </c>
      <c r="EL26" s="3" t="e">
        <v>#DIV/0!</v>
      </c>
      <c r="EM26" s="3" t="e">
        <v>#DIV/0!</v>
      </c>
      <c r="EN26" s="3" t="e">
        <v>#DIV/0!</v>
      </c>
      <c r="EO26" s="3" t="e">
        <v>#DIV/0!</v>
      </c>
      <c r="EP26" s="3" t="e">
        <v>#DIV/0!</v>
      </c>
      <c r="EQ26" s="14">
        <v>-8.72E-2</v>
      </c>
      <c r="ER26" s="3" t="e">
        <v>#DIV/0!</v>
      </c>
      <c r="ES26" s="14">
        <v>0.38869999999999999</v>
      </c>
      <c r="ET26" s="3" t="e">
        <v>#DIV/0!</v>
      </c>
      <c r="EU26" s="14">
        <v>-4.5100000000000001E-2</v>
      </c>
      <c r="EV26" s="3" t="e">
        <v>#DIV/0!</v>
      </c>
      <c r="EW26" s="3" t="e">
        <v>#DIV/0!</v>
      </c>
      <c r="EX26" s="3" t="e">
        <v>#DIV/0!</v>
      </c>
      <c r="EY26" s="3" t="e">
        <v>#DIV/0!</v>
      </c>
      <c r="EZ26" s="3" t="e">
        <v>#DIV/0!</v>
      </c>
      <c r="FA26" s="3" t="e">
        <v>#DIV/0!</v>
      </c>
      <c r="FB26" s="3" t="e">
        <v>#DIV/0!</v>
      </c>
      <c r="FC26" s="14">
        <v>0.1061</v>
      </c>
      <c r="FD26" s="14">
        <v>5.9799999999999999E-2</v>
      </c>
      <c r="FE26" s="3" t="e">
        <v>#DIV/0!</v>
      </c>
      <c r="FF26" s="14">
        <v>0.191</v>
      </c>
      <c r="FG26" s="14">
        <v>1.7999999999999999E-2</v>
      </c>
      <c r="FH26" s="14">
        <v>6.2600000000000003E-2</v>
      </c>
      <c r="FI26" s="14">
        <v>9.5899999999999999E-2</v>
      </c>
      <c r="FJ26" s="14">
        <v>-6.6100000000000006E-2</v>
      </c>
      <c r="FK26" s="3" t="e">
        <v>#DIV/0!</v>
      </c>
      <c r="FL26" s="14">
        <v>0.01</v>
      </c>
      <c r="FM26" s="14">
        <v>0.1164</v>
      </c>
      <c r="FN26" s="3" t="e">
        <v>#DIV/0!</v>
      </c>
      <c r="FO26" s="3" t="e">
        <v>#DIV/0!</v>
      </c>
      <c r="FP26" s="14">
        <v>-7.6E-3</v>
      </c>
      <c r="FQ26" s="3" t="e">
        <v>#DIV/0!</v>
      </c>
      <c r="FR26" s="3" t="e">
        <v>#DIV/0!</v>
      </c>
      <c r="FS26" s="3" t="e">
        <v>#DIV/0!</v>
      </c>
      <c r="FT26" s="14">
        <v>6.5699999999999995E-2</v>
      </c>
      <c r="FU26" s="3" t="e">
        <v>#DIV/0!</v>
      </c>
      <c r="FV26" s="3" t="e">
        <v>#DIV/0!</v>
      </c>
      <c r="FW26" s="14">
        <v>-2.8000000000000001E-2</v>
      </c>
      <c r="FX26" s="3" t="e">
        <v>#DIV/0!</v>
      </c>
      <c r="FY26" s="3" t="e">
        <v>#DIV/0!</v>
      </c>
      <c r="FZ26" s="3" t="e">
        <v>#DIV/0!</v>
      </c>
      <c r="GA26" s="14">
        <v>0.22059999999999999</v>
      </c>
      <c r="GB26" s="14">
        <v>0.19289999999999999</v>
      </c>
      <c r="GC26" s="3" t="e">
        <v>#DIV/0!</v>
      </c>
      <c r="GD26" s="3" t="e">
        <v>#DIV/0!</v>
      </c>
      <c r="GE26" s="3" t="e">
        <v>#DIV/0!</v>
      </c>
      <c r="GF26" s="3" t="e">
        <v>#DIV/0!</v>
      </c>
    </row>
    <row r="27" spans="1:188" ht="15.75" thickBot="1">
      <c r="A27" s="2">
        <v>38018</v>
      </c>
      <c r="B27" s="3" t="e">
        <v>#DIV/0!</v>
      </c>
      <c r="C27" s="14">
        <v>0.1013</v>
      </c>
      <c r="D27" s="3" t="e">
        <v>#DIV/0!</v>
      </c>
      <c r="E27" s="3" t="e">
        <v>#DIV/0!</v>
      </c>
      <c r="F27" s="14">
        <v>-1.0699999999999999E-2</v>
      </c>
      <c r="G27" s="3" t="e">
        <v>#DIV/0!</v>
      </c>
      <c r="H27" s="3" t="e">
        <v>#DIV/0!</v>
      </c>
      <c r="I27" s="3" t="e">
        <v>#DIV/0!</v>
      </c>
      <c r="J27" s="3" t="e">
        <v>#DIV/0!</v>
      </c>
      <c r="K27" s="3" t="e">
        <v>#DIV/0!</v>
      </c>
      <c r="L27" s="3" t="e">
        <v>#DIV/0!</v>
      </c>
      <c r="M27" s="3" t="e">
        <v>#DIV/0!</v>
      </c>
      <c r="N27" s="3" t="e">
        <v>#DIV/0!</v>
      </c>
      <c r="O27" s="3" t="e">
        <v>#DIV/0!</v>
      </c>
      <c r="P27" s="3" t="e">
        <v>#DIV/0!</v>
      </c>
      <c r="Q27" s="3" t="e">
        <v>#DIV/0!</v>
      </c>
      <c r="R27" s="3" t="e">
        <v>#DIV/0!</v>
      </c>
      <c r="S27" s="3" t="e">
        <v>#DIV/0!</v>
      </c>
      <c r="T27" s="14">
        <v>3.4000000000000002E-2</v>
      </c>
      <c r="U27" s="14">
        <v>0.1158</v>
      </c>
      <c r="V27" s="14">
        <v>0.1454</v>
      </c>
      <c r="W27" s="3" t="e">
        <v>#DIV/0!</v>
      </c>
      <c r="X27" s="3" t="e">
        <v>#DIV/0!</v>
      </c>
      <c r="Y27" s="3" t="e">
        <v>#DIV/0!</v>
      </c>
      <c r="Z27" s="3" t="e">
        <v>#DIV/0!</v>
      </c>
      <c r="AA27" s="14">
        <v>0.38650000000000001</v>
      </c>
      <c r="AB27" s="3" t="e">
        <v>#DIV/0!</v>
      </c>
      <c r="AC27" s="3" t="e">
        <v>#DIV/0!</v>
      </c>
      <c r="AD27" s="14">
        <v>0.50590000000000002</v>
      </c>
      <c r="AE27" s="3" t="e">
        <v>#DIV/0!</v>
      </c>
      <c r="AF27" s="3" t="e">
        <v>#DIV/0!</v>
      </c>
      <c r="AG27" s="3" t="e">
        <v>#DIV/0!</v>
      </c>
      <c r="AH27" s="3" t="e">
        <v>#DIV/0!</v>
      </c>
      <c r="AI27" s="14">
        <v>-9.7000000000000003E-3</v>
      </c>
      <c r="AJ27" s="14">
        <v>4.3999999999999997E-2</v>
      </c>
      <c r="AK27" s="3" t="e">
        <v>#DIV/0!</v>
      </c>
      <c r="AL27" s="3" t="e">
        <v>#DIV/0!</v>
      </c>
      <c r="AM27" s="3" t="e">
        <v>#DIV/0!</v>
      </c>
      <c r="AN27" s="3" t="e">
        <v>#DIV/0!</v>
      </c>
      <c r="AO27" s="3" t="e">
        <v>#DIV/0!</v>
      </c>
      <c r="AP27" s="3" t="e">
        <v>#DIV/0!</v>
      </c>
      <c r="AQ27" s="14">
        <v>-0.1119</v>
      </c>
      <c r="AR27" s="3" t="e">
        <v>#DIV/0!</v>
      </c>
      <c r="AS27" s="14">
        <v>5.8000000000000003E-2</v>
      </c>
      <c r="AT27" s="3" t="e">
        <v>#DIV/0!</v>
      </c>
      <c r="AU27" s="3" t="e">
        <v>#DIV/0!</v>
      </c>
      <c r="AV27" s="14">
        <v>0.3342</v>
      </c>
      <c r="AW27" s="3" t="e">
        <v>#DIV/0!</v>
      </c>
      <c r="AX27" s="14">
        <v>-5.9799999999999999E-2</v>
      </c>
      <c r="AY27" s="14">
        <v>-8.8900000000000007E-2</v>
      </c>
      <c r="AZ27" s="3" t="e">
        <v>#DIV/0!</v>
      </c>
      <c r="BA27" s="3" t="e">
        <v>#DIV/0!</v>
      </c>
      <c r="BB27" s="3" t="e">
        <v>#DIV/0!</v>
      </c>
      <c r="BC27" s="3" t="e">
        <v>#DIV/0!</v>
      </c>
      <c r="BD27" s="3" t="e">
        <v>#DIV/0!</v>
      </c>
      <c r="BE27" s="3" t="e">
        <v>#DIV/0!</v>
      </c>
      <c r="BF27" s="3" t="e">
        <v>#DIV/0!</v>
      </c>
      <c r="BG27" s="3" t="e">
        <v>#DIV/0!</v>
      </c>
      <c r="BH27" s="3" t="e">
        <v>#DIV/0!</v>
      </c>
      <c r="BI27" s="3" t="e">
        <v>#DIV/0!</v>
      </c>
      <c r="BJ27" s="3" t="e">
        <v>#DIV/0!</v>
      </c>
      <c r="BK27" s="14">
        <v>-7.0000000000000001E-3</v>
      </c>
      <c r="BL27" s="3" t="e">
        <v>#DIV/0!</v>
      </c>
      <c r="BM27" s="3" t="e">
        <v>#DIV/0!</v>
      </c>
      <c r="BN27" s="3" t="e">
        <v>#DIV/0!</v>
      </c>
      <c r="BO27" s="14">
        <v>0.1734</v>
      </c>
      <c r="BP27" s="3" t="e">
        <v>#DIV/0!</v>
      </c>
      <c r="BQ27" s="3" t="e">
        <v>#DIV/0!</v>
      </c>
      <c r="BR27" s="3" t="e">
        <v>#DIV/0!</v>
      </c>
      <c r="BS27" s="3" t="e">
        <v>#DIV/0!</v>
      </c>
      <c r="BT27" s="14">
        <v>0.17069999999999999</v>
      </c>
      <c r="BU27" s="3" t="e">
        <v>#DIV/0!</v>
      </c>
      <c r="BV27" s="3" t="e">
        <v>#DIV/0!</v>
      </c>
      <c r="BW27" s="14">
        <v>-2.3699999999999999E-2</v>
      </c>
      <c r="BX27" s="3" t="e">
        <v>#DIV/0!</v>
      </c>
      <c r="BY27" s="3" t="e">
        <v>#DIV/0!</v>
      </c>
      <c r="BZ27" s="14">
        <v>0.314</v>
      </c>
      <c r="CA27" s="3" t="e">
        <v>#DIV/0!</v>
      </c>
      <c r="CB27" s="3" t="e">
        <v>#DIV/0!</v>
      </c>
      <c r="CC27" s="3" t="e">
        <v>#DIV/0!</v>
      </c>
      <c r="CD27" s="3" t="e">
        <v>#DIV/0!</v>
      </c>
      <c r="CE27" s="3" t="e">
        <v>#DIV/0!</v>
      </c>
      <c r="CF27" s="3" t="e">
        <v>#DIV/0!</v>
      </c>
      <c r="CG27" s="14">
        <v>0.1263</v>
      </c>
      <c r="CH27" s="14">
        <v>0.40250000000000002</v>
      </c>
      <c r="CI27" s="3" t="e">
        <v>#DIV/0!</v>
      </c>
      <c r="CJ27" s="14">
        <v>-9.3600000000000003E-2</v>
      </c>
      <c r="CK27" s="3" t="e">
        <v>#DIV/0!</v>
      </c>
      <c r="CL27" s="3" t="e">
        <v>#DIV/0!</v>
      </c>
      <c r="CM27" s="3" t="e">
        <v>#DIV/0!</v>
      </c>
      <c r="CN27" s="3" t="e">
        <v>#DIV/0!</v>
      </c>
      <c r="CO27" s="14">
        <v>-4.5999999999999999E-3</v>
      </c>
      <c r="CP27" s="14">
        <v>2.76E-2</v>
      </c>
      <c r="CQ27" s="3" t="e">
        <v>#DIV/0!</v>
      </c>
      <c r="CR27" s="3" t="e">
        <v>#DIV/0!</v>
      </c>
      <c r="CS27" s="3" t="e">
        <v>#DIV/0!</v>
      </c>
      <c r="CT27" s="3" t="e">
        <v>#DIV/0!</v>
      </c>
      <c r="CU27" s="14">
        <v>0.47599999999999998</v>
      </c>
      <c r="CV27" s="3" t="e">
        <v>#DIV/0!</v>
      </c>
      <c r="CW27" s="3" t="e">
        <v>#DIV/0!</v>
      </c>
      <c r="CX27" s="3" t="e">
        <v>#DIV/0!</v>
      </c>
      <c r="CY27" s="3" t="e">
        <v>#DIV/0!</v>
      </c>
      <c r="CZ27" s="14">
        <v>0.41799999999999998</v>
      </c>
      <c r="DA27" s="14">
        <v>1.43E-2</v>
      </c>
      <c r="DB27" s="3" t="e">
        <v>#DIV/0!</v>
      </c>
      <c r="DC27" s="3" t="e">
        <v>#DIV/0!</v>
      </c>
      <c r="DD27" s="3" t="e">
        <v>#DIV/0!</v>
      </c>
      <c r="DE27" s="14">
        <v>-0.13150000000000001</v>
      </c>
      <c r="DF27" s="14">
        <v>2.0299999999999999E-2</v>
      </c>
      <c r="DG27" s="3" t="e">
        <v>#DIV/0!</v>
      </c>
      <c r="DH27" s="3" t="e">
        <v>#DIV/0!</v>
      </c>
      <c r="DI27" s="14">
        <v>-7.5300000000000006E-2</v>
      </c>
      <c r="DJ27" s="14">
        <v>0.76370000000000005</v>
      </c>
      <c r="DK27" s="3" t="e">
        <v>#DIV/0!</v>
      </c>
      <c r="DL27" s="3" t="e">
        <v>#DIV/0!</v>
      </c>
      <c r="DM27" s="3" t="e">
        <v>#DIV/0!</v>
      </c>
      <c r="DN27" s="14">
        <v>0.2601</v>
      </c>
      <c r="DO27" s="14">
        <v>0.23780000000000001</v>
      </c>
      <c r="DP27" s="3" t="e">
        <v>#DIV/0!</v>
      </c>
      <c r="DQ27" s="3" t="e">
        <v>#DIV/0!</v>
      </c>
      <c r="DR27" s="3" t="e">
        <v>#DIV/0!</v>
      </c>
      <c r="DS27" s="14">
        <v>-6.7999999999999996E-3</v>
      </c>
      <c r="DT27" s="14">
        <v>2.3300000000000001E-2</v>
      </c>
      <c r="DU27" s="3" t="e">
        <v>#DIV/0!</v>
      </c>
      <c r="DV27" s="3" t="e">
        <v>#DIV/0!</v>
      </c>
      <c r="DW27" s="3" t="e">
        <v>#DIV/0!</v>
      </c>
      <c r="DX27" s="3" t="e">
        <v>#DIV/0!</v>
      </c>
      <c r="DY27" s="3" t="e">
        <v>#DIV/0!</v>
      </c>
      <c r="DZ27" s="14">
        <v>0.64290000000000003</v>
      </c>
      <c r="EA27" s="3" t="e">
        <v>#DIV/0!</v>
      </c>
      <c r="EB27" s="3" t="e">
        <v>#DIV/0!</v>
      </c>
      <c r="EC27" s="14">
        <v>0.15709999999999999</v>
      </c>
      <c r="ED27" s="14">
        <v>0.11990000000000001</v>
      </c>
      <c r="EE27" s="3" t="e">
        <v>#DIV/0!</v>
      </c>
      <c r="EF27" s="3" t="e">
        <v>#DIV/0!</v>
      </c>
      <c r="EG27" s="14">
        <v>0.1144</v>
      </c>
      <c r="EH27" s="3" t="e">
        <v>#DIV/0!</v>
      </c>
      <c r="EI27" s="3" t="e">
        <v>#DIV/0!</v>
      </c>
      <c r="EJ27" s="3" t="e">
        <v>#DIV/0!</v>
      </c>
      <c r="EK27" s="14">
        <v>0.28149999999999997</v>
      </c>
      <c r="EL27" s="3" t="e">
        <v>#DIV/0!</v>
      </c>
      <c r="EM27" s="3" t="e">
        <v>#DIV/0!</v>
      </c>
      <c r="EN27" s="3" t="e">
        <v>#DIV/0!</v>
      </c>
      <c r="EO27" s="3" t="e">
        <v>#DIV/0!</v>
      </c>
      <c r="EP27" s="3" t="e">
        <v>#DIV/0!</v>
      </c>
      <c r="EQ27" s="14">
        <v>3.1300000000000001E-2</v>
      </c>
      <c r="ER27" s="3" t="e">
        <v>#DIV/0!</v>
      </c>
      <c r="ES27" s="14">
        <v>0.76449999999999996</v>
      </c>
      <c r="ET27" s="3" t="e">
        <v>#DIV/0!</v>
      </c>
      <c r="EU27" s="14">
        <v>0.1114</v>
      </c>
      <c r="EV27" s="3" t="e">
        <v>#DIV/0!</v>
      </c>
      <c r="EW27" s="3" t="e">
        <v>#DIV/0!</v>
      </c>
      <c r="EX27" s="3" t="e">
        <v>#DIV/0!</v>
      </c>
      <c r="EY27" s="3" t="e">
        <v>#DIV/0!</v>
      </c>
      <c r="EZ27" s="3" t="e">
        <v>#DIV/0!</v>
      </c>
      <c r="FA27" s="3" t="e">
        <v>#DIV/0!</v>
      </c>
      <c r="FB27" s="3" t="e">
        <v>#DIV/0!</v>
      </c>
      <c r="FC27" s="14">
        <v>0.18060000000000001</v>
      </c>
      <c r="FD27" s="14">
        <v>-1.7600000000000001E-2</v>
      </c>
      <c r="FE27" s="3" t="e">
        <v>#DIV/0!</v>
      </c>
      <c r="FF27" s="14">
        <v>0.39040000000000002</v>
      </c>
      <c r="FG27" s="14">
        <v>4.1000000000000003E-3</v>
      </c>
      <c r="FH27" s="14">
        <v>0.2145</v>
      </c>
      <c r="FI27" s="14">
        <v>9.9299999999999999E-2</v>
      </c>
      <c r="FJ27" s="14">
        <v>0.73870000000000002</v>
      </c>
      <c r="FK27" s="3" t="e">
        <v>#DIV/0!</v>
      </c>
      <c r="FL27" s="14">
        <v>0.11210000000000001</v>
      </c>
      <c r="FM27" s="14">
        <v>0.33629999999999999</v>
      </c>
      <c r="FN27" s="3" t="e">
        <v>#DIV/0!</v>
      </c>
      <c r="FO27" s="3" t="e">
        <v>#DIV/0!</v>
      </c>
      <c r="FP27" s="14">
        <v>9.8500000000000004E-2</v>
      </c>
      <c r="FQ27" s="3" t="e">
        <v>#DIV/0!</v>
      </c>
      <c r="FR27" s="3" t="e">
        <v>#DIV/0!</v>
      </c>
      <c r="FS27" s="3" t="e">
        <v>#DIV/0!</v>
      </c>
      <c r="FT27" s="14">
        <v>1.9599999999999999E-2</v>
      </c>
      <c r="FU27" s="3" t="e">
        <v>#DIV/0!</v>
      </c>
      <c r="FV27" s="3" t="e">
        <v>#DIV/0!</v>
      </c>
      <c r="FW27" s="14">
        <v>-2.3699999999999999E-2</v>
      </c>
      <c r="FX27" s="3" t="e">
        <v>#DIV/0!</v>
      </c>
      <c r="FY27" s="3" t="e">
        <v>#DIV/0!</v>
      </c>
      <c r="FZ27" s="3" t="e">
        <v>#DIV/0!</v>
      </c>
      <c r="GA27" s="14">
        <v>-0.1346</v>
      </c>
      <c r="GB27" s="14">
        <v>-7.1300000000000002E-2</v>
      </c>
      <c r="GC27" s="3" t="e">
        <v>#DIV/0!</v>
      </c>
      <c r="GD27" s="3" t="e">
        <v>#DIV/0!</v>
      </c>
      <c r="GE27" s="3" t="e">
        <v>#DIV/0!</v>
      </c>
      <c r="GF27" s="3" t="e">
        <v>#DIV/0!</v>
      </c>
    </row>
    <row r="28" spans="1:188" ht="15.75" thickBot="1">
      <c r="A28" s="2">
        <v>38047</v>
      </c>
      <c r="B28" s="3" t="e">
        <v>#DIV/0!</v>
      </c>
      <c r="C28" s="14">
        <v>0.34670000000000001</v>
      </c>
      <c r="D28" s="3" t="e">
        <v>#DIV/0!</v>
      </c>
      <c r="E28" s="3" t="e">
        <v>#DIV/0!</v>
      </c>
      <c r="F28" s="14">
        <v>3.4599999999999999E-2</v>
      </c>
      <c r="G28" s="3" t="e">
        <v>#DIV/0!</v>
      </c>
      <c r="H28" s="3" t="e">
        <v>#DIV/0!</v>
      </c>
      <c r="I28" s="3" t="e">
        <v>#DIV/0!</v>
      </c>
      <c r="J28" s="3" t="e">
        <v>#DIV/0!</v>
      </c>
      <c r="K28" s="3" t="e">
        <v>#DIV/0!</v>
      </c>
      <c r="L28" s="3" t="e">
        <v>#DIV/0!</v>
      </c>
      <c r="M28" s="3" t="e">
        <v>#DIV/0!</v>
      </c>
      <c r="N28" s="3" t="e">
        <v>#DIV/0!</v>
      </c>
      <c r="O28" s="3" t="e">
        <v>#DIV/0!</v>
      </c>
      <c r="P28" s="3" t="e">
        <v>#DIV/0!</v>
      </c>
      <c r="Q28" s="3" t="e">
        <v>#DIV/0!</v>
      </c>
      <c r="R28" s="3" t="e">
        <v>#DIV/0!</v>
      </c>
      <c r="S28" s="3" t="e">
        <v>#DIV/0!</v>
      </c>
      <c r="T28" s="14">
        <v>2.3800000000000002E-2</v>
      </c>
      <c r="U28" s="14">
        <v>0.44350000000000001</v>
      </c>
      <c r="V28" s="14">
        <v>4.3700000000000003E-2</v>
      </c>
      <c r="W28" s="3" t="e">
        <v>#DIV/0!</v>
      </c>
      <c r="X28" s="3" t="e">
        <v>#DIV/0!</v>
      </c>
      <c r="Y28" s="3" t="e">
        <v>#DIV/0!</v>
      </c>
      <c r="Z28" s="3" t="e">
        <v>#DIV/0!</v>
      </c>
      <c r="AA28" s="14">
        <v>-0.18540000000000001</v>
      </c>
      <c r="AB28" s="3" t="e">
        <v>#DIV/0!</v>
      </c>
      <c r="AC28" s="3" t="e">
        <v>#DIV/0!</v>
      </c>
      <c r="AD28" s="14">
        <v>-7.1999999999999998E-3</v>
      </c>
      <c r="AE28" s="3" t="e">
        <v>#DIV/0!</v>
      </c>
      <c r="AF28" s="3" t="e">
        <v>#DIV/0!</v>
      </c>
      <c r="AG28" s="3" t="e">
        <v>#DIV/0!</v>
      </c>
      <c r="AH28" s="3" t="e">
        <v>#DIV/0!</v>
      </c>
      <c r="AI28" s="14">
        <v>0.1426</v>
      </c>
      <c r="AJ28" s="14">
        <v>0.26540000000000002</v>
      </c>
      <c r="AK28" s="3" t="e">
        <v>#DIV/0!</v>
      </c>
      <c r="AL28" s="3" t="e">
        <v>#DIV/0!</v>
      </c>
      <c r="AM28" s="3" t="e">
        <v>#DIV/0!</v>
      </c>
      <c r="AN28" s="3" t="e">
        <v>#DIV/0!</v>
      </c>
      <c r="AO28" s="3" t="e">
        <v>#DIV/0!</v>
      </c>
      <c r="AP28" s="3" t="e">
        <v>#DIV/0!</v>
      </c>
      <c r="AQ28" s="14">
        <v>0.20399999999999999</v>
      </c>
      <c r="AR28" s="3" t="e">
        <v>#DIV/0!</v>
      </c>
      <c r="AS28" s="14">
        <v>-7.4700000000000003E-2</v>
      </c>
      <c r="AT28" s="3" t="e">
        <v>#DIV/0!</v>
      </c>
      <c r="AU28" s="3" t="e">
        <v>#DIV/0!</v>
      </c>
      <c r="AV28" s="14">
        <v>0.25729999999999997</v>
      </c>
      <c r="AW28" s="3" t="e">
        <v>#DIV/0!</v>
      </c>
      <c r="AX28" s="14">
        <v>4.6100000000000002E-2</v>
      </c>
      <c r="AY28" s="14">
        <v>-2.9600000000000001E-2</v>
      </c>
      <c r="AZ28" s="3" t="e">
        <v>#DIV/0!</v>
      </c>
      <c r="BA28" s="3" t="e">
        <v>#DIV/0!</v>
      </c>
      <c r="BB28" s="3" t="e">
        <v>#DIV/0!</v>
      </c>
      <c r="BC28" s="3" t="e">
        <v>#DIV/0!</v>
      </c>
      <c r="BD28" s="3" t="e">
        <v>#DIV/0!</v>
      </c>
      <c r="BE28" s="3" t="e">
        <v>#DIV/0!</v>
      </c>
      <c r="BF28" s="3" t="e">
        <v>#DIV/0!</v>
      </c>
      <c r="BG28" s="3" t="e">
        <v>#DIV/0!</v>
      </c>
      <c r="BH28" s="3" t="e">
        <v>#DIV/0!</v>
      </c>
      <c r="BI28" s="3" t="e">
        <v>#DIV/0!</v>
      </c>
      <c r="BJ28" s="3" t="e">
        <v>#DIV/0!</v>
      </c>
      <c r="BK28" s="14">
        <v>0.11310000000000001</v>
      </c>
      <c r="BL28" s="3" t="e">
        <v>#DIV/0!</v>
      </c>
      <c r="BM28" s="3" t="e">
        <v>#DIV/0!</v>
      </c>
      <c r="BN28" s="3" t="e">
        <v>#DIV/0!</v>
      </c>
      <c r="BO28" s="14">
        <v>7.2599999999999998E-2</v>
      </c>
      <c r="BP28" s="3" t="e">
        <v>#DIV/0!</v>
      </c>
      <c r="BQ28" s="3" t="e">
        <v>#DIV/0!</v>
      </c>
      <c r="BR28" s="3" t="e">
        <v>#DIV/0!</v>
      </c>
      <c r="BS28" s="3" t="e">
        <v>#DIV/0!</v>
      </c>
      <c r="BT28" s="14">
        <v>-7.6100000000000001E-2</v>
      </c>
      <c r="BU28" s="3" t="e">
        <v>#DIV/0!</v>
      </c>
      <c r="BV28" s="3" t="e">
        <v>#DIV/0!</v>
      </c>
      <c r="BW28" s="14">
        <v>-2.18E-2</v>
      </c>
      <c r="BX28" s="3" t="e">
        <v>#DIV/0!</v>
      </c>
      <c r="BY28" s="3" t="e">
        <v>#DIV/0!</v>
      </c>
      <c r="BZ28" s="14">
        <v>0.12379999999999999</v>
      </c>
      <c r="CA28" s="3" t="e">
        <v>#DIV/0!</v>
      </c>
      <c r="CB28" s="3" t="e">
        <v>#DIV/0!</v>
      </c>
      <c r="CC28" s="3" t="e">
        <v>#DIV/0!</v>
      </c>
      <c r="CD28" s="3" t="e">
        <v>#DIV/0!</v>
      </c>
      <c r="CE28" s="3" t="e">
        <v>#DIV/0!</v>
      </c>
      <c r="CF28" s="3" t="e">
        <v>#DIV/0!</v>
      </c>
      <c r="CG28" s="14">
        <v>-6.5299999999999997E-2</v>
      </c>
      <c r="CH28" s="14">
        <v>0.64070000000000005</v>
      </c>
      <c r="CI28" s="3" t="e">
        <v>#DIV/0!</v>
      </c>
      <c r="CJ28" s="14">
        <v>-1.5E-3</v>
      </c>
      <c r="CK28" s="3" t="e">
        <v>#DIV/0!</v>
      </c>
      <c r="CL28" s="3" t="e">
        <v>#DIV/0!</v>
      </c>
      <c r="CM28" s="3" t="e">
        <v>#DIV/0!</v>
      </c>
      <c r="CN28" s="3" t="e">
        <v>#DIV/0!</v>
      </c>
      <c r="CO28" s="14">
        <v>2.4199999999999999E-2</v>
      </c>
      <c r="CP28" s="14">
        <v>5.1400000000000001E-2</v>
      </c>
      <c r="CQ28" s="3" t="e">
        <v>#DIV/0!</v>
      </c>
      <c r="CR28" s="3" t="e">
        <v>#DIV/0!</v>
      </c>
      <c r="CS28" s="3" t="e">
        <v>#DIV/0!</v>
      </c>
      <c r="CT28" s="3" t="e">
        <v>#DIV/0!</v>
      </c>
      <c r="CU28" s="14">
        <v>-0.35499999999999998</v>
      </c>
      <c r="CV28" s="3" t="e">
        <v>#DIV/0!</v>
      </c>
      <c r="CW28" s="3" t="e">
        <v>#DIV/0!</v>
      </c>
      <c r="CX28" s="3" t="e">
        <v>#DIV/0!</v>
      </c>
      <c r="CY28" s="3" t="e">
        <v>#DIV/0!</v>
      </c>
      <c r="CZ28" s="14">
        <v>0.1527</v>
      </c>
      <c r="DA28" s="14">
        <v>-0.56030000000000002</v>
      </c>
      <c r="DB28" s="3" t="e">
        <v>#DIV/0!</v>
      </c>
      <c r="DC28" s="3" t="e">
        <v>#DIV/0!</v>
      </c>
      <c r="DD28" s="3" t="e">
        <v>#DIV/0!</v>
      </c>
      <c r="DE28" s="14">
        <v>2.2200000000000001E-2</v>
      </c>
      <c r="DF28" s="14">
        <v>0.18490000000000001</v>
      </c>
      <c r="DG28" s="3" t="e">
        <v>#DIV/0!</v>
      </c>
      <c r="DH28" s="3" t="e">
        <v>#DIV/0!</v>
      </c>
      <c r="DI28" s="14">
        <v>-7.9600000000000004E-2</v>
      </c>
      <c r="DJ28" s="14">
        <v>0.29980000000000001</v>
      </c>
      <c r="DK28" s="3" t="e">
        <v>#DIV/0!</v>
      </c>
      <c r="DL28" s="3" t="e">
        <v>#DIV/0!</v>
      </c>
      <c r="DM28" s="3" t="e">
        <v>#DIV/0!</v>
      </c>
      <c r="DN28" s="14">
        <v>5.7099999999999998E-2</v>
      </c>
      <c r="DO28" s="14">
        <v>0.1108</v>
      </c>
      <c r="DP28" s="3" t="e">
        <v>#DIV/0!</v>
      </c>
      <c r="DQ28" s="3" t="e">
        <v>#DIV/0!</v>
      </c>
      <c r="DR28" s="3" t="e">
        <v>#DIV/0!</v>
      </c>
      <c r="DS28" s="14">
        <v>2.8199999999999999E-2</v>
      </c>
      <c r="DT28" s="14">
        <v>0.27629999999999999</v>
      </c>
      <c r="DU28" s="3" t="e">
        <v>#DIV/0!</v>
      </c>
      <c r="DV28" s="3" t="e">
        <v>#DIV/0!</v>
      </c>
      <c r="DW28" s="3" t="e">
        <v>#DIV/0!</v>
      </c>
      <c r="DX28" s="3" t="e">
        <v>#DIV/0!</v>
      </c>
      <c r="DY28" s="3" t="e">
        <v>#DIV/0!</v>
      </c>
      <c r="DZ28" s="14">
        <v>-0.2218</v>
      </c>
      <c r="EA28" s="3" t="e">
        <v>#DIV/0!</v>
      </c>
      <c r="EB28" s="3" t="e">
        <v>#DIV/0!</v>
      </c>
      <c r="EC28" s="14">
        <v>0.10539999999999999</v>
      </c>
      <c r="ED28" s="14">
        <v>0.13200000000000001</v>
      </c>
      <c r="EE28" s="3" t="e">
        <v>#DIV/0!</v>
      </c>
      <c r="EF28" s="3" t="e">
        <v>#DIV/0!</v>
      </c>
      <c r="EG28" s="14">
        <v>2.7400000000000001E-2</v>
      </c>
      <c r="EH28" s="3" t="e">
        <v>#DIV/0!</v>
      </c>
      <c r="EI28" s="3" t="e">
        <v>#DIV/0!</v>
      </c>
      <c r="EJ28" s="3" t="e">
        <v>#DIV/0!</v>
      </c>
      <c r="EK28" s="14">
        <v>0.26600000000000001</v>
      </c>
      <c r="EL28" s="3" t="e">
        <v>#DIV/0!</v>
      </c>
      <c r="EM28" s="3" t="e">
        <v>#DIV/0!</v>
      </c>
      <c r="EN28" s="3" t="e">
        <v>#DIV/0!</v>
      </c>
      <c r="EO28" s="3" t="e">
        <v>#DIV/0!</v>
      </c>
      <c r="EP28" s="3" t="e">
        <v>#DIV/0!</v>
      </c>
      <c r="EQ28" s="14">
        <v>-8.14E-2</v>
      </c>
      <c r="ER28" s="3" t="e">
        <v>#DIV/0!</v>
      </c>
      <c r="ES28" s="14">
        <v>-0.1928</v>
      </c>
      <c r="ET28" s="3" t="e">
        <v>#DIV/0!</v>
      </c>
      <c r="EU28" s="14">
        <v>6.2899999999999998E-2</v>
      </c>
      <c r="EV28" s="3" t="e">
        <v>#DIV/0!</v>
      </c>
      <c r="EW28" s="3" t="e">
        <v>#DIV/0!</v>
      </c>
      <c r="EX28" s="3" t="e">
        <v>#DIV/0!</v>
      </c>
      <c r="EY28" s="3" t="e">
        <v>#DIV/0!</v>
      </c>
      <c r="EZ28" s="3" t="e">
        <v>#DIV/0!</v>
      </c>
      <c r="FA28" s="3" t="e">
        <v>#DIV/0!</v>
      </c>
      <c r="FB28" s="3" t="e">
        <v>#DIV/0!</v>
      </c>
      <c r="FC28" s="14">
        <v>0.17460000000000001</v>
      </c>
      <c r="FD28" s="14">
        <v>9.1000000000000004E-3</v>
      </c>
      <c r="FE28" s="3" t="e">
        <v>#DIV/0!</v>
      </c>
      <c r="FF28" s="14">
        <v>0.2296</v>
      </c>
      <c r="FG28" s="14">
        <v>6.1100000000000002E-2</v>
      </c>
      <c r="FH28" s="14">
        <v>-2.7400000000000001E-2</v>
      </c>
      <c r="FI28" s="14">
        <v>0.3221</v>
      </c>
      <c r="FJ28" s="14">
        <v>0.54559999999999997</v>
      </c>
      <c r="FK28" s="3" t="e">
        <v>#DIV/0!</v>
      </c>
      <c r="FL28" s="14">
        <v>-1.37E-2</v>
      </c>
      <c r="FM28" s="14">
        <v>6.0900000000000003E-2</v>
      </c>
      <c r="FN28" s="3" t="e">
        <v>#DIV/0!</v>
      </c>
      <c r="FO28" s="3" t="e">
        <v>#DIV/0!</v>
      </c>
      <c r="FP28" s="14">
        <v>-6.1999999999999998E-3</v>
      </c>
      <c r="FQ28" s="3" t="e">
        <v>#DIV/0!</v>
      </c>
      <c r="FR28" s="3" t="e">
        <v>#DIV/0!</v>
      </c>
      <c r="FS28" s="3" t="e">
        <v>#DIV/0!</v>
      </c>
      <c r="FT28" s="14">
        <v>0.12509999999999999</v>
      </c>
      <c r="FU28" s="3" t="e">
        <v>#DIV/0!</v>
      </c>
      <c r="FV28" s="3" t="e">
        <v>#DIV/0!</v>
      </c>
      <c r="FW28" s="14">
        <v>-2.18E-2</v>
      </c>
      <c r="FX28" s="3" t="e">
        <v>#DIV/0!</v>
      </c>
      <c r="FY28" s="3" t="e">
        <v>#DIV/0!</v>
      </c>
      <c r="FZ28" s="3" t="e">
        <v>#DIV/0!</v>
      </c>
      <c r="GA28" s="14">
        <v>8.2500000000000004E-2</v>
      </c>
      <c r="GB28" s="14">
        <v>-1.8E-3</v>
      </c>
      <c r="GC28" s="3" t="e">
        <v>#DIV/0!</v>
      </c>
      <c r="GD28" s="3" t="e">
        <v>#DIV/0!</v>
      </c>
      <c r="GE28" s="3" t="e">
        <v>#DIV/0!</v>
      </c>
      <c r="GF28" s="3" t="e">
        <v>#DIV/0!</v>
      </c>
    </row>
    <row r="29" spans="1:188" ht="15.75" thickBot="1">
      <c r="A29" s="2">
        <v>38078</v>
      </c>
      <c r="B29" s="3" t="e">
        <v>#DIV/0!</v>
      </c>
      <c r="C29" s="14">
        <v>-0.1794</v>
      </c>
      <c r="D29" s="3" t="e">
        <v>#DIV/0!</v>
      </c>
      <c r="E29" s="3" t="e">
        <v>#DIV/0!</v>
      </c>
      <c r="F29" s="14">
        <v>-3.0499999999999999E-2</v>
      </c>
      <c r="G29" s="3" t="e">
        <v>#DIV/0!</v>
      </c>
      <c r="H29" s="3" t="e">
        <v>#DIV/0!</v>
      </c>
      <c r="I29" s="3" t="e">
        <v>#DIV/0!</v>
      </c>
      <c r="J29" s="3" t="e">
        <v>#DIV/0!</v>
      </c>
      <c r="K29" s="3" t="e">
        <v>#DIV/0!</v>
      </c>
      <c r="L29" s="3" t="e">
        <v>#DIV/0!</v>
      </c>
      <c r="M29" s="3" t="e">
        <v>#DIV/0!</v>
      </c>
      <c r="N29" s="3" t="e">
        <v>#DIV/0!</v>
      </c>
      <c r="O29" s="3" t="e">
        <v>#DIV/0!</v>
      </c>
      <c r="P29" s="3" t="e">
        <v>#DIV/0!</v>
      </c>
      <c r="Q29" s="3" t="e">
        <v>#DIV/0!</v>
      </c>
      <c r="R29" s="3" t="e">
        <v>#DIV/0!</v>
      </c>
      <c r="S29" s="3" t="e">
        <v>#DIV/0!</v>
      </c>
      <c r="T29" s="14">
        <v>-6.2E-2</v>
      </c>
      <c r="U29" s="14">
        <v>-1.84E-2</v>
      </c>
      <c r="V29" s="14">
        <v>-0.28270000000000001</v>
      </c>
      <c r="W29" s="3" t="e">
        <v>#DIV/0!</v>
      </c>
      <c r="X29" s="3" t="e">
        <v>#DIV/0!</v>
      </c>
      <c r="Y29" s="3" t="e">
        <v>#DIV/0!</v>
      </c>
      <c r="Z29" s="3" t="e">
        <v>#DIV/0!</v>
      </c>
      <c r="AA29" s="14">
        <v>0.112</v>
      </c>
      <c r="AB29" s="3" t="e">
        <v>#DIV/0!</v>
      </c>
      <c r="AC29" s="3" t="e">
        <v>#DIV/0!</v>
      </c>
      <c r="AD29" s="14">
        <v>-6.8400000000000002E-2</v>
      </c>
      <c r="AE29" s="3" t="e">
        <v>#DIV/0!</v>
      </c>
      <c r="AF29" s="3" t="e">
        <v>#DIV/0!</v>
      </c>
      <c r="AG29" s="3" t="e">
        <v>#DIV/0!</v>
      </c>
      <c r="AH29" s="3" t="e">
        <v>#DIV/0!</v>
      </c>
      <c r="AI29" s="14">
        <v>-0.1244</v>
      </c>
      <c r="AJ29" s="14">
        <v>-3.6200000000000003E-2</v>
      </c>
      <c r="AK29" s="3" t="e">
        <v>#DIV/0!</v>
      </c>
      <c r="AL29" s="3" t="e">
        <v>#DIV/0!</v>
      </c>
      <c r="AM29" s="3" t="e">
        <v>#DIV/0!</v>
      </c>
      <c r="AN29" s="3" t="e">
        <v>#DIV/0!</v>
      </c>
      <c r="AO29" s="3" t="e">
        <v>#DIV/0!</v>
      </c>
      <c r="AP29" s="3" t="e">
        <v>#DIV/0!</v>
      </c>
      <c r="AQ29" s="14">
        <v>-0.1237</v>
      </c>
      <c r="AR29" s="3" t="e">
        <v>#DIV/0!</v>
      </c>
      <c r="AS29" s="14">
        <v>0.45319999999999999</v>
      </c>
      <c r="AT29" s="3" t="e">
        <v>#DIV/0!</v>
      </c>
      <c r="AU29" s="3" t="e">
        <v>#DIV/0!</v>
      </c>
      <c r="AV29" s="14">
        <v>-5.4800000000000001E-2</v>
      </c>
      <c r="AW29" s="3" t="e">
        <v>#DIV/0!</v>
      </c>
      <c r="AX29" s="14">
        <v>-4.4699999999999997E-2</v>
      </c>
      <c r="AY29" s="14">
        <v>5.0000000000000001E-3</v>
      </c>
      <c r="AZ29" s="3" t="e">
        <v>#DIV/0!</v>
      </c>
      <c r="BA29" s="3" t="e">
        <v>#DIV/0!</v>
      </c>
      <c r="BB29" s="3" t="e">
        <v>#DIV/0!</v>
      </c>
      <c r="BC29" s="3" t="e">
        <v>#DIV/0!</v>
      </c>
      <c r="BD29" s="3" t="e">
        <v>#DIV/0!</v>
      </c>
      <c r="BE29" s="3" t="e">
        <v>#DIV/0!</v>
      </c>
      <c r="BF29" s="3" t="e">
        <v>#DIV/0!</v>
      </c>
      <c r="BG29" s="3" t="e">
        <v>#DIV/0!</v>
      </c>
      <c r="BH29" s="3" t="e">
        <v>#DIV/0!</v>
      </c>
      <c r="BI29" s="3" t="e">
        <v>#DIV/0!</v>
      </c>
      <c r="BJ29" s="3" t="e">
        <v>#DIV/0!</v>
      </c>
      <c r="BK29" s="14">
        <v>-5.3199999999999997E-2</v>
      </c>
      <c r="BL29" s="3" t="e">
        <v>#DIV/0!</v>
      </c>
      <c r="BM29" s="3" t="e">
        <v>#DIV/0!</v>
      </c>
      <c r="BN29" s="3" t="e">
        <v>#DIV/0!</v>
      </c>
      <c r="BO29" s="14">
        <v>-0.11799999999999999</v>
      </c>
      <c r="BP29" s="3" t="e">
        <v>#DIV/0!</v>
      </c>
      <c r="BQ29" s="3" t="e">
        <v>#DIV/0!</v>
      </c>
      <c r="BR29" s="3" t="e">
        <v>#DIV/0!</v>
      </c>
      <c r="BS29" s="3" t="e">
        <v>#DIV/0!</v>
      </c>
      <c r="BT29" s="14">
        <v>6.1999999999999998E-3</v>
      </c>
      <c r="BU29" s="3" t="e">
        <v>#DIV/0!</v>
      </c>
      <c r="BV29" s="3" t="e">
        <v>#DIV/0!</v>
      </c>
      <c r="BW29" s="14">
        <v>-1.84E-2</v>
      </c>
      <c r="BX29" s="3" t="e">
        <v>#DIV/0!</v>
      </c>
      <c r="BY29" s="3" t="e">
        <v>#DIV/0!</v>
      </c>
      <c r="BZ29" s="14">
        <v>-5.2299999999999999E-2</v>
      </c>
      <c r="CA29" s="3" t="e">
        <v>#DIV/0!</v>
      </c>
      <c r="CB29" s="3" t="e">
        <v>#DIV/0!</v>
      </c>
      <c r="CC29" s="3" t="e">
        <v>#DIV/0!</v>
      </c>
      <c r="CD29" s="3" t="e">
        <v>#DIV/0!</v>
      </c>
      <c r="CE29" s="3" t="e">
        <v>#DIV/0!</v>
      </c>
      <c r="CF29" s="3" t="e">
        <v>#DIV/0!</v>
      </c>
      <c r="CG29" s="14">
        <v>-0.15479999999999999</v>
      </c>
      <c r="CH29" s="14">
        <v>9.1499999999999998E-2</v>
      </c>
      <c r="CI29" s="3" t="e">
        <v>#DIV/0!</v>
      </c>
      <c r="CJ29" s="14">
        <v>-0.13189999999999999</v>
      </c>
      <c r="CK29" s="3" t="e">
        <v>#DIV/0!</v>
      </c>
      <c r="CL29" s="3" t="e">
        <v>#DIV/0!</v>
      </c>
      <c r="CM29" s="3" t="e">
        <v>#DIV/0!</v>
      </c>
      <c r="CN29" s="3" t="e">
        <v>#DIV/0!</v>
      </c>
      <c r="CO29" s="14">
        <v>-0.1288</v>
      </c>
      <c r="CP29" s="14">
        <v>-7.1400000000000005E-2</v>
      </c>
      <c r="CQ29" s="3" t="e">
        <v>#DIV/0!</v>
      </c>
      <c r="CR29" s="3" t="e">
        <v>#DIV/0!</v>
      </c>
      <c r="CS29" s="3" t="e">
        <v>#DIV/0!</v>
      </c>
      <c r="CT29" s="3" t="e">
        <v>#DIV/0!</v>
      </c>
      <c r="CU29" s="14">
        <v>-1.84E-2</v>
      </c>
      <c r="CV29" s="3" t="e">
        <v>#DIV/0!</v>
      </c>
      <c r="CW29" s="3" t="e">
        <v>#DIV/0!</v>
      </c>
      <c r="CX29" s="3" t="e">
        <v>#DIV/0!</v>
      </c>
      <c r="CY29" s="3" t="e">
        <v>#DIV/0!</v>
      </c>
      <c r="CZ29" s="14">
        <v>-9.0899999999999995E-2</v>
      </c>
      <c r="DA29" s="14">
        <v>-0.10580000000000001</v>
      </c>
      <c r="DB29" s="3" t="e">
        <v>#DIV/0!</v>
      </c>
      <c r="DC29" s="3" t="e">
        <v>#DIV/0!</v>
      </c>
      <c r="DD29" s="3" t="e">
        <v>#DIV/0!</v>
      </c>
      <c r="DE29" s="14">
        <v>0.23419999999999999</v>
      </c>
      <c r="DF29" s="14">
        <v>-9.64E-2</v>
      </c>
      <c r="DG29" s="3" t="e">
        <v>#DIV/0!</v>
      </c>
      <c r="DH29" s="3" t="e">
        <v>#DIV/0!</v>
      </c>
      <c r="DI29" s="14">
        <v>-0.27110000000000001</v>
      </c>
      <c r="DJ29" s="14">
        <v>0.2616</v>
      </c>
      <c r="DK29" s="3" t="e">
        <v>#DIV/0!</v>
      </c>
      <c r="DL29" s="3" t="e">
        <v>#DIV/0!</v>
      </c>
      <c r="DM29" s="3" t="e">
        <v>#DIV/0!</v>
      </c>
      <c r="DN29" s="14">
        <v>-4.2799999999999998E-2</v>
      </c>
      <c r="DO29" s="14">
        <v>-5.2499999999999998E-2</v>
      </c>
      <c r="DP29" s="3" t="e">
        <v>#DIV/0!</v>
      </c>
      <c r="DQ29" s="3" t="e">
        <v>#DIV/0!</v>
      </c>
      <c r="DR29" s="3" t="e">
        <v>#DIV/0!</v>
      </c>
      <c r="DS29" s="14">
        <v>-3.4299999999999997E-2</v>
      </c>
      <c r="DT29" s="14">
        <v>-4.0599999999999997E-2</v>
      </c>
      <c r="DU29" s="3" t="e">
        <v>#DIV/0!</v>
      </c>
      <c r="DV29" s="3" t="e">
        <v>#DIV/0!</v>
      </c>
      <c r="DW29" s="3" t="e">
        <v>#DIV/0!</v>
      </c>
      <c r="DX29" s="3" t="e">
        <v>#DIV/0!</v>
      </c>
      <c r="DY29" s="3" t="e">
        <v>#DIV/0!</v>
      </c>
      <c r="DZ29" s="14">
        <v>-0.51839999999999997</v>
      </c>
      <c r="EA29" s="3" t="e">
        <v>#DIV/0!</v>
      </c>
      <c r="EB29" s="3" t="e">
        <v>#DIV/0!</v>
      </c>
      <c r="EC29" s="14">
        <v>-9.3399999999999997E-2</v>
      </c>
      <c r="ED29" s="14">
        <v>-0.28860000000000002</v>
      </c>
      <c r="EE29" s="3" t="e">
        <v>#DIV/0!</v>
      </c>
      <c r="EF29" s="3" t="e">
        <v>#DIV/0!</v>
      </c>
      <c r="EG29" s="14">
        <v>-8.72E-2</v>
      </c>
      <c r="EH29" s="3" t="e">
        <v>#DIV/0!</v>
      </c>
      <c r="EI29" s="3" t="e">
        <v>#DIV/0!</v>
      </c>
      <c r="EJ29" s="3" t="e">
        <v>#DIV/0!</v>
      </c>
      <c r="EK29" s="14">
        <v>-0.2011</v>
      </c>
      <c r="EL29" s="3" t="e">
        <v>#DIV/0!</v>
      </c>
      <c r="EM29" s="3" t="e">
        <v>#DIV/0!</v>
      </c>
      <c r="EN29" s="3" t="e">
        <v>#DIV/0!</v>
      </c>
      <c r="EO29" s="3" t="e">
        <v>#DIV/0!</v>
      </c>
      <c r="EP29" s="3" t="e">
        <v>#DIV/0!</v>
      </c>
      <c r="EQ29" s="14">
        <v>-1.84E-2</v>
      </c>
      <c r="ER29" s="3" t="e">
        <v>#DIV/0!</v>
      </c>
      <c r="ES29" s="14">
        <v>-1.84E-2</v>
      </c>
      <c r="ET29" s="3" t="e">
        <v>#DIV/0!</v>
      </c>
      <c r="EU29" s="14">
        <v>-0.13009999999999999</v>
      </c>
      <c r="EV29" s="3" t="e">
        <v>#DIV/0!</v>
      </c>
      <c r="EW29" s="3" t="e">
        <v>#DIV/0!</v>
      </c>
      <c r="EX29" s="3" t="e">
        <v>#DIV/0!</v>
      </c>
      <c r="EY29" s="3" t="e">
        <v>#DIV/0!</v>
      </c>
      <c r="EZ29" s="3" t="e">
        <v>#DIV/0!</v>
      </c>
      <c r="FA29" s="3" t="e">
        <v>#DIV/0!</v>
      </c>
      <c r="FB29" s="3" t="e">
        <v>#DIV/0!</v>
      </c>
      <c r="FC29" s="14">
        <v>-0.1229</v>
      </c>
      <c r="FD29" s="14">
        <v>-0.105</v>
      </c>
      <c r="FE29" s="3" t="e">
        <v>#DIV/0!</v>
      </c>
      <c r="FF29" s="14">
        <v>-0.1663</v>
      </c>
      <c r="FG29" s="14">
        <v>-0.1263</v>
      </c>
      <c r="FH29" s="14">
        <v>-2.29E-2</v>
      </c>
      <c r="FI29" s="14">
        <v>-0.20930000000000001</v>
      </c>
      <c r="FJ29" s="14">
        <v>-0.29799999999999999</v>
      </c>
      <c r="FK29" s="3" t="e">
        <v>#DIV/0!</v>
      </c>
      <c r="FL29" s="14">
        <v>-6.6600000000000006E-2</v>
      </c>
      <c r="FM29" s="14">
        <v>-7.2400000000000006E-2</v>
      </c>
      <c r="FN29" s="3" t="e">
        <v>#DIV/0!</v>
      </c>
      <c r="FO29" s="3" t="e">
        <v>#DIV/0!</v>
      </c>
      <c r="FP29" s="14">
        <v>-0.26790000000000003</v>
      </c>
      <c r="FQ29" s="3" t="e">
        <v>#DIV/0!</v>
      </c>
      <c r="FR29" s="3" t="e">
        <v>#DIV/0!</v>
      </c>
      <c r="FS29" s="3" t="e">
        <v>#DIV/0!</v>
      </c>
      <c r="FT29" s="14">
        <v>-3.27E-2</v>
      </c>
      <c r="FU29" s="3" t="e">
        <v>#DIV/0!</v>
      </c>
      <c r="FV29" s="3" t="e">
        <v>#DIV/0!</v>
      </c>
      <c r="FW29" s="14">
        <v>3.1600000000000003E-2</v>
      </c>
      <c r="FX29" s="3" t="e">
        <v>#DIV/0!</v>
      </c>
      <c r="FY29" s="3" t="e">
        <v>#DIV/0!</v>
      </c>
      <c r="FZ29" s="3" t="e">
        <v>#DIV/0!</v>
      </c>
      <c r="GA29" s="14">
        <v>-0.19350000000000001</v>
      </c>
      <c r="GB29" s="14">
        <v>-0.1091</v>
      </c>
      <c r="GC29" s="3" t="e">
        <v>#DIV/0!</v>
      </c>
      <c r="GD29" s="3" t="e">
        <v>#DIV/0!</v>
      </c>
      <c r="GE29" s="3" t="e">
        <v>#DIV/0!</v>
      </c>
      <c r="GF29" s="3" t="e">
        <v>#DIV/0!</v>
      </c>
    </row>
    <row r="30" spans="1:188" ht="15.75" thickBot="1">
      <c r="A30" s="2">
        <v>38108</v>
      </c>
      <c r="B30" s="3" t="e">
        <v>#DIV/0!</v>
      </c>
      <c r="C30" s="14">
        <v>-5.11E-2</v>
      </c>
      <c r="D30" s="3" t="e">
        <v>#DIV/0!</v>
      </c>
      <c r="E30" s="3" t="e">
        <v>#DIV/0!</v>
      </c>
      <c r="F30" s="14">
        <v>-4.58E-2</v>
      </c>
      <c r="G30" s="3" t="e">
        <v>#DIV/0!</v>
      </c>
      <c r="H30" s="3" t="e">
        <v>#DIV/0!</v>
      </c>
      <c r="I30" s="3" t="e">
        <v>#DIV/0!</v>
      </c>
      <c r="J30" s="3" t="e">
        <v>#DIV/0!</v>
      </c>
      <c r="K30" s="3" t="e">
        <v>#DIV/0!</v>
      </c>
      <c r="L30" s="3" t="e">
        <v>#DIV/0!</v>
      </c>
      <c r="M30" s="3" t="e">
        <v>#DIV/0!</v>
      </c>
      <c r="N30" s="3" t="e">
        <v>#DIV/0!</v>
      </c>
      <c r="O30" s="3" t="e">
        <v>#DIV/0!</v>
      </c>
      <c r="P30" s="3" t="e">
        <v>#DIV/0!</v>
      </c>
      <c r="Q30" s="3" t="e">
        <v>#DIV/0!</v>
      </c>
      <c r="R30" s="3" t="e">
        <v>#DIV/0!</v>
      </c>
      <c r="S30" s="3" t="e">
        <v>#DIV/0!</v>
      </c>
      <c r="T30" s="14">
        <v>-1.8800000000000001E-2</v>
      </c>
      <c r="U30" s="14">
        <v>5.3600000000000002E-2</v>
      </c>
      <c r="V30" s="14">
        <v>4.53E-2</v>
      </c>
      <c r="W30" s="3" t="e">
        <v>#DIV/0!</v>
      </c>
      <c r="X30" s="3" t="e">
        <v>#DIV/0!</v>
      </c>
      <c r="Y30" s="3" t="e">
        <v>#DIV/0!</v>
      </c>
      <c r="Z30" s="3" t="e">
        <v>#DIV/0!</v>
      </c>
      <c r="AA30" s="14">
        <v>-0.21110000000000001</v>
      </c>
      <c r="AB30" s="3" t="e">
        <v>#DIV/0!</v>
      </c>
      <c r="AC30" s="3" t="e">
        <v>#DIV/0!</v>
      </c>
      <c r="AD30" s="14">
        <v>-0.26119999999999999</v>
      </c>
      <c r="AE30" s="3" t="e">
        <v>#DIV/0!</v>
      </c>
      <c r="AF30" s="3" t="e">
        <v>#DIV/0!</v>
      </c>
      <c r="AG30" s="3" t="e">
        <v>#DIV/0!</v>
      </c>
      <c r="AH30" s="3" t="e">
        <v>#DIV/0!</v>
      </c>
      <c r="AI30" s="14">
        <v>-0.1241</v>
      </c>
      <c r="AJ30" s="14">
        <v>-9.1600000000000001E-2</v>
      </c>
      <c r="AK30" s="3" t="e">
        <v>#DIV/0!</v>
      </c>
      <c r="AL30" s="3" t="e">
        <v>#DIV/0!</v>
      </c>
      <c r="AM30" s="3" t="e">
        <v>#DIV/0!</v>
      </c>
      <c r="AN30" s="3" t="e">
        <v>#DIV/0!</v>
      </c>
      <c r="AO30" s="3" t="e">
        <v>#DIV/0!</v>
      </c>
      <c r="AP30" s="3" t="e">
        <v>#DIV/0!</v>
      </c>
      <c r="AQ30" s="14">
        <v>9.8799999999999999E-2</v>
      </c>
      <c r="AR30" s="3" t="e">
        <v>#DIV/0!</v>
      </c>
      <c r="AS30" s="14">
        <v>-4.5900000000000003E-2</v>
      </c>
      <c r="AT30" s="3" t="e">
        <v>#DIV/0!</v>
      </c>
      <c r="AU30" s="3" t="e">
        <v>#DIV/0!</v>
      </c>
      <c r="AV30" s="14">
        <v>-0.25779999999999997</v>
      </c>
      <c r="AW30" s="3" t="e">
        <v>#DIV/0!</v>
      </c>
      <c r="AX30" s="14">
        <v>-4.1300000000000003E-2</v>
      </c>
      <c r="AY30" s="14">
        <v>-1.8800000000000001E-2</v>
      </c>
      <c r="AZ30" s="3" t="e">
        <v>#DIV/0!</v>
      </c>
      <c r="BA30" s="3" t="e">
        <v>#DIV/0!</v>
      </c>
      <c r="BB30" s="3" t="e">
        <v>#DIV/0!</v>
      </c>
      <c r="BC30" s="3" t="e">
        <v>#DIV/0!</v>
      </c>
      <c r="BD30" s="3" t="e">
        <v>#DIV/0!</v>
      </c>
      <c r="BE30" s="3" t="e">
        <v>#DIV/0!</v>
      </c>
      <c r="BF30" s="3" t="e">
        <v>#DIV/0!</v>
      </c>
      <c r="BG30" s="3" t="e">
        <v>#DIV/0!</v>
      </c>
      <c r="BH30" s="3" t="e">
        <v>#DIV/0!</v>
      </c>
      <c r="BI30" s="3" t="e">
        <v>#DIV/0!</v>
      </c>
      <c r="BJ30" s="3" t="e">
        <v>#DIV/0!</v>
      </c>
      <c r="BK30" s="14">
        <v>1.4200000000000001E-2</v>
      </c>
      <c r="BL30" s="3" t="e">
        <v>#DIV/0!</v>
      </c>
      <c r="BM30" s="3" t="e">
        <v>#DIV/0!</v>
      </c>
      <c r="BN30" s="3" t="e">
        <v>#DIV/0!</v>
      </c>
      <c r="BO30" s="14">
        <v>-0.14410000000000001</v>
      </c>
      <c r="BP30" s="3" t="e">
        <v>#DIV/0!</v>
      </c>
      <c r="BQ30" s="3" t="e">
        <v>#DIV/0!</v>
      </c>
      <c r="BR30" s="3" t="e">
        <v>#DIV/0!</v>
      </c>
      <c r="BS30" s="3" t="e">
        <v>#DIV/0!</v>
      </c>
      <c r="BT30" s="14">
        <v>-0.24279999999999999</v>
      </c>
      <c r="BU30" s="3" t="e">
        <v>#DIV/0!</v>
      </c>
      <c r="BV30" s="3" t="e">
        <v>#DIV/0!</v>
      </c>
      <c r="BW30" s="14">
        <v>-0.1021</v>
      </c>
      <c r="BX30" s="3" t="e">
        <v>#DIV/0!</v>
      </c>
      <c r="BY30" s="3" t="e">
        <v>#DIV/0!</v>
      </c>
      <c r="BZ30" s="14">
        <v>-2.76E-2</v>
      </c>
      <c r="CA30" s="3" t="e">
        <v>#DIV/0!</v>
      </c>
      <c r="CB30" s="3" t="e">
        <v>#DIV/0!</v>
      </c>
      <c r="CC30" s="3" t="e">
        <v>#DIV/0!</v>
      </c>
      <c r="CD30" s="3" t="e">
        <v>#DIV/0!</v>
      </c>
      <c r="CE30" s="3" t="e">
        <v>#DIV/0!</v>
      </c>
      <c r="CF30" s="3" t="e">
        <v>#DIV/0!</v>
      </c>
      <c r="CG30" s="14">
        <v>0.104</v>
      </c>
      <c r="CH30" s="14">
        <v>-0.3574</v>
      </c>
      <c r="CI30" s="3" t="e">
        <v>#DIV/0!</v>
      </c>
      <c r="CJ30" s="14">
        <v>-0.15359999999999999</v>
      </c>
      <c r="CK30" s="3" t="e">
        <v>#DIV/0!</v>
      </c>
      <c r="CL30" s="3" t="e">
        <v>#DIV/0!</v>
      </c>
      <c r="CM30" s="3" t="e">
        <v>#DIV/0!</v>
      </c>
      <c r="CN30" s="3" t="e">
        <v>#DIV/0!</v>
      </c>
      <c r="CO30" s="14">
        <v>-0.20799999999999999</v>
      </c>
      <c r="CP30" s="14">
        <v>-0.10150000000000001</v>
      </c>
      <c r="CQ30" s="3" t="e">
        <v>#DIV/0!</v>
      </c>
      <c r="CR30" s="3" t="e">
        <v>#DIV/0!</v>
      </c>
      <c r="CS30" s="3" t="e">
        <v>#DIV/0!</v>
      </c>
      <c r="CT30" s="3" t="e">
        <v>#DIV/0!</v>
      </c>
      <c r="CU30" s="14">
        <v>-1.8800000000000001E-2</v>
      </c>
      <c r="CV30" s="3" t="e">
        <v>#DIV/0!</v>
      </c>
      <c r="CW30" s="3" t="e">
        <v>#DIV/0!</v>
      </c>
      <c r="CX30" s="3" t="e">
        <v>#DIV/0!</v>
      </c>
      <c r="CY30" s="3" t="e">
        <v>#DIV/0!</v>
      </c>
      <c r="CZ30" s="14">
        <v>-3.0499999999999999E-2</v>
      </c>
      <c r="DA30" s="14">
        <v>-5.5399999999999998E-2</v>
      </c>
      <c r="DB30" s="3" t="e">
        <v>#DIV/0!</v>
      </c>
      <c r="DC30" s="3" t="e">
        <v>#DIV/0!</v>
      </c>
      <c r="DD30" s="3" t="e">
        <v>#DIV/0!</v>
      </c>
      <c r="DE30" s="14">
        <v>-9.4399999999999998E-2</v>
      </c>
      <c r="DF30" s="14">
        <v>-7.1300000000000002E-2</v>
      </c>
      <c r="DG30" s="3" t="e">
        <v>#DIV/0!</v>
      </c>
      <c r="DH30" s="3" t="e">
        <v>#DIV/0!</v>
      </c>
      <c r="DI30" s="14">
        <v>-0.39079999999999998</v>
      </c>
      <c r="DJ30" s="14">
        <v>7.2300000000000003E-2</v>
      </c>
      <c r="DK30" s="3" t="e">
        <v>#DIV/0!</v>
      </c>
      <c r="DL30" s="3" t="e">
        <v>#DIV/0!</v>
      </c>
      <c r="DM30" s="3" t="e">
        <v>#DIV/0!</v>
      </c>
      <c r="DN30" s="14">
        <v>-3.8E-3</v>
      </c>
      <c r="DO30" s="14">
        <v>1.9E-2</v>
      </c>
      <c r="DP30" s="3" t="e">
        <v>#DIV/0!</v>
      </c>
      <c r="DQ30" s="3" t="e">
        <v>#DIV/0!</v>
      </c>
      <c r="DR30" s="3" t="e">
        <v>#DIV/0!</v>
      </c>
      <c r="DS30" s="14">
        <v>-0.1091</v>
      </c>
      <c r="DT30" s="14">
        <v>-0.18290000000000001</v>
      </c>
      <c r="DU30" s="14">
        <v>-0.24610000000000001</v>
      </c>
      <c r="DV30" s="3" t="e">
        <v>#DIV/0!</v>
      </c>
      <c r="DW30" s="3" t="e">
        <v>#DIV/0!</v>
      </c>
      <c r="DX30" s="3" t="e">
        <v>#DIV/0!</v>
      </c>
      <c r="DY30" s="3" t="e">
        <v>#DIV/0!</v>
      </c>
      <c r="DZ30" s="14">
        <v>-0.50880000000000003</v>
      </c>
      <c r="EA30" s="3" t="e">
        <v>#DIV/0!</v>
      </c>
      <c r="EB30" s="3" t="e">
        <v>#DIV/0!</v>
      </c>
      <c r="EC30" s="14">
        <v>-5.0099999999999999E-2</v>
      </c>
      <c r="ED30" s="14">
        <v>-5.7099999999999998E-2</v>
      </c>
      <c r="EE30" s="3" t="e">
        <v>#DIV/0!</v>
      </c>
      <c r="EF30" s="3" t="e">
        <v>#DIV/0!</v>
      </c>
      <c r="EG30" s="14">
        <v>1.2999999999999999E-3</v>
      </c>
      <c r="EH30" s="3" t="e">
        <v>#DIV/0!</v>
      </c>
      <c r="EI30" s="3" t="e">
        <v>#DIV/0!</v>
      </c>
      <c r="EJ30" s="3" t="e">
        <v>#DIV/0!</v>
      </c>
      <c r="EK30" s="14">
        <v>-0.14729999999999999</v>
      </c>
      <c r="EL30" s="3" t="e">
        <v>#DIV/0!</v>
      </c>
      <c r="EM30" s="3" t="e">
        <v>#DIV/0!</v>
      </c>
      <c r="EN30" s="3" t="e">
        <v>#DIV/0!</v>
      </c>
      <c r="EO30" s="3" t="e">
        <v>#DIV/0!</v>
      </c>
      <c r="EP30" s="3" t="e">
        <v>#DIV/0!</v>
      </c>
      <c r="EQ30" s="14">
        <v>-6.6299999999999998E-2</v>
      </c>
      <c r="ER30" s="3" t="e">
        <v>#DIV/0!</v>
      </c>
      <c r="ES30" s="14">
        <v>-0.14580000000000001</v>
      </c>
      <c r="ET30" s="3" t="e">
        <v>#DIV/0!</v>
      </c>
      <c r="EU30" s="14">
        <v>1.2999999999999999E-2</v>
      </c>
      <c r="EV30" s="3" t="e">
        <v>#DIV/0!</v>
      </c>
      <c r="EW30" s="3" t="e">
        <v>#DIV/0!</v>
      </c>
      <c r="EX30" s="3" t="e">
        <v>#DIV/0!</v>
      </c>
      <c r="EY30" s="3" t="e">
        <v>#DIV/0!</v>
      </c>
      <c r="EZ30" s="3" t="e">
        <v>#DIV/0!</v>
      </c>
      <c r="FA30" s="3" t="e">
        <v>#DIV/0!</v>
      </c>
      <c r="FB30" s="3" t="e">
        <v>#DIV/0!</v>
      </c>
      <c r="FC30" s="14">
        <v>-0.12709999999999999</v>
      </c>
      <c r="FD30" s="14">
        <v>1.26E-2</v>
      </c>
      <c r="FE30" s="3" t="e">
        <v>#DIV/0!</v>
      </c>
      <c r="FF30" s="14">
        <v>-8.6199999999999999E-2</v>
      </c>
      <c r="FG30" s="14">
        <v>-3.2599999999999997E-2</v>
      </c>
      <c r="FH30" s="14">
        <v>-3.3500000000000002E-2</v>
      </c>
      <c r="FI30" s="14">
        <v>-0.13469999999999999</v>
      </c>
      <c r="FJ30" s="14">
        <v>-0.15809999999999999</v>
      </c>
      <c r="FK30" s="3" t="e">
        <v>#DIV/0!</v>
      </c>
      <c r="FL30" s="14">
        <v>-7.1599999999999997E-2</v>
      </c>
      <c r="FM30" s="14">
        <v>-0.18260000000000001</v>
      </c>
      <c r="FN30" s="3" t="e">
        <v>#DIV/0!</v>
      </c>
      <c r="FO30" s="3" t="e">
        <v>#DIV/0!</v>
      </c>
      <c r="FP30" s="14">
        <v>-0.21709999999999999</v>
      </c>
      <c r="FQ30" s="3" t="e">
        <v>#DIV/0!</v>
      </c>
      <c r="FR30" s="3" t="e">
        <v>#DIV/0!</v>
      </c>
      <c r="FS30" s="3" t="e">
        <v>#DIV/0!</v>
      </c>
      <c r="FT30" s="14">
        <v>-9.1399999999999995E-2</v>
      </c>
      <c r="FU30" s="3" t="e">
        <v>#DIV/0!</v>
      </c>
      <c r="FV30" s="3" t="e">
        <v>#DIV/0!</v>
      </c>
      <c r="FW30" s="14">
        <v>-1.09E-2</v>
      </c>
      <c r="FX30" s="3" t="e">
        <v>#DIV/0!</v>
      </c>
      <c r="FY30" s="3" t="e">
        <v>#DIV/0!</v>
      </c>
      <c r="FZ30" s="3" t="e">
        <v>#DIV/0!</v>
      </c>
      <c r="GA30" s="14">
        <v>-2.4400000000000002E-2</v>
      </c>
      <c r="GB30" s="14">
        <v>-7.0000000000000007E-2</v>
      </c>
      <c r="GC30" s="3" t="e">
        <v>#DIV/0!</v>
      </c>
      <c r="GD30" s="14">
        <v>-5.8799999999999998E-2</v>
      </c>
      <c r="GE30" s="3" t="e">
        <v>#DIV/0!</v>
      </c>
      <c r="GF30" s="3" t="e">
        <v>#DIV/0!</v>
      </c>
    </row>
    <row r="31" spans="1:188" ht="15.75" thickBot="1">
      <c r="A31" s="2">
        <v>38139</v>
      </c>
      <c r="B31" s="3" t="e">
        <v>#DIV/0!</v>
      </c>
      <c r="C31" s="14">
        <v>-0.1545</v>
      </c>
      <c r="D31" s="3" t="e">
        <v>#DIV/0!</v>
      </c>
      <c r="E31" s="3" t="e">
        <v>#DIV/0!</v>
      </c>
      <c r="F31" s="14">
        <v>-1.95E-2</v>
      </c>
      <c r="G31" s="3" t="e">
        <v>#DIV/0!</v>
      </c>
      <c r="H31" s="3" t="e">
        <v>#DIV/0!</v>
      </c>
      <c r="I31" s="14">
        <v>-9.2299999999999993E-2</v>
      </c>
      <c r="J31" s="3" t="e">
        <v>#DIV/0!</v>
      </c>
      <c r="K31" s="3" t="e">
        <v>#DIV/0!</v>
      </c>
      <c r="L31" s="3" t="e">
        <v>#DIV/0!</v>
      </c>
      <c r="M31" s="3" t="e">
        <v>#DIV/0!</v>
      </c>
      <c r="N31" s="3" t="e">
        <v>#DIV/0!</v>
      </c>
      <c r="O31" s="3" t="e">
        <v>#DIV/0!</v>
      </c>
      <c r="P31" s="3" t="e">
        <v>#DIV/0!</v>
      </c>
      <c r="Q31" s="3" t="e">
        <v>#DIV/0!</v>
      </c>
      <c r="R31" s="3" t="e">
        <v>#DIV/0!</v>
      </c>
      <c r="S31" s="3" t="e">
        <v>#DIV/0!</v>
      </c>
      <c r="T31" s="14">
        <v>-6.5100000000000005E-2</v>
      </c>
      <c r="U31" s="14">
        <v>-3.2500000000000001E-2</v>
      </c>
      <c r="V31" s="14">
        <v>-0.10150000000000001</v>
      </c>
      <c r="W31" s="3" t="e">
        <v>#DIV/0!</v>
      </c>
      <c r="X31" s="3" t="e">
        <v>#DIV/0!</v>
      </c>
      <c r="Y31" s="3" t="e">
        <v>#DIV/0!</v>
      </c>
      <c r="Z31" s="3" t="e">
        <v>#DIV/0!</v>
      </c>
      <c r="AA31" s="14">
        <v>-6.7100000000000007E-2</v>
      </c>
      <c r="AB31" s="3" t="e">
        <v>#DIV/0!</v>
      </c>
      <c r="AC31" s="3" t="e">
        <v>#DIV/0!</v>
      </c>
      <c r="AD31" s="14">
        <v>2.0500000000000001E-2</v>
      </c>
      <c r="AE31" s="3" t="e">
        <v>#DIV/0!</v>
      </c>
      <c r="AF31" s="3" t="e">
        <v>#DIV/0!</v>
      </c>
      <c r="AG31" s="3" t="e">
        <v>#DIV/0!</v>
      </c>
      <c r="AH31" s="3" t="e">
        <v>#DIV/0!</v>
      </c>
      <c r="AI31" s="14">
        <v>-1.3599999999999999E-2</v>
      </c>
      <c r="AJ31" s="14">
        <v>-3.9100000000000003E-2</v>
      </c>
      <c r="AK31" s="3" t="e">
        <v>#DIV/0!</v>
      </c>
      <c r="AL31" s="3" t="e">
        <v>#DIV/0!</v>
      </c>
      <c r="AM31" s="3" t="e">
        <v>#DIV/0!</v>
      </c>
      <c r="AN31" s="3" t="e">
        <v>#DIV/0!</v>
      </c>
      <c r="AO31" s="3" t="e">
        <v>#DIV/0!</v>
      </c>
      <c r="AP31" s="3" t="e">
        <v>#DIV/0!</v>
      </c>
      <c r="AQ31" s="14">
        <v>-7.7399999999999997E-2</v>
      </c>
      <c r="AR31" s="3" t="e">
        <v>#DIV/0!</v>
      </c>
      <c r="AS31" s="14">
        <v>8.3999999999999995E-3</v>
      </c>
      <c r="AT31" s="3" t="e">
        <v>#DIV/0!</v>
      </c>
      <c r="AU31" s="3" t="e">
        <v>#DIV/0!</v>
      </c>
      <c r="AV31" s="14">
        <v>2.18E-2</v>
      </c>
      <c r="AW31" s="3" t="e">
        <v>#DIV/0!</v>
      </c>
      <c r="AX31" s="14">
        <v>-4.2500000000000003E-2</v>
      </c>
      <c r="AY31" s="14">
        <v>1.8700000000000001E-2</v>
      </c>
      <c r="AZ31" s="3" t="e">
        <v>#DIV/0!</v>
      </c>
      <c r="BA31" s="3" t="e">
        <v>#DIV/0!</v>
      </c>
      <c r="BB31" s="3" t="e">
        <v>#DIV/0!</v>
      </c>
      <c r="BC31" s="3" t="e">
        <v>#DIV/0!</v>
      </c>
      <c r="BD31" s="3" t="e">
        <v>#DIV/0!</v>
      </c>
      <c r="BE31" s="3" t="e">
        <v>#DIV/0!</v>
      </c>
      <c r="BF31" s="3" t="e">
        <v>#DIV/0!</v>
      </c>
      <c r="BG31" s="3" t="e">
        <v>#DIV/0!</v>
      </c>
      <c r="BH31" s="3" t="e">
        <v>#DIV/0!</v>
      </c>
      <c r="BI31" s="3" t="e">
        <v>#DIV/0!</v>
      </c>
      <c r="BJ31" s="3" t="e">
        <v>#DIV/0!</v>
      </c>
      <c r="BK31" s="14">
        <v>-7.9000000000000008E-3</v>
      </c>
      <c r="BL31" s="3" t="e">
        <v>#DIV/0!</v>
      </c>
      <c r="BM31" s="3" t="e">
        <v>#DIV/0!</v>
      </c>
      <c r="BN31" s="3" t="e">
        <v>#DIV/0!</v>
      </c>
      <c r="BO31" s="14">
        <v>0.36249999999999999</v>
      </c>
      <c r="BP31" s="3" t="e">
        <v>#DIV/0!</v>
      </c>
      <c r="BQ31" s="3" t="e">
        <v>#DIV/0!</v>
      </c>
      <c r="BR31" s="3" t="e">
        <v>#DIV/0!</v>
      </c>
      <c r="BS31" s="3" t="e">
        <v>#DIV/0!</v>
      </c>
      <c r="BT31" s="14">
        <v>4.24E-2</v>
      </c>
      <c r="BU31" s="3" t="e">
        <v>#DIV/0!</v>
      </c>
      <c r="BV31" s="3" t="e">
        <v>#DIV/0!</v>
      </c>
      <c r="BW31" s="14">
        <v>-0.1104</v>
      </c>
      <c r="BX31" s="3" t="e">
        <v>#DIV/0!</v>
      </c>
      <c r="BY31" s="3" t="e">
        <v>#DIV/0!</v>
      </c>
      <c r="BZ31" s="14">
        <v>-2.8299999999999999E-2</v>
      </c>
      <c r="CA31" s="3" t="e">
        <v>#DIV/0!</v>
      </c>
      <c r="CB31" s="3" t="e">
        <v>#DIV/0!</v>
      </c>
      <c r="CC31" s="3" t="e">
        <v>#DIV/0!</v>
      </c>
      <c r="CD31" s="3" t="e">
        <v>#DIV/0!</v>
      </c>
      <c r="CE31" s="3" t="e">
        <v>#DIV/0!</v>
      </c>
      <c r="CF31" s="3" t="e">
        <v>#DIV/0!</v>
      </c>
      <c r="CG31" s="14">
        <v>-9.7600000000000006E-2</v>
      </c>
      <c r="CH31" s="14">
        <v>-0.09</v>
      </c>
      <c r="CI31" s="3" t="e">
        <v>#DIV/0!</v>
      </c>
      <c r="CJ31" s="14">
        <v>-1.43E-2</v>
      </c>
      <c r="CK31" s="3" t="e">
        <v>#DIV/0!</v>
      </c>
      <c r="CL31" s="3" t="e">
        <v>#DIV/0!</v>
      </c>
      <c r="CM31" s="3" t="e">
        <v>#DIV/0!</v>
      </c>
      <c r="CN31" s="3" t="e">
        <v>#DIV/0!</v>
      </c>
      <c r="CO31" s="14">
        <v>1.72E-2</v>
      </c>
      <c r="CP31" s="14">
        <v>-6.8900000000000003E-2</v>
      </c>
      <c r="CQ31" s="3" t="e">
        <v>#DIV/0!</v>
      </c>
      <c r="CR31" s="3" t="e">
        <v>#DIV/0!</v>
      </c>
      <c r="CS31" s="3" t="e">
        <v>#DIV/0!</v>
      </c>
      <c r="CT31" s="3" t="e">
        <v>#DIV/0!</v>
      </c>
      <c r="CU31" s="14">
        <v>-0.26950000000000002</v>
      </c>
      <c r="CV31" s="3" t="e">
        <v>#DIV/0!</v>
      </c>
      <c r="CW31" s="3" t="e">
        <v>#DIV/0!</v>
      </c>
      <c r="CX31" s="3" t="e">
        <v>#DIV/0!</v>
      </c>
      <c r="CY31" s="3" t="e">
        <v>#DIV/0!</v>
      </c>
      <c r="CZ31" s="14">
        <v>-8.2699999999999996E-2</v>
      </c>
      <c r="DA31" s="14">
        <v>-0.40329999999999999</v>
      </c>
      <c r="DB31" s="3" t="e">
        <v>#DIV/0!</v>
      </c>
      <c r="DC31" s="3" t="e">
        <v>#DIV/0!</v>
      </c>
      <c r="DD31" s="3" t="e">
        <v>#DIV/0!</v>
      </c>
      <c r="DE31" s="14">
        <v>0.20780000000000001</v>
      </c>
      <c r="DF31" s="14">
        <v>1.8800000000000001E-2</v>
      </c>
      <c r="DG31" s="3" t="e">
        <v>#DIV/0!</v>
      </c>
      <c r="DH31" s="3" t="e">
        <v>#DIV/0!</v>
      </c>
      <c r="DI31" s="14">
        <v>-0.1041</v>
      </c>
      <c r="DJ31" s="14">
        <v>-6.0100000000000001E-2</v>
      </c>
      <c r="DK31" s="3" t="e">
        <v>#DIV/0!</v>
      </c>
      <c r="DL31" s="3" t="e">
        <v>#DIV/0!</v>
      </c>
      <c r="DM31" s="3" t="e">
        <v>#DIV/0!</v>
      </c>
      <c r="DN31" s="14">
        <v>1.4999999999999999E-2</v>
      </c>
      <c r="DO31" s="14">
        <v>-1.7000000000000001E-2</v>
      </c>
      <c r="DP31" s="3" t="e">
        <v>#DIV/0!</v>
      </c>
      <c r="DQ31" s="3" t="e">
        <v>#DIV/0!</v>
      </c>
      <c r="DR31" s="3" t="e">
        <v>#DIV/0!</v>
      </c>
      <c r="DS31" s="14">
        <v>5.3E-3</v>
      </c>
      <c r="DT31" s="14">
        <v>1.6000000000000001E-3</v>
      </c>
      <c r="DU31" s="14">
        <v>7.4399999999999994E-2</v>
      </c>
      <c r="DV31" s="3" t="e">
        <v>#DIV/0!</v>
      </c>
      <c r="DW31" s="3" t="e">
        <v>#DIV/0!</v>
      </c>
      <c r="DX31" s="3" t="e">
        <v>#DIV/0!</v>
      </c>
      <c r="DY31" s="3" t="e">
        <v>#DIV/0!</v>
      </c>
      <c r="DZ31" s="14">
        <v>-7.8299999999999995E-2</v>
      </c>
      <c r="EA31" s="3" t="e">
        <v>#DIV/0!</v>
      </c>
      <c r="EB31" s="3" t="e">
        <v>#DIV/0!</v>
      </c>
      <c r="EC31" s="14">
        <v>-0.2001</v>
      </c>
      <c r="ED31" s="14">
        <v>6.0299999999999999E-2</v>
      </c>
      <c r="EE31" s="3" t="e">
        <v>#DIV/0!</v>
      </c>
      <c r="EF31" s="3" t="e">
        <v>#DIV/0!</v>
      </c>
      <c r="EG31" s="14">
        <v>-4.2500000000000003E-2</v>
      </c>
      <c r="EH31" s="3" t="e">
        <v>#DIV/0!</v>
      </c>
      <c r="EI31" s="3" t="e">
        <v>#DIV/0!</v>
      </c>
      <c r="EJ31" s="3" t="e">
        <v>#DIV/0!</v>
      </c>
      <c r="EK31" s="14">
        <v>4.0300000000000002E-2</v>
      </c>
      <c r="EL31" s="3" t="e">
        <v>#DIV/0!</v>
      </c>
      <c r="EM31" s="3" t="e">
        <v>#DIV/0!</v>
      </c>
      <c r="EN31" s="3" t="e">
        <v>#DIV/0!</v>
      </c>
      <c r="EO31" s="3" t="e">
        <v>#DIV/0!</v>
      </c>
      <c r="EP31" s="3" t="e">
        <v>#DIV/0!</v>
      </c>
      <c r="EQ31" s="14">
        <v>-2.3800000000000002E-2</v>
      </c>
      <c r="ER31" s="3" t="e">
        <v>#DIV/0!</v>
      </c>
      <c r="ES31" s="14">
        <v>-9.2200000000000004E-2</v>
      </c>
      <c r="ET31" s="3" t="e">
        <v>#DIV/0!</v>
      </c>
      <c r="EU31" s="14">
        <v>-0.11409999999999999</v>
      </c>
      <c r="EV31" s="3" t="e">
        <v>#DIV/0!</v>
      </c>
      <c r="EW31" s="3" t="e">
        <v>#DIV/0!</v>
      </c>
      <c r="EX31" s="3" t="e">
        <v>#DIV/0!</v>
      </c>
      <c r="EY31" s="3" t="e">
        <v>#DIV/0!</v>
      </c>
      <c r="EZ31" s="3" t="e">
        <v>#DIV/0!</v>
      </c>
      <c r="FA31" s="3" t="e">
        <v>#DIV/0!</v>
      </c>
      <c r="FB31" s="3" t="e">
        <v>#DIV/0!</v>
      </c>
      <c r="FC31" s="14">
        <v>-8.4900000000000003E-2</v>
      </c>
      <c r="FD31" s="14">
        <v>-4.99E-2</v>
      </c>
      <c r="FE31" s="3" t="e">
        <v>#DIV/0!</v>
      </c>
      <c r="FF31" s="14">
        <v>-4.7300000000000002E-2</v>
      </c>
      <c r="FG31" s="14">
        <v>3.95E-2</v>
      </c>
      <c r="FH31" s="14">
        <v>-6.3100000000000003E-2</v>
      </c>
      <c r="FI31" s="14">
        <v>-4.7800000000000002E-2</v>
      </c>
      <c r="FJ31" s="14">
        <v>-0.15240000000000001</v>
      </c>
      <c r="FK31" s="3" t="e">
        <v>#DIV/0!</v>
      </c>
      <c r="FL31" s="14">
        <v>4.2900000000000001E-2</v>
      </c>
      <c r="FM31" s="14">
        <v>-0.1704</v>
      </c>
      <c r="FN31" s="3" t="e">
        <v>#DIV/0!</v>
      </c>
      <c r="FO31" s="3" t="e">
        <v>#DIV/0!</v>
      </c>
      <c r="FP31" s="14">
        <v>-1.2999999999999999E-3</v>
      </c>
      <c r="FQ31" s="3" t="e">
        <v>#DIV/0!</v>
      </c>
      <c r="FR31" s="3" t="e">
        <v>#DIV/0!</v>
      </c>
      <c r="FS31" s="3" t="e">
        <v>#DIV/0!</v>
      </c>
      <c r="FT31" s="14">
        <v>-6.5600000000000006E-2</v>
      </c>
      <c r="FU31" s="3" t="e">
        <v>#DIV/0!</v>
      </c>
      <c r="FV31" s="3" t="e">
        <v>#DIV/0!</v>
      </c>
      <c r="FW31" s="14">
        <v>4.1000000000000003E-3</v>
      </c>
      <c r="FX31" s="3" t="e">
        <v>#DIV/0!</v>
      </c>
      <c r="FY31" s="3" t="e">
        <v>#DIV/0!</v>
      </c>
      <c r="FZ31" s="3" t="e">
        <v>#DIV/0!</v>
      </c>
      <c r="GA31" s="14">
        <v>1.9800000000000002E-2</v>
      </c>
      <c r="GB31" s="14">
        <v>-2.52E-2</v>
      </c>
      <c r="GC31" s="3" t="e">
        <v>#DIV/0!</v>
      </c>
      <c r="GD31" s="14">
        <v>1.2999999999999999E-3</v>
      </c>
      <c r="GE31" s="3" t="e">
        <v>#DIV/0!</v>
      </c>
      <c r="GF31" s="3" t="e">
        <v>#DIV/0!</v>
      </c>
    </row>
    <row r="32" spans="1:188" ht="15.75" thickBot="1">
      <c r="A32" s="2">
        <v>38169</v>
      </c>
      <c r="B32" s="3" t="e">
        <v>#DIV/0!</v>
      </c>
      <c r="C32" s="14">
        <v>-6.6299999999999998E-2</v>
      </c>
      <c r="D32" s="3" t="e">
        <v>#DIV/0!</v>
      </c>
      <c r="E32" s="3" t="e">
        <v>#DIV/0!</v>
      </c>
      <c r="F32" s="14">
        <v>1.2699999999999999E-2</v>
      </c>
      <c r="G32" s="3" t="e">
        <v>#DIV/0!</v>
      </c>
      <c r="H32" s="3" t="e">
        <v>#DIV/0!</v>
      </c>
      <c r="I32" s="14">
        <v>0.18229999999999999</v>
      </c>
      <c r="J32" s="3" t="e">
        <v>#DIV/0!</v>
      </c>
      <c r="K32" s="3" t="e">
        <v>#DIV/0!</v>
      </c>
      <c r="L32" s="3" t="e">
        <v>#DIV/0!</v>
      </c>
      <c r="M32" s="3" t="e">
        <v>#DIV/0!</v>
      </c>
      <c r="N32" s="3" t="e">
        <v>#DIV/0!</v>
      </c>
      <c r="O32" s="3" t="e">
        <v>#DIV/0!</v>
      </c>
      <c r="P32" s="3" t="e">
        <v>#DIV/0!</v>
      </c>
      <c r="Q32" s="3" t="e">
        <v>#DIV/0!</v>
      </c>
      <c r="R32" s="3" t="e">
        <v>#DIV/0!</v>
      </c>
      <c r="S32" s="3" t="e">
        <v>#DIV/0!</v>
      </c>
      <c r="T32" s="14">
        <v>8.48E-2</v>
      </c>
      <c r="U32" s="14">
        <v>-1.2200000000000001E-2</v>
      </c>
      <c r="V32" s="14">
        <v>3.95E-2</v>
      </c>
      <c r="W32" s="3" t="e">
        <v>#DIV/0!</v>
      </c>
      <c r="X32" s="3" t="e">
        <v>#DIV/0!</v>
      </c>
      <c r="Y32" s="3" t="e">
        <v>#DIV/0!</v>
      </c>
      <c r="Z32" s="3" t="e">
        <v>#DIV/0!</v>
      </c>
      <c r="AA32" s="14">
        <v>-4.5100000000000001E-2</v>
      </c>
      <c r="AB32" s="3" t="e">
        <v>#DIV/0!</v>
      </c>
      <c r="AC32" s="3" t="e">
        <v>#DIV/0!</v>
      </c>
      <c r="AD32" s="14">
        <v>0.1145</v>
      </c>
      <c r="AE32" s="3" t="e">
        <v>#DIV/0!</v>
      </c>
      <c r="AF32" s="3" t="e">
        <v>#DIV/0!</v>
      </c>
      <c r="AG32" s="3" t="e">
        <v>#DIV/0!</v>
      </c>
      <c r="AH32" s="3" t="e">
        <v>#DIV/0!</v>
      </c>
      <c r="AI32" s="14">
        <v>9.4100000000000003E-2</v>
      </c>
      <c r="AJ32" s="14">
        <v>-2.01E-2</v>
      </c>
      <c r="AK32" s="3" t="e">
        <v>#DIV/0!</v>
      </c>
      <c r="AL32" s="3" t="e">
        <v>#DIV/0!</v>
      </c>
      <c r="AM32" s="3" t="e">
        <v>#DIV/0!</v>
      </c>
      <c r="AN32" s="3" t="e">
        <v>#DIV/0!</v>
      </c>
      <c r="AO32" s="3" t="e">
        <v>#DIV/0!</v>
      </c>
      <c r="AP32" s="3" t="e">
        <v>#DIV/0!</v>
      </c>
      <c r="AQ32" s="14">
        <v>-7.0400000000000004E-2</v>
      </c>
      <c r="AR32" s="3" t="e">
        <v>#DIV/0!</v>
      </c>
      <c r="AS32" s="14">
        <v>-0.13930000000000001</v>
      </c>
      <c r="AT32" s="3" t="e">
        <v>#DIV/0!</v>
      </c>
      <c r="AU32" s="3" t="e">
        <v>#DIV/0!</v>
      </c>
      <c r="AV32" s="14">
        <v>-2.8000000000000001E-2</v>
      </c>
      <c r="AW32" s="3" t="e">
        <v>#DIV/0!</v>
      </c>
      <c r="AX32" s="14">
        <v>0.1234</v>
      </c>
      <c r="AY32" s="14">
        <v>1.67E-2</v>
      </c>
      <c r="AZ32" s="3" t="e">
        <v>#DIV/0!</v>
      </c>
      <c r="BA32" s="3" t="e">
        <v>#DIV/0!</v>
      </c>
      <c r="BB32" s="3" t="e">
        <v>#DIV/0!</v>
      </c>
      <c r="BC32" s="3" t="e">
        <v>#DIV/0!</v>
      </c>
      <c r="BD32" s="3" t="e">
        <v>#DIV/0!</v>
      </c>
      <c r="BE32" s="3" t="e">
        <v>#DIV/0!</v>
      </c>
      <c r="BF32" s="3" t="e">
        <v>#DIV/0!</v>
      </c>
      <c r="BG32" s="3" t="e">
        <v>#DIV/0!</v>
      </c>
      <c r="BH32" s="3" t="e">
        <v>#DIV/0!</v>
      </c>
      <c r="BI32" s="3" t="e">
        <v>#DIV/0!</v>
      </c>
      <c r="BJ32" s="3" t="e">
        <v>#DIV/0!</v>
      </c>
      <c r="BK32" s="14">
        <v>-5.7000000000000002E-3</v>
      </c>
      <c r="BL32" s="3" t="e">
        <v>#DIV/0!</v>
      </c>
      <c r="BM32" s="3" t="e">
        <v>#DIV/0!</v>
      </c>
      <c r="BN32" s="3" t="e">
        <v>#DIV/0!</v>
      </c>
      <c r="BO32" s="14">
        <v>5.4699999999999999E-2</v>
      </c>
      <c r="BP32" s="3" t="e">
        <v>#DIV/0!</v>
      </c>
      <c r="BQ32" s="3" t="e">
        <v>#DIV/0!</v>
      </c>
      <c r="BR32" s="3" t="e">
        <v>#DIV/0!</v>
      </c>
      <c r="BS32" s="3" t="e">
        <v>#DIV/0!</v>
      </c>
      <c r="BT32" s="14">
        <v>-4.9200000000000001E-2</v>
      </c>
      <c r="BU32" s="3" t="e">
        <v>#DIV/0!</v>
      </c>
      <c r="BV32" s="3" t="e">
        <v>#DIV/0!</v>
      </c>
      <c r="BW32" s="14">
        <v>-2.01E-2</v>
      </c>
      <c r="BX32" s="3" t="e">
        <v>#DIV/0!</v>
      </c>
      <c r="BY32" s="3" t="e">
        <v>#DIV/0!</v>
      </c>
      <c r="BZ32" s="14">
        <v>6.0299999999999999E-2</v>
      </c>
      <c r="CA32" s="3" t="e">
        <v>#DIV/0!</v>
      </c>
      <c r="CB32" s="3" t="e">
        <v>#DIV/0!</v>
      </c>
      <c r="CC32" s="3" t="e">
        <v>#DIV/0!</v>
      </c>
      <c r="CD32" s="3" t="e">
        <v>#DIV/0!</v>
      </c>
      <c r="CE32" s="3" t="e">
        <v>#DIV/0!</v>
      </c>
      <c r="CF32" s="3" t="e">
        <v>#DIV/0!</v>
      </c>
      <c r="CG32" s="14">
        <v>-3.2000000000000002E-3</v>
      </c>
      <c r="CH32" s="14">
        <v>0.18279999999999999</v>
      </c>
      <c r="CI32" s="3" t="e">
        <v>#DIV/0!</v>
      </c>
      <c r="CJ32" s="14">
        <v>-5.11E-2</v>
      </c>
      <c r="CK32" s="3" t="e">
        <v>#DIV/0!</v>
      </c>
      <c r="CL32" s="3" t="e">
        <v>#DIV/0!</v>
      </c>
      <c r="CM32" s="3" t="e">
        <v>#DIV/0!</v>
      </c>
      <c r="CN32" s="3" t="e">
        <v>#DIV/0!</v>
      </c>
      <c r="CO32" s="14">
        <v>-5.2299999999999999E-2</v>
      </c>
      <c r="CP32" s="14">
        <v>0.1022</v>
      </c>
      <c r="CQ32" s="3" t="e">
        <v>#DIV/0!</v>
      </c>
      <c r="CR32" s="3" t="e">
        <v>#DIV/0!</v>
      </c>
      <c r="CS32" s="14">
        <v>9.4200000000000006E-2</v>
      </c>
      <c r="CT32" s="3" t="e">
        <v>#DIV/0!</v>
      </c>
      <c r="CU32" s="14">
        <v>-2.01E-2</v>
      </c>
      <c r="CV32" s="3" t="e">
        <v>#DIV/0!</v>
      </c>
      <c r="CW32" s="3" t="e">
        <v>#DIV/0!</v>
      </c>
      <c r="CX32" s="3" t="e">
        <v>#DIV/0!</v>
      </c>
      <c r="CY32" s="3" t="e">
        <v>#DIV/0!</v>
      </c>
      <c r="CZ32" s="14">
        <v>-0.1045</v>
      </c>
      <c r="DA32" s="14">
        <v>-2.01E-2</v>
      </c>
      <c r="DB32" s="3" t="e">
        <v>#DIV/0!</v>
      </c>
      <c r="DC32" s="3" t="e">
        <v>#DIV/0!</v>
      </c>
      <c r="DD32" s="3" t="e">
        <v>#DIV/0!</v>
      </c>
      <c r="DE32" s="14">
        <v>0.2243</v>
      </c>
      <c r="DF32" s="14">
        <v>4.9799999999999997E-2</v>
      </c>
      <c r="DG32" s="3" t="e">
        <v>#DIV/0!</v>
      </c>
      <c r="DH32" s="3" t="e">
        <v>#DIV/0!</v>
      </c>
      <c r="DI32" s="14">
        <v>3.0300000000000001E-2</v>
      </c>
      <c r="DJ32" s="14">
        <v>0.14910000000000001</v>
      </c>
      <c r="DK32" s="3" t="e">
        <v>#DIV/0!</v>
      </c>
      <c r="DL32" s="3" t="e">
        <v>#DIV/0!</v>
      </c>
      <c r="DM32" s="3" t="e">
        <v>#DIV/0!</v>
      </c>
      <c r="DN32" s="14">
        <v>0.12280000000000001</v>
      </c>
      <c r="DO32" s="14">
        <v>0.13039999999999999</v>
      </c>
      <c r="DP32" s="3" t="e">
        <v>#DIV/0!</v>
      </c>
      <c r="DQ32" s="3" t="e">
        <v>#DIV/0!</v>
      </c>
      <c r="DR32" s="3" t="e">
        <v>#DIV/0!</v>
      </c>
      <c r="DS32" s="14">
        <v>5.2600000000000001E-2</v>
      </c>
      <c r="DT32" s="14">
        <v>2.1299999999999999E-2</v>
      </c>
      <c r="DU32" s="14">
        <v>3.44E-2</v>
      </c>
      <c r="DV32" s="3" t="e">
        <v>#DIV/0!</v>
      </c>
      <c r="DW32" s="3" t="e">
        <v>#DIV/0!</v>
      </c>
      <c r="DX32" s="3" t="e">
        <v>#DIV/0!</v>
      </c>
      <c r="DY32" s="3" t="e">
        <v>#DIV/0!</v>
      </c>
      <c r="DZ32" s="14">
        <v>-4.0800000000000003E-2</v>
      </c>
      <c r="EA32" s="3" t="e">
        <v>#DIV/0!</v>
      </c>
      <c r="EB32" s="3" t="e">
        <v>#DIV/0!</v>
      </c>
      <c r="EC32" s="14">
        <v>0.11749999999999999</v>
      </c>
      <c r="ED32" s="14">
        <v>-2.01E-2</v>
      </c>
      <c r="EE32" s="3" t="e">
        <v>#DIV/0!</v>
      </c>
      <c r="EF32" s="3" t="e">
        <v>#DIV/0!</v>
      </c>
      <c r="EG32" s="14">
        <v>3.7100000000000001E-2</v>
      </c>
      <c r="EH32" s="3" t="e">
        <v>#DIV/0!</v>
      </c>
      <c r="EI32" s="3" t="e">
        <v>#DIV/0!</v>
      </c>
      <c r="EJ32" s="3" t="e">
        <v>#DIV/0!</v>
      </c>
      <c r="EK32" s="14">
        <v>0.14530000000000001</v>
      </c>
      <c r="EL32" s="3" t="e">
        <v>#DIV/0!</v>
      </c>
      <c r="EM32" s="3" t="e">
        <v>#DIV/0!</v>
      </c>
      <c r="EN32" s="3" t="e">
        <v>#DIV/0!</v>
      </c>
      <c r="EO32" s="3" t="e">
        <v>#DIV/0!</v>
      </c>
      <c r="EP32" s="3" t="e">
        <v>#DIV/0!</v>
      </c>
      <c r="EQ32" s="14">
        <v>-0.13300000000000001</v>
      </c>
      <c r="ER32" s="3" t="e">
        <v>#DIV/0!</v>
      </c>
      <c r="ES32" s="14">
        <v>-9.8500000000000004E-2</v>
      </c>
      <c r="ET32" s="3" t="e">
        <v>#DIV/0!</v>
      </c>
      <c r="EU32" s="14">
        <v>4.5999999999999999E-2</v>
      </c>
      <c r="EV32" s="3" t="e">
        <v>#DIV/0!</v>
      </c>
      <c r="EW32" s="3" t="e">
        <v>#DIV/0!</v>
      </c>
      <c r="EX32" s="3" t="e">
        <v>#DIV/0!</v>
      </c>
      <c r="EY32" s="3" t="e">
        <v>#DIV/0!</v>
      </c>
      <c r="EZ32" s="3" t="e">
        <v>#DIV/0!</v>
      </c>
      <c r="FA32" s="3" t="e">
        <v>#DIV/0!</v>
      </c>
      <c r="FB32" s="3" t="e">
        <v>#DIV/0!</v>
      </c>
      <c r="FC32" s="14">
        <v>8.4900000000000003E-2</v>
      </c>
      <c r="FD32" s="14">
        <v>6.2199999999999998E-2</v>
      </c>
      <c r="FE32" s="3" t="e">
        <v>#DIV/0!</v>
      </c>
      <c r="FF32" s="14">
        <v>0.15129999999999999</v>
      </c>
      <c r="FG32" s="14">
        <v>5.1200000000000002E-2</v>
      </c>
      <c r="FH32" s="14">
        <v>-2.01E-2</v>
      </c>
      <c r="FI32" s="14">
        <v>0.21379999999999999</v>
      </c>
      <c r="FJ32" s="14">
        <v>7.9899999999999999E-2</v>
      </c>
      <c r="FK32" s="3" t="e">
        <v>#DIV/0!</v>
      </c>
      <c r="FL32" s="14">
        <v>-1.1999999999999999E-3</v>
      </c>
      <c r="FM32" s="14">
        <v>0.24660000000000001</v>
      </c>
      <c r="FN32" s="3" t="e">
        <v>#DIV/0!</v>
      </c>
      <c r="FO32" s="3" t="e">
        <v>#DIV/0!</v>
      </c>
      <c r="FP32" s="14">
        <v>0.112</v>
      </c>
      <c r="FQ32" s="3" t="e">
        <v>#DIV/0!</v>
      </c>
      <c r="FR32" s="3" t="e">
        <v>#DIV/0!</v>
      </c>
      <c r="FS32" s="3" t="e">
        <v>#DIV/0!</v>
      </c>
      <c r="FT32" s="14">
        <v>0.09</v>
      </c>
      <c r="FU32" s="3" t="e">
        <v>#DIV/0!</v>
      </c>
      <c r="FV32" s="3" t="e">
        <v>#DIV/0!</v>
      </c>
      <c r="FW32" s="14">
        <v>-5.8599999999999999E-2</v>
      </c>
      <c r="FX32" s="3" t="e">
        <v>#DIV/0!</v>
      </c>
      <c r="FY32" s="3" t="e">
        <v>#DIV/0!</v>
      </c>
      <c r="FZ32" s="3" t="e">
        <v>#DIV/0!</v>
      </c>
      <c r="GA32" s="14">
        <v>3.4000000000000002E-2</v>
      </c>
      <c r="GB32" s="14">
        <v>6.5600000000000006E-2</v>
      </c>
      <c r="GC32" s="3" t="e">
        <v>#DIV/0!</v>
      </c>
      <c r="GD32" s="14">
        <v>0.1075</v>
      </c>
      <c r="GE32" s="3" t="e">
        <v>#DIV/0!</v>
      </c>
      <c r="GF32" s="3" t="e">
        <v>#DIV/0!</v>
      </c>
    </row>
    <row r="33" spans="1:188" ht="15.75" thickBot="1">
      <c r="A33" s="2">
        <v>38200</v>
      </c>
      <c r="B33" s="3" t="e">
        <v>#DIV/0!</v>
      </c>
      <c r="C33" s="14">
        <v>-0.16059999999999999</v>
      </c>
      <c r="D33" s="3" t="e">
        <v>#DIV/0!</v>
      </c>
      <c r="E33" s="3" t="e">
        <v>#DIV/0!</v>
      </c>
      <c r="F33" s="14">
        <v>8.3500000000000005E-2</v>
      </c>
      <c r="G33" s="3" t="e">
        <v>#DIV/0!</v>
      </c>
      <c r="H33" s="3" t="e">
        <v>#DIV/0!</v>
      </c>
      <c r="I33" s="14">
        <v>-5.6800000000000003E-2</v>
      </c>
      <c r="J33" s="3" t="e">
        <v>#DIV/0!</v>
      </c>
      <c r="K33" s="3" t="e">
        <v>#DIV/0!</v>
      </c>
      <c r="L33" s="3" t="e">
        <v>#DIV/0!</v>
      </c>
      <c r="M33" s="3" t="e">
        <v>#DIV/0!</v>
      </c>
      <c r="N33" s="3" t="e">
        <v>#DIV/0!</v>
      </c>
      <c r="O33" s="3" t="e">
        <v>#DIV/0!</v>
      </c>
      <c r="P33" s="3" t="e">
        <v>#DIV/0!</v>
      </c>
      <c r="Q33" s="3" t="e">
        <v>#DIV/0!</v>
      </c>
      <c r="R33" s="3" t="e">
        <v>#DIV/0!</v>
      </c>
      <c r="S33" s="3" t="e">
        <v>#DIV/0!</v>
      </c>
      <c r="T33" s="14">
        <v>2.4E-2</v>
      </c>
      <c r="U33" s="14">
        <v>-8.9999999999999998E-4</v>
      </c>
      <c r="V33" s="14">
        <v>-0.2349</v>
      </c>
      <c r="W33" s="3" t="e">
        <v>#DIV/0!</v>
      </c>
      <c r="X33" s="3" t="e">
        <v>#DIV/0!</v>
      </c>
      <c r="Y33" s="3" t="e">
        <v>#DIV/0!</v>
      </c>
      <c r="Z33" s="3" t="e">
        <v>#DIV/0!</v>
      </c>
      <c r="AA33" s="14">
        <v>-7.0499999999999993E-2</v>
      </c>
      <c r="AB33" s="3" t="e">
        <v>#DIV/0!</v>
      </c>
      <c r="AC33" s="3" t="e">
        <v>#DIV/0!</v>
      </c>
      <c r="AD33" s="14">
        <v>-2.8199999999999999E-2</v>
      </c>
      <c r="AE33" s="3" t="e">
        <v>#DIV/0!</v>
      </c>
      <c r="AF33" s="3" t="e">
        <v>#DIV/0!</v>
      </c>
      <c r="AG33" s="3" t="e">
        <v>#DIV/0!</v>
      </c>
      <c r="AH33" s="3" t="e">
        <v>#DIV/0!</v>
      </c>
      <c r="AI33" s="14">
        <v>-7.9699999999999993E-2</v>
      </c>
      <c r="AJ33" s="14">
        <v>-1.9199999999999998E-2</v>
      </c>
      <c r="AK33" s="3" t="e">
        <v>#DIV/0!</v>
      </c>
      <c r="AL33" s="3" t="e">
        <v>#DIV/0!</v>
      </c>
      <c r="AM33" s="3" t="e">
        <v>#DIV/0!</v>
      </c>
      <c r="AN33" s="3" t="e">
        <v>#DIV/0!</v>
      </c>
      <c r="AO33" s="3" t="e">
        <v>#DIV/0!</v>
      </c>
      <c r="AP33" s="3" t="e">
        <v>#DIV/0!</v>
      </c>
      <c r="AQ33" s="14">
        <v>9.2600000000000002E-2</v>
      </c>
      <c r="AR33" s="3" t="e">
        <v>#DIV/0!</v>
      </c>
      <c r="AS33" s="14">
        <v>1.77E-2</v>
      </c>
      <c r="AT33" s="3" t="e">
        <v>#DIV/0!</v>
      </c>
      <c r="AU33" s="3" t="e">
        <v>#DIV/0!</v>
      </c>
      <c r="AV33" s="14">
        <v>1.2800000000000001E-2</v>
      </c>
      <c r="AW33" s="3" t="e">
        <v>#DIV/0!</v>
      </c>
      <c r="AX33" s="14">
        <v>-1.3100000000000001E-2</v>
      </c>
      <c r="AY33" s="14">
        <v>-1.21E-2</v>
      </c>
      <c r="AZ33" s="3" t="e">
        <v>#DIV/0!</v>
      </c>
      <c r="BA33" s="3" t="e">
        <v>#DIV/0!</v>
      </c>
      <c r="BB33" s="3" t="e">
        <v>#DIV/0!</v>
      </c>
      <c r="BC33" s="3" t="e">
        <v>#DIV/0!</v>
      </c>
      <c r="BD33" s="3" t="e">
        <v>#DIV/0!</v>
      </c>
      <c r="BE33" s="3" t="e">
        <v>#DIV/0!</v>
      </c>
      <c r="BF33" s="3" t="e">
        <v>#DIV/0!</v>
      </c>
      <c r="BG33" s="3" t="e">
        <v>#DIV/0!</v>
      </c>
      <c r="BH33" s="3" t="e">
        <v>#DIV/0!</v>
      </c>
      <c r="BI33" s="3" t="e">
        <v>#DIV/0!</v>
      </c>
      <c r="BJ33" s="3" t="e">
        <v>#DIV/0!</v>
      </c>
      <c r="BK33" s="14">
        <v>-2.7699999999999999E-2</v>
      </c>
      <c r="BL33" s="3" t="e">
        <v>#DIV/0!</v>
      </c>
      <c r="BM33" s="3" t="e">
        <v>#DIV/0!</v>
      </c>
      <c r="BN33" s="3" t="e">
        <v>#DIV/0!</v>
      </c>
      <c r="BO33" s="14">
        <v>7.9600000000000004E-2</v>
      </c>
      <c r="BP33" s="3" t="e">
        <v>#DIV/0!</v>
      </c>
      <c r="BQ33" s="3" t="e">
        <v>#DIV/0!</v>
      </c>
      <c r="BR33" s="3" t="e">
        <v>#DIV/0!</v>
      </c>
      <c r="BS33" s="3" t="e">
        <v>#DIV/0!</v>
      </c>
      <c r="BT33" s="14">
        <v>-0.15920000000000001</v>
      </c>
      <c r="BU33" s="3" t="e">
        <v>#DIV/0!</v>
      </c>
      <c r="BV33" s="3" t="e">
        <v>#DIV/0!</v>
      </c>
      <c r="BW33" s="14">
        <v>9.6799999999999997E-2</v>
      </c>
      <c r="BX33" s="3" t="e">
        <v>#DIV/0!</v>
      </c>
      <c r="BY33" s="3" t="e">
        <v>#DIV/0!</v>
      </c>
      <c r="BZ33" s="14">
        <v>-2.7000000000000001E-3</v>
      </c>
      <c r="CA33" s="3" t="e">
        <v>#DIV/0!</v>
      </c>
      <c r="CB33" s="3" t="e">
        <v>#DIV/0!</v>
      </c>
      <c r="CC33" s="3" t="e">
        <v>#DIV/0!</v>
      </c>
      <c r="CD33" s="3" t="e">
        <v>#DIV/0!</v>
      </c>
      <c r="CE33" s="3" t="e">
        <v>#DIV/0!</v>
      </c>
      <c r="CF33" s="3" t="e">
        <v>#DIV/0!</v>
      </c>
      <c r="CG33" s="14">
        <v>-1.9199999999999998E-2</v>
      </c>
      <c r="CH33" s="14">
        <v>-0.51180000000000003</v>
      </c>
      <c r="CI33" s="3" t="e">
        <v>#DIV/0!</v>
      </c>
      <c r="CJ33" s="14">
        <v>-6.4500000000000002E-2</v>
      </c>
      <c r="CK33" s="3" t="e">
        <v>#DIV/0!</v>
      </c>
      <c r="CL33" s="3" t="e">
        <v>#DIV/0!</v>
      </c>
      <c r="CM33" s="3" t="e">
        <v>#DIV/0!</v>
      </c>
      <c r="CN33" s="3" t="e">
        <v>#DIV/0!</v>
      </c>
      <c r="CO33" s="14">
        <v>-2.8799999999999999E-2</v>
      </c>
      <c r="CP33" s="14">
        <v>-1.0999999999999999E-2</v>
      </c>
      <c r="CQ33" s="3" t="e">
        <v>#DIV/0!</v>
      </c>
      <c r="CR33" s="3" t="e">
        <v>#DIV/0!</v>
      </c>
      <c r="CS33" s="14">
        <v>-2.0999999999999999E-3</v>
      </c>
      <c r="CT33" s="3" t="e">
        <v>#DIV/0!</v>
      </c>
      <c r="CU33" s="14">
        <v>0.31409999999999999</v>
      </c>
      <c r="CV33" s="3" t="e">
        <v>#DIV/0!</v>
      </c>
      <c r="CW33" s="3" t="e">
        <v>#DIV/0!</v>
      </c>
      <c r="CX33" s="3" t="e">
        <v>#DIV/0!</v>
      </c>
      <c r="CY33" s="3" t="e">
        <v>#DIV/0!</v>
      </c>
      <c r="CZ33" s="14">
        <v>-2.3800000000000002E-2</v>
      </c>
      <c r="DA33" s="14">
        <v>-0.158</v>
      </c>
      <c r="DB33" s="3" t="e">
        <v>#DIV/0!</v>
      </c>
      <c r="DC33" s="3" t="e">
        <v>#DIV/0!</v>
      </c>
      <c r="DD33" s="3" t="e">
        <v>#DIV/0!</v>
      </c>
      <c r="DE33" s="14">
        <v>0.1118</v>
      </c>
      <c r="DF33" s="14">
        <v>-2.6200000000000001E-2</v>
      </c>
      <c r="DG33" s="3" t="e">
        <v>#DIV/0!</v>
      </c>
      <c r="DH33" s="3" t="e">
        <v>#DIV/0!</v>
      </c>
      <c r="DI33" s="14">
        <v>-1.9199999999999998E-2</v>
      </c>
      <c r="DJ33" s="14">
        <v>-9.3700000000000006E-2</v>
      </c>
      <c r="DK33" s="3" t="e">
        <v>#DIV/0!</v>
      </c>
      <c r="DL33" s="3" t="e">
        <v>#DIV/0!</v>
      </c>
      <c r="DM33" s="3" t="e">
        <v>#DIV/0!</v>
      </c>
      <c r="DN33" s="14">
        <v>-1.4999999999999999E-2</v>
      </c>
      <c r="DO33" s="14">
        <v>-2.76E-2</v>
      </c>
      <c r="DP33" s="3" t="e">
        <v>#DIV/0!</v>
      </c>
      <c r="DQ33" s="3" t="e">
        <v>#DIV/0!</v>
      </c>
      <c r="DR33" s="3" t="e">
        <v>#DIV/0!</v>
      </c>
      <c r="DS33" s="14">
        <v>-2.5700000000000001E-2</v>
      </c>
      <c r="DT33" s="14">
        <v>-5.8999999999999997E-2</v>
      </c>
      <c r="DU33" s="14">
        <v>-0.1804</v>
      </c>
      <c r="DV33" s="3" t="e">
        <v>#DIV/0!</v>
      </c>
      <c r="DW33" s="3" t="e">
        <v>#DIV/0!</v>
      </c>
      <c r="DX33" s="3" t="e">
        <v>#DIV/0!</v>
      </c>
      <c r="DY33" s="3" t="e">
        <v>#DIV/0!</v>
      </c>
      <c r="DZ33" s="14">
        <v>-4.0599999999999997E-2</v>
      </c>
      <c r="EA33" s="3" t="e">
        <v>#DIV/0!</v>
      </c>
      <c r="EB33" s="3" t="e">
        <v>#DIV/0!</v>
      </c>
      <c r="EC33" s="14">
        <v>-0.109</v>
      </c>
      <c r="ED33" s="14">
        <v>-4.2299999999999997E-2</v>
      </c>
      <c r="EE33" s="3" t="e">
        <v>#DIV/0!</v>
      </c>
      <c r="EF33" s="3" t="e">
        <v>#DIV/0!</v>
      </c>
      <c r="EG33" s="14">
        <v>-3.1899999999999998E-2</v>
      </c>
      <c r="EH33" s="3" t="e">
        <v>#DIV/0!</v>
      </c>
      <c r="EI33" s="3" t="e">
        <v>#DIV/0!</v>
      </c>
      <c r="EJ33" s="3" t="e">
        <v>#DIV/0!</v>
      </c>
      <c r="EK33" s="14">
        <v>0.10979999999999999</v>
      </c>
      <c r="EL33" s="3" t="e">
        <v>#DIV/0!</v>
      </c>
      <c r="EM33" s="3" t="e">
        <v>#DIV/0!</v>
      </c>
      <c r="EN33" s="3" t="e">
        <v>#DIV/0!</v>
      </c>
      <c r="EO33" s="3" t="e">
        <v>#DIV/0!</v>
      </c>
      <c r="EP33" s="3" t="e">
        <v>#DIV/0!</v>
      </c>
      <c r="EQ33" s="14">
        <v>-0.1381</v>
      </c>
      <c r="ER33" s="3" t="e">
        <v>#DIV/0!</v>
      </c>
      <c r="ES33" s="14">
        <v>-0.1681</v>
      </c>
      <c r="ET33" s="3" t="e">
        <v>#DIV/0!</v>
      </c>
      <c r="EU33" s="14">
        <v>-5.1000000000000004E-3</v>
      </c>
      <c r="EV33" s="3" t="e">
        <v>#DIV/0!</v>
      </c>
      <c r="EW33" s="3" t="e">
        <v>#DIV/0!</v>
      </c>
      <c r="EX33" s="3" t="e">
        <v>#DIV/0!</v>
      </c>
      <c r="EY33" s="3" t="e">
        <v>#DIV/0!</v>
      </c>
      <c r="EZ33" s="3" t="e">
        <v>#DIV/0!</v>
      </c>
      <c r="FA33" s="3" t="e">
        <v>#DIV/0!</v>
      </c>
      <c r="FB33" s="3" t="e">
        <v>#DIV/0!</v>
      </c>
      <c r="FC33" s="14">
        <v>-4.1799999999999997E-2</v>
      </c>
      <c r="FD33" s="14">
        <v>6.7699999999999996E-2</v>
      </c>
      <c r="FE33" s="3" t="e">
        <v>#DIV/0!</v>
      </c>
      <c r="FF33" s="14">
        <v>-7.2900000000000006E-2</v>
      </c>
      <c r="FG33" s="14">
        <v>-5.8799999999999998E-2</v>
      </c>
      <c r="FH33" s="14">
        <v>6.83E-2</v>
      </c>
      <c r="FI33" s="14">
        <v>7.0900000000000005E-2</v>
      </c>
      <c r="FJ33" s="14">
        <v>-0.1101</v>
      </c>
      <c r="FK33" s="3" t="e">
        <v>#DIV/0!</v>
      </c>
      <c r="FL33" s="14">
        <v>-1.7100000000000001E-2</v>
      </c>
      <c r="FM33" s="14">
        <v>7.1000000000000004E-3</v>
      </c>
      <c r="FN33" s="3" t="e">
        <v>#DIV/0!</v>
      </c>
      <c r="FO33" s="3" t="e">
        <v>#DIV/0!</v>
      </c>
      <c r="FP33" s="14">
        <v>-0.19900000000000001</v>
      </c>
      <c r="FQ33" s="3" t="e">
        <v>#DIV/0!</v>
      </c>
      <c r="FR33" s="3" t="e">
        <v>#DIV/0!</v>
      </c>
      <c r="FS33" s="3" t="e">
        <v>#DIV/0!</v>
      </c>
      <c r="FT33" s="14">
        <v>0.1026</v>
      </c>
      <c r="FU33" s="3" t="e">
        <v>#DIV/0!</v>
      </c>
      <c r="FV33" s="3" t="e">
        <v>#DIV/0!</v>
      </c>
      <c r="FW33" s="14">
        <v>-1.9199999999999998E-2</v>
      </c>
      <c r="FX33" s="3" t="e">
        <v>#DIV/0!</v>
      </c>
      <c r="FY33" s="3" t="e">
        <v>#DIV/0!</v>
      </c>
      <c r="FZ33" s="3" t="e">
        <v>#DIV/0!</v>
      </c>
      <c r="GA33" s="14">
        <v>-8.8999999999999999E-3</v>
      </c>
      <c r="GB33" s="14">
        <v>7.1000000000000004E-3</v>
      </c>
      <c r="GC33" s="3" t="e">
        <v>#DIV/0!</v>
      </c>
      <c r="GD33" s="14">
        <v>9.8400000000000001E-2</v>
      </c>
      <c r="GE33" s="3" t="e">
        <v>#DIV/0!</v>
      </c>
      <c r="GF33" s="3" t="e">
        <v>#DIV/0!</v>
      </c>
    </row>
    <row r="34" spans="1:188" ht="15.75" thickBot="1">
      <c r="A34" s="2">
        <v>38231</v>
      </c>
      <c r="B34" s="3" t="e">
        <v>#DIV/0!</v>
      </c>
      <c r="C34" s="14">
        <v>1.5100000000000001E-2</v>
      </c>
      <c r="D34" s="3" t="e">
        <v>#DIV/0!</v>
      </c>
      <c r="E34" s="3" t="e">
        <v>#DIV/0!</v>
      </c>
      <c r="F34" s="14">
        <v>-4.4600000000000001E-2</v>
      </c>
      <c r="G34" s="3" t="e">
        <v>#DIV/0!</v>
      </c>
      <c r="H34" s="3" t="e">
        <v>#DIV/0!</v>
      </c>
      <c r="I34" s="14">
        <v>4.36E-2</v>
      </c>
      <c r="J34" s="3" t="e">
        <v>#DIV/0!</v>
      </c>
      <c r="K34" s="3" t="e">
        <v>#DIV/0!</v>
      </c>
      <c r="L34" s="3" t="e">
        <v>#DIV/0!</v>
      </c>
      <c r="M34" s="3" t="e">
        <v>#DIV/0!</v>
      </c>
      <c r="N34" s="3" t="e">
        <v>#DIV/0!</v>
      </c>
      <c r="O34" s="3" t="e">
        <v>#DIV/0!</v>
      </c>
      <c r="P34" s="3" t="e">
        <v>#DIV/0!</v>
      </c>
      <c r="Q34" s="3" t="e">
        <v>#DIV/0!</v>
      </c>
      <c r="R34" s="3" t="e">
        <v>#DIV/0!</v>
      </c>
      <c r="S34" s="3" t="e">
        <v>#DIV/0!</v>
      </c>
      <c r="T34" s="14">
        <v>-1.2E-2</v>
      </c>
      <c r="U34" s="14">
        <v>6.9500000000000006E-2</v>
      </c>
      <c r="V34" s="14">
        <v>-6.8000000000000005E-2</v>
      </c>
      <c r="W34" s="3" t="e">
        <v>#DIV/0!</v>
      </c>
      <c r="X34" s="3" t="e">
        <v>#DIV/0!</v>
      </c>
      <c r="Y34" s="3" t="e">
        <v>#DIV/0!</v>
      </c>
      <c r="Z34" s="3" t="e">
        <v>#DIV/0!</v>
      </c>
      <c r="AA34" s="14">
        <v>6.7999999999999996E-3</v>
      </c>
      <c r="AB34" s="3" t="e">
        <v>#DIV/0!</v>
      </c>
      <c r="AC34" s="3" t="e">
        <v>#DIV/0!</v>
      </c>
      <c r="AD34" s="14">
        <v>-8.8599999999999998E-2</v>
      </c>
      <c r="AE34" s="3" t="e">
        <v>#DIV/0!</v>
      </c>
      <c r="AF34" s="3" t="e">
        <v>#DIV/0!</v>
      </c>
      <c r="AG34" s="3" t="e">
        <v>#DIV/0!</v>
      </c>
      <c r="AH34" s="3" t="e">
        <v>#DIV/0!</v>
      </c>
      <c r="AI34" s="14">
        <v>0.153</v>
      </c>
      <c r="AJ34" s="14">
        <v>5.9900000000000002E-2</v>
      </c>
      <c r="AK34" s="3" t="e">
        <v>#DIV/0!</v>
      </c>
      <c r="AL34" s="3" t="e">
        <v>#DIV/0!</v>
      </c>
      <c r="AM34" s="3" t="e">
        <v>#DIV/0!</v>
      </c>
      <c r="AN34" s="3" t="e">
        <v>#DIV/0!</v>
      </c>
      <c r="AO34" s="3" t="e">
        <v>#DIV/0!</v>
      </c>
      <c r="AP34" s="3" t="e">
        <v>#DIV/0!</v>
      </c>
      <c r="AQ34" s="14">
        <v>-6.7799999999999999E-2</v>
      </c>
      <c r="AR34" s="3" t="e">
        <v>#DIV/0!</v>
      </c>
      <c r="AS34" s="14">
        <v>-2.0199999999999999E-2</v>
      </c>
      <c r="AT34" s="3" t="e">
        <v>#DIV/0!</v>
      </c>
      <c r="AU34" s="3" t="e">
        <v>#DIV/0!</v>
      </c>
      <c r="AV34" s="14">
        <v>-4.3499999999999997E-2</v>
      </c>
      <c r="AW34" s="3" t="e">
        <v>#DIV/0!</v>
      </c>
      <c r="AX34" s="14">
        <v>6.3799999999999996E-2</v>
      </c>
      <c r="AY34" s="14">
        <v>-0.1188</v>
      </c>
      <c r="AZ34" s="3" t="e">
        <v>#DIV/0!</v>
      </c>
      <c r="BA34" s="3" t="e">
        <v>#DIV/0!</v>
      </c>
      <c r="BB34" s="3" t="e">
        <v>#DIV/0!</v>
      </c>
      <c r="BC34" s="3" t="e">
        <v>#DIV/0!</v>
      </c>
      <c r="BD34" s="3" t="e">
        <v>#DIV/0!</v>
      </c>
      <c r="BE34" s="3" t="e">
        <v>#DIV/0!</v>
      </c>
      <c r="BF34" s="3" t="e">
        <v>#DIV/0!</v>
      </c>
      <c r="BG34" s="3" t="e">
        <v>#DIV/0!</v>
      </c>
      <c r="BH34" s="3" t="e">
        <v>#DIV/0!</v>
      </c>
      <c r="BI34" s="3" t="e">
        <v>#DIV/0!</v>
      </c>
      <c r="BJ34" s="3" t="e">
        <v>#DIV/0!</v>
      </c>
      <c r="BK34" s="14">
        <v>-8.8000000000000005E-3</v>
      </c>
      <c r="BL34" s="3" t="e">
        <v>#DIV/0!</v>
      </c>
      <c r="BM34" s="3" t="e">
        <v>#DIV/0!</v>
      </c>
      <c r="BN34" s="3" t="e">
        <v>#DIV/0!</v>
      </c>
      <c r="BO34" s="14">
        <v>-3.6999999999999998E-2</v>
      </c>
      <c r="BP34" s="3" t="e">
        <v>#DIV/0!</v>
      </c>
      <c r="BQ34" s="3" t="e">
        <v>#DIV/0!</v>
      </c>
      <c r="BR34" s="3" t="e">
        <v>#DIV/0!</v>
      </c>
      <c r="BS34" s="3" t="e">
        <v>#DIV/0!</v>
      </c>
      <c r="BT34" s="14">
        <v>-0.3574</v>
      </c>
      <c r="BU34" s="3" t="e">
        <v>#DIV/0!</v>
      </c>
      <c r="BV34" s="3" t="e">
        <v>#DIV/0!</v>
      </c>
      <c r="BW34" s="14">
        <v>1.2999999999999999E-3</v>
      </c>
      <c r="BX34" s="3" t="e">
        <v>#DIV/0!</v>
      </c>
      <c r="BY34" s="3" t="e">
        <v>#DIV/0!</v>
      </c>
      <c r="BZ34" s="14">
        <v>-2.8299999999999999E-2</v>
      </c>
      <c r="CA34" s="3" t="e">
        <v>#DIV/0!</v>
      </c>
      <c r="CB34" s="3" t="e">
        <v>#DIV/0!</v>
      </c>
      <c r="CC34" s="3" t="e">
        <v>#DIV/0!</v>
      </c>
      <c r="CD34" s="3" t="e">
        <v>#DIV/0!</v>
      </c>
      <c r="CE34" s="3" t="e">
        <v>#DIV/0!</v>
      </c>
      <c r="CF34" s="3" t="e">
        <v>#DIV/0!</v>
      </c>
      <c r="CG34" s="14">
        <v>-4.24E-2</v>
      </c>
      <c r="CH34" s="14">
        <v>0.39600000000000002</v>
      </c>
      <c r="CI34" s="3" t="e">
        <v>#DIV/0!</v>
      </c>
      <c r="CJ34" s="14">
        <v>-0.2074</v>
      </c>
      <c r="CK34" s="3" t="e">
        <v>#DIV/0!</v>
      </c>
      <c r="CL34" s="3" t="e">
        <v>#DIV/0!</v>
      </c>
      <c r="CM34" s="3" t="e">
        <v>#DIV/0!</v>
      </c>
      <c r="CN34" s="3" t="e">
        <v>#DIV/0!</v>
      </c>
      <c r="CO34" s="14">
        <v>7.2499999999999995E-2</v>
      </c>
      <c r="CP34" s="14">
        <v>-7.1599999999999997E-2</v>
      </c>
      <c r="CQ34" s="3" t="e">
        <v>#DIV/0!</v>
      </c>
      <c r="CR34" s="3" t="e">
        <v>#DIV/0!</v>
      </c>
      <c r="CS34" s="14">
        <v>-0.1547</v>
      </c>
      <c r="CT34" s="3" t="e">
        <v>#DIV/0!</v>
      </c>
      <c r="CU34" s="14">
        <v>-0.33179999999999998</v>
      </c>
      <c r="CV34" s="3" t="e">
        <v>#DIV/0!</v>
      </c>
      <c r="CW34" s="3" t="e">
        <v>#DIV/0!</v>
      </c>
      <c r="CX34" s="3" t="e">
        <v>#DIV/0!</v>
      </c>
      <c r="CY34" s="3" t="e">
        <v>#DIV/0!</v>
      </c>
      <c r="CZ34" s="14">
        <v>7.6999999999999999E-2</v>
      </c>
      <c r="DA34" s="14">
        <v>-0.11849999999999999</v>
      </c>
      <c r="DB34" s="3" t="e">
        <v>#DIV/0!</v>
      </c>
      <c r="DC34" s="3" t="e">
        <v>#DIV/0!</v>
      </c>
      <c r="DD34" s="3" t="e">
        <v>#DIV/0!</v>
      </c>
      <c r="DE34" s="14">
        <v>-7.0000000000000001E-3</v>
      </c>
      <c r="DF34" s="14">
        <v>-5.0099999999999999E-2</v>
      </c>
      <c r="DG34" s="3" t="e">
        <v>#DIV/0!</v>
      </c>
      <c r="DH34" s="3" t="e">
        <v>#DIV/0!</v>
      </c>
      <c r="DI34" s="14">
        <v>-6.0199999999999997E-2</v>
      </c>
      <c r="DJ34" s="14">
        <v>2.12E-2</v>
      </c>
      <c r="DK34" s="3" t="e">
        <v>#DIV/0!</v>
      </c>
      <c r="DL34" s="3" t="e">
        <v>#DIV/0!</v>
      </c>
      <c r="DM34" s="3" t="e">
        <v>#DIV/0!</v>
      </c>
      <c r="DN34" s="14">
        <v>0.1167</v>
      </c>
      <c r="DO34" s="14">
        <v>0.1032</v>
      </c>
      <c r="DP34" s="3" t="e">
        <v>#DIV/0!</v>
      </c>
      <c r="DQ34" s="3" t="e">
        <v>#DIV/0!</v>
      </c>
      <c r="DR34" s="3" t="e">
        <v>#DIV/0!</v>
      </c>
      <c r="DS34" s="14">
        <v>3.5000000000000003E-2</v>
      </c>
      <c r="DT34" s="14">
        <v>2.4199999999999999E-2</v>
      </c>
      <c r="DU34" s="14">
        <v>6.9400000000000003E-2</v>
      </c>
      <c r="DV34" s="3" t="e">
        <v>#DIV/0!</v>
      </c>
      <c r="DW34" s="3" t="e">
        <v>#DIV/0!</v>
      </c>
      <c r="DX34" s="3" t="e">
        <v>#DIV/0!</v>
      </c>
      <c r="DY34" s="3" t="e">
        <v>#DIV/0!</v>
      </c>
      <c r="DZ34" s="14">
        <v>1.6000000000000001E-3</v>
      </c>
      <c r="EA34" s="3" t="e">
        <v>#DIV/0!</v>
      </c>
      <c r="EB34" s="3" t="e">
        <v>#DIV/0!</v>
      </c>
      <c r="EC34" s="14">
        <v>3.6900000000000002E-2</v>
      </c>
      <c r="ED34" s="14">
        <v>-0.13869999999999999</v>
      </c>
      <c r="EE34" s="3" t="e">
        <v>#DIV/0!</v>
      </c>
      <c r="EF34" s="3" t="e">
        <v>#DIV/0!</v>
      </c>
      <c r="EG34" s="14">
        <v>-4.1000000000000003E-3</v>
      </c>
      <c r="EH34" s="3" t="e">
        <v>#DIV/0!</v>
      </c>
      <c r="EI34" s="3" t="e">
        <v>#DIV/0!</v>
      </c>
      <c r="EJ34" s="3" t="e">
        <v>#DIV/0!</v>
      </c>
      <c r="EK34" s="14">
        <v>-7.4499999999999997E-2</v>
      </c>
      <c r="EL34" s="3" t="e">
        <v>#DIV/0!</v>
      </c>
      <c r="EM34" s="3" t="e">
        <v>#DIV/0!</v>
      </c>
      <c r="EN34" s="3" t="e">
        <v>#DIV/0!</v>
      </c>
      <c r="EO34" s="3" t="e">
        <v>#DIV/0!</v>
      </c>
      <c r="EP34" s="3" t="e">
        <v>#DIV/0!</v>
      </c>
      <c r="EQ34" s="14">
        <v>0.10929999999999999</v>
      </c>
      <c r="ER34" s="3" t="e">
        <v>#DIV/0!</v>
      </c>
      <c r="ES34" s="14">
        <v>0.4173</v>
      </c>
      <c r="ET34" s="3" t="e">
        <v>#DIV/0!</v>
      </c>
      <c r="EU34" s="14">
        <v>5.67E-2</v>
      </c>
      <c r="EV34" s="3" t="e">
        <v>#DIV/0!</v>
      </c>
      <c r="EW34" s="3" t="e">
        <v>#DIV/0!</v>
      </c>
      <c r="EX34" s="3" t="e">
        <v>#DIV/0!</v>
      </c>
      <c r="EY34" s="3" t="e">
        <v>#DIV/0!</v>
      </c>
      <c r="EZ34" s="3" t="e">
        <v>#DIV/0!</v>
      </c>
      <c r="FA34" s="3" t="e">
        <v>#DIV/0!</v>
      </c>
      <c r="FB34" s="3" t="e">
        <v>#DIV/0!</v>
      </c>
      <c r="FC34" s="14">
        <v>-4.8000000000000001E-2</v>
      </c>
      <c r="FD34" s="14">
        <v>3.6400000000000002E-2</v>
      </c>
      <c r="FE34" s="3" t="e">
        <v>#DIV/0!</v>
      </c>
      <c r="FF34" s="14">
        <v>0.16020000000000001</v>
      </c>
      <c r="FG34" s="14">
        <v>-2.23E-2</v>
      </c>
      <c r="FH34" s="14">
        <v>-0.115</v>
      </c>
      <c r="FI34" s="14">
        <v>0.1668</v>
      </c>
      <c r="FJ34" s="14">
        <v>-0.2402</v>
      </c>
      <c r="FK34" s="3" t="e">
        <v>#DIV/0!</v>
      </c>
      <c r="FL34" s="14">
        <v>-1.8100000000000002E-2</v>
      </c>
      <c r="FM34" s="14">
        <v>8.2400000000000001E-2</v>
      </c>
      <c r="FN34" s="3" t="e">
        <v>#DIV/0!</v>
      </c>
      <c r="FO34" s="3" t="e">
        <v>#DIV/0!</v>
      </c>
      <c r="FP34" s="14">
        <v>-3.9399999999999998E-2</v>
      </c>
      <c r="FQ34" s="3" t="e">
        <v>#DIV/0!</v>
      </c>
      <c r="FR34" s="3" t="e">
        <v>#DIV/0!</v>
      </c>
      <c r="FS34" s="3" t="e">
        <v>#DIV/0!</v>
      </c>
      <c r="FT34" s="14">
        <v>-1.7100000000000001E-2</v>
      </c>
      <c r="FU34" s="3" t="e">
        <v>#DIV/0!</v>
      </c>
      <c r="FV34" s="3" t="e">
        <v>#DIV/0!</v>
      </c>
      <c r="FW34" s="14">
        <v>-1.2200000000000001E-2</v>
      </c>
      <c r="FX34" s="3" t="e">
        <v>#DIV/0!</v>
      </c>
      <c r="FY34" s="3" t="e">
        <v>#DIV/0!</v>
      </c>
      <c r="FZ34" s="3" t="e">
        <v>#DIV/0!</v>
      </c>
      <c r="GA34" s="14">
        <v>3.0599999999999999E-2</v>
      </c>
      <c r="GB34" s="14">
        <v>-2.0199999999999999E-2</v>
      </c>
      <c r="GC34" s="3" t="e">
        <v>#DIV/0!</v>
      </c>
      <c r="GD34" s="14">
        <v>-1.21E-2</v>
      </c>
      <c r="GE34" s="3" t="e">
        <v>#DIV/0!</v>
      </c>
      <c r="GF34" s="3" t="e">
        <v>#DIV/0!</v>
      </c>
    </row>
    <row r="35" spans="1:188" ht="15.75" thickBot="1">
      <c r="A35" s="2">
        <v>38261</v>
      </c>
      <c r="B35" s="3" t="e">
        <v>#DIV/0!</v>
      </c>
      <c r="C35" s="14">
        <v>0.105</v>
      </c>
      <c r="D35" s="3" t="e">
        <v>#DIV/0!</v>
      </c>
      <c r="E35" s="3" t="e">
        <v>#DIV/0!</v>
      </c>
      <c r="F35" s="14">
        <v>9.3600000000000003E-2</v>
      </c>
      <c r="G35" s="3" t="e">
        <v>#DIV/0!</v>
      </c>
      <c r="H35" s="3" t="e">
        <v>#DIV/0!</v>
      </c>
      <c r="I35" s="14">
        <v>5.9299999999999999E-2</v>
      </c>
      <c r="J35" s="3" t="e">
        <v>#DIV/0!</v>
      </c>
      <c r="K35" s="3" t="e">
        <v>#DIV/0!</v>
      </c>
      <c r="L35" s="3" t="e">
        <v>#DIV/0!</v>
      </c>
      <c r="M35" s="3" t="e">
        <v>#DIV/0!</v>
      </c>
      <c r="N35" s="3" t="e">
        <v>#DIV/0!</v>
      </c>
      <c r="O35" s="3" t="e">
        <v>#DIV/0!</v>
      </c>
      <c r="P35" s="3" t="e">
        <v>#DIV/0!</v>
      </c>
      <c r="Q35" s="3" t="e">
        <v>#DIV/0!</v>
      </c>
      <c r="R35" s="3" t="e">
        <v>#DIV/0!</v>
      </c>
      <c r="S35" s="3" t="e">
        <v>#DIV/0!</v>
      </c>
      <c r="T35" s="14">
        <v>-0.02</v>
      </c>
      <c r="U35" s="14">
        <v>6.2399999999999997E-2</v>
      </c>
      <c r="V35" s="14">
        <v>3.7600000000000001E-2</v>
      </c>
      <c r="W35" s="3" t="e">
        <v>#DIV/0!</v>
      </c>
      <c r="X35" s="3" t="e">
        <v>#DIV/0!</v>
      </c>
      <c r="Y35" s="3" t="e">
        <v>#DIV/0!</v>
      </c>
      <c r="Z35" s="3" t="e">
        <v>#DIV/0!</v>
      </c>
      <c r="AA35" s="14">
        <v>3.2599999999999997E-2</v>
      </c>
      <c r="AB35" s="3" t="e">
        <v>#DIV/0!</v>
      </c>
      <c r="AC35" s="3" t="e">
        <v>#DIV/0!</v>
      </c>
      <c r="AD35" s="14">
        <v>-1.03E-2</v>
      </c>
      <c r="AE35" s="3" t="e">
        <v>#DIV/0!</v>
      </c>
      <c r="AF35" s="3" t="e">
        <v>#DIV/0!</v>
      </c>
      <c r="AG35" s="3" t="e">
        <v>#DIV/0!</v>
      </c>
      <c r="AH35" s="3" t="e">
        <v>#DIV/0!</v>
      </c>
      <c r="AI35" s="14">
        <v>3.0099999999999998E-2</v>
      </c>
      <c r="AJ35" s="14">
        <v>-7.5700000000000003E-2</v>
      </c>
      <c r="AK35" s="3" t="e">
        <v>#DIV/0!</v>
      </c>
      <c r="AL35" s="3" t="e">
        <v>#DIV/0!</v>
      </c>
      <c r="AM35" s="3" t="e">
        <v>#DIV/0!</v>
      </c>
      <c r="AN35" s="3" t="e">
        <v>#DIV/0!</v>
      </c>
      <c r="AO35" s="3" t="e">
        <v>#DIV/0!</v>
      </c>
      <c r="AP35" s="3" t="e">
        <v>#DIV/0!</v>
      </c>
      <c r="AQ35" s="14">
        <v>-4.7800000000000002E-2</v>
      </c>
      <c r="AR35" s="3" t="e">
        <v>#DIV/0!</v>
      </c>
      <c r="AS35" s="14">
        <v>-0.13350000000000001</v>
      </c>
      <c r="AT35" s="3" t="e">
        <v>#DIV/0!</v>
      </c>
      <c r="AU35" s="3" t="e">
        <v>#DIV/0!</v>
      </c>
      <c r="AV35" s="14">
        <v>-5.1700000000000003E-2</v>
      </c>
      <c r="AW35" s="3" t="e">
        <v>#DIV/0!</v>
      </c>
      <c r="AX35" s="14">
        <v>8.2000000000000007E-3</v>
      </c>
      <c r="AY35" s="14">
        <v>8.1600000000000006E-2</v>
      </c>
      <c r="AZ35" s="3" t="e">
        <v>#DIV/0!</v>
      </c>
      <c r="BA35" s="3" t="e">
        <v>#DIV/0!</v>
      </c>
      <c r="BB35" s="3" t="e">
        <v>#DIV/0!</v>
      </c>
      <c r="BC35" s="3" t="e">
        <v>#DIV/0!</v>
      </c>
      <c r="BD35" s="3" t="e">
        <v>#DIV/0!</v>
      </c>
      <c r="BE35" s="3" t="e">
        <v>#DIV/0!</v>
      </c>
      <c r="BF35" s="3" t="e">
        <v>#DIV/0!</v>
      </c>
      <c r="BG35" s="3" t="e">
        <v>#DIV/0!</v>
      </c>
      <c r="BH35" s="3" t="e">
        <v>#DIV/0!</v>
      </c>
      <c r="BI35" s="3" t="e">
        <v>#DIV/0!</v>
      </c>
      <c r="BJ35" s="3" t="e">
        <v>#DIV/0!</v>
      </c>
      <c r="BK35" s="14">
        <v>9.5799999999999996E-2</v>
      </c>
      <c r="BL35" s="3" t="e">
        <v>#DIV/0!</v>
      </c>
      <c r="BM35" s="3" t="e">
        <v>#DIV/0!</v>
      </c>
      <c r="BN35" s="3" t="e">
        <v>#DIV/0!</v>
      </c>
      <c r="BO35" s="14">
        <v>0.2409</v>
      </c>
      <c r="BP35" s="3" t="e">
        <v>#DIV/0!</v>
      </c>
      <c r="BQ35" s="3" t="e">
        <v>#DIV/0!</v>
      </c>
      <c r="BR35" s="3" t="e">
        <v>#DIV/0!</v>
      </c>
      <c r="BS35" s="3" t="e">
        <v>#DIV/0!</v>
      </c>
      <c r="BT35" s="14">
        <v>6.7699999999999996E-2</v>
      </c>
      <c r="BU35" s="3" t="e">
        <v>#DIV/0!</v>
      </c>
      <c r="BV35" s="3" t="e">
        <v>#DIV/0!</v>
      </c>
      <c r="BW35" s="14">
        <v>3.09E-2</v>
      </c>
      <c r="BX35" s="3" t="e">
        <v>#DIV/0!</v>
      </c>
      <c r="BY35" s="3" t="e">
        <v>#DIV/0!</v>
      </c>
      <c r="BZ35" s="14">
        <v>-3.6400000000000002E-2</v>
      </c>
      <c r="CA35" s="3" t="e">
        <v>#DIV/0!</v>
      </c>
      <c r="CB35" s="3" t="e">
        <v>#DIV/0!</v>
      </c>
      <c r="CC35" s="3" t="e">
        <v>#DIV/0!</v>
      </c>
      <c r="CD35" s="3" t="e">
        <v>#DIV/0!</v>
      </c>
      <c r="CE35" s="3" t="e">
        <v>#DIV/0!</v>
      </c>
      <c r="CF35" s="3" t="e">
        <v>#DIV/0!</v>
      </c>
      <c r="CG35" s="14">
        <v>-3.1399999999999997E-2</v>
      </c>
      <c r="CH35" s="14">
        <v>0.12690000000000001</v>
      </c>
      <c r="CI35" s="3" t="e">
        <v>#DIV/0!</v>
      </c>
      <c r="CJ35" s="14">
        <v>-8.1900000000000001E-2</v>
      </c>
      <c r="CK35" s="3" t="e">
        <v>#DIV/0!</v>
      </c>
      <c r="CL35" s="3" t="e">
        <v>#DIV/0!</v>
      </c>
      <c r="CM35" s="3" t="e">
        <v>#DIV/0!</v>
      </c>
      <c r="CN35" s="3" t="e">
        <v>#DIV/0!</v>
      </c>
      <c r="CO35" s="14">
        <v>-3.6600000000000001E-2</v>
      </c>
      <c r="CP35" s="14">
        <v>-0.11119999999999999</v>
      </c>
      <c r="CQ35" s="3" t="e">
        <v>#DIV/0!</v>
      </c>
      <c r="CR35" s="3" t="e">
        <v>#DIV/0!</v>
      </c>
      <c r="CS35" s="14">
        <v>-4.9099999999999998E-2</v>
      </c>
      <c r="CT35" s="3" t="e">
        <v>#DIV/0!</v>
      </c>
      <c r="CU35" s="14">
        <v>-0.19439999999999999</v>
      </c>
      <c r="CV35" s="3" t="e">
        <v>#DIV/0!</v>
      </c>
      <c r="CW35" s="3" t="e">
        <v>#DIV/0!</v>
      </c>
      <c r="CX35" s="3" t="e">
        <v>#DIV/0!</v>
      </c>
      <c r="CY35" s="3" t="e">
        <v>#DIV/0!</v>
      </c>
      <c r="CZ35" s="14">
        <v>6.0199999999999997E-2</v>
      </c>
      <c r="DA35" s="14">
        <v>1.9510000000000001</v>
      </c>
      <c r="DB35" s="3" t="e">
        <v>#DIV/0!</v>
      </c>
      <c r="DC35" s="3" t="e">
        <v>#DIV/0!</v>
      </c>
      <c r="DD35" s="3" t="e">
        <v>#DIV/0!</v>
      </c>
      <c r="DE35" s="14">
        <v>0.1099</v>
      </c>
      <c r="DF35" s="14">
        <v>0.13500000000000001</v>
      </c>
      <c r="DG35" s="3" t="e">
        <v>#DIV/0!</v>
      </c>
      <c r="DH35" s="3" t="e">
        <v>#DIV/0!</v>
      </c>
      <c r="DI35" s="14">
        <v>-0.20330000000000001</v>
      </c>
      <c r="DJ35" s="14">
        <v>-5.7500000000000002E-2</v>
      </c>
      <c r="DK35" s="3" t="e">
        <v>#DIV/0!</v>
      </c>
      <c r="DL35" s="3" t="e">
        <v>#DIV/0!</v>
      </c>
      <c r="DM35" s="3" t="e">
        <v>#DIV/0!</v>
      </c>
      <c r="DN35" s="14">
        <v>8.0299999999999996E-2</v>
      </c>
      <c r="DO35" s="14">
        <v>7.0900000000000005E-2</v>
      </c>
      <c r="DP35" s="3" t="e">
        <v>#DIV/0!</v>
      </c>
      <c r="DQ35" s="3" t="e">
        <v>#DIV/0!</v>
      </c>
      <c r="DR35" s="3" t="e">
        <v>#DIV/0!</v>
      </c>
      <c r="DS35" s="14">
        <v>-4.5999999999999999E-3</v>
      </c>
      <c r="DT35" s="14">
        <v>4.8000000000000001E-2</v>
      </c>
      <c r="DU35" s="14">
        <v>0.1187</v>
      </c>
      <c r="DV35" s="3" t="e">
        <v>#DIV/0!</v>
      </c>
      <c r="DW35" s="3" t="e">
        <v>#DIV/0!</v>
      </c>
      <c r="DX35" s="3" t="e">
        <v>#DIV/0!</v>
      </c>
      <c r="DY35" s="3" t="e">
        <v>#DIV/0!</v>
      </c>
      <c r="DZ35" s="14">
        <v>0.1288</v>
      </c>
      <c r="EA35" s="3" t="e">
        <v>#DIV/0!</v>
      </c>
      <c r="EB35" s="3" t="e">
        <v>#DIV/0!</v>
      </c>
      <c r="EC35" s="14">
        <v>0.16669999999999999</v>
      </c>
      <c r="ED35" s="14">
        <v>0.1197</v>
      </c>
      <c r="EE35" s="3" t="e">
        <v>#DIV/0!</v>
      </c>
      <c r="EF35" s="3" t="e">
        <v>#DIV/0!</v>
      </c>
      <c r="EG35" s="14">
        <v>7.8399999999999997E-2</v>
      </c>
      <c r="EH35" s="3" t="e">
        <v>#DIV/0!</v>
      </c>
      <c r="EI35" s="3" t="e">
        <v>#DIV/0!</v>
      </c>
      <c r="EJ35" s="3" t="e">
        <v>#DIV/0!</v>
      </c>
      <c r="EK35" s="14">
        <v>4.65E-2</v>
      </c>
      <c r="EL35" s="3" t="e">
        <v>#DIV/0!</v>
      </c>
      <c r="EM35" s="3" t="e">
        <v>#DIV/0!</v>
      </c>
      <c r="EN35" s="3" t="e">
        <v>#DIV/0!</v>
      </c>
      <c r="EO35" s="3" t="e">
        <v>#DIV/0!</v>
      </c>
      <c r="EP35" s="3" t="e">
        <v>#DIV/0!</v>
      </c>
      <c r="EQ35" s="14">
        <v>-5.79E-2</v>
      </c>
      <c r="ER35" s="3" t="e">
        <v>#DIV/0!</v>
      </c>
      <c r="ES35" s="14">
        <v>0.19739999999999999</v>
      </c>
      <c r="ET35" s="3" t="e">
        <v>#DIV/0!</v>
      </c>
      <c r="EU35" s="14">
        <v>5.5399999999999998E-2</v>
      </c>
      <c r="EV35" s="3" t="e">
        <v>#DIV/0!</v>
      </c>
      <c r="EW35" s="3" t="e">
        <v>#DIV/0!</v>
      </c>
      <c r="EX35" s="3" t="e">
        <v>#DIV/0!</v>
      </c>
      <c r="EY35" s="3" t="e">
        <v>#DIV/0!</v>
      </c>
      <c r="EZ35" s="3" t="e">
        <v>#DIV/0!</v>
      </c>
      <c r="FA35" s="3" t="e">
        <v>#DIV/0!</v>
      </c>
      <c r="FB35" s="3" t="e">
        <v>#DIV/0!</v>
      </c>
      <c r="FC35" s="14">
        <v>7.5200000000000003E-2</v>
      </c>
      <c r="FD35" s="14">
        <v>2.4199999999999999E-2</v>
      </c>
      <c r="FE35" s="3" t="e">
        <v>#DIV/0!</v>
      </c>
      <c r="FF35" s="14">
        <v>0.20269999999999999</v>
      </c>
      <c r="FG35" s="14">
        <v>8.1000000000000003E-2</v>
      </c>
      <c r="FH35" s="14">
        <v>-2.6100000000000002E-2</v>
      </c>
      <c r="FI35" s="14">
        <v>0.1706</v>
      </c>
      <c r="FJ35" s="14">
        <v>-4.5600000000000002E-2</v>
      </c>
      <c r="FK35" s="3" t="e">
        <v>#DIV/0!</v>
      </c>
      <c r="FL35" s="14">
        <v>6.6100000000000006E-2</v>
      </c>
      <c r="FM35" s="14">
        <v>-2.3699999999999999E-2</v>
      </c>
      <c r="FN35" s="3" t="e">
        <v>#DIV/0!</v>
      </c>
      <c r="FO35" s="3" t="e">
        <v>#DIV/0!</v>
      </c>
      <c r="FP35" s="14">
        <v>-1.61E-2</v>
      </c>
      <c r="FQ35" s="3" t="e">
        <v>#DIV/0!</v>
      </c>
      <c r="FR35" s="3" t="e">
        <v>#DIV/0!</v>
      </c>
      <c r="FS35" s="3" t="e">
        <v>#DIV/0!</v>
      </c>
      <c r="FT35" s="14">
        <v>1.6299999999999999E-2</v>
      </c>
      <c r="FU35" s="3" t="e">
        <v>#DIV/0!</v>
      </c>
      <c r="FV35" s="3" t="e">
        <v>#DIV/0!</v>
      </c>
      <c r="FW35" s="14">
        <v>-0.02</v>
      </c>
      <c r="FX35" s="3" t="e">
        <v>#DIV/0!</v>
      </c>
      <c r="FY35" s="3" t="e">
        <v>#DIV/0!</v>
      </c>
      <c r="FZ35" s="3" t="e">
        <v>#DIV/0!</v>
      </c>
      <c r="GA35" s="14">
        <v>0.1346</v>
      </c>
      <c r="GB35" s="14">
        <v>0.13900000000000001</v>
      </c>
      <c r="GC35" s="3" t="e">
        <v>#DIV/0!</v>
      </c>
      <c r="GD35" s="14">
        <v>0.15670000000000001</v>
      </c>
      <c r="GE35" s="3" t="e">
        <v>#DIV/0!</v>
      </c>
      <c r="GF35" s="3" t="e">
        <v>#DIV/0!</v>
      </c>
    </row>
    <row r="36" spans="1:188" ht="15.75" thickBot="1">
      <c r="A36" s="2">
        <v>38292</v>
      </c>
      <c r="B36" s="3" t="e">
        <v>#DIV/0!</v>
      </c>
      <c r="C36" s="14">
        <v>-1.01E-2</v>
      </c>
      <c r="D36" s="3" t="e">
        <v>#DIV/0!</v>
      </c>
      <c r="E36" s="3" t="e">
        <v>#DIV/0!</v>
      </c>
      <c r="F36" s="14">
        <v>-8.14E-2</v>
      </c>
      <c r="G36" s="3" t="e">
        <v>#DIV/0!</v>
      </c>
      <c r="H36" s="3" t="e">
        <v>#DIV/0!</v>
      </c>
      <c r="I36" s="14">
        <v>-2.3800000000000002E-2</v>
      </c>
      <c r="J36" s="14">
        <v>3.9899999999999998E-2</v>
      </c>
      <c r="K36" s="3" t="e">
        <v>#DIV/0!</v>
      </c>
      <c r="L36" s="3" t="e">
        <v>#DIV/0!</v>
      </c>
      <c r="M36" s="3" t="e">
        <v>#DIV/0!</v>
      </c>
      <c r="N36" s="3" t="e">
        <v>#DIV/0!</v>
      </c>
      <c r="O36" s="3" t="e">
        <v>#DIV/0!</v>
      </c>
      <c r="P36" s="3" t="e">
        <v>#DIV/0!</v>
      </c>
      <c r="Q36" s="3" t="e">
        <v>#DIV/0!</v>
      </c>
      <c r="R36" s="3" t="e">
        <v>#DIV/0!</v>
      </c>
      <c r="S36" s="3" t="e">
        <v>#DIV/0!</v>
      </c>
      <c r="T36" s="14">
        <v>-3.6400000000000002E-2</v>
      </c>
      <c r="U36" s="14">
        <v>0.21679999999999999</v>
      </c>
      <c r="V36" s="14">
        <v>-0.25530000000000003</v>
      </c>
      <c r="W36" s="3" t="e">
        <v>#DIV/0!</v>
      </c>
      <c r="X36" s="3" t="e">
        <v>#DIV/0!</v>
      </c>
      <c r="Y36" s="3" t="e">
        <v>#DIV/0!</v>
      </c>
      <c r="Z36" s="3" t="e">
        <v>#DIV/0!</v>
      </c>
      <c r="AA36" s="14">
        <v>-4.5199999999999997E-2</v>
      </c>
      <c r="AB36" s="3" t="e">
        <v>#DIV/0!</v>
      </c>
      <c r="AC36" s="3" t="e">
        <v>#DIV/0!</v>
      </c>
      <c r="AD36" s="14">
        <v>2.47E-2</v>
      </c>
      <c r="AE36" s="3" t="e">
        <v>#DIV/0!</v>
      </c>
      <c r="AF36" s="3" t="e">
        <v>#DIV/0!</v>
      </c>
      <c r="AG36" s="3" t="e">
        <v>#DIV/0!</v>
      </c>
      <c r="AH36" s="3" t="e">
        <v>#DIV/0!</v>
      </c>
      <c r="AI36" s="14">
        <v>4.0899999999999999E-2</v>
      </c>
      <c r="AJ36" s="14">
        <v>-4.2099999999999999E-2</v>
      </c>
      <c r="AK36" s="3" t="e">
        <v>#DIV/0!</v>
      </c>
      <c r="AL36" s="3" t="e">
        <v>#DIV/0!</v>
      </c>
      <c r="AM36" s="3" t="e">
        <v>#DIV/0!</v>
      </c>
      <c r="AN36" s="3" t="e">
        <v>#DIV/0!</v>
      </c>
      <c r="AO36" s="3" t="e">
        <v>#DIV/0!</v>
      </c>
      <c r="AP36" s="3" t="e">
        <v>#DIV/0!</v>
      </c>
      <c r="AQ36" s="14">
        <v>-4.8800000000000003E-2</v>
      </c>
      <c r="AR36" s="3" t="e">
        <v>#DIV/0!</v>
      </c>
      <c r="AS36" s="14">
        <v>-0.22770000000000001</v>
      </c>
      <c r="AT36" s="3" t="e">
        <v>#DIV/0!</v>
      </c>
      <c r="AU36" s="3" t="e">
        <v>#DIV/0!</v>
      </c>
      <c r="AV36" s="14">
        <v>-9.4E-2</v>
      </c>
      <c r="AW36" s="3" t="e">
        <v>#DIV/0!</v>
      </c>
      <c r="AX36" s="14">
        <v>-4.2999999999999997E-2</v>
      </c>
      <c r="AY36" s="14">
        <v>-6.2799999999999995E-2</v>
      </c>
      <c r="AZ36" s="3" t="e">
        <v>#DIV/0!</v>
      </c>
      <c r="BA36" s="3" t="e">
        <v>#DIV/0!</v>
      </c>
      <c r="BB36" s="3" t="e">
        <v>#DIV/0!</v>
      </c>
      <c r="BC36" s="3" t="e">
        <v>#DIV/0!</v>
      </c>
      <c r="BD36" s="3" t="e">
        <v>#DIV/0!</v>
      </c>
      <c r="BE36" s="3" t="e">
        <v>#DIV/0!</v>
      </c>
      <c r="BF36" s="3" t="e">
        <v>#DIV/0!</v>
      </c>
      <c r="BG36" s="3" t="e">
        <v>#DIV/0!</v>
      </c>
      <c r="BH36" s="3" t="e">
        <v>#DIV/0!</v>
      </c>
      <c r="BI36" s="3" t="e">
        <v>#DIV/0!</v>
      </c>
      <c r="BJ36" s="3" t="e">
        <v>#DIV/0!</v>
      </c>
      <c r="BK36" s="14">
        <v>-6.83E-2</v>
      </c>
      <c r="BL36" s="3" t="e">
        <v>#DIV/0!</v>
      </c>
      <c r="BM36" s="3" t="e">
        <v>#DIV/0!</v>
      </c>
      <c r="BN36" s="3" t="e">
        <v>#DIV/0!</v>
      </c>
      <c r="BO36" s="14">
        <v>-6.0000000000000001E-3</v>
      </c>
      <c r="BP36" s="3" t="e">
        <v>#DIV/0!</v>
      </c>
      <c r="BQ36" s="3" t="e">
        <v>#DIV/0!</v>
      </c>
      <c r="BR36" s="3" t="e">
        <v>#DIV/0!</v>
      </c>
      <c r="BS36" s="3" t="e">
        <v>#DIV/0!</v>
      </c>
      <c r="BT36" s="14">
        <v>-0.1008</v>
      </c>
      <c r="BU36" s="3" t="e">
        <v>#DIV/0!</v>
      </c>
      <c r="BV36" s="3" t="e">
        <v>#DIV/0!</v>
      </c>
      <c r="BW36" s="14">
        <v>-0.10199999999999999</v>
      </c>
      <c r="BX36" s="3" t="e">
        <v>#DIV/0!</v>
      </c>
      <c r="BY36" s="3" t="e">
        <v>#DIV/0!</v>
      </c>
      <c r="BZ36" s="14">
        <v>-0.1202</v>
      </c>
      <c r="CA36" s="3" t="e">
        <v>#DIV/0!</v>
      </c>
      <c r="CB36" s="3" t="e">
        <v>#DIV/0!</v>
      </c>
      <c r="CC36" s="3" t="e">
        <v>#DIV/0!</v>
      </c>
      <c r="CD36" s="3" t="e">
        <v>#DIV/0!</v>
      </c>
      <c r="CE36" s="3" t="e">
        <v>#DIV/0!</v>
      </c>
      <c r="CF36" s="3" t="e">
        <v>#DIV/0!</v>
      </c>
      <c r="CG36" s="14">
        <v>-7.1900000000000006E-2</v>
      </c>
      <c r="CH36" s="14">
        <v>0.13370000000000001</v>
      </c>
      <c r="CI36" s="3" t="e">
        <v>#DIV/0!</v>
      </c>
      <c r="CJ36" s="14">
        <v>-0.1008</v>
      </c>
      <c r="CK36" s="3" t="e">
        <v>#DIV/0!</v>
      </c>
      <c r="CL36" s="3" t="e">
        <v>#DIV/0!</v>
      </c>
      <c r="CM36" s="3" t="e">
        <v>#DIV/0!</v>
      </c>
      <c r="CN36" s="3" t="e">
        <v>#DIV/0!</v>
      </c>
      <c r="CO36" s="14">
        <v>-2.3400000000000001E-2</v>
      </c>
      <c r="CP36" s="14">
        <v>-7.9799999999999996E-2</v>
      </c>
      <c r="CQ36" s="3" t="e">
        <v>#DIV/0!</v>
      </c>
      <c r="CR36" s="3" t="e">
        <v>#DIV/0!</v>
      </c>
      <c r="CS36" s="14">
        <v>-8.9200000000000002E-2</v>
      </c>
      <c r="CT36" s="3" t="e">
        <v>#DIV/0!</v>
      </c>
      <c r="CU36" s="14">
        <v>-0.22570000000000001</v>
      </c>
      <c r="CV36" s="3" t="e">
        <v>#DIV/0!</v>
      </c>
      <c r="CW36" s="3" t="e">
        <v>#DIV/0!</v>
      </c>
      <c r="CX36" s="3" t="e">
        <v>#DIV/0!</v>
      </c>
      <c r="CY36" s="3" t="e">
        <v>#DIV/0!</v>
      </c>
      <c r="CZ36" s="14">
        <v>-1.24E-2</v>
      </c>
      <c r="DA36" s="14">
        <v>-0.18679999999999999</v>
      </c>
      <c r="DB36" s="3" t="e">
        <v>#DIV/0!</v>
      </c>
      <c r="DC36" s="3" t="e">
        <v>#DIV/0!</v>
      </c>
      <c r="DD36" s="3" t="e">
        <v>#DIV/0!</v>
      </c>
      <c r="DE36" s="14">
        <v>-1.0999999999999999E-2</v>
      </c>
      <c r="DF36" s="14">
        <v>-7.5899999999999995E-2</v>
      </c>
      <c r="DG36" s="3" t="e">
        <v>#DIV/0!</v>
      </c>
      <c r="DH36" s="3" t="e">
        <v>#DIV/0!</v>
      </c>
      <c r="DI36" s="14">
        <v>-0.1835</v>
      </c>
      <c r="DJ36" s="14">
        <v>-1.9E-3</v>
      </c>
      <c r="DK36" s="3" t="e">
        <v>#DIV/0!</v>
      </c>
      <c r="DL36" s="3" t="e">
        <v>#DIV/0!</v>
      </c>
      <c r="DM36" s="3" t="e">
        <v>#DIV/0!</v>
      </c>
      <c r="DN36" s="14">
        <v>-4.4999999999999998E-2</v>
      </c>
      <c r="DO36" s="14">
        <v>-3.4099999999999998E-2</v>
      </c>
      <c r="DP36" s="3" t="e">
        <v>#DIV/0!</v>
      </c>
      <c r="DQ36" s="3" t="e">
        <v>#DIV/0!</v>
      </c>
      <c r="DR36" s="3" t="e">
        <v>#DIV/0!</v>
      </c>
      <c r="DS36" s="14">
        <v>-2E-3</v>
      </c>
      <c r="DT36" s="14">
        <v>-4.9399999999999999E-2</v>
      </c>
      <c r="DU36" s="14">
        <v>1.29E-2</v>
      </c>
      <c r="DV36" s="3" t="e">
        <v>#DIV/0!</v>
      </c>
      <c r="DW36" s="3" t="e">
        <v>#DIV/0!</v>
      </c>
      <c r="DX36" s="3" t="e">
        <v>#DIV/0!</v>
      </c>
      <c r="DY36" s="3" t="e">
        <v>#DIV/0!</v>
      </c>
      <c r="DZ36" s="14">
        <v>-5.7200000000000001E-2</v>
      </c>
      <c r="EA36" s="3" t="e">
        <v>#DIV/0!</v>
      </c>
      <c r="EB36" s="3" t="e">
        <v>#DIV/0!</v>
      </c>
      <c r="EC36" s="14">
        <v>-0.10780000000000001</v>
      </c>
      <c r="ED36" s="14">
        <v>-0.15210000000000001</v>
      </c>
      <c r="EE36" s="3" t="e">
        <v>#DIV/0!</v>
      </c>
      <c r="EF36" s="3" t="e">
        <v>#DIV/0!</v>
      </c>
      <c r="EG36" s="14">
        <v>-9.5299999999999996E-2</v>
      </c>
      <c r="EH36" s="3" t="e">
        <v>#DIV/0!</v>
      </c>
      <c r="EI36" s="3" t="e">
        <v>#DIV/0!</v>
      </c>
      <c r="EJ36" s="3" t="e">
        <v>#DIV/0!</v>
      </c>
      <c r="EK36" s="14">
        <v>-6.0000000000000001E-3</v>
      </c>
      <c r="EL36" s="3" t="e">
        <v>#DIV/0!</v>
      </c>
      <c r="EM36" s="3" t="e">
        <v>#DIV/0!</v>
      </c>
      <c r="EN36" s="3" t="e">
        <v>#DIV/0!</v>
      </c>
      <c r="EO36" s="3" t="e">
        <v>#DIV/0!</v>
      </c>
      <c r="EP36" s="3" t="e">
        <v>#DIV/0!</v>
      </c>
      <c r="EQ36" s="14">
        <v>-0.1138</v>
      </c>
      <c r="ER36" s="3" t="e">
        <v>#DIV/0!</v>
      </c>
      <c r="ES36" s="14">
        <v>-0.12740000000000001</v>
      </c>
      <c r="ET36" s="3" t="e">
        <v>#DIV/0!</v>
      </c>
      <c r="EU36" s="14">
        <v>-5.4300000000000001E-2</v>
      </c>
      <c r="EV36" s="3" t="e">
        <v>#DIV/0!</v>
      </c>
      <c r="EW36" s="3" t="e">
        <v>#DIV/0!</v>
      </c>
      <c r="EX36" s="3" t="e">
        <v>#DIV/0!</v>
      </c>
      <c r="EY36" s="3" t="e">
        <v>#DIV/0!</v>
      </c>
      <c r="EZ36" s="3" t="e">
        <v>#DIV/0!</v>
      </c>
      <c r="FA36" s="3" t="e">
        <v>#DIV/0!</v>
      </c>
      <c r="FB36" s="3" t="e">
        <v>#DIV/0!</v>
      </c>
      <c r="FC36" s="14">
        <v>-5.5E-2</v>
      </c>
      <c r="FD36" s="14">
        <v>1.2999999999999999E-2</v>
      </c>
      <c r="FE36" s="3" t="e">
        <v>#DIV/0!</v>
      </c>
      <c r="FF36" s="14">
        <v>-5.5899999999999998E-2</v>
      </c>
      <c r="FG36" s="14">
        <v>-3.9E-2</v>
      </c>
      <c r="FH36" s="14">
        <v>-0.16239999999999999</v>
      </c>
      <c r="FI36" s="14">
        <v>7.3000000000000001E-3</v>
      </c>
      <c r="FJ36" s="14">
        <v>-0.17810000000000001</v>
      </c>
      <c r="FK36" s="3" t="e">
        <v>#DIV/0!</v>
      </c>
      <c r="FL36" s="14">
        <v>-6.2600000000000003E-2</v>
      </c>
      <c r="FM36" s="14">
        <v>-6.3200000000000006E-2</v>
      </c>
      <c r="FN36" s="3" t="e">
        <v>#DIV/0!</v>
      </c>
      <c r="FO36" s="3" t="e">
        <v>#DIV/0!</v>
      </c>
      <c r="FP36" s="14">
        <v>7.7499999999999999E-2</v>
      </c>
      <c r="FQ36" s="3" t="e">
        <v>#DIV/0!</v>
      </c>
      <c r="FR36" s="3" t="e">
        <v>#DIV/0!</v>
      </c>
      <c r="FS36" s="3" t="e">
        <v>#DIV/0!</v>
      </c>
      <c r="FT36" s="14">
        <v>4.3200000000000002E-2</v>
      </c>
      <c r="FU36" s="3" t="e">
        <v>#DIV/0!</v>
      </c>
      <c r="FV36" s="3" t="e">
        <v>#DIV/0!</v>
      </c>
      <c r="FW36" s="14">
        <v>5.1299999999999998E-2</v>
      </c>
      <c r="FX36" s="3" t="e">
        <v>#DIV/0!</v>
      </c>
      <c r="FY36" s="3" t="e">
        <v>#DIV/0!</v>
      </c>
      <c r="FZ36" s="3" t="e">
        <v>#DIV/0!</v>
      </c>
      <c r="GA36" s="14">
        <v>-9.9699999999999997E-2</v>
      </c>
      <c r="GB36" s="14">
        <v>-9.98E-2</v>
      </c>
      <c r="GC36" s="3" t="e">
        <v>#DIV/0!</v>
      </c>
      <c r="GD36" s="14">
        <v>-0.1055</v>
      </c>
      <c r="GE36" s="3" t="e">
        <v>#DIV/0!</v>
      </c>
      <c r="GF36" s="3" t="e">
        <v>#DIV/0!</v>
      </c>
    </row>
    <row r="37" spans="1:188" ht="15.75" thickBot="1">
      <c r="A37" s="2">
        <v>38322</v>
      </c>
      <c r="B37" s="3" t="e">
        <v>#DIV/0!</v>
      </c>
      <c r="C37" s="14">
        <v>0.17</v>
      </c>
      <c r="D37" s="3" t="e">
        <v>#DIV/0!</v>
      </c>
      <c r="E37" s="3" t="e">
        <v>#DIV/0!</v>
      </c>
      <c r="F37" s="14">
        <v>0.1757</v>
      </c>
      <c r="G37" s="3" t="e">
        <v>#DIV/0!</v>
      </c>
      <c r="H37" s="3" t="e">
        <v>#DIV/0!</v>
      </c>
      <c r="I37" s="14">
        <v>7.3499999999999996E-2</v>
      </c>
      <c r="J37" s="14">
        <v>0.14419999999999999</v>
      </c>
      <c r="K37" s="3" t="e">
        <v>#DIV/0!</v>
      </c>
      <c r="L37" s="3" t="e">
        <v>#DIV/0!</v>
      </c>
      <c r="M37" s="3" t="e">
        <v>#DIV/0!</v>
      </c>
      <c r="N37" s="3" t="e">
        <v>#DIV/0!</v>
      </c>
      <c r="O37" s="3" t="e">
        <v>#DIV/0!</v>
      </c>
      <c r="P37" s="3" t="e">
        <v>#DIV/0!</v>
      </c>
      <c r="Q37" s="3" t="e">
        <v>#DIV/0!</v>
      </c>
      <c r="R37" s="3" t="e">
        <v>#DIV/0!</v>
      </c>
      <c r="S37" s="3" t="e">
        <v>#DIV/0!</v>
      </c>
      <c r="T37" s="14">
        <v>-3.5000000000000001E-3</v>
      </c>
      <c r="U37" s="14">
        <v>0.4194</v>
      </c>
      <c r="V37" s="14">
        <v>2.9700000000000001E-2</v>
      </c>
      <c r="W37" s="3" t="e">
        <v>#DIV/0!</v>
      </c>
      <c r="X37" s="3" t="e">
        <v>#DIV/0!</v>
      </c>
      <c r="Y37" s="3" t="e">
        <v>#DIV/0!</v>
      </c>
      <c r="Z37" s="3" t="e">
        <v>#DIV/0!</v>
      </c>
      <c r="AA37" s="14">
        <v>5.5999999999999999E-3</v>
      </c>
      <c r="AB37" s="3" t="e">
        <v>#DIV/0!</v>
      </c>
      <c r="AC37" s="3" t="e">
        <v>#DIV/0!</v>
      </c>
      <c r="AD37" s="14">
        <v>0.1888</v>
      </c>
      <c r="AE37" s="3" t="e">
        <v>#DIV/0!</v>
      </c>
      <c r="AF37" s="3" t="e">
        <v>#DIV/0!</v>
      </c>
      <c r="AG37" s="3" t="e">
        <v>#DIV/0!</v>
      </c>
      <c r="AH37" s="3" t="e">
        <v>#DIV/0!</v>
      </c>
      <c r="AI37" s="14">
        <v>0.1232</v>
      </c>
      <c r="AJ37" s="14">
        <v>1.23E-2</v>
      </c>
      <c r="AK37" s="3" t="e">
        <v>#DIV/0!</v>
      </c>
      <c r="AL37" s="3" t="e">
        <v>#DIV/0!</v>
      </c>
      <c r="AM37" s="3" t="e">
        <v>#DIV/0!</v>
      </c>
      <c r="AN37" s="3" t="e">
        <v>#DIV/0!</v>
      </c>
      <c r="AO37" s="3" t="e">
        <v>#DIV/0!</v>
      </c>
      <c r="AP37" s="3" t="e">
        <v>#DIV/0!</v>
      </c>
      <c r="AQ37" s="14">
        <v>0.3271</v>
      </c>
      <c r="AR37" s="3" t="e">
        <v>#DIV/0!</v>
      </c>
      <c r="AS37" s="14">
        <v>-0.26600000000000001</v>
      </c>
      <c r="AT37" s="3" t="e">
        <v>#DIV/0!</v>
      </c>
      <c r="AU37" s="3" t="e">
        <v>#DIV/0!</v>
      </c>
      <c r="AV37" s="14">
        <v>5.96E-2</v>
      </c>
      <c r="AW37" s="3" t="e">
        <v>#DIV/0!</v>
      </c>
      <c r="AX37" s="14">
        <v>5.9700000000000003E-2</v>
      </c>
      <c r="AY37" s="14">
        <v>0.1356</v>
      </c>
      <c r="AZ37" s="3" t="e">
        <v>#DIV/0!</v>
      </c>
      <c r="BA37" s="3" t="e">
        <v>#DIV/0!</v>
      </c>
      <c r="BB37" s="3" t="e">
        <v>#DIV/0!</v>
      </c>
      <c r="BC37" s="3" t="e">
        <v>#DIV/0!</v>
      </c>
      <c r="BD37" s="3" t="e">
        <v>#DIV/0!</v>
      </c>
      <c r="BE37" s="3" t="e">
        <v>#DIV/0!</v>
      </c>
      <c r="BF37" s="3" t="e">
        <v>#DIV/0!</v>
      </c>
      <c r="BG37" s="3" t="e">
        <v>#DIV/0!</v>
      </c>
      <c r="BH37" s="3" t="e">
        <v>#DIV/0!</v>
      </c>
      <c r="BI37" s="3" t="e">
        <v>#DIV/0!</v>
      </c>
      <c r="BJ37" s="3" t="e">
        <v>#DIV/0!</v>
      </c>
      <c r="BK37" s="14">
        <v>-4.0000000000000001E-3</v>
      </c>
      <c r="BL37" s="3" t="e">
        <v>#DIV/0!</v>
      </c>
      <c r="BM37" s="3" t="e">
        <v>#DIV/0!</v>
      </c>
      <c r="BN37" s="3" t="e">
        <v>#DIV/0!</v>
      </c>
      <c r="BO37" s="14">
        <v>0.19980000000000001</v>
      </c>
      <c r="BP37" s="3" t="e">
        <v>#DIV/0!</v>
      </c>
      <c r="BQ37" s="3" t="e">
        <v>#DIV/0!</v>
      </c>
      <c r="BR37" s="3" t="e">
        <v>#DIV/0!</v>
      </c>
      <c r="BS37" s="3" t="e">
        <v>#DIV/0!</v>
      </c>
      <c r="BT37" s="14">
        <v>-0.23050000000000001</v>
      </c>
      <c r="BU37" s="3" t="e">
        <v>#DIV/0!</v>
      </c>
      <c r="BV37" s="3" t="e">
        <v>#DIV/0!</v>
      </c>
      <c r="BW37" s="14">
        <v>7.0900000000000005E-2</v>
      </c>
      <c r="BX37" s="3" t="e">
        <v>#DIV/0!</v>
      </c>
      <c r="BY37" s="3" t="e">
        <v>#DIV/0!</v>
      </c>
      <c r="BZ37" s="14">
        <v>0.64670000000000005</v>
      </c>
      <c r="CA37" s="3" t="e">
        <v>#DIV/0!</v>
      </c>
      <c r="CB37" s="3" t="e">
        <v>#DIV/0!</v>
      </c>
      <c r="CC37" s="3" t="e">
        <v>#DIV/0!</v>
      </c>
      <c r="CD37" s="3" t="e">
        <v>#DIV/0!</v>
      </c>
      <c r="CE37" s="3" t="e">
        <v>#DIV/0!</v>
      </c>
      <c r="CF37" s="3" t="e">
        <v>#DIV/0!</v>
      </c>
      <c r="CG37" s="14">
        <v>8.9099999999999999E-2</v>
      </c>
      <c r="CH37" s="14">
        <v>0.3503</v>
      </c>
      <c r="CI37" s="3" t="e">
        <v>#DIV/0!</v>
      </c>
      <c r="CJ37" s="14">
        <v>0.14330000000000001</v>
      </c>
      <c r="CK37" s="3" t="e">
        <v>#DIV/0!</v>
      </c>
      <c r="CL37" s="3" t="e">
        <v>#DIV/0!</v>
      </c>
      <c r="CM37" s="3" t="e">
        <v>#DIV/0!</v>
      </c>
      <c r="CN37" s="3" t="e">
        <v>#DIV/0!</v>
      </c>
      <c r="CO37" s="14">
        <v>-1.15E-2</v>
      </c>
      <c r="CP37" s="14">
        <v>0.17330000000000001</v>
      </c>
      <c r="CQ37" s="3" t="e">
        <v>#DIV/0!</v>
      </c>
      <c r="CR37" s="3" t="e">
        <v>#DIV/0!</v>
      </c>
      <c r="CS37" s="14">
        <v>4.0000000000000002E-4</v>
      </c>
      <c r="CT37" s="3" t="e">
        <v>#DIV/0!</v>
      </c>
      <c r="CU37" s="14">
        <v>-0.15290000000000001</v>
      </c>
      <c r="CV37" s="3" t="e">
        <v>#DIV/0!</v>
      </c>
      <c r="CW37" s="3" t="e">
        <v>#DIV/0!</v>
      </c>
      <c r="CX37" s="3" t="e">
        <v>#DIV/0!</v>
      </c>
      <c r="CY37" s="3" t="e">
        <v>#DIV/0!</v>
      </c>
      <c r="CZ37" s="14">
        <v>0.2009</v>
      </c>
      <c r="DA37" s="14">
        <v>-0.18</v>
      </c>
      <c r="DB37" s="3" t="e">
        <v>#DIV/0!</v>
      </c>
      <c r="DC37" s="3" t="e">
        <v>#DIV/0!</v>
      </c>
      <c r="DD37" s="3" t="e">
        <v>#DIV/0!</v>
      </c>
      <c r="DE37" s="14">
        <v>0.18729999999999999</v>
      </c>
      <c r="DF37" s="14">
        <v>2.6499999999999999E-2</v>
      </c>
      <c r="DG37" s="3" t="e">
        <v>#DIV/0!</v>
      </c>
      <c r="DH37" s="3" t="e">
        <v>#DIV/0!</v>
      </c>
      <c r="DI37" s="14">
        <v>0.54100000000000004</v>
      </c>
      <c r="DJ37" s="14">
        <v>0.37409999999999999</v>
      </c>
      <c r="DK37" s="3" t="e">
        <v>#DIV/0!</v>
      </c>
      <c r="DL37" s="3" t="e">
        <v>#DIV/0!</v>
      </c>
      <c r="DM37" s="3" t="e">
        <v>#DIV/0!</v>
      </c>
      <c r="DN37" s="14">
        <v>0.39839999999999998</v>
      </c>
      <c r="DO37" s="14">
        <v>0.39550000000000002</v>
      </c>
      <c r="DP37" s="3" t="e">
        <v>#DIV/0!</v>
      </c>
      <c r="DQ37" s="3" t="e">
        <v>#DIV/0!</v>
      </c>
      <c r="DR37" s="3" t="e">
        <v>#DIV/0!</v>
      </c>
      <c r="DS37" s="14">
        <v>8.1199999999999994E-2</v>
      </c>
      <c r="DT37" s="14">
        <v>2.3699999999999999E-2</v>
      </c>
      <c r="DU37" s="14">
        <v>-0.1699</v>
      </c>
      <c r="DV37" s="3" t="e">
        <v>#DIV/0!</v>
      </c>
      <c r="DW37" s="3" t="e">
        <v>#DIV/0!</v>
      </c>
      <c r="DX37" s="3" t="e">
        <v>#DIV/0!</v>
      </c>
      <c r="DY37" s="3" t="e">
        <v>#DIV/0!</v>
      </c>
      <c r="DZ37" s="14">
        <v>0.22989999999999999</v>
      </c>
      <c r="EA37" s="3" t="e">
        <v>#DIV/0!</v>
      </c>
      <c r="EB37" s="3" t="e">
        <v>#DIV/0!</v>
      </c>
      <c r="EC37" s="14">
        <v>0.21560000000000001</v>
      </c>
      <c r="ED37" s="14">
        <v>6.0000000000000001E-3</v>
      </c>
      <c r="EE37" s="3" t="e">
        <v>#DIV/0!</v>
      </c>
      <c r="EF37" s="3" t="e">
        <v>#DIV/0!</v>
      </c>
      <c r="EG37" s="14">
        <v>1.12E-2</v>
      </c>
      <c r="EH37" s="3" t="e">
        <v>#DIV/0!</v>
      </c>
      <c r="EI37" s="3" t="e">
        <v>#DIV/0!</v>
      </c>
      <c r="EJ37" s="3" t="e">
        <v>#DIV/0!</v>
      </c>
      <c r="EK37" s="14">
        <v>0.2621</v>
      </c>
      <c r="EL37" s="3" t="e">
        <v>#DIV/0!</v>
      </c>
      <c r="EM37" s="3" t="e">
        <v>#DIV/0!</v>
      </c>
      <c r="EN37" s="3" t="e">
        <v>#DIV/0!</v>
      </c>
      <c r="EO37" s="3" t="e">
        <v>#DIV/0!</v>
      </c>
      <c r="EP37" s="3" t="e">
        <v>#DIV/0!</v>
      </c>
      <c r="EQ37" s="14">
        <v>9.4100000000000003E-2</v>
      </c>
      <c r="ER37" s="3" t="e">
        <v>#DIV/0!</v>
      </c>
      <c r="ES37" s="14">
        <v>0.72399999999999998</v>
      </c>
      <c r="ET37" s="3" t="e">
        <v>#DIV/0!</v>
      </c>
      <c r="EU37" s="14">
        <v>0.2097</v>
      </c>
      <c r="EV37" s="3" t="e">
        <v>#DIV/0!</v>
      </c>
      <c r="EW37" s="3" t="e">
        <v>#DIV/0!</v>
      </c>
      <c r="EX37" s="3" t="e">
        <v>#DIV/0!</v>
      </c>
      <c r="EY37" s="3" t="e">
        <v>#DIV/0!</v>
      </c>
      <c r="EZ37" s="3" t="e">
        <v>#DIV/0!</v>
      </c>
      <c r="FA37" s="3" t="e">
        <v>#DIV/0!</v>
      </c>
      <c r="FB37" s="3" t="e">
        <v>#DIV/0!</v>
      </c>
      <c r="FC37" s="14">
        <v>0.22320000000000001</v>
      </c>
      <c r="FD37" s="14">
        <v>9.1999999999999998E-3</v>
      </c>
      <c r="FE37" s="3" t="e">
        <v>#DIV/0!</v>
      </c>
      <c r="FF37" s="14">
        <v>0.29110000000000003</v>
      </c>
      <c r="FG37" s="14">
        <v>6.9400000000000003E-2</v>
      </c>
      <c r="FH37" s="14">
        <v>-3.1399999999999997E-2</v>
      </c>
      <c r="FI37" s="14">
        <v>6.9900000000000004E-2</v>
      </c>
      <c r="FJ37" s="14">
        <v>8.0000000000000004E-4</v>
      </c>
      <c r="FK37" s="3" t="e">
        <v>#DIV/0!</v>
      </c>
      <c r="FL37" s="14">
        <v>5.3900000000000003E-2</v>
      </c>
      <c r="FM37" s="14">
        <v>0.1426</v>
      </c>
      <c r="FN37" s="3" t="e">
        <v>#DIV/0!</v>
      </c>
      <c r="FO37" s="3" t="e">
        <v>#DIV/0!</v>
      </c>
      <c r="FP37" s="14">
        <v>0.19</v>
      </c>
      <c r="FQ37" s="3" t="e">
        <v>#DIV/0!</v>
      </c>
      <c r="FR37" s="3" t="e">
        <v>#DIV/0!</v>
      </c>
      <c r="FS37" s="3" t="e">
        <v>#DIV/0!</v>
      </c>
      <c r="FT37" s="14">
        <v>6.2799999999999995E-2</v>
      </c>
      <c r="FU37" s="3" t="e">
        <v>#DIV/0!</v>
      </c>
      <c r="FV37" s="3" t="e">
        <v>#DIV/0!</v>
      </c>
      <c r="FW37" s="14">
        <v>-0.02</v>
      </c>
      <c r="FX37" s="3" t="e">
        <v>#DIV/0!</v>
      </c>
      <c r="FY37" s="3" t="e">
        <v>#DIV/0!</v>
      </c>
      <c r="FZ37" s="3" t="e">
        <v>#DIV/0!</v>
      </c>
      <c r="GA37" s="14">
        <v>0.27089999999999997</v>
      </c>
      <c r="GB37" s="14">
        <v>0.26369999999999999</v>
      </c>
      <c r="GC37" s="3" t="e">
        <v>#DIV/0!</v>
      </c>
      <c r="GD37" s="14">
        <v>0.1666</v>
      </c>
      <c r="GE37" s="3" t="e">
        <v>#DIV/0!</v>
      </c>
      <c r="GF37" s="3" t="e">
        <v>#DIV/0!</v>
      </c>
    </row>
    <row r="38" spans="1:188" ht="15.75" thickBot="1">
      <c r="A38" s="2">
        <v>38353</v>
      </c>
      <c r="B38" s="3" t="e">
        <v>#DIV/0!</v>
      </c>
      <c r="C38" s="14">
        <v>0.1953</v>
      </c>
      <c r="D38" s="3" t="e">
        <v>#DIV/0!</v>
      </c>
      <c r="E38" s="3" t="e">
        <v>#DIV/0!</v>
      </c>
      <c r="F38" s="14">
        <v>-1.6000000000000001E-3</v>
      </c>
      <c r="G38" s="3" t="e">
        <v>#DIV/0!</v>
      </c>
      <c r="H38" s="3" t="e">
        <v>#DIV/0!</v>
      </c>
      <c r="I38" s="14">
        <v>8.7099999999999997E-2</v>
      </c>
      <c r="J38" s="14">
        <v>0.16819999999999999</v>
      </c>
      <c r="K38" s="3" t="e">
        <v>#DIV/0!</v>
      </c>
      <c r="L38" s="3" t="e">
        <v>#DIV/0!</v>
      </c>
      <c r="M38" s="3" t="e">
        <v>#DIV/0!</v>
      </c>
      <c r="N38" s="3" t="e">
        <v>#DIV/0!</v>
      </c>
      <c r="O38" s="3" t="e">
        <v>#DIV/0!</v>
      </c>
      <c r="P38" s="3" t="e">
        <v>#DIV/0!</v>
      </c>
      <c r="Q38" s="3" t="e">
        <v>#DIV/0!</v>
      </c>
      <c r="R38" s="3" t="e">
        <v>#DIV/0!</v>
      </c>
      <c r="S38" s="3" t="e">
        <v>#DIV/0!</v>
      </c>
      <c r="T38" s="14">
        <v>9.4799999999999995E-2</v>
      </c>
      <c r="U38" s="14">
        <v>0.14630000000000001</v>
      </c>
      <c r="V38" s="14">
        <v>0.18099999999999999</v>
      </c>
      <c r="W38" s="3" t="e">
        <v>#DIV/0!</v>
      </c>
      <c r="X38" s="3" t="e">
        <v>#DIV/0!</v>
      </c>
      <c r="Y38" s="3" t="e">
        <v>#DIV/0!</v>
      </c>
      <c r="Z38" s="3" t="e">
        <v>#DIV/0!</v>
      </c>
      <c r="AA38" s="14">
        <v>-9.4799999999999995E-2</v>
      </c>
      <c r="AB38" s="3" t="e">
        <v>#DIV/0!</v>
      </c>
      <c r="AC38" s="3" t="e">
        <v>#DIV/0!</v>
      </c>
      <c r="AD38" s="14">
        <v>-8.4199999999999997E-2</v>
      </c>
      <c r="AE38" s="3" t="e">
        <v>#DIV/0!</v>
      </c>
      <c r="AF38" s="3" t="e">
        <v>#DIV/0!</v>
      </c>
      <c r="AG38" s="3" t="e">
        <v>#DIV/0!</v>
      </c>
      <c r="AH38" s="3" t="e">
        <v>#DIV/0!</v>
      </c>
      <c r="AI38" s="14">
        <v>2.69E-2</v>
      </c>
      <c r="AJ38" s="14">
        <v>6.7599999999999993E-2</v>
      </c>
      <c r="AK38" s="3" t="e">
        <v>#DIV/0!</v>
      </c>
      <c r="AL38" s="3" t="e">
        <v>#DIV/0!</v>
      </c>
      <c r="AM38" s="3" t="e">
        <v>#DIV/0!</v>
      </c>
      <c r="AN38" s="3" t="e">
        <v>#DIV/0!</v>
      </c>
      <c r="AO38" s="3" t="e">
        <v>#DIV/0!</v>
      </c>
      <c r="AP38" s="3" t="e">
        <v>#DIV/0!</v>
      </c>
      <c r="AQ38" s="14">
        <v>-1.54E-2</v>
      </c>
      <c r="AR38" s="3" t="e">
        <v>#DIV/0!</v>
      </c>
      <c r="AS38" s="14">
        <v>-2.2599999999999999E-2</v>
      </c>
      <c r="AT38" s="3" t="e">
        <v>#DIV/0!</v>
      </c>
      <c r="AU38" s="3" t="e">
        <v>#DIV/0!</v>
      </c>
      <c r="AV38" s="14">
        <v>-2.8000000000000001E-2</v>
      </c>
      <c r="AW38" s="3" t="e">
        <v>#DIV/0!</v>
      </c>
      <c r="AX38" s="14">
        <v>1.4999999999999999E-2</v>
      </c>
      <c r="AY38" s="14">
        <v>-3.2599999999999997E-2</v>
      </c>
      <c r="AZ38" s="3" t="e">
        <v>#DIV/0!</v>
      </c>
      <c r="BA38" s="3" t="e">
        <v>#DIV/0!</v>
      </c>
      <c r="BB38" s="3" t="e">
        <v>#DIV/0!</v>
      </c>
      <c r="BC38" s="3" t="e">
        <v>#DIV/0!</v>
      </c>
      <c r="BD38" s="3" t="e">
        <v>#DIV/0!</v>
      </c>
      <c r="BE38" s="3" t="e">
        <v>#DIV/0!</v>
      </c>
      <c r="BF38" s="3" t="e">
        <v>#DIV/0!</v>
      </c>
      <c r="BG38" s="3" t="e">
        <v>#DIV/0!</v>
      </c>
      <c r="BH38" s="3" t="e">
        <v>#DIV/0!</v>
      </c>
      <c r="BI38" s="3" t="e">
        <v>#DIV/0!</v>
      </c>
      <c r="BJ38" s="3" t="e">
        <v>#DIV/0!</v>
      </c>
      <c r="BK38" s="14">
        <v>-3.2899999999999999E-2</v>
      </c>
      <c r="BL38" s="3" t="e">
        <v>#DIV/0!</v>
      </c>
      <c r="BM38" s="3" t="e">
        <v>#DIV/0!</v>
      </c>
      <c r="BN38" s="3" t="e">
        <v>#DIV/0!</v>
      </c>
      <c r="BO38" s="14">
        <v>-0.2959</v>
      </c>
      <c r="BP38" s="3" t="e">
        <v>#DIV/0!</v>
      </c>
      <c r="BQ38" s="3" t="e">
        <v>#DIV/0!</v>
      </c>
      <c r="BR38" s="3" t="e">
        <v>#DIV/0!</v>
      </c>
      <c r="BS38" s="3" t="e">
        <v>#DIV/0!</v>
      </c>
      <c r="BT38" s="14">
        <v>0.26910000000000001</v>
      </c>
      <c r="BU38" s="3" t="e">
        <v>#DIV/0!</v>
      </c>
      <c r="BV38" s="3" t="e">
        <v>#DIV/0!</v>
      </c>
      <c r="BW38" s="14">
        <v>-3.0999999999999999E-3</v>
      </c>
      <c r="BX38" s="3" t="e">
        <v>#DIV/0!</v>
      </c>
      <c r="BY38" s="3" t="e">
        <v>#DIV/0!</v>
      </c>
      <c r="BZ38" s="14">
        <v>1.35E-2</v>
      </c>
      <c r="CA38" s="3" t="e">
        <v>#DIV/0!</v>
      </c>
      <c r="CB38" s="3" t="e">
        <v>#DIV/0!</v>
      </c>
      <c r="CC38" s="3" t="e">
        <v>#DIV/0!</v>
      </c>
      <c r="CD38" s="3" t="e">
        <v>#DIV/0!</v>
      </c>
      <c r="CE38" s="3" t="e">
        <v>#DIV/0!</v>
      </c>
      <c r="CF38" s="3" t="e">
        <v>#DIV/0!</v>
      </c>
      <c r="CG38" s="14">
        <v>0.2152</v>
      </c>
      <c r="CH38" s="14">
        <v>-0.11169999999999999</v>
      </c>
      <c r="CI38" s="3" t="e">
        <v>#DIV/0!</v>
      </c>
      <c r="CJ38" s="14">
        <v>-5.0599999999999999E-2</v>
      </c>
      <c r="CK38" s="3" t="e">
        <v>#DIV/0!</v>
      </c>
      <c r="CL38" s="3" t="e">
        <v>#DIV/0!</v>
      </c>
      <c r="CM38" s="3" t="e">
        <v>#DIV/0!</v>
      </c>
      <c r="CN38" s="3" t="e">
        <v>#DIV/0!</v>
      </c>
      <c r="CO38" s="14">
        <v>0.1118</v>
      </c>
      <c r="CP38" s="14">
        <v>-1.9800000000000002E-2</v>
      </c>
      <c r="CQ38" s="3" t="e">
        <v>#DIV/0!</v>
      </c>
      <c r="CR38" s="3" t="e">
        <v>#DIV/0!</v>
      </c>
      <c r="CS38" s="14">
        <v>-3.0300000000000001E-2</v>
      </c>
      <c r="CT38" s="3" t="e">
        <v>#DIV/0!</v>
      </c>
      <c r="CU38" s="14">
        <v>0.46460000000000001</v>
      </c>
      <c r="CV38" s="3" t="e">
        <v>#DIV/0!</v>
      </c>
      <c r="CW38" s="3" t="e">
        <v>#DIV/0!</v>
      </c>
      <c r="CX38" s="3" t="e">
        <v>#DIV/0!</v>
      </c>
      <c r="CY38" s="3" t="e">
        <v>#DIV/0!</v>
      </c>
      <c r="CZ38" s="14">
        <v>-2.3E-2</v>
      </c>
      <c r="DA38" s="14">
        <v>0.26590000000000003</v>
      </c>
      <c r="DB38" s="3" t="e">
        <v>#DIV/0!</v>
      </c>
      <c r="DC38" s="3" t="e">
        <v>#DIV/0!</v>
      </c>
      <c r="DD38" s="3" t="e">
        <v>#DIV/0!</v>
      </c>
      <c r="DE38" s="14">
        <v>0.2019</v>
      </c>
      <c r="DF38" s="14">
        <v>-5.8200000000000002E-2</v>
      </c>
      <c r="DG38" s="3" t="e">
        <v>#DIV/0!</v>
      </c>
      <c r="DH38" s="3" t="e">
        <v>#DIV/0!</v>
      </c>
      <c r="DI38" s="14">
        <v>4.2700000000000002E-2</v>
      </c>
      <c r="DJ38" s="14">
        <v>0.25159999999999999</v>
      </c>
      <c r="DK38" s="3" t="e">
        <v>#DIV/0!</v>
      </c>
      <c r="DL38" s="3" t="e">
        <v>#DIV/0!</v>
      </c>
      <c r="DM38" s="3" t="e">
        <v>#DIV/0!</v>
      </c>
      <c r="DN38" s="14">
        <v>6.6E-3</v>
      </c>
      <c r="DO38" s="14">
        <v>2.5999999999999999E-3</v>
      </c>
      <c r="DP38" s="3" t="e">
        <v>#DIV/0!</v>
      </c>
      <c r="DQ38" s="3" t="e">
        <v>#DIV/0!</v>
      </c>
      <c r="DR38" s="3" t="e">
        <v>#DIV/0!</v>
      </c>
      <c r="DS38" s="14">
        <v>6.13E-2</v>
      </c>
      <c r="DT38" s="14">
        <v>2.7300000000000001E-2</v>
      </c>
      <c r="DU38" s="14">
        <v>0.1069</v>
      </c>
      <c r="DV38" s="3" t="e">
        <v>#DIV/0!</v>
      </c>
      <c r="DW38" s="3" t="e">
        <v>#DIV/0!</v>
      </c>
      <c r="DX38" s="3" t="e">
        <v>#DIV/0!</v>
      </c>
      <c r="DY38" s="3" t="e">
        <v>#DIV/0!</v>
      </c>
      <c r="DZ38" s="14">
        <v>0.1033</v>
      </c>
      <c r="EA38" s="3" t="e">
        <v>#DIV/0!</v>
      </c>
      <c r="EB38" s="3" t="e">
        <v>#DIV/0!</v>
      </c>
      <c r="EC38" s="14">
        <v>7.1000000000000004E-3</v>
      </c>
      <c r="ED38" s="14">
        <v>-0.1978</v>
      </c>
      <c r="EE38" s="3" t="e">
        <v>#DIV/0!</v>
      </c>
      <c r="EF38" s="3" t="e">
        <v>#DIV/0!</v>
      </c>
      <c r="EG38" s="14">
        <v>-1.6000000000000001E-3</v>
      </c>
      <c r="EH38" s="3" t="e">
        <v>#DIV/0!</v>
      </c>
      <c r="EI38" s="3" t="e">
        <v>#DIV/0!</v>
      </c>
      <c r="EJ38" s="3" t="e">
        <v>#DIV/0!</v>
      </c>
      <c r="EK38" s="14">
        <v>-7.2099999999999997E-2</v>
      </c>
      <c r="EL38" s="3" t="e">
        <v>#DIV/0!</v>
      </c>
      <c r="EM38" s="3" t="e">
        <v>#DIV/0!</v>
      </c>
      <c r="EN38" s="3" t="e">
        <v>#DIV/0!</v>
      </c>
      <c r="EO38" s="3" t="e">
        <v>#DIV/0!</v>
      </c>
      <c r="EP38" s="3" t="e">
        <v>#DIV/0!</v>
      </c>
      <c r="EQ38" s="14">
        <v>0.1021</v>
      </c>
      <c r="ER38" s="3" t="e">
        <v>#DIV/0!</v>
      </c>
      <c r="ES38" s="14">
        <v>0.27379999999999999</v>
      </c>
      <c r="ET38" s="3" t="e">
        <v>#DIV/0!</v>
      </c>
      <c r="EU38" s="14">
        <v>-1.9800000000000002E-2</v>
      </c>
      <c r="EV38" s="3" t="e">
        <v>#DIV/0!</v>
      </c>
      <c r="EW38" s="3" t="e">
        <v>#DIV/0!</v>
      </c>
      <c r="EX38" s="3" t="e">
        <v>#DIV/0!</v>
      </c>
      <c r="EY38" s="3" t="e">
        <v>#DIV/0!</v>
      </c>
      <c r="EZ38" s="3" t="e">
        <v>#DIV/0!</v>
      </c>
      <c r="FA38" s="3" t="e">
        <v>#DIV/0!</v>
      </c>
      <c r="FB38" s="3" t="e">
        <v>#DIV/0!</v>
      </c>
      <c r="FC38" s="14">
        <v>-4.1500000000000002E-2</v>
      </c>
      <c r="FD38" s="14">
        <v>2.8999999999999998E-3</v>
      </c>
      <c r="FE38" s="3" t="e">
        <v>#DIV/0!</v>
      </c>
      <c r="FF38" s="14">
        <v>-2.8999999999999998E-3</v>
      </c>
      <c r="FG38" s="14">
        <v>4.9299999999999997E-2</v>
      </c>
      <c r="FH38" s="14">
        <v>0.61309999999999998</v>
      </c>
      <c r="FI38" s="14">
        <v>0.1038</v>
      </c>
      <c r="FJ38" s="14">
        <v>0.1231</v>
      </c>
      <c r="FK38" s="3" t="e">
        <v>#DIV/0!</v>
      </c>
      <c r="FL38" s="14">
        <v>1.23E-2</v>
      </c>
      <c r="FM38" s="14">
        <v>7.1099999999999997E-2</v>
      </c>
      <c r="FN38" s="3" t="e">
        <v>#DIV/0!</v>
      </c>
      <c r="FO38" s="3" t="e">
        <v>#DIV/0!</v>
      </c>
      <c r="FP38" s="14">
        <v>-1.3899999999999999E-2</v>
      </c>
      <c r="FQ38" s="3" t="e">
        <v>#DIV/0!</v>
      </c>
      <c r="FR38" s="3" t="e">
        <v>#DIV/0!</v>
      </c>
      <c r="FS38" s="3" t="e">
        <v>#DIV/0!</v>
      </c>
      <c r="FT38" s="14">
        <v>7.0900000000000005E-2</v>
      </c>
      <c r="FU38" s="3" t="e">
        <v>#DIV/0!</v>
      </c>
      <c r="FV38" s="3" t="e">
        <v>#DIV/0!</v>
      </c>
      <c r="FW38" s="14">
        <v>2.4500000000000001E-2</v>
      </c>
      <c r="FX38" s="3" t="e">
        <v>#DIV/0!</v>
      </c>
      <c r="FY38" s="3" t="e">
        <v>#DIV/0!</v>
      </c>
      <c r="FZ38" s="3" t="e">
        <v>#DIV/0!</v>
      </c>
      <c r="GA38" s="14">
        <v>6.4699999999999994E-2</v>
      </c>
      <c r="GB38" s="14">
        <v>4.3900000000000002E-2</v>
      </c>
      <c r="GC38" s="3" t="e">
        <v>#DIV/0!</v>
      </c>
      <c r="GD38" s="14">
        <v>-1.35E-2</v>
      </c>
      <c r="GE38" s="3" t="e">
        <v>#DIV/0!</v>
      </c>
      <c r="GF38" s="3" t="e">
        <v>#DIV/0!</v>
      </c>
    </row>
    <row r="39" spans="1:188" ht="15.75" thickBot="1">
      <c r="A39" s="2">
        <v>38384</v>
      </c>
      <c r="B39" s="3" t="e">
        <v>#DIV/0!</v>
      </c>
      <c r="C39" s="14">
        <v>-8.6300000000000002E-2</v>
      </c>
      <c r="D39" s="3" t="e">
        <v>#DIV/0!</v>
      </c>
      <c r="E39" s="3" t="e">
        <v>#DIV/0!</v>
      </c>
      <c r="F39" s="14">
        <v>4.7100000000000003E-2</v>
      </c>
      <c r="G39" s="3" t="e">
        <v>#DIV/0!</v>
      </c>
      <c r="H39" s="3" t="e">
        <v>#DIV/0!</v>
      </c>
      <c r="I39" s="14">
        <v>6.0299999999999999E-2</v>
      </c>
      <c r="J39" s="14">
        <v>9.8799999999999999E-2</v>
      </c>
      <c r="K39" s="3" t="e">
        <v>#DIV/0!</v>
      </c>
      <c r="L39" s="3" t="e">
        <v>#DIV/0!</v>
      </c>
      <c r="M39" s="3" t="e">
        <v>#DIV/0!</v>
      </c>
      <c r="N39" s="3" t="e">
        <v>#DIV/0!</v>
      </c>
      <c r="O39" s="3" t="e">
        <v>#DIV/0!</v>
      </c>
      <c r="P39" s="3" t="e">
        <v>#DIV/0!</v>
      </c>
      <c r="Q39" s="3" t="e">
        <v>#DIV/0!</v>
      </c>
      <c r="R39" s="3" t="e">
        <v>#DIV/0!</v>
      </c>
      <c r="S39" s="3" t="e">
        <v>#DIV/0!</v>
      </c>
      <c r="T39" s="14">
        <v>-7.8600000000000003E-2</v>
      </c>
      <c r="U39" s="14">
        <v>-3.6700000000000003E-2</v>
      </c>
      <c r="V39" s="14">
        <v>-0.15240000000000001</v>
      </c>
      <c r="W39" s="3" t="e">
        <v>#DIV/0!</v>
      </c>
      <c r="X39" s="3" t="e">
        <v>#DIV/0!</v>
      </c>
      <c r="Y39" s="3" t="e">
        <v>#DIV/0!</v>
      </c>
      <c r="Z39" s="3" t="e">
        <v>#DIV/0!</v>
      </c>
      <c r="AA39" s="14">
        <v>7.1000000000000004E-3</v>
      </c>
      <c r="AB39" s="3" t="e">
        <v>#DIV/0!</v>
      </c>
      <c r="AC39" s="3" t="e">
        <v>#DIV/0!</v>
      </c>
      <c r="AD39" s="14">
        <v>0.14929999999999999</v>
      </c>
      <c r="AE39" s="3" t="e">
        <v>#DIV/0!</v>
      </c>
      <c r="AF39" s="3" t="e">
        <v>#DIV/0!</v>
      </c>
      <c r="AG39" s="3" t="e">
        <v>#DIV/0!</v>
      </c>
      <c r="AH39" s="3" t="e">
        <v>#DIV/0!</v>
      </c>
      <c r="AI39" s="14">
        <v>-9.1999999999999998E-3</v>
      </c>
      <c r="AJ39" s="14">
        <v>-2.4400000000000002E-2</v>
      </c>
      <c r="AK39" s="3" t="e">
        <v>#DIV/0!</v>
      </c>
      <c r="AL39" s="3" t="e">
        <v>#DIV/0!</v>
      </c>
      <c r="AM39" s="3" t="e">
        <v>#DIV/0!</v>
      </c>
      <c r="AN39" s="3" t="e">
        <v>#DIV/0!</v>
      </c>
      <c r="AO39" s="3" t="e">
        <v>#DIV/0!</v>
      </c>
      <c r="AP39" s="3" t="e">
        <v>#DIV/0!</v>
      </c>
      <c r="AQ39" s="14">
        <v>-2.4199999999999999E-2</v>
      </c>
      <c r="AR39" s="3" t="e">
        <v>#DIV/0!</v>
      </c>
      <c r="AS39" s="14">
        <v>-0.25869999999999999</v>
      </c>
      <c r="AT39" s="3" t="e">
        <v>#DIV/0!</v>
      </c>
      <c r="AU39" s="3" t="e">
        <v>#DIV/0!</v>
      </c>
      <c r="AV39" s="14">
        <v>0.28589999999999999</v>
      </c>
      <c r="AW39" s="3" t="e">
        <v>#DIV/0!</v>
      </c>
      <c r="AX39" s="14">
        <v>-4.4999999999999998E-2</v>
      </c>
      <c r="AY39" s="14">
        <v>0.1489</v>
      </c>
      <c r="AZ39" s="3" t="e">
        <v>#DIV/0!</v>
      </c>
      <c r="BA39" s="3" t="e">
        <v>#DIV/0!</v>
      </c>
      <c r="BB39" s="3" t="e">
        <v>#DIV/0!</v>
      </c>
      <c r="BC39" s="3" t="e">
        <v>#DIV/0!</v>
      </c>
      <c r="BD39" s="3" t="e">
        <v>#DIV/0!</v>
      </c>
      <c r="BE39" s="3" t="e">
        <v>#DIV/0!</v>
      </c>
      <c r="BF39" s="3" t="e">
        <v>#DIV/0!</v>
      </c>
      <c r="BG39" s="3" t="e">
        <v>#DIV/0!</v>
      </c>
      <c r="BH39" s="3" t="e">
        <v>#DIV/0!</v>
      </c>
      <c r="BI39" s="3" t="e">
        <v>#DIV/0!</v>
      </c>
      <c r="BJ39" s="3" t="e">
        <v>#DIV/0!</v>
      </c>
      <c r="BK39" s="14">
        <v>2.7799999999999998E-2</v>
      </c>
      <c r="BL39" s="3" t="e">
        <v>#DIV/0!</v>
      </c>
      <c r="BM39" s="3" t="e">
        <v>#DIV/0!</v>
      </c>
      <c r="BN39" s="3" t="e">
        <v>#DIV/0!</v>
      </c>
      <c r="BO39" s="14">
        <v>0.23350000000000001</v>
      </c>
      <c r="BP39" s="3" t="e">
        <v>#DIV/0!</v>
      </c>
      <c r="BQ39" s="3" t="e">
        <v>#DIV/0!</v>
      </c>
      <c r="BR39" s="3" t="e">
        <v>#DIV/0!</v>
      </c>
      <c r="BS39" s="3" t="e">
        <v>#DIV/0!</v>
      </c>
      <c r="BT39" s="14">
        <v>4.9099999999999998E-2</v>
      </c>
      <c r="BU39" s="3" t="e">
        <v>#DIV/0!</v>
      </c>
      <c r="BV39" s="3" t="e">
        <v>#DIV/0!</v>
      </c>
      <c r="BW39" s="14">
        <v>6.2100000000000002E-2</v>
      </c>
      <c r="BX39" s="3" t="e">
        <v>#DIV/0!</v>
      </c>
      <c r="BY39" s="3" t="e">
        <v>#DIV/0!</v>
      </c>
      <c r="BZ39" s="14">
        <v>-9.1000000000000004E-3</v>
      </c>
      <c r="CA39" s="3" t="e">
        <v>#DIV/0!</v>
      </c>
      <c r="CB39" s="3" t="e">
        <v>#DIV/0!</v>
      </c>
      <c r="CC39" s="3" t="e">
        <v>#DIV/0!</v>
      </c>
      <c r="CD39" s="3" t="e">
        <v>#DIV/0!</v>
      </c>
      <c r="CE39" s="3" t="e">
        <v>#DIV/0!</v>
      </c>
      <c r="CF39" s="3" t="e">
        <v>#DIV/0!</v>
      </c>
      <c r="CG39" s="14">
        <v>-9.9500000000000005E-2</v>
      </c>
      <c r="CH39" s="14">
        <v>0.313</v>
      </c>
      <c r="CI39" s="3" t="e">
        <v>#DIV/0!</v>
      </c>
      <c r="CJ39" s="14">
        <v>-0.16120000000000001</v>
      </c>
      <c r="CK39" s="3" t="e">
        <v>#DIV/0!</v>
      </c>
      <c r="CL39" s="3" t="e">
        <v>#DIV/0!</v>
      </c>
      <c r="CM39" s="3" t="e">
        <v>#DIV/0!</v>
      </c>
      <c r="CN39" s="3" t="e">
        <v>#DIV/0!</v>
      </c>
      <c r="CO39" s="14">
        <v>5.0799999999999998E-2</v>
      </c>
      <c r="CP39" s="14">
        <v>6.3899999999999998E-2</v>
      </c>
      <c r="CQ39" s="3" t="e">
        <v>#DIV/0!</v>
      </c>
      <c r="CR39" s="14">
        <v>0.49049999999999999</v>
      </c>
      <c r="CS39" s="14">
        <v>9.7100000000000006E-2</v>
      </c>
      <c r="CT39" s="3" t="e">
        <v>#DIV/0!</v>
      </c>
      <c r="CU39" s="14">
        <v>-9.4000000000000004E-3</v>
      </c>
      <c r="CV39" s="3" t="e">
        <v>#DIV/0!</v>
      </c>
      <c r="CW39" s="3" t="e">
        <v>#DIV/0!</v>
      </c>
      <c r="CX39" s="3" t="e">
        <v>#DIV/0!</v>
      </c>
      <c r="CY39" s="3" t="e">
        <v>#DIV/0!</v>
      </c>
      <c r="CZ39" s="14">
        <v>0.1234</v>
      </c>
      <c r="DA39" s="14">
        <v>-7.5600000000000001E-2</v>
      </c>
      <c r="DB39" s="3" t="e">
        <v>#DIV/0!</v>
      </c>
      <c r="DC39" s="3" t="e">
        <v>#DIV/0!</v>
      </c>
      <c r="DD39" s="3" t="e">
        <v>#DIV/0!</v>
      </c>
      <c r="DE39" s="14">
        <v>-5.4600000000000003E-2</v>
      </c>
      <c r="DF39" s="14">
        <v>1.17E-2</v>
      </c>
      <c r="DG39" s="3" t="e">
        <v>#DIV/0!</v>
      </c>
      <c r="DH39" s="3" t="e">
        <v>#DIV/0!</v>
      </c>
      <c r="DI39" s="14">
        <v>9.4999999999999998E-3</v>
      </c>
      <c r="DJ39" s="14">
        <v>1.5699999999999999E-2</v>
      </c>
      <c r="DK39" s="3" t="e">
        <v>#DIV/0!</v>
      </c>
      <c r="DL39" s="3" t="e">
        <v>#DIV/0!</v>
      </c>
      <c r="DM39" s="3" t="e">
        <v>#DIV/0!</v>
      </c>
      <c r="DN39" s="14">
        <v>0.11559999999999999</v>
      </c>
      <c r="DO39" s="14">
        <v>7.0099999999999996E-2</v>
      </c>
      <c r="DP39" s="3" t="e">
        <v>#DIV/0!</v>
      </c>
      <c r="DQ39" s="3" t="e">
        <v>#DIV/0!</v>
      </c>
      <c r="DR39" s="3" t="e">
        <v>#DIV/0!</v>
      </c>
      <c r="DS39" s="14">
        <v>0.1426</v>
      </c>
      <c r="DT39" s="14">
        <v>3.5099999999999999E-2</v>
      </c>
      <c r="DU39" s="14">
        <v>0.1366</v>
      </c>
      <c r="DV39" s="3" t="e">
        <v>#DIV/0!</v>
      </c>
      <c r="DW39" s="3" t="e">
        <v>#DIV/0!</v>
      </c>
      <c r="DX39" s="3" t="e">
        <v>#DIV/0!</v>
      </c>
      <c r="DY39" s="3" t="e">
        <v>#DIV/0!</v>
      </c>
      <c r="DZ39" s="14">
        <v>-1.9900000000000001E-2</v>
      </c>
      <c r="EA39" s="3" t="e">
        <v>#DIV/0!</v>
      </c>
      <c r="EB39" s="3" t="e">
        <v>#DIV/0!</v>
      </c>
      <c r="EC39" s="14">
        <v>0.17780000000000001</v>
      </c>
      <c r="ED39" s="14">
        <v>-7.6499999999999999E-2</v>
      </c>
      <c r="EE39" s="3" t="e">
        <v>#DIV/0!</v>
      </c>
      <c r="EF39" s="3" t="e">
        <v>#DIV/0!</v>
      </c>
      <c r="EG39" s="14">
        <v>9.0200000000000002E-2</v>
      </c>
      <c r="EH39" s="3" t="e">
        <v>#DIV/0!</v>
      </c>
      <c r="EI39" s="3" t="e">
        <v>#DIV/0!</v>
      </c>
      <c r="EJ39" s="3" t="e">
        <v>#DIV/0!</v>
      </c>
      <c r="EK39" s="14">
        <v>0.1479</v>
      </c>
      <c r="EL39" s="3" t="e">
        <v>#DIV/0!</v>
      </c>
      <c r="EM39" s="3" t="e">
        <v>#DIV/0!</v>
      </c>
      <c r="EN39" s="3" t="e">
        <v>#DIV/0!</v>
      </c>
      <c r="EO39" s="3" t="e">
        <v>#DIV/0!</v>
      </c>
      <c r="EP39" s="3" t="e">
        <v>#DIV/0!</v>
      </c>
      <c r="EQ39" s="14">
        <v>3.2500000000000001E-2</v>
      </c>
      <c r="ER39" s="3" t="e">
        <v>#DIV/0!</v>
      </c>
      <c r="ES39" s="14">
        <v>7.9399999999999998E-2</v>
      </c>
      <c r="ET39" s="3" t="e">
        <v>#DIV/0!</v>
      </c>
      <c r="EU39" s="14">
        <v>8.8000000000000005E-3</v>
      </c>
      <c r="EV39" s="3" t="e">
        <v>#DIV/0!</v>
      </c>
      <c r="EW39" s="3" t="e">
        <v>#DIV/0!</v>
      </c>
      <c r="EX39" s="3" t="e">
        <v>#DIV/0!</v>
      </c>
      <c r="EY39" s="3" t="e">
        <v>#DIV/0!</v>
      </c>
      <c r="EZ39" s="3" t="e">
        <v>#DIV/0!</v>
      </c>
      <c r="FA39" s="3" t="e">
        <v>#DIV/0!</v>
      </c>
      <c r="FB39" s="3" t="e">
        <v>#DIV/0!</v>
      </c>
      <c r="FC39" s="14">
        <v>0.1208</v>
      </c>
      <c r="FD39" s="14">
        <v>-5.0000000000000001E-4</v>
      </c>
      <c r="FE39" s="3" t="e">
        <v>#DIV/0!</v>
      </c>
      <c r="FF39" s="14">
        <v>0.23569999999999999</v>
      </c>
      <c r="FG39" s="14">
        <v>-4.58E-2</v>
      </c>
      <c r="FH39" s="14">
        <v>4.82E-2</v>
      </c>
      <c r="FI39" s="14">
        <v>0.1048</v>
      </c>
      <c r="FJ39" s="14">
        <v>-2.8799999999999999E-2</v>
      </c>
      <c r="FK39" s="3" t="e">
        <v>#DIV/0!</v>
      </c>
      <c r="FL39" s="14">
        <v>1.12E-2</v>
      </c>
      <c r="FM39" s="14">
        <v>5.3900000000000003E-2</v>
      </c>
      <c r="FN39" s="3" t="e">
        <v>#DIV/0!</v>
      </c>
      <c r="FO39" s="3" t="e">
        <v>#DIV/0!</v>
      </c>
      <c r="FP39" s="14">
        <v>-1.7000000000000001E-2</v>
      </c>
      <c r="FQ39" s="3" t="e">
        <v>#DIV/0!</v>
      </c>
      <c r="FR39" s="3" t="e">
        <v>#DIV/0!</v>
      </c>
      <c r="FS39" s="3" t="e">
        <v>#DIV/0!</v>
      </c>
      <c r="FT39" s="14">
        <v>6.8599999999999994E-2</v>
      </c>
      <c r="FU39" s="3" t="e">
        <v>#DIV/0!</v>
      </c>
      <c r="FV39" s="3" t="e">
        <v>#DIV/0!</v>
      </c>
      <c r="FW39" s="14">
        <v>-1.9900000000000001E-2</v>
      </c>
      <c r="FX39" s="3" t="e">
        <v>#DIV/0!</v>
      </c>
      <c r="FY39" s="3" t="e">
        <v>#DIV/0!</v>
      </c>
      <c r="FZ39" s="3" t="e">
        <v>#DIV/0!</v>
      </c>
      <c r="GA39" s="14">
        <v>4.8300000000000003E-2</v>
      </c>
      <c r="GB39" s="14">
        <v>1.8800000000000001E-2</v>
      </c>
      <c r="GC39" s="3" t="e">
        <v>#DIV/0!</v>
      </c>
      <c r="GD39" s="14">
        <v>-6.3700000000000007E-2</v>
      </c>
      <c r="GE39" s="3" t="e">
        <v>#DIV/0!</v>
      </c>
      <c r="GF39" s="3" t="e">
        <v>#DIV/0!</v>
      </c>
    </row>
    <row r="40" spans="1:188" ht="15.75" thickBot="1">
      <c r="A40" s="2">
        <v>38412</v>
      </c>
      <c r="B40" s="3" t="e">
        <v>#DIV/0!</v>
      </c>
      <c r="C40" s="14">
        <v>1.7899999999999999E-2</v>
      </c>
      <c r="D40" s="3" t="e">
        <v>#DIV/0!</v>
      </c>
      <c r="E40" s="3" t="e">
        <v>#DIV/0!</v>
      </c>
      <c r="F40" s="14">
        <v>0.13569999999999999</v>
      </c>
      <c r="G40" s="3" t="e">
        <v>#DIV/0!</v>
      </c>
      <c r="H40" s="3" t="e">
        <v>#DIV/0!</v>
      </c>
      <c r="I40" s="14">
        <v>6.0699999999999997E-2</v>
      </c>
      <c r="J40" s="14">
        <v>4.2000000000000003E-2</v>
      </c>
      <c r="K40" s="3" t="e">
        <v>#DIV/0!</v>
      </c>
      <c r="L40" s="3" t="e">
        <v>#DIV/0!</v>
      </c>
      <c r="M40" s="3" t="e">
        <v>#DIV/0!</v>
      </c>
      <c r="N40" s="3" t="e">
        <v>#DIV/0!</v>
      </c>
      <c r="O40" s="3" t="e">
        <v>#DIV/0!</v>
      </c>
      <c r="P40" s="3" t="e">
        <v>#DIV/0!</v>
      </c>
      <c r="Q40" s="3" t="e">
        <v>#DIV/0!</v>
      </c>
      <c r="R40" s="3" t="e">
        <v>#DIV/0!</v>
      </c>
      <c r="S40" s="3" t="e">
        <v>#DIV/0!</v>
      </c>
      <c r="T40" s="14">
        <v>-3.7000000000000002E-3</v>
      </c>
      <c r="U40" s="14">
        <v>0.17369999999999999</v>
      </c>
      <c r="V40" s="14">
        <v>-0.17549999999999999</v>
      </c>
      <c r="W40" s="3" t="e">
        <v>#DIV/0!</v>
      </c>
      <c r="X40" s="3" t="e">
        <v>#DIV/0!</v>
      </c>
      <c r="Y40" s="3" t="e">
        <v>#DIV/0!</v>
      </c>
      <c r="Z40" s="3" t="e">
        <v>#DIV/0!</v>
      </c>
      <c r="AA40" s="14">
        <v>7.1999999999999998E-3</v>
      </c>
      <c r="AB40" s="3" t="e">
        <v>#DIV/0!</v>
      </c>
      <c r="AC40" s="3" t="e">
        <v>#DIV/0!</v>
      </c>
      <c r="AD40" s="14">
        <v>1.34E-2</v>
      </c>
      <c r="AE40" s="3" t="e">
        <v>#DIV/0!</v>
      </c>
      <c r="AF40" s="3" t="e">
        <v>#DIV/0!</v>
      </c>
      <c r="AG40" s="3" t="e">
        <v>#DIV/0!</v>
      </c>
      <c r="AH40" s="3" t="e">
        <v>#DIV/0!</v>
      </c>
      <c r="AI40" s="14">
        <v>0.19639999999999999</v>
      </c>
      <c r="AJ40" s="14">
        <v>0.22309999999999999</v>
      </c>
      <c r="AK40" s="3" t="e">
        <v>#DIV/0!</v>
      </c>
      <c r="AL40" s="3" t="e">
        <v>#DIV/0!</v>
      </c>
      <c r="AM40" s="3" t="e">
        <v>#DIV/0!</v>
      </c>
      <c r="AN40" s="3" t="e">
        <v>#DIV/0!</v>
      </c>
      <c r="AO40" s="3" t="e">
        <v>#DIV/0!</v>
      </c>
      <c r="AP40" s="3" t="e">
        <v>#DIV/0!</v>
      </c>
      <c r="AQ40" s="14">
        <v>0.19489999999999999</v>
      </c>
      <c r="AR40" s="3" t="e">
        <v>#DIV/0!</v>
      </c>
      <c r="AS40" s="14">
        <v>-9.4700000000000006E-2</v>
      </c>
      <c r="AT40" s="3" t="e">
        <v>#DIV/0!</v>
      </c>
      <c r="AU40" s="3" t="e">
        <v>#DIV/0!</v>
      </c>
      <c r="AV40" s="14">
        <v>-0.152</v>
      </c>
      <c r="AW40" s="3" t="e">
        <v>#DIV/0!</v>
      </c>
      <c r="AX40" s="14">
        <v>6.2799999999999995E-2</v>
      </c>
      <c r="AY40" s="14">
        <v>0.27529999999999999</v>
      </c>
      <c r="AZ40" s="3" t="e">
        <v>#DIV/0!</v>
      </c>
      <c r="BA40" s="3" t="e">
        <v>#DIV/0!</v>
      </c>
      <c r="BB40" s="3" t="e">
        <v>#DIV/0!</v>
      </c>
      <c r="BC40" s="3" t="e">
        <v>#DIV/0!</v>
      </c>
      <c r="BD40" s="3" t="e">
        <v>#DIV/0!</v>
      </c>
      <c r="BE40" s="3" t="e">
        <v>#DIV/0!</v>
      </c>
      <c r="BF40" s="3" t="e">
        <v>#DIV/0!</v>
      </c>
      <c r="BG40" s="3" t="e">
        <v>#DIV/0!</v>
      </c>
      <c r="BH40" s="3" t="e">
        <v>#DIV/0!</v>
      </c>
      <c r="BI40" s="3" t="e">
        <v>#DIV/0!</v>
      </c>
      <c r="BJ40" s="3" t="e">
        <v>#DIV/0!</v>
      </c>
      <c r="BK40" s="14">
        <v>0.11</v>
      </c>
      <c r="BL40" s="3" t="e">
        <v>#DIV/0!</v>
      </c>
      <c r="BM40" s="3" t="e">
        <v>#DIV/0!</v>
      </c>
      <c r="BN40" s="3" t="e">
        <v>#DIV/0!</v>
      </c>
      <c r="BO40" s="14">
        <v>0.1646</v>
      </c>
      <c r="BP40" s="14">
        <v>-0.17860000000000001</v>
      </c>
      <c r="BQ40" s="3" t="e">
        <v>#DIV/0!</v>
      </c>
      <c r="BR40" s="3" t="e">
        <v>#DIV/0!</v>
      </c>
      <c r="BS40" s="3" t="e">
        <v>#DIV/0!</v>
      </c>
      <c r="BT40" s="14">
        <v>2.93E-2</v>
      </c>
      <c r="BU40" s="3" t="e">
        <v>#DIV/0!</v>
      </c>
      <c r="BV40" s="3" t="e">
        <v>#DIV/0!</v>
      </c>
      <c r="BW40" s="14">
        <v>1.12E-2</v>
      </c>
      <c r="BX40" s="3" t="e">
        <v>#DIV/0!</v>
      </c>
      <c r="BY40" s="3" t="e">
        <v>#DIV/0!</v>
      </c>
      <c r="BZ40" s="14">
        <v>-8.2900000000000001E-2</v>
      </c>
      <c r="CA40" s="3" t="e">
        <v>#DIV/0!</v>
      </c>
      <c r="CB40" s="3" t="e">
        <v>#DIV/0!</v>
      </c>
      <c r="CC40" s="3" t="e">
        <v>#DIV/0!</v>
      </c>
      <c r="CD40" s="3" t="e">
        <v>#DIV/0!</v>
      </c>
      <c r="CE40" s="3" t="e">
        <v>#DIV/0!</v>
      </c>
      <c r="CF40" s="3" t="e">
        <v>#DIV/0!</v>
      </c>
      <c r="CG40" s="14">
        <v>0.1636</v>
      </c>
      <c r="CH40" s="14">
        <v>0.3201</v>
      </c>
      <c r="CI40" s="3" t="e">
        <v>#DIV/0!</v>
      </c>
      <c r="CJ40" s="14">
        <v>1.5E-3</v>
      </c>
      <c r="CK40" s="3" t="e">
        <v>#DIV/0!</v>
      </c>
      <c r="CL40" s="3" t="e">
        <v>#DIV/0!</v>
      </c>
      <c r="CM40" s="3" t="e">
        <v>#DIV/0!</v>
      </c>
      <c r="CN40" s="3" t="e">
        <v>#DIV/0!</v>
      </c>
      <c r="CO40" s="14">
        <v>-1.9099999999999999E-2</v>
      </c>
      <c r="CP40" s="14">
        <v>-1.3899999999999999E-2</v>
      </c>
      <c r="CQ40" s="3" t="e">
        <v>#DIV/0!</v>
      </c>
      <c r="CR40" s="14">
        <v>0.19470000000000001</v>
      </c>
      <c r="CS40" s="14">
        <v>-0.1134</v>
      </c>
      <c r="CT40" s="3" t="e">
        <v>#DIV/0!</v>
      </c>
      <c r="CU40" s="14">
        <v>-0.22839999999999999</v>
      </c>
      <c r="CV40" s="3" t="e">
        <v>#DIV/0!</v>
      </c>
      <c r="CW40" s="3" t="e">
        <v>#DIV/0!</v>
      </c>
      <c r="CX40" s="3" t="e">
        <v>#DIV/0!</v>
      </c>
      <c r="CY40" s="3" t="e">
        <v>#DIV/0!</v>
      </c>
      <c r="CZ40" s="14">
        <v>-1.9099999999999999E-2</v>
      </c>
      <c r="DA40" s="14">
        <v>5.9299999999999999E-2</v>
      </c>
      <c r="DB40" s="3" t="e">
        <v>#DIV/0!</v>
      </c>
      <c r="DC40" s="3" t="e">
        <v>#DIV/0!</v>
      </c>
      <c r="DD40" s="3" t="e">
        <v>#DIV/0!</v>
      </c>
      <c r="DE40" s="14">
        <v>4.4900000000000002E-2</v>
      </c>
      <c r="DF40" s="14">
        <v>6.0999999999999999E-2</v>
      </c>
      <c r="DG40" s="3" t="e">
        <v>#DIV/0!</v>
      </c>
      <c r="DH40" s="3" t="e">
        <v>#DIV/0!</v>
      </c>
      <c r="DI40" s="14">
        <v>0.12379999999999999</v>
      </c>
      <c r="DJ40" s="14">
        <v>0.53920000000000001</v>
      </c>
      <c r="DK40" s="3" t="e">
        <v>#DIV/0!</v>
      </c>
      <c r="DL40" s="3" t="e">
        <v>#DIV/0!</v>
      </c>
      <c r="DM40" s="3" t="e">
        <v>#DIV/0!</v>
      </c>
      <c r="DN40" s="14">
        <v>0.11260000000000001</v>
      </c>
      <c r="DO40" s="14">
        <v>5.2299999999999999E-2</v>
      </c>
      <c r="DP40" s="3" t="e">
        <v>#DIV/0!</v>
      </c>
      <c r="DQ40" s="3" t="e">
        <v>#DIV/0!</v>
      </c>
      <c r="DR40" s="3" t="e">
        <v>#DIV/0!</v>
      </c>
      <c r="DS40" s="14">
        <v>-1.9099999999999999E-2</v>
      </c>
      <c r="DT40" s="14">
        <v>5.91E-2</v>
      </c>
      <c r="DU40" s="14">
        <v>-0.15970000000000001</v>
      </c>
      <c r="DV40" s="3" t="e">
        <v>#DIV/0!</v>
      </c>
      <c r="DW40" s="3" t="e">
        <v>#DIV/0!</v>
      </c>
      <c r="DX40" s="3" t="e">
        <v>#DIV/0!</v>
      </c>
      <c r="DY40" s="3" t="e">
        <v>#DIV/0!</v>
      </c>
      <c r="DZ40" s="14">
        <v>0.3372</v>
      </c>
      <c r="EA40" s="3" t="e">
        <v>#DIV/0!</v>
      </c>
      <c r="EB40" s="3" t="e">
        <v>#DIV/0!</v>
      </c>
      <c r="EC40" s="14">
        <v>-3.9899999999999998E-2</v>
      </c>
      <c r="ED40" s="14">
        <v>-0.11749999999999999</v>
      </c>
      <c r="EE40" s="3" t="e">
        <v>#DIV/0!</v>
      </c>
      <c r="EF40" s="3" t="e">
        <v>#DIV/0!</v>
      </c>
      <c r="EG40" s="14">
        <v>8.0100000000000005E-2</v>
      </c>
      <c r="EH40" s="3" t="e">
        <v>#DIV/0!</v>
      </c>
      <c r="EI40" s="3" t="e">
        <v>#DIV/0!</v>
      </c>
      <c r="EJ40" s="3" t="e">
        <v>#DIV/0!</v>
      </c>
      <c r="EK40" s="14">
        <v>0.10290000000000001</v>
      </c>
      <c r="EL40" s="3" t="e">
        <v>#DIV/0!</v>
      </c>
      <c r="EM40" s="3" t="e">
        <v>#DIV/0!</v>
      </c>
      <c r="EN40" s="3" t="e">
        <v>#DIV/0!</v>
      </c>
      <c r="EO40" s="3" t="e">
        <v>#DIV/0!</v>
      </c>
      <c r="EP40" s="3" t="e">
        <v>#DIV/0!</v>
      </c>
      <c r="EQ40" s="14">
        <v>0.13789999999999999</v>
      </c>
      <c r="ER40" s="3" t="e">
        <v>#DIV/0!</v>
      </c>
      <c r="ES40" s="14">
        <v>9.3799999999999994E-2</v>
      </c>
      <c r="ET40" s="3" t="e">
        <v>#DIV/0!</v>
      </c>
      <c r="EU40" s="14">
        <v>-8.3500000000000005E-2</v>
      </c>
      <c r="EV40" s="3" t="e">
        <v>#DIV/0!</v>
      </c>
      <c r="EW40" s="3" t="e">
        <v>#DIV/0!</v>
      </c>
      <c r="EX40" s="3" t="e">
        <v>#DIV/0!</v>
      </c>
      <c r="EY40" s="3" t="e">
        <v>#DIV/0!</v>
      </c>
      <c r="EZ40" s="3" t="e">
        <v>#DIV/0!</v>
      </c>
      <c r="FA40" s="3" t="e">
        <v>#DIV/0!</v>
      </c>
      <c r="FB40" s="3" t="e">
        <v>#DIV/0!</v>
      </c>
      <c r="FC40" s="14">
        <v>-1.9099999999999999E-2</v>
      </c>
      <c r="FD40" s="14">
        <v>2.7199999999999998E-2</v>
      </c>
      <c r="FE40" s="3" t="e">
        <v>#DIV/0!</v>
      </c>
      <c r="FF40" s="14">
        <v>3.8399999999999997E-2</v>
      </c>
      <c r="FG40" s="14">
        <v>6.0499999999999998E-2</v>
      </c>
      <c r="FH40" s="14">
        <v>-0.1434</v>
      </c>
      <c r="FI40" s="14">
        <v>3.1E-2</v>
      </c>
      <c r="FJ40" s="14">
        <v>-0.19259999999999999</v>
      </c>
      <c r="FK40" s="3" t="e">
        <v>#DIV/0!</v>
      </c>
      <c r="FL40" s="14">
        <v>-6.1000000000000004E-3</v>
      </c>
      <c r="FM40" s="14">
        <v>0.154</v>
      </c>
      <c r="FN40" s="3" t="e">
        <v>#DIV/0!</v>
      </c>
      <c r="FO40" s="3" t="e">
        <v>#DIV/0!</v>
      </c>
      <c r="FP40" s="14">
        <v>-0.20860000000000001</v>
      </c>
      <c r="FQ40" s="3" t="e">
        <v>#DIV/0!</v>
      </c>
      <c r="FR40" s="3" t="e">
        <v>#DIV/0!</v>
      </c>
      <c r="FS40" s="3" t="e">
        <v>#DIV/0!</v>
      </c>
      <c r="FT40" s="14">
        <v>9.1700000000000004E-2</v>
      </c>
      <c r="FU40" s="3" t="e">
        <v>#DIV/0!</v>
      </c>
      <c r="FV40" s="3" t="e">
        <v>#DIV/0!</v>
      </c>
      <c r="FW40" s="14">
        <v>8.0299999999999996E-2</v>
      </c>
      <c r="FX40" s="3" t="e">
        <v>#DIV/0!</v>
      </c>
      <c r="FY40" s="3" t="e">
        <v>#DIV/0!</v>
      </c>
      <c r="FZ40" s="3" t="e">
        <v>#DIV/0!</v>
      </c>
      <c r="GA40" s="14">
        <v>-4.65E-2</v>
      </c>
      <c r="GB40" s="14">
        <v>-2.2499999999999999E-2</v>
      </c>
      <c r="GC40" s="3" t="e">
        <v>#DIV/0!</v>
      </c>
      <c r="GD40" s="14">
        <v>0.2064</v>
      </c>
      <c r="GE40" s="3" t="e">
        <v>#DIV/0!</v>
      </c>
      <c r="GF40" s="3" t="e">
        <v>#DIV/0!</v>
      </c>
    </row>
    <row r="41" spans="1:188" ht="15.75" thickBot="1">
      <c r="A41" s="2">
        <v>38443</v>
      </c>
      <c r="B41" s="3" t="e">
        <v>#DIV/0!</v>
      </c>
      <c r="C41" s="14">
        <v>-5.5300000000000002E-2</v>
      </c>
      <c r="D41" s="3" t="e">
        <v>#DIV/0!</v>
      </c>
      <c r="E41" s="3" t="e">
        <v>#DIV/0!</v>
      </c>
      <c r="F41" s="14">
        <v>-9.9299999999999999E-2</v>
      </c>
      <c r="G41" s="3" t="e">
        <v>#DIV/0!</v>
      </c>
      <c r="H41" s="3" t="e">
        <v>#DIV/0!</v>
      </c>
      <c r="I41" s="14">
        <v>6.9599999999999995E-2</v>
      </c>
      <c r="J41" s="14">
        <v>9.5600000000000004E-2</v>
      </c>
      <c r="K41" s="3" t="e">
        <v>#DIV/0!</v>
      </c>
      <c r="L41" s="3" t="e">
        <v>#DIV/0!</v>
      </c>
      <c r="M41" s="3" t="e">
        <v>#DIV/0!</v>
      </c>
      <c r="N41" s="3" t="e">
        <v>#DIV/0!</v>
      </c>
      <c r="O41" s="3" t="e">
        <v>#DIV/0!</v>
      </c>
      <c r="P41" s="3" t="e">
        <v>#DIV/0!</v>
      </c>
      <c r="Q41" s="3" t="e">
        <v>#DIV/0!</v>
      </c>
      <c r="R41" s="3" t="e">
        <v>#DIV/0!</v>
      </c>
      <c r="S41" s="3" t="e">
        <v>#DIV/0!</v>
      </c>
      <c r="T41" s="14">
        <v>1.14E-2</v>
      </c>
      <c r="U41" s="14">
        <v>-0.14910000000000001</v>
      </c>
      <c r="V41" s="14">
        <v>-3.6799999999999999E-2</v>
      </c>
      <c r="W41" s="3" t="e">
        <v>#DIV/0!</v>
      </c>
      <c r="X41" s="3" t="e">
        <v>#DIV/0!</v>
      </c>
      <c r="Y41" s="3" t="e">
        <v>#DIV/0!</v>
      </c>
      <c r="Z41" s="3" t="e">
        <v>#DIV/0!</v>
      </c>
      <c r="AA41" s="14">
        <v>0.4163</v>
      </c>
      <c r="AB41" s="3" t="e">
        <v>#DIV/0!</v>
      </c>
      <c r="AC41" s="3" t="e">
        <v>#DIV/0!</v>
      </c>
      <c r="AD41" s="14">
        <v>0.1206</v>
      </c>
      <c r="AE41" s="3" t="e">
        <v>#DIV/0!</v>
      </c>
      <c r="AF41" s="3" t="e">
        <v>#DIV/0!</v>
      </c>
      <c r="AG41" s="3" t="e">
        <v>#DIV/0!</v>
      </c>
      <c r="AH41" s="3" t="e">
        <v>#DIV/0!</v>
      </c>
      <c r="AI41" s="14">
        <v>0.14030000000000001</v>
      </c>
      <c r="AJ41" s="14">
        <v>-4.48E-2</v>
      </c>
      <c r="AK41" s="3" t="e">
        <v>#DIV/0!</v>
      </c>
      <c r="AL41" s="3" t="e">
        <v>#DIV/0!</v>
      </c>
      <c r="AM41" s="3" t="e">
        <v>#DIV/0!</v>
      </c>
      <c r="AN41" s="3" t="e">
        <v>#DIV/0!</v>
      </c>
      <c r="AO41" s="3" t="e">
        <v>#DIV/0!</v>
      </c>
      <c r="AP41" s="3" t="e">
        <v>#DIV/0!</v>
      </c>
      <c r="AQ41" s="14">
        <v>6.6699999999999995E-2</v>
      </c>
      <c r="AR41" s="3" t="e">
        <v>#DIV/0!</v>
      </c>
      <c r="AS41" s="14">
        <v>0.1421</v>
      </c>
      <c r="AT41" s="3" t="e">
        <v>#DIV/0!</v>
      </c>
      <c r="AU41" s="3" t="e">
        <v>#DIV/0!</v>
      </c>
      <c r="AV41" s="14">
        <v>-0.1656</v>
      </c>
      <c r="AW41" s="3" t="e">
        <v>#DIV/0!</v>
      </c>
      <c r="AX41" s="14">
        <v>8.3000000000000001E-3</v>
      </c>
      <c r="AY41" s="14">
        <v>2.76E-2</v>
      </c>
      <c r="AZ41" s="3" t="e">
        <v>#DIV/0!</v>
      </c>
      <c r="BA41" s="3" t="e">
        <v>#DIV/0!</v>
      </c>
      <c r="BB41" s="3" t="e">
        <v>#DIV/0!</v>
      </c>
      <c r="BC41" s="3" t="e">
        <v>#DIV/0!</v>
      </c>
      <c r="BD41" s="3" t="e">
        <v>#DIV/0!</v>
      </c>
      <c r="BE41" s="3" t="e">
        <v>#DIV/0!</v>
      </c>
      <c r="BF41" s="3" t="e">
        <v>#DIV/0!</v>
      </c>
      <c r="BG41" s="3" t="e">
        <v>#DIV/0!</v>
      </c>
      <c r="BH41" s="3" t="e">
        <v>#DIV/0!</v>
      </c>
      <c r="BI41" s="3" t="e">
        <v>#DIV/0!</v>
      </c>
      <c r="BJ41" s="3" t="e">
        <v>#DIV/0!</v>
      </c>
      <c r="BK41" s="14">
        <v>-3.3099999999999997E-2</v>
      </c>
      <c r="BL41" s="3" t="e">
        <v>#DIV/0!</v>
      </c>
      <c r="BM41" s="3" t="e">
        <v>#DIV/0!</v>
      </c>
      <c r="BN41" s="3" t="e">
        <v>#DIV/0!</v>
      </c>
      <c r="BO41" s="14">
        <v>-6.59E-2</v>
      </c>
      <c r="BP41" s="14">
        <v>0.125</v>
      </c>
      <c r="BQ41" s="3" t="e">
        <v>#DIV/0!</v>
      </c>
      <c r="BR41" s="3" t="e">
        <v>#DIV/0!</v>
      </c>
      <c r="BS41" s="3" t="e">
        <v>#DIV/0!</v>
      </c>
      <c r="BT41" s="14">
        <v>-1.9599999999999999E-2</v>
      </c>
      <c r="BU41" s="3" t="e">
        <v>#DIV/0!</v>
      </c>
      <c r="BV41" s="3" t="e">
        <v>#DIV/0!</v>
      </c>
      <c r="BW41" s="14">
        <v>9.7999999999999997E-3</v>
      </c>
      <c r="BX41" s="3" t="e">
        <v>#DIV/0!</v>
      </c>
      <c r="BY41" s="3" t="e">
        <v>#DIV/0!</v>
      </c>
      <c r="BZ41" s="14">
        <v>7.1300000000000002E-2</v>
      </c>
      <c r="CA41" s="3" t="e">
        <v>#DIV/0!</v>
      </c>
      <c r="CB41" s="3" t="e">
        <v>#DIV/0!</v>
      </c>
      <c r="CC41" s="3" t="e">
        <v>#DIV/0!</v>
      </c>
      <c r="CD41" s="3" t="e">
        <v>#DIV/0!</v>
      </c>
      <c r="CE41" s="3" t="e">
        <v>#DIV/0!</v>
      </c>
      <c r="CF41" s="3" t="e">
        <v>#DIV/0!</v>
      </c>
      <c r="CG41" s="14">
        <v>5.7599999999999998E-2</v>
      </c>
      <c r="CH41" s="14">
        <v>-4.9500000000000002E-2</v>
      </c>
      <c r="CI41" s="3" t="e">
        <v>#DIV/0!</v>
      </c>
      <c r="CJ41" s="14">
        <v>-2.7699999999999999E-2</v>
      </c>
      <c r="CK41" s="3" t="e">
        <v>#DIV/0!</v>
      </c>
      <c r="CL41" s="3" t="e">
        <v>#DIV/0!</v>
      </c>
      <c r="CM41" s="3" t="e">
        <v>#DIV/0!</v>
      </c>
      <c r="CN41" s="3" t="e">
        <v>#DIV/0!</v>
      </c>
      <c r="CO41" s="14">
        <v>-5.74E-2</v>
      </c>
      <c r="CP41" s="14">
        <v>-7.5999999999999998E-2</v>
      </c>
      <c r="CQ41" s="3" t="e">
        <v>#DIV/0!</v>
      </c>
      <c r="CR41" s="14">
        <v>8.8000000000000005E-3</v>
      </c>
      <c r="CS41" s="14">
        <v>8.8000000000000005E-3</v>
      </c>
      <c r="CT41" s="3" t="e">
        <v>#DIV/0!</v>
      </c>
      <c r="CU41" s="14">
        <v>-8.1100000000000005E-2</v>
      </c>
      <c r="CV41" s="3" t="e">
        <v>#DIV/0!</v>
      </c>
      <c r="CW41" s="3" t="e">
        <v>#DIV/0!</v>
      </c>
      <c r="CX41" s="3" t="e">
        <v>#DIV/0!</v>
      </c>
      <c r="CY41" s="3" t="e">
        <v>#DIV/0!</v>
      </c>
      <c r="CZ41" s="14">
        <v>8.8999999999999996E-2</v>
      </c>
      <c r="DA41" s="14">
        <v>1.617</v>
      </c>
      <c r="DB41" s="3" t="e">
        <v>#DIV/0!</v>
      </c>
      <c r="DC41" s="3" t="e">
        <v>#DIV/0!</v>
      </c>
      <c r="DD41" s="3" t="e">
        <v>#DIV/0!</v>
      </c>
      <c r="DE41" s="14">
        <v>-2.7099999999999999E-2</v>
      </c>
      <c r="DF41" s="14">
        <v>-3.3599999999999998E-2</v>
      </c>
      <c r="DG41" s="3" t="e">
        <v>#DIV/0!</v>
      </c>
      <c r="DH41" s="3" t="e">
        <v>#DIV/0!</v>
      </c>
      <c r="DI41" s="14">
        <v>-1.9599999999999999E-2</v>
      </c>
      <c r="DJ41" s="14">
        <v>2.76E-2</v>
      </c>
      <c r="DK41" s="3" t="e">
        <v>#DIV/0!</v>
      </c>
      <c r="DL41" s="3" t="e">
        <v>#DIV/0!</v>
      </c>
      <c r="DM41" s="3" t="e">
        <v>#DIV/0!</v>
      </c>
      <c r="DN41" s="14">
        <v>-8.6900000000000005E-2</v>
      </c>
      <c r="DO41" s="14">
        <v>-5.2900000000000003E-2</v>
      </c>
      <c r="DP41" s="3" t="e">
        <v>#DIV/0!</v>
      </c>
      <c r="DQ41" s="3" t="e">
        <v>#DIV/0!</v>
      </c>
      <c r="DR41" s="3" t="e">
        <v>#DIV/0!</v>
      </c>
      <c r="DS41" s="14">
        <v>-3.04E-2</v>
      </c>
      <c r="DT41" s="14">
        <v>-4.1999999999999997E-3</v>
      </c>
      <c r="DU41" s="14">
        <v>6.3E-2</v>
      </c>
      <c r="DV41" s="3" t="e">
        <v>#DIV/0!</v>
      </c>
      <c r="DW41" s="3" t="e">
        <v>#DIV/0!</v>
      </c>
      <c r="DX41" s="3" t="e">
        <v>#DIV/0!</v>
      </c>
      <c r="DY41" s="3" t="e">
        <v>#DIV/0!</v>
      </c>
      <c r="DZ41" s="14">
        <v>-0.51449999999999996</v>
      </c>
      <c r="EA41" s="3" t="e">
        <v>#DIV/0!</v>
      </c>
      <c r="EB41" s="3" t="e">
        <v>#DIV/0!</v>
      </c>
      <c r="EC41" s="14">
        <v>-6.6400000000000001E-2</v>
      </c>
      <c r="ED41" s="14">
        <v>5.0200000000000002E-2</v>
      </c>
      <c r="EE41" s="3" t="e">
        <v>#DIV/0!</v>
      </c>
      <c r="EF41" s="3" t="e">
        <v>#DIV/0!</v>
      </c>
      <c r="EG41" s="14">
        <v>-4.3999999999999997E-2</v>
      </c>
      <c r="EH41" s="3" t="e">
        <v>#DIV/0!</v>
      </c>
      <c r="EI41" s="3" t="e">
        <v>#DIV/0!</v>
      </c>
      <c r="EJ41" s="3" t="e">
        <v>#DIV/0!</v>
      </c>
      <c r="EK41" s="14">
        <v>7.1599999999999997E-2</v>
      </c>
      <c r="EL41" s="3" t="e">
        <v>#DIV/0!</v>
      </c>
      <c r="EM41" s="3" t="e">
        <v>#DIV/0!</v>
      </c>
      <c r="EN41" s="3" t="e">
        <v>#DIV/0!</v>
      </c>
      <c r="EO41" s="3" t="e">
        <v>#DIV/0!</v>
      </c>
      <c r="EP41" s="3" t="e">
        <v>#DIV/0!</v>
      </c>
      <c r="EQ41" s="14">
        <v>-0.1197</v>
      </c>
      <c r="ER41" s="3" t="e">
        <v>#DIV/0!</v>
      </c>
      <c r="ES41" s="14">
        <v>9.1000000000000004E-3</v>
      </c>
      <c r="ET41" s="3" t="e">
        <v>#DIV/0!</v>
      </c>
      <c r="EU41" s="14">
        <v>-5.2499999999999998E-2</v>
      </c>
      <c r="EV41" s="3" t="e">
        <v>#DIV/0!</v>
      </c>
      <c r="EW41" s="3" t="e">
        <v>#DIV/0!</v>
      </c>
      <c r="EX41" s="3" t="e">
        <v>#DIV/0!</v>
      </c>
      <c r="EY41" s="3" t="e">
        <v>#DIV/0!</v>
      </c>
      <c r="EZ41" s="3" t="e">
        <v>#DIV/0!</v>
      </c>
      <c r="FA41" s="3" t="e">
        <v>#DIV/0!</v>
      </c>
      <c r="FB41" s="3" t="e">
        <v>#DIV/0!</v>
      </c>
      <c r="FC41" s="14">
        <v>-1.9599999999999999E-2</v>
      </c>
      <c r="FD41" s="14">
        <v>-2.3400000000000001E-2</v>
      </c>
      <c r="FE41" s="3" t="e">
        <v>#DIV/0!</v>
      </c>
      <c r="FF41" s="14">
        <v>-2.1700000000000001E-2</v>
      </c>
      <c r="FG41" s="14">
        <v>-4.8300000000000003E-2</v>
      </c>
      <c r="FH41" s="14">
        <v>-7.2599999999999998E-2</v>
      </c>
      <c r="FI41" s="14">
        <v>2.06E-2</v>
      </c>
      <c r="FJ41" s="14">
        <v>-0.1318</v>
      </c>
      <c r="FK41" s="3" t="e">
        <v>#DIV/0!</v>
      </c>
      <c r="FL41" s="14">
        <v>-3.6600000000000001E-2</v>
      </c>
      <c r="FM41" s="14">
        <v>-2.7300000000000001E-2</v>
      </c>
      <c r="FN41" s="3" t="e">
        <v>#DIV/0!</v>
      </c>
      <c r="FO41" s="3" t="e">
        <v>#DIV/0!</v>
      </c>
      <c r="FP41" s="14">
        <v>1.6400000000000001E-2</v>
      </c>
      <c r="FQ41" s="3" t="e">
        <v>#DIV/0!</v>
      </c>
      <c r="FR41" s="3" t="e">
        <v>#DIV/0!</v>
      </c>
      <c r="FS41" s="3" t="e">
        <v>#DIV/0!</v>
      </c>
      <c r="FT41" s="14">
        <v>8.8999999999999996E-2</v>
      </c>
      <c r="FU41" s="3" t="e">
        <v>#DIV/0!</v>
      </c>
      <c r="FV41" s="3" t="e">
        <v>#DIV/0!</v>
      </c>
      <c r="FW41" s="14">
        <v>0.09</v>
      </c>
      <c r="FX41" s="3" t="e">
        <v>#DIV/0!</v>
      </c>
      <c r="FY41" s="3" t="e">
        <v>#DIV/0!</v>
      </c>
      <c r="FZ41" s="3" t="e">
        <v>#DIV/0!</v>
      </c>
      <c r="GA41" s="14">
        <v>-4.0000000000000001E-3</v>
      </c>
      <c r="GB41" s="14">
        <v>-3.32E-2</v>
      </c>
      <c r="GC41" s="3" t="e">
        <v>#DIV/0!</v>
      </c>
      <c r="GD41" s="14">
        <v>9.7000000000000003E-3</v>
      </c>
      <c r="GE41" s="3" t="e">
        <v>#DIV/0!</v>
      </c>
      <c r="GF41" s="3" t="e">
        <v>#DIV/0!</v>
      </c>
    </row>
    <row r="42" spans="1:188" ht="15.75" thickBot="1">
      <c r="A42" s="2">
        <v>38473</v>
      </c>
      <c r="B42" s="3" t="e">
        <v>#DIV/0!</v>
      </c>
      <c r="C42" s="14">
        <v>-0.16250000000000001</v>
      </c>
      <c r="D42" s="3" t="e">
        <v>#DIV/0!</v>
      </c>
      <c r="E42" s="3" t="e">
        <v>#DIV/0!</v>
      </c>
      <c r="F42" s="14">
        <v>7.4200000000000002E-2</v>
      </c>
      <c r="G42" s="3" t="e">
        <v>#DIV/0!</v>
      </c>
      <c r="H42" s="3" t="e">
        <v>#DIV/0!</v>
      </c>
      <c r="I42" s="14">
        <v>1.83E-2</v>
      </c>
      <c r="J42" s="14">
        <v>-5.8299999999999998E-2</v>
      </c>
      <c r="K42" s="3" t="e">
        <v>#DIV/0!</v>
      </c>
      <c r="L42" s="3" t="e">
        <v>#DIV/0!</v>
      </c>
      <c r="M42" s="3" t="e">
        <v>#DIV/0!</v>
      </c>
      <c r="N42" s="3" t="e">
        <v>#DIV/0!</v>
      </c>
      <c r="O42" s="3" t="e">
        <v>#DIV/0!</v>
      </c>
      <c r="P42" s="3" t="e">
        <v>#DIV/0!</v>
      </c>
      <c r="Q42" s="3" t="e">
        <v>#DIV/0!</v>
      </c>
      <c r="R42" s="3" t="e">
        <v>#DIV/0!</v>
      </c>
      <c r="S42" s="3" t="e">
        <v>#DIV/0!</v>
      </c>
      <c r="T42" s="14">
        <v>9.9299999999999999E-2</v>
      </c>
      <c r="U42" s="14">
        <v>0.21049999999999999</v>
      </c>
      <c r="V42" s="14">
        <v>-0.2571</v>
      </c>
      <c r="W42" s="3" t="e">
        <v>#DIV/0!</v>
      </c>
      <c r="X42" s="3" t="e">
        <v>#DIV/0!</v>
      </c>
      <c r="Y42" s="3" t="e">
        <v>#DIV/0!</v>
      </c>
      <c r="Z42" s="3" t="e">
        <v>#DIV/0!</v>
      </c>
      <c r="AA42" s="14">
        <v>0.46179999999999999</v>
      </c>
      <c r="AB42" s="3" t="e">
        <v>#DIV/0!</v>
      </c>
      <c r="AC42" s="3" t="e">
        <v>#DIV/0!</v>
      </c>
      <c r="AD42" s="14">
        <v>-0.42270000000000002</v>
      </c>
      <c r="AE42" s="3" t="e">
        <v>#DIV/0!</v>
      </c>
      <c r="AF42" s="3" t="e">
        <v>#DIV/0!</v>
      </c>
      <c r="AG42" s="3" t="e">
        <v>#DIV/0!</v>
      </c>
      <c r="AH42" s="3" t="e">
        <v>#DIV/0!</v>
      </c>
      <c r="AI42" s="14">
        <v>-0.11169999999999999</v>
      </c>
      <c r="AJ42" s="14">
        <v>-2.0299999999999999E-2</v>
      </c>
      <c r="AK42" s="3" t="e">
        <v>#DIV/0!</v>
      </c>
      <c r="AL42" s="3" t="e">
        <v>#DIV/0!</v>
      </c>
      <c r="AM42" s="3" t="e">
        <v>#DIV/0!</v>
      </c>
      <c r="AN42" s="3" t="e">
        <v>#DIV/0!</v>
      </c>
      <c r="AO42" s="3" t="e">
        <v>#DIV/0!</v>
      </c>
      <c r="AP42" s="3" t="e">
        <v>#DIV/0!</v>
      </c>
      <c r="AQ42" s="14">
        <v>-2.69E-2</v>
      </c>
      <c r="AR42" s="3" t="e">
        <v>#DIV/0!</v>
      </c>
      <c r="AS42" s="14">
        <v>-0.31759999999999999</v>
      </c>
      <c r="AT42" s="3" t="e">
        <v>#DIV/0!</v>
      </c>
      <c r="AU42" s="3" t="e">
        <v>#DIV/0!</v>
      </c>
      <c r="AV42" s="14">
        <v>1.3899999999999999E-2</v>
      </c>
      <c r="AW42" s="3" t="e">
        <v>#DIV/0!</v>
      </c>
      <c r="AX42" s="14">
        <v>-8.6300000000000002E-2</v>
      </c>
      <c r="AY42" s="14">
        <v>0.3281</v>
      </c>
      <c r="AZ42" s="3" t="e">
        <v>#DIV/0!</v>
      </c>
      <c r="BA42" s="3" t="e">
        <v>#DIV/0!</v>
      </c>
      <c r="BB42" s="3" t="e">
        <v>#DIV/0!</v>
      </c>
      <c r="BC42" s="3" t="e">
        <v>#DIV/0!</v>
      </c>
      <c r="BD42" s="3" t="e">
        <v>#DIV/0!</v>
      </c>
      <c r="BE42" s="3" t="e">
        <v>#DIV/0!</v>
      </c>
      <c r="BF42" s="3" t="e">
        <v>#DIV/0!</v>
      </c>
      <c r="BG42" s="3" t="e">
        <v>#DIV/0!</v>
      </c>
      <c r="BH42" s="3" t="e">
        <v>#DIV/0!</v>
      </c>
      <c r="BI42" s="3" t="e">
        <v>#DIV/0!</v>
      </c>
      <c r="BJ42" s="3" t="e">
        <v>#DIV/0!</v>
      </c>
      <c r="BK42" s="14">
        <v>-1.12E-2</v>
      </c>
      <c r="BL42" s="3" t="e">
        <v>#DIV/0!</v>
      </c>
      <c r="BM42" s="3" t="e">
        <v>#DIV/0!</v>
      </c>
      <c r="BN42" s="3" t="e">
        <v>#DIV/0!</v>
      </c>
      <c r="BO42" s="14">
        <v>-0.1381</v>
      </c>
      <c r="BP42" s="14">
        <v>3.2300000000000002E-2</v>
      </c>
      <c r="BQ42" s="3" t="e">
        <v>#DIV/0!</v>
      </c>
      <c r="BR42" s="3" t="e">
        <v>#DIV/0!</v>
      </c>
      <c r="BS42" s="3" t="e">
        <v>#DIV/0!</v>
      </c>
      <c r="BT42" s="14">
        <v>5.6599999999999998E-2</v>
      </c>
      <c r="BU42" s="3" t="e">
        <v>#DIV/0!</v>
      </c>
      <c r="BV42" s="3" t="e">
        <v>#DIV/0!</v>
      </c>
      <c r="BW42" s="14">
        <v>3.6799999999999999E-2</v>
      </c>
      <c r="BX42" s="3" t="e">
        <v>#DIV/0!</v>
      </c>
      <c r="BY42" s="3" t="e">
        <v>#DIV/0!</v>
      </c>
      <c r="BZ42" s="14">
        <v>7.3499999999999996E-2</v>
      </c>
      <c r="CA42" s="3" t="e">
        <v>#DIV/0!</v>
      </c>
      <c r="CB42" s="3" t="e">
        <v>#DIV/0!</v>
      </c>
      <c r="CC42" s="3" t="e">
        <v>#DIV/0!</v>
      </c>
      <c r="CD42" s="3" t="e">
        <v>#DIV/0!</v>
      </c>
      <c r="CE42" s="3" t="e">
        <v>#DIV/0!</v>
      </c>
      <c r="CF42" s="3" t="e">
        <v>#DIV/0!</v>
      </c>
      <c r="CG42" s="14">
        <v>-2.7799999999999998E-2</v>
      </c>
      <c r="CH42" s="14">
        <v>-0.161</v>
      </c>
      <c r="CI42" s="3" t="e">
        <v>#DIV/0!</v>
      </c>
      <c r="CJ42" s="14">
        <v>-0.13009999999999999</v>
      </c>
      <c r="CK42" s="3" t="e">
        <v>#DIV/0!</v>
      </c>
      <c r="CL42" s="3" t="e">
        <v>#DIV/0!</v>
      </c>
      <c r="CM42" s="3" t="e">
        <v>#DIV/0!</v>
      </c>
      <c r="CN42" s="3" t="e">
        <v>#DIV/0!</v>
      </c>
      <c r="CO42" s="14">
        <v>-6.4100000000000004E-2</v>
      </c>
      <c r="CP42" s="14">
        <v>2.5899999999999999E-2</v>
      </c>
      <c r="CQ42" s="3" t="e">
        <v>#DIV/0!</v>
      </c>
      <c r="CR42" s="14">
        <v>-0.16950000000000001</v>
      </c>
      <c r="CS42" s="14">
        <v>-0.10009999999999999</v>
      </c>
      <c r="CT42" s="3" t="e">
        <v>#DIV/0!</v>
      </c>
      <c r="CU42" s="14">
        <v>1.8E-3</v>
      </c>
      <c r="CV42" s="3" t="e">
        <v>#DIV/0!</v>
      </c>
      <c r="CW42" s="3" t="e">
        <v>#DIV/0!</v>
      </c>
      <c r="CX42" s="3" t="e">
        <v>#DIV/0!</v>
      </c>
      <c r="CY42" s="3" t="e">
        <v>#DIV/0!</v>
      </c>
      <c r="CZ42" s="14">
        <v>-1.5299999999999999E-2</v>
      </c>
      <c r="DA42" s="14">
        <v>-7.5499999999999998E-2</v>
      </c>
      <c r="DB42" s="3" t="e">
        <v>#DIV/0!</v>
      </c>
      <c r="DC42" s="3" t="e">
        <v>#DIV/0!</v>
      </c>
      <c r="DD42" s="3" t="e">
        <v>#DIV/0!</v>
      </c>
      <c r="DE42" s="14">
        <v>-0.2097</v>
      </c>
      <c r="DF42" s="14">
        <v>-0.05</v>
      </c>
      <c r="DG42" s="3" t="e">
        <v>#DIV/0!</v>
      </c>
      <c r="DH42" s="3" t="e">
        <v>#DIV/0!</v>
      </c>
      <c r="DI42" s="14">
        <v>0.22969999999999999</v>
      </c>
      <c r="DJ42" s="14">
        <v>-0.15559999999999999</v>
      </c>
      <c r="DK42" s="3" t="e">
        <v>#DIV/0!</v>
      </c>
      <c r="DL42" s="3" t="e">
        <v>#DIV/0!</v>
      </c>
      <c r="DM42" s="3" t="e">
        <v>#DIV/0!</v>
      </c>
      <c r="DN42" s="14">
        <v>-0.1236</v>
      </c>
      <c r="DO42" s="14">
        <v>-0.15820000000000001</v>
      </c>
      <c r="DP42" s="3" t="e">
        <v>#DIV/0!</v>
      </c>
      <c r="DQ42" s="3" t="e">
        <v>#DIV/0!</v>
      </c>
      <c r="DR42" s="3" t="e">
        <v>#DIV/0!</v>
      </c>
      <c r="DS42" s="14">
        <v>-4.3099999999999999E-2</v>
      </c>
      <c r="DT42" s="14">
        <v>-0.109</v>
      </c>
      <c r="DU42" s="14">
        <v>-0.1022</v>
      </c>
      <c r="DV42" s="3" t="e">
        <v>#DIV/0!</v>
      </c>
      <c r="DW42" s="3" t="e">
        <v>#DIV/0!</v>
      </c>
      <c r="DX42" s="3" t="e">
        <v>#DIV/0!</v>
      </c>
      <c r="DY42" s="3" t="e">
        <v>#DIV/0!</v>
      </c>
      <c r="DZ42" s="14">
        <v>3.95E-2</v>
      </c>
      <c r="EA42" s="3" t="e">
        <v>#DIV/0!</v>
      </c>
      <c r="EB42" s="3" t="e">
        <v>#DIV/0!</v>
      </c>
      <c r="EC42" s="14">
        <v>-0.10929999999999999</v>
      </c>
      <c r="ED42" s="14">
        <v>5.62E-2</v>
      </c>
      <c r="EE42" s="3" t="e">
        <v>#DIV/0!</v>
      </c>
      <c r="EF42" s="3" t="e">
        <v>#DIV/0!</v>
      </c>
      <c r="EG42" s="14">
        <v>-0.1303</v>
      </c>
      <c r="EH42" s="3" t="e">
        <v>#DIV/0!</v>
      </c>
      <c r="EI42" s="3" t="e">
        <v>#DIV/0!</v>
      </c>
      <c r="EJ42" s="3" t="e">
        <v>#DIV/0!</v>
      </c>
      <c r="EK42" s="14">
        <v>-6.2100000000000002E-2</v>
      </c>
      <c r="EL42" s="3" t="e">
        <v>#DIV/0!</v>
      </c>
      <c r="EM42" s="3" t="e">
        <v>#DIV/0!</v>
      </c>
      <c r="EN42" s="3" t="e">
        <v>#DIV/0!</v>
      </c>
      <c r="EO42" s="3" t="e">
        <v>#DIV/0!</v>
      </c>
      <c r="EP42" s="3" t="e">
        <v>#DIV/0!</v>
      </c>
      <c r="EQ42" s="14">
        <v>-0.1157</v>
      </c>
      <c r="ER42" s="3" t="e">
        <v>#DIV/0!</v>
      </c>
      <c r="ES42" s="14">
        <v>-6.83E-2</v>
      </c>
      <c r="ET42" s="3" t="e">
        <v>#DIV/0!</v>
      </c>
      <c r="EU42" s="14">
        <v>-0.10979999999999999</v>
      </c>
      <c r="EV42" s="3" t="e">
        <v>#DIV/0!</v>
      </c>
      <c r="EW42" s="3" t="e">
        <v>#DIV/0!</v>
      </c>
      <c r="EX42" s="3" t="e">
        <v>#DIV/0!</v>
      </c>
      <c r="EY42" s="3" t="e">
        <v>#DIV/0!</v>
      </c>
      <c r="EZ42" s="3" t="e">
        <v>#DIV/0!</v>
      </c>
      <c r="FA42" s="3" t="e">
        <v>#DIV/0!</v>
      </c>
      <c r="FB42" s="3" t="e">
        <v>#DIV/0!</v>
      </c>
      <c r="FC42" s="14">
        <v>-0.13719999999999999</v>
      </c>
      <c r="FD42" s="14">
        <v>2.53E-2</v>
      </c>
      <c r="FE42" s="3" t="e">
        <v>#DIV/0!</v>
      </c>
      <c r="FF42" s="14">
        <v>-0.10630000000000001</v>
      </c>
      <c r="FG42" s="14">
        <v>-0.222</v>
      </c>
      <c r="FH42" s="14">
        <v>-0.1062</v>
      </c>
      <c r="FI42" s="14">
        <v>-0.1109</v>
      </c>
      <c r="FJ42" s="14">
        <v>-0.13170000000000001</v>
      </c>
      <c r="FK42" s="3" t="e">
        <v>#DIV/0!</v>
      </c>
      <c r="FL42" s="14">
        <v>-0.1026</v>
      </c>
      <c r="FM42" s="14">
        <v>-0.16389999999999999</v>
      </c>
      <c r="FN42" s="3" t="e">
        <v>#DIV/0!</v>
      </c>
      <c r="FO42" s="3" t="e">
        <v>#DIV/0!</v>
      </c>
      <c r="FP42" s="14">
        <v>-0.1731</v>
      </c>
      <c r="FQ42" s="3" t="e">
        <v>#DIV/0!</v>
      </c>
      <c r="FR42" s="3" t="e">
        <v>#DIV/0!</v>
      </c>
      <c r="FS42" s="3" t="e">
        <v>#DIV/0!</v>
      </c>
      <c r="FT42" s="14">
        <v>-4.2900000000000001E-2</v>
      </c>
      <c r="FU42" s="3" t="e">
        <v>#DIV/0!</v>
      </c>
      <c r="FV42" s="3" t="e">
        <v>#DIV/0!</v>
      </c>
      <c r="FW42" s="14">
        <v>-3.1899999999999998E-2</v>
      </c>
      <c r="FX42" s="3" t="e">
        <v>#DIV/0!</v>
      </c>
      <c r="FY42" s="3" t="e">
        <v>#DIV/0!</v>
      </c>
      <c r="FZ42" s="3" t="e">
        <v>#DIV/0!</v>
      </c>
      <c r="GA42" s="14">
        <v>-9.7199999999999995E-2</v>
      </c>
      <c r="GB42" s="14">
        <v>-8.9300000000000004E-2</v>
      </c>
      <c r="GC42" s="3" t="e">
        <v>#DIV/0!</v>
      </c>
      <c r="GD42" s="14">
        <v>-0.11360000000000001</v>
      </c>
      <c r="GE42" s="3" t="e">
        <v>#DIV/0!</v>
      </c>
      <c r="GF42" s="3" t="e">
        <v>#DIV/0!</v>
      </c>
    </row>
    <row r="43" spans="1:188" ht="15.75" thickBot="1">
      <c r="A43" s="2">
        <v>38504</v>
      </c>
      <c r="B43" s="3" t="e">
        <v>#DIV/0!</v>
      </c>
      <c r="C43" s="14">
        <v>-8.7999999999999995E-2</v>
      </c>
      <c r="D43" s="3" t="e">
        <v>#DIV/0!</v>
      </c>
      <c r="E43" s="3" t="e">
        <v>#DIV/0!</v>
      </c>
      <c r="F43" s="14">
        <v>-0.1285</v>
      </c>
      <c r="G43" s="3" t="e">
        <v>#DIV/0!</v>
      </c>
      <c r="H43" s="3" t="e">
        <v>#DIV/0!</v>
      </c>
      <c r="I43" s="14">
        <v>6.0499999999999998E-2</v>
      </c>
      <c r="J43" s="14">
        <v>0.1489</v>
      </c>
      <c r="K43" s="3" t="e">
        <v>#DIV/0!</v>
      </c>
      <c r="L43" s="3" t="e">
        <v>#DIV/0!</v>
      </c>
      <c r="M43" s="3" t="e">
        <v>#DIV/0!</v>
      </c>
      <c r="N43" s="3" t="e">
        <v>#DIV/0!</v>
      </c>
      <c r="O43" s="3" t="e">
        <v>#DIV/0!</v>
      </c>
      <c r="P43" s="3" t="e">
        <v>#DIV/0!</v>
      </c>
      <c r="Q43" s="3" t="e">
        <v>#DIV/0!</v>
      </c>
      <c r="R43" s="3" t="e">
        <v>#DIV/0!</v>
      </c>
      <c r="S43" s="3" t="e">
        <v>#DIV/0!</v>
      </c>
      <c r="T43" s="14">
        <v>-2.06E-2</v>
      </c>
      <c r="U43" s="14">
        <v>-2.06E-2</v>
      </c>
      <c r="V43" s="14">
        <v>1.3899999999999999E-2</v>
      </c>
      <c r="W43" s="3" t="e">
        <v>#DIV/0!</v>
      </c>
      <c r="X43" s="3" t="e">
        <v>#DIV/0!</v>
      </c>
      <c r="Y43" s="3" t="e">
        <v>#DIV/0!</v>
      </c>
      <c r="Z43" s="3" t="e">
        <v>#DIV/0!</v>
      </c>
      <c r="AA43" s="14">
        <v>-0.10489999999999999</v>
      </c>
      <c r="AB43" s="3" t="e">
        <v>#DIV/0!</v>
      </c>
      <c r="AC43" s="3" t="e">
        <v>#DIV/0!</v>
      </c>
      <c r="AD43" s="14">
        <v>-2.06E-2</v>
      </c>
      <c r="AE43" s="3" t="e">
        <v>#DIV/0!</v>
      </c>
      <c r="AF43" s="3" t="e">
        <v>#DIV/0!</v>
      </c>
      <c r="AG43" s="3" t="e">
        <v>#DIV/0!</v>
      </c>
      <c r="AH43" s="3" t="e">
        <v>#DIV/0!</v>
      </c>
      <c r="AI43" s="14">
        <v>9.11E-2</v>
      </c>
      <c r="AJ43" s="14">
        <v>-4.2999999999999997E-2</v>
      </c>
      <c r="AK43" s="3" t="e">
        <v>#DIV/0!</v>
      </c>
      <c r="AL43" s="3" t="e">
        <v>#DIV/0!</v>
      </c>
      <c r="AM43" s="3" t="e">
        <v>#DIV/0!</v>
      </c>
      <c r="AN43" s="3" t="e">
        <v>#DIV/0!</v>
      </c>
      <c r="AO43" s="3" t="e">
        <v>#DIV/0!</v>
      </c>
      <c r="AP43" s="3" t="e">
        <v>#DIV/0!</v>
      </c>
      <c r="AQ43" s="14">
        <v>-5.3900000000000003E-2</v>
      </c>
      <c r="AR43" s="3" t="e">
        <v>#DIV/0!</v>
      </c>
      <c r="AS43" s="14">
        <v>-7.9299999999999995E-2</v>
      </c>
      <c r="AT43" s="3" t="e">
        <v>#DIV/0!</v>
      </c>
      <c r="AU43" s="3" t="e">
        <v>#DIV/0!</v>
      </c>
      <c r="AV43" s="14">
        <v>0.21909999999999999</v>
      </c>
      <c r="AW43" s="3" t="e">
        <v>#DIV/0!</v>
      </c>
      <c r="AX43" s="14">
        <v>3.7600000000000001E-2</v>
      </c>
      <c r="AY43" s="14">
        <v>0.31369999999999998</v>
      </c>
      <c r="AZ43" s="3" t="e">
        <v>#DIV/0!</v>
      </c>
      <c r="BA43" s="3" t="e">
        <v>#DIV/0!</v>
      </c>
      <c r="BB43" s="3" t="e">
        <v>#DIV/0!</v>
      </c>
      <c r="BC43" s="3" t="e">
        <v>#DIV/0!</v>
      </c>
      <c r="BD43" s="3" t="e">
        <v>#DIV/0!</v>
      </c>
      <c r="BE43" s="3" t="e">
        <v>#DIV/0!</v>
      </c>
      <c r="BF43" s="3" t="e">
        <v>#DIV/0!</v>
      </c>
      <c r="BG43" s="3" t="e">
        <v>#DIV/0!</v>
      </c>
      <c r="BH43" s="3" t="e">
        <v>#DIV/0!</v>
      </c>
      <c r="BI43" s="3" t="e">
        <v>#DIV/0!</v>
      </c>
      <c r="BJ43" s="3" t="e">
        <v>#DIV/0!</v>
      </c>
      <c r="BK43" s="14">
        <v>1.9900000000000001E-2</v>
      </c>
      <c r="BL43" s="3" t="e">
        <v>#DIV/0!</v>
      </c>
      <c r="BM43" s="3" t="e">
        <v>#DIV/0!</v>
      </c>
      <c r="BN43" s="3" t="e">
        <v>#DIV/0!</v>
      </c>
      <c r="BO43" s="14">
        <v>-3.1399999999999997E-2</v>
      </c>
      <c r="BP43" s="14">
        <v>-4.5600000000000002E-2</v>
      </c>
      <c r="BQ43" s="3" t="e">
        <v>#DIV/0!</v>
      </c>
      <c r="BR43" s="3" t="e">
        <v>#DIV/0!</v>
      </c>
      <c r="BS43" s="3" t="e">
        <v>#DIV/0!</v>
      </c>
      <c r="BT43" s="14">
        <v>8.0000000000000002E-3</v>
      </c>
      <c r="BU43" s="3" t="e">
        <v>#DIV/0!</v>
      </c>
      <c r="BV43" s="3" t="e">
        <v>#DIV/0!</v>
      </c>
      <c r="BW43" s="14">
        <v>-9.6299999999999997E-2</v>
      </c>
      <c r="BX43" s="3" t="e">
        <v>#DIV/0!</v>
      </c>
      <c r="BY43" s="3" t="e">
        <v>#DIV/0!</v>
      </c>
      <c r="BZ43" s="14">
        <v>-3.0099999999999998E-2</v>
      </c>
      <c r="CA43" s="3" t="e">
        <v>#DIV/0!</v>
      </c>
      <c r="CB43" s="3" t="e">
        <v>#DIV/0!</v>
      </c>
      <c r="CC43" s="3" t="e">
        <v>#DIV/0!</v>
      </c>
      <c r="CD43" s="3" t="e">
        <v>#DIV/0!</v>
      </c>
      <c r="CE43" s="3" t="e">
        <v>#DIV/0!</v>
      </c>
      <c r="CF43" s="3" t="e">
        <v>#DIV/0!</v>
      </c>
      <c r="CG43" s="14">
        <v>-2.4400000000000002E-2</v>
      </c>
      <c r="CH43" s="14">
        <v>-7.2900000000000006E-2</v>
      </c>
      <c r="CI43" s="3" t="e">
        <v>#DIV/0!</v>
      </c>
      <c r="CJ43" s="14">
        <v>0.14380000000000001</v>
      </c>
      <c r="CK43" s="3" t="e">
        <v>#DIV/0!</v>
      </c>
      <c r="CL43" s="3" t="e">
        <v>#DIV/0!</v>
      </c>
      <c r="CM43" s="3" t="e">
        <v>#DIV/0!</v>
      </c>
      <c r="CN43" s="3" t="e">
        <v>#DIV/0!</v>
      </c>
      <c r="CO43" s="14">
        <v>-3.6200000000000003E-2</v>
      </c>
      <c r="CP43" s="14">
        <v>9.8900000000000002E-2</v>
      </c>
      <c r="CQ43" s="3" t="e">
        <v>#DIV/0!</v>
      </c>
      <c r="CR43" s="14">
        <v>-1.41E-2</v>
      </c>
      <c r="CS43" s="14">
        <v>3.27E-2</v>
      </c>
      <c r="CT43" s="3" t="e">
        <v>#DIV/0!</v>
      </c>
      <c r="CU43" s="14">
        <v>2.1899999999999999E-2</v>
      </c>
      <c r="CV43" s="3" t="e">
        <v>#DIV/0!</v>
      </c>
      <c r="CW43" s="3" t="e">
        <v>#DIV/0!</v>
      </c>
      <c r="CX43" s="3" t="e">
        <v>#DIV/0!</v>
      </c>
      <c r="CY43" s="3" t="e">
        <v>#DIV/0!</v>
      </c>
      <c r="CZ43" s="14">
        <v>4.9399999999999999E-2</v>
      </c>
      <c r="DA43" s="14">
        <v>8.8900000000000007E-2</v>
      </c>
      <c r="DB43" s="3" t="e">
        <v>#DIV/0!</v>
      </c>
      <c r="DC43" s="3" t="e">
        <v>#DIV/0!</v>
      </c>
      <c r="DD43" s="3" t="e">
        <v>#DIV/0!</v>
      </c>
      <c r="DE43" s="14">
        <v>-9.5399999999999999E-2</v>
      </c>
      <c r="DF43" s="14">
        <v>1.78E-2</v>
      </c>
      <c r="DG43" s="3" t="e">
        <v>#DIV/0!</v>
      </c>
      <c r="DH43" s="3" t="e">
        <v>#DIV/0!</v>
      </c>
      <c r="DI43" s="14">
        <v>0.2044</v>
      </c>
      <c r="DJ43" s="14">
        <v>9.2399999999999996E-2</v>
      </c>
      <c r="DK43" s="3" t="e">
        <v>#DIV/0!</v>
      </c>
      <c r="DL43" s="3" t="e">
        <v>#DIV/0!</v>
      </c>
      <c r="DM43" s="3" t="e">
        <v>#DIV/0!</v>
      </c>
      <c r="DN43" s="14">
        <v>1.8499999999999999E-2</v>
      </c>
      <c r="DO43" s="14">
        <v>9.4000000000000004E-3</v>
      </c>
      <c r="DP43" s="3" t="e">
        <v>#DIV/0!</v>
      </c>
      <c r="DQ43" s="3" t="e">
        <v>#DIV/0!</v>
      </c>
      <c r="DR43" s="3" t="e">
        <v>#DIV/0!</v>
      </c>
      <c r="DS43" s="14">
        <v>2.8E-3</v>
      </c>
      <c r="DT43" s="14">
        <v>4.8300000000000003E-2</v>
      </c>
      <c r="DU43" s="14">
        <v>5.4800000000000001E-2</v>
      </c>
      <c r="DV43" s="3" t="e">
        <v>#DIV/0!</v>
      </c>
      <c r="DW43" s="3" t="e">
        <v>#DIV/0!</v>
      </c>
      <c r="DX43" s="3" t="e">
        <v>#DIV/0!</v>
      </c>
      <c r="DY43" s="3" t="e">
        <v>#DIV/0!</v>
      </c>
      <c r="DZ43" s="14">
        <v>0.14929999999999999</v>
      </c>
      <c r="EA43" s="3" t="e">
        <v>#DIV/0!</v>
      </c>
      <c r="EB43" s="3" t="e">
        <v>#DIV/0!</v>
      </c>
      <c r="EC43" s="14">
        <v>0.126</v>
      </c>
      <c r="ED43" s="14">
        <v>-2.06E-2</v>
      </c>
      <c r="EE43" s="3" t="e">
        <v>#DIV/0!</v>
      </c>
      <c r="EF43" s="3" t="e">
        <v>#DIV/0!</v>
      </c>
      <c r="EG43" s="14">
        <v>6.93E-2</v>
      </c>
      <c r="EH43" s="3" t="e">
        <v>#DIV/0!</v>
      </c>
      <c r="EI43" s="3" t="e">
        <v>#DIV/0!</v>
      </c>
      <c r="EJ43" s="3" t="e">
        <v>#DIV/0!</v>
      </c>
      <c r="EK43" s="14">
        <v>-7.5999999999999998E-2</v>
      </c>
      <c r="EL43" s="3" t="e">
        <v>#DIV/0!</v>
      </c>
      <c r="EM43" s="3" t="e">
        <v>#DIV/0!</v>
      </c>
      <c r="EN43" s="3" t="e">
        <v>#DIV/0!</v>
      </c>
      <c r="EO43" s="3" t="e">
        <v>#DIV/0!</v>
      </c>
      <c r="EP43" s="3" t="e">
        <v>#DIV/0!</v>
      </c>
      <c r="EQ43" s="14">
        <v>-1.61E-2</v>
      </c>
      <c r="ER43" s="3" t="e">
        <v>#DIV/0!</v>
      </c>
      <c r="ES43" s="14">
        <v>4.7600000000000003E-2</v>
      </c>
      <c r="ET43" s="3" t="e">
        <v>#DIV/0!</v>
      </c>
      <c r="EU43" s="14">
        <v>0.14230000000000001</v>
      </c>
      <c r="EV43" s="3" t="e">
        <v>#DIV/0!</v>
      </c>
      <c r="EW43" s="3" t="e">
        <v>#DIV/0!</v>
      </c>
      <c r="EX43" s="3" t="e">
        <v>#DIV/0!</v>
      </c>
      <c r="EY43" s="3" t="e">
        <v>#DIV/0!</v>
      </c>
      <c r="EZ43" s="3" t="e">
        <v>#DIV/0!</v>
      </c>
      <c r="FA43" s="3" t="e">
        <v>#DIV/0!</v>
      </c>
      <c r="FB43" s="3" t="e">
        <v>#DIV/0!</v>
      </c>
      <c r="FC43" s="14">
        <v>3.8199999999999998E-2</v>
      </c>
      <c r="FD43" s="14">
        <v>7.0099999999999996E-2</v>
      </c>
      <c r="FE43" s="3" t="e">
        <v>#DIV/0!</v>
      </c>
      <c r="FF43" s="14">
        <v>-4.58E-2</v>
      </c>
      <c r="FG43" s="14">
        <v>0.14219999999999999</v>
      </c>
      <c r="FH43" s="14">
        <v>-0.12330000000000001</v>
      </c>
      <c r="FI43" s="14">
        <v>9.5299999999999996E-2</v>
      </c>
      <c r="FJ43" s="14">
        <v>-0.1192</v>
      </c>
      <c r="FK43" s="3" t="e">
        <v>#DIV/0!</v>
      </c>
      <c r="FL43" s="14">
        <v>-4.41E-2</v>
      </c>
      <c r="FM43" s="14">
        <v>5.4399999999999997E-2</v>
      </c>
      <c r="FN43" s="3" t="e">
        <v>#DIV/0!</v>
      </c>
      <c r="FO43" s="3" t="e">
        <v>#DIV/0!</v>
      </c>
      <c r="FP43" s="14">
        <v>0.13100000000000001</v>
      </c>
      <c r="FQ43" s="3" t="e">
        <v>#DIV/0!</v>
      </c>
      <c r="FR43" s="3" t="e">
        <v>#DIV/0!</v>
      </c>
      <c r="FS43" s="3" t="e">
        <v>#DIV/0!</v>
      </c>
      <c r="FT43" s="14">
        <v>-2.06E-2</v>
      </c>
      <c r="FU43" s="3" t="e">
        <v>#DIV/0!</v>
      </c>
      <c r="FV43" s="3" t="e">
        <v>#DIV/0!</v>
      </c>
      <c r="FW43" s="14">
        <v>9.11E-2</v>
      </c>
      <c r="FX43" s="3" t="e">
        <v>#DIV/0!</v>
      </c>
      <c r="FY43" s="3" t="e">
        <v>#DIV/0!</v>
      </c>
      <c r="FZ43" s="3" t="e">
        <v>#DIV/0!</v>
      </c>
      <c r="GA43" s="14">
        <v>7.9399999999999998E-2</v>
      </c>
      <c r="GB43" s="14">
        <v>0.11269999999999999</v>
      </c>
      <c r="GC43" s="3" t="e">
        <v>#DIV/0!</v>
      </c>
      <c r="GD43" s="14">
        <v>0.1108</v>
      </c>
      <c r="GE43" s="3" t="e">
        <v>#DIV/0!</v>
      </c>
      <c r="GF43" s="3" t="e">
        <v>#DIV/0!</v>
      </c>
    </row>
    <row r="44" spans="1:188" ht="15.75" thickBot="1">
      <c r="A44" s="2">
        <v>38534</v>
      </c>
      <c r="B44" s="3" t="e">
        <v>#DIV/0!</v>
      </c>
      <c r="C44" s="14">
        <v>0.17860000000000001</v>
      </c>
      <c r="D44" s="3" t="e">
        <v>#DIV/0!</v>
      </c>
      <c r="E44" s="3" t="e">
        <v>#DIV/0!</v>
      </c>
      <c r="F44" s="14">
        <v>5.1200000000000002E-2</v>
      </c>
      <c r="G44" s="3" t="e">
        <v>#DIV/0!</v>
      </c>
      <c r="H44" s="3" t="e">
        <v>#DIV/0!</v>
      </c>
      <c r="I44" s="14">
        <v>5.1499999999999997E-2</v>
      </c>
      <c r="J44" s="14">
        <v>0.1235</v>
      </c>
      <c r="K44" s="3" t="e">
        <v>#DIV/0!</v>
      </c>
      <c r="L44" s="3" t="e">
        <v>#DIV/0!</v>
      </c>
      <c r="M44" s="3" t="e">
        <v>#DIV/0!</v>
      </c>
      <c r="N44" s="3" t="e">
        <v>#DIV/0!</v>
      </c>
      <c r="O44" s="3" t="e">
        <v>#DIV/0!</v>
      </c>
      <c r="P44" s="3" t="e">
        <v>#DIV/0!</v>
      </c>
      <c r="Q44" s="3" t="e">
        <v>#DIV/0!</v>
      </c>
      <c r="R44" s="3" t="e">
        <v>#DIV/0!</v>
      </c>
      <c r="S44" s="3" t="e">
        <v>#DIV/0!</v>
      </c>
      <c r="T44" s="14">
        <v>-5.4800000000000001E-2</v>
      </c>
      <c r="U44" s="14">
        <v>5.3600000000000002E-2</v>
      </c>
      <c r="V44" s="14">
        <v>8.4199999999999997E-2</v>
      </c>
      <c r="W44" s="3" t="e">
        <v>#DIV/0!</v>
      </c>
      <c r="X44" s="3" t="e">
        <v>#DIV/0!</v>
      </c>
      <c r="Y44" s="3" t="e">
        <v>#DIV/0!</v>
      </c>
      <c r="Z44" s="3" t="e">
        <v>#DIV/0!</v>
      </c>
      <c r="AA44" s="14">
        <v>0.13650000000000001</v>
      </c>
      <c r="AB44" s="3" t="e">
        <v>#DIV/0!</v>
      </c>
      <c r="AC44" s="3" t="e">
        <v>#DIV/0!</v>
      </c>
      <c r="AD44" s="14">
        <v>-3.0200000000000001E-2</v>
      </c>
      <c r="AE44" s="3" t="e">
        <v>#DIV/0!</v>
      </c>
      <c r="AF44" s="3" t="e">
        <v>#DIV/0!</v>
      </c>
      <c r="AG44" s="3" t="e">
        <v>#DIV/0!</v>
      </c>
      <c r="AH44" s="3" t="e">
        <v>#DIV/0!</v>
      </c>
      <c r="AI44" s="14">
        <v>4.5600000000000002E-2</v>
      </c>
      <c r="AJ44" s="14">
        <v>-5.16E-2</v>
      </c>
      <c r="AK44" s="3" t="e">
        <v>#DIV/0!</v>
      </c>
      <c r="AL44" s="3" t="e">
        <v>#DIV/0!</v>
      </c>
      <c r="AM44" s="3" t="e">
        <v>#DIV/0!</v>
      </c>
      <c r="AN44" s="3" t="e">
        <v>#DIV/0!</v>
      </c>
      <c r="AO44" s="3" t="e">
        <v>#DIV/0!</v>
      </c>
      <c r="AP44" s="3" t="e">
        <v>#DIV/0!</v>
      </c>
      <c r="AQ44" s="14">
        <v>-7.6E-3</v>
      </c>
      <c r="AR44" s="3" t="e">
        <v>#DIV/0!</v>
      </c>
      <c r="AS44" s="14">
        <v>0.31890000000000002</v>
      </c>
      <c r="AT44" s="3" t="e">
        <v>#DIV/0!</v>
      </c>
      <c r="AU44" s="3" t="e">
        <v>#DIV/0!</v>
      </c>
      <c r="AV44" s="14">
        <v>7.8600000000000003E-2</v>
      </c>
      <c r="AW44" s="3" t="e">
        <v>#DIV/0!</v>
      </c>
      <c r="AX44" s="14">
        <v>3.7400000000000003E-2</v>
      </c>
      <c r="AY44" s="14">
        <v>0.36130000000000001</v>
      </c>
      <c r="AZ44" s="3" t="e">
        <v>#DIV/0!</v>
      </c>
      <c r="BA44" s="3" t="e">
        <v>#DIV/0!</v>
      </c>
      <c r="BB44" s="3" t="e">
        <v>#DIV/0!</v>
      </c>
      <c r="BC44" s="3" t="e">
        <v>#DIV/0!</v>
      </c>
      <c r="BD44" s="3" t="e">
        <v>#DIV/0!</v>
      </c>
      <c r="BE44" s="3" t="e">
        <v>#DIV/0!</v>
      </c>
      <c r="BF44" s="3" t="e">
        <v>#DIV/0!</v>
      </c>
      <c r="BG44" s="3" t="e">
        <v>#DIV/0!</v>
      </c>
      <c r="BH44" s="3" t="e">
        <v>#DIV/0!</v>
      </c>
      <c r="BI44" s="3" t="e">
        <v>#DIV/0!</v>
      </c>
      <c r="BJ44" s="3" t="e">
        <v>#DIV/0!</v>
      </c>
      <c r="BK44" s="14">
        <v>0.16259999999999999</v>
      </c>
      <c r="BL44" s="3" t="e">
        <v>#DIV/0!</v>
      </c>
      <c r="BM44" s="3" t="e">
        <v>#DIV/0!</v>
      </c>
      <c r="BN44" s="3" t="e">
        <v>#DIV/0!</v>
      </c>
      <c r="BO44" s="14">
        <v>-1.41E-2</v>
      </c>
      <c r="BP44" s="14">
        <v>0.23499999999999999</v>
      </c>
      <c r="BQ44" s="3" t="e">
        <v>#DIV/0!</v>
      </c>
      <c r="BR44" s="3" t="e">
        <v>#DIV/0!</v>
      </c>
      <c r="BS44" s="3" t="e">
        <v>#DIV/0!</v>
      </c>
      <c r="BT44" s="14">
        <v>2.0299999999999999E-2</v>
      </c>
      <c r="BU44" s="3" t="e">
        <v>#DIV/0!</v>
      </c>
      <c r="BV44" s="3" t="e">
        <v>#DIV/0!</v>
      </c>
      <c r="BW44" s="14">
        <v>0.1628</v>
      </c>
      <c r="BX44" s="3" t="e">
        <v>#DIV/0!</v>
      </c>
      <c r="BY44" s="14">
        <v>9.7699999999999995E-2</v>
      </c>
      <c r="BZ44" s="14">
        <v>-0.1416</v>
      </c>
      <c r="CA44" s="3" t="e">
        <v>#DIV/0!</v>
      </c>
      <c r="CB44" s="3" t="e">
        <v>#DIV/0!</v>
      </c>
      <c r="CC44" s="3" t="e">
        <v>#DIV/0!</v>
      </c>
      <c r="CD44" s="3" t="e">
        <v>#DIV/0!</v>
      </c>
      <c r="CE44" s="3" t="e">
        <v>#DIV/0!</v>
      </c>
      <c r="CF44" s="3" t="e">
        <v>#DIV/0!</v>
      </c>
      <c r="CG44" s="14">
        <v>2.4400000000000002E-2</v>
      </c>
      <c r="CH44" s="14">
        <v>4.19E-2</v>
      </c>
      <c r="CI44" s="3" t="e">
        <v>#DIV/0!</v>
      </c>
      <c r="CJ44" s="14">
        <v>3.7400000000000003E-2</v>
      </c>
      <c r="CK44" s="3" t="e">
        <v>#DIV/0!</v>
      </c>
      <c r="CL44" s="3" t="e">
        <v>#DIV/0!</v>
      </c>
      <c r="CM44" s="3" t="e">
        <v>#DIV/0!</v>
      </c>
      <c r="CN44" s="3" t="e">
        <v>#DIV/0!</v>
      </c>
      <c r="CO44" s="14">
        <v>2.0299999999999999E-2</v>
      </c>
      <c r="CP44" s="14">
        <v>0.18509999999999999</v>
      </c>
      <c r="CQ44" s="3" t="e">
        <v>#DIV/0!</v>
      </c>
      <c r="CR44" s="14">
        <v>0.13339999999999999</v>
      </c>
      <c r="CS44" s="14">
        <v>-2.98E-2</v>
      </c>
      <c r="CT44" s="3" t="e">
        <v>#DIV/0!</v>
      </c>
      <c r="CU44" s="14">
        <v>0.27089999999999997</v>
      </c>
      <c r="CV44" s="3" t="e">
        <v>#DIV/0!</v>
      </c>
      <c r="CW44" s="3" t="e">
        <v>#DIV/0!</v>
      </c>
      <c r="CX44" s="3" t="e">
        <v>#DIV/0!</v>
      </c>
      <c r="CY44" s="3" t="e">
        <v>#DIV/0!</v>
      </c>
      <c r="CZ44" s="14">
        <v>0.1235</v>
      </c>
      <c r="DA44" s="14">
        <v>9.0499999999999997E-2</v>
      </c>
      <c r="DB44" s="3" t="e">
        <v>#DIV/0!</v>
      </c>
      <c r="DC44" s="3" t="e">
        <v>#DIV/0!</v>
      </c>
      <c r="DD44" s="3" t="e">
        <v>#DIV/0!</v>
      </c>
      <c r="DE44" s="14">
        <v>0.30180000000000001</v>
      </c>
      <c r="DF44" s="14">
        <v>0.11849999999999999</v>
      </c>
      <c r="DG44" s="3" t="e">
        <v>#DIV/0!</v>
      </c>
      <c r="DH44" s="3" t="e">
        <v>#DIV/0!</v>
      </c>
      <c r="DI44" s="14">
        <v>3.1699999999999999E-2</v>
      </c>
      <c r="DJ44" s="14">
        <v>2E-3</v>
      </c>
      <c r="DK44" s="3" t="e">
        <v>#DIV/0!</v>
      </c>
      <c r="DL44" s="3" t="e">
        <v>#DIV/0!</v>
      </c>
      <c r="DM44" s="3" t="e">
        <v>#DIV/0!</v>
      </c>
      <c r="DN44" s="14">
        <v>8.3199999999999996E-2</v>
      </c>
      <c r="DO44" s="14">
        <v>5.6300000000000003E-2</v>
      </c>
      <c r="DP44" s="3" t="e">
        <v>#DIV/0!</v>
      </c>
      <c r="DQ44" s="3" t="e">
        <v>#DIV/0!</v>
      </c>
      <c r="DR44" s="3" t="e">
        <v>#DIV/0!</v>
      </c>
      <c r="DS44" s="14">
        <v>-2.3599999999999999E-2</v>
      </c>
      <c r="DT44" s="14">
        <v>6.3E-2</v>
      </c>
      <c r="DU44" s="14">
        <v>2.01E-2</v>
      </c>
      <c r="DV44" s="3" t="e">
        <v>#DIV/0!</v>
      </c>
      <c r="DW44" s="3" t="e">
        <v>#DIV/0!</v>
      </c>
      <c r="DX44" s="3" t="e">
        <v>#DIV/0!</v>
      </c>
      <c r="DY44" s="3" t="e">
        <v>#DIV/0!</v>
      </c>
      <c r="DZ44" s="14">
        <v>0.12379999999999999</v>
      </c>
      <c r="EA44" s="3" t="e">
        <v>#DIV/0!</v>
      </c>
      <c r="EB44" s="3" t="e">
        <v>#DIV/0!</v>
      </c>
      <c r="EC44" s="14">
        <v>3.1300000000000001E-2</v>
      </c>
      <c r="ED44" s="14">
        <v>3.1199999999999999E-2</v>
      </c>
      <c r="EE44" s="3" t="e">
        <v>#DIV/0!</v>
      </c>
      <c r="EF44" s="3" t="e">
        <v>#DIV/0!</v>
      </c>
      <c r="EG44" s="14">
        <v>4.4000000000000003E-3</v>
      </c>
      <c r="EH44" s="3" t="e">
        <v>#DIV/0!</v>
      </c>
      <c r="EI44" s="3" t="e">
        <v>#DIV/0!</v>
      </c>
      <c r="EJ44" s="3" t="e">
        <v>#DIV/0!</v>
      </c>
      <c r="EK44" s="14">
        <v>-1.78E-2</v>
      </c>
      <c r="EL44" s="3" t="e">
        <v>#DIV/0!</v>
      </c>
      <c r="EM44" s="3" t="e">
        <v>#DIV/0!</v>
      </c>
      <c r="EN44" s="3" t="e">
        <v>#DIV/0!</v>
      </c>
      <c r="EO44" s="3" t="e">
        <v>#DIV/0!</v>
      </c>
      <c r="EP44" s="3" t="e">
        <v>#DIV/0!</v>
      </c>
      <c r="EQ44" s="14">
        <v>-6.08E-2</v>
      </c>
      <c r="ER44" s="3" t="e">
        <v>#DIV/0!</v>
      </c>
      <c r="ES44" s="14">
        <v>0.1036</v>
      </c>
      <c r="ET44" s="3" t="e">
        <v>#DIV/0!</v>
      </c>
      <c r="EU44" s="14">
        <v>2.8000000000000001E-2</v>
      </c>
      <c r="EV44" s="3" t="e">
        <v>#DIV/0!</v>
      </c>
      <c r="EW44" s="3" t="e">
        <v>#DIV/0!</v>
      </c>
      <c r="EX44" s="3" t="e">
        <v>#DIV/0!</v>
      </c>
      <c r="EY44" s="3" t="e">
        <v>#DIV/0!</v>
      </c>
      <c r="EZ44" s="3" t="e">
        <v>#DIV/0!</v>
      </c>
      <c r="FA44" s="3" t="e">
        <v>#DIV/0!</v>
      </c>
      <c r="FB44" s="3" t="e">
        <v>#DIV/0!</v>
      </c>
      <c r="FC44" s="14">
        <v>8.6199999999999999E-2</v>
      </c>
      <c r="FD44" s="14">
        <v>6.7599999999999993E-2</v>
      </c>
      <c r="FE44" s="3" t="e">
        <v>#DIV/0!</v>
      </c>
      <c r="FF44" s="14">
        <v>3.27E-2</v>
      </c>
      <c r="FG44" s="14">
        <v>0.15129999999999999</v>
      </c>
      <c r="FH44" s="14">
        <v>-5.5999999999999999E-3</v>
      </c>
      <c r="FI44" s="14">
        <v>0.15029999999999999</v>
      </c>
      <c r="FJ44" s="14">
        <v>4.2700000000000002E-2</v>
      </c>
      <c r="FK44" s="3" t="e">
        <v>#DIV/0!</v>
      </c>
      <c r="FL44" s="14">
        <v>-2.63E-2</v>
      </c>
      <c r="FM44" s="14">
        <v>-2.4299999999999999E-2</v>
      </c>
      <c r="FN44" s="3" t="e">
        <v>#DIV/0!</v>
      </c>
      <c r="FO44" s="3" t="e">
        <v>#DIV/0!</v>
      </c>
      <c r="FP44" s="14">
        <v>-3.56E-2</v>
      </c>
      <c r="FQ44" s="3" t="e">
        <v>#DIV/0!</v>
      </c>
      <c r="FR44" s="3" t="e">
        <v>#DIV/0!</v>
      </c>
      <c r="FS44" s="3" t="e">
        <v>#DIV/0!</v>
      </c>
      <c r="FT44" s="14">
        <v>0.1323</v>
      </c>
      <c r="FU44" s="3" t="e">
        <v>#DIV/0!</v>
      </c>
      <c r="FV44" s="3" t="e">
        <v>#DIV/0!</v>
      </c>
      <c r="FW44" s="14">
        <v>1.04E-2</v>
      </c>
      <c r="FX44" s="3" t="e">
        <v>#DIV/0!</v>
      </c>
      <c r="FY44" s="3" t="e">
        <v>#DIV/0!</v>
      </c>
      <c r="FZ44" s="3" t="e">
        <v>#DIV/0!</v>
      </c>
      <c r="GA44" s="14">
        <v>-3.2000000000000002E-3</v>
      </c>
      <c r="GB44" s="14">
        <v>1.4500000000000001E-2</v>
      </c>
      <c r="GC44" s="3" t="e">
        <v>#DIV/0!</v>
      </c>
      <c r="GD44" s="14">
        <v>1.6500000000000001E-2</v>
      </c>
      <c r="GE44" s="3" t="e">
        <v>#DIV/0!</v>
      </c>
      <c r="GF44" s="3" t="e">
        <v>#DIV/0!</v>
      </c>
    </row>
    <row r="45" spans="1:188" ht="15.75" thickBot="1">
      <c r="A45" s="2">
        <v>38565</v>
      </c>
      <c r="B45" s="3" t="e">
        <v>#DIV/0!</v>
      </c>
      <c r="C45" s="14">
        <v>1.2200000000000001E-2</v>
      </c>
      <c r="D45" s="3" t="e">
        <v>#DIV/0!</v>
      </c>
      <c r="E45" s="3" t="e">
        <v>#DIV/0!</v>
      </c>
      <c r="F45" s="14">
        <v>-4.0599999999999997E-2</v>
      </c>
      <c r="G45" s="3" t="e">
        <v>#DIV/0!</v>
      </c>
      <c r="H45" s="3" t="e">
        <v>#DIV/0!</v>
      </c>
      <c r="I45" s="14">
        <v>0.2064</v>
      </c>
      <c r="J45" s="14">
        <v>0.14280000000000001</v>
      </c>
      <c r="K45" s="3" t="e">
        <v>#DIV/0!</v>
      </c>
      <c r="L45" s="3" t="e">
        <v>#DIV/0!</v>
      </c>
      <c r="M45" s="3" t="e">
        <v>#DIV/0!</v>
      </c>
      <c r="N45" s="3" t="e">
        <v>#DIV/0!</v>
      </c>
      <c r="O45" s="3" t="e">
        <v>#DIV/0!</v>
      </c>
      <c r="P45" s="3" t="e">
        <v>#DIV/0!</v>
      </c>
      <c r="Q45" s="3" t="e">
        <v>#DIV/0!</v>
      </c>
      <c r="R45" s="3" t="e">
        <v>#DIV/0!</v>
      </c>
      <c r="S45" s="3" t="e">
        <v>#DIV/0!</v>
      </c>
      <c r="T45" s="14">
        <v>1.2800000000000001E-2</v>
      </c>
      <c r="U45" s="14">
        <v>0.17979999999999999</v>
      </c>
      <c r="V45" s="14">
        <v>-0.13739999999999999</v>
      </c>
      <c r="W45" s="3" t="e">
        <v>#DIV/0!</v>
      </c>
      <c r="X45" s="3" t="e">
        <v>#DIV/0!</v>
      </c>
      <c r="Y45" s="3" t="e">
        <v>#DIV/0!</v>
      </c>
      <c r="Z45" s="3" t="e">
        <v>#DIV/0!</v>
      </c>
      <c r="AA45" s="14">
        <v>8.9999999999999998E-4</v>
      </c>
      <c r="AB45" s="3" t="e">
        <v>#DIV/0!</v>
      </c>
      <c r="AC45" s="3" t="e">
        <v>#DIV/0!</v>
      </c>
      <c r="AD45" s="14">
        <v>-5.9499999999999997E-2</v>
      </c>
      <c r="AE45" s="3" t="e">
        <v>#DIV/0!</v>
      </c>
      <c r="AF45" s="3" t="e">
        <v>#DIV/0!</v>
      </c>
      <c r="AG45" s="3" t="e">
        <v>#DIV/0!</v>
      </c>
      <c r="AH45" s="3" t="e">
        <v>#DIV/0!</v>
      </c>
      <c r="AI45" s="14">
        <v>0.30020000000000002</v>
      </c>
      <c r="AJ45" s="14">
        <v>-8.2299999999999998E-2</v>
      </c>
      <c r="AK45" s="3" t="e">
        <v>#DIV/0!</v>
      </c>
      <c r="AL45" s="3" t="e">
        <v>#DIV/0!</v>
      </c>
      <c r="AM45" s="3" t="e">
        <v>#DIV/0!</v>
      </c>
      <c r="AN45" s="3" t="e">
        <v>#DIV/0!</v>
      </c>
      <c r="AO45" s="3" t="e">
        <v>#DIV/0!</v>
      </c>
      <c r="AP45" s="3" t="e">
        <v>#DIV/0!</v>
      </c>
      <c r="AQ45" s="14">
        <v>-6.9400000000000003E-2</v>
      </c>
      <c r="AR45" s="3" t="e">
        <v>#DIV/0!</v>
      </c>
      <c r="AS45" s="14">
        <v>-0.16520000000000001</v>
      </c>
      <c r="AT45" s="3" t="e">
        <v>#DIV/0!</v>
      </c>
      <c r="AU45" s="3" t="e">
        <v>#DIV/0!</v>
      </c>
      <c r="AV45" s="14">
        <v>0.46910000000000002</v>
      </c>
      <c r="AW45" s="3" t="e">
        <v>#DIV/0!</v>
      </c>
      <c r="AX45" s="14">
        <v>-2.5499999999999998E-2</v>
      </c>
      <c r="AY45" s="14">
        <v>2.93E-2</v>
      </c>
      <c r="AZ45" s="3" t="e">
        <v>#DIV/0!</v>
      </c>
      <c r="BA45" s="3" t="e">
        <v>#DIV/0!</v>
      </c>
      <c r="BB45" s="14">
        <v>6.2899999999999998E-2</v>
      </c>
      <c r="BC45" s="3" t="e">
        <v>#DIV/0!</v>
      </c>
      <c r="BD45" s="3" t="e">
        <v>#DIV/0!</v>
      </c>
      <c r="BE45" s="3" t="e">
        <v>#DIV/0!</v>
      </c>
      <c r="BF45" s="3" t="e">
        <v>#DIV/0!</v>
      </c>
      <c r="BG45" s="3" t="e">
        <v>#DIV/0!</v>
      </c>
      <c r="BH45" s="3" t="e">
        <v>#DIV/0!</v>
      </c>
      <c r="BI45" s="3" t="e">
        <v>#DIV/0!</v>
      </c>
      <c r="BJ45" s="3" t="e">
        <v>#DIV/0!</v>
      </c>
      <c r="BK45" s="14">
        <v>9.2999999999999992E-3</v>
      </c>
      <c r="BL45" s="3" t="e">
        <v>#DIV/0!</v>
      </c>
      <c r="BM45" s="3" t="e">
        <v>#DIV/0!</v>
      </c>
      <c r="BN45" s="3" t="e">
        <v>#DIV/0!</v>
      </c>
      <c r="BO45" s="14">
        <v>-3.9899999999999998E-2</v>
      </c>
      <c r="BP45" s="14">
        <v>0.47820000000000001</v>
      </c>
      <c r="BQ45" s="3" t="e">
        <v>#DIV/0!</v>
      </c>
      <c r="BR45" s="3" t="e">
        <v>#DIV/0!</v>
      </c>
      <c r="BS45" s="3" t="e">
        <v>#DIV/0!</v>
      </c>
      <c r="BT45" s="14">
        <v>-6.1800000000000001E-2</v>
      </c>
      <c r="BU45" s="3" t="e">
        <v>#DIV/0!</v>
      </c>
      <c r="BV45" s="3" t="e">
        <v>#DIV/0!</v>
      </c>
      <c r="BW45" s="14">
        <v>-3.4099999999999998E-2</v>
      </c>
      <c r="BX45" s="3" t="e">
        <v>#DIV/0!</v>
      </c>
      <c r="BY45" s="14">
        <v>5.2699999999999997E-2</v>
      </c>
      <c r="BZ45" s="14">
        <v>5.4699999999999999E-2</v>
      </c>
      <c r="CA45" s="3" t="e">
        <v>#DIV/0!</v>
      </c>
      <c r="CB45" s="3" t="e">
        <v>#DIV/0!</v>
      </c>
      <c r="CC45" s="3" t="e">
        <v>#DIV/0!</v>
      </c>
      <c r="CD45" s="3" t="e">
        <v>#DIV/0!</v>
      </c>
      <c r="CE45" s="3" t="e">
        <v>#DIV/0!</v>
      </c>
      <c r="CF45" s="3" t="e">
        <v>#DIV/0!</v>
      </c>
      <c r="CG45" s="14">
        <v>9.1300000000000006E-2</v>
      </c>
      <c r="CH45" s="14">
        <v>-0.1089</v>
      </c>
      <c r="CI45" s="3" t="e">
        <v>#DIV/0!</v>
      </c>
      <c r="CJ45" s="14">
        <v>0.22259999999999999</v>
      </c>
      <c r="CK45" s="3" t="e">
        <v>#DIV/0!</v>
      </c>
      <c r="CL45" s="3" t="e">
        <v>#DIV/0!</v>
      </c>
      <c r="CM45" s="3" t="e">
        <v>#DIV/0!</v>
      </c>
      <c r="CN45" s="14">
        <v>3.0700000000000002E-2</v>
      </c>
      <c r="CO45" s="14">
        <v>3.8100000000000002E-2</v>
      </c>
      <c r="CP45" s="14">
        <v>1.2999999999999999E-3</v>
      </c>
      <c r="CQ45" s="3" t="e">
        <v>#DIV/0!</v>
      </c>
      <c r="CR45" s="14">
        <v>0.23519999999999999</v>
      </c>
      <c r="CS45" s="14">
        <v>-1.12E-2</v>
      </c>
      <c r="CT45" s="3" t="e">
        <v>#DIV/0!</v>
      </c>
      <c r="CU45" s="14">
        <v>4.4000000000000003E-3</v>
      </c>
      <c r="CV45" s="3" t="e">
        <v>#DIV/0!</v>
      </c>
      <c r="CW45" s="3" t="e">
        <v>#DIV/0!</v>
      </c>
      <c r="CX45" s="3" t="e">
        <v>#DIV/0!</v>
      </c>
      <c r="CY45" s="3" t="e">
        <v>#DIV/0!</v>
      </c>
      <c r="CZ45" s="14">
        <v>3.5299999999999998E-2</v>
      </c>
      <c r="DA45" s="14">
        <v>-2.7699999999999999E-2</v>
      </c>
      <c r="DB45" s="3" t="e">
        <v>#DIV/0!</v>
      </c>
      <c r="DC45" s="3" t="e">
        <v>#DIV/0!</v>
      </c>
      <c r="DD45" s="3" t="e">
        <v>#DIV/0!</v>
      </c>
      <c r="DE45" s="14">
        <v>0.1232</v>
      </c>
      <c r="DF45" s="14">
        <v>4.5999999999999999E-3</v>
      </c>
      <c r="DG45" s="3" t="e">
        <v>#DIV/0!</v>
      </c>
      <c r="DH45" s="3" t="e">
        <v>#DIV/0!</v>
      </c>
      <c r="DI45" s="14">
        <v>0.13320000000000001</v>
      </c>
      <c r="DJ45" s="14">
        <v>0.58130000000000004</v>
      </c>
      <c r="DK45" s="3" t="e">
        <v>#DIV/0!</v>
      </c>
      <c r="DL45" s="3" t="e">
        <v>#DIV/0!</v>
      </c>
      <c r="DM45" s="3" t="e">
        <v>#DIV/0!</v>
      </c>
      <c r="DN45" s="14">
        <v>-2.9399999999999999E-2</v>
      </c>
      <c r="DO45" s="14">
        <v>7.7299999999999994E-2</v>
      </c>
      <c r="DP45" s="3" t="e">
        <v>#DIV/0!</v>
      </c>
      <c r="DQ45" s="3" t="e">
        <v>#DIV/0!</v>
      </c>
      <c r="DR45" s="3" t="e">
        <v>#DIV/0!</v>
      </c>
      <c r="DS45" s="14">
        <v>1.3100000000000001E-2</v>
      </c>
      <c r="DT45" s="14">
        <v>1.9199999999999998E-2</v>
      </c>
      <c r="DU45" s="14">
        <v>0.23780000000000001</v>
      </c>
      <c r="DV45" s="3" t="e">
        <v>#DIV/0!</v>
      </c>
      <c r="DW45" s="3" t="e">
        <v>#DIV/0!</v>
      </c>
      <c r="DX45" s="3" t="e">
        <v>#DIV/0!</v>
      </c>
      <c r="DY45" s="3" t="e">
        <v>#DIV/0!</v>
      </c>
      <c r="DZ45" s="14">
        <v>-4.99E-2</v>
      </c>
      <c r="EA45" s="3" t="e">
        <v>#DIV/0!</v>
      </c>
      <c r="EB45" s="3" t="e">
        <v>#DIV/0!</v>
      </c>
      <c r="EC45" s="14">
        <v>-1.8800000000000001E-2</v>
      </c>
      <c r="ED45" s="14">
        <v>-1.43E-2</v>
      </c>
      <c r="EE45" s="3" t="e">
        <v>#DIV/0!</v>
      </c>
      <c r="EF45" s="3" t="e">
        <v>#DIV/0!</v>
      </c>
      <c r="EG45" s="14">
        <v>0.15409999999999999</v>
      </c>
      <c r="EH45" s="3" t="e">
        <v>#DIV/0!</v>
      </c>
      <c r="EI45" s="14">
        <v>1.15E-2</v>
      </c>
      <c r="EJ45" s="3" t="e">
        <v>#DIV/0!</v>
      </c>
      <c r="EK45" s="14">
        <v>3.6600000000000001E-2</v>
      </c>
      <c r="EL45" s="3" t="e">
        <v>#DIV/0!</v>
      </c>
      <c r="EM45" s="3" t="e">
        <v>#DIV/0!</v>
      </c>
      <c r="EN45" s="3" t="e">
        <v>#DIV/0!</v>
      </c>
      <c r="EO45" s="3" t="e">
        <v>#DIV/0!</v>
      </c>
      <c r="EP45" s="3" t="e">
        <v>#DIV/0!</v>
      </c>
      <c r="EQ45" s="14">
        <v>-1.2699999999999999E-2</v>
      </c>
      <c r="ER45" s="3" t="e">
        <v>#DIV/0!</v>
      </c>
      <c r="ES45" s="14">
        <v>8.4400000000000003E-2</v>
      </c>
      <c r="ET45" s="3" t="e">
        <v>#DIV/0!</v>
      </c>
      <c r="EU45" s="14">
        <v>-2.18E-2</v>
      </c>
      <c r="EV45" s="3" t="e">
        <v>#DIV/0!</v>
      </c>
      <c r="EW45" s="3" t="e">
        <v>#DIV/0!</v>
      </c>
      <c r="EX45" s="3" t="e">
        <v>#DIV/0!</v>
      </c>
      <c r="EY45" s="3" t="e">
        <v>#DIV/0!</v>
      </c>
      <c r="EZ45" s="3" t="e">
        <v>#DIV/0!</v>
      </c>
      <c r="FA45" s="3" t="e">
        <v>#DIV/0!</v>
      </c>
      <c r="FB45" s="3" t="e">
        <v>#DIV/0!</v>
      </c>
      <c r="FC45" s="14">
        <v>5.6599999999999998E-2</v>
      </c>
      <c r="FD45" s="14">
        <v>0.15709999999999999</v>
      </c>
      <c r="FE45" s="3" t="e">
        <v>#DIV/0!</v>
      </c>
      <c r="FF45" s="14">
        <v>-4.6399999999999997E-2</v>
      </c>
      <c r="FG45" s="14">
        <v>-2.5700000000000001E-2</v>
      </c>
      <c r="FH45" s="14">
        <v>-6.1999999999999998E-3</v>
      </c>
      <c r="FI45" s="14">
        <v>0.25430000000000003</v>
      </c>
      <c r="FJ45" s="14">
        <v>0.35849999999999999</v>
      </c>
      <c r="FK45" s="3" t="e">
        <v>#DIV/0!</v>
      </c>
      <c r="FL45" s="14">
        <v>6.5699999999999995E-2</v>
      </c>
      <c r="FM45" s="14">
        <v>8.43E-2</v>
      </c>
      <c r="FN45" s="3" t="e">
        <v>#DIV/0!</v>
      </c>
      <c r="FO45" s="3" t="e">
        <v>#DIV/0!</v>
      </c>
      <c r="FP45" s="14">
        <v>0.23089999999999999</v>
      </c>
      <c r="FQ45" s="3" t="e">
        <v>#DIV/0!</v>
      </c>
      <c r="FR45" s="3" t="e">
        <v>#DIV/0!</v>
      </c>
      <c r="FS45" s="3" t="e">
        <v>#DIV/0!</v>
      </c>
      <c r="FT45" s="14">
        <v>5.8400000000000001E-2</v>
      </c>
      <c r="FU45" s="3" t="e">
        <v>#DIV/0!</v>
      </c>
      <c r="FV45" s="3" t="e">
        <v>#DIV/0!</v>
      </c>
      <c r="FW45" s="14">
        <v>-2.18E-2</v>
      </c>
      <c r="FX45" s="3" t="e">
        <v>#DIV/0!</v>
      </c>
      <c r="FY45" s="3" t="e">
        <v>#DIV/0!</v>
      </c>
      <c r="FZ45" s="3" t="e">
        <v>#DIV/0!</v>
      </c>
      <c r="GA45" s="14">
        <v>0.28770000000000001</v>
      </c>
      <c r="GB45" s="14">
        <v>0.20849999999999999</v>
      </c>
      <c r="GC45" s="3" t="e">
        <v>#DIV/0!</v>
      </c>
      <c r="GD45" s="14">
        <v>6.3399999999999998E-2</v>
      </c>
      <c r="GE45" s="3" t="e">
        <v>#DIV/0!</v>
      </c>
      <c r="GF45" s="3" t="e">
        <v>#DIV/0!</v>
      </c>
    </row>
    <row r="46" spans="1:188" ht="15.75" thickBot="1">
      <c r="A46" s="2">
        <v>38596</v>
      </c>
      <c r="B46" s="3" t="e">
        <v>#DIV/0!</v>
      </c>
      <c r="C46" s="14">
        <v>1.52E-2</v>
      </c>
      <c r="D46" s="3" t="e">
        <v>#DIV/0!</v>
      </c>
      <c r="E46" s="3" t="e">
        <v>#DIV/0!</v>
      </c>
      <c r="F46" s="14">
        <v>0.13500000000000001</v>
      </c>
      <c r="G46" s="3" t="e">
        <v>#DIV/0!</v>
      </c>
      <c r="H46" s="3" t="e">
        <v>#DIV/0!</v>
      </c>
      <c r="I46" s="14">
        <v>9.6500000000000002E-2</v>
      </c>
      <c r="J46" s="14">
        <v>0.32569999999999999</v>
      </c>
      <c r="K46" s="3" t="e">
        <v>#DIV/0!</v>
      </c>
      <c r="L46" s="3" t="e">
        <v>#DIV/0!</v>
      </c>
      <c r="M46" s="3" t="e">
        <v>#DIV/0!</v>
      </c>
      <c r="N46" s="3" t="e">
        <v>#DIV/0!</v>
      </c>
      <c r="O46" s="3" t="e">
        <v>#DIV/0!</v>
      </c>
      <c r="P46" s="3" t="e">
        <v>#DIV/0!</v>
      </c>
      <c r="Q46" s="14">
        <v>5.5899999999999998E-2</v>
      </c>
      <c r="R46" s="3" t="e">
        <v>#DIV/0!</v>
      </c>
      <c r="S46" s="3" t="e">
        <v>#DIV/0!</v>
      </c>
      <c r="T46" s="14">
        <v>0.1111</v>
      </c>
      <c r="U46" s="14">
        <v>4.24E-2</v>
      </c>
      <c r="V46" s="14">
        <v>-1.0699999999999999E-2</v>
      </c>
      <c r="W46" s="3" t="e">
        <v>#DIV/0!</v>
      </c>
      <c r="X46" s="3" t="e">
        <v>#DIV/0!</v>
      </c>
      <c r="Y46" s="3" t="e">
        <v>#DIV/0!</v>
      </c>
      <c r="Z46" s="3" t="e">
        <v>#DIV/0!</v>
      </c>
      <c r="AA46" s="14">
        <v>0.4335</v>
      </c>
      <c r="AB46" s="3" t="e">
        <v>#DIV/0!</v>
      </c>
      <c r="AC46" s="3" t="e">
        <v>#DIV/0!</v>
      </c>
      <c r="AD46" s="14">
        <v>-4.5199999999999997E-2</v>
      </c>
      <c r="AE46" s="3" t="e">
        <v>#DIV/0!</v>
      </c>
      <c r="AF46" s="3" t="e">
        <v>#DIV/0!</v>
      </c>
      <c r="AG46" s="3" t="e">
        <v>#DIV/0!</v>
      </c>
      <c r="AH46" s="3" t="e">
        <v>#DIV/0!</v>
      </c>
      <c r="AI46" s="14">
        <v>-5.9900000000000002E-2</v>
      </c>
      <c r="AJ46" s="14">
        <v>8.0000000000000004E-4</v>
      </c>
      <c r="AK46" s="3" t="e">
        <v>#DIV/0!</v>
      </c>
      <c r="AL46" s="3" t="e">
        <v>#DIV/0!</v>
      </c>
      <c r="AM46" s="3" t="e">
        <v>#DIV/0!</v>
      </c>
      <c r="AN46" s="3" t="e">
        <v>#DIV/0!</v>
      </c>
      <c r="AO46" s="3" t="e">
        <v>#DIV/0!</v>
      </c>
      <c r="AP46" s="3" t="e">
        <v>#DIV/0!</v>
      </c>
      <c r="AQ46" s="14">
        <v>-2.2100000000000002E-2</v>
      </c>
      <c r="AR46" s="3" t="e">
        <v>#DIV/0!</v>
      </c>
      <c r="AS46" s="14">
        <v>0.32179999999999997</v>
      </c>
      <c r="AT46" s="3" t="e">
        <v>#DIV/0!</v>
      </c>
      <c r="AU46" s="3" t="e">
        <v>#DIV/0!</v>
      </c>
      <c r="AV46" s="14">
        <v>1.04E-2</v>
      </c>
      <c r="AW46" s="3" t="e">
        <v>#DIV/0!</v>
      </c>
      <c r="AX46" s="14">
        <v>-2.5899999999999999E-2</v>
      </c>
      <c r="AY46" s="14">
        <v>0.61580000000000001</v>
      </c>
      <c r="AZ46" s="3" t="e">
        <v>#DIV/0!</v>
      </c>
      <c r="BA46" s="3" t="e">
        <v>#DIV/0!</v>
      </c>
      <c r="BB46" s="14">
        <v>-4.0599999999999997E-2</v>
      </c>
      <c r="BC46" s="3" t="e">
        <v>#DIV/0!</v>
      </c>
      <c r="BD46" s="3" t="e">
        <v>#DIV/0!</v>
      </c>
      <c r="BE46" s="3" t="e">
        <v>#DIV/0!</v>
      </c>
      <c r="BF46" s="3" t="e">
        <v>#DIV/0!</v>
      </c>
      <c r="BG46" s="3" t="e">
        <v>#DIV/0!</v>
      </c>
      <c r="BH46" s="3" t="e">
        <v>#DIV/0!</v>
      </c>
      <c r="BI46" s="3" t="e">
        <v>#DIV/0!</v>
      </c>
      <c r="BJ46" s="3" t="e">
        <v>#DIV/0!</v>
      </c>
      <c r="BK46" s="14">
        <v>9.8500000000000004E-2</v>
      </c>
      <c r="BL46" s="3" t="e">
        <v>#DIV/0!</v>
      </c>
      <c r="BM46" s="3" t="e">
        <v>#DIV/0!</v>
      </c>
      <c r="BN46" s="3" t="e">
        <v>#DIV/0!</v>
      </c>
      <c r="BO46" s="14">
        <v>8.8599999999999998E-2</v>
      </c>
      <c r="BP46" s="14">
        <v>-0.1037</v>
      </c>
      <c r="BQ46" s="3" t="e">
        <v>#DIV/0!</v>
      </c>
      <c r="BR46" s="3" t="e">
        <v>#DIV/0!</v>
      </c>
      <c r="BS46" s="3" t="e">
        <v>#DIV/0!</v>
      </c>
      <c r="BT46" s="14">
        <v>6.1199999999999997E-2</v>
      </c>
      <c r="BU46" s="3" t="e">
        <v>#DIV/0!</v>
      </c>
      <c r="BV46" s="3" t="e">
        <v>#DIV/0!</v>
      </c>
      <c r="BW46" s="14">
        <v>4.0399999999999998E-2</v>
      </c>
      <c r="BX46" s="3" t="e">
        <v>#DIV/0!</v>
      </c>
      <c r="BY46" s="14">
        <v>2.7000000000000001E-3</v>
      </c>
      <c r="BZ46" s="14">
        <v>0.29260000000000003</v>
      </c>
      <c r="CA46" s="3" t="e">
        <v>#DIV/0!</v>
      </c>
      <c r="CB46" s="3" t="e">
        <v>#DIV/0!</v>
      </c>
      <c r="CC46" s="3" t="e">
        <v>#DIV/0!</v>
      </c>
      <c r="CD46" s="3" t="e">
        <v>#DIV/0!</v>
      </c>
      <c r="CE46" s="3" t="e">
        <v>#DIV/0!</v>
      </c>
      <c r="CF46" s="3" t="e">
        <v>#DIV/0!</v>
      </c>
      <c r="CG46" s="14">
        <v>0.05</v>
      </c>
      <c r="CH46" s="14">
        <v>0.1258</v>
      </c>
      <c r="CI46" s="3" t="e">
        <v>#DIV/0!</v>
      </c>
      <c r="CJ46" s="14">
        <v>6.7199999999999996E-2</v>
      </c>
      <c r="CK46" s="3" t="e">
        <v>#DIV/0!</v>
      </c>
      <c r="CL46" s="3" t="e">
        <v>#DIV/0!</v>
      </c>
      <c r="CM46" s="3" t="e">
        <v>#DIV/0!</v>
      </c>
      <c r="CN46" s="14">
        <v>5.79E-2</v>
      </c>
      <c r="CO46" s="14">
        <v>2.0500000000000001E-2</v>
      </c>
      <c r="CP46" s="14">
        <v>1.17E-2</v>
      </c>
      <c r="CQ46" s="3" t="e">
        <v>#DIV/0!</v>
      </c>
      <c r="CR46" s="14">
        <v>0.38679999999999998</v>
      </c>
      <c r="CS46" s="14">
        <v>-1.1599999999999999E-2</v>
      </c>
      <c r="CT46" s="3" t="e">
        <v>#DIV/0!</v>
      </c>
      <c r="CU46" s="14">
        <v>3.4200000000000001E-2</v>
      </c>
      <c r="CV46" s="3" t="e">
        <v>#DIV/0!</v>
      </c>
      <c r="CW46" s="3" t="e">
        <v>#DIV/0!</v>
      </c>
      <c r="CX46" s="3" t="e">
        <v>#DIV/0!</v>
      </c>
      <c r="CY46" s="3" t="e">
        <v>#DIV/0!</v>
      </c>
      <c r="CZ46" s="14">
        <v>-1.0500000000000001E-2</v>
      </c>
      <c r="DA46" s="14">
        <v>0.23980000000000001</v>
      </c>
      <c r="DB46" s="3" t="e">
        <v>#DIV/0!</v>
      </c>
      <c r="DC46" s="3" t="e">
        <v>#DIV/0!</v>
      </c>
      <c r="DD46" s="3" t="e">
        <v>#DIV/0!</v>
      </c>
      <c r="DE46" s="14">
        <v>-6.54E-2</v>
      </c>
      <c r="DF46" s="14">
        <v>8.6199999999999999E-2</v>
      </c>
      <c r="DG46" s="3" t="e">
        <v>#DIV/0!</v>
      </c>
      <c r="DH46" s="3" t="e">
        <v>#DIV/0!</v>
      </c>
      <c r="DI46" s="14">
        <v>0.47449999999999998</v>
      </c>
      <c r="DJ46" s="14">
        <v>7.3099999999999998E-2</v>
      </c>
      <c r="DK46" s="3" t="e">
        <v>#DIV/0!</v>
      </c>
      <c r="DL46" s="3" t="e">
        <v>#DIV/0!</v>
      </c>
      <c r="DM46" s="3" t="e">
        <v>#DIV/0!</v>
      </c>
      <c r="DN46" s="14">
        <v>0.1229</v>
      </c>
      <c r="DO46" s="14">
        <v>9.8799999999999999E-2</v>
      </c>
      <c r="DP46" s="3" t="e">
        <v>#DIV/0!</v>
      </c>
      <c r="DQ46" s="3" t="e">
        <v>#DIV/0!</v>
      </c>
      <c r="DR46" s="3" t="e">
        <v>#DIV/0!</v>
      </c>
      <c r="DS46" s="14">
        <v>7.2599999999999998E-2</v>
      </c>
      <c r="DT46" s="14">
        <v>-2.3999999999999998E-3</v>
      </c>
      <c r="DU46" s="14">
        <v>0.26800000000000002</v>
      </c>
      <c r="DV46" s="3" t="e">
        <v>#DIV/0!</v>
      </c>
      <c r="DW46" s="3" t="e">
        <v>#DIV/0!</v>
      </c>
      <c r="DX46" s="3" t="e">
        <v>#DIV/0!</v>
      </c>
      <c r="DY46" s="3" t="e">
        <v>#DIV/0!</v>
      </c>
      <c r="DZ46" s="14">
        <v>0.84730000000000005</v>
      </c>
      <c r="EA46" s="3" t="e">
        <v>#DIV/0!</v>
      </c>
      <c r="EB46" s="3" t="e">
        <v>#DIV/0!</v>
      </c>
      <c r="EC46" s="14">
        <v>0.2009</v>
      </c>
      <c r="ED46" s="14">
        <v>-2.3999999999999998E-3</v>
      </c>
      <c r="EE46" s="3" t="e">
        <v>#DIV/0!</v>
      </c>
      <c r="EF46" s="3" t="e">
        <v>#DIV/0!</v>
      </c>
      <c r="EG46" s="14">
        <v>0.1232</v>
      </c>
      <c r="EH46" s="3" t="e">
        <v>#DIV/0!</v>
      </c>
      <c r="EI46" s="14">
        <v>0.81659999999999999</v>
      </c>
      <c r="EJ46" s="3" t="e">
        <v>#DIV/0!</v>
      </c>
      <c r="EK46" s="14">
        <v>-2.7099999999999999E-2</v>
      </c>
      <c r="EL46" s="3" t="e">
        <v>#DIV/0!</v>
      </c>
      <c r="EM46" s="3" t="e">
        <v>#DIV/0!</v>
      </c>
      <c r="EN46" s="3" t="e">
        <v>#DIV/0!</v>
      </c>
      <c r="EO46" s="3" t="e">
        <v>#DIV/0!</v>
      </c>
      <c r="EP46" s="3" t="e">
        <v>#DIV/0!</v>
      </c>
      <c r="EQ46" s="14">
        <v>8.1500000000000003E-2</v>
      </c>
      <c r="ER46" s="3" t="e">
        <v>#DIV/0!</v>
      </c>
      <c r="ES46" s="14">
        <v>-5.33E-2</v>
      </c>
      <c r="ET46" s="3" t="e">
        <v>#DIV/0!</v>
      </c>
      <c r="EU46" s="14">
        <v>-2.75E-2</v>
      </c>
      <c r="EV46" s="3" t="e">
        <v>#DIV/0!</v>
      </c>
      <c r="EW46" s="3" t="e">
        <v>#DIV/0!</v>
      </c>
      <c r="EX46" s="3" t="e">
        <v>#DIV/0!</v>
      </c>
      <c r="EY46" s="3" t="e">
        <v>#DIV/0!</v>
      </c>
      <c r="EZ46" s="3" t="e">
        <v>#DIV/0!</v>
      </c>
      <c r="FA46" s="3" t="e">
        <v>#DIV/0!</v>
      </c>
      <c r="FB46" s="3" t="e">
        <v>#DIV/0!</v>
      </c>
      <c r="FC46" s="14">
        <v>0.16689999999999999</v>
      </c>
      <c r="FD46" s="14">
        <v>-9.8000000000000004E-2</v>
      </c>
      <c r="FE46" s="3" t="e">
        <v>#DIV/0!</v>
      </c>
      <c r="FF46" s="14">
        <v>0.1358</v>
      </c>
      <c r="FG46" s="14">
        <v>-2.2100000000000002E-2</v>
      </c>
      <c r="FH46" s="14">
        <v>-0.1449</v>
      </c>
      <c r="FI46" s="14">
        <v>5.6599999999999998E-2</v>
      </c>
      <c r="FJ46" s="14">
        <v>-9.4399999999999998E-2</v>
      </c>
      <c r="FK46" s="3" t="e">
        <v>#DIV/0!</v>
      </c>
      <c r="FL46" s="14">
        <v>2.7E-2</v>
      </c>
      <c r="FM46" s="14">
        <v>0.32129999999999997</v>
      </c>
      <c r="FN46" s="3" t="e">
        <v>#DIV/0!</v>
      </c>
      <c r="FO46" s="3" t="e">
        <v>#DIV/0!</v>
      </c>
      <c r="FP46" s="14">
        <v>0.13930000000000001</v>
      </c>
      <c r="FQ46" s="3" t="e">
        <v>#DIV/0!</v>
      </c>
      <c r="FR46" s="3" t="e">
        <v>#DIV/0!</v>
      </c>
      <c r="FS46" s="3" t="e">
        <v>#DIV/0!</v>
      </c>
      <c r="FT46" s="14">
        <v>4.5600000000000002E-2</v>
      </c>
      <c r="FU46" s="3" t="e">
        <v>#DIV/0!</v>
      </c>
      <c r="FV46" s="3" t="e">
        <v>#DIV/0!</v>
      </c>
      <c r="FW46" s="14">
        <v>-2.2100000000000002E-2</v>
      </c>
      <c r="FX46" s="3" t="e">
        <v>#DIV/0!</v>
      </c>
      <c r="FY46" s="3" t="e">
        <v>#DIV/0!</v>
      </c>
      <c r="FZ46" s="3" t="e">
        <v>#DIV/0!</v>
      </c>
      <c r="GA46" s="14">
        <v>-1.5299999999999999E-2</v>
      </c>
      <c r="GB46" s="14">
        <v>-2.2100000000000002E-2</v>
      </c>
      <c r="GC46" s="3" t="e">
        <v>#DIV/0!</v>
      </c>
      <c r="GD46" s="14">
        <v>-5.3499999999999999E-2</v>
      </c>
      <c r="GE46" s="3" t="e">
        <v>#DIV/0!</v>
      </c>
      <c r="GF46" s="3" t="e">
        <v>#DIV/0!</v>
      </c>
    </row>
    <row r="47" spans="1:188" ht="15.75" thickBot="1">
      <c r="A47" s="2">
        <v>38626</v>
      </c>
      <c r="B47" s="3" t="e">
        <v>#DIV/0!</v>
      </c>
      <c r="C47" s="14">
        <v>7.0400000000000004E-2</v>
      </c>
      <c r="D47" s="3" t="e">
        <v>#DIV/0!</v>
      </c>
      <c r="E47" s="3" t="e">
        <v>#DIV/0!</v>
      </c>
      <c r="F47" s="14">
        <v>5.6399999999999999E-2</v>
      </c>
      <c r="G47" s="3" t="e">
        <v>#DIV/0!</v>
      </c>
      <c r="H47" s="3" t="e">
        <v>#DIV/0!</v>
      </c>
      <c r="I47" s="14">
        <v>4.8300000000000003E-2</v>
      </c>
      <c r="J47" s="14">
        <v>2.53E-2</v>
      </c>
      <c r="K47" s="3" t="e">
        <v>#DIV/0!</v>
      </c>
      <c r="L47" s="3" t="e">
        <v>#DIV/0!</v>
      </c>
      <c r="M47" s="3" t="e">
        <v>#DIV/0!</v>
      </c>
      <c r="N47" s="3" t="e">
        <v>#DIV/0!</v>
      </c>
      <c r="O47" s="3" t="e">
        <v>#DIV/0!</v>
      </c>
      <c r="P47" s="3" t="e">
        <v>#DIV/0!</v>
      </c>
      <c r="Q47" s="14">
        <v>6.4000000000000001E-2</v>
      </c>
      <c r="R47" s="3" t="e">
        <v>#DIV/0!</v>
      </c>
      <c r="S47" s="3" t="e">
        <v>#DIV/0!</v>
      </c>
      <c r="T47" s="14">
        <v>1.0999999999999999E-2</v>
      </c>
      <c r="U47" s="14">
        <v>9.8100000000000007E-2</v>
      </c>
      <c r="V47" s="14">
        <v>-1.1900000000000001E-2</v>
      </c>
      <c r="W47" s="3" t="e">
        <v>#DIV/0!</v>
      </c>
      <c r="X47" s="3" t="e">
        <v>#DIV/0!</v>
      </c>
      <c r="Y47" s="3" t="e">
        <v>#DIV/0!</v>
      </c>
      <c r="Z47" s="3" t="e">
        <v>#DIV/0!</v>
      </c>
      <c r="AA47" s="14">
        <v>0.42730000000000001</v>
      </c>
      <c r="AB47" s="3" t="e">
        <v>#DIV/0!</v>
      </c>
      <c r="AC47" s="3" t="e">
        <v>#DIV/0!</v>
      </c>
      <c r="AD47" s="14">
        <v>-4.4400000000000002E-2</v>
      </c>
      <c r="AE47" s="3" t="e">
        <v>#DIV/0!</v>
      </c>
      <c r="AF47" s="3" t="e">
        <v>#DIV/0!</v>
      </c>
      <c r="AG47" s="3" t="e">
        <v>#DIV/0!</v>
      </c>
      <c r="AH47" s="3" t="e">
        <v>#DIV/0!</v>
      </c>
      <c r="AI47" s="14">
        <v>2.63E-2</v>
      </c>
      <c r="AJ47" s="14">
        <v>-7.8200000000000006E-2</v>
      </c>
      <c r="AK47" s="3" t="e">
        <v>#DIV/0!</v>
      </c>
      <c r="AL47" s="3" t="e">
        <v>#DIV/0!</v>
      </c>
      <c r="AM47" s="3" t="e">
        <v>#DIV/0!</v>
      </c>
      <c r="AN47" s="3" t="e">
        <v>#DIV/0!</v>
      </c>
      <c r="AO47" s="3" t="e">
        <v>#DIV/0!</v>
      </c>
      <c r="AP47" s="3" t="e">
        <v>#DIV/0!</v>
      </c>
      <c r="AQ47" s="14">
        <v>1.26E-2</v>
      </c>
      <c r="AR47" s="3" t="e">
        <v>#DIV/0!</v>
      </c>
      <c r="AS47" s="14">
        <v>0.19739999999999999</v>
      </c>
      <c r="AT47" s="3" t="e">
        <v>#DIV/0!</v>
      </c>
      <c r="AU47" s="3" t="e">
        <v>#DIV/0!</v>
      </c>
      <c r="AV47" s="14">
        <v>-2.7E-2</v>
      </c>
      <c r="AW47" s="3" t="e">
        <v>#DIV/0!</v>
      </c>
      <c r="AX47" s="14">
        <v>-5.9999999999999995E-4</v>
      </c>
      <c r="AY47" s="14">
        <v>-8.6300000000000002E-2</v>
      </c>
      <c r="AZ47" s="3" t="e">
        <v>#DIV/0!</v>
      </c>
      <c r="BA47" s="3" t="e">
        <v>#DIV/0!</v>
      </c>
      <c r="BB47" s="14">
        <v>-8.8499999999999995E-2</v>
      </c>
      <c r="BC47" s="3" t="e">
        <v>#DIV/0!</v>
      </c>
      <c r="BD47" s="3" t="e">
        <v>#DIV/0!</v>
      </c>
      <c r="BE47" s="3" t="e">
        <v>#DIV/0!</v>
      </c>
      <c r="BF47" s="3" t="e">
        <v>#DIV/0!</v>
      </c>
      <c r="BG47" s="3" t="e">
        <v>#DIV/0!</v>
      </c>
      <c r="BH47" s="3" t="e">
        <v>#DIV/0!</v>
      </c>
      <c r="BI47" s="3" t="e">
        <v>#DIV/0!</v>
      </c>
      <c r="BJ47" s="3" t="e">
        <v>#DIV/0!</v>
      </c>
      <c r="BK47" s="14">
        <v>8.5000000000000006E-3</v>
      </c>
      <c r="BL47" s="3" t="e">
        <v>#DIV/0!</v>
      </c>
      <c r="BM47" s="3" t="e">
        <v>#DIV/0!</v>
      </c>
      <c r="BN47" s="3" t="e">
        <v>#DIV/0!</v>
      </c>
      <c r="BO47" s="14">
        <v>-6.13E-2</v>
      </c>
      <c r="BP47" s="14">
        <v>-8.3000000000000001E-3</v>
      </c>
      <c r="BQ47" s="3" t="e">
        <v>#DIV/0!</v>
      </c>
      <c r="BR47" s="3" t="e">
        <v>#DIV/0!</v>
      </c>
      <c r="BS47" s="3" t="e">
        <v>#DIV/0!</v>
      </c>
      <c r="BT47" s="14">
        <v>2.4769000000000001</v>
      </c>
      <c r="BU47" s="3" t="e">
        <v>#DIV/0!</v>
      </c>
      <c r="BV47" s="3" t="e">
        <v>#DIV/0!</v>
      </c>
      <c r="BW47" s="14">
        <v>-2.3099999999999999E-2</v>
      </c>
      <c r="BX47" s="3" t="e">
        <v>#DIV/0!</v>
      </c>
      <c r="BY47" s="14">
        <v>-7.6200000000000004E-2</v>
      </c>
      <c r="BZ47" s="14">
        <v>0.45950000000000002</v>
      </c>
      <c r="CA47" s="3" t="e">
        <v>#DIV/0!</v>
      </c>
      <c r="CB47" s="3" t="e">
        <v>#DIV/0!</v>
      </c>
      <c r="CC47" s="3" t="e">
        <v>#DIV/0!</v>
      </c>
      <c r="CD47" s="3" t="e">
        <v>#DIV/0!</v>
      </c>
      <c r="CE47" s="3" t="e">
        <v>#DIV/0!</v>
      </c>
      <c r="CF47" s="3" t="e">
        <v>#DIV/0!</v>
      </c>
      <c r="CG47" s="14">
        <v>0.1145</v>
      </c>
      <c r="CH47" s="14">
        <v>3.2000000000000002E-3</v>
      </c>
      <c r="CI47" s="3" t="e">
        <v>#DIV/0!</v>
      </c>
      <c r="CJ47" s="14">
        <v>-7.7700000000000005E-2</v>
      </c>
      <c r="CK47" s="3" t="e">
        <v>#DIV/0!</v>
      </c>
      <c r="CL47" s="3" t="e">
        <v>#DIV/0!</v>
      </c>
      <c r="CM47" s="3" t="e">
        <v>#DIV/0!</v>
      </c>
      <c r="CN47" s="14">
        <v>1.4E-2</v>
      </c>
      <c r="CO47" s="14">
        <v>4.9399999999999999E-2</v>
      </c>
      <c r="CP47" s="14">
        <v>-7.7600000000000002E-2</v>
      </c>
      <c r="CQ47" s="3" t="e">
        <v>#DIV/0!</v>
      </c>
      <c r="CR47" s="14">
        <v>-6.7299999999999999E-2</v>
      </c>
      <c r="CS47" s="14">
        <v>0.20610000000000001</v>
      </c>
      <c r="CT47" s="3" t="e">
        <v>#DIV/0!</v>
      </c>
      <c r="CU47" s="14">
        <v>-0.14940000000000001</v>
      </c>
      <c r="CV47" s="3" t="e">
        <v>#DIV/0!</v>
      </c>
      <c r="CW47" s="3" t="e">
        <v>#DIV/0!</v>
      </c>
      <c r="CX47" s="3" t="e">
        <v>#DIV/0!</v>
      </c>
      <c r="CY47" s="3" t="e">
        <v>#DIV/0!</v>
      </c>
      <c r="CZ47" s="14">
        <v>0.1086</v>
      </c>
      <c r="DA47" s="14">
        <v>0.32600000000000001</v>
      </c>
      <c r="DB47" s="3" t="e">
        <v>#DIV/0!</v>
      </c>
      <c r="DC47" s="3" t="e">
        <v>#DIV/0!</v>
      </c>
      <c r="DD47" s="3" t="e">
        <v>#DIV/0!</v>
      </c>
      <c r="DE47" s="14">
        <v>-0.152</v>
      </c>
      <c r="DF47" s="14">
        <v>4.6800000000000001E-2</v>
      </c>
      <c r="DG47" s="3" t="e">
        <v>#DIV/0!</v>
      </c>
      <c r="DH47" s="3" t="e">
        <v>#DIV/0!</v>
      </c>
      <c r="DI47" s="14">
        <v>0.43990000000000001</v>
      </c>
      <c r="DJ47" s="14">
        <v>0.74209999999999998</v>
      </c>
      <c r="DK47" s="3" t="e">
        <v>#DIV/0!</v>
      </c>
      <c r="DL47" s="3" t="e">
        <v>#DIV/0!</v>
      </c>
      <c r="DM47" s="3" t="e">
        <v>#DIV/0!</v>
      </c>
      <c r="DN47" s="14">
        <v>-5.9799999999999999E-2</v>
      </c>
      <c r="DO47" s="14">
        <v>-5.7799999999999997E-2</v>
      </c>
      <c r="DP47" s="3" t="e">
        <v>#DIV/0!</v>
      </c>
      <c r="DQ47" s="3" t="e">
        <v>#DIV/0!</v>
      </c>
      <c r="DR47" s="3" t="e">
        <v>#DIV/0!</v>
      </c>
      <c r="DS47" s="14">
        <v>5.7000000000000002E-3</v>
      </c>
      <c r="DT47" s="14">
        <v>-7.1400000000000005E-2</v>
      </c>
      <c r="DU47" s="14">
        <v>0.40799999999999997</v>
      </c>
      <c r="DV47" s="3" t="e">
        <v>#DIV/0!</v>
      </c>
      <c r="DW47" s="3" t="e">
        <v>#DIV/0!</v>
      </c>
      <c r="DX47" s="3" t="e">
        <v>#DIV/0!</v>
      </c>
      <c r="DY47" s="3" t="e">
        <v>#DIV/0!</v>
      </c>
      <c r="DZ47" s="14">
        <v>0.1552</v>
      </c>
      <c r="EA47" s="3" t="e">
        <v>#DIV/0!</v>
      </c>
      <c r="EB47" s="3" t="e">
        <v>#DIV/0!</v>
      </c>
      <c r="EC47" s="14">
        <v>7.5899999999999995E-2</v>
      </c>
      <c r="ED47" s="14">
        <v>0.26640000000000003</v>
      </c>
      <c r="EE47" s="3" t="e">
        <v>#DIV/0!</v>
      </c>
      <c r="EF47" s="3" t="e">
        <v>#DIV/0!</v>
      </c>
      <c r="EG47" s="14">
        <v>-9.2100000000000001E-2</v>
      </c>
      <c r="EH47" s="3" t="e">
        <v>#DIV/0!</v>
      </c>
      <c r="EI47" s="14">
        <v>-0.13059999999999999</v>
      </c>
      <c r="EJ47" s="3" t="e">
        <v>#DIV/0!</v>
      </c>
      <c r="EK47" s="14">
        <v>-0.05</v>
      </c>
      <c r="EL47" s="3" t="e">
        <v>#DIV/0!</v>
      </c>
      <c r="EM47" s="3" t="e">
        <v>#DIV/0!</v>
      </c>
      <c r="EN47" s="3" t="e">
        <v>#DIV/0!</v>
      </c>
      <c r="EO47" s="3" t="e">
        <v>#DIV/0!</v>
      </c>
      <c r="EP47" s="3" t="e">
        <v>#DIV/0!</v>
      </c>
      <c r="EQ47" s="14">
        <v>0.14019999999999999</v>
      </c>
      <c r="ER47" s="3" t="e">
        <v>#DIV/0!</v>
      </c>
      <c r="ES47" s="14">
        <v>9.1999999999999998E-3</v>
      </c>
      <c r="ET47" s="3" t="e">
        <v>#DIV/0!</v>
      </c>
      <c r="EU47" s="14">
        <v>9.98E-2</v>
      </c>
      <c r="EV47" s="3" t="e">
        <v>#DIV/0!</v>
      </c>
      <c r="EW47" s="14">
        <v>0.1032</v>
      </c>
      <c r="EX47" s="3" t="e">
        <v>#DIV/0!</v>
      </c>
      <c r="EY47" s="3" t="e">
        <v>#DIV/0!</v>
      </c>
      <c r="EZ47" s="3" t="e">
        <v>#DIV/0!</v>
      </c>
      <c r="FA47" s="3" t="e">
        <v>#DIV/0!</v>
      </c>
      <c r="FB47" s="3" t="e">
        <v>#DIV/0!</v>
      </c>
      <c r="FC47" s="14">
        <v>-5.4899999999999997E-2</v>
      </c>
      <c r="FD47" s="14">
        <v>-4.7199999999999999E-2</v>
      </c>
      <c r="FE47" s="3" t="e">
        <v>#DIV/0!</v>
      </c>
      <c r="FF47" s="14">
        <v>8.5000000000000006E-3</v>
      </c>
      <c r="FG47" s="14">
        <v>-1.14E-2</v>
      </c>
      <c r="FH47" s="14">
        <v>0.22589999999999999</v>
      </c>
      <c r="FI47" s="14">
        <v>-6.8699999999999997E-2</v>
      </c>
      <c r="FJ47" s="14">
        <v>0.18099999999999999</v>
      </c>
      <c r="FK47" s="3" t="e">
        <v>#DIV/0!</v>
      </c>
      <c r="FL47" s="14">
        <v>-2.7400000000000001E-2</v>
      </c>
      <c r="FM47" s="14">
        <v>1.6299999999999999E-2</v>
      </c>
      <c r="FN47" s="3" t="e">
        <v>#DIV/0!</v>
      </c>
      <c r="FO47" s="3" t="e">
        <v>#DIV/0!</v>
      </c>
      <c r="FP47" s="14">
        <v>0.13569999999999999</v>
      </c>
      <c r="FQ47" s="3" t="e">
        <v>#DIV/0!</v>
      </c>
      <c r="FR47" s="3" t="e">
        <v>#DIV/0!</v>
      </c>
      <c r="FS47" s="3" t="e">
        <v>#DIV/0!</v>
      </c>
      <c r="FT47" s="14">
        <v>1.7500000000000002E-2</v>
      </c>
      <c r="FU47" s="3" t="e">
        <v>#DIV/0!</v>
      </c>
      <c r="FV47" s="3" t="e">
        <v>#DIV/0!</v>
      </c>
      <c r="FW47" s="14">
        <v>2.5999999999999999E-3</v>
      </c>
      <c r="FX47" s="3" t="e">
        <v>#DIV/0!</v>
      </c>
      <c r="FY47" s="3" t="e">
        <v>#DIV/0!</v>
      </c>
      <c r="FZ47" s="3" t="e">
        <v>#DIV/0!</v>
      </c>
      <c r="GA47" s="14">
        <v>-1.18E-2</v>
      </c>
      <c r="GB47" s="14">
        <v>1.0200000000000001E-2</v>
      </c>
      <c r="GC47" s="3" t="e">
        <v>#DIV/0!</v>
      </c>
      <c r="GD47" s="14">
        <v>7.6399999999999996E-2</v>
      </c>
      <c r="GE47" s="3" t="e">
        <v>#DIV/0!</v>
      </c>
      <c r="GF47" s="3" t="e">
        <v>#DIV/0!</v>
      </c>
    </row>
    <row r="48" spans="1:188" ht="15.75" thickBot="1">
      <c r="A48" s="2">
        <v>38657</v>
      </c>
      <c r="B48" s="3" t="e">
        <v>#DIV/0!</v>
      </c>
      <c r="C48" s="14">
        <v>2E-3</v>
      </c>
      <c r="D48" s="3" t="e">
        <v>#DIV/0!</v>
      </c>
      <c r="E48" s="3" t="e">
        <v>#DIV/0!</v>
      </c>
      <c r="F48" s="14">
        <v>-1.2E-2</v>
      </c>
      <c r="G48" s="3" t="e">
        <v>#DIV/0!</v>
      </c>
      <c r="H48" s="3" t="e">
        <v>#DIV/0!</v>
      </c>
      <c r="I48" s="14">
        <v>-0.17799999999999999</v>
      </c>
      <c r="J48" s="14">
        <v>-0.191</v>
      </c>
      <c r="K48" s="3" t="e">
        <v>#DIV/0!</v>
      </c>
      <c r="L48" s="3" t="e">
        <v>#DIV/0!</v>
      </c>
      <c r="M48" s="3" t="e">
        <v>#DIV/0!</v>
      </c>
      <c r="N48" s="3" t="e">
        <v>#DIV/0!</v>
      </c>
      <c r="O48" s="3" t="e">
        <v>#DIV/0!</v>
      </c>
      <c r="P48" s="3" t="e">
        <v>#DIV/0!</v>
      </c>
      <c r="Q48" s="14">
        <v>-6.4399999999999999E-2</v>
      </c>
      <c r="R48" s="3" t="e">
        <v>#DIV/0!</v>
      </c>
      <c r="S48" s="3" t="e">
        <v>#DIV/0!</v>
      </c>
      <c r="T48" s="14">
        <v>-8.5699999999999998E-2</v>
      </c>
      <c r="U48" s="14">
        <v>-0.18110000000000001</v>
      </c>
      <c r="V48" s="14">
        <v>-0.26869999999999999</v>
      </c>
      <c r="W48" s="3" t="e">
        <v>#DIV/0!</v>
      </c>
      <c r="X48" s="3" t="e">
        <v>#DIV/0!</v>
      </c>
      <c r="Y48" s="3" t="e">
        <v>#DIV/0!</v>
      </c>
      <c r="Z48" s="3" t="e">
        <v>#DIV/0!</v>
      </c>
      <c r="AA48" s="14">
        <v>-0.26640000000000003</v>
      </c>
      <c r="AB48" s="3" t="e">
        <v>#DIV/0!</v>
      </c>
      <c r="AC48" s="3" t="e">
        <v>#DIV/0!</v>
      </c>
      <c r="AD48" s="14">
        <v>-0.21490000000000001</v>
      </c>
      <c r="AE48" s="3" t="e">
        <v>#DIV/0!</v>
      </c>
      <c r="AF48" s="3" t="e">
        <v>#DIV/0!</v>
      </c>
      <c r="AG48" s="3" t="e">
        <v>#DIV/0!</v>
      </c>
      <c r="AH48" s="3" t="e">
        <v>#DIV/0!</v>
      </c>
      <c r="AI48" s="14">
        <v>-0.14019999999999999</v>
      </c>
      <c r="AJ48" s="14">
        <v>-7.8E-2</v>
      </c>
      <c r="AK48" s="3" t="e">
        <v>#DIV/0!</v>
      </c>
      <c r="AL48" s="3" t="e">
        <v>#DIV/0!</v>
      </c>
      <c r="AM48" s="3" t="e">
        <v>#DIV/0!</v>
      </c>
      <c r="AN48" s="3" t="e">
        <v>#DIV/0!</v>
      </c>
      <c r="AO48" s="3" t="e">
        <v>#DIV/0!</v>
      </c>
      <c r="AP48" s="3" t="e">
        <v>#DIV/0!</v>
      </c>
      <c r="AQ48" s="14">
        <v>-2.4299999999999999E-2</v>
      </c>
      <c r="AR48" s="3" t="e">
        <v>#DIV/0!</v>
      </c>
      <c r="AS48" s="14">
        <v>-0.21049999999999999</v>
      </c>
      <c r="AT48" s="3" t="e">
        <v>#DIV/0!</v>
      </c>
      <c r="AU48" s="3" t="e">
        <v>#DIV/0!</v>
      </c>
      <c r="AV48" s="14">
        <v>0.25629999999999997</v>
      </c>
      <c r="AW48" s="3" t="e">
        <v>#DIV/0!</v>
      </c>
      <c r="AX48" s="14">
        <v>-4.6300000000000001E-2</v>
      </c>
      <c r="AY48" s="14">
        <v>-0.25309999999999999</v>
      </c>
      <c r="AZ48" s="3" t="e">
        <v>#DIV/0!</v>
      </c>
      <c r="BA48" s="3" t="e">
        <v>#DIV/0!</v>
      </c>
      <c r="BB48" s="14">
        <v>-8.43E-2</v>
      </c>
      <c r="BC48" s="3" t="e">
        <v>#DIV/0!</v>
      </c>
      <c r="BD48" s="3" t="e">
        <v>#DIV/0!</v>
      </c>
      <c r="BE48" s="3" t="e">
        <v>#DIV/0!</v>
      </c>
      <c r="BF48" s="3" t="e">
        <v>#DIV/0!</v>
      </c>
      <c r="BG48" s="3" t="e">
        <v>#DIV/0!</v>
      </c>
      <c r="BH48" s="3" t="e">
        <v>#DIV/0!</v>
      </c>
      <c r="BI48" s="3" t="e">
        <v>#DIV/0!</v>
      </c>
      <c r="BJ48" s="3" t="e">
        <v>#DIV/0!</v>
      </c>
      <c r="BK48" s="14">
        <v>-0.1363</v>
      </c>
      <c r="BL48" s="3" t="e">
        <v>#DIV/0!</v>
      </c>
      <c r="BM48" s="3" t="e">
        <v>#DIV/0!</v>
      </c>
      <c r="BN48" s="3" t="e">
        <v>#DIV/0!</v>
      </c>
      <c r="BO48" s="14">
        <v>-0.1487</v>
      </c>
      <c r="BP48" s="14">
        <v>-0.2944</v>
      </c>
      <c r="BQ48" s="3" t="e">
        <v>#DIV/0!</v>
      </c>
      <c r="BR48" s="3" t="e">
        <v>#DIV/0!</v>
      </c>
      <c r="BS48" s="3" t="e">
        <v>#DIV/0!</v>
      </c>
      <c r="BT48" s="14">
        <v>-0.16350000000000001</v>
      </c>
      <c r="BU48" s="3" t="e">
        <v>#DIV/0!</v>
      </c>
      <c r="BV48" s="3" t="e">
        <v>#DIV/0!</v>
      </c>
      <c r="BW48" s="14">
        <v>-2.4299999999999999E-2</v>
      </c>
      <c r="BX48" s="3" t="e">
        <v>#DIV/0!</v>
      </c>
      <c r="BY48" s="14">
        <v>-8.5500000000000007E-2</v>
      </c>
      <c r="BZ48" s="14">
        <v>-3.9899999999999998E-2</v>
      </c>
      <c r="CA48" s="3" t="e">
        <v>#DIV/0!</v>
      </c>
      <c r="CB48" s="3" t="e">
        <v>#DIV/0!</v>
      </c>
      <c r="CC48" s="3" t="e">
        <v>#DIV/0!</v>
      </c>
      <c r="CD48" s="3" t="e">
        <v>#DIV/0!</v>
      </c>
      <c r="CE48" s="3" t="e">
        <v>#DIV/0!</v>
      </c>
      <c r="CF48" s="3" t="e">
        <v>#DIV/0!</v>
      </c>
      <c r="CG48" s="14">
        <v>-0.1883</v>
      </c>
      <c r="CH48" s="14">
        <v>-0.21260000000000001</v>
      </c>
      <c r="CI48" s="3" t="e">
        <v>#DIV/0!</v>
      </c>
      <c r="CJ48" s="14">
        <v>-0.1399</v>
      </c>
      <c r="CK48" s="3" t="e">
        <v>#DIV/0!</v>
      </c>
      <c r="CL48" s="3" t="e">
        <v>#DIV/0!</v>
      </c>
      <c r="CM48" s="3" t="e">
        <v>#DIV/0!</v>
      </c>
      <c r="CN48" s="14">
        <v>-0.1003</v>
      </c>
      <c r="CO48" s="14">
        <v>3.9E-2</v>
      </c>
      <c r="CP48" s="14">
        <v>-1.1999999999999999E-3</v>
      </c>
      <c r="CQ48" s="3" t="e">
        <v>#DIV/0!</v>
      </c>
      <c r="CR48" s="14">
        <v>-0.15959999999999999</v>
      </c>
      <c r="CS48" s="14">
        <v>7.7399999999999997E-2</v>
      </c>
      <c r="CT48" s="3" t="e">
        <v>#DIV/0!</v>
      </c>
      <c r="CU48" s="14">
        <v>4.8000000000000001E-2</v>
      </c>
      <c r="CV48" s="3" t="e">
        <v>#DIV/0!</v>
      </c>
      <c r="CW48" s="3" t="e">
        <v>#DIV/0!</v>
      </c>
      <c r="CX48" s="3" t="e">
        <v>#DIV/0!</v>
      </c>
      <c r="CY48" s="3" t="e">
        <v>#DIV/0!</v>
      </c>
      <c r="CZ48" s="14">
        <v>-0.18110000000000001</v>
      </c>
      <c r="DA48" s="14">
        <v>-0.33479999999999999</v>
      </c>
      <c r="DB48" s="3" t="e">
        <v>#DIV/0!</v>
      </c>
      <c r="DC48" s="3" t="e">
        <v>#DIV/0!</v>
      </c>
      <c r="DD48" s="3" t="e">
        <v>#DIV/0!</v>
      </c>
      <c r="DE48" s="14">
        <v>-0.23230000000000001</v>
      </c>
      <c r="DF48" s="14">
        <v>-0.1482</v>
      </c>
      <c r="DG48" s="3" t="e">
        <v>#DIV/0!</v>
      </c>
      <c r="DH48" s="3" t="e">
        <v>#DIV/0!</v>
      </c>
      <c r="DI48" s="14">
        <v>-3.5799999999999998E-2</v>
      </c>
      <c r="DJ48" s="14">
        <v>-0.1893</v>
      </c>
      <c r="DK48" s="3" t="e">
        <v>#DIV/0!</v>
      </c>
      <c r="DL48" s="3" t="e">
        <v>#DIV/0!</v>
      </c>
      <c r="DM48" s="3" t="e">
        <v>#DIV/0!</v>
      </c>
      <c r="DN48" s="14">
        <v>-0.161</v>
      </c>
      <c r="DO48" s="14">
        <v>-0.16819999999999999</v>
      </c>
      <c r="DP48" s="3" t="e">
        <v>#DIV/0!</v>
      </c>
      <c r="DQ48" s="3" t="e">
        <v>#DIV/0!</v>
      </c>
      <c r="DR48" s="3" t="e">
        <v>#DIV/0!</v>
      </c>
      <c r="DS48" s="14">
        <v>-4.2999999999999997E-2</v>
      </c>
      <c r="DT48" s="14">
        <v>-7.0999999999999994E-2</v>
      </c>
      <c r="DU48" s="14">
        <v>-0.2777</v>
      </c>
      <c r="DV48" s="3" t="e">
        <v>#DIV/0!</v>
      </c>
      <c r="DW48" s="3" t="e">
        <v>#DIV/0!</v>
      </c>
      <c r="DX48" s="3" t="e">
        <v>#DIV/0!</v>
      </c>
      <c r="DY48" s="3" t="e">
        <v>#DIV/0!</v>
      </c>
      <c r="DZ48" s="14">
        <v>-0.248</v>
      </c>
      <c r="EA48" s="3" t="e">
        <v>#DIV/0!</v>
      </c>
      <c r="EB48" s="3" t="e">
        <v>#DIV/0!</v>
      </c>
      <c r="EC48" s="14">
        <v>-0.25419999999999998</v>
      </c>
      <c r="ED48" s="14">
        <v>-9.0300000000000005E-2</v>
      </c>
      <c r="EE48" s="3" t="e">
        <v>#DIV/0!</v>
      </c>
      <c r="EF48" s="3" t="e">
        <v>#DIV/0!</v>
      </c>
      <c r="EG48" s="14">
        <v>-0.14649999999999999</v>
      </c>
      <c r="EH48" s="3" t="e">
        <v>#DIV/0!</v>
      </c>
      <c r="EI48" s="14">
        <v>-0.28970000000000001</v>
      </c>
      <c r="EJ48" s="3" t="e">
        <v>#DIV/0!</v>
      </c>
      <c r="EK48" s="14">
        <v>-9.1700000000000004E-2</v>
      </c>
      <c r="EL48" s="3" t="e">
        <v>#DIV/0!</v>
      </c>
      <c r="EM48" s="3" t="e">
        <v>#DIV/0!</v>
      </c>
      <c r="EN48" s="3" t="e">
        <v>#DIV/0!</v>
      </c>
      <c r="EO48" s="3" t="e">
        <v>#DIV/0!</v>
      </c>
      <c r="EP48" s="3" t="e">
        <v>#DIV/0!</v>
      </c>
      <c r="EQ48" s="14">
        <v>-2.07E-2</v>
      </c>
      <c r="ER48" s="3" t="e">
        <v>#DIV/0!</v>
      </c>
      <c r="ES48" s="14">
        <v>-0.1225</v>
      </c>
      <c r="ET48" s="3" t="e">
        <v>#DIV/0!</v>
      </c>
      <c r="EU48" s="14">
        <v>-0.1065</v>
      </c>
      <c r="EV48" s="3" t="e">
        <v>#DIV/0!</v>
      </c>
      <c r="EW48" s="14">
        <v>-0.11119999999999999</v>
      </c>
      <c r="EX48" s="3" t="e">
        <v>#DIV/0!</v>
      </c>
      <c r="EY48" s="3" t="e">
        <v>#DIV/0!</v>
      </c>
      <c r="EZ48" s="3" t="e">
        <v>#DIV/0!</v>
      </c>
      <c r="FA48" s="3" t="e">
        <v>#DIV/0!</v>
      </c>
      <c r="FB48" s="3" t="e">
        <v>#DIV/0!</v>
      </c>
      <c r="FC48" s="14">
        <v>-0.1051</v>
      </c>
      <c r="FD48" s="14">
        <v>-9.4999999999999998E-3</v>
      </c>
      <c r="FE48" s="3" t="e">
        <v>#DIV/0!</v>
      </c>
      <c r="FF48" s="14">
        <v>-0.1527</v>
      </c>
      <c r="FG48" s="14">
        <v>-0.1012</v>
      </c>
      <c r="FH48" s="14">
        <v>-0.12559999999999999</v>
      </c>
      <c r="FI48" s="14">
        <v>-0.18360000000000001</v>
      </c>
      <c r="FJ48" s="14">
        <v>-0.1653</v>
      </c>
      <c r="FK48" s="3" t="e">
        <v>#DIV/0!</v>
      </c>
      <c r="FL48" s="14">
        <v>-1.14E-2</v>
      </c>
      <c r="FM48" s="14">
        <v>-0.13089999999999999</v>
      </c>
      <c r="FN48" s="3" t="e">
        <v>#DIV/0!</v>
      </c>
      <c r="FO48" s="3" t="e">
        <v>#DIV/0!</v>
      </c>
      <c r="FP48" s="14">
        <v>-8.43E-2</v>
      </c>
      <c r="FQ48" s="3" t="e">
        <v>#DIV/0!</v>
      </c>
      <c r="FR48" s="3" t="e">
        <v>#DIV/0!</v>
      </c>
      <c r="FS48" s="3" t="e">
        <v>#DIV/0!</v>
      </c>
      <c r="FT48" s="14">
        <v>-0.152</v>
      </c>
      <c r="FU48" s="3" t="e">
        <v>#DIV/0!</v>
      </c>
      <c r="FV48" s="3" t="e">
        <v>#DIV/0!</v>
      </c>
      <c r="FW48" s="14">
        <v>-2.4299999999999999E-2</v>
      </c>
      <c r="FX48" s="3" t="e">
        <v>#DIV/0!</v>
      </c>
      <c r="FY48" s="3" t="e">
        <v>#DIV/0!</v>
      </c>
      <c r="FZ48" s="3" t="e">
        <v>#DIV/0!</v>
      </c>
      <c r="GA48" s="14">
        <v>-6.4500000000000002E-2</v>
      </c>
      <c r="GB48" s="14">
        <v>-5.16E-2</v>
      </c>
      <c r="GC48" s="3" t="e">
        <v>#DIV/0!</v>
      </c>
      <c r="GD48" s="14">
        <v>-0.13170000000000001</v>
      </c>
      <c r="GE48" s="3" t="e">
        <v>#DIV/0!</v>
      </c>
      <c r="GF48" s="3" t="e">
        <v>#DIV/0!</v>
      </c>
    </row>
    <row r="49" spans="1:188" ht="15.75" thickBot="1">
      <c r="A49" s="2">
        <v>38687</v>
      </c>
      <c r="B49" s="3" t="e">
        <v>#DIV/0!</v>
      </c>
      <c r="C49" s="14">
        <v>3.2000000000000002E-3</v>
      </c>
      <c r="D49" s="3" t="e">
        <v>#DIV/0!</v>
      </c>
      <c r="E49" s="3" t="e">
        <v>#DIV/0!</v>
      </c>
      <c r="F49" s="14">
        <v>5.3800000000000001E-2</v>
      </c>
      <c r="G49" s="3" t="e">
        <v>#DIV/0!</v>
      </c>
      <c r="H49" s="3" t="e">
        <v>#DIV/0!</v>
      </c>
      <c r="I49" s="14">
        <v>0.10050000000000001</v>
      </c>
      <c r="J49" s="14">
        <v>0.14119999999999999</v>
      </c>
      <c r="K49" s="3" t="e">
        <v>#DIV/0!</v>
      </c>
      <c r="L49" s="3" t="e">
        <v>#DIV/0!</v>
      </c>
      <c r="M49" s="3" t="e">
        <v>#DIV/0!</v>
      </c>
      <c r="N49" s="3" t="e">
        <v>#DIV/0!</v>
      </c>
      <c r="O49" s="3" t="e">
        <v>#DIV/0!</v>
      </c>
      <c r="P49" s="3" t="e">
        <v>#DIV/0!</v>
      </c>
      <c r="Q49" s="14">
        <v>-5.9700000000000003E-2</v>
      </c>
      <c r="R49" s="3" t="e">
        <v>#DIV/0!</v>
      </c>
      <c r="S49" s="3" t="e">
        <v>#DIV/0!</v>
      </c>
      <c r="T49" s="14">
        <v>3.5799999999999998E-2</v>
      </c>
      <c r="U49" s="14">
        <v>-2.5000000000000001E-2</v>
      </c>
      <c r="V49" s="14">
        <v>0.22500000000000001</v>
      </c>
      <c r="W49" s="3" t="e">
        <v>#DIV/0!</v>
      </c>
      <c r="X49" s="3" t="e">
        <v>#DIV/0!</v>
      </c>
      <c r="Y49" s="3" t="e">
        <v>#DIV/0!</v>
      </c>
      <c r="Z49" s="3" t="e">
        <v>#DIV/0!</v>
      </c>
      <c r="AA49" s="14">
        <v>0.1208</v>
      </c>
      <c r="AB49" s="3" t="e">
        <v>#DIV/0!</v>
      </c>
      <c r="AC49" s="3" t="e">
        <v>#DIV/0!</v>
      </c>
      <c r="AD49" s="14">
        <v>-0.1099</v>
      </c>
      <c r="AE49" s="3" t="e">
        <v>#DIV/0!</v>
      </c>
      <c r="AF49" s="3" t="e">
        <v>#DIV/0!</v>
      </c>
      <c r="AG49" s="3" t="e">
        <v>#DIV/0!</v>
      </c>
      <c r="AH49" s="3" t="e">
        <v>#DIV/0!</v>
      </c>
      <c r="AI49" s="14">
        <v>3.32E-2</v>
      </c>
      <c r="AJ49" s="14">
        <v>-2.3E-3</v>
      </c>
      <c r="AK49" s="3" t="e">
        <v>#DIV/0!</v>
      </c>
      <c r="AL49" s="3" t="e">
        <v>#DIV/0!</v>
      </c>
      <c r="AM49" s="3" t="e">
        <v>#DIV/0!</v>
      </c>
      <c r="AN49" s="3" t="e">
        <v>#DIV/0!</v>
      </c>
      <c r="AO49" s="3" t="e">
        <v>#DIV/0!</v>
      </c>
      <c r="AP49" s="3" t="e">
        <v>#DIV/0!</v>
      </c>
      <c r="AQ49" s="14">
        <v>2.6700000000000002E-2</v>
      </c>
      <c r="AR49" s="3" t="e">
        <v>#DIV/0!</v>
      </c>
      <c r="AS49" s="14">
        <v>-2.8400000000000002E-2</v>
      </c>
      <c r="AT49" s="3" t="e">
        <v>#DIV/0!</v>
      </c>
      <c r="AU49" s="3" t="e">
        <v>#DIV/0!</v>
      </c>
      <c r="AV49" s="14">
        <v>0.29289999999999999</v>
      </c>
      <c r="AW49" s="3" t="e">
        <v>#DIV/0!</v>
      </c>
      <c r="AX49" s="14">
        <v>4.2099999999999999E-2</v>
      </c>
      <c r="AY49" s="14">
        <v>7.6999999999999999E-2</v>
      </c>
      <c r="AZ49" s="3" t="e">
        <v>#DIV/0!</v>
      </c>
      <c r="BA49" s="3" t="e">
        <v>#DIV/0!</v>
      </c>
      <c r="BB49" s="14">
        <v>2.8299999999999999E-2</v>
      </c>
      <c r="BC49" s="3" t="e">
        <v>#DIV/0!</v>
      </c>
      <c r="BD49" s="3" t="e">
        <v>#DIV/0!</v>
      </c>
      <c r="BE49" s="3" t="e">
        <v>#DIV/0!</v>
      </c>
      <c r="BF49" s="3" t="e">
        <v>#DIV/0!</v>
      </c>
      <c r="BG49" s="3" t="e">
        <v>#DIV/0!</v>
      </c>
      <c r="BH49" s="3" t="e">
        <v>#DIV/0!</v>
      </c>
      <c r="BI49" s="3" t="e">
        <v>#DIV/0!</v>
      </c>
      <c r="BJ49" s="3" t="e">
        <v>#DIV/0!</v>
      </c>
      <c r="BK49" s="14">
        <v>2.5100000000000001E-2</v>
      </c>
      <c r="BL49" s="3" t="e">
        <v>#DIV/0!</v>
      </c>
      <c r="BM49" s="3" t="e">
        <v>#DIV/0!</v>
      </c>
      <c r="BN49" s="3" t="e">
        <v>#DIV/0!</v>
      </c>
      <c r="BO49" s="14">
        <v>9.9299999999999999E-2</v>
      </c>
      <c r="BP49" s="14">
        <v>0.20499999999999999</v>
      </c>
      <c r="BQ49" s="3" t="e">
        <v>#DIV/0!</v>
      </c>
      <c r="BR49" s="3" t="e">
        <v>#DIV/0!</v>
      </c>
      <c r="BS49" s="3" t="e">
        <v>#DIV/0!</v>
      </c>
      <c r="BT49" s="14">
        <v>-0.14410000000000001</v>
      </c>
      <c r="BU49" s="3" t="e">
        <v>#DIV/0!</v>
      </c>
      <c r="BV49" s="3" t="e">
        <v>#DIV/0!</v>
      </c>
      <c r="BW49" s="14">
        <v>-2.5000000000000001E-2</v>
      </c>
      <c r="BX49" s="3" t="e">
        <v>#DIV/0!</v>
      </c>
      <c r="BY49" s="14">
        <v>-1.41E-2</v>
      </c>
      <c r="BZ49" s="14">
        <v>4.1099999999999998E-2</v>
      </c>
      <c r="CA49" s="3" t="e">
        <v>#DIV/0!</v>
      </c>
      <c r="CB49" s="3" t="e">
        <v>#DIV/0!</v>
      </c>
      <c r="CC49" s="3" t="e">
        <v>#DIV/0!</v>
      </c>
      <c r="CD49" s="3" t="e">
        <v>#DIV/0!</v>
      </c>
      <c r="CE49" s="3" t="e">
        <v>#DIV/0!</v>
      </c>
      <c r="CF49" s="3" t="e">
        <v>#DIV/0!</v>
      </c>
      <c r="CG49" s="14">
        <v>-2.5000000000000001E-3</v>
      </c>
      <c r="CH49" s="14">
        <v>-0.1522</v>
      </c>
      <c r="CI49" s="3" t="e">
        <v>#DIV/0!</v>
      </c>
      <c r="CJ49" s="14">
        <v>-2.8299999999999999E-2</v>
      </c>
      <c r="CK49" s="3" t="e">
        <v>#DIV/0!</v>
      </c>
      <c r="CL49" s="3" t="e">
        <v>#DIV/0!</v>
      </c>
      <c r="CM49" s="3" t="e">
        <v>#DIV/0!</v>
      </c>
      <c r="CN49" s="14">
        <v>-5.8799999999999998E-2</v>
      </c>
      <c r="CO49" s="14">
        <v>6.4000000000000003E-3</v>
      </c>
      <c r="CP49" s="14">
        <v>0.1404</v>
      </c>
      <c r="CQ49" s="3" t="e">
        <v>#DIV/0!</v>
      </c>
      <c r="CR49" s="14">
        <v>0.1048</v>
      </c>
      <c r="CS49" s="14">
        <v>1.35E-2</v>
      </c>
      <c r="CT49" s="3" t="e">
        <v>#DIV/0!</v>
      </c>
      <c r="CU49" s="14">
        <v>0.11509999999999999</v>
      </c>
      <c r="CV49" s="3" t="e">
        <v>#DIV/0!</v>
      </c>
      <c r="CW49" s="3" t="e">
        <v>#DIV/0!</v>
      </c>
      <c r="CX49" s="3" t="e">
        <v>#DIV/0!</v>
      </c>
      <c r="CY49" s="3" t="e">
        <v>#DIV/0!</v>
      </c>
      <c r="CZ49" s="14">
        <v>1.0999999999999999E-2</v>
      </c>
      <c r="DA49" s="14">
        <v>-1.0800000000000001E-2</v>
      </c>
      <c r="DB49" s="3" t="e">
        <v>#DIV/0!</v>
      </c>
      <c r="DC49" s="3" t="e">
        <v>#DIV/0!</v>
      </c>
      <c r="DD49" s="3" t="e">
        <v>#DIV/0!</v>
      </c>
      <c r="DE49" s="14">
        <v>0.1467</v>
      </c>
      <c r="DF49" s="14">
        <v>5.11E-2</v>
      </c>
      <c r="DG49" s="3" t="e">
        <v>#DIV/0!</v>
      </c>
      <c r="DH49" s="3" t="e">
        <v>#DIV/0!</v>
      </c>
      <c r="DI49" s="14">
        <v>-1.6999999999999999E-3</v>
      </c>
      <c r="DJ49" s="14">
        <v>7.4000000000000003E-3</v>
      </c>
      <c r="DK49" s="3" t="e">
        <v>#DIV/0!</v>
      </c>
      <c r="DL49" s="3" t="e">
        <v>#DIV/0!</v>
      </c>
      <c r="DM49" s="3" t="e">
        <v>#DIV/0!</v>
      </c>
      <c r="DN49" s="14">
        <v>1.7100000000000001E-2</v>
      </c>
      <c r="DO49" s="14">
        <v>-5.1000000000000004E-3</v>
      </c>
      <c r="DP49" s="3" t="e">
        <v>#DIV/0!</v>
      </c>
      <c r="DQ49" s="3" t="e">
        <v>#DIV/0!</v>
      </c>
      <c r="DR49" s="3" t="e">
        <v>#DIV/0!</v>
      </c>
      <c r="DS49" s="14">
        <v>-0.11260000000000001</v>
      </c>
      <c r="DT49" s="14">
        <v>6.0100000000000001E-2</v>
      </c>
      <c r="DU49" s="14">
        <v>3.3500000000000002E-2</v>
      </c>
      <c r="DV49" s="3" t="e">
        <v>#DIV/0!</v>
      </c>
      <c r="DW49" s="3" t="e">
        <v>#DIV/0!</v>
      </c>
      <c r="DX49" s="3" t="e">
        <v>#DIV/0!</v>
      </c>
      <c r="DY49" s="3" t="e">
        <v>#DIV/0!</v>
      </c>
      <c r="DZ49" s="14">
        <v>0.62749999999999995</v>
      </c>
      <c r="EA49" s="3" t="e">
        <v>#DIV/0!</v>
      </c>
      <c r="EB49" s="3" t="e">
        <v>#DIV/0!</v>
      </c>
      <c r="EC49" s="14">
        <v>0.18099999999999999</v>
      </c>
      <c r="ED49" s="14">
        <v>4.5600000000000002E-2</v>
      </c>
      <c r="EE49" s="3" t="e">
        <v>#DIV/0!</v>
      </c>
      <c r="EF49" s="3" t="e">
        <v>#DIV/0!</v>
      </c>
      <c r="EG49" s="14">
        <v>7.7700000000000005E-2</v>
      </c>
      <c r="EH49" s="3" t="e">
        <v>#DIV/0!</v>
      </c>
      <c r="EI49" s="14">
        <v>2.52E-2</v>
      </c>
      <c r="EJ49" s="3" t="e">
        <v>#DIV/0!</v>
      </c>
      <c r="EK49" s="14">
        <v>-0.14169999999999999</v>
      </c>
      <c r="EL49" s="3" t="e">
        <v>#DIV/0!</v>
      </c>
      <c r="EM49" s="3" t="e">
        <v>#DIV/0!</v>
      </c>
      <c r="EN49" s="3" t="e">
        <v>#DIV/0!</v>
      </c>
      <c r="EO49" s="3" t="e">
        <v>#DIV/0!</v>
      </c>
      <c r="EP49" s="3" t="e">
        <v>#DIV/0!</v>
      </c>
      <c r="EQ49" s="14">
        <v>4.8399999999999999E-2</v>
      </c>
      <c r="ER49" s="3" t="e">
        <v>#DIV/0!</v>
      </c>
      <c r="ES49" s="14">
        <v>-1.01E-2</v>
      </c>
      <c r="ET49" s="3" t="e">
        <v>#DIV/0!</v>
      </c>
      <c r="EU49" s="14">
        <v>-6.0000000000000001E-3</v>
      </c>
      <c r="EV49" s="3" t="e">
        <v>#DIV/0!</v>
      </c>
      <c r="EW49" s="14">
        <v>-9.7699999999999995E-2</v>
      </c>
      <c r="EX49" s="3" t="e">
        <v>#DIV/0!</v>
      </c>
      <c r="EY49" s="3" t="e">
        <v>#DIV/0!</v>
      </c>
      <c r="EZ49" s="3" t="e">
        <v>#DIV/0!</v>
      </c>
      <c r="FA49" s="3" t="e">
        <v>#DIV/0!</v>
      </c>
      <c r="FB49" s="3" t="e">
        <v>#DIV/0!</v>
      </c>
      <c r="FC49" s="14">
        <v>-3.32E-2</v>
      </c>
      <c r="FD49" s="14">
        <v>1.4E-2</v>
      </c>
      <c r="FE49" s="3" t="e">
        <v>#DIV/0!</v>
      </c>
      <c r="FF49" s="14">
        <v>-3.5999999999999997E-2</v>
      </c>
      <c r="FG49" s="14">
        <v>1.2500000000000001E-2</v>
      </c>
      <c r="FH49" s="14">
        <v>2.0000000000000001E-4</v>
      </c>
      <c r="FI49" s="14">
        <v>3.9399999999999998E-2</v>
      </c>
      <c r="FJ49" s="14">
        <v>0.47170000000000001</v>
      </c>
      <c r="FK49" s="3" t="e">
        <v>#DIV/0!</v>
      </c>
      <c r="FL49" s="14">
        <v>5.9299999999999999E-2</v>
      </c>
      <c r="FM49" s="14">
        <v>9.4999999999999998E-3</v>
      </c>
      <c r="FN49" s="3" t="e">
        <v>#DIV/0!</v>
      </c>
      <c r="FO49" s="3" t="e">
        <v>#DIV/0!</v>
      </c>
      <c r="FP49" s="14">
        <v>7.0699999999999999E-2</v>
      </c>
      <c r="FQ49" s="3" t="e">
        <v>#DIV/0!</v>
      </c>
      <c r="FR49" s="3" t="e">
        <v>#DIV/0!</v>
      </c>
      <c r="FS49" s="3" t="e">
        <v>#DIV/0!</v>
      </c>
      <c r="FT49" s="14">
        <v>0.18490000000000001</v>
      </c>
      <c r="FU49" s="3" t="e">
        <v>#DIV/0!</v>
      </c>
      <c r="FV49" s="3" t="e">
        <v>#DIV/0!</v>
      </c>
      <c r="FW49" s="14">
        <v>-1.4999999999999999E-2</v>
      </c>
      <c r="FX49" s="3" t="e">
        <v>#DIV/0!</v>
      </c>
      <c r="FY49" s="3" t="e">
        <v>#DIV/0!</v>
      </c>
      <c r="FZ49" s="3" t="e">
        <v>#DIV/0!</v>
      </c>
      <c r="GA49" s="14">
        <v>-1.7999999999999999E-2</v>
      </c>
      <c r="GB49" s="14">
        <v>-1.7299999999999999E-2</v>
      </c>
      <c r="GC49" s="3" t="e">
        <v>#DIV/0!</v>
      </c>
      <c r="GD49" s="14">
        <v>-3.9199999999999999E-2</v>
      </c>
      <c r="GE49" s="3" t="e">
        <v>#DIV/0!</v>
      </c>
      <c r="GF49" s="3" t="e">
        <v>#DIV/0!</v>
      </c>
    </row>
    <row r="50" spans="1:188" ht="15.75" thickBot="1">
      <c r="A50" s="2">
        <v>38718</v>
      </c>
      <c r="B50" s="3" t="e">
        <v>#DIV/0!</v>
      </c>
      <c r="C50" s="14">
        <v>8.7900000000000006E-2</v>
      </c>
      <c r="D50" s="3" t="e">
        <v>#DIV/0!</v>
      </c>
      <c r="E50" s="3" t="e">
        <v>#DIV/0!</v>
      </c>
      <c r="F50" s="14">
        <v>-5.9299999999999999E-2</v>
      </c>
      <c r="G50" s="3" t="e">
        <v>#DIV/0!</v>
      </c>
      <c r="H50" s="3" t="e">
        <v>#DIV/0!</v>
      </c>
      <c r="I50" s="14">
        <v>0.1157</v>
      </c>
      <c r="J50" s="14">
        <v>2.4500000000000001E-2</v>
      </c>
      <c r="K50" s="3" t="e">
        <v>#DIV/0!</v>
      </c>
      <c r="L50" s="3" t="e">
        <v>#DIV/0!</v>
      </c>
      <c r="M50" s="3" t="e">
        <v>#DIV/0!</v>
      </c>
      <c r="N50" s="3" t="e">
        <v>#DIV/0!</v>
      </c>
      <c r="O50" s="3" t="e">
        <v>#DIV/0!</v>
      </c>
      <c r="P50" s="3" t="e">
        <v>#DIV/0!</v>
      </c>
      <c r="Q50" s="14">
        <v>0.12540000000000001</v>
      </c>
      <c r="R50" s="3" t="e">
        <v>#DIV/0!</v>
      </c>
      <c r="S50" s="14">
        <v>-7.9699999999999993E-2</v>
      </c>
      <c r="T50" s="14">
        <v>3.1300000000000001E-2</v>
      </c>
      <c r="U50" s="14">
        <v>0.1603</v>
      </c>
      <c r="V50" s="14">
        <v>0.30969999999999998</v>
      </c>
      <c r="W50" s="3" t="e">
        <v>#DIV/0!</v>
      </c>
      <c r="X50" s="3" t="e">
        <v>#DIV/0!</v>
      </c>
      <c r="Y50" s="3" t="e">
        <v>#DIV/0!</v>
      </c>
      <c r="Z50" s="3" t="e">
        <v>#DIV/0!</v>
      </c>
      <c r="AA50" s="14">
        <v>0.29559999999999997</v>
      </c>
      <c r="AB50" s="3" t="e">
        <v>#DIV/0!</v>
      </c>
      <c r="AC50" s="3" t="e">
        <v>#DIV/0!</v>
      </c>
      <c r="AD50" s="14">
        <v>9.3299999999999994E-2</v>
      </c>
      <c r="AE50" s="3" t="e">
        <v>#DIV/0!</v>
      </c>
      <c r="AF50" s="3" t="e">
        <v>#DIV/0!</v>
      </c>
      <c r="AG50" s="3" t="e">
        <v>#DIV/0!</v>
      </c>
      <c r="AH50" s="3" t="e">
        <v>#DIV/0!</v>
      </c>
      <c r="AI50" s="14">
        <v>0.16619999999999999</v>
      </c>
      <c r="AJ50" s="14">
        <v>-1.2E-2</v>
      </c>
      <c r="AK50" s="3" t="e">
        <v>#DIV/0!</v>
      </c>
      <c r="AL50" s="3" t="e">
        <v>#DIV/0!</v>
      </c>
      <c r="AM50" s="3" t="e">
        <v>#DIV/0!</v>
      </c>
      <c r="AN50" s="3" t="e">
        <v>#DIV/0!</v>
      </c>
      <c r="AO50" s="3" t="e">
        <v>#DIV/0!</v>
      </c>
      <c r="AP50" s="3" t="e">
        <v>#DIV/0!</v>
      </c>
      <c r="AQ50" s="14">
        <v>-9.1999999999999998E-3</v>
      </c>
      <c r="AR50" s="3" t="e">
        <v>#DIV/0!</v>
      </c>
      <c r="AS50" s="14">
        <v>-3.5799999999999998E-2</v>
      </c>
      <c r="AT50" s="3" t="e">
        <v>#DIV/0!</v>
      </c>
      <c r="AU50" s="3" t="e">
        <v>#DIV/0!</v>
      </c>
      <c r="AV50" s="14">
        <v>1.66E-2</v>
      </c>
      <c r="AW50" s="3" t="e">
        <v>#DIV/0!</v>
      </c>
      <c r="AX50" s="14">
        <v>-1.4999999999999999E-2</v>
      </c>
      <c r="AY50" s="14">
        <v>0.78449999999999998</v>
      </c>
      <c r="AZ50" s="3" t="e">
        <v>#DIV/0!</v>
      </c>
      <c r="BA50" s="3" t="e">
        <v>#DIV/0!</v>
      </c>
      <c r="BB50" s="14">
        <v>2.4799999999999999E-2</v>
      </c>
      <c r="BC50" s="3" t="e">
        <v>#DIV/0!</v>
      </c>
      <c r="BD50" s="3" t="e">
        <v>#DIV/0!</v>
      </c>
      <c r="BE50" s="3" t="e">
        <v>#DIV/0!</v>
      </c>
      <c r="BF50" s="3" t="e">
        <v>#DIV/0!</v>
      </c>
      <c r="BG50" s="3" t="e">
        <v>#DIV/0!</v>
      </c>
      <c r="BH50" s="3" t="e">
        <v>#DIV/0!</v>
      </c>
      <c r="BI50" s="3" t="e">
        <v>#DIV/0!</v>
      </c>
      <c r="BJ50" s="3" t="e">
        <v>#DIV/0!</v>
      </c>
      <c r="BK50" s="14">
        <v>-1.24E-2</v>
      </c>
      <c r="BL50" s="3" t="e">
        <v>#DIV/0!</v>
      </c>
      <c r="BM50" s="3" t="e">
        <v>#DIV/0!</v>
      </c>
      <c r="BN50" s="3" t="e">
        <v>#DIV/0!</v>
      </c>
      <c r="BO50" s="14">
        <v>-0.1133</v>
      </c>
      <c r="BP50" s="14">
        <v>0.15329999999999999</v>
      </c>
      <c r="BQ50" s="3" t="e">
        <v>#DIV/0!</v>
      </c>
      <c r="BR50" s="3" t="e">
        <v>#DIV/0!</v>
      </c>
      <c r="BS50" s="3" t="e">
        <v>#DIV/0!</v>
      </c>
      <c r="BT50" s="14">
        <v>-4.0099999999999997E-2</v>
      </c>
      <c r="BU50" s="3" t="e">
        <v>#DIV/0!</v>
      </c>
      <c r="BV50" s="3" t="e">
        <v>#DIV/0!</v>
      </c>
      <c r="BW50" s="14">
        <v>-8.4400000000000003E-2</v>
      </c>
      <c r="BX50" s="3" t="e">
        <v>#DIV/0!</v>
      </c>
      <c r="BY50" s="14">
        <v>-1.49E-2</v>
      </c>
      <c r="BZ50" s="14">
        <v>-3.3000000000000002E-2</v>
      </c>
      <c r="CA50" s="3" t="e">
        <v>#DIV/0!</v>
      </c>
      <c r="CB50" s="3" t="e">
        <v>#DIV/0!</v>
      </c>
      <c r="CC50" s="3" t="e">
        <v>#DIV/0!</v>
      </c>
      <c r="CD50" s="3" t="e">
        <v>#DIV/0!</v>
      </c>
      <c r="CE50" s="3" t="e">
        <v>#DIV/0!</v>
      </c>
      <c r="CF50" s="3" t="e">
        <v>#DIV/0!</v>
      </c>
      <c r="CG50" s="14">
        <v>0.19139999999999999</v>
      </c>
      <c r="CH50" s="14">
        <v>-5.1799999999999999E-2</v>
      </c>
      <c r="CI50" s="3" t="e">
        <v>#DIV/0!</v>
      </c>
      <c r="CJ50" s="14">
        <v>-6.4899999999999999E-2</v>
      </c>
      <c r="CK50" s="3" t="e">
        <v>#DIV/0!</v>
      </c>
      <c r="CL50" s="3" t="e">
        <v>#DIV/0!</v>
      </c>
      <c r="CM50" s="3" t="e">
        <v>#DIV/0!</v>
      </c>
      <c r="CN50" s="14">
        <v>-7.5499999999999998E-2</v>
      </c>
      <c r="CO50" s="14">
        <v>-6.3899999999999998E-2</v>
      </c>
      <c r="CP50" s="14">
        <v>8.7300000000000003E-2</v>
      </c>
      <c r="CQ50" s="3" t="e">
        <v>#DIV/0!</v>
      </c>
      <c r="CR50" s="14">
        <v>8.2500000000000004E-2</v>
      </c>
      <c r="CS50" s="14">
        <v>-9.2299999999999993E-2</v>
      </c>
      <c r="CT50" s="3" t="e">
        <v>#DIV/0!</v>
      </c>
      <c r="CU50" s="14">
        <v>-7.5499999999999998E-2</v>
      </c>
      <c r="CV50" s="3" t="e">
        <v>#DIV/0!</v>
      </c>
      <c r="CW50" s="3" t="e">
        <v>#DIV/0!</v>
      </c>
      <c r="CX50" s="3" t="e">
        <v>#DIV/0!</v>
      </c>
      <c r="CY50" s="3" t="e">
        <v>#DIV/0!</v>
      </c>
      <c r="CZ50" s="14">
        <v>-3.5299999999999998E-2</v>
      </c>
      <c r="DA50" s="14">
        <v>-0.13059999999999999</v>
      </c>
      <c r="DB50" s="3" t="e">
        <v>#DIV/0!</v>
      </c>
      <c r="DC50" s="3" t="e">
        <v>#DIV/0!</v>
      </c>
      <c r="DD50" s="3" t="e">
        <v>#DIV/0!</v>
      </c>
      <c r="DE50" s="14">
        <v>0.18129999999999999</v>
      </c>
      <c r="DF50" s="14">
        <v>-1.84E-2</v>
      </c>
      <c r="DG50" s="3" t="e">
        <v>#DIV/0!</v>
      </c>
      <c r="DH50" s="3" t="e">
        <v>#DIV/0!</v>
      </c>
      <c r="DI50" s="14">
        <v>0.14860000000000001</v>
      </c>
      <c r="DJ50" s="14">
        <v>-1.1299999999999999E-2</v>
      </c>
      <c r="DK50" s="3" t="e">
        <v>#DIV/0!</v>
      </c>
      <c r="DL50" s="3" t="e">
        <v>#DIV/0!</v>
      </c>
      <c r="DM50" s="3" t="e">
        <v>#DIV/0!</v>
      </c>
      <c r="DN50" s="14">
        <v>2.8199999999999999E-2</v>
      </c>
      <c r="DO50" s="14">
        <v>6.8999999999999999E-3</v>
      </c>
      <c r="DP50" s="3" t="e">
        <v>#DIV/0!</v>
      </c>
      <c r="DQ50" s="3" t="e">
        <v>#DIV/0!</v>
      </c>
      <c r="DR50" s="3" t="e">
        <v>#DIV/0!</v>
      </c>
      <c r="DS50" s="14">
        <v>-3.4000000000000002E-2</v>
      </c>
      <c r="DT50" s="14">
        <v>5.4800000000000001E-2</v>
      </c>
      <c r="DU50" s="14">
        <v>0.18959999999999999</v>
      </c>
      <c r="DV50" s="3" t="e">
        <v>#DIV/0!</v>
      </c>
      <c r="DW50" s="3" t="e">
        <v>#DIV/0!</v>
      </c>
      <c r="DX50" s="3" t="e">
        <v>#DIV/0!</v>
      </c>
      <c r="DY50" s="3" t="e">
        <v>#DIV/0!</v>
      </c>
      <c r="DZ50" s="14">
        <v>0.6462</v>
      </c>
      <c r="EA50" s="3" t="e">
        <v>#DIV/0!</v>
      </c>
      <c r="EB50" s="3" t="e">
        <v>#DIV/0!</v>
      </c>
      <c r="EC50" s="14">
        <v>6.88E-2</v>
      </c>
      <c r="ED50" s="14">
        <v>-8.77E-2</v>
      </c>
      <c r="EE50" s="3" t="e">
        <v>#DIV/0!</v>
      </c>
      <c r="EF50" s="3" t="e">
        <v>#DIV/0!</v>
      </c>
      <c r="EG50" s="14">
        <v>0.1545</v>
      </c>
      <c r="EH50" s="3" t="e">
        <v>#DIV/0!</v>
      </c>
      <c r="EI50" s="14">
        <v>1.26E-2</v>
      </c>
      <c r="EJ50" s="3" t="e">
        <v>#DIV/0!</v>
      </c>
      <c r="EK50" s="14">
        <v>-4.0000000000000002E-4</v>
      </c>
      <c r="EL50" s="3" t="e">
        <v>#DIV/0!</v>
      </c>
      <c r="EM50" s="3" t="e">
        <v>#DIV/0!</v>
      </c>
      <c r="EN50" s="3" t="e">
        <v>#DIV/0!</v>
      </c>
      <c r="EO50" s="3" t="e">
        <v>#DIV/0!</v>
      </c>
      <c r="EP50" s="3" t="e">
        <v>#DIV/0!</v>
      </c>
      <c r="EQ50" s="14">
        <v>0.13719999999999999</v>
      </c>
      <c r="ER50" s="3" t="e">
        <v>#DIV/0!</v>
      </c>
      <c r="ES50" s="14">
        <v>6.9500000000000006E-2</v>
      </c>
      <c r="ET50" s="3" t="e">
        <v>#DIV/0!</v>
      </c>
      <c r="EU50" s="14">
        <v>4.8800000000000003E-2</v>
      </c>
      <c r="EV50" s="3" t="e">
        <v>#DIV/0!</v>
      </c>
      <c r="EW50" s="14">
        <v>4.2000000000000003E-2</v>
      </c>
      <c r="EX50" s="3" t="e">
        <v>#DIV/0!</v>
      </c>
      <c r="EY50" s="3" t="e">
        <v>#DIV/0!</v>
      </c>
      <c r="EZ50" s="3" t="e">
        <v>#DIV/0!</v>
      </c>
      <c r="FA50" s="3" t="e">
        <v>#DIV/0!</v>
      </c>
      <c r="FB50" s="3" t="e">
        <v>#DIV/0!</v>
      </c>
      <c r="FC50" s="14">
        <v>7.9699999999999993E-2</v>
      </c>
      <c r="FD50" s="14">
        <v>4.9500000000000002E-2</v>
      </c>
      <c r="FE50" s="3" t="e">
        <v>#DIV/0!</v>
      </c>
      <c r="FF50" s="14">
        <v>-3.8899999999999997E-2</v>
      </c>
      <c r="FG50" s="14">
        <v>-8.9800000000000005E-2</v>
      </c>
      <c r="FH50" s="14">
        <v>5.5100000000000003E-2</v>
      </c>
      <c r="FI50" s="14">
        <v>8.8400000000000006E-2</v>
      </c>
      <c r="FJ50" s="14">
        <v>3.3700000000000001E-2</v>
      </c>
      <c r="FK50" s="3" t="e">
        <v>#DIV/0!</v>
      </c>
      <c r="FL50" s="14">
        <v>9.4000000000000004E-3</v>
      </c>
      <c r="FM50" s="14">
        <v>0.1973</v>
      </c>
      <c r="FN50" s="3" t="e">
        <v>#DIV/0!</v>
      </c>
      <c r="FO50" s="3" t="e">
        <v>#DIV/0!</v>
      </c>
      <c r="FP50" s="14">
        <v>-1.9400000000000001E-2</v>
      </c>
      <c r="FQ50" s="3" t="e">
        <v>#DIV/0!</v>
      </c>
      <c r="FR50" s="3" t="e">
        <v>#DIV/0!</v>
      </c>
      <c r="FS50" s="3" t="e">
        <v>#DIV/0!</v>
      </c>
      <c r="FT50" s="14">
        <v>-1.7500000000000002E-2</v>
      </c>
      <c r="FU50" s="3" t="e">
        <v>#DIV/0!</v>
      </c>
      <c r="FV50" s="3" t="e">
        <v>#DIV/0!</v>
      </c>
      <c r="FW50" s="14">
        <v>8.8300000000000003E-2</v>
      </c>
      <c r="FX50" s="3" t="e">
        <v>#DIV/0!</v>
      </c>
      <c r="FY50" s="3" t="e">
        <v>#DIV/0!</v>
      </c>
      <c r="FZ50" s="3" t="e">
        <v>#DIV/0!</v>
      </c>
      <c r="GA50" s="14">
        <v>0.14299999999999999</v>
      </c>
      <c r="GB50" s="14">
        <v>0.12379999999999999</v>
      </c>
      <c r="GC50" s="3" t="e">
        <v>#DIV/0!</v>
      </c>
      <c r="GD50" s="14">
        <v>-9.0200000000000002E-2</v>
      </c>
      <c r="GE50" s="3" t="e">
        <v>#DIV/0!</v>
      </c>
      <c r="GF50" s="3" t="e">
        <v>#DIV/0!</v>
      </c>
    </row>
    <row r="51" spans="1:188" ht="15.75" thickBot="1">
      <c r="A51" s="2">
        <v>38749</v>
      </c>
      <c r="B51" s="3" t="e">
        <v>#DIV/0!</v>
      </c>
      <c r="C51" s="14">
        <v>-6.4000000000000003E-3</v>
      </c>
      <c r="D51" s="3" t="e">
        <v>#DIV/0!</v>
      </c>
      <c r="E51" s="3" t="e">
        <v>#DIV/0!</v>
      </c>
      <c r="F51" s="14">
        <v>-5.16E-2</v>
      </c>
      <c r="G51" s="3" t="e">
        <v>#DIV/0!</v>
      </c>
      <c r="H51" s="3" t="e">
        <v>#DIV/0!</v>
      </c>
      <c r="I51" s="14">
        <v>9.7199999999999995E-2</v>
      </c>
      <c r="J51" s="14">
        <v>0.1605</v>
      </c>
      <c r="K51" s="3" t="e">
        <v>#DIV/0!</v>
      </c>
      <c r="L51" s="3" t="e">
        <v>#DIV/0!</v>
      </c>
      <c r="M51" s="3" t="e">
        <v>#DIV/0!</v>
      </c>
      <c r="N51" s="3" t="e">
        <v>#DIV/0!</v>
      </c>
      <c r="O51" s="3" t="e">
        <v>#DIV/0!</v>
      </c>
      <c r="P51" s="3" t="e">
        <v>#DIV/0!</v>
      </c>
      <c r="Q51" s="14">
        <v>0.18709999999999999</v>
      </c>
      <c r="R51" s="3" t="e">
        <v>#DIV/0!</v>
      </c>
      <c r="S51" s="14">
        <v>0.23080000000000001</v>
      </c>
      <c r="T51" s="14">
        <v>1.8100000000000002E-2</v>
      </c>
      <c r="U51" s="14">
        <v>1.6000000000000001E-3</v>
      </c>
      <c r="V51" s="14">
        <v>-8.2699999999999996E-2</v>
      </c>
      <c r="W51" s="3" t="e">
        <v>#DIV/0!</v>
      </c>
      <c r="X51" s="3" t="e">
        <v>#DIV/0!</v>
      </c>
      <c r="Y51" s="3" t="e">
        <v>#DIV/0!</v>
      </c>
      <c r="Z51" s="3" t="e">
        <v>#DIV/0!</v>
      </c>
      <c r="AA51" s="14">
        <v>-7.1300000000000002E-2</v>
      </c>
      <c r="AB51" s="3" t="e">
        <v>#DIV/0!</v>
      </c>
      <c r="AC51" s="3" t="e">
        <v>#DIV/0!</v>
      </c>
      <c r="AD51" s="14">
        <v>8.8099999999999998E-2</v>
      </c>
      <c r="AE51" s="3" t="e">
        <v>#DIV/0!</v>
      </c>
      <c r="AF51" s="3" t="e">
        <v>#DIV/0!</v>
      </c>
      <c r="AG51" s="3" t="e">
        <v>#DIV/0!</v>
      </c>
      <c r="AH51" s="3" t="e">
        <v>#DIV/0!</v>
      </c>
      <c r="AI51" s="14">
        <v>9.9599999999999994E-2</v>
      </c>
      <c r="AJ51" s="14">
        <v>0.14330000000000001</v>
      </c>
      <c r="AK51" s="3" t="e">
        <v>#DIV/0!</v>
      </c>
      <c r="AL51" s="3" t="e">
        <v>#DIV/0!</v>
      </c>
      <c r="AM51" s="3" t="e">
        <v>#DIV/0!</v>
      </c>
      <c r="AN51" s="3" t="e">
        <v>#DIV/0!</v>
      </c>
      <c r="AO51" s="3" t="e">
        <v>#DIV/0!</v>
      </c>
      <c r="AP51" s="3" t="e">
        <v>#DIV/0!</v>
      </c>
      <c r="AQ51" s="14">
        <v>3.9100000000000003E-2</v>
      </c>
      <c r="AR51" s="3" t="e">
        <v>#DIV/0!</v>
      </c>
      <c r="AS51" s="14">
        <v>-4.7999999999999996E-3</v>
      </c>
      <c r="AT51" s="3" t="e">
        <v>#DIV/0!</v>
      </c>
      <c r="AU51" s="3" t="e">
        <v>#DIV/0!</v>
      </c>
      <c r="AV51" s="14">
        <v>-2.5399999999999999E-2</v>
      </c>
      <c r="AW51" s="3" t="e">
        <v>#DIV/0!</v>
      </c>
      <c r="AX51" s="14">
        <v>2.3E-2</v>
      </c>
      <c r="AY51" s="14">
        <v>-9.98E-2</v>
      </c>
      <c r="AZ51" s="3" t="e">
        <v>#DIV/0!</v>
      </c>
      <c r="BA51" s="3" t="e">
        <v>#DIV/0!</v>
      </c>
      <c r="BB51" s="14">
        <v>7.0699999999999999E-2</v>
      </c>
      <c r="BC51" s="3" t="e">
        <v>#DIV/0!</v>
      </c>
      <c r="BD51" s="3" t="e">
        <v>#DIV/0!</v>
      </c>
      <c r="BE51" s="3" t="e">
        <v>#DIV/0!</v>
      </c>
      <c r="BF51" s="3" t="e">
        <v>#DIV/0!</v>
      </c>
      <c r="BG51" s="3" t="e">
        <v>#DIV/0!</v>
      </c>
      <c r="BH51" s="3" t="e">
        <v>#DIV/0!</v>
      </c>
      <c r="BI51" s="3" t="e">
        <v>#DIV/0!</v>
      </c>
      <c r="BJ51" s="3" t="e">
        <v>#DIV/0!</v>
      </c>
      <c r="BK51" s="14">
        <v>0.17269999999999999</v>
      </c>
      <c r="BL51" s="3" t="e">
        <v>#DIV/0!</v>
      </c>
      <c r="BM51" s="3" t="e">
        <v>#DIV/0!</v>
      </c>
      <c r="BN51" s="3" t="e">
        <v>#DIV/0!</v>
      </c>
      <c r="BO51" s="14">
        <v>-0.01</v>
      </c>
      <c r="BP51" s="14">
        <v>0.27800000000000002</v>
      </c>
      <c r="BQ51" s="3" t="e">
        <v>#DIV/0!</v>
      </c>
      <c r="BR51" s="3" t="e">
        <v>#DIV/0!</v>
      </c>
      <c r="BS51" s="3" t="e">
        <v>#DIV/0!</v>
      </c>
      <c r="BT51" s="14">
        <v>-4.99E-2</v>
      </c>
      <c r="BU51" s="3" t="e">
        <v>#DIV/0!</v>
      </c>
      <c r="BV51" s="3" t="e">
        <v>#DIV/0!</v>
      </c>
      <c r="BW51" s="14">
        <v>-2.5399999999999999E-2</v>
      </c>
      <c r="BX51" s="3" t="e">
        <v>#DIV/0!</v>
      </c>
      <c r="BY51" s="14">
        <v>-2.5399999999999999E-2</v>
      </c>
      <c r="BZ51" s="14">
        <v>-0.13789999999999999</v>
      </c>
      <c r="CA51" s="3" t="e">
        <v>#DIV/0!</v>
      </c>
      <c r="CB51" s="3" t="e">
        <v>#DIV/0!</v>
      </c>
      <c r="CC51" s="3" t="e">
        <v>#DIV/0!</v>
      </c>
      <c r="CD51" s="3" t="e">
        <v>#DIV/0!</v>
      </c>
      <c r="CE51" s="3" t="e">
        <v>#DIV/0!</v>
      </c>
      <c r="CF51" s="3" t="e">
        <v>#DIV/0!</v>
      </c>
      <c r="CG51" s="14">
        <v>-3.5700000000000003E-2</v>
      </c>
      <c r="CH51" s="14">
        <v>-0.2122</v>
      </c>
      <c r="CI51" s="3" t="e">
        <v>#DIV/0!</v>
      </c>
      <c r="CJ51" s="14">
        <v>6.6799999999999998E-2</v>
      </c>
      <c r="CK51" s="3" t="e">
        <v>#DIV/0!</v>
      </c>
      <c r="CL51" s="3" t="e">
        <v>#DIV/0!</v>
      </c>
      <c r="CM51" s="3" t="e">
        <v>#DIV/0!</v>
      </c>
      <c r="CN51" s="14">
        <v>5.8799999999999998E-2</v>
      </c>
      <c r="CO51" s="14">
        <v>-1.55E-2</v>
      </c>
      <c r="CP51" s="14">
        <v>0.1007</v>
      </c>
      <c r="CQ51" s="3" t="e">
        <v>#DIV/0!</v>
      </c>
      <c r="CR51" s="14">
        <v>2.9499999999999998E-2</v>
      </c>
      <c r="CS51" s="14">
        <v>8.5699999999999998E-2</v>
      </c>
      <c r="CT51" s="3" t="e">
        <v>#DIV/0!</v>
      </c>
      <c r="CU51" s="14">
        <v>0.17050000000000001</v>
      </c>
      <c r="CV51" s="3" t="e">
        <v>#DIV/0!</v>
      </c>
      <c r="CW51" s="3" t="e">
        <v>#DIV/0!</v>
      </c>
      <c r="CX51" s="3" t="e">
        <v>#DIV/0!</v>
      </c>
      <c r="CY51" s="3" t="e">
        <v>#DIV/0!</v>
      </c>
      <c r="CZ51" s="14">
        <v>9.7000000000000003E-3</v>
      </c>
      <c r="DA51" s="14">
        <v>0.1031</v>
      </c>
      <c r="DB51" s="3" t="e">
        <v>#DIV/0!</v>
      </c>
      <c r="DC51" s="3" t="e">
        <v>#DIV/0!</v>
      </c>
      <c r="DD51" s="3" t="e">
        <v>#DIV/0!</v>
      </c>
      <c r="DE51" s="14">
        <v>-0.104</v>
      </c>
      <c r="DF51" s="14">
        <v>0.16189999999999999</v>
      </c>
      <c r="DG51" s="3" t="e">
        <v>#DIV/0!</v>
      </c>
      <c r="DH51" s="3" t="e">
        <v>#DIV/0!</v>
      </c>
      <c r="DI51" s="14">
        <v>-6.0000000000000001E-3</v>
      </c>
      <c r="DJ51" s="14">
        <v>5.5999999999999999E-3</v>
      </c>
      <c r="DK51" s="3" t="e">
        <v>#DIV/0!</v>
      </c>
      <c r="DL51" s="3" t="e">
        <v>#DIV/0!</v>
      </c>
      <c r="DM51" s="3" t="e">
        <v>#DIV/0!</v>
      </c>
      <c r="DN51" s="14">
        <v>-6.1899999999999997E-2</v>
      </c>
      <c r="DO51" s="14">
        <v>-7.7899999999999997E-2</v>
      </c>
      <c r="DP51" s="3" t="e">
        <v>#DIV/0!</v>
      </c>
      <c r="DQ51" s="3" t="e">
        <v>#DIV/0!</v>
      </c>
      <c r="DR51" s="3" t="e">
        <v>#DIV/0!</v>
      </c>
      <c r="DS51" s="14">
        <v>8.3000000000000004E-2</v>
      </c>
      <c r="DT51" s="14">
        <v>-3.4500000000000003E-2</v>
      </c>
      <c r="DU51" s="14">
        <v>-7.5200000000000003E-2</v>
      </c>
      <c r="DV51" s="3" t="e">
        <v>#DIV/0!</v>
      </c>
      <c r="DW51" s="3" t="e">
        <v>#DIV/0!</v>
      </c>
      <c r="DX51" s="3" t="e">
        <v>#DIV/0!</v>
      </c>
      <c r="DY51" s="3" t="e">
        <v>#DIV/0!</v>
      </c>
      <c r="DZ51" s="14">
        <v>0.1341</v>
      </c>
      <c r="EA51" s="3" t="e">
        <v>#DIV/0!</v>
      </c>
      <c r="EB51" s="3" t="e">
        <v>#DIV/0!</v>
      </c>
      <c r="EC51" s="14">
        <v>9.8199999999999996E-2</v>
      </c>
      <c r="ED51" s="14">
        <v>1.29E-2</v>
      </c>
      <c r="EE51" s="3" t="e">
        <v>#DIV/0!</v>
      </c>
      <c r="EF51" s="3" t="e">
        <v>#DIV/0!</v>
      </c>
      <c r="EG51" s="14">
        <v>5.3499999999999999E-2</v>
      </c>
      <c r="EH51" s="3" t="e">
        <v>#DIV/0!</v>
      </c>
      <c r="EI51" s="14">
        <v>0.11260000000000001</v>
      </c>
      <c r="EJ51" s="3" t="e">
        <v>#DIV/0!</v>
      </c>
      <c r="EK51" s="14">
        <v>-7.8600000000000003E-2</v>
      </c>
      <c r="EL51" s="3" t="e">
        <v>#DIV/0!</v>
      </c>
      <c r="EM51" s="3" t="e">
        <v>#DIV/0!</v>
      </c>
      <c r="EN51" s="3" t="e">
        <v>#DIV/0!</v>
      </c>
      <c r="EO51" s="3" t="e">
        <v>#DIV/0!</v>
      </c>
      <c r="EP51" s="3" t="e">
        <v>#DIV/0!</v>
      </c>
      <c r="EQ51" s="14">
        <v>-8.6E-3</v>
      </c>
      <c r="ER51" s="3" t="e">
        <v>#DIV/0!</v>
      </c>
      <c r="ES51" s="14">
        <v>1.2500000000000001E-2</v>
      </c>
      <c r="ET51" s="3" t="e">
        <v>#DIV/0!</v>
      </c>
      <c r="EU51" s="14">
        <v>-3.0300000000000001E-2</v>
      </c>
      <c r="EV51" s="3" t="e">
        <v>#DIV/0!</v>
      </c>
      <c r="EW51" s="14">
        <v>-1.0200000000000001E-2</v>
      </c>
      <c r="EX51" s="3" t="e">
        <v>#DIV/0!</v>
      </c>
      <c r="EY51" s="3" t="e">
        <v>#DIV/0!</v>
      </c>
      <c r="EZ51" s="3" t="e">
        <v>#DIV/0!</v>
      </c>
      <c r="FA51" s="3" t="e">
        <v>#DIV/0!</v>
      </c>
      <c r="FB51" s="3" t="e">
        <v>#DIV/0!</v>
      </c>
      <c r="FC51" s="14">
        <v>-4.0399999999999998E-2</v>
      </c>
      <c r="FD51" s="14">
        <v>-7.7799999999999994E-2</v>
      </c>
      <c r="FE51" s="3" t="e">
        <v>#DIV/0!</v>
      </c>
      <c r="FF51" s="14">
        <v>-2.5399999999999999E-2</v>
      </c>
      <c r="FG51" s="14">
        <v>0.15909999999999999</v>
      </c>
      <c r="FH51" s="14">
        <v>-1.67E-2</v>
      </c>
      <c r="FI51" s="14">
        <v>5.7599999999999998E-2</v>
      </c>
      <c r="FJ51" s="14">
        <v>-0.1653</v>
      </c>
      <c r="FK51" s="3" t="e">
        <v>#DIV/0!</v>
      </c>
      <c r="FL51" s="14">
        <v>-2.5399999999999999E-2</v>
      </c>
      <c r="FM51" s="14">
        <v>7.2300000000000003E-2</v>
      </c>
      <c r="FN51" s="3" t="e">
        <v>#DIV/0!</v>
      </c>
      <c r="FO51" s="3" t="e">
        <v>#DIV/0!</v>
      </c>
      <c r="FP51" s="14">
        <v>6.4299999999999996E-2</v>
      </c>
      <c r="FQ51" s="3" t="e">
        <v>#DIV/0!</v>
      </c>
      <c r="FR51" s="3" t="e">
        <v>#DIV/0!</v>
      </c>
      <c r="FS51" s="3" t="e">
        <v>#DIV/0!</v>
      </c>
      <c r="FT51" s="14">
        <v>-2E-3</v>
      </c>
      <c r="FU51" s="3" t="e">
        <v>#DIV/0!</v>
      </c>
      <c r="FV51" s="3" t="e">
        <v>#DIV/0!</v>
      </c>
      <c r="FW51" s="14">
        <v>-6.54E-2</v>
      </c>
      <c r="FX51" s="3" t="e">
        <v>#DIV/0!</v>
      </c>
      <c r="FY51" s="3" t="e">
        <v>#DIV/0!</v>
      </c>
      <c r="FZ51" s="3" t="e">
        <v>#DIV/0!</v>
      </c>
      <c r="GA51" s="14">
        <v>-6.8900000000000003E-2</v>
      </c>
      <c r="GB51" s="14">
        <v>-7.8299999999999995E-2</v>
      </c>
      <c r="GC51" s="3" t="e">
        <v>#DIV/0!</v>
      </c>
      <c r="GD51" s="14">
        <v>7.7999999999999996E-3</v>
      </c>
      <c r="GE51" s="3" t="e">
        <v>#DIV/0!</v>
      </c>
      <c r="GF51" s="3" t="e">
        <v>#DIV/0!</v>
      </c>
    </row>
    <row r="52" spans="1:188" ht="15.75" thickBot="1">
      <c r="A52" s="2">
        <v>38777</v>
      </c>
      <c r="B52" s="3" t="e">
        <v>#DIV/0!</v>
      </c>
      <c r="C52" s="14">
        <v>0.11749999999999999</v>
      </c>
      <c r="D52" s="3" t="e">
        <v>#DIV/0!</v>
      </c>
      <c r="E52" s="3" t="e">
        <v>#DIV/0!</v>
      </c>
      <c r="F52" s="14">
        <v>0.1358</v>
      </c>
      <c r="G52" s="3" t="e">
        <v>#DIV/0!</v>
      </c>
      <c r="H52" s="3" t="e">
        <v>#DIV/0!</v>
      </c>
      <c r="I52" s="14">
        <v>0.1638</v>
      </c>
      <c r="J52" s="14">
        <v>0.14829999999999999</v>
      </c>
      <c r="K52" s="3" t="e">
        <v>#DIV/0!</v>
      </c>
      <c r="L52" s="3" t="e">
        <v>#DIV/0!</v>
      </c>
      <c r="M52" s="3" t="e">
        <v>#DIV/0!</v>
      </c>
      <c r="N52" s="3" t="e">
        <v>#DIV/0!</v>
      </c>
      <c r="O52" s="3" t="e">
        <v>#DIV/0!</v>
      </c>
      <c r="P52" s="3" t="e">
        <v>#DIV/0!</v>
      </c>
      <c r="Q52" s="14">
        <v>0.186</v>
      </c>
      <c r="R52" s="3" t="e">
        <v>#DIV/0!</v>
      </c>
      <c r="S52" s="14">
        <v>0.37819999999999998</v>
      </c>
      <c r="T52" s="14">
        <v>1.0800000000000001E-2</v>
      </c>
      <c r="U52" s="14">
        <v>0.44829999999999998</v>
      </c>
      <c r="V52" s="14">
        <v>0.60540000000000005</v>
      </c>
      <c r="W52" s="3" t="e">
        <v>#DIV/0!</v>
      </c>
      <c r="X52" s="3" t="e">
        <v>#DIV/0!</v>
      </c>
      <c r="Y52" s="3" t="e">
        <v>#DIV/0!</v>
      </c>
      <c r="Z52" s="3" t="e">
        <v>#DIV/0!</v>
      </c>
      <c r="AA52" s="14">
        <v>-0.1071</v>
      </c>
      <c r="AB52" s="3" t="e">
        <v>#DIV/0!</v>
      </c>
      <c r="AC52" s="3" t="e">
        <v>#DIV/0!</v>
      </c>
      <c r="AD52" s="14">
        <v>-0.12609999999999999</v>
      </c>
      <c r="AE52" s="3" t="e">
        <v>#DIV/0!</v>
      </c>
      <c r="AF52" s="3" t="e">
        <v>#DIV/0!</v>
      </c>
      <c r="AG52" s="3" t="e">
        <v>#DIV/0!</v>
      </c>
      <c r="AH52" s="3" t="e">
        <v>#DIV/0!</v>
      </c>
      <c r="AI52" s="14">
        <v>-5.4600000000000003E-2</v>
      </c>
      <c r="AJ52" s="14">
        <v>-4.9799999999999997E-2</v>
      </c>
      <c r="AK52" s="3" t="e">
        <v>#DIV/0!</v>
      </c>
      <c r="AL52" s="3" t="e">
        <v>#DIV/0!</v>
      </c>
      <c r="AM52" s="3" t="e">
        <v>#DIV/0!</v>
      </c>
      <c r="AN52" s="3" t="e">
        <v>#DIV/0!</v>
      </c>
      <c r="AO52" s="3" t="e">
        <v>#DIV/0!</v>
      </c>
      <c r="AP52" s="3" t="e">
        <v>#DIV/0!</v>
      </c>
      <c r="AQ52" s="14">
        <v>0.24729999999999999</v>
      </c>
      <c r="AR52" s="3" t="e">
        <v>#DIV/0!</v>
      </c>
      <c r="AS52" s="14">
        <v>-5.91E-2</v>
      </c>
      <c r="AT52" s="3" t="e">
        <v>#DIV/0!</v>
      </c>
      <c r="AU52" s="3" t="e">
        <v>#DIV/0!</v>
      </c>
      <c r="AV52" s="14">
        <v>0.1004</v>
      </c>
      <c r="AW52" s="3" t="e">
        <v>#DIV/0!</v>
      </c>
      <c r="AX52" s="14">
        <v>5.7200000000000001E-2</v>
      </c>
      <c r="AY52" s="14">
        <v>-0.2112</v>
      </c>
      <c r="AZ52" s="3" t="e">
        <v>#DIV/0!</v>
      </c>
      <c r="BA52" s="3" t="e">
        <v>#DIV/0!</v>
      </c>
      <c r="BB52" s="14">
        <v>-7.7000000000000002E-3</v>
      </c>
      <c r="BC52" s="3" t="e">
        <v>#DIV/0!</v>
      </c>
      <c r="BD52" s="3" t="e">
        <v>#DIV/0!</v>
      </c>
      <c r="BE52" s="3" t="e">
        <v>#DIV/0!</v>
      </c>
      <c r="BF52" s="3" t="e">
        <v>#DIV/0!</v>
      </c>
      <c r="BG52" s="3" t="e">
        <v>#DIV/0!</v>
      </c>
      <c r="BH52" s="3" t="e">
        <v>#DIV/0!</v>
      </c>
      <c r="BI52" s="3" t="e">
        <v>#DIV/0!</v>
      </c>
      <c r="BJ52" s="3" t="e">
        <v>#DIV/0!</v>
      </c>
      <c r="BK52" s="14">
        <v>-8.2299999999999998E-2</v>
      </c>
      <c r="BL52" s="3" t="e">
        <v>#DIV/0!</v>
      </c>
      <c r="BM52" s="3" t="e">
        <v>#DIV/0!</v>
      </c>
      <c r="BN52" s="3" t="e">
        <v>#DIV/0!</v>
      </c>
      <c r="BO52" s="14">
        <v>-3.6799999999999999E-2</v>
      </c>
      <c r="BP52" s="14">
        <v>-0.14710000000000001</v>
      </c>
      <c r="BQ52" s="3" t="e">
        <v>#DIV/0!</v>
      </c>
      <c r="BR52" s="3" t="e">
        <v>#DIV/0!</v>
      </c>
      <c r="BS52" s="3" t="e">
        <v>#DIV/0!</v>
      </c>
      <c r="BT52" s="14">
        <v>-0.14599999999999999</v>
      </c>
      <c r="BU52" s="3" t="e">
        <v>#DIV/0!</v>
      </c>
      <c r="BV52" s="3" t="e">
        <v>#DIV/0!</v>
      </c>
      <c r="BW52" s="14">
        <v>-8.7900000000000006E-2</v>
      </c>
      <c r="BX52" s="3" t="e">
        <v>#DIV/0!</v>
      </c>
      <c r="BY52" s="14">
        <v>-2E-3</v>
      </c>
      <c r="BZ52" s="14">
        <v>-7.8899999999999998E-2</v>
      </c>
      <c r="CA52" s="3" t="e">
        <v>#DIV/0!</v>
      </c>
      <c r="CB52" s="3" t="e">
        <v>#DIV/0!</v>
      </c>
      <c r="CC52" s="3" t="e">
        <v>#DIV/0!</v>
      </c>
      <c r="CD52" s="3" t="e">
        <v>#DIV/0!</v>
      </c>
      <c r="CE52" s="3" t="e">
        <v>#DIV/0!</v>
      </c>
      <c r="CF52" s="3" t="e">
        <v>#DIV/0!</v>
      </c>
      <c r="CG52" s="14">
        <v>-5.67E-2</v>
      </c>
      <c r="CH52" s="14">
        <v>-4.53E-2</v>
      </c>
      <c r="CI52" s="3" t="e">
        <v>#DIV/0!</v>
      </c>
      <c r="CJ52" s="14">
        <v>-1.29E-2</v>
      </c>
      <c r="CK52" s="3" t="e">
        <v>#DIV/0!</v>
      </c>
      <c r="CL52" s="3" t="e">
        <v>#DIV/0!</v>
      </c>
      <c r="CM52" s="3" t="e">
        <v>#DIV/0!</v>
      </c>
      <c r="CN52" s="14">
        <v>6.2E-2</v>
      </c>
      <c r="CO52" s="14">
        <v>6.5799999999999997E-2</v>
      </c>
      <c r="CP52" s="14">
        <v>0.15859999999999999</v>
      </c>
      <c r="CQ52" s="3" t="e">
        <v>#DIV/0!</v>
      </c>
      <c r="CR52" s="14">
        <v>4.1099999999999998E-2</v>
      </c>
      <c r="CS52" s="14">
        <v>-3.9699999999999999E-2</v>
      </c>
      <c r="CT52" s="3" t="e">
        <v>#DIV/0!</v>
      </c>
      <c r="CU52" s="14">
        <v>0.37459999999999999</v>
      </c>
      <c r="CV52" s="3" t="e">
        <v>#DIV/0!</v>
      </c>
      <c r="CW52" s="3" t="e">
        <v>#DIV/0!</v>
      </c>
      <c r="CX52" s="3" t="e">
        <v>#DIV/0!</v>
      </c>
      <c r="CY52" s="3" t="e">
        <v>#DIV/0!</v>
      </c>
      <c r="CZ52" s="14">
        <v>4.7000000000000002E-3</v>
      </c>
      <c r="DA52" s="14">
        <v>3.4000000000000002E-2</v>
      </c>
      <c r="DB52" s="3" t="e">
        <v>#DIV/0!</v>
      </c>
      <c r="DC52" s="3" t="e">
        <v>#DIV/0!</v>
      </c>
      <c r="DD52" s="3" t="e">
        <v>#DIV/0!</v>
      </c>
      <c r="DE52" s="14">
        <v>-3.32E-2</v>
      </c>
      <c r="DF52" s="14">
        <v>-5.3900000000000003E-2</v>
      </c>
      <c r="DG52" s="3" t="e">
        <v>#DIV/0!</v>
      </c>
      <c r="DH52" s="3" t="e">
        <v>#DIV/0!</v>
      </c>
      <c r="DI52" s="14">
        <v>0.18659999999999999</v>
      </c>
      <c r="DJ52" s="14">
        <v>-0.1183</v>
      </c>
      <c r="DK52" s="3" t="e">
        <v>#DIV/0!</v>
      </c>
      <c r="DL52" s="3" t="e">
        <v>#DIV/0!</v>
      </c>
      <c r="DM52" s="3" t="e">
        <v>#DIV/0!</v>
      </c>
      <c r="DN52" s="14">
        <v>-0.1182</v>
      </c>
      <c r="DO52" s="14">
        <v>-0.14510000000000001</v>
      </c>
      <c r="DP52" s="3" t="e">
        <v>#DIV/0!</v>
      </c>
      <c r="DQ52" s="3" t="e">
        <v>#DIV/0!</v>
      </c>
      <c r="DR52" s="3" t="e">
        <v>#DIV/0!</v>
      </c>
      <c r="DS52" s="14">
        <v>4.3900000000000002E-2</v>
      </c>
      <c r="DT52" s="14">
        <v>6.8000000000000005E-2</v>
      </c>
      <c r="DU52" s="14">
        <v>3.0999999999999999E-3</v>
      </c>
      <c r="DV52" s="3" t="e">
        <v>#DIV/0!</v>
      </c>
      <c r="DW52" s="3" t="e">
        <v>#DIV/0!</v>
      </c>
      <c r="DX52" s="3" t="e">
        <v>#DIV/0!</v>
      </c>
      <c r="DY52" s="3" t="e">
        <v>#DIV/0!</v>
      </c>
      <c r="DZ52" s="14">
        <v>-6.5100000000000005E-2</v>
      </c>
      <c r="EA52" s="3" t="e">
        <v>#DIV/0!</v>
      </c>
      <c r="EB52" s="3" t="e">
        <v>#DIV/0!</v>
      </c>
      <c r="EC52" s="14">
        <v>0.1137</v>
      </c>
      <c r="ED52" s="14">
        <v>-2.5399999999999999E-2</v>
      </c>
      <c r="EE52" s="3" t="e">
        <v>#DIV/0!</v>
      </c>
      <c r="EF52" s="3" t="e">
        <v>#DIV/0!</v>
      </c>
      <c r="EG52" s="14">
        <v>6.4000000000000001E-2</v>
      </c>
      <c r="EH52" s="3" t="e">
        <v>#DIV/0!</v>
      </c>
      <c r="EI52" s="14">
        <v>-5.5E-2</v>
      </c>
      <c r="EJ52" s="3" t="e">
        <v>#DIV/0!</v>
      </c>
      <c r="EK52" s="14">
        <v>-2.1100000000000001E-2</v>
      </c>
      <c r="EL52" s="3" t="e">
        <v>#DIV/0!</v>
      </c>
      <c r="EM52" s="3" t="e">
        <v>#DIV/0!</v>
      </c>
      <c r="EN52" s="3" t="e">
        <v>#DIV/0!</v>
      </c>
      <c r="EO52" s="3" t="e">
        <v>#DIV/0!</v>
      </c>
      <c r="EP52" s="3" t="e">
        <v>#DIV/0!</v>
      </c>
      <c r="EQ52" s="14">
        <v>-2.1499999999999998E-2</v>
      </c>
      <c r="ER52" s="3" t="e">
        <v>#DIV/0!</v>
      </c>
      <c r="ES52" s="14">
        <v>-3.4000000000000002E-2</v>
      </c>
      <c r="ET52" s="3" t="e">
        <v>#DIV/0!</v>
      </c>
      <c r="EU52" s="14">
        <v>-9.5200000000000007E-2</v>
      </c>
      <c r="EV52" s="3" t="e">
        <v>#DIV/0!</v>
      </c>
      <c r="EW52" s="14">
        <v>3.2000000000000001E-2</v>
      </c>
      <c r="EX52" s="3" t="e">
        <v>#DIV/0!</v>
      </c>
      <c r="EY52" s="3" t="e">
        <v>#DIV/0!</v>
      </c>
      <c r="EZ52" s="3" t="e">
        <v>#DIV/0!</v>
      </c>
      <c r="FA52" s="3" t="e">
        <v>#DIV/0!</v>
      </c>
      <c r="FB52" s="3" t="e">
        <v>#DIV/0!</v>
      </c>
      <c r="FC52" s="14">
        <v>-4.3200000000000002E-2</v>
      </c>
      <c r="FD52" s="14">
        <v>2.2000000000000001E-3</v>
      </c>
      <c r="FE52" s="3" t="e">
        <v>#DIV/0!</v>
      </c>
      <c r="FF52" s="14">
        <v>-6.8199999999999997E-2</v>
      </c>
      <c r="FG52" s="14">
        <v>6.1499999999999999E-2</v>
      </c>
      <c r="FH52" s="14">
        <v>0.15909999999999999</v>
      </c>
      <c r="FI52" s="14">
        <v>7.1900000000000006E-2</v>
      </c>
      <c r="FJ52" s="14">
        <v>-4.9799999999999997E-2</v>
      </c>
      <c r="FK52" s="3" t="e">
        <v>#DIV/0!</v>
      </c>
      <c r="FL52" s="14">
        <v>6.4799999999999996E-2</v>
      </c>
      <c r="FM52" s="14">
        <v>6.6400000000000001E-2</v>
      </c>
      <c r="FN52" s="3" t="e">
        <v>#DIV/0!</v>
      </c>
      <c r="FO52" s="3" t="e">
        <v>#DIV/0!</v>
      </c>
      <c r="FP52" s="14">
        <v>1.7500000000000002E-2</v>
      </c>
      <c r="FQ52" s="3" t="e">
        <v>#DIV/0!</v>
      </c>
      <c r="FR52" s="3" t="e">
        <v>#DIV/0!</v>
      </c>
      <c r="FS52" s="3" t="e">
        <v>#DIV/0!</v>
      </c>
      <c r="FT52" s="14">
        <v>0.26040000000000002</v>
      </c>
      <c r="FU52" s="3" t="e">
        <v>#DIV/0!</v>
      </c>
      <c r="FV52" s="3" t="e">
        <v>#DIV/0!</v>
      </c>
      <c r="FW52" s="14">
        <v>-3.4700000000000002E-2</v>
      </c>
      <c r="FX52" s="3" t="e">
        <v>#DIV/0!</v>
      </c>
      <c r="FY52" s="3" t="e">
        <v>#DIV/0!</v>
      </c>
      <c r="FZ52" s="3" t="e">
        <v>#DIV/0!</v>
      </c>
      <c r="GA52" s="14">
        <v>-8.5300000000000001E-2</v>
      </c>
      <c r="GB52" s="14">
        <v>-8.1199999999999994E-2</v>
      </c>
      <c r="GC52" s="3" t="e">
        <v>#DIV/0!</v>
      </c>
      <c r="GD52" s="14">
        <v>4.3E-3</v>
      </c>
      <c r="GE52" s="3" t="e">
        <v>#DIV/0!</v>
      </c>
      <c r="GF52" s="3" t="e">
        <v>#DIV/0!</v>
      </c>
    </row>
    <row r="53" spans="1:188" ht="15.75" thickBot="1">
      <c r="A53" s="2">
        <v>38808</v>
      </c>
      <c r="B53" s="3" t="e">
        <v>#DIV/0!</v>
      </c>
      <c r="C53" s="14">
        <v>0.22370000000000001</v>
      </c>
      <c r="D53" s="3" t="e">
        <v>#DIV/0!</v>
      </c>
      <c r="E53" s="3" t="e">
        <v>#DIV/0!</v>
      </c>
      <c r="F53" s="14">
        <v>-8.3000000000000001E-3</v>
      </c>
      <c r="G53" s="3" t="e">
        <v>#DIV/0!</v>
      </c>
      <c r="H53" s="3" t="e">
        <v>#DIV/0!</v>
      </c>
      <c r="I53" s="14">
        <v>9.1999999999999998E-3</v>
      </c>
      <c r="J53" s="14">
        <v>0.1037</v>
      </c>
      <c r="K53" s="3" t="e">
        <v>#DIV/0!</v>
      </c>
      <c r="L53" s="3" t="e">
        <v>#DIV/0!</v>
      </c>
      <c r="M53" s="3" t="e">
        <v>#DIV/0!</v>
      </c>
      <c r="N53" s="3" t="e">
        <v>#DIV/0!</v>
      </c>
      <c r="O53" s="3" t="e">
        <v>#DIV/0!</v>
      </c>
      <c r="P53" s="3" t="e">
        <v>#DIV/0!</v>
      </c>
      <c r="Q53" s="14">
        <v>-2.2100000000000002E-2</v>
      </c>
      <c r="R53" s="3" t="e">
        <v>#DIV/0!</v>
      </c>
      <c r="S53" s="14">
        <v>0.15659999999999999</v>
      </c>
      <c r="T53" s="14">
        <v>0.22359999999999999</v>
      </c>
      <c r="U53" s="14">
        <v>-4.0599999999999997E-2</v>
      </c>
      <c r="V53" s="14">
        <v>-2.06E-2</v>
      </c>
      <c r="W53" s="3" t="e">
        <v>#DIV/0!</v>
      </c>
      <c r="X53" s="3" t="e">
        <v>#DIV/0!</v>
      </c>
      <c r="Y53" s="3" t="e">
        <v>#DIV/0!</v>
      </c>
      <c r="Z53" s="3" t="e">
        <v>#DIV/0!</v>
      </c>
      <c r="AA53" s="14">
        <v>0.48159999999999997</v>
      </c>
      <c r="AB53" s="3" t="e">
        <v>#DIV/0!</v>
      </c>
      <c r="AC53" s="3" t="e">
        <v>#DIV/0!</v>
      </c>
      <c r="AD53" s="14">
        <v>-6.8500000000000005E-2</v>
      </c>
      <c r="AE53" s="3" t="e">
        <v>#DIV/0!</v>
      </c>
      <c r="AF53" s="3" t="e">
        <v>#DIV/0!</v>
      </c>
      <c r="AG53" s="3" t="e">
        <v>#DIV/0!</v>
      </c>
      <c r="AH53" s="3" t="e">
        <v>#DIV/0!</v>
      </c>
      <c r="AI53" s="14">
        <v>0.11890000000000001</v>
      </c>
      <c r="AJ53" s="14">
        <v>0.66600000000000004</v>
      </c>
      <c r="AK53" s="3" t="e">
        <v>#DIV/0!</v>
      </c>
      <c r="AL53" s="3" t="e">
        <v>#DIV/0!</v>
      </c>
      <c r="AM53" s="3" t="e">
        <v>#DIV/0!</v>
      </c>
      <c r="AN53" s="3" t="e">
        <v>#DIV/0!</v>
      </c>
      <c r="AO53" s="3" t="e">
        <v>#DIV/0!</v>
      </c>
      <c r="AP53" s="3" t="e">
        <v>#DIV/0!</v>
      </c>
      <c r="AQ53" s="14">
        <v>0.307</v>
      </c>
      <c r="AR53" s="3" t="e">
        <v>#DIV/0!</v>
      </c>
      <c r="AS53" s="14">
        <v>0.1409</v>
      </c>
      <c r="AT53" s="3" t="e">
        <v>#DIV/0!</v>
      </c>
      <c r="AU53" s="3" t="e">
        <v>#DIV/0!</v>
      </c>
      <c r="AV53" s="14">
        <v>-3.0300000000000001E-2</v>
      </c>
      <c r="AW53" s="3" t="e">
        <v>#DIV/0!</v>
      </c>
      <c r="AX53" s="14">
        <v>3.4599999999999999E-2</v>
      </c>
      <c r="AY53" s="14">
        <v>8.5599999999999996E-2</v>
      </c>
      <c r="AZ53" s="3" t="e">
        <v>#DIV/0!</v>
      </c>
      <c r="BA53" s="3" t="e">
        <v>#DIV/0!</v>
      </c>
      <c r="BB53" s="14">
        <v>8.0000000000000002E-3</v>
      </c>
      <c r="BC53" s="3" t="e">
        <v>#DIV/0!</v>
      </c>
      <c r="BD53" s="3" t="e">
        <v>#DIV/0!</v>
      </c>
      <c r="BE53" s="3" t="e">
        <v>#DIV/0!</v>
      </c>
      <c r="BF53" s="3" t="e">
        <v>#DIV/0!</v>
      </c>
      <c r="BG53" s="3" t="e">
        <v>#DIV/0!</v>
      </c>
      <c r="BH53" s="3" t="e">
        <v>#DIV/0!</v>
      </c>
      <c r="BI53" s="3" t="e">
        <v>#DIV/0!</v>
      </c>
      <c r="BJ53" s="3" t="e">
        <v>#DIV/0!</v>
      </c>
      <c r="BK53" s="14">
        <v>6.5699999999999995E-2</v>
      </c>
      <c r="BL53" s="3" t="e">
        <v>#DIV/0!</v>
      </c>
      <c r="BM53" s="3" t="e">
        <v>#DIV/0!</v>
      </c>
      <c r="BN53" s="3" t="e">
        <v>#DIV/0!</v>
      </c>
      <c r="BO53" s="14">
        <v>-0.17180000000000001</v>
      </c>
      <c r="BP53" s="14">
        <v>1.9496</v>
      </c>
      <c r="BQ53" s="3" t="e">
        <v>#DIV/0!</v>
      </c>
      <c r="BR53" s="3" t="e">
        <v>#DIV/0!</v>
      </c>
      <c r="BS53" s="3" t="e">
        <v>#DIV/0!</v>
      </c>
      <c r="BT53" s="14">
        <v>0.14510000000000001</v>
      </c>
      <c r="BU53" s="3" t="e">
        <v>#DIV/0!</v>
      </c>
      <c r="BV53" s="3" t="e">
        <v>#DIV/0!</v>
      </c>
      <c r="BW53" s="14">
        <v>-0.13300000000000001</v>
      </c>
      <c r="BX53" s="3" t="e">
        <v>#DIV/0!</v>
      </c>
      <c r="BY53" s="14">
        <v>5.4800000000000001E-2</v>
      </c>
      <c r="BZ53" s="14">
        <v>0.1166</v>
      </c>
      <c r="CA53" s="3" t="e">
        <v>#DIV/0!</v>
      </c>
      <c r="CB53" s="3" t="e">
        <v>#DIV/0!</v>
      </c>
      <c r="CC53" s="3" t="e">
        <v>#DIV/0!</v>
      </c>
      <c r="CD53" s="3" t="e">
        <v>#DIV/0!</v>
      </c>
      <c r="CE53" s="3" t="e">
        <v>#DIV/0!</v>
      </c>
      <c r="CF53" s="3" t="e">
        <v>#DIV/0!</v>
      </c>
      <c r="CG53" s="14">
        <v>6.0000000000000001E-3</v>
      </c>
      <c r="CH53" s="14">
        <v>-0.13370000000000001</v>
      </c>
      <c r="CI53" s="3" t="e">
        <v>#DIV/0!</v>
      </c>
      <c r="CJ53" s="14">
        <v>0.13109999999999999</v>
      </c>
      <c r="CK53" s="3" t="e">
        <v>#DIV/0!</v>
      </c>
      <c r="CL53" s="3" t="e">
        <v>#DIV/0!</v>
      </c>
      <c r="CM53" s="3" t="e">
        <v>#DIV/0!</v>
      </c>
      <c r="CN53" s="14">
        <v>3.6200000000000003E-2</v>
      </c>
      <c r="CO53" s="14">
        <v>7.0000000000000007E-2</v>
      </c>
      <c r="CP53" s="14">
        <v>0.26719999999999999</v>
      </c>
      <c r="CQ53" s="3" t="e">
        <v>#DIV/0!</v>
      </c>
      <c r="CR53" s="14">
        <v>0.19009999999999999</v>
      </c>
      <c r="CS53" s="14">
        <v>-5.5300000000000002E-2</v>
      </c>
      <c r="CT53" s="3" t="e">
        <v>#DIV/0!</v>
      </c>
      <c r="CU53" s="14">
        <v>0.95660000000000001</v>
      </c>
      <c r="CV53" s="3" t="e">
        <v>#DIV/0!</v>
      </c>
      <c r="CW53" s="3" t="e">
        <v>#DIV/0!</v>
      </c>
      <c r="CX53" s="3" t="e">
        <v>#DIV/0!</v>
      </c>
      <c r="CY53" s="3" t="e">
        <v>#DIV/0!</v>
      </c>
      <c r="CZ53" s="14">
        <v>-4.4600000000000001E-2</v>
      </c>
      <c r="DA53" s="14">
        <v>1.6999999999999999E-3</v>
      </c>
      <c r="DB53" s="3" t="e">
        <v>#DIV/0!</v>
      </c>
      <c r="DC53" s="3" t="e">
        <v>#DIV/0!</v>
      </c>
      <c r="DD53" s="3" t="e">
        <v>#DIV/0!</v>
      </c>
      <c r="DE53" s="14">
        <v>4.3999999999999997E-2</v>
      </c>
      <c r="DF53" s="14">
        <v>0.1206</v>
      </c>
      <c r="DG53" s="3" t="e">
        <v>#DIV/0!</v>
      </c>
      <c r="DH53" s="3" t="e">
        <v>#DIV/0!</v>
      </c>
      <c r="DI53" s="14">
        <v>2.3999999999999998E-3</v>
      </c>
      <c r="DJ53" s="14">
        <v>-0.19800000000000001</v>
      </c>
      <c r="DK53" s="3" t="e">
        <v>#DIV/0!</v>
      </c>
      <c r="DL53" s="3" t="e">
        <v>#DIV/0!</v>
      </c>
      <c r="DM53" s="3" t="e">
        <v>#DIV/0!</v>
      </c>
      <c r="DN53" s="14">
        <v>-0.11609999999999999</v>
      </c>
      <c r="DO53" s="14">
        <v>-2.8799999999999999E-2</v>
      </c>
      <c r="DP53" s="3" t="e">
        <v>#DIV/0!</v>
      </c>
      <c r="DQ53" s="3" t="e">
        <v>#DIV/0!</v>
      </c>
      <c r="DR53" s="3" t="e">
        <v>#DIV/0!</v>
      </c>
      <c r="DS53" s="14">
        <v>0.1993</v>
      </c>
      <c r="DT53" s="14">
        <v>7.9200000000000007E-2</v>
      </c>
      <c r="DU53" s="14">
        <v>0.4526</v>
      </c>
      <c r="DV53" s="3" t="e">
        <v>#DIV/0!</v>
      </c>
      <c r="DW53" s="3" t="e">
        <v>#DIV/0!</v>
      </c>
      <c r="DX53" s="3" t="e">
        <v>#DIV/0!</v>
      </c>
      <c r="DY53" s="3" t="e">
        <v>#DIV/0!</v>
      </c>
      <c r="DZ53" s="14">
        <v>-2.35E-2</v>
      </c>
      <c r="EA53" s="3" t="e">
        <v>#DIV/0!</v>
      </c>
      <c r="EB53" s="3" t="e">
        <v>#DIV/0!</v>
      </c>
      <c r="EC53" s="14">
        <v>9.5699999999999993E-2</v>
      </c>
      <c r="ED53" s="14">
        <v>-7.5899999999999995E-2</v>
      </c>
      <c r="EE53" s="3" t="e">
        <v>#DIV/0!</v>
      </c>
      <c r="EF53" s="3" t="e">
        <v>#DIV/0!</v>
      </c>
      <c r="EG53" s="14">
        <v>-1.14E-2</v>
      </c>
      <c r="EH53" s="3" t="e">
        <v>#DIV/0!</v>
      </c>
      <c r="EI53" s="14">
        <v>0.307</v>
      </c>
      <c r="EJ53" s="3" t="e">
        <v>#DIV/0!</v>
      </c>
      <c r="EK53" s="14">
        <v>-2.4199999999999999E-2</v>
      </c>
      <c r="EL53" s="3" t="e">
        <v>#DIV/0!</v>
      </c>
      <c r="EM53" s="3" t="e">
        <v>#DIV/0!</v>
      </c>
      <c r="EN53" s="3" t="e">
        <v>#DIV/0!</v>
      </c>
      <c r="EO53" s="3" t="e">
        <v>#DIV/0!</v>
      </c>
      <c r="EP53" s="3" t="e">
        <v>#DIV/0!</v>
      </c>
      <c r="EQ53" s="14">
        <v>-1.09E-2</v>
      </c>
      <c r="ER53" s="3" t="e">
        <v>#DIV/0!</v>
      </c>
      <c r="ES53" s="14">
        <v>0.31569999999999998</v>
      </c>
      <c r="ET53" s="3" t="e">
        <v>#DIV/0!</v>
      </c>
      <c r="EU53" s="14">
        <v>-6.3700000000000007E-2</v>
      </c>
      <c r="EV53" s="3" t="e">
        <v>#DIV/0!</v>
      </c>
      <c r="EW53" s="14">
        <v>7.51E-2</v>
      </c>
      <c r="EX53" s="3" t="e">
        <v>#DIV/0!</v>
      </c>
      <c r="EY53" s="3" t="e">
        <v>#DIV/0!</v>
      </c>
      <c r="EZ53" s="3" t="e">
        <v>#DIV/0!</v>
      </c>
      <c r="FA53" s="3" t="e">
        <v>#DIV/0!</v>
      </c>
      <c r="FB53" s="3" t="e">
        <v>#DIV/0!</v>
      </c>
      <c r="FC53" s="14">
        <v>7.7299999999999994E-2</v>
      </c>
      <c r="FD53" s="14">
        <v>-0.107</v>
      </c>
      <c r="FE53" s="3" t="e">
        <v>#DIV/0!</v>
      </c>
      <c r="FF53" s="14">
        <v>-7.5700000000000003E-2</v>
      </c>
      <c r="FG53" s="14">
        <v>-4.2999999999999997E-2</v>
      </c>
      <c r="FH53" s="14">
        <v>-5.5300000000000002E-2</v>
      </c>
      <c r="FI53" s="14">
        <v>8.9300000000000004E-2</v>
      </c>
      <c r="FJ53" s="14">
        <v>8.2000000000000003E-2</v>
      </c>
      <c r="FK53" s="3" t="e">
        <v>#DIV/0!</v>
      </c>
      <c r="FL53" s="14">
        <v>-0.04</v>
      </c>
      <c r="FM53" s="14">
        <v>4.7199999999999999E-2</v>
      </c>
      <c r="FN53" s="3" t="e">
        <v>#DIV/0!</v>
      </c>
      <c r="FO53" s="3" t="e">
        <v>#DIV/0!</v>
      </c>
      <c r="FP53" s="14">
        <v>-3.5400000000000001E-2</v>
      </c>
      <c r="FQ53" s="3" t="e">
        <v>#DIV/0!</v>
      </c>
      <c r="FR53" s="3" t="e">
        <v>#DIV/0!</v>
      </c>
      <c r="FS53" s="3" t="e">
        <v>#DIV/0!</v>
      </c>
      <c r="FT53" s="14">
        <v>2.92E-2</v>
      </c>
      <c r="FU53" s="3" t="e">
        <v>#DIV/0!</v>
      </c>
      <c r="FV53" s="3" t="e">
        <v>#DIV/0!</v>
      </c>
      <c r="FW53" s="14">
        <v>0.16539999999999999</v>
      </c>
      <c r="FX53" s="3" t="e">
        <v>#DIV/0!</v>
      </c>
      <c r="FY53" s="3" t="e">
        <v>#DIV/0!</v>
      </c>
      <c r="FZ53" s="3" t="e">
        <v>#DIV/0!</v>
      </c>
      <c r="GA53" s="14">
        <v>-4.8300000000000003E-2</v>
      </c>
      <c r="GB53" s="14">
        <v>-4.3499999999999997E-2</v>
      </c>
      <c r="GC53" s="3" t="e">
        <v>#DIV/0!</v>
      </c>
      <c r="GD53" s="14">
        <v>-1.67E-2</v>
      </c>
      <c r="GE53" s="3" t="e">
        <v>#DIV/0!</v>
      </c>
      <c r="GF53" s="3" t="e">
        <v>#DIV/0!</v>
      </c>
    </row>
    <row r="54" spans="1:188" ht="15.75" thickBot="1">
      <c r="A54" s="2">
        <v>38838</v>
      </c>
      <c r="B54" s="3" t="e">
        <v>#DIV/0!</v>
      </c>
      <c r="C54" s="14">
        <v>4.8800000000000003E-2</v>
      </c>
      <c r="D54" s="3" t="e">
        <v>#DIV/0!</v>
      </c>
      <c r="E54" s="3" t="e">
        <v>#DIV/0!</v>
      </c>
      <c r="F54" s="14">
        <v>2.2000000000000001E-3</v>
      </c>
      <c r="G54" s="3" t="e">
        <v>#DIV/0!</v>
      </c>
      <c r="H54" s="3" t="e">
        <v>#DIV/0!</v>
      </c>
      <c r="I54" s="14">
        <v>-4.4000000000000003E-3</v>
      </c>
      <c r="J54" s="14">
        <v>9.3299999999999994E-2</v>
      </c>
      <c r="K54" s="3" t="e">
        <v>#DIV/0!</v>
      </c>
      <c r="L54" s="3" t="e">
        <v>#DIV/0!</v>
      </c>
      <c r="M54" s="3" t="e">
        <v>#DIV/0!</v>
      </c>
      <c r="N54" s="3" t="e">
        <v>#DIV/0!</v>
      </c>
      <c r="O54" s="3" t="e">
        <v>#DIV/0!</v>
      </c>
      <c r="P54" s="3" t="e">
        <v>#DIV/0!</v>
      </c>
      <c r="Q54" s="14">
        <v>-9.5899999999999999E-2</v>
      </c>
      <c r="R54" s="3" t="e">
        <v>#DIV/0!</v>
      </c>
      <c r="S54" s="14">
        <v>-0.1191</v>
      </c>
      <c r="T54" s="14">
        <v>2.7799999999999998E-2</v>
      </c>
      <c r="U54" s="14">
        <v>-2.0899999999999998E-2</v>
      </c>
      <c r="V54" s="14">
        <v>-9.3600000000000003E-2</v>
      </c>
      <c r="W54" s="3" t="e">
        <v>#DIV/0!</v>
      </c>
      <c r="X54" s="3" t="e">
        <v>#DIV/0!</v>
      </c>
      <c r="Y54" s="3" t="e">
        <v>#DIV/0!</v>
      </c>
      <c r="Z54" s="3" t="e">
        <v>#DIV/0!</v>
      </c>
      <c r="AA54" s="14">
        <v>0.36080000000000001</v>
      </c>
      <c r="AB54" s="3" t="e">
        <v>#DIV/0!</v>
      </c>
      <c r="AC54" s="3" t="e">
        <v>#DIV/0!</v>
      </c>
      <c r="AD54" s="14">
        <v>-8.7300000000000003E-2</v>
      </c>
      <c r="AE54" s="3" t="e">
        <v>#DIV/0!</v>
      </c>
      <c r="AF54" s="3" t="e">
        <v>#DIV/0!</v>
      </c>
      <c r="AG54" s="3" t="e">
        <v>#DIV/0!</v>
      </c>
      <c r="AH54" s="3" t="e">
        <v>#DIV/0!</v>
      </c>
      <c r="AI54" s="14">
        <v>5.8700000000000002E-2</v>
      </c>
      <c r="AJ54" s="14">
        <v>-2.3400000000000001E-2</v>
      </c>
      <c r="AK54" s="3" t="e">
        <v>#DIV/0!</v>
      </c>
      <c r="AL54" s="3" t="e">
        <v>#DIV/0!</v>
      </c>
      <c r="AM54" s="3" t="e">
        <v>#DIV/0!</v>
      </c>
      <c r="AN54" s="3" t="e">
        <v>#DIV/0!</v>
      </c>
      <c r="AO54" s="3" t="e">
        <v>#DIV/0!</v>
      </c>
      <c r="AP54" s="3" t="e">
        <v>#DIV/0!</v>
      </c>
      <c r="AQ54" s="14">
        <v>4.3299999999999998E-2</v>
      </c>
      <c r="AR54" s="3" t="e">
        <v>#DIV/0!</v>
      </c>
      <c r="AS54" s="14">
        <v>3.7600000000000001E-2</v>
      </c>
      <c r="AT54" s="3" t="e">
        <v>#DIV/0!</v>
      </c>
      <c r="AU54" s="3" t="e">
        <v>#DIV/0!</v>
      </c>
      <c r="AV54" s="14">
        <v>-6.8199999999999997E-2</v>
      </c>
      <c r="AW54" s="3" t="e">
        <v>#DIV/0!</v>
      </c>
      <c r="AX54" s="14">
        <v>-4.53E-2</v>
      </c>
      <c r="AY54" s="14">
        <v>0.22939999999999999</v>
      </c>
      <c r="AZ54" s="3" t="e">
        <v>#DIV/0!</v>
      </c>
      <c r="BA54" s="3" t="e">
        <v>#DIV/0!</v>
      </c>
      <c r="BB54" s="14">
        <v>-5.3100000000000001E-2</v>
      </c>
      <c r="BC54" s="3" t="e">
        <v>#DIV/0!</v>
      </c>
      <c r="BD54" s="3" t="e">
        <v>#DIV/0!</v>
      </c>
      <c r="BE54" s="3" t="e">
        <v>#DIV/0!</v>
      </c>
      <c r="BF54" s="3" t="e">
        <v>#DIV/0!</v>
      </c>
      <c r="BG54" s="3" t="e">
        <v>#DIV/0!</v>
      </c>
      <c r="BH54" s="3" t="e">
        <v>#DIV/0!</v>
      </c>
      <c r="BI54" s="3" t="e">
        <v>#DIV/0!</v>
      </c>
      <c r="BJ54" s="3" t="e">
        <v>#DIV/0!</v>
      </c>
      <c r="BK54" s="14">
        <v>4.0300000000000002E-2</v>
      </c>
      <c r="BL54" s="3" t="e">
        <v>#DIV/0!</v>
      </c>
      <c r="BM54" s="3" t="e">
        <v>#DIV/0!</v>
      </c>
      <c r="BN54" s="3" t="e">
        <v>#DIV/0!</v>
      </c>
      <c r="BO54" s="14">
        <v>-0.12740000000000001</v>
      </c>
      <c r="BP54" s="14">
        <v>1.24E-2</v>
      </c>
      <c r="BQ54" s="3" t="e">
        <v>#DIV/0!</v>
      </c>
      <c r="BR54" s="3" t="e">
        <v>#DIV/0!</v>
      </c>
      <c r="BS54" s="3" t="e">
        <v>#DIV/0!</v>
      </c>
      <c r="BT54" s="14">
        <v>-5.2499999999999998E-2</v>
      </c>
      <c r="BU54" s="3" t="e">
        <v>#DIV/0!</v>
      </c>
      <c r="BV54" s="3" t="e">
        <v>#DIV/0!</v>
      </c>
      <c r="BW54" s="14">
        <v>-5.8000000000000003E-2</v>
      </c>
      <c r="BX54" s="3" t="e">
        <v>#DIV/0!</v>
      </c>
      <c r="BY54" s="14">
        <v>4.8800000000000003E-2</v>
      </c>
      <c r="BZ54" s="14">
        <v>-4.6300000000000001E-2</v>
      </c>
      <c r="CA54" s="3" t="e">
        <v>#DIV/0!</v>
      </c>
      <c r="CB54" s="3" t="e">
        <v>#DIV/0!</v>
      </c>
      <c r="CC54" s="3" t="e">
        <v>#DIV/0!</v>
      </c>
      <c r="CD54" s="3" t="e">
        <v>#DIV/0!</v>
      </c>
      <c r="CE54" s="3" t="e">
        <v>#DIV/0!</v>
      </c>
      <c r="CF54" s="3" t="e">
        <v>#DIV/0!</v>
      </c>
      <c r="CG54" s="14">
        <v>6.59E-2</v>
      </c>
      <c r="CH54" s="14">
        <v>-0.14080000000000001</v>
      </c>
      <c r="CI54" s="3" t="e">
        <v>#DIV/0!</v>
      </c>
      <c r="CJ54" s="14">
        <v>0.28120000000000001</v>
      </c>
      <c r="CK54" s="3" t="e">
        <v>#DIV/0!</v>
      </c>
      <c r="CL54" s="3" t="e">
        <v>#DIV/0!</v>
      </c>
      <c r="CM54" s="3" t="e">
        <v>#DIV/0!</v>
      </c>
      <c r="CN54" s="14">
        <v>-1.9699999999999999E-2</v>
      </c>
      <c r="CO54" s="14">
        <v>-6.8000000000000005E-2</v>
      </c>
      <c r="CP54" s="14">
        <v>5.4999999999999997E-3</v>
      </c>
      <c r="CQ54" s="3" t="e">
        <v>#DIV/0!</v>
      </c>
      <c r="CR54" s="14">
        <v>-5.4000000000000003E-3</v>
      </c>
      <c r="CS54" s="14">
        <v>-2.06E-2</v>
      </c>
      <c r="CT54" s="3" t="e">
        <v>#DIV/0!</v>
      </c>
      <c r="CU54" s="14">
        <v>-0.1249</v>
      </c>
      <c r="CV54" s="3" t="e">
        <v>#DIV/0!</v>
      </c>
      <c r="CW54" s="3" t="e">
        <v>#DIV/0!</v>
      </c>
      <c r="CX54" s="3" t="e">
        <v>#DIV/0!</v>
      </c>
      <c r="CY54" s="14">
        <v>-0.27800000000000002</v>
      </c>
      <c r="CZ54" s="14">
        <v>0.1265</v>
      </c>
      <c r="DA54" s="14">
        <v>-0.11899999999999999</v>
      </c>
      <c r="DB54" s="3" t="e">
        <v>#DIV/0!</v>
      </c>
      <c r="DC54" s="3" t="e">
        <v>#DIV/0!</v>
      </c>
      <c r="DD54" s="3" t="e">
        <v>#DIV/0!</v>
      </c>
      <c r="DE54" s="14">
        <v>-0.28360000000000002</v>
      </c>
      <c r="DF54" s="14">
        <v>1E-3</v>
      </c>
      <c r="DG54" s="3" t="e">
        <v>#DIV/0!</v>
      </c>
      <c r="DH54" s="3" t="e">
        <v>#DIV/0!</v>
      </c>
      <c r="DI54" s="14">
        <v>9.3700000000000006E-2</v>
      </c>
      <c r="DJ54" s="14">
        <v>-7.17E-2</v>
      </c>
      <c r="DK54" s="3" t="e">
        <v>#DIV/0!</v>
      </c>
      <c r="DL54" s="3" t="e">
        <v>#DIV/0!</v>
      </c>
      <c r="DM54" s="3" t="e">
        <v>#DIV/0!</v>
      </c>
      <c r="DN54" s="14">
        <v>-0.11070000000000001</v>
      </c>
      <c r="DO54" s="14">
        <v>-0.12909999999999999</v>
      </c>
      <c r="DP54" s="3" t="e">
        <v>#DIV/0!</v>
      </c>
      <c r="DQ54" s="3" t="e">
        <v>#DIV/0!</v>
      </c>
      <c r="DR54" s="3" t="e">
        <v>#DIV/0!</v>
      </c>
      <c r="DS54" s="14">
        <v>-6.4000000000000003E-3</v>
      </c>
      <c r="DT54" s="14">
        <v>-4.48E-2</v>
      </c>
      <c r="DU54" s="14">
        <v>-5.62E-2</v>
      </c>
      <c r="DV54" s="3" t="e">
        <v>#DIV/0!</v>
      </c>
      <c r="DW54" s="3" t="e">
        <v>#DIV/0!</v>
      </c>
      <c r="DX54" s="3" t="e">
        <v>#DIV/0!</v>
      </c>
      <c r="DY54" s="3" t="e">
        <v>#DIV/0!</v>
      </c>
      <c r="DZ54" s="14">
        <v>-5.5599999999999997E-2</v>
      </c>
      <c r="EA54" s="3" t="e">
        <v>#DIV/0!</v>
      </c>
      <c r="EB54" s="3" t="e">
        <v>#DIV/0!</v>
      </c>
      <c r="EC54" s="14">
        <v>9.8500000000000004E-2</v>
      </c>
      <c r="ED54" s="14">
        <v>-0.1323</v>
      </c>
      <c r="EE54" s="3" t="e">
        <v>#DIV/0!</v>
      </c>
      <c r="EF54" s="3" t="e">
        <v>#DIV/0!</v>
      </c>
      <c r="EG54" s="14">
        <v>4.8399999999999999E-2</v>
      </c>
      <c r="EH54" s="3" t="e">
        <v>#DIV/0!</v>
      </c>
      <c r="EI54" s="14">
        <v>1.3599999999999999E-2</v>
      </c>
      <c r="EJ54" s="3" t="e">
        <v>#DIV/0!</v>
      </c>
      <c r="EK54" s="14">
        <v>-7.0999999999999994E-2</v>
      </c>
      <c r="EL54" s="3" t="e">
        <v>#DIV/0!</v>
      </c>
      <c r="EM54" s="3" t="e">
        <v>#DIV/0!</v>
      </c>
      <c r="EN54" s="3" t="e">
        <v>#DIV/0!</v>
      </c>
      <c r="EO54" s="3" t="e">
        <v>#DIV/0!</v>
      </c>
      <c r="EP54" s="3" t="e">
        <v>#DIV/0!</v>
      </c>
      <c r="EQ54" s="14">
        <v>-0.1308</v>
      </c>
      <c r="ER54" s="3" t="e">
        <v>#DIV/0!</v>
      </c>
      <c r="ES54" s="14">
        <v>2.0299999999999999E-2</v>
      </c>
      <c r="ET54" s="3" t="e">
        <v>#DIV/0!</v>
      </c>
      <c r="EU54" s="14">
        <v>-2.2499999999999999E-2</v>
      </c>
      <c r="EV54" s="3" t="e">
        <v>#DIV/0!</v>
      </c>
      <c r="EW54" s="14">
        <v>-4.3099999999999999E-2</v>
      </c>
      <c r="EX54" s="3" t="e">
        <v>#DIV/0!</v>
      </c>
      <c r="EY54" s="3" t="e">
        <v>#DIV/0!</v>
      </c>
      <c r="EZ54" s="3" t="e">
        <v>#DIV/0!</v>
      </c>
      <c r="FA54" s="3" t="e">
        <v>#DIV/0!</v>
      </c>
      <c r="FB54" s="3" t="e">
        <v>#DIV/0!</v>
      </c>
      <c r="FC54" s="14">
        <v>2.35E-2</v>
      </c>
      <c r="FD54" s="14">
        <v>-7.6899999999999996E-2</v>
      </c>
      <c r="FE54" s="3" t="e">
        <v>#DIV/0!</v>
      </c>
      <c r="FF54" s="14">
        <v>-0.1593</v>
      </c>
      <c r="FG54" s="14">
        <v>-3.8300000000000001E-2</v>
      </c>
      <c r="FH54" s="14">
        <v>-8.7800000000000003E-2</v>
      </c>
      <c r="FI54" s="14">
        <v>-5.9400000000000001E-2</v>
      </c>
      <c r="FJ54" s="14">
        <v>-0.1033</v>
      </c>
      <c r="FK54" s="3" t="e">
        <v>#DIV/0!</v>
      </c>
      <c r="FL54" s="14">
        <v>-2.81E-2</v>
      </c>
      <c r="FM54" s="14">
        <v>1.8E-3</v>
      </c>
      <c r="FN54" s="3" t="e">
        <v>#DIV/0!</v>
      </c>
      <c r="FO54" s="3" t="e">
        <v>#DIV/0!</v>
      </c>
      <c r="FP54" s="14">
        <v>9.5600000000000004E-2</v>
      </c>
      <c r="FQ54" s="3" t="e">
        <v>#DIV/0!</v>
      </c>
      <c r="FR54" s="3" t="e">
        <v>#DIV/0!</v>
      </c>
      <c r="FS54" s="3" t="e">
        <v>#DIV/0!</v>
      </c>
      <c r="FT54" s="14">
        <v>-8.0600000000000005E-2</v>
      </c>
      <c r="FU54" s="3" t="e">
        <v>#DIV/0!</v>
      </c>
      <c r="FV54" s="3" t="e">
        <v>#DIV/0!</v>
      </c>
      <c r="FW54" s="14">
        <v>-1.83E-2</v>
      </c>
      <c r="FX54" s="3" t="e">
        <v>#DIV/0!</v>
      </c>
      <c r="FY54" s="3" t="e">
        <v>#DIV/0!</v>
      </c>
      <c r="FZ54" s="3" t="e">
        <v>#DIV/0!</v>
      </c>
      <c r="GA54" s="14">
        <v>-0.10680000000000001</v>
      </c>
      <c r="GB54" s="14">
        <v>-3.56E-2</v>
      </c>
      <c r="GC54" s="3" t="e">
        <v>#DIV/0!</v>
      </c>
      <c r="GD54" s="14">
        <v>-8.2900000000000001E-2</v>
      </c>
      <c r="GE54" s="3" t="e">
        <v>#DIV/0!</v>
      </c>
      <c r="GF54" s="3" t="e">
        <v>#DIV/0!</v>
      </c>
    </row>
    <row r="55" spans="1:188" ht="15.75" thickBot="1">
      <c r="A55" s="2">
        <v>38869</v>
      </c>
      <c r="B55" s="3" t="e">
        <v>#DIV/0!</v>
      </c>
      <c r="C55" s="14">
        <v>-0.29289999999999999</v>
      </c>
      <c r="D55" s="3" t="e">
        <v>#DIV/0!</v>
      </c>
      <c r="E55" s="3" t="e">
        <v>#DIV/0!</v>
      </c>
      <c r="F55" s="14">
        <v>-5.8000000000000003E-2</v>
      </c>
      <c r="G55" s="3" t="e">
        <v>#DIV/0!</v>
      </c>
      <c r="H55" s="3" t="e">
        <v>#DIV/0!</v>
      </c>
      <c r="I55" s="14">
        <v>1.26E-2</v>
      </c>
      <c r="J55" s="14">
        <v>-0.1069</v>
      </c>
      <c r="K55" s="3" t="e">
        <v>#DIV/0!</v>
      </c>
      <c r="L55" s="3" t="e">
        <v>#DIV/0!</v>
      </c>
      <c r="M55" s="3" t="e">
        <v>#DIV/0!</v>
      </c>
      <c r="N55" s="3" t="e">
        <v>#DIV/0!</v>
      </c>
      <c r="O55" s="3" t="e">
        <v>#DIV/0!</v>
      </c>
      <c r="P55" s="3" t="e">
        <v>#DIV/0!</v>
      </c>
      <c r="Q55" s="14">
        <v>-5.5899999999999998E-2</v>
      </c>
      <c r="R55" s="3" t="e">
        <v>#DIV/0!</v>
      </c>
      <c r="S55" s="14">
        <v>-0.14099999999999999</v>
      </c>
      <c r="T55" s="14">
        <v>-0.1762</v>
      </c>
      <c r="U55" s="14">
        <v>-0.248</v>
      </c>
      <c r="V55" s="14">
        <v>-0.21149999999999999</v>
      </c>
      <c r="W55" s="3" t="e">
        <v>#DIV/0!</v>
      </c>
      <c r="X55" s="3" t="e">
        <v>#DIV/0!</v>
      </c>
      <c r="Y55" s="3" t="e">
        <v>#DIV/0!</v>
      </c>
      <c r="Z55" s="3" t="e">
        <v>#DIV/0!</v>
      </c>
      <c r="AA55" s="14">
        <v>6.4000000000000003E-3</v>
      </c>
      <c r="AB55" s="3" t="e">
        <v>#DIV/0!</v>
      </c>
      <c r="AC55" s="3" t="e">
        <v>#DIV/0!</v>
      </c>
      <c r="AD55" s="14">
        <v>-0.17860000000000001</v>
      </c>
      <c r="AE55" s="3" t="e">
        <v>#DIV/0!</v>
      </c>
      <c r="AF55" s="3" t="e">
        <v>#DIV/0!</v>
      </c>
      <c r="AG55" s="3" t="e">
        <v>#DIV/0!</v>
      </c>
      <c r="AH55" s="3" t="e">
        <v>#DIV/0!</v>
      </c>
      <c r="AI55" s="14">
        <v>-0.10680000000000001</v>
      </c>
      <c r="AJ55" s="14">
        <v>-0.1237</v>
      </c>
      <c r="AK55" s="3" t="e">
        <v>#DIV/0!</v>
      </c>
      <c r="AL55" s="3" t="e">
        <v>#DIV/0!</v>
      </c>
      <c r="AM55" s="3" t="e">
        <v>#DIV/0!</v>
      </c>
      <c r="AN55" s="3" t="e">
        <v>#DIV/0!</v>
      </c>
      <c r="AO55" s="3" t="e">
        <v>#DIV/0!</v>
      </c>
      <c r="AP55" s="3" t="e">
        <v>#DIV/0!</v>
      </c>
      <c r="AQ55" s="14">
        <v>-0.12859999999999999</v>
      </c>
      <c r="AR55" s="3" t="e">
        <v>#DIV/0!</v>
      </c>
      <c r="AS55" s="14">
        <v>8.8999999999999996E-2</v>
      </c>
      <c r="AT55" s="3" t="e">
        <v>#DIV/0!</v>
      </c>
      <c r="AU55" s="3" t="e">
        <v>#DIV/0!</v>
      </c>
      <c r="AV55" s="14">
        <v>-0.1706</v>
      </c>
      <c r="AW55" s="3" t="e">
        <v>#DIV/0!</v>
      </c>
      <c r="AX55" s="14">
        <v>-0.1046</v>
      </c>
      <c r="AY55" s="14">
        <v>-0.1187</v>
      </c>
      <c r="AZ55" s="3" t="e">
        <v>#DIV/0!</v>
      </c>
      <c r="BA55" s="3" t="e">
        <v>#DIV/0!</v>
      </c>
      <c r="BB55" s="14">
        <v>-7.1199999999999999E-2</v>
      </c>
      <c r="BC55" s="3" t="e">
        <v>#DIV/0!</v>
      </c>
      <c r="BD55" s="3" t="e">
        <v>#DIV/0!</v>
      </c>
      <c r="BE55" s="3" t="e">
        <v>#DIV/0!</v>
      </c>
      <c r="BF55" s="3" t="e">
        <v>#DIV/0!</v>
      </c>
      <c r="BG55" s="3" t="e">
        <v>#DIV/0!</v>
      </c>
      <c r="BH55" s="3" t="e">
        <v>#DIV/0!</v>
      </c>
      <c r="BI55" s="3" t="e">
        <v>#DIV/0!</v>
      </c>
      <c r="BJ55" s="3" t="e">
        <v>#DIV/0!</v>
      </c>
      <c r="BK55" s="14">
        <v>-0.15909999999999999</v>
      </c>
      <c r="BL55" s="3" t="e">
        <v>#DIV/0!</v>
      </c>
      <c r="BM55" s="3" t="e">
        <v>#DIV/0!</v>
      </c>
      <c r="BN55" s="3" t="e">
        <v>#DIV/0!</v>
      </c>
      <c r="BO55" s="14">
        <v>-4.1099999999999998E-2</v>
      </c>
      <c r="BP55" s="14">
        <v>-0.23089999999999999</v>
      </c>
      <c r="BQ55" s="3" t="e">
        <v>#DIV/0!</v>
      </c>
      <c r="BR55" s="3" t="e">
        <v>#DIV/0!</v>
      </c>
      <c r="BS55" s="3" t="e">
        <v>#DIV/0!</v>
      </c>
      <c r="BT55" s="14">
        <v>-0.1186</v>
      </c>
      <c r="BU55" s="3" t="e">
        <v>#DIV/0!</v>
      </c>
      <c r="BV55" s="3" t="e">
        <v>#DIV/0!</v>
      </c>
      <c r="BW55" s="14">
        <v>-4.3999999999999997E-2</v>
      </c>
      <c r="BX55" s="3" t="e">
        <v>#DIV/0!</v>
      </c>
      <c r="BY55" s="14">
        <v>-8.2199999999999995E-2</v>
      </c>
      <c r="BZ55" s="14">
        <v>4.5699999999999998E-2</v>
      </c>
      <c r="CA55" s="3" t="e">
        <v>#DIV/0!</v>
      </c>
      <c r="CB55" s="3" t="e">
        <v>#DIV/0!</v>
      </c>
      <c r="CC55" s="3" t="e">
        <v>#DIV/0!</v>
      </c>
      <c r="CD55" s="3" t="e">
        <v>#DIV/0!</v>
      </c>
      <c r="CE55" s="3" t="e">
        <v>#DIV/0!</v>
      </c>
      <c r="CF55" s="3" t="e">
        <v>#DIV/0!</v>
      </c>
      <c r="CG55" s="14">
        <v>2.63E-2</v>
      </c>
      <c r="CH55" s="14">
        <v>0.124</v>
      </c>
      <c r="CI55" s="3" t="e">
        <v>#DIV/0!</v>
      </c>
      <c r="CJ55" s="14">
        <v>-0.1895</v>
      </c>
      <c r="CK55" s="3" t="e">
        <v>#DIV/0!</v>
      </c>
      <c r="CL55" s="3" t="e">
        <v>#DIV/0!</v>
      </c>
      <c r="CM55" s="3" t="e">
        <v>#DIV/0!</v>
      </c>
      <c r="CN55" s="14">
        <v>-3.6900000000000002E-2</v>
      </c>
      <c r="CO55" s="14">
        <v>-4.4999999999999997E-3</v>
      </c>
      <c r="CP55" s="14">
        <v>-0.10580000000000001</v>
      </c>
      <c r="CQ55" s="3" t="e">
        <v>#DIV/0!</v>
      </c>
      <c r="CR55" s="14">
        <v>-0.15079999999999999</v>
      </c>
      <c r="CS55" s="14">
        <v>1E-3</v>
      </c>
      <c r="CT55" s="3" t="e">
        <v>#DIV/0!</v>
      </c>
      <c r="CU55" s="14">
        <v>0.1087</v>
      </c>
      <c r="CV55" s="3" t="e">
        <v>#DIV/0!</v>
      </c>
      <c r="CW55" s="3" t="e">
        <v>#DIV/0!</v>
      </c>
      <c r="CX55" s="3" t="e">
        <v>#DIV/0!</v>
      </c>
      <c r="CY55" s="14">
        <v>-0.1087</v>
      </c>
      <c r="CZ55" s="14">
        <v>-3.0200000000000001E-2</v>
      </c>
      <c r="DA55" s="14">
        <v>-0.2056</v>
      </c>
      <c r="DB55" s="3" t="e">
        <v>#DIV/0!</v>
      </c>
      <c r="DC55" s="3" t="e">
        <v>#DIV/0!</v>
      </c>
      <c r="DD55" s="3" t="e">
        <v>#DIV/0!</v>
      </c>
      <c r="DE55" s="14">
        <v>-0.107</v>
      </c>
      <c r="DF55" s="14">
        <v>-0.14080000000000001</v>
      </c>
      <c r="DG55" s="3" t="e">
        <v>#DIV/0!</v>
      </c>
      <c r="DH55" s="3" t="e">
        <v>#DIV/0!</v>
      </c>
      <c r="DI55" s="14">
        <v>-5.1200000000000002E-2</v>
      </c>
      <c r="DJ55" s="14">
        <v>-0.19209999999999999</v>
      </c>
      <c r="DK55" s="3" t="e">
        <v>#DIV/0!</v>
      </c>
      <c r="DL55" s="3" t="e">
        <v>#DIV/0!</v>
      </c>
      <c r="DM55" s="3" t="e">
        <v>#DIV/0!</v>
      </c>
      <c r="DN55" s="14">
        <v>-2.6100000000000002E-2</v>
      </c>
      <c r="DO55" s="14">
        <v>-3.9800000000000002E-2</v>
      </c>
      <c r="DP55" s="3" t="e">
        <v>#DIV/0!</v>
      </c>
      <c r="DQ55" s="3" t="e">
        <v>#DIV/0!</v>
      </c>
      <c r="DR55" s="3" t="e">
        <v>#DIV/0!</v>
      </c>
      <c r="DS55" s="14">
        <v>-7.1199999999999999E-2</v>
      </c>
      <c r="DT55" s="14">
        <v>-0.1118</v>
      </c>
      <c r="DU55" s="14">
        <v>-0.12230000000000001</v>
      </c>
      <c r="DV55" s="3" t="e">
        <v>#DIV/0!</v>
      </c>
      <c r="DW55" s="3" t="e">
        <v>#DIV/0!</v>
      </c>
      <c r="DX55" s="3" t="e">
        <v>#DIV/0!</v>
      </c>
      <c r="DY55" s="3" t="e">
        <v>#DIV/0!</v>
      </c>
      <c r="DZ55" s="14">
        <v>-0.16700000000000001</v>
      </c>
      <c r="EA55" s="3" t="e">
        <v>#DIV/0!</v>
      </c>
      <c r="EB55" s="3" t="e">
        <v>#DIV/0!</v>
      </c>
      <c r="EC55" s="14">
        <v>6.3700000000000007E-2</v>
      </c>
      <c r="ED55" s="14">
        <v>-9.8400000000000001E-2</v>
      </c>
      <c r="EE55" s="3" t="e">
        <v>#DIV/0!</v>
      </c>
      <c r="EF55" s="3" t="e">
        <v>#DIV/0!</v>
      </c>
      <c r="EG55" s="14">
        <v>-7.2300000000000003E-2</v>
      </c>
      <c r="EH55" s="3" t="e">
        <v>#DIV/0!</v>
      </c>
      <c r="EI55" s="14">
        <v>-0.19259999999999999</v>
      </c>
      <c r="EJ55" s="3" t="e">
        <v>#DIV/0!</v>
      </c>
      <c r="EK55" s="14">
        <v>-0.18779999999999999</v>
      </c>
      <c r="EL55" s="3" t="e">
        <v>#DIV/0!</v>
      </c>
      <c r="EM55" s="3" t="e">
        <v>#DIV/0!</v>
      </c>
      <c r="EN55" s="3" t="e">
        <v>#DIV/0!</v>
      </c>
      <c r="EO55" s="3" t="e">
        <v>#DIV/0!</v>
      </c>
      <c r="EP55" s="3" t="e">
        <v>#DIV/0!</v>
      </c>
      <c r="EQ55" s="14">
        <v>-0.2215</v>
      </c>
      <c r="ER55" s="3" t="e">
        <v>#DIV/0!</v>
      </c>
      <c r="ES55" s="14">
        <v>-0.1055</v>
      </c>
      <c r="ET55" s="3" t="e">
        <v>#DIV/0!</v>
      </c>
      <c r="EU55" s="14">
        <v>-7.2800000000000004E-2</v>
      </c>
      <c r="EV55" s="3" t="e">
        <v>#DIV/0!</v>
      </c>
      <c r="EW55" s="14">
        <v>5.8400000000000001E-2</v>
      </c>
      <c r="EX55" s="14">
        <v>-2.1499999999999998E-2</v>
      </c>
      <c r="EY55" s="3" t="e">
        <v>#DIV/0!</v>
      </c>
      <c r="EZ55" s="3" t="e">
        <v>#DIV/0!</v>
      </c>
      <c r="FA55" s="3" t="e">
        <v>#DIV/0!</v>
      </c>
      <c r="FB55" s="3" t="e">
        <v>#DIV/0!</v>
      </c>
      <c r="FC55" s="14">
        <v>-4.2000000000000003E-2</v>
      </c>
      <c r="FD55" s="14">
        <v>-0.1106</v>
      </c>
      <c r="FE55" s="3" t="e">
        <v>#DIV/0!</v>
      </c>
      <c r="FF55" s="14">
        <v>-0.13120000000000001</v>
      </c>
      <c r="FG55" s="14">
        <v>-0.1211</v>
      </c>
      <c r="FH55" s="14">
        <v>-0.16350000000000001</v>
      </c>
      <c r="FI55" s="14">
        <v>-0.1082</v>
      </c>
      <c r="FJ55" s="14">
        <v>-1.23E-2</v>
      </c>
      <c r="FK55" s="3" t="e">
        <v>#DIV/0!</v>
      </c>
      <c r="FL55" s="14">
        <v>6.2300000000000001E-2</v>
      </c>
      <c r="FM55" s="14">
        <v>9.9400000000000002E-2</v>
      </c>
      <c r="FN55" s="3" t="e">
        <v>#DIV/0!</v>
      </c>
      <c r="FO55" s="3" t="e">
        <v>#DIV/0!</v>
      </c>
      <c r="FP55" s="14">
        <v>-9.7799999999999998E-2</v>
      </c>
      <c r="FQ55" s="3" t="e">
        <v>#DIV/0!</v>
      </c>
      <c r="FR55" s="3" t="e">
        <v>#DIV/0!</v>
      </c>
      <c r="FS55" s="3" t="e">
        <v>#DIV/0!</v>
      </c>
      <c r="FT55" s="14">
        <v>-0.1119</v>
      </c>
      <c r="FU55" s="3" t="e">
        <v>#DIV/0!</v>
      </c>
      <c r="FV55" s="3" t="e">
        <v>#DIV/0!</v>
      </c>
      <c r="FW55" s="14">
        <v>-9.6600000000000005E-2</v>
      </c>
      <c r="FX55" s="3" t="e">
        <v>#DIV/0!</v>
      </c>
      <c r="FY55" s="3" t="e">
        <v>#DIV/0!</v>
      </c>
      <c r="FZ55" s="3" t="e">
        <v>#DIV/0!</v>
      </c>
      <c r="GA55" s="14">
        <v>-4.8099999999999997E-2</v>
      </c>
      <c r="GB55" s="14">
        <v>-6.4000000000000001E-2</v>
      </c>
      <c r="GC55" s="3" t="e">
        <v>#DIV/0!</v>
      </c>
      <c r="GD55" s="14">
        <v>-0.15709999999999999</v>
      </c>
      <c r="GE55" s="3" t="e">
        <v>#DIV/0!</v>
      </c>
      <c r="GF55" s="3" t="e">
        <v>#DIV/0!</v>
      </c>
    </row>
    <row r="56" spans="1:188" ht="15.75" thickBot="1">
      <c r="A56" s="2">
        <v>38899</v>
      </c>
      <c r="B56" s="3" t="e">
        <v>#DIV/0!</v>
      </c>
      <c r="C56" s="14">
        <v>-7.9000000000000001E-2</v>
      </c>
      <c r="D56" s="3" t="e">
        <v>#DIV/0!</v>
      </c>
      <c r="E56" s="3" t="e">
        <v>#DIV/0!</v>
      </c>
      <c r="F56" s="14">
        <v>-4.5699999999999998E-2</v>
      </c>
      <c r="G56" s="3" t="e">
        <v>#DIV/0!</v>
      </c>
      <c r="H56" s="3" t="e">
        <v>#DIV/0!</v>
      </c>
      <c r="I56" s="14">
        <v>-6.0199999999999997E-2</v>
      </c>
      <c r="J56" s="14">
        <v>1.43E-2</v>
      </c>
      <c r="K56" s="3" t="e">
        <v>#DIV/0!</v>
      </c>
      <c r="L56" s="3" t="e">
        <v>#DIV/0!</v>
      </c>
      <c r="M56" s="3" t="e">
        <v>#DIV/0!</v>
      </c>
      <c r="N56" s="3" t="e">
        <v>#DIV/0!</v>
      </c>
      <c r="O56" s="3" t="e">
        <v>#DIV/0!</v>
      </c>
      <c r="P56" s="3" t="e">
        <v>#DIV/0!</v>
      </c>
      <c r="Q56" s="14">
        <v>-2.3999999999999998E-3</v>
      </c>
      <c r="R56" s="3" t="e">
        <v>#DIV/0!</v>
      </c>
      <c r="S56" s="14">
        <v>0.04</v>
      </c>
      <c r="T56" s="14">
        <v>-3.0499999999999999E-2</v>
      </c>
      <c r="U56" s="14">
        <v>-2.1299999999999999E-2</v>
      </c>
      <c r="V56" s="14">
        <v>1.43E-2</v>
      </c>
      <c r="W56" s="3" t="e">
        <v>#DIV/0!</v>
      </c>
      <c r="X56" s="3" t="e">
        <v>#DIV/0!</v>
      </c>
      <c r="Y56" s="3" t="e">
        <v>#DIV/0!</v>
      </c>
      <c r="Z56" s="3" t="e">
        <v>#DIV/0!</v>
      </c>
      <c r="AA56" s="14">
        <v>8.9999999999999998E-4</v>
      </c>
      <c r="AB56" s="3" t="e">
        <v>#DIV/0!</v>
      </c>
      <c r="AC56" s="3" t="e">
        <v>#DIV/0!</v>
      </c>
      <c r="AD56" s="14">
        <v>0.1061</v>
      </c>
      <c r="AE56" s="3" t="e">
        <v>#DIV/0!</v>
      </c>
      <c r="AF56" s="3" t="e">
        <v>#DIV/0!</v>
      </c>
      <c r="AG56" s="3" t="e">
        <v>#DIV/0!</v>
      </c>
      <c r="AH56" s="3" t="e">
        <v>#DIV/0!</v>
      </c>
      <c r="AI56" s="14">
        <v>-2.3E-2</v>
      </c>
      <c r="AJ56" s="14">
        <v>-2.29E-2</v>
      </c>
      <c r="AK56" s="3" t="e">
        <v>#DIV/0!</v>
      </c>
      <c r="AL56" s="3" t="e">
        <v>#DIV/0!</v>
      </c>
      <c r="AM56" s="3" t="e">
        <v>#DIV/0!</v>
      </c>
      <c r="AN56" s="3" t="e">
        <v>#DIV/0!</v>
      </c>
      <c r="AO56" s="3" t="e">
        <v>#DIV/0!</v>
      </c>
      <c r="AP56" s="14">
        <v>-0.1366</v>
      </c>
      <c r="AQ56" s="14">
        <v>-4.9000000000000002E-2</v>
      </c>
      <c r="AR56" s="3" t="e">
        <v>#DIV/0!</v>
      </c>
      <c r="AS56" s="14">
        <v>-0.1658</v>
      </c>
      <c r="AT56" s="3" t="e">
        <v>#DIV/0!</v>
      </c>
      <c r="AU56" s="3" t="e">
        <v>#DIV/0!</v>
      </c>
      <c r="AV56" s="14">
        <v>-6.9400000000000003E-2</v>
      </c>
      <c r="AW56" s="3" t="e">
        <v>#DIV/0!</v>
      </c>
      <c r="AX56" s="14">
        <v>-4.0099999999999997E-2</v>
      </c>
      <c r="AY56" s="14">
        <v>-0.1648</v>
      </c>
      <c r="AZ56" s="3" t="e">
        <v>#DIV/0!</v>
      </c>
      <c r="BA56" s="3" t="e">
        <v>#DIV/0!</v>
      </c>
      <c r="BB56" s="14">
        <v>-1.2699999999999999E-2</v>
      </c>
      <c r="BC56" s="3" t="e">
        <v>#DIV/0!</v>
      </c>
      <c r="BD56" s="3" t="e">
        <v>#DIV/0!</v>
      </c>
      <c r="BE56" s="3" t="e">
        <v>#DIV/0!</v>
      </c>
      <c r="BF56" s="3" t="e">
        <v>#DIV/0!</v>
      </c>
      <c r="BG56" s="3" t="e">
        <v>#DIV/0!</v>
      </c>
      <c r="BH56" s="3" t="e">
        <v>#DIV/0!</v>
      </c>
      <c r="BI56" s="3" t="e">
        <v>#DIV/0!</v>
      </c>
      <c r="BJ56" s="3" t="e">
        <v>#DIV/0!</v>
      </c>
      <c r="BK56" s="14">
        <v>-1.35E-2</v>
      </c>
      <c r="BL56" s="3" t="e">
        <v>#DIV/0!</v>
      </c>
      <c r="BM56" s="3" t="e">
        <v>#DIV/0!</v>
      </c>
      <c r="BN56" s="3" t="e">
        <v>#DIV/0!</v>
      </c>
      <c r="BO56" s="14">
        <v>0.17510000000000001</v>
      </c>
      <c r="BP56" s="14">
        <v>-3.5400000000000001E-2</v>
      </c>
      <c r="BQ56" s="3" t="e">
        <v>#DIV/0!</v>
      </c>
      <c r="BR56" s="3" t="e">
        <v>#DIV/0!</v>
      </c>
      <c r="BS56" s="3" t="e">
        <v>#DIV/0!</v>
      </c>
      <c r="BT56" s="14">
        <v>-3.0000000000000001E-3</v>
      </c>
      <c r="BU56" s="3" t="e">
        <v>#DIV/0!</v>
      </c>
      <c r="BV56" s="3" t="e">
        <v>#DIV/0!</v>
      </c>
      <c r="BW56" s="14">
        <v>-1.49E-2</v>
      </c>
      <c r="BX56" s="3" t="e">
        <v>#DIV/0!</v>
      </c>
      <c r="BY56" s="14">
        <v>0.17230000000000001</v>
      </c>
      <c r="BZ56" s="14">
        <v>-8.9999999999999998E-4</v>
      </c>
      <c r="CA56" s="3" t="e">
        <v>#DIV/0!</v>
      </c>
      <c r="CB56" s="3" t="e">
        <v>#DIV/0!</v>
      </c>
      <c r="CC56" s="3" t="e">
        <v>#DIV/0!</v>
      </c>
      <c r="CD56" s="3" t="e">
        <v>#DIV/0!</v>
      </c>
      <c r="CE56" s="3" t="e">
        <v>#DIV/0!</v>
      </c>
      <c r="CF56" s="3" t="e">
        <v>#DIV/0!</v>
      </c>
      <c r="CG56" s="14">
        <v>-0.1119</v>
      </c>
      <c r="CH56" s="14">
        <v>0.3075</v>
      </c>
      <c r="CI56" s="3" t="e">
        <v>#DIV/0!</v>
      </c>
      <c r="CJ56" s="14">
        <v>-4.2599999999999999E-2</v>
      </c>
      <c r="CK56" s="3" t="e">
        <v>#DIV/0!</v>
      </c>
      <c r="CL56" s="3" t="e">
        <v>#DIV/0!</v>
      </c>
      <c r="CM56" s="3" t="e">
        <v>#DIV/0!</v>
      </c>
      <c r="CN56" s="14">
        <v>-0.1061</v>
      </c>
      <c r="CO56" s="14">
        <v>-8.7599999999999997E-2</v>
      </c>
      <c r="CP56" s="14">
        <v>6.2E-2</v>
      </c>
      <c r="CQ56" s="3" t="e">
        <v>#DIV/0!</v>
      </c>
      <c r="CR56" s="14">
        <v>-5.8299999999999998E-2</v>
      </c>
      <c r="CS56" s="14">
        <v>4.8599999999999997E-2</v>
      </c>
      <c r="CT56" s="3" t="e">
        <v>#DIV/0!</v>
      </c>
      <c r="CU56" s="14">
        <v>-6.5600000000000006E-2</v>
      </c>
      <c r="CV56" s="3" t="e">
        <v>#DIV/0!</v>
      </c>
      <c r="CW56" s="3" t="e">
        <v>#DIV/0!</v>
      </c>
      <c r="CX56" s="3" t="e">
        <v>#DIV/0!</v>
      </c>
      <c r="CY56" s="14">
        <v>-6.6799999999999998E-2</v>
      </c>
      <c r="CZ56" s="14">
        <v>-5.96E-2</v>
      </c>
      <c r="DA56" s="14">
        <v>-4.99E-2</v>
      </c>
      <c r="DB56" s="3" t="e">
        <v>#DIV/0!</v>
      </c>
      <c r="DC56" s="3" t="e">
        <v>#DIV/0!</v>
      </c>
      <c r="DD56" s="3" t="e">
        <v>#DIV/0!</v>
      </c>
      <c r="DE56" s="14">
        <v>-7.3099999999999998E-2</v>
      </c>
      <c r="DF56" s="14">
        <v>-2.4400000000000002E-2</v>
      </c>
      <c r="DG56" s="3" t="e">
        <v>#DIV/0!</v>
      </c>
      <c r="DH56" s="3" t="e">
        <v>#DIV/0!</v>
      </c>
      <c r="DI56" s="14">
        <v>-3.9800000000000002E-2</v>
      </c>
      <c r="DJ56" s="14">
        <v>-6.2300000000000001E-2</v>
      </c>
      <c r="DK56" s="3" t="e">
        <v>#DIV/0!</v>
      </c>
      <c r="DL56" s="3" t="e">
        <v>#DIV/0!</v>
      </c>
      <c r="DM56" s="3" t="e">
        <v>#DIV/0!</v>
      </c>
      <c r="DN56" s="14">
        <v>-8.2900000000000001E-2</v>
      </c>
      <c r="DO56" s="14">
        <v>-1.06E-2</v>
      </c>
      <c r="DP56" s="3" t="e">
        <v>#DIV/0!</v>
      </c>
      <c r="DQ56" s="3" t="e">
        <v>#DIV/0!</v>
      </c>
      <c r="DR56" s="3" t="e">
        <v>#DIV/0!</v>
      </c>
      <c r="DS56" s="14">
        <v>-5.2699999999999997E-2</v>
      </c>
      <c r="DT56" s="14">
        <v>-4.5600000000000002E-2</v>
      </c>
      <c r="DU56" s="14">
        <v>-0.10589999999999999</v>
      </c>
      <c r="DV56" s="3" t="e">
        <v>#DIV/0!</v>
      </c>
      <c r="DW56" s="3" t="e">
        <v>#DIV/0!</v>
      </c>
      <c r="DX56" s="3" t="e">
        <v>#DIV/0!</v>
      </c>
      <c r="DY56" s="3" t="e">
        <v>#DIV/0!</v>
      </c>
      <c r="DZ56" s="14">
        <v>-9.6100000000000005E-2</v>
      </c>
      <c r="EA56" s="3" t="e">
        <v>#DIV/0!</v>
      </c>
      <c r="EB56" s="3" t="e">
        <v>#DIV/0!</v>
      </c>
      <c r="EC56" s="14">
        <v>9.1399999999999995E-2</v>
      </c>
      <c r="ED56" s="14">
        <v>-5.5500000000000001E-2</v>
      </c>
      <c r="EE56" s="3" t="e">
        <v>#DIV/0!</v>
      </c>
      <c r="EF56" s="3" t="e">
        <v>#DIV/0!</v>
      </c>
      <c r="EG56" s="14">
        <v>4.9500000000000002E-2</v>
      </c>
      <c r="EH56" s="3" t="e">
        <v>#DIV/0!</v>
      </c>
      <c r="EI56" s="14">
        <v>-2.5700000000000001E-2</v>
      </c>
      <c r="EJ56" s="3" t="e">
        <v>#DIV/0!</v>
      </c>
      <c r="EK56" s="14">
        <v>-3.0499999999999999E-2</v>
      </c>
      <c r="EL56" s="14">
        <v>-6.5600000000000006E-2</v>
      </c>
      <c r="EM56" s="3" t="e">
        <v>#DIV/0!</v>
      </c>
      <c r="EN56" s="3" t="e">
        <v>#DIV/0!</v>
      </c>
      <c r="EO56" s="3" t="e">
        <v>#DIV/0!</v>
      </c>
      <c r="EP56" s="3" t="e">
        <v>#DIV/0!</v>
      </c>
      <c r="EQ56" s="14">
        <v>-4.5400000000000003E-2</v>
      </c>
      <c r="ER56" s="3" t="e">
        <v>#DIV/0!</v>
      </c>
      <c r="ES56" s="14">
        <v>5.28E-2</v>
      </c>
      <c r="ET56" s="3" t="e">
        <v>#DIV/0!</v>
      </c>
      <c r="EU56" s="14">
        <v>-6.5299999999999997E-2</v>
      </c>
      <c r="EV56" s="3" t="e">
        <v>#DIV/0!</v>
      </c>
      <c r="EW56" s="14">
        <v>-5.0000000000000001E-4</v>
      </c>
      <c r="EX56" s="14">
        <v>-3.0499999999999999E-2</v>
      </c>
      <c r="EY56" s="3" t="e">
        <v>#DIV/0!</v>
      </c>
      <c r="EZ56" s="3" t="e">
        <v>#DIV/0!</v>
      </c>
      <c r="FA56" s="3" t="e">
        <v>#DIV/0!</v>
      </c>
      <c r="FB56" s="3" t="e">
        <v>#DIV/0!</v>
      </c>
      <c r="FC56" s="14">
        <v>4.6399999999999997E-2</v>
      </c>
      <c r="FD56" s="14">
        <v>-5.57E-2</v>
      </c>
      <c r="FE56" s="3" t="e">
        <v>#DIV/0!</v>
      </c>
      <c r="FF56" s="14">
        <v>-0.14799999999999999</v>
      </c>
      <c r="FG56" s="14">
        <v>-5.3100000000000001E-2</v>
      </c>
      <c r="FH56" s="14">
        <v>-8.5500000000000007E-2</v>
      </c>
      <c r="FI56" s="14">
        <v>0.01</v>
      </c>
      <c r="FJ56" s="14">
        <v>-8.6499999999999994E-2</v>
      </c>
      <c r="FK56" s="3" t="e">
        <v>#DIV/0!</v>
      </c>
      <c r="FL56" s="14">
        <v>-7.5399999999999995E-2</v>
      </c>
      <c r="FM56" s="14">
        <v>-5.62E-2</v>
      </c>
      <c r="FN56" s="3" t="e">
        <v>#DIV/0!</v>
      </c>
      <c r="FO56" s="3" t="e">
        <v>#DIV/0!</v>
      </c>
      <c r="FP56" s="14">
        <v>-0.12280000000000001</v>
      </c>
      <c r="FQ56" s="3" t="e">
        <v>#DIV/0!</v>
      </c>
      <c r="FR56" s="3" t="e">
        <v>#DIV/0!</v>
      </c>
      <c r="FS56" s="3" t="e">
        <v>#DIV/0!</v>
      </c>
      <c r="FT56" s="14">
        <v>-6.2899999999999998E-2</v>
      </c>
      <c r="FU56" s="3" t="e">
        <v>#DIV/0!</v>
      </c>
      <c r="FV56" s="3" t="e">
        <v>#DIV/0!</v>
      </c>
      <c r="FW56" s="14">
        <v>3.2099999999999997E-2</v>
      </c>
      <c r="FX56" s="3" t="e">
        <v>#DIV/0!</v>
      </c>
      <c r="FY56" s="3" t="e">
        <v>#DIV/0!</v>
      </c>
      <c r="FZ56" s="3" t="e">
        <v>#DIV/0!</v>
      </c>
      <c r="GA56" s="14">
        <v>1.43E-2</v>
      </c>
      <c r="GB56" s="14">
        <v>1.66E-2</v>
      </c>
      <c r="GC56" s="3" t="e">
        <v>#DIV/0!</v>
      </c>
      <c r="GD56" s="14">
        <v>-7.0999999999999994E-2</v>
      </c>
      <c r="GE56" s="3" t="e">
        <v>#DIV/0!</v>
      </c>
      <c r="GF56" s="3" t="e">
        <v>#DIV/0!</v>
      </c>
    </row>
    <row r="57" spans="1:188" ht="15.75" thickBot="1">
      <c r="A57" s="2">
        <v>38930</v>
      </c>
      <c r="B57" s="3" t="e">
        <v>#DIV/0!</v>
      </c>
      <c r="C57" s="14">
        <v>1.03E-2</v>
      </c>
      <c r="D57" s="3" t="e">
        <v>#DIV/0!</v>
      </c>
      <c r="E57" s="3" t="e">
        <v>#DIV/0!</v>
      </c>
      <c r="F57" s="14">
        <v>2.0799999999999999E-2</v>
      </c>
      <c r="G57" s="3" t="e">
        <v>#DIV/0!</v>
      </c>
      <c r="H57" s="3" t="e">
        <v>#DIV/0!</v>
      </c>
      <c r="I57" s="14">
        <v>1E-4</v>
      </c>
      <c r="J57" s="14">
        <v>-4.3799999999999999E-2</v>
      </c>
      <c r="K57" s="3" t="e">
        <v>#DIV/0!</v>
      </c>
      <c r="L57" s="3" t="e">
        <v>#DIV/0!</v>
      </c>
      <c r="M57" s="3" t="e">
        <v>#DIV/0!</v>
      </c>
      <c r="N57" s="3" t="e">
        <v>#DIV/0!</v>
      </c>
      <c r="O57" s="3" t="e">
        <v>#DIV/0!</v>
      </c>
      <c r="P57" s="3" t="e">
        <v>#DIV/0!</v>
      </c>
      <c r="Q57" s="14">
        <v>-0.1532</v>
      </c>
      <c r="R57" s="3" t="e">
        <v>#DIV/0!</v>
      </c>
      <c r="S57" s="14">
        <v>-8.3199999999999996E-2</v>
      </c>
      <c r="T57" s="14">
        <v>8.0600000000000005E-2</v>
      </c>
      <c r="U57" s="14">
        <v>1.06E-2</v>
      </c>
      <c r="V57" s="14">
        <v>-0.18049999999999999</v>
      </c>
      <c r="W57" s="3" t="e">
        <v>#DIV/0!</v>
      </c>
      <c r="X57" s="3" t="e">
        <v>#DIV/0!</v>
      </c>
      <c r="Y57" s="3" t="e">
        <v>#DIV/0!</v>
      </c>
      <c r="Z57" s="3" t="e">
        <v>#DIV/0!</v>
      </c>
      <c r="AA57" s="14">
        <v>2.3400000000000001E-2</v>
      </c>
      <c r="AB57" s="3" t="e">
        <v>#DIV/0!</v>
      </c>
      <c r="AC57" s="3" t="e">
        <v>#DIV/0!</v>
      </c>
      <c r="AD57" s="14">
        <v>4.5999999999999999E-3</v>
      </c>
      <c r="AE57" s="3" t="e">
        <v>#DIV/0!</v>
      </c>
      <c r="AF57" s="3" t="e">
        <v>#DIV/0!</v>
      </c>
      <c r="AG57" s="3" t="e">
        <v>#DIV/0!</v>
      </c>
      <c r="AH57" s="3" t="e">
        <v>#DIV/0!</v>
      </c>
      <c r="AI57" s="14">
        <v>-1.5599999999999999E-2</v>
      </c>
      <c r="AJ57" s="14">
        <v>-8.2699999999999996E-2</v>
      </c>
      <c r="AK57" s="3" t="e">
        <v>#DIV/0!</v>
      </c>
      <c r="AL57" s="3" t="e">
        <v>#DIV/0!</v>
      </c>
      <c r="AM57" s="3" t="e">
        <v>#DIV/0!</v>
      </c>
      <c r="AN57" s="3" t="e">
        <v>#DIV/0!</v>
      </c>
      <c r="AO57" s="3" t="e">
        <v>#DIV/0!</v>
      </c>
      <c r="AP57" s="14">
        <v>-0.16289999999999999</v>
      </c>
      <c r="AQ57" s="14">
        <v>-3.0499999999999999E-2</v>
      </c>
      <c r="AR57" s="3" t="e">
        <v>#DIV/0!</v>
      </c>
      <c r="AS57" s="14">
        <v>1.5900000000000001E-2</v>
      </c>
      <c r="AT57" s="3" t="e">
        <v>#DIV/0!</v>
      </c>
      <c r="AU57" s="3" t="e">
        <v>#DIV/0!</v>
      </c>
      <c r="AV57" s="14">
        <v>-6.8500000000000005E-2</v>
      </c>
      <c r="AW57" s="3" t="e">
        <v>#DIV/0!</v>
      </c>
      <c r="AX57" s="14">
        <v>-2.7300000000000001E-2</v>
      </c>
      <c r="AY57" s="14">
        <v>-7.85E-2</v>
      </c>
      <c r="AZ57" s="3" t="e">
        <v>#DIV/0!</v>
      </c>
      <c r="BA57" s="3" t="e">
        <v>#DIV/0!</v>
      </c>
      <c r="BB57" s="14">
        <v>-1.2800000000000001E-2</v>
      </c>
      <c r="BC57" s="3" t="e">
        <v>#DIV/0!</v>
      </c>
      <c r="BD57" s="3" t="e">
        <v>#DIV/0!</v>
      </c>
      <c r="BE57" s="3" t="e">
        <v>#DIV/0!</v>
      </c>
      <c r="BF57" s="3" t="e">
        <v>#DIV/0!</v>
      </c>
      <c r="BG57" s="3" t="e">
        <v>#DIV/0!</v>
      </c>
      <c r="BH57" s="3" t="e">
        <v>#DIV/0!</v>
      </c>
      <c r="BI57" s="3" t="e">
        <v>#DIV/0!</v>
      </c>
      <c r="BJ57" s="3" t="e">
        <v>#DIV/0!</v>
      </c>
      <c r="BK57" s="14">
        <v>-1.0999999999999999E-2</v>
      </c>
      <c r="BL57" s="3" t="e">
        <v>#DIV/0!</v>
      </c>
      <c r="BM57" s="3" t="e">
        <v>#DIV/0!</v>
      </c>
      <c r="BN57" s="3" t="e">
        <v>#DIV/0!</v>
      </c>
      <c r="BO57" s="14">
        <v>-2.63E-2</v>
      </c>
      <c r="BP57" s="14">
        <v>-5.0099999999999999E-2</v>
      </c>
      <c r="BQ57" s="3" t="e">
        <v>#DIV/0!</v>
      </c>
      <c r="BR57" s="3" t="e">
        <v>#DIV/0!</v>
      </c>
      <c r="BS57" s="3" t="e">
        <v>#DIV/0!</v>
      </c>
      <c r="BT57" s="14">
        <v>-3.5799999999999998E-2</v>
      </c>
      <c r="BU57" s="3" t="e">
        <v>#DIV/0!</v>
      </c>
      <c r="BV57" s="3" t="e">
        <v>#DIV/0!</v>
      </c>
      <c r="BW57" s="14">
        <v>-0.1074</v>
      </c>
      <c r="BX57" s="3" t="e">
        <v>#DIV/0!</v>
      </c>
      <c r="BY57" s="14">
        <v>-4.2299999999999997E-2</v>
      </c>
      <c r="BZ57" s="14">
        <v>-7.1300000000000002E-2</v>
      </c>
      <c r="CA57" s="3" t="e">
        <v>#DIV/0!</v>
      </c>
      <c r="CB57" s="3" t="e">
        <v>#DIV/0!</v>
      </c>
      <c r="CC57" s="3" t="e">
        <v>#DIV/0!</v>
      </c>
      <c r="CD57" s="3" t="e">
        <v>#DIV/0!</v>
      </c>
      <c r="CE57" s="3" t="e">
        <v>#DIV/0!</v>
      </c>
      <c r="CF57" s="3" t="e">
        <v>#DIV/0!</v>
      </c>
      <c r="CG57" s="14">
        <v>-6.0100000000000001E-2</v>
      </c>
      <c r="CH57" s="14">
        <v>-3.3999999999999998E-3</v>
      </c>
      <c r="CI57" s="3" t="e">
        <v>#DIV/0!</v>
      </c>
      <c r="CJ57" s="14">
        <v>-0.13370000000000001</v>
      </c>
      <c r="CK57" s="3" t="e">
        <v>#DIV/0!</v>
      </c>
      <c r="CL57" s="3" t="e">
        <v>#DIV/0!</v>
      </c>
      <c r="CM57" s="3" t="e">
        <v>#DIV/0!</v>
      </c>
      <c r="CN57" s="14">
        <v>-0.16689999999999999</v>
      </c>
      <c r="CO57" s="14">
        <v>-3.0499999999999999E-2</v>
      </c>
      <c r="CP57" s="14">
        <v>-6.3E-3</v>
      </c>
      <c r="CQ57" s="3" t="e">
        <v>#DIV/0!</v>
      </c>
      <c r="CR57" s="14">
        <v>-0.15029999999999999</v>
      </c>
      <c r="CS57" s="14">
        <v>-6.3799999999999996E-2</v>
      </c>
      <c r="CT57" s="3" t="e">
        <v>#DIV/0!</v>
      </c>
      <c r="CU57" s="14">
        <v>-1.9E-2</v>
      </c>
      <c r="CV57" s="3" t="e">
        <v>#DIV/0!</v>
      </c>
      <c r="CW57" s="3" t="e">
        <v>#DIV/0!</v>
      </c>
      <c r="CX57" s="3" t="e">
        <v>#DIV/0!</v>
      </c>
      <c r="CY57" s="14">
        <v>-9.0700000000000003E-2</v>
      </c>
      <c r="CZ57" s="14">
        <v>-2.0500000000000001E-2</v>
      </c>
      <c r="DA57" s="14">
        <v>-2.81E-2</v>
      </c>
      <c r="DB57" s="3" t="e">
        <v>#DIV/0!</v>
      </c>
      <c r="DC57" s="3" t="e">
        <v>#DIV/0!</v>
      </c>
      <c r="DD57" s="3" t="e">
        <v>#DIV/0!</v>
      </c>
      <c r="DE57" s="14">
        <v>-3.0499999999999999E-2</v>
      </c>
      <c r="DF57" s="14">
        <v>-4.1000000000000003E-3</v>
      </c>
      <c r="DG57" s="3" t="e">
        <v>#DIV/0!</v>
      </c>
      <c r="DH57" s="3" t="e">
        <v>#DIV/0!</v>
      </c>
      <c r="DI57" s="14">
        <v>-0.15670000000000001</v>
      </c>
      <c r="DJ57" s="14">
        <v>-4.9299999999999997E-2</v>
      </c>
      <c r="DK57" s="3" t="e">
        <v>#DIV/0!</v>
      </c>
      <c r="DL57" s="3" t="e">
        <v>#DIV/0!</v>
      </c>
      <c r="DM57" s="3" t="e">
        <v>#DIV/0!</v>
      </c>
      <c r="DN57" s="14">
        <v>-3.0499999999999999E-2</v>
      </c>
      <c r="DO57" s="14">
        <v>-2.2100000000000002E-2</v>
      </c>
      <c r="DP57" s="3" t="e">
        <v>#DIV/0!</v>
      </c>
      <c r="DQ57" s="3" t="e">
        <v>#DIV/0!</v>
      </c>
      <c r="DR57" s="3" t="e">
        <v>#DIV/0!</v>
      </c>
      <c r="DS57" s="14">
        <v>-2.29E-2</v>
      </c>
      <c r="DT57" s="14">
        <v>-5.9499999999999997E-2</v>
      </c>
      <c r="DU57" s="14">
        <v>-0.21179999999999999</v>
      </c>
      <c r="DV57" s="3" t="e">
        <v>#DIV/0!</v>
      </c>
      <c r="DW57" s="3" t="e">
        <v>#DIV/0!</v>
      </c>
      <c r="DX57" s="3" t="e">
        <v>#DIV/0!</v>
      </c>
      <c r="DY57" s="3" t="e">
        <v>#DIV/0!</v>
      </c>
      <c r="DZ57" s="14">
        <v>7.1199999999999999E-2</v>
      </c>
      <c r="EA57" s="3" t="e">
        <v>#DIV/0!</v>
      </c>
      <c r="EB57" s="3" t="e">
        <v>#DIV/0!</v>
      </c>
      <c r="EC57" s="14">
        <v>-0.15509999999999999</v>
      </c>
      <c r="ED57" s="14">
        <v>0.108</v>
      </c>
      <c r="EE57" s="3" t="e">
        <v>#DIV/0!</v>
      </c>
      <c r="EF57" s="3" t="e">
        <v>#DIV/0!</v>
      </c>
      <c r="EG57" s="14">
        <v>-5.5599999999999997E-2</v>
      </c>
      <c r="EH57" s="3" t="e">
        <v>#DIV/0!</v>
      </c>
      <c r="EI57" s="14">
        <v>-2.1000000000000001E-2</v>
      </c>
      <c r="EJ57" s="3" t="e">
        <v>#DIV/0!</v>
      </c>
      <c r="EK57" s="14">
        <v>-4.3799999999999999E-2</v>
      </c>
      <c r="EL57" s="14">
        <v>-0.11169999999999999</v>
      </c>
      <c r="EM57" s="3" t="e">
        <v>#DIV/0!</v>
      </c>
      <c r="EN57" s="3" t="e">
        <v>#DIV/0!</v>
      </c>
      <c r="EO57" s="3" t="e">
        <v>#DIV/0!</v>
      </c>
      <c r="EP57" s="3" t="e">
        <v>#DIV/0!</v>
      </c>
      <c r="EQ57" s="14">
        <v>-9.0999999999999998E-2</v>
      </c>
      <c r="ER57" s="3" t="e">
        <v>#DIV/0!</v>
      </c>
      <c r="ES57" s="14">
        <v>4.8000000000000001E-2</v>
      </c>
      <c r="ET57" s="3" t="e">
        <v>#DIV/0!</v>
      </c>
      <c r="EU57" s="14">
        <v>-3.9399999999999998E-2</v>
      </c>
      <c r="EV57" s="3" t="e">
        <v>#DIV/0!</v>
      </c>
      <c r="EW57" s="14">
        <v>0.14430000000000001</v>
      </c>
      <c r="EX57" s="14">
        <v>4.6699999999999998E-2</v>
      </c>
      <c r="EY57" s="3" t="e">
        <v>#DIV/0!</v>
      </c>
      <c r="EZ57" s="3" t="e">
        <v>#DIV/0!</v>
      </c>
      <c r="FA57" s="3" t="e">
        <v>#DIV/0!</v>
      </c>
      <c r="FB57" s="3" t="e">
        <v>#DIV/0!</v>
      </c>
      <c r="FC57" s="14">
        <v>-5.3E-3</v>
      </c>
      <c r="FD57" s="14">
        <v>-1.61E-2</v>
      </c>
      <c r="FE57" s="3" t="e">
        <v>#DIV/0!</v>
      </c>
      <c r="FF57" s="14">
        <v>9.1000000000000004E-3</v>
      </c>
      <c r="FG57" s="14">
        <v>-5.3699999999999998E-2</v>
      </c>
      <c r="FH57" s="14">
        <v>-4.99E-2</v>
      </c>
      <c r="FI57" s="14">
        <v>7.3400000000000007E-2</v>
      </c>
      <c r="FJ57" s="14">
        <v>-0.14069999999999999</v>
      </c>
      <c r="FK57" s="3" t="e">
        <v>#DIV/0!</v>
      </c>
      <c r="FL57" s="14">
        <v>0.03</v>
      </c>
      <c r="FM57" s="14">
        <v>-6.13E-2</v>
      </c>
      <c r="FN57" s="3" t="e">
        <v>#DIV/0!</v>
      </c>
      <c r="FO57" s="3" t="e">
        <v>#DIV/0!</v>
      </c>
      <c r="FP57" s="14">
        <v>-0.20330000000000001</v>
      </c>
      <c r="FQ57" s="3" t="e">
        <v>#DIV/0!</v>
      </c>
      <c r="FR57" s="3" t="e">
        <v>#DIV/0!</v>
      </c>
      <c r="FS57" s="3" t="e">
        <v>#DIV/0!</v>
      </c>
      <c r="FT57" s="14">
        <v>-0.1133</v>
      </c>
      <c r="FU57" s="3" t="e">
        <v>#DIV/0!</v>
      </c>
      <c r="FV57" s="3" t="e">
        <v>#DIV/0!</v>
      </c>
      <c r="FW57" s="14">
        <v>-0.1089</v>
      </c>
      <c r="FX57" s="3" t="e">
        <v>#DIV/0!</v>
      </c>
      <c r="FY57" s="3" t="e">
        <v>#DIV/0!</v>
      </c>
      <c r="FZ57" s="3" t="e">
        <v>#DIV/0!</v>
      </c>
      <c r="GA57" s="14">
        <v>-3.7600000000000001E-2</v>
      </c>
      <c r="GB57" s="14">
        <v>-8.0500000000000002E-2</v>
      </c>
      <c r="GC57" s="3" t="e">
        <v>#DIV/0!</v>
      </c>
      <c r="GD57" s="14">
        <v>8.4000000000000005E-2</v>
      </c>
      <c r="GE57" s="3" t="e">
        <v>#DIV/0!</v>
      </c>
      <c r="GF57" s="3" t="e">
        <v>#DIV/0!</v>
      </c>
    </row>
    <row r="58" spans="1:188" ht="15.75" thickBot="1">
      <c r="A58" s="2">
        <v>38961</v>
      </c>
      <c r="B58" s="3" t="e">
        <v>#DIV/0!</v>
      </c>
      <c r="C58" s="14">
        <v>8.0000000000000002E-3</v>
      </c>
      <c r="D58" s="3" t="e">
        <v>#DIV/0!</v>
      </c>
      <c r="E58" s="3" t="e">
        <v>#DIV/0!</v>
      </c>
      <c r="F58" s="14">
        <v>2.8999999999999998E-3</v>
      </c>
      <c r="G58" s="3" t="e">
        <v>#DIV/0!</v>
      </c>
      <c r="H58" s="3" t="e">
        <v>#DIV/0!</v>
      </c>
      <c r="I58" s="14">
        <v>-6.0900000000000003E-2</v>
      </c>
      <c r="J58" s="14">
        <v>-5.9700000000000003E-2</v>
      </c>
      <c r="K58" s="3" t="e">
        <v>#DIV/0!</v>
      </c>
      <c r="L58" s="3" t="e">
        <v>#DIV/0!</v>
      </c>
      <c r="M58" s="3" t="e">
        <v>#DIV/0!</v>
      </c>
      <c r="N58" s="3" t="e">
        <v>#DIV/0!</v>
      </c>
      <c r="O58" s="3" t="e">
        <v>#DIV/0!</v>
      </c>
      <c r="P58" s="3" t="e">
        <v>#DIV/0!</v>
      </c>
      <c r="Q58" s="14">
        <v>-9.6000000000000002E-2</v>
      </c>
      <c r="R58" s="3" t="e">
        <v>#DIV/0!</v>
      </c>
      <c r="S58" s="14">
        <v>0.1215</v>
      </c>
      <c r="T58" s="14">
        <v>7.2700000000000001E-2</v>
      </c>
      <c r="U58" s="14">
        <v>6.5299999999999997E-2</v>
      </c>
      <c r="V58" s="14">
        <v>0.16209999999999999</v>
      </c>
      <c r="W58" s="3" t="e">
        <v>#DIV/0!</v>
      </c>
      <c r="X58" s="3" t="e">
        <v>#DIV/0!</v>
      </c>
      <c r="Y58" s="3" t="e">
        <v>#DIV/0!</v>
      </c>
      <c r="Z58" s="3" t="e">
        <v>#DIV/0!</v>
      </c>
      <c r="AA58" s="14">
        <v>0.1132</v>
      </c>
      <c r="AB58" s="3" t="e">
        <v>#DIV/0!</v>
      </c>
      <c r="AC58" s="3" t="e">
        <v>#DIV/0!</v>
      </c>
      <c r="AD58" s="14">
        <v>0.10589999999999999</v>
      </c>
      <c r="AE58" s="3" t="e">
        <v>#DIV/0!</v>
      </c>
      <c r="AF58" s="3" t="e">
        <v>#DIV/0!</v>
      </c>
      <c r="AG58" s="3" t="e">
        <v>#DIV/0!</v>
      </c>
      <c r="AH58" s="3" t="e">
        <v>#DIV/0!</v>
      </c>
      <c r="AI58" s="14">
        <v>2.7300000000000001E-2</v>
      </c>
      <c r="AJ58" s="14">
        <v>5.79E-2</v>
      </c>
      <c r="AK58" s="3" t="e">
        <v>#DIV/0!</v>
      </c>
      <c r="AL58" s="3" t="e">
        <v>#DIV/0!</v>
      </c>
      <c r="AM58" s="3" t="e">
        <v>#DIV/0!</v>
      </c>
      <c r="AN58" s="3" t="e">
        <v>#DIV/0!</v>
      </c>
      <c r="AO58" s="3" t="e">
        <v>#DIV/0!</v>
      </c>
      <c r="AP58" s="14">
        <v>0.3372</v>
      </c>
      <c r="AQ58" s="14">
        <v>-0.1067</v>
      </c>
      <c r="AR58" s="3" t="e">
        <v>#DIV/0!</v>
      </c>
      <c r="AS58" s="14">
        <v>-5.3400000000000003E-2</v>
      </c>
      <c r="AT58" s="3" t="e">
        <v>#DIV/0!</v>
      </c>
      <c r="AU58" s="3" t="e">
        <v>#DIV/0!</v>
      </c>
      <c r="AV58" s="14">
        <v>-2.3E-3</v>
      </c>
      <c r="AW58" s="3" t="e">
        <v>#DIV/0!</v>
      </c>
      <c r="AX58" s="14">
        <v>3.8E-3</v>
      </c>
      <c r="AY58" s="14">
        <v>-9.8400000000000001E-2</v>
      </c>
      <c r="AZ58" s="3" t="e">
        <v>#DIV/0!</v>
      </c>
      <c r="BA58" s="3" t="e">
        <v>#DIV/0!</v>
      </c>
      <c r="BB58" s="14">
        <v>3.9E-2</v>
      </c>
      <c r="BC58" s="3" t="e">
        <v>#DIV/0!</v>
      </c>
      <c r="BD58" s="3" t="e">
        <v>#DIV/0!</v>
      </c>
      <c r="BE58" s="3" t="e">
        <v>#DIV/0!</v>
      </c>
      <c r="BF58" s="3" t="e">
        <v>#DIV/0!</v>
      </c>
      <c r="BG58" s="3" t="e">
        <v>#DIV/0!</v>
      </c>
      <c r="BH58" s="3" t="e">
        <v>#DIV/0!</v>
      </c>
      <c r="BI58" s="3" t="e">
        <v>#DIV/0!</v>
      </c>
      <c r="BJ58" s="3" t="e">
        <v>#DIV/0!</v>
      </c>
      <c r="BK58" s="14">
        <v>-8.5800000000000001E-2</v>
      </c>
      <c r="BL58" s="3" t="e">
        <v>#DIV/0!</v>
      </c>
      <c r="BM58" s="3" t="e">
        <v>#DIV/0!</v>
      </c>
      <c r="BN58" s="3" t="e">
        <v>#DIV/0!</v>
      </c>
      <c r="BO58" s="14">
        <v>4.4299999999999999E-2</v>
      </c>
      <c r="BP58" s="14">
        <v>0.1188</v>
      </c>
      <c r="BQ58" s="3" t="e">
        <v>#DIV/0!</v>
      </c>
      <c r="BR58" s="3" t="e">
        <v>#DIV/0!</v>
      </c>
      <c r="BS58" s="3" t="e">
        <v>#DIV/0!</v>
      </c>
      <c r="BT58" s="14">
        <v>1.18E-2</v>
      </c>
      <c r="BU58" s="3" t="e">
        <v>#DIV/0!</v>
      </c>
      <c r="BV58" s="3" t="e">
        <v>#DIV/0!</v>
      </c>
      <c r="BW58" s="14">
        <v>1.8800000000000001E-2</v>
      </c>
      <c r="BX58" s="3" t="e">
        <v>#DIV/0!</v>
      </c>
      <c r="BY58" s="14">
        <v>6.4000000000000001E-2</v>
      </c>
      <c r="BZ58" s="14">
        <v>-4.3700000000000003E-2</v>
      </c>
      <c r="CA58" s="3" t="e">
        <v>#DIV/0!</v>
      </c>
      <c r="CB58" s="3" t="e">
        <v>#DIV/0!</v>
      </c>
      <c r="CC58" s="3" t="e">
        <v>#DIV/0!</v>
      </c>
      <c r="CD58" s="3" t="e">
        <v>#DIV/0!</v>
      </c>
      <c r="CE58" s="3" t="e">
        <v>#DIV/0!</v>
      </c>
      <c r="CF58" s="14">
        <v>-5.7000000000000002E-2</v>
      </c>
      <c r="CG58" s="14">
        <v>6.2700000000000006E-2</v>
      </c>
      <c r="CH58" s="14">
        <v>7.0499999999999993E-2</v>
      </c>
      <c r="CI58" s="3" t="e">
        <v>#DIV/0!</v>
      </c>
      <c r="CJ58" s="14">
        <v>-3.8E-3</v>
      </c>
      <c r="CK58" s="3" t="e">
        <v>#DIV/0!</v>
      </c>
      <c r="CL58" s="3" t="e">
        <v>#DIV/0!</v>
      </c>
      <c r="CM58" s="3" t="e">
        <v>#DIV/0!</v>
      </c>
      <c r="CN58" s="14">
        <v>1.3100000000000001E-2</v>
      </c>
      <c r="CO58" s="14">
        <v>3.2899999999999999E-2</v>
      </c>
      <c r="CP58" s="14">
        <v>-0.1351</v>
      </c>
      <c r="CQ58" s="3" t="e">
        <v>#DIV/0!</v>
      </c>
      <c r="CR58" s="14">
        <v>-1.0500000000000001E-2</v>
      </c>
      <c r="CS58" s="14">
        <v>-4.4999999999999998E-2</v>
      </c>
      <c r="CT58" s="3" t="e">
        <v>#DIV/0!</v>
      </c>
      <c r="CU58" s="14">
        <v>-0.16500000000000001</v>
      </c>
      <c r="CV58" s="3" t="e">
        <v>#DIV/0!</v>
      </c>
      <c r="CW58" s="3" t="e">
        <v>#DIV/0!</v>
      </c>
      <c r="CX58" s="3" t="e">
        <v>#DIV/0!</v>
      </c>
      <c r="CY58" s="14">
        <v>0.2492</v>
      </c>
      <c r="CZ58" s="14">
        <v>0.18129999999999999</v>
      </c>
      <c r="DA58" s="14">
        <v>-0.33040000000000003</v>
      </c>
      <c r="DB58" s="3" t="e">
        <v>#DIV/0!</v>
      </c>
      <c r="DC58" s="3" t="e">
        <v>#DIV/0!</v>
      </c>
      <c r="DD58" s="3" t="e">
        <v>#DIV/0!</v>
      </c>
      <c r="DE58" s="14">
        <v>0.14660000000000001</v>
      </c>
      <c r="DF58" s="14">
        <v>-7.1400000000000005E-2</v>
      </c>
      <c r="DG58" s="3" t="e">
        <v>#DIV/0!</v>
      </c>
      <c r="DH58" s="3" t="e">
        <v>#DIV/0!</v>
      </c>
      <c r="DI58" s="14">
        <v>-0.14080000000000001</v>
      </c>
      <c r="DJ58" s="14">
        <v>-0.10780000000000001</v>
      </c>
      <c r="DK58" s="3" t="e">
        <v>#DIV/0!</v>
      </c>
      <c r="DL58" s="3" t="e">
        <v>#DIV/0!</v>
      </c>
      <c r="DM58" s="3" t="e">
        <v>#DIV/0!</v>
      </c>
      <c r="DN58" s="14">
        <v>5.2999999999999999E-2</v>
      </c>
      <c r="DO58" s="14">
        <v>3.5099999999999999E-2</v>
      </c>
      <c r="DP58" s="3" t="e">
        <v>#DIV/0!</v>
      </c>
      <c r="DQ58" s="3" t="e">
        <v>#DIV/0!</v>
      </c>
      <c r="DR58" s="3" t="e">
        <v>#DIV/0!</v>
      </c>
      <c r="DS58" s="14">
        <v>-1.1000000000000001E-3</v>
      </c>
      <c r="DT58" s="14">
        <v>7.0699999999999999E-2</v>
      </c>
      <c r="DU58" s="14">
        <v>-0.36109999999999998</v>
      </c>
      <c r="DV58" s="3" t="e">
        <v>#DIV/0!</v>
      </c>
      <c r="DW58" s="3" t="e">
        <v>#DIV/0!</v>
      </c>
      <c r="DX58" s="3" t="e">
        <v>#DIV/0!</v>
      </c>
      <c r="DY58" s="3" t="e">
        <v>#DIV/0!</v>
      </c>
      <c r="DZ58" s="14">
        <v>2.6100000000000002E-2</v>
      </c>
      <c r="EA58" s="3" t="e">
        <v>#DIV/0!</v>
      </c>
      <c r="EB58" s="3" t="e">
        <v>#DIV/0!</v>
      </c>
      <c r="EC58" s="14">
        <v>-8.5000000000000006E-3</v>
      </c>
      <c r="ED58" s="14">
        <v>-4.4699999999999997E-2</v>
      </c>
      <c r="EE58" s="3" t="e">
        <v>#DIV/0!</v>
      </c>
      <c r="EF58" s="3" t="e">
        <v>#DIV/0!</v>
      </c>
      <c r="EG58" s="14">
        <v>0.1045</v>
      </c>
      <c r="EH58" s="3" t="e">
        <v>#DIV/0!</v>
      </c>
      <c r="EI58" s="14">
        <v>5.8400000000000001E-2</v>
      </c>
      <c r="EJ58" s="3" t="e">
        <v>#DIV/0!</v>
      </c>
      <c r="EK58" s="14">
        <v>-1.77E-2</v>
      </c>
      <c r="EL58" s="14">
        <v>4.2000000000000003E-2</v>
      </c>
      <c r="EM58" s="3" t="e">
        <v>#DIV/0!</v>
      </c>
      <c r="EN58" s="3" t="e">
        <v>#DIV/0!</v>
      </c>
      <c r="EO58" s="3" t="e">
        <v>#DIV/0!</v>
      </c>
      <c r="EP58" s="3" t="e">
        <v>#DIV/0!</v>
      </c>
      <c r="EQ58" s="14">
        <v>0.25890000000000002</v>
      </c>
      <c r="ER58" s="3" t="e">
        <v>#DIV/0!</v>
      </c>
      <c r="ES58" s="14">
        <v>0.10290000000000001</v>
      </c>
      <c r="ET58" s="3" t="e">
        <v>#DIV/0!</v>
      </c>
      <c r="EU58" s="14">
        <v>0.1048</v>
      </c>
      <c r="EV58" s="3" t="e">
        <v>#DIV/0!</v>
      </c>
      <c r="EW58" s="14">
        <v>0.1754</v>
      </c>
      <c r="EX58" s="14">
        <v>0.13170000000000001</v>
      </c>
      <c r="EY58" s="3" t="e">
        <v>#DIV/0!</v>
      </c>
      <c r="EZ58" s="3" t="e">
        <v>#DIV/0!</v>
      </c>
      <c r="FA58" s="3" t="e">
        <v>#DIV/0!</v>
      </c>
      <c r="FB58" s="3" t="e">
        <v>#DIV/0!</v>
      </c>
      <c r="FC58" s="14">
        <v>-4.9599999999999998E-2</v>
      </c>
      <c r="FD58" s="14">
        <v>-1.4200000000000001E-2</v>
      </c>
      <c r="FE58" s="3" t="e">
        <v>#DIV/0!</v>
      </c>
      <c r="FF58" s="14">
        <v>4.1500000000000002E-2</v>
      </c>
      <c r="FG58" s="14">
        <v>8.3000000000000001E-3</v>
      </c>
      <c r="FH58" s="14">
        <v>-4.6100000000000002E-2</v>
      </c>
      <c r="FI58" s="14">
        <v>0.03</v>
      </c>
      <c r="FJ58" s="14">
        <v>0.37830000000000003</v>
      </c>
      <c r="FK58" s="3" t="e">
        <v>#DIV/0!</v>
      </c>
      <c r="FL58" s="14">
        <v>-6.0000000000000001E-3</v>
      </c>
      <c r="FM58" s="14">
        <v>3.9100000000000003E-2</v>
      </c>
      <c r="FN58" s="3" t="e">
        <v>#DIV/0!</v>
      </c>
      <c r="FO58" s="3" t="e">
        <v>#DIV/0!</v>
      </c>
      <c r="FP58" s="14">
        <v>-7.5600000000000001E-2</v>
      </c>
      <c r="FQ58" s="3" t="e">
        <v>#DIV/0!</v>
      </c>
      <c r="FR58" s="3" t="e">
        <v>#DIV/0!</v>
      </c>
      <c r="FS58" s="3" t="e">
        <v>#DIV/0!</v>
      </c>
      <c r="FT58" s="14">
        <v>1.77E-2</v>
      </c>
      <c r="FU58" s="3" t="e">
        <v>#DIV/0!</v>
      </c>
      <c r="FV58" s="3" t="e">
        <v>#DIV/0!</v>
      </c>
      <c r="FW58" s="14">
        <v>-0.01</v>
      </c>
      <c r="FX58" s="3" t="e">
        <v>#DIV/0!</v>
      </c>
      <c r="FY58" s="3" t="e">
        <v>#DIV/0!</v>
      </c>
      <c r="FZ58" s="3" t="e">
        <v>#DIV/0!</v>
      </c>
      <c r="GA58" s="14">
        <v>-2.8799999999999999E-2</v>
      </c>
      <c r="GB58" s="14">
        <v>-2.07E-2</v>
      </c>
      <c r="GC58" s="3" t="e">
        <v>#DIV/0!</v>
      </c>
      <c r="GD58" s="14">
        <v>-9.5999999999999992E-3</v>
      </c>
      <c r="GE58" s="3" t="e">
        <v>#DIV/0!</v>
      </c>
      <c r="GF58" s="3" t="e">
        <v>#DIV/0!</v>
      </c>
    </row>
    <row r="59" spans="1:188" ht="15.75" thickBot="1">
      <c r="A59" s="2">
        <v>38991</v>
      </c>
      <c r="B59" s="3" t="e">
        <v>#DIV/0!</v>
      </c>
      <c r="C59" s="14">
        <v>4.7199999999999999E-2</v>
      </c>
      <c r="D59" s="3" t="e">
        <v>#DIV/0!</v>
      </c>
      <c r="E59" s="3" t="e">
        <v>#DIV/0!</v>
      </c>
      <c r="F59" s="14">
        <v>-2.3599999999999999E-2</v>
      </c>
      <c r="G59" s="3" t="e">
        <v>#DIV/0!</v>
      </c>
      <c r="H59" s="3" t="e">
        <v>#DIV/0!</v>
      </c>
      <c r="I59" s="14">
        <v>-6.7799999999999999E-2</v>
      </c>
      <c r="J59" s="14">
        <v>-7.3099999999999998E-2</v>
      </c>
      <c r="K59" s="3" t="e">
        <v>#DIV/0!</v>
      </c>
      <c r="L59" s="3" t="e">
        <v>#DIV/0!</v>
      </c>
      <c r="M59" s="3" t="e">
        <v>#DIV/0!</v>
      </c>
      <c r="N59" s="3" t="e">
        <v>#DIV/0!</v>
      </c>
      <c r="O59" s="3" t="e">
        <v>#DIV/0!</v>
      </c>
      <c r="P59" s="3" t="e">
        <v>#DIV/0!</v>
      </c>
      <c r="Q59" s="14">
        <v>0.1249</v>
      </c>
      <c r="R59" s="3" t="e">
        <v>#DIV/0!</v>
      </c>
      <c r="S59" s="14">
        <v>0.1019</v>
      </c>
      <c r="T59" s="14">
        <v>-0.17780000000000001</v>
      </c>
      <c r="U59" s="14">
        <v>3.1E-2</v>
      </c>
      <c r="V59" s="14">
        <v>9.2999999999999992E-3</v>
      </c>
      <c r="W59" s="3" t="e">
        <v>#DIV/0!</v>
      </c>
      <c r="X59" s="3" t="e">
        <v>#DIV/0!</v>
      </c>
      <c r="Y59" s="3" t="e">
        <v>#DIV/0!</v>
      </c>
      <c r="Z59" s="3" t="e">
        <v>#DIV/0!</v>
      </c>
      <c r="AA59" s="14">
        <v>-7.5700000000000003E-2</v>
      </c>
      <c r="AB59" s="3" t="e">
        <v>#DIV/0!</v>
      </c>
      <c r="AC59" s="3" t="e">
        <v>#DIV/0!</v>
      </c>
      <c r="AD59" s="14">
        <v>-3.3000000000000002E-2</v>
      </c>
      <c r="AE59" s="3" t="e">
        <v>#DIV/0!</v>
      </c>
      <c r="AF59" s="3" t="e">
        <v>#DIV/0!</v>
      </c>
      <c r="AG59" s="3" t="e">
        <v>#DIV/0!</v>
      </c>
      <c r="AH59" s="3" t="e">
        <v>#DIV/0!</v>
      </c>
      <c r="AI59" s="14">
        <v>-0.1021</v>
      </c>
      <c r="AJ59" s="14">
        <v>-9.3100000000000002E-2</v>
      </c>
      <c r="AK59" s="3" t="e">
        <v>#DIV/0!</v>
      </c>
      <c r="AL59" s="3" t="e">
        <v>#DIV/0!</v>
      </c>
      <c r="AM59" s="3" t="e">
        <v>#DIV/0!</v>
      </c>
      <c r="AN59" s="3" t="e">
        <v>#DIV/0!</v>
      </c>
      <c r="AO59" s="3" t="e">
        <v>#DIV/0!</v>
      </c>
      <c r="AP59" s="14">
        <v>-7.1499999999999994E-2</v>
      </c>
      <c r="AQ59" s="14">
        <v>6.9000000000000006E-2</v>
      </c>
      <c r="AR59" s="3" t="e">
        <v>#DIV/0!</v>
      </c>
      <c r="AS59" s="14">
        <v>-0.1208</v>
      </c>
      <c r="AT59" s="3" t="e">
        <v>#DIV/0!</v>
      </c>
      <c r="AU59" s="3" t="e">
        <v>#DIV/0!</v>
      </c>
      <c r="AV59" s="14">
        <v>-6.6199999999999995E-2</v>
      </c>
      <c r="AW59" s="3" t="e">
        <v>#DIV/0!</v>
      </c>
      <c r="AX59" s="14">
        <v>-5.3199999999999997E-2</v>
      </c>
      <c r="AY59" s="14">
        <v>-0.22939999999999999</v>
      </c>
      <c r="AZ59" s="3" t="e">
        <v>#DIV/0!</v>
      </c>
      <c r="BA59" s="3" t="e">
        <v>#DIV/0!</v>
      </c>
      <c r="BB59" s="14">
        <v>-8.2199999999999995E-2</v>
      </c>
      <c r="BC59" s="3" t="e">
        <v>#DIV/0!</v>
      </c>
      <c r="BD59" s="3" t="e">
        <v>#DIV/0!</v>
      </c>
      <c r="BE59" s="3" t="e">
        <v>#DIV/0!</v>
      </c>
      <c r="BF59" s="3" t="e">
        <v>#DIV/0!</v>
      </c>
      <c r="BG59" s="3" t="e">
        <v>#DIV/0!</v>
      </c>
      <c r="BH59" s="3" t="e">
        <v>#DIV/0!</v>
      </c>
      <c r="BI59" s="3" t="e">
        <v>#DIV/0!</v>
      </c>
      <c r="BJ59" s="3" t="e">
        <v>#DIV/0!</v>
      </c>
      <c r="BK59" s="14">
        <v>-0.1472</v>
      </c>
      <c r="BL59" s="3" t="e">
        <v>#DIV/0!</v>
      </c>
      <c r="BM59" s="3" t="e">
        <v>#DIV/0!</v>
      </c>
      <c r="BN59" s="3" t="e">
        <v>#DIV/0!</v>
      </c>
      <c r="BO59" s="14">
        <v>-5.6399999999999999E-2</v>
      </c>
      <c r="BP59" s="14">
        <v>-7.6499999999999999E-2</v>
      </c>
      <c r="BQ59" s="3" t="e">
        <v>#DIV/0!</v>
      </c>
      <c r="BR59" s="3" t="e">
        <v>#DIV/0!</v>
      </c>
      <c r="BS59" s="3" t="e">
        <v>#DIV/0!</v>
      </c>
      <c r="BT59" s="14">
        <v>0.10100000000000001</v>
      </c>
      <c r="BU59" s="3" t="e">
        <v>#DIV/0!</v>
      </c>
      <c r="BV59" s="3" t="e">
        <v>#DIV/0!</v>
      </c>
      <c r="BW59" s="14">
        <v>-3.3000000000000002E-2</v>
      </c>
      <c r="BX59" s="3" t="e">
        <v>#DIV/0!</v>
      </c>
      <c r="BY59" s="14">
        <v>-6.2E-2</v>
      </c>
      <c r="BZ59" s="14">
        <v>2.3999999999999998E-3</v>
      </c>
      <c r="CA59" s="3" t="e">
        <v>#DIV/0!</v>
      </c>
      <c r="CB59" s="3" t="e">
        <v>#DIV/0!</v>
      </c>
      <c r="CC59" s="3" t="e">
        <v>#DIV/0!</v>
      </c>
      <c r="CD59" s="3" t="e">
        <v>#DIV/0!</v>
      </c>
      <c r="CE59" s="3" t="e">
        <v>#DIV/0!</v>
      </c>
      <c r="CF59" s="14">
        <v>4.3200000000000002E-2</v>
      </c>
      <c r="CG59" s="14">
        <v>1.7999999999999999E-2</v>
      </c>
      <c r="CH59" s="14">
        <v>5.4399999999999997E-2</v>
      </c>
      <c r="CI59" s="3" t="e">
        <v>#DIV/0!</v>
      </c>
      <c r="CJ59" s="14">
        <v>-5.9700000000000003E-2</v>
      </c>
      <c r="CK59" s="3" t="e">
        <v>#DIV/0!</v>
      </c>
      <c r="CL59" s="3" t="e">
        <v>#DIV/0!</v>
      </c>
      <c r="CM59" s="3" t="e">
        <v>#DIV/0!</v>
      </c>
      <c r="CN59" s="14">
        <v>6.5699999999999995E-2</v>
      </c>
      <c r="CO59" s="14">
        <v>-2.6200000000000001E-2</v>
      </c>
      <c r="CP59" s="14">
        <v>-0.1191</v>
      </c>
      <c r="CQ59" s="3" t="e">
        <v>#DIV/0!</v>
      </c>
      <c r="CR59" s="14">
        <v>-3.3000000000000002E-2</v>
      </c>
      <c r="CS59" s="14">
        <v>1.6E-2</v>
      </c>
      <c r="CT59" s="3" t="e">
        <v>#DIV/0!</v>
      </c>
      <c r="CU59" s="14">
        <v>-0.1709</v>
      </c>
      <c r="CV59" s="3" t="e">
        <v>#DIV/0!</v>
      </c>
      <c r="CW59" s="3" t="e">
        <v>#DIV/0!</v>
      </c>
      <c r="CX59" s="3" t="e">
        <v>#DIV/0!</v>
      </c>
      <c r="CY59" s="14">
        <v>0.27929999999999999</v>
      </c>
      <c r="CZ59" s="14">
        <v>-0.1009</v>
      </c>
      <c r="DA59" s="14">
        <v>6.9400000000000003E-2</v>
      </c>
      <c r="DB59" s="3" t="e">
        <v>#DIV/0!</v>
      </c>
      <c r="DC59" s="3" t="e">
        <v>#DIV/0!</v>
      </c>
      <c r="DD59" s="3" t="e">
        <v>#DIV/0!</v>
      </c>
      <c r="DE59" s="14">
        <v>-2.3599999999999999E-2</v>
      </c>
      <c r="DF59" s="14">
        <v>-0.17230000000000001</v>
      </c>
      <c r="DG59" s="3" t="e">
        <v>#DIV/0!</v>
      </c>
      <c r="DH59" s="3" t="e">
        <v>#DIV/0!</v>
      </c>
      <c r="DI59" s="14">
        <v>6.0000000000000001E-3</v>
      </c>
      <c r="DJ59" s="14">
        <v>0.15870000000000001</v>
      </c>
      <c r="DK59" s="3" t="e">
        <v>#DIV/0!</v>
      </c>
      <c r="DL59" s="3" t="e">
        <v>#DIV/0!</v>
      </c>
      <c r="DM59" s="3" t="e">
        <v>#DIV/0!</v>
      </c>
      <c r="DN59" s="14">
        <v>-3.7900000000000003E-2</v>
      </c>
      <c r="DO59" s="14">
        <v>-2.2599999999999999E-2</v>
      </c>
      <c r="DP59" s="3" t="e">
        <v>#DIV/0!</v>
      </c>
      <c r="DQ59" s="3" t="e">
        <v>#DIV/0!</v>
      </c>
      <c r="DR59" s="3" t="e">
        <v>#DIV/0!</v>
      </c>
      <c r="DS59" s="14">
        <v>-4.0300000000000002E-2</v>
      </c>
      <c r="DT59" s="14">
        <v>-3.1399999999999997E-2</v>
      </c>
      <c r="DU59" s="14">
        <v>-4.7300000000000002E-2</v>
      </c>
      <c r="DV59" s="3" t="e">
        <v>#DIV/0!</v>
      </c>
      <c r="DW59" s="3" t="e">
        <v>#DIV/0!</v>
      </c>
      <c r="DX59" s="3" t="e">
        <v>#DIV/0!</v>
      </c>
      <c r="DY59" s="3" t="e">
        <v>#DIV/0!</v>
      </c>
      <c r="DZ59" s="14">
        <v>-5.7099999999999998E-2</v>
      </c>
      <c r="EA59" s="3" t="e">
        <v>#DIV/0!</v>
      </c>
      <c r="EB59" s="3" t="e">
        <v>#DIV/0!</v>
      </c>
      <c r="EC59" s="14">
        <v>-8.1900000000000001E-2</v>
      </c>
      <c r="ED59" s="14">
        <v>4.0099999999999997E-2</v>
      </c>
      <c r="EE59" s="3" t="e">
        <v>#DIV/0!</v>
      </c>
      <c r="EF59" s="3" t="e">
        <v>#DIV/0!</v>
      </c>
      <c r="EG59" s="14">
        <v>-6.6500000000000004E-2</v>
      </c>
      <c r="EH59" s="3" t="e">
        <v>#DIV/0!</v>
      </c>
      <c r="EI59" s="14">
        <v>-0.1023</v>
      </c>
      <c r="EJ59" s="3" t="e">
        <v>#DIV/0!</v>
      </c>
      <c r="EK59" s="14">
        <v>-1.9699999999999999E-2</v>
      </c>
      <c r="EL59" s="14">
        <v>8.9099999999999999E-2</v>
      </c>
      <c r="EM59" s="3" t="e">
        <v>#DIV/0!</v>
      </c>
      <c r="EN59" s="3" t="e">
        <v>#DIV/0!</v>
      </c>
      <c r="EO59" s="3" t="e">
        <v>#DIV/0!</v>
      </c>
      <c r="EP59" s="3" t="e">
        <v>#DIV/0!</v>
      </c>
      <c r="EQ59" s="14">
        <v>3.8899999999999997E-2</v>
      </c>
      <c r="ER59" s="3" t="e">
        <v>#DIV/0!</v>
      </c>
      <c r="ES59" s="14">
        <v>-0.1148</v>
      </c>
      <c r="ET59" s="3" t="e">
        <v>#DIV/0!</v>
      </c>
      <c r="EU59" s="14">
        <v>1.21E-2</v>
      </c>
      <c r="EV59" s="3" t="e">
        <v>#DIV/0!</v>
      </c>
      <c r="EW59" s="14">
        <v>6.2899999999999998E-2</v>
      </c>
      <c r="EX59" s="14">
        <v>-9.1800000000000007E-2</v>
      </c>
      <c r="EY59" s="3" t="e">
        <v>#DIV/0!</v>
      </c>
      <c r="EZ59" s="3" t="e">
        <v>#DIV/0!</v>
      </c>
      <c r="FA59" s="3" t="e">
        <v>#DIV/0!</v>
      </c>
      <c r="FB59" s="3" t="e">
        <v>#DIV/0!</v>
      </c>
      <c r="FC59" s="14">
        <v>-6.0100000000000001E-2</v>
      </c>
      <c r="FD59" s="14">
        <v>2.9999999999999997E-4</v>
      </c>
      <c r="FE59" s="3" t="e">
        <v>#DIV/0!</v>
      </c>
      <c r="FF59" s="14">
        <v>3.6400000000000002E-2</v>
      </c>
      <c r="FG59" s="14">
        <v>1.6400000000000001E-2</v>
      </c>
      <c r="FH59" s="14">
        <v>-2.8000000000000001E-2</v>
      </c>
      <c r="FI59" s="14">
        <v>-3.7400000000000003E-2</v>
      </c>
      <c r="FJ59" s="14">
        <v>-4.65E-2</v>
      </c>
      <c r="FK59" s="3" t="e">
        <v>#DIV/0!</v>
      </c>
      <c r="FL59" s="14">
        <v>4.1000000000000003E-3</v>
      </c>
      <c r="FM59" s="14">
        <v>-0.15160000000000001</v>
      </c>
      <c r="FN59" s="3" t="e">
        <v>#DIV/0!</v>
      </c>
      <c r="FO59" s="3" t="e">
        <v>#DIV/0!</v>
      </c>
      <c r="FP59" s="14">
        <v>-4.5199999999999997E-2</v>
      </c>
      <c r="FQ59" s="3" t="e">
        <v>#DIV/0!</v>
      </c>
      <c r="FR59" s="3" t="e">
        <v>#DIV/0!</v>
      </c>
      <c r="FS59" s="3" t="e">
        <v>#DIV/0!</v>
      </c>
      <c r="FT59" s="14">
        <v>-7.4999999999999997E-2</v>
      </c>
      <c r="FU59" s="3" t="e">
        <v>#DIV/0!</v>
      </c>
      <c r="FV59" s="3" t="e">
        <v>#DIV/0!</v>
      </c>
      <c r="FW59" s="14">
        <v>-3.3000000000000002E-2</v>
      </c>
      <c r="FX59" s="3" t="e">
        <v>#DIV/0!</v>
      </c>
      <c r="FY59" s="3" t="e">
        <v>#DIV/0!</v>
      </c>
      <c r="FZ59" s="3" t="e">
        <v>#DIV/0!</v>
      </c>
      <c r="GA59" s="14">
        <v>-6.4100000000000004E-2</v>
      </c>
      <c r="GB59" s="14">
        <v>-3.8199999999999998E-2</v>
      </c>
      <c r="GC59" s="3" t="e">
        <v>#DIV/0!</v>
      </c>
      <c r="GD59" s="14">
        <v>1.04E-2</v>
      </c>
      <c r="GE59" s="3" t="e">
        <v>#DIV/0!</v>
      </c>
      <c r="GF59" s="3" t="e">
        <v>#DIV/0!</v>
      </c>
    </row>
    <row r="60" spans="1:188" ht="15.75" thickBot="1">
      <c r="A60" s="2">
        <v>39022</v>
      </c>
      <c r="B60" s="3" t="e">
        <v>#DIV/0!</v>
      </c>
      <c r="C60" s="14">
        <v>-0.03</v>
      </c>
      <c r="D60" s="3" t="e">
        <v>#DIV/0!</v>
      </c>
      <c r="E60" s="3" t="e">
        <v>#DIV/0!</v>
      </c>
      <c r="F60" s="14">
        <v>-6.4000000000000003E-3</v>
      </c>
      <c r="G60" s="3" t="e">
        <v>#DIV/0!</v>
      </c>
      <c r="H60" s="3" t="e">
        <v>#DIV/0!</v>
      </c>
      <c r="I60" s="14">
        <v>0.1419</v>
      </c>
      <c r="J60" s="14">
        <v>6.8500000000000005E-2</v>
      </c>
      <c r="K60" s="3" t="e">
        <v>#DIV/0!</v>
      </c>
      <c r="L60" s="3" t="e">
        <v>#DIV/0!</v>
      </c>
      <c r="M60" s="3" t="e">
        <v>#DIV/0!</v>
      </c>
      <c r="N60" s="3" t="e">
        <v>#DIV/0!</v>
      </c>
      <c r="O60" s="3" t="e">
        <v>#DIV/0!</v>
      </c>
      <c r="P60" s="3" t="e">
        <v>#DIV/0!</v>
      </c>
      <c r="Q60" s="14">
        <v>-8.6999999999999994E-2</v>
      </c>
      <c r="R60" s="3" t="e">
        <v>#DIV/0!</v>
      </c>
      <c r="S60" s="14">
        <v>-7.6700000000000004E-2</v>
      </c>
      <c r="T60" s="14">
        <v>2.4799999999999999E-2</v>
      </c>
      <c r="U60" s="14">
        <v>0.1085</v>
      </c>
      <c r="V60" s="14">
        <v>9.06E-2</v>
      </c>
      <c r="W60" s="3" t="e">
        <v>#DIV/0!</v>
      </c>
      <c r="X60" s="3" t="e">
        <v>#DIV/0!</v>
      </c>
      <c r="Y60" s="3" t="e">
        <v>#DIV/0!</v>
      </c>
      <c r="Z60" s="3" t="e">
        <v>#DIV/0!</v>
      </c>
      <c r="AA60" s="14">
        <v>-8.1100000000000005E-2</v>
      </c>
      <c r="AB60" s="3" t="e">
        <v>#DIV/0!</v>
      </c>
      <c r="AC60" s="3" t="e">
        <v>#DIV/0!</v>
      </c>
      <c r="AD60" s="14">
        <v>6.9099999999999995E-2</v>
      </c>
      <c r="AE60" s="3" t="e">
        <v>#DIV/0!</v>
      </c>
      <c r="AF60" s="3" t="e">
        <v>#DIV/0!</v>
      </c>
      <c r="AG60" s="3" t="e">
        <v>#DIV/0!</v>
      </c>
      <c r="AH60" s="3" t="e">
        <v>#DIV/0!</v>
      </c>
      <c r="AI60" s="14">
        <v>0.17349999999999999</v>
      </c>
      <c r="AJ60" s="14">
        <v>-2.6800000000000001E-2</v>
      </c>
      <c r="AK60" s="3" t="e">
        <v>#DIV/0!</v>
      </c>
      <c r="AL60" s="3" t="e">
        <v>#DIV/0!</v>
      </c>
      <c r="AM60" s="3" t="e">
        <v>#DIV/0!</v>
      </c>
      <c r="AN60" s="3" t="e">
        <v>#DIV/0!</v>
      </c>
      <c r="AO60" s="3" t="e">
        <v>#DIV/0!</v>
      </c>
      <c r="AP60" s="14">
        <v>4.5600000000000002E-2</v>
      </c>
      <c r="AQ60" s="14">
        <v>-3.44E-2</v>
      </c>
      <c r="AR60" s="3" t="e">
        <v>#DIV/0!</v>
      </c>
      <c r="AS60" s="14">
        <v>-5.6099999999999997E-2</v>
      </c>
      <c r="AT60" s="3" t="e">
        <v>#DIV/0!</v>
      </c>
      <c r="AU60" s="3" t="e">
        <v>#DIV/0!</v>
      </c>
      <c r="AV60" s="14">
        <v>-6.3500000000000001E-2</v>
      </c>
      <c r="AW60" s="3" t="e">
        <v>#DIV/0!</v>
      </c>
      <c r="AX60" s="14">
        <v>4.8399999999999999E-2</v>
      </c>
      <c r="AY60" s="14">
        <v>0.25480000000000003</v>
      </c>
      <c r="AZ60" s="3" t="e">
        <v>#DIV/0!</v>
      </c>
      <c r="BA60" s="3" t="e">
        <v>#DIV/0!</v>
      </c>
      <c r="BB60" s="14">
        <v>8.2000000000000003E-2</v>
      </c>
      <c r="BC60" s="3" t="e">
        <v>#DIV/0!</v>
      </c>
      <c r="BD60" s="3" t="e">
        <v>#DIV/0!</v>
      </c>
      <c r="BE60" s="3" t="e">
        <v>#DIV/0!</v>
      </c>
      <c r="BF60" s="3" t="e">
        <v>#DIV/0!</v>
      </c>
      <c r="BG60" s="3" t="e">
        <v>#DIV/0!</v>
      </c>
      <c r="BH60" s="3" t="e">
        <v>#DIV/0!</v>
      </c>
      <c r="BI60" s="3" t="e">
        <v>#DIV/0!</v>
      </c>
      <c r="BJ60" s="3" t="e">
        <v>#DIV/0!</v>
      </c>
      <c r="BK60" s="14">
        <v>5.8599999999999999E-2</v>
      </c>
      <c r="BL60" s="3" t="e">
        <v>#DIV/0!</v>
      </c>
      <c r="BM60" s="3" t="e">
        <v>#DIV/0!</v>
      </c>
      <c r="BN60" s="3" t="e">
        <v>#DIV/0!</v>
      </c>
      <c r="BO60" s="14">
        <v>-6.0299999999999999E-2</v>
      </c>
      <c r="BP60" s="14">
        <v>-0.17080000000000001</v>
      </c>
      <c r="BQ60" s="3" t="e">
        <v>#DIV/0!</v>
      </c>
      <c r="BR60" s="3" t="e">
        <v>#DIV/0!</v>
      </c>
      <c r="BS60" s="3" t="e">
        <v>#DIV/0!</v>
      </c>
      <c r="BT60" s="14">
        <v>0.10199999999999999</v>
      </c>
      <c r="BU60" s="3" t="e">
        <v>#DIV/0!</v>
      </c>
      <c r="BV60" s="3" t="e">
        <v>#DIV/0!</v>
      </c>
      <c r="BW60" s="14">
        <v>-1.8499999999999999E-2</v>
      </c>
      <c r="BX60" s="3" t="e">
        <v>#DIV/0!</v>
      </c>
      <c r="BY60" s="14">
        <v>0.1148</v>
      </c>
      <c r="BZ60" s="14">
        <v>2.6700000000000002E-2</v>
      </c>
      <c r="CA60" s="3" t="e">
        <v>#DIV/0!</v>
      </c>
      <c r="CB60" s="3" t="e">
        <v>#DIV/0!</v>
      </c>
      <c r="CC60" s="3" t="e">
        <v>#DIV/0!</v>
      </c>
      <c r="CD60" s="3" t="e">
        <v>#DIV/0!</v>
      </c>
      <c r="CE60" s="3" t="e">
        <v>#DIV/0!</v>
      </c>
      <c r="CF60" s="14">
        <v>7.0199999999999999E-2</v>
      </c>
      <c r="CG60" s="14">
        <v>-6.5299999999999997E-2</v>
      </c>
      <c r="CH60" s="14">
        <v>9.5000000000000001E-2</v>
      </c>
      <c r="CI60" s="3" t="e">
        <v>#DIV/0!</v>
      </c>
      <c r="CJ60" s="14">
        <v>0.17660000000000001</v>
      </c>
      <c r="CK60" s="3" t="e">
        <v>#DIV/0!</v>
      </c>
      <c r="CL60" s="3" t="e">
        <v>#DIV/0!</v>
      </c>
      <c r="CM60" s="3" t="e">
        <v>#DIV/0!</v>
      </c>
      <c r="CN60" s="14">
        <v>-6.7999999999999996E-3</v>
      </c>
      <c r="CO60" s="14">
        <v>1.9E-2</v>
      </c>
      <c r="CP60" s="14">
        <v>-2.4799999999999999E-2</v>
      </c>
      <c r="CQ60" s="3" t="e">
        <v>#DIV/0!</v>
      </c>
      <c r="CR60" s="14">
        <v>-2.5700000000000001E-2</v>
      </c>
      <c r="CS60" s="14">
        <v>9.2299999999999993E-2</v>
      </c>
      <c r="CT60" s="3" t="e">
        <v>#DIV/0!</v>
      </c>
      <c r="CU60" s="14">
        <v>-4.7899999999999998E-2</v>
      </c>
      <c r="CV60" s="3" t="e">
        <v>#DIV/0!</v>
      </c>
      <c r="CW60" s="3" t="e">
        <v>#DIV/0!</v>
      </c>
      <c r="CX60" s="3" t="e">
        <v>#DIV/0!</v>
      </c>
      <c r="CY60" s="14">
        <v>8.9099999999999999E-2</v>
      </c>
      <c r="CZ60" s="14">
        <v>0.29799999999999999</v>
      </c>
      <c r="DA60" s="14">
        <v>6.6400000000000001E-2</v>
      </c>
      <c r="DB60" s="3" t="e">
        <v>#DIV/0!</v>
      </c>
      <c r="DC60" s="3" t="e">
        <v>#DIV/0!</v>
      </c>
      <c r="DD60" s="3" t="e">
        <v>#DIV/0!</v>
      </c>
      <c r="DE60" s="14">
        <v>-0.11849999999999999</v>
      </c>
      <c r="DF60" s="14">
        <v>2.6499999999999999E-2</v>
      </c>
      <c r="DG60" s="3" t="e">
        <v>#DIV/0!</v>
      </c>
      <c r="DH60" s="3" t="e">
        <v>#DIV/0!</v>
      </c>
      <c r="DI60" s="14">
        <v>5.8099999999999999E-2</v>
      </c>
      <c r="DJ60" s="14">
        <v>0.18729999999999999</v>
      </c>
      <c r="DK60" s="3" t="e">
        <v>#DIV/0!</v>
      </c>
      <c r="DL60" s="3" t="e">
        <v>#DIV/0!</v>
      </c>
      <c r="DM60" s="3" t="e">
        <v>#DIV/0!</v>
      </c>
      <c r="DN60" s="14">
        <v>6.8000000000000005E-2</v>
      </c>
      <c r="DO60" s="14">
        <v>-3.5999999999999999E-3</v>
      </c>
      <c r="DP60" s="3" t="e">
        <v>#DIV/0!</v>
      </c>
      <c r="DQ60" s="3" t="e">
        <v>#DIV/0!</v>
      </c>
      <c r="DR60" s="3" t="e">
        <v>#DIV/0!</v>
      </c>
      <c r="DS60" s="14">
        <v>-3.5900000000000001E-2</v>
      </c>
      <c r="DT60" s="14">
        <v>4.8399999999999999E-2</v>
      </c>
      <c r="DU60" s="14">
        <v>-0.12039999999999999</v>
      </c>
      <c r="DV60" s="3" t="e">
        <v>#DIV/0!</v>
      </c>
      <c r="DW60" s="3" t="e">
        <v>#DIV/0!</v>
      </c>
      <c r="DX60" s="3" t="e">
        <v>#DIV/0!</v>
      </c>
      <c r="DY60" s="3" t="e">
        <v>#DIV/0!</v>
      </c>
      <c r="DZ60" s="14">
        <v>0.12920000000000001</v>
      </c>
      <c r="EA60" s="3" t="e">
        <v>#DIV/0!</v>
      </c>
      <c r="EB60" s="3" t="e">
        <v>#DIV/0!</v>
      </c>
      <c r="EC60" s="14">
        <v>0.154</v>
      </c>
      <c r="ED60" s="14">
        <v>1.89E-2</v>
      </c>
      <c r="EE60" s="3" t="e">
        <v>#DIV/0!</v>
      </c>
      <c r="EF60" s="3" t="e">
        <v>#DIV/0!</v>
      </c>
      <c r="EG60" s="14">
        <v>3.9800000000000002E-2</v>
      </c>
      <c r="EH60" s="3" t="e">
        <v>#DIV/0!</v>
      </c>
      <c r="EI60" s="14">
        <v>0.1191</v>
      </c>
      <c r="EJ60" s="3" t="e">
        <v>#DIV/0!</v>
      </c>
      <c r="EK60" s="14">
        <v>1.8200000000000001E-2</v>
      </c>
      <c r="EL60" s="14">
        <v>3.9E-2</v>
      </c>
      <c r="EM60" s="3" t="e">
        <v>#DIV/0!</v>
      </c>
      <c r="EN60" s="3" t="e">
        <v>#DIV/0!</v>
      </c>
      <c r="EO60" s="3" t="e">
        <v>#DIV/0!</v>
      </c>
      <c r="EP60" s="3" t="e">
        <v>#DIV/0!</v>
      </c>
      <c r="EQ60" s="14">
        <v>7.0599999999999996E-2</v>
      </c>
      <c r="ER60" s="3" t="e">
        <v>#DIV/0!</v>
      </c>
      <c r="ES60" s="14">
        <v>1.6299999999999999E-2</v>
      </c>
      <c r="ET60" s="3" t="e">
        <v>#DIV/0!</v>
      </c>
      <c r="EU60" s="14">
        <v>-3.44E-2</v>
      </c>
      <c r="EV60" s="3" t="e">
        <v>#DIV/0!</v>
      </c>
      <c r="EW60" s="14">
        <v>0.1406</v>
      </c>
      <c r="EX60" s="14">
        <v>0.14419999999999999</v>
      </c>
      <c r="EY60" s="3" t="e">
        <v>#DIV/0!</v>
      </c>
      <c r="EZ60" s="3" t="e">
        <v>#DIV/0!</v>
      </c>
      <c r="FA60" s="3" t="e">
        <v>#DIV/0!</v>
      </c>
      <c r="FB60" s="3" t="e">
        <v>#DIV/0!</v>
      </c>
      <c r="FC60" s="14">
        <v>1.2800000000000001E-2</v>
      </c>
      <c r="FD60" s="14">
        <v>4.0000000000000002E-4</v>
      </c>
      <c r="FE60" s="3" t="e">
        <v>#DIV/0!</v>
      </c>
      <c r="FF60" s="14">
        <v>0.124</v>
      </c>
      <c r="FG60" s="14">
        <v>0.1148</v>
      </c>
      <c r="FH60" s="14">
        <v>0.21560000000000001</v>
      </c>
      <c r="FI60" s="14">
        <v>3.4599999999999999E-2</v>
      </c>
      <c r="FJ60" s="14">
        <v>-0.22620000000000001</v>
      </c>
      <c r="FK60" s="3" t="e">
        <v>#DIV/0!</v>
      </c>
      <c r="FL60" s="14">
        <v>0.17399999999999999</v>
      </c>
      <c r="FM60" s="14">
        <v>9.5399999999999999E-2</v>
      </c>
      <c r="FN60" s="3" t="e">
        <v>#DIV/0!</v>
      </c>
      <c r="FO60" s="3" t="e">
        <v>#DIV/0!</v>
      </c>
      <c r="FP60" s="14">
        <v>7.4499999999999997E-2</v>
      </c>
      <c r="FQ60" s="3" t="e">
        <v>#DIV/0!</v>
      </c>
      <c r="FR60" s="3" t="e">
        <v>#DIV/0!</v>
      </c>
      <c r="FS60" s="3" t="e">
        <v>#DIV/0!</v>
      </c>
      <c r="FT60" s="14">
        <v>3.8300000000000001E-2</v>
      </c>
      <c r="FU60" s="3" t="e">
        <v>#DIV/0!</v>
      </c>
      <c r="FV60" s="3" t="e">
        <v>#DIV/0!</v>
      </c>
      <c r="FW60" s="14">
        <v>-4.6800000000000001E-2</v>
      </c>
      <c r="FX60" s="3" t="e">
        <v>#DIV/0!</v>
      </c>
      <c r="FY60" s="3" t="e">
        <v>#DIV/0!</v>
      </c>
      <c r="FZ60" s="3" t="e">
        <v>#DIV/0!</v>
      </c>
      <c r="GA60" s="14">
        <v>6.93E-2</v>
      </c>
      <c r="GB60" s="14">
        <v>5.4600000000000003E-2</v>
      </c>
      <c r="GC60" s="3" t="e">
        <v>#DIV/0!</v>
      </c>
      <c r="GD60" s="14">
        <v>0.1066</v>
      </c>
      <c r="GE60" s="3" t="e">
        <v>#DIV/0!</v>
      </c>
      <c r="GF60" s="3" t="e">
        <v>#DIV/0!</v>
      </c>
    </row>
    <row r="61" spans="1:188" ht="15.75" thickBot="1">
      <c r="A61" s="2">
        <v>39052</v>
      </c>
      <c r="B61" s="3" t="e">
        <v>#DIV/0!</v>
      </c>
      <c r="C61" s="14">
        <v>2.5399999999999999E-2</v>
      </c>
      <c r="D61" s="3" t="e">
        <v>#DIV/0!</v>
      </c>
      <c r="E61" s="3" t="e">
        <v>#DIV/0!</v>
      </c>
      <c r="F61" s="14">
        <v>-3.5499999999999997E-2</v>
      </c>
      <c r="G61" s="3" t="e">
        <v>#DIV/0!</v>
      </c>
      <c r="H61" s="3" t="e">
        <v>#DIV/0!</v>
      </c>
      <c r="I61" s="14">
        <v>-3.7000000000000002E-3</v>
      </c>
      <c r="J61" s="14">
        <v>5.4899999999999997E-2</v>
      </c>
      <c r="K61" s="3" t="e">
        <v>#DIV/0!</v>
      </c>
      <c r="L61" s="3" t="e">
        <v>#DIV/0!</v>
      </c>
      <c r="M61" s="3" t="e">
        <v>#DIV/0!</v>
      </c>
      <c r="N61" s="3" t="e">
        <v>#DIV/0!</v>
      </c>
      <c r="O61" s="3" t="e">
        <v>#DIV/0!</v>
      </c>
      <c r="P61" s="3" t="e">
        <v>#DIV/0!</v>
      </c>
      <c r="Q61" s="14">
        <v>-1E-4</v>
      </c>
      <c r="R61" s="3" t="e">
        <v>#DIV/0!</v>
      </c>
      <c r="S61" s="14">
        <v>-4.8899999999999999E-2</v>
      </c>
      <c r="T61" s="14">
        <v>-3.5499999999999997E-2</v>
      </c>
      <c r="U61" s="14">
        <v>-1.5800000000000002E-2</v>
      </c>
      <c r="V61" s="14">
        <v>-3.85E-2</v>
      </c>
      <c r="W61" s="3" t="e">
        <v>#DIV/0!</v>
      </c>
      <c r="X61" s="14">
        <v>-3.2899999999999999E-2</v>
      </c>
      <c r="Y61" s="3" t="e">
        <v>#DIV/0!</v>
      </c>
      <c r="Z61" s="3" t="e">
        <v>#DIV/0!</v>
      </c>
      <c r="AA61" s="14">
        <v>-7.8100000000000003E-2</v>
      </c>
      <c r="AB61" s="3" t="e">
        <v>#DIV/0!</v>
      </c>
      <c r="AC61" s="3" t="e">
        <v>#DIV/0!</v>
      </c>
      <c r="AD61" s="14">
        <v>5.45E-2</v>
      </c>
      <c r="AE61" s="3" t="e">
        <v>#DIV/0!</v>
      </c>
      <c r="AF61" s="3" t="e">
        <v>#DIV/0!</v>
      </c>
      <c r="AG61" s="3" t="e">
        <v>#DIV/0!</v>
      </c>
      <c r="AH61" s="3" t="e">
        <v>#DIV/0!</v>
      </c>
      <c r="AI61" s="14">
        <v>-1.09E-2</v>
      </c>
      <c r="AJ61" s="14">
        <v>-2.0299999999999999E-2</v>
      </c>
      <c r="AK61" s="3" t="e">
        <v>#DIV/0!</v>
      </c>
      <c r="AL61" s="3" t="e">
        <v>#DIV/0!</v>
      </c>
      <c r="AM61" s="3" t="e">
        <v>#DIV/0!</v>
      </c>
      <c r="AN61" s="3" t="e">
        <v>#DIV/0!</v>
      </c>
      <c r="AO61" s="3" t="e">
        <v>#DIV/0!</v>
      </c>
      <c r="AP61" s="14">
        <v>-8.3699999999999997E-2</v>
      </c>
      <c r="AQ61" s="14">
        <v>0.44600000000000001</v>
      </c>
      <c r="AR61" s="3" t="e">
        <v>#DIV/0!</v>
      </c>
      <c r="AS61" s="14">
        <v>-1.6500000000000001E-2</v>
      </c>
      <c r="AT61" s="3" t="e">
        <v>#DIV/0!</v>
      </c>
      <c r="AU61" s="3" t="e">
        <v>#DIV/0!</v>
      </c>
      <c r="AV61" s="14">
        <v>-1.6400000000000001E-2</v>
      </c>
      <c r="AW61" s="3" t="e">
        <v>#DIV/0!</v>
      </c>
      <c r="AX61" s="14">
        <v>-7.0199999999999999E-2</v>
      </c>
      <c r="AY61" s="14">
        <v>-2.5100000000000001E-2</v>
      </c>
      <c r="AZ61" s="3" t="e">
        <v>#DIV/0!</v>
      </c>
      <c r="BA61" s="3" t="e">
        <v>#DIV/0!</v>
      </c>
      <c r="BB61" s="14">
        <v>-7.3999999999999996E-2</v>
      </c>
      <c r="BC61" s="3" t="e">
        <v>#DIV/0!</v>
      </c>
      <c r="BD61" s="3" t="e">
        <v>#DIV/0!</v>
      </c>
      <c r="BE61" s="3" t="e">
        <v>#DIV/0!</v>
      </c>
      <c r="BF61" s="3" t="e">
        <v>#DIV/0!</v>
      </c>
      <c r="BG61" s="3" t="e">
        <v>#DIV/0!</v>
      </c>
      <c r="BH61" s="3" t="e">
        <v>#DIV/0!</v>
      </c>
      <c r="BI61" s="3" t="e">
        <v>#DIV/0!</v>
      </c>
      <c r="BJ61" s="3" t="e">
        <v>#DIV/0!</v>
      </c>
      <c r="BK61" s="14">
        <v>-2.3599999999999999E-2</v>
      </c>
      <c r="BL61" s="3" t="e">
        <v>#DIV/0!</v>
      </c>
      <c r="BM61" s="3" t="e">
        <v>#DIV/0!</v>
      </c>
      <c r="BN61" s="3" t="e">
        <v>#DIV/0!</v>
      </c>
      <c r="BO61" s="14">
        <v>-0.14000000000000001</v>
      </c>
      <c r="BP61" s="14">
        <v>-7.7600000000000002E-2</v>
      </c>
      <c r="BQ61" s="3" t="e">
        <v>#DIV/0!</v>
      </c>
      <c r="BR61" s="3" t="e">
        <v>#DIV/0!</v>
      </c>
      <c r="BS61" s="3" t="e">
        <v>#DIV/0!</v>
      </c>
      <c r="BT61" s="14">
        <v>0.1525</v>
      </c>
      <c r="BU61" s="3" t="e">
        <v>#DIV/0!</v>
      </c>
      <c r="BV61" s="3" t="e">
        <v>#DIV/0!</v>
      </c>
      <c r="BW61" s="14">
        <v>-0.1449</v>
      </c>
      <c r="BX61" s="3" t="e">
        <v>#DIV/0!</v>
      </c>
      <c r="BY61" s="14">
        <v>6.7000000000000002E-3</v>
      </c>
      <c r="BZ61" s="14">
        <v>0.15570000000000001</v>
      </c>
      <c r="CA61" s="3" t="e">
        <v>#DIV/0!</v>
      </c>
      <c r="CB61" s="3" t="e">
        <v>#DIV/0!</v>
      </c>
      <c r="CC61" s="3" t="e">
        <v>#DIV/0!</v>
      </c>
      <c r="CD61" s="3" t="e">
        <v>#DIV/0!</v>
      </c>
      <c r="CE61" s="3" t="e">
        <v>#DIV/0!</v>
      </c>
      <c r="CF61" s="14">
        <v>0.1734</v>
      </c>
      <c r="CG61" s="14">
        <v>-2.18E-2</v>
      </c>
      <c r="CH61" s="14">
        <v>3.1699999999999999E-2</v>
      </c>
      <c r="CI61" s="3" t="e">
        <v>#DIV/0!</v>
      </c>
      <c r="CJ61" s="14">
        <v>-3.78E-2</v>
      </c>
      <c r="CK61" s="3" t="e">
        <v>#DIV/0!</v>
      </c>
      <c r="CL61" s="3" t="e">
        <v>#DIV/0!</v>
      </c>
      <c r="CM61" s="3" t="e">
        <v>#DIV/0!</v>
      </c>
      <c r="CN61" s="14">
        <v>2.0000000000000001E-4</v>
      </c>
      <c r="CO61" s="14">
        <v>-5.4699999999999999E-2</v>
      </c>
      <c r="CP61" s="14">
        <v>-3.0700000000000002E-2</v>
      </c>
      <c r="CQ61" s="3" t="e">
        <v>#DIV/0!</v>
      </c>
      <c r="CR61" s="14">
        <v>-7.0000000000000007E-2</v>
      </c>
      <c r="CS61" s="14">
        <v>-8.2799999999999999E-2</v>
      </c>
      <c r="CT61" s="3" t="e">
        <v>#DIV/0!</v>
      </c>
      <c r="CU61" s="14">
        <v>-4.1999999999999997E-3</v>
      </c>
      <c r="CV61" s="3" t="e">
        <v>#DIV/0!</v>
      </c>
      <c r="CW61" s="3" t="e">
        <v>#DIV/0!</v>
      </c>
      <c r="CX61" s="3" t="e">
        <v>#DIV/0!</v>
      </c>
      <c r="CY61" s="14">
        <v>-1.8499999999999999E-2</v>
      </c>
      <c r="CZ61" s="14">
        <v>5.4199999999999998E-2</v>
      </c>
      <c r="DA61" s="14">
        <v>9.0899999999999995E-2</v>
      </c>
      <c r="DB61" s="3" t="e">
        <v>#DIV/0!</v>
      </c>
      <c r="DC61" s="3" t="e">
        <v>#DIV/0!</v>
      </c>
      <c r="DD61" s="3" t="e">
        <v>#DIV/0!</v>
      </c>
      <c r="DE61" s="14">
        <v>-8.0399999999999999E-2</v>
      </c>
      <c r="DF61" s="14">
        <v>-5.0299999999999997E-2</v>
      </c>
      <c r="DG61" s="3" t="e">
        <v>#DIV/0!</v>
      </c>
      <c r="DH61" s="3" t="e">
        <v>#DIV/0!</v>
      </c>
      <c r="DI61" s="14">
        <v>-6.7199999999999996E-2</v>
      </c>
      <c r="DJ61" s="14">
        <v>-2.8400000000000002E-2</v>
      </c>
      <c r="DK61" s="3" t="e">
        <v>#DIV/0!</v>
      </c>
      <c r="DL61" s="3" t="e">
        <v>#DIV/0!</v>
      </c>
      <c r="DM61" s="3" t="e">
        <v>#DIV/0!</v>
      </c>
      <c r="DN61" s="14">
        <v>-6.6500000000000004E-2</v>
      </c>
      <c r="DO61" s="14">
        <v>-5.79E-2</v>
      </c>
      <c r="DP61" s="3" t="e">
        <v>#DIV/0!</v>
      </c>
      <c r="DQ61" s="3" t="e">
        <v>#DIV/0!</v>
      </c>
      <c r="DR61" s="3" t="e">
        <v>#DIV/0!</v>
      </c>
      <c r="DS61" s="14">
        <v>1.0200000000000001E-2</v>
      </c>
      <c r="DT61" s="14">
        <v>-1.0500000000000001E-2</v>
      </c>
      <c r="DU61" s="14">
        <v>1.95E-2</v>
      </c>
      <c r="DV61" s="3" t="e">
        <v>#DIV/0!</v>
      </c>
      <c r="DW61" s="3" t="e">
        <v>#DIV/0!</v>
      </c>
      <c r="DX61" s="3" t="e">
        <v>#DIV/0!</v>
      </c>
      <c r="DY61" s="3" t="e">
        <v>#DIV/0!</v>
      </c>
      <c r="DZ61" s="14">
        <v>-0.1177</v>
      </c>
      <c r="EA61" s="3" t="e">
        <v>#DIV/0!</v>
      </c>
      <c r="EB61" s="3" t="e">
        <v>#DIV/0!</v>
      </c>
      <c r="EC61" s="14">
        <v>5.2299999999999999E-2</v>
      </c>
      <c r="ED61" s="14">
        <v>7.5499999999999998E-2</v>
      </c>
      <c r="EE61" s="3" t="e">
        <v>#DIV/0!</v>
      </c>
      <c r="EF61" s="3" t="e">
        <v>#DIV/0!</v>
      </c>
      <c r="EG61" s="14">
        <v>-6.2E-2</v>
      </c>
      <c r="EH61" s="3" t="e">
        <v>#DIV/0!</v>
      </c>
      <c r="EI61" s="14">
        <v>0.26490000000000002</v>
      </c>
      <c r="EJ61" s="3" t="e">
        <v>#DIV/0!</v>
      </c>
      <c r="EK61" s="14">
        <v>3.95E-2</v>
      </c>
      <c r="EL61" s="14">
        <v>4.4699999999999997E-2</v>
      </c>
      <c r="EM61" s="3" t="e">
        <v>#DIV/0!</v>
      </c>
      <c r="EN61" s="3" t="e">
        <v>#DIV/0!</v>
      </c>
      <c r="EO61" s="3" t="e">
        <v>#DIV/0!</v>
      </c>
      <c r="EP61" s="3" t="e">
        <v>#DIV/0!</v>
      </c>
      <c r="EQ61" s="14">
        <v>-6.7100000000000007E-2</v>
      </c>
      <c r="ER61" s="3" t="e">
        <v>#DIV/0!</v>
      </c>
      <c r="ES61" s="14">
        <v>-4.4600000000000001E-2</v>
      </c>
      <c r="ET61" s="3" t="e">
        <v>#DIV/0!</v>
      </c>
      <c r="EU61" s="14">
        <v>2.5700000000000001E-2</v>
      </c>
      <c r="EV61" s="3" t="e">
        <v>#DIV/0!</v>
      </c>
      <c r="EW61" s="14">
        <v>-5.6800000000000003E-2</v>
      </c>
      <c r="EX61" s="14">
        <v>-5.3199999999999997E-2</v>
      </c>
      <c r="EY61" s="3" t="e">
        <v>#DIV/0!</v>
      </c>
      <c r="EZ61" s="3" t="e">
        <v>#DIV/0!</v>
      </c>
      <c r="FA61" s="3" t="e">
        <v>#DIV/0!</v>
      </c>
      <c r="FB61" s="3" t="e">
        <v>#DIV/0!</v>
      </c>
      <c r="FC61" s="14">
        <v>-1.9099999999999999E-2</v>
      </c>
      <c r="FD61" s="14">
        <v>-4.3200000000000002E-2</v>
      </c>
      <c r="FE61" s="3" t="e">
        <v>#DIV/0!</v>
      </c>
      <c r="FF61" s="14">
        <v>-6.6799999999999998E-2</v>
      </c>
      <c r="FG61" s="14">
        <v>-5.8200000000000002E-2</v>
      </c>
      <c r="FH61" s="14">
        <v>0.28449999999999998</v>
      </c>
      <c r="FI61" s="14">
        <v>-4.5999999999999999E-2</v>
      </c>
      <c r="FJ61" s="14">
        <v>-0.1202</v>
      </c>
      <c r="FK61" s="3" t="e">
        <v>#DIV/0!</v>
      </c>
      <c r="FL61" s="14">
        <v>2.8500000000000001E-2</v>
      </c>
      <c r="FM61" s="14">
        <v>-0.01</v>
      </c>
      <c r="FN61" s="3" t="e">
        <v>#DIV/0!</v>
      </c>
      <c r="FO61" s="3" t="e">
        <v>#DIV/0!</v>
      </c>
      <c r="FP61" s="14">
        <v>-7.5700000000000003E-2</v>
      </c>
      <c r="FQ61" s="3" t="e">
        <v>#DIV/0!</v>
      </c>
      <c r="FR61" s="3" t="e">
        <v>#DIV/0!</v>
      </c>
      <c r="FS61" s="3" t="e">
        <v>#DIV/0!</v>
      </c>
      <c r="FT61" s="14">
        <v>-2.86E-2</v>
      </c>
      <c r="FU61" s="3" t="e">
        <v>#DIV/0!</v>
      </c>
      <c r="FV61" s="3" t="e">
        <v>#DIV/0!</v>
      </c>
      <c r="FW61" s="14">
        <v>-2.0799999999999999E-2</v>
      </c>
      <c r="FX61" s="3" t="e">
        <v>#DIV/0!</v>
      </c>
      <c r="FY61" s="3" t="e">
        <v>#DIV/0!</v>
      </c>
      <c r="FZ61" s="3" t="e">
        <v>#DIV/0!</v>
      </c>
      <c r="GA61" s="14">
        <v>-3.3300000000000003E-2</v>
      </c>
      <c r="GB61" s="14">
        <v>-4.7500000000000001E-2</v>
      </c>
      <c r="GC61" s="3" t="e">
        <v>#DIV/0!</v>
      </c>
      <c r="GD61" s="14">
        <v>8.4500000000000006E-2</v>
      </c>
      <c r="GE61" s="3" t="e">
        <v>#DIV/0!</v>
      </c>
      <c r="GF61" s="3" t="e">
        <v>#DIV/0!</v>
      </c>
    </row>
    <row r="62" spans="1:188" ht="15.75" thickBot="1">
      <c r="A62" s="2">
        <v>39083</v>
      </c>
      <c r="B62" s="3" t="e">
        <v>#DIV/0!</v>
      </c>
      <c r="C62" s="14">
        <v>2.86E-2</v>
      </c>
      <c r="D62" s="3" t="e">
        <v>#DIV/0!</v>
      </c>
      <c r="E62" s="3" t="e">
        <v>#DIV/0!</v>
      </c>
      <c r="F62" s="14">
        <v>-1.43E-2</v>
      </c>
      <c r="G62" s="3" t="e">
        <v>#DIV/0!</v>
      </c>
      <c r="H62" s="3" t="e">
        <v>#DIV/0!</v>
      </c>
      <c r="I62" s="14">
        <v>5.8700000000000002E-2</v>
      </c>
      <c r="J62" s="14">
        <v>3.5200000000000002E-2</v>
      </c>
      <c r="K62" s="3" t="e">
        <v>#DIV/0!</v>
      </c>
      <c r="L62" s="3" t="e">
        <v>#DIV/0!</v>
      </c>
      <c r="M62" s="3" t="e">
        <v>#DIV/0!</v>
      </c>
      <c r="N62" s="3" t="e">
        <v>#DIV/0!</v>
      </c>
      <c r="O62" s="3" t="e">
        <v>#DIV/0!</v>
      </c>
      <c r="P62" s="14">
        <v>7.7000000000000002E-3</v>
      </c>
      <c r="Q62" s="14">
        <v>-1.26E-2</v>
      </c>
      <c r="R62" s="3" t="e">
        <v>#DIV/0!</v>
      </c>
      <c r="S62" s="14">
        <v>-7.0699999999999999E-2</v>
      </c>
      <c r="T62" s="14">
        <v>5.8999999999999997E-2</v>
      </c>
      <c r="U62" s="14">
        <v>2.75E-2</v>
      </c>
      <c r="V62" s="14">
        <v>2.3199999999999998E-2</v>
      </c>
      <c r="W62" s="3" t="e">
        <v>#DIV/0!</v>
      </c>
      <c r="X62" s="14">
        <v>5.5100000000000003E-2</v>
      </c>
      <c r="Y62" s="3" t="e">
        <v>#DIV/0!</v>
      </c>
      <c r="Z62" s="3" t="e">
        <v>#DIV/0!</v>
      </c>
      <c r="AA62" s="14">
        <v>-2.1399999999999999E-2</v>
      </c>
      <c r="AB62" s="3" t="e">
        <v>#DIV/0!</v>
      </c>
      <c r="AC62" s="3" t="e">
        <v>#DIV/0!</v>
      </c>
      <c r="AD62" s="14">
        <v>0.1658</v>
      </c>
      <c r="AE62" s="3" t="e">
        <v>#DIV/0!</v>
      </c>
      <c r="AF62" s="3" t="e">
        <v>#DIV/0!</v>
      </c>
      <c r="AG62" s="3" t="e">
        <v>#DIV/0!</v>
      </c>
      <c r="AH62" s="3" t="e">
        <v>#DIV/0!</v>
      </c>
      <c r="AI62" s="14">
        <v>3.5000000000000003E-2</v>
      </c>
      <c r="AJ62" s="14">
        <v>-6.8999999999999999E-3</v>
      </c>
      <c r="AK62" s="3" t="e">
        <v>#DIV/0!</v>
      </c>
      <c r="AL62" s="3" t="e">
        <v>#DIV/0!</v>
      </c>
      <c r="AM62" s="3" t="e">
        <v>#DIV/0!</v>
      </c>
      <c r="AN62" s="3" t="e">
        <v>#DIV/0!</v>
      </c>
      <c r="AO62" s="3" t="e">
        <v>#DIV/0!</v>
      </c>
      <c r="AP62" s="14">
        <v>-1.7500000000000002E-2</v>
      </c>
      <c r="AQ62" s="14">
        <v>5.0000000000000001E-4</v>
      </c>
      <c r="AR62" s="3" t="e">
        <v>#DIV/0!</v>
      </c>
      <c r="AS62" s="14">
        <v>-6.8199999999999997E-2</v>
      </c>
      <c r="AT62" s="3" t="e">
        <v>#DIV/0!</v>
      </c>
      <c r="AU62" s="3" t="e">
        <v>#DIV/0!</v>
      </c>
      <c r="AV62" s="14">
        <v>-4.7699999999999999E-2</v>
      </c>
      <c r="AW62" s="3" t="e">
        <v>#DIV/0!</v>
      </c>
      <c r="AX62" s="14">
        <v>2.6700000000000002E-2</v>
      </c>
      <c r="AY62" s="14">
        <v>-4.7300000000000002E-2</v>
      </c>
      <c r="AZ62" s="3" t="e">
        <v>#DIV/0!</v>
      </c>
      <c r="BA62" s="3" t="e">
        <v>#DIV/0!</v>
      </c>
      <c r="BB62" s="14">
        <v>-3.3000000000000002E-2</v>
      </c>
      <c r="BC62" s="3" t="e">
        <v>#DIV/0!</v>
      </c>
      <c r="BD62" s="3" t="e">
        <v>#DIV/0!</v>
      </c>
      <c r="BE62" s="3" t="e">
        <v>#DIV/0!</v>
      </c>
      <c r="BF62" s="3" t="e">
        <v>#DIV/0!</v>
      </c>
      <c r="BG62" s="3" t="e">
        <v>#DIV/0!</v>
      </c>
      <c r="BH62" s="3" t="e">
        <v>#DIV/0!</v>
      </c>
      <c r="BI62" s="3" t="e">
        <v>#DIV/0!</v>
      </c>
      <c r="BJ62" s="3" t="e">
        <v>#DIV/0!</v>
      </c>
      <c r="BK62" s="14">
        <v>-6.2100000000000002E-2</v>
      </c>
      <c r="BL62" s="3" t="e">
        <v>#DIV/0!</v>
      </c>
      <c r="BM62" s="3" t="e">
        <v>#DIV/0!</v>
      </c>
      <c r="BN62" s="3" t="e">
        <v>#DIV/0!</v>
      </c>
      <c r="BO62" s="14">
        <v>-0.1171</v>
      </c>
      <c r="BP62" s="14">
        <v>-9.74E-2</v>
      </c>
      <c r="BQ62" s="3" t="e">
        <v>#DIV/0!</v>
      </c>
      <c r="BR62" s="3" t="e">
        <v>#DIV/0!</v>
      </c>
      <c r="BS62" s="3" t="e">
        <v>#DIV/0!</v>
      </c>
      <c r="BT62" s="14">
        <v>0.28960000000000002</v>
      </c>
      <c r="BU62" s="3" t="e">
        <v>#DIV/0!</v>
      </c>
      <c r="BV62" s="3" t="e">
        <v>#DIV/0!</v>
      </c>
      <c r="BW62" s="14">
        <v>0.31390000000000001</v>
      </c>
      <c r="BX62" s="3" t="e">
        <v>#DIV/0!</v>
      </c>
      <c r="BY62" s="14">
        <v>9.7000000000000003E-3</v>
      </c>
      <c r="BZ62" s="14">
        <v>2.6800000000000001E-2</v>
      </c>
      <c r="CA62" s="3" t="e">
        <v>#DIV/0!</v>
      </c>
      <c r="CB62" s="3" t="e">
        <v>#DIV/0!</v>
      </c>
      <c r="CC62" s="3" t="e">
        <v>#DIV/0!</v>
      </c>
      <c r="CD62" s="3" t="e">
        <v>#DIV/0!</v>
      </c>
      <c r="CE62" s="3" t="e">
        <v>#DIV/0!</v>
      </c>
      <c r="CF62" s="14">
        <v>-3.4700000000000002E-2</v>
      </c>
      <c r="CG62" s="14">
        <v>3.04E-2</v>
      </c>
      <c r="CH62" s="14">
        <v>0.14080000000000001</v>
      </c>
      <c r="CI62" s="3" t="e">
        <v>#DIV/0!</v>
      </c>
      <c r="CJ62" s="14">
        <v>8.5400000000000004E-2</v>
      </c>
      <c r="CK62" s="3" t="e">
        <v>#DIV/0!</v>
      </c>
      <c r="CL62" s="3" t="e">
        <v>#DIV/0!</v>
      </c>
      <c r="CM62" s="3" t="e">
        <v>#DIV/0!</v>
      </c>
      <c r="CN62" s="14">
        <v>-5.4199999999999998E-2</v>
      </c>
      <c r="CO62" s="14">
        <v>9.2200000000000004E-2</v>
      </c>
      <c r="CP62" s="14">
        <v>5.7000000000000002E-3</v>
      </c>
      <c r="CQ62" s="3" t="e">
        <v>#DIV/0!</v>
      </c>
      <c r="CR62" s="14">
        <v>-2.5100000000000001E-2</v>
      </c>
      <c r="CS62" s="14">
        <v>2.9999999999999997E-4</v>
      </c>
      <c r="CT62" s="3" t="e">
        <v>#DIV/0!</v>
      </c>
      <c r="CU62" s="14">
        <v>4.2599999999999999E-2</v>
      </c>
      <c r="CV62" s="3" t="e">
        <v>#DIV/0!</v>
      </c>
      <c r="CW62" s="3" t="e">
        <v>#DIV/0!</v>
      </c>
      <c r="CX62" s="3" t="e">
        <v>#DIV/0!</v>
      </c>
      <c r="CY62" s="14">
        <v>7.9899999999999999E-2</v>
      </c>
      <c r="CZ62" s="14">
        <v>0.1106</v>
      </c>
      <c r="DA62" s="14">
        <v>-0.1273</v>
      </c>
      <c r="DB62" s="3" t="e">
        <v>#DIV/0!</v>
      </c>
      <c r="DC62" s="3" t="e">
        <v>#DIV/0!</v>
      </c>
      <c r="DD62" s="3" t="e">
        <v>#DIV/0!</v>
      </c>
      <c r="DE62" s="14">
        <v>-3.27E-2</v>
      </c>
      <c r="DF62" s="14">
        <v>0.251</v>
      </c>
      <c r="DG62" s="3" t="e">
        <v>#DIV/0!</v>
      </c>
      <c r="DH62" s="3" t="e">
        <v>#DIV/0!</v>
      </c>
      <c r="DI62" s="14">
        <v>-2.06E-2</v>
      </c>
      <c r="DJ62" s="14">
        <v>0.19969999999999999</v>
      </c>
      <c r="DK62" s="3" t="e">
        <v>#DIV/0!</v>
      </c>
      <c r="DL62" s="3" t="e">
        <v>#DIV/0!</v>
      </c>
      <c r="DM62" s="3" t="e">
        <v>#DIV/0!</v>
      </c>
      <c r="DN62" s="14">
        <v>1.32E-2</v>
      </c>
      <c r="DO62" s="14">
        <v>-6.7500000000000004E-2</v>
      </c>
      <c r="DP62" s="3" t="e">
        <v>#DIV/0!</v>
      </c>
      <c r="DQ62" s="3" t="e">
        <v>#DIV/0!</v>
      </c>
      <c r="DR62" s="3" t="e">
        <v>#DIV/0!</v>
      </c>
      <c r="DS62" s="14">
        <v>0.16020000000000001</v>
      </c>
      <c r="DT62" s="14">
        <v>-2.41E-2</v>
      </c>
      <c r="DU62" s="14">
        <v>3.7100000000000001E-2</v>
      </c>
      <c r="DV62" s="3" t="e">
        <v>#DIV/0!</v>
      </c>
      <c r="DW62" s="3" t="e">
        <v>#DIV/0!</v>
      </c>
      <c r="DX62" s="3" t="e">
        <v>#DIV/0!</v>
      </c>
      <c r="DY62" s="3" t="e">
        <v>#DIV/0!</v>
      </c>
      <c r="DZ62" s="14">
        <v>-1.0999999999999999E-2</v>
      </c>
      <c r="EA62" s="3" t="e">
        <v>#DIV/0!</v>
      </c>
      <c r="EB62" s="3" t="e">
        <v>#DIV/0!</v>
      </c>
      <c r="EC62" s="14">
        <v>2.2100000000000002E-2</v>
      </c>
      <c r="ED62" s="14">
        <v>-5.0599999999999999E-2</v>
      </c>
      <c r="EE62" s="3" t="e">
        <v>#DIV/0!</v>
      </c>
      <c r="EF62" s="3" t="e">
        <v>#DIV/0!</v>
      </c>
      <c r="EG62" s="14">
        <v>9.1000000000000004E-3</v>
      </c>
      <c r="EH62" s="3" t="e">
        <v>#DIV/0!</v>
      </c>
      <c r="EI62" s="14">
        <v>9.4799999999999995E-2</v>
      </c>
      <c r="EJ62" s="3" t="e">
        <v>#DIV/0!</v>
      </c>
      <c r="EK62" s="14">
        <v>0.23749999999999999</v>
      </c>
      <c r="EL62" s="14">
        <v>-4.1399999999999999E-2</v>
      </c>
      <c r="EM62" s="3" t="e">
        <v>#DIV/0!</v>
      </c>
      <c r="EN62" s="3" t="e">
        <v>#DIV/0!</v>
      </c>
      <c r="EO62" s="3" t="e">
        <v>#DIV/0!</v>
      </c>
      <c r="EP62" s="3" t="e">
        <v>#DIV/0!</v>
      </c>
      <c r="EQ62" s="14">
        <v>9.11E-2</v>
      </c>
      <c r="ER62" s="3" t="e">
        <v>#DIV/0!</v>
      </c>
      <c r="ES62" s="14">
        <v>4.2000000000000003E-2</v>
      </c>
      <c r="ET62" s="3" t="e">
        <v>#DIV/0!</v>
      </c>
      <c r="EU62" s="14">
        <v>3.2500000000000001E-2</v>
      </c>
      <c r="EV62" s="3" t="e">
        <v>#DIV/0!</v>
      </c>
      <c r="EW62" s="14">
        <v>0.1913</v>
      </c>
      <c r="EX62" s="14">
        <v>-2.41E-2</v>
      </c>
      <c r="EY62" s="3" t="e">
        <v>#DIV/0!</v>
      </c>
      <c r="EZ62" s="3" t="e">
        <v>#DIV/0!</v>
      </c>
      <c r="FA62" s="3" t="e">
        <v>#DIV/0!</v>
      </c>
      <c r="FB62" s="3" t="e">
        <v>#DIV/0!</v>
      </c>
      <c r="FC62" s="14">
        <v>6.7799999999999999E-2</v>
      </c>
      <c r="FD62" s="14">
        <v>-4.7500000000000001E-2</v>
      </c>
      <c r="FE62" s="3" t="e">
        <v>#DIV/0!</v>
      </c>
      <c r="FF62" s="14">
        <v>-1.01E-2</v>
      </c>
      <c r="FG62" s="14">
        <v>-1.38E-2</v>
      </c>
      <c r="FH62" s="14">
        <v>0.39329999999999998</v>
      </c>
      <c r="FI62" s="14">
        <v>-2.64E-2</v>
      </c>
      <c r="FJ62" s="14">
        <v>-5.0900000000000001E-2</v>
      </c>
      <c r="FK62" s="3" t="e">
        <v>#DIV/0!</v>
      </c>
      <c r="FL62" s="14">
        <v>4.8599999999999997E-2</v>
      </c>
      <c r="FM62" s="14">
        <v>3.3500000000000002E-2</v>
      </c>
      <c r="FN62" s="3" t="e">
        <v>#DIV/0!</v>
      </c>
      <c r="FO62" s="3" t="e">
        <v>#DIV/0!</v>
      </c>
      <c r="FP62" s="14">
        <v>-3.6999999999999998E-2</v>
      </c>
      <c r="FQ62" s="3" t="e">
        <v>#DIV/0!</v>
      </c>
      <c r="FR62" s="3" t="e">
        <v>#DIV/0!</v>
      </c>
      <c r="FS62" s="3" t="e">
        <v>#DIV/0!</v>
      </c>
      <c r="FT62" s="14">
        <v>2.8199999999999999E-2</v>
      </c>
      <c r="FU62" s="3" t="e">
        <v>#DIV/0!</v>
      </c>
      <c r="FV62" s="3" t="e">
        <v>#DIV/0!</v>
      </c>
      <c r="FW62" s="14">
        <v>4.41E-2</v>
      </c>
      <c r="FX62" s="3" t="e">
        <v>#DIV/0!</v>
      </c>
      <c r="FY62" s="3" t="e">
        <v>#DIV/0!</v>
      </c>
      <c r="FZ62" s="3" t="e">
        <v>#DIV/0!</v>
      </c>
      <c r="GA62" s="14">
        <v>2.3300000000000001E-2</v>
      </c>
      <c r="GB62" s="14">
        <v>2.3800000000000002E-2</v>
      </c>
      <c r="GC62" s="3" t="e">
        <v>#DIV/0!</v>
      </c>
      <c r="GD62" s="14">
        <v>8.7999999999999995E-2</v>
      </c>
      <c r="GE62" s="3" t="e">
        <v>#DIV/0!</v>
      </c>
      <c r="GF62" s="3" t="e">
        <v>#DIV/0!</v>
      </c>
    </row>
    <row r="63" spans="1:188" ht="15.75" thickBot="1">
      <c r="A63" s="2">
        <v>39114</v>
      </c>
      <c r="B63" s="3" t="e">
        <v>#DIV/0!</v>
      </c>
      <c r="C63" s="14">
        <v>6.0900000000000003E-2</v>
      </c>
      <c r="D63" s="3" t="e">
        <v>#DIV/0!</v>
      </c>
      <c r="E63" s="3" t="e">
        <v>#DIV/0!</v>
      </c>
      <c r="F63" s="14">
        <v>9.7999999999999997E-3</v>
      </c>
      <c r="G63" s="3" t="e">
        <v>#DIV/0!</v>
      </c>
      <c r="H63" s="3" t="e">
        <v>#DIV/0!</v>
      </c>
      <c r="I63" s="14">
        <v>-0.1135</v>
      </c>
      <c r="J63" s="14">
        <v>-0.1002</v>
      </c>
      <c r="K63" s="3" t="e">
        <v>#DIV/0!</v>
      </c>
      <c r="L63" s="3" t="e">
        <v>#DIV/0!</v>
      </c>
      <c r="M63" s="3" t="e">
        <v>#DIV/0!</v>
      </c>
      <c r="N63" s="3" t="e">
        <v>#DIV/0!</v>
      </c>
      <c r="O63" s="3" t="e">
        <v>#DIV/0!</v>
      </c>
      <c r="P63" s="14">
        <v>0.16120000000000001</v>
      </c>
      <c r="Q63" s="14">
        <v>-0.14380000000000001</v>
      </c>
      <c r="R63" s="3" t="e">
        <v>#DIV/0!</v>
      </c>
      <c r="S63" s="14">
        <v>-0.15529999999999999</v>
      </c>
      <c r="T63" s="14">
        <v>-4.6600000000000003E-2</v>
      </c>
      <c r="U63" s="14">
        <v>3.9699999999999999E-2</v>
      </c>
      <c r="V63" s="14">
        <v>0.39560000000000001</v>
      </c>
      <c r="W63" s="3" t="e">
        <v>#DIV/0!</v>
      </c>
      <c r="X63" s="14">
        <v>0.11749999999999999</v>
      </c>
      <c r="Y63" s="3" t="e">
        <v>#DIV/0!</v>
      </c>
      <c r="Z63" s="3" t="e">
        <v>#DIV/0!</v>
      </c>
      <c r="AA63" s="14">
        <v>-0.1135</v>
      </c>
      <c r="AB63" s="3" t="e">
        <v>#DIV/0!</v>
      </c>
      <c r="AC63" s="3" t="e">
        <v>#DIV/0!</v>
      </c>
      <c r="AD63" s="14">
        <v>-0.1313</v>
      </c>
      <c r="AE63" s="3" t="e">
        <v>#DIV/0!</v>
      </c>
      <c r="AF63" s="3" t="e">
        <v>#DIV/0!</v>
      </c>
      <c r="AG63" s="3" t="e">
        <v>#DIV/0!</v>
      </c>
      <c r="AH63" s="3" t="e">
        <v>#DIV/0!</v>
      </c>
      <c r="AI63" s="14">
        <v>-5.3999999999999999E-2</v>
      </c>
      <c r="AJ63" s="14">
        <v>-5.8500000000000003E-2</v>
      </c>
      <c r="AK63" s="3" t="e">
        <v>#DIV/0!</v>
      </c>
      <c r="AL63" s="3" t="e">
        <v>#DIV/0!</v>
      </c>
      <c r="AM63" s="3" t="e">
        <v>#DIV/0!</v>
      </c>
      <c r="AN63" s="3" t="e">
        <v>#DIV/0!</v>
      </c>
      <c r="AO63" s="3" t="e">
        <v>#DIV/0!</v>
      </c>
      <c r="AP63" s="14">
        <v>3.73E-2</v>
      </c>
      <c r="AQ63" s="14">
        <v>-3.9100000000000003E-2</v>
      </c>
      <c r="AR63" s="3" t="e">
        <v>#DIV/0!</v>
      </c>
      <c r="AS63" s="14">
        <v>-9.5399999999999999E-2</v>
      </c>
      <c r="AT63" s="3" t="e">
        <v>#DIV/0!</v>
      </c>
      <c r="AU63" s="3" t="e">
        <v>#DIV/0!</v>
      </c>
      <c r="AV63" s="14">
        <v>-2.8299999999999999E-2</v>
      </c>
      <c r="AW63" s="3" t="e">
        <v>#DIV/0!</v>
      </c>
      <c r="AX63" s="14">
        <v>1.29E-2</v>
      </c>
      <c r="AY63" s="14">
        <v>3.0499999999999999E-2</v>
      </c>
      <c r="AZ63" s="3" t="e">
        <v>#DIV/0!</v>
      </c>
      <c r="BA63" s="3" t="e">
        <v>#DIV/0!</v>
      </c>
      <c r="BB63" s="14">
        <v>-5.5100000000000003E-2</v>
      </c>
      <c r="BC63" s="3" t="e">
        <v>#DIV/0!</v>
      </c>
      <c r="BD63" s="3" t="e">
        <v>#DIV/0!</v>
      </c>
      <c r="BE63" s="3" t="e">
        <v>#DIV/0!</v>
      </c>
      <c r="BF63" s="3" t="e">
        <v>#DIV/0!</v>
      </c>
      <c r="BG63" s="3" t="e">
        <v>#DIV/0!</v>
      </c>
      <c r="BH63" s="3" t="e">
        <v>#DIV/0!</v>
      </c>
      <c r="BI63" s="3" t="e">
        <v>#DIV/0!</v>
      </c>
      <c r="BJ63" s="3" t="e">
        <v>#DIV/0!</v>
      </c>
      <c r="BK63" s="14">
        <v>-3.15E-2</v>
      </c>
      <c r="BL63" s="3" t="e">
        <v>#DIV/0!</v>
      </c>
      <c r="BM63" s="3" t="e">
        <v>#DIV/0!</v>
      </c>
      <c r="BN63" s="3" t="e">
        <v>#DIV/0!</v>
      </c>
      <c r="BO63" s="14">
        <v>6.9999999999999999E-4</v>
      </c>
      <c r="BP63" s="14">
        <v>1.9400000000000001E-2</v>
      </c>
      <c r="BQ63" s="3" t="e">
        <v>#DIV/0!</v>
      </c>
      <c r="BR63" s="3" t="e">
        <v>#DIV/0!</v>
      </c>
      <c r="BS63" s="3" t="e">
        <v>#DIV/0!</v>
      </c>
      <c r="BT63" s="14">
        <v>8.0199999999999994E-2</v>
      </c>
      <c r="BU63" s="3" t="e">
        <v>#DIV/0!</v>
      </c>
      <c r="BV63" s="3" t="e">
        <v>#DIV/0!</v>
      </c>
      <c r="BW63" s="14">
        <v>-0.23130000000000001</v>
      </c>
      <c r="BX63" s="3" t="e">
        <v>#DIV/0!</v>
      </c>
      <c r="BY63" s="14">
        <v>-6.8900000000000003E-2</v>
      </c>
      <c r="BZ63" s="14">
        <v>0.2482</v>
      </c>
      <c r="CA63" s="3" t="e">
        <v>#DIV/0!</v>
      </c>
      <c r="CB63" s="3" t="e">
        <v>#DIV/0!</v>
      </c>
      <c r="CC63" s="3" t="e">
        <v>#DIV/0!</v>
      </c>
      <c r="CD63" s="3" t="e">
        <v>#DIV/0!</v>
      </c>
      <c r="CE63" s="3" t="e">
        <v>#DIV/0!</v>
      </c>
      <c r="CF63" s="14">
        <v>-8.9700000000000002E-2</v>
      </c>
      <c r="CG63" s="14">
        <v>9.1399999999999995E-2</v>
      </c>
      <c r="CH63" s="14">
        <v>-2.9600000000000001E-2</v>
      </c>
      <c r="CI63" s="3" t="e">
        <v>#DIV/0!</v>
      </c>
      <c r="CJ63" s="14">
        <v>-1.0800000000000001E-2</v>
      </c>
      <c r="CK63" s="3" t="e">
        <v>#DIV/0!</v>
      </c>
      <c r="CL63" s="3" t="e">
        <v>#DIV/0!</v>
      </c>
      <c r="CM63" s="3" t="e">
        <v>#DIV/0!</v>
      </c>
      <c r="CN63" s="14">
        <v>1.3599999999999999E-2</v>
      </c>
      <c r="CO63" s="14">
        <v>-3.9100000000000003E-2</v>
      </c>
      <c r="CP63" s="14">
        <v>3.3599999999999998E-2</v>
      </c>
      <c r="CQ63" s="3" t="e">
        <v>#DIV/0!</v>
      </c>
      <c r="CR63" s="14">
        <v>3.7400000000000003E-2</v>
      </c>
      <c r="CS63" s="14">
        <v>-4.5100000000000001E-2</v>
      </c>
      <c r="CT63" s="3" t="e">
        <v>#DIV/0!</v>
      </c>
      <c r="CU63" s="14">
        <v>0.13270000000000001</v>
      </c>
      <c r="CV63" s="3" t="e">
        <v>#DIV/0!</v>
      </c>
      <c r="CW63" s="3" t="e">
        <v>#DIV/0!</v>
      </c>
      <c r="CX63" s="3" t="e">
        <v>#DIV/0!</v>
      </c>
      <c r="CY63" s="14">
        <v>0.2296</v>
      </c>
      <c r="CZ63" s="14">
        <v>4.6600000000000003E-2</v>
      </c>
      <c r="DA63" s="14">
        <v>3.3999999999999998E-3</v>
      </c>
      <c r="DB63" s="3" t="e">
        <v>#DIV/0!</v>
      </c>
      <c r="DC63" s="3" t="e">
        <v>#DIV/0!</v>
      </c>
      <c r="DD63" s="3" t="e">
        <v>#DIV/0!</v>
      </c>
      <c r="DE63" s="14">
        <v>-8.5900000000000004E-2</v>
      </c>
      <c r="DF63" s="14">
        <v>1.2500000000000001E-2</v>
      </c>
      <c r="DG63" s="3" t="e">
        <v>#DIV/0!</v>
      </c>
      <c r="DH63" s="3" t="e">
        <v>#DIV/0!</v>
      </c>
      <c r="DI63" s="14">
        <v>-1.7600000000000001E-2</v>
      </c>
      <c r="DJ63" s="14">
        <v>9.5200000000000007E-2</v>
      </c>
      <c r="DK63" s="3" t="e">
        <v>#DIV/0!</v>
      </c>
      <c r="DL63" s="3" t="e">
        <v>#DIV/0!</v>
      </c>
      <c r="DM63" s="3" t="e">
        <v>#DIV/0!</v>
      </c>
      <c r="DN63" s="14">
        <v>-3.04E-2</v>
      </c>
      <c r="DO63" s="14">
        <v>4.7500000000000001E-2</v>
      </c>
      <c r="DP63" s="3" t="e">
        <v>#DIV/0!</v>
      </c>
      <c r="DQ63" s="3" t="e">
        <v>#DIV/0!</v>
      </c>
      <c r="DR63" s="3" t="e">
        <v>#DIV/0!</v>
      </c>
      <c r="DS63" s="14">
        <v>-8.6199999999999999E-2</v>
      </c>
      <c r="DT63" s="14">
        <v>3.1699999999999999E-2</v>
      </c>
      <c r="DU63" s="14">
        <v>-4.9399999999999999E-2</v>
      </c>
      <c r="DV63" s="3" t="e">
        <v>#DIV/0!</v>
      </c>
      <c r="DW63" s="3" t="e">
        <v>#DIV/0!</v>
      </c>
      <c r="DX63" s="3" t="e">
        <v>#DIV/0!</v>
      </c>
      <c r="DY63" s="3" t="e">
        <v>#DIV/0!</v>
      </c>
      <c r="DZ63" s="14">
        <v>-8.9800000000000005E-2</v>
      </c>
      <c r="EA63" s="3" t="e">
        <v>#DIV/0!</v>
      </c>
      <c r="EB63" s="3" t="e">
        <v>#DIV/0!</v>
      </c>
      <c r="EC63" s="14">
        <v>-3.5700000000000003E-2</v>
      </c>
      <c r="ED63" s="14">
        <v>-0.1082</v>
      </c>
      <c r="EE63" s="3" t="e">
        <v>#DIV/0!</v>
      </c>
      <c r="EF63" s="3" t="e">
        <v>#DIV/0!</v>
      </c>
      <c r="EG63" s="14">
        <v>7.1599999999999997E-2</v>
      </c>
      <c r="EH63" s="3" t="e">
        <v>#DIV/0!</v>
      </c>
      <c r="EI63" s="14">
        <v>-0.1144</v>
      </c>
      <c r="EJ63" s="3" t="e">
        <v>#DIV/0!</v>
      </c>
      <c r="EK63" s="14">
        <v>-0.1074</v>
      </c>
      <c r="EL63" s="14">
        <v>0.33810000000000001</v>
      </c>
      <c r="EM63" s="3" t="e">
        <v>#DIV/0!</v>
      </c>
      <c r="EN63" s="3" t="e">
        <v>#DIV/0!</v>
      </c>
      <c r="EO63" s="3" t="e">
        <v>#DIV/0!</v>
      </c>
      <c r="EP63" s="3" t="e">
        <v>#DIV/0!</v>
      </c>
      <c r="EQ63" s="14">
        <v>0.14430000000000001</v>
      </c>
      <c r="ER63" s="3" t="e">
        <v>#DIV/0!</v>
      </c>
      <c r="ES63" s="14">
        <v>0.13769999999999999</v>
      </c>
      <c r="ET63" s="3" t="e">
        <v>#DIV/0!</v>
      </c>
      <c r="EU63" s="14">
        <v>0.10879999999999999</v>
      </c>
      <c r="EV63" s="3" t="e">
        <v>#DIV/0!</v>
      </c>
      <c r="EW63" s="14">
        <v>3.1699999999999999E-2</v>
      </c>
      <c r="EX63" s="14">
        <v>-8.9899999999999994E-2</v>
      </c>
      <c r="EY63" s="3" t="e">
        <v>#DIV/0!</v>
      </c>
      <c r="EZ63" s="3" t="e">
        <v>#DIV/0!</v>
      </c>
      <c r="FA63" s="3" t="e">
        <v>#DIV/0!</v>
      </c>
      <c r="FB63" s="3" t="e">
        <v>#DIV/0!</v>
      </c>
      <c r="FC63" s="14">
        <v>-5.3699999999999998E-2</v>
      </c>
      <c r="FD63" s="14">
        <v>3.2000000000000002E-3</v>
      </c>
      <c r="FE63" s="3" t="e">
        <v>#DIV/0!</v>
      </c>
      <c r="FF63" s="14">
        <v>-4.9599999999999998E-2</v>
      </c>
      <c r="FG63" s="14">
        <v>4.0300000000000002E-2</v>
      </c>
      <c r="FH63" s="14">
        <v>0.12189999999999999</v>
      </c>
      <c r="FI63" s="14">
        <v>5.0000000000000001E-4</v>
      </c>
      <c r="FJ63" s="14">
        <v>3.1300000000000001E-2</v>
      </c>
      <c r="FK63" s="3" t="e">
        <v>#DIV/0!</v>
      </c>
      <c r="FL63" s="14">
        <v>6.1100000000000002E-2</v>
      </c>
      <c r="FM63" s="14">
        <v>-4.8800000000000003E-2</v>
      </c>
      <c r="FN63" s="3" t="e">
        <v>#DIV/0!</v>
      </c>
      <c r="FO63" s="3" t="e">
        <v>#DIV/0!</v>
      </c>
      <c r="FP63" s="14">
        <v>-5.5399999999999998E-2</v>
      </c>
      <c r="FQ63" s="3" t="e">
        <v>#DIV/0!</v>
      </c>
      <c r="FR63" s="3" t="e">
        <v>#DIV/0!</v>
      </c>
      <c r="FS63" s="3" t="e">
        <v>#DIV/0!</v>
      </c>
      <c r="FT63" s="14">
        <v>7.0599999999999996E-2</v>
      </c>
      <c r="FU63" s="3" t="e">
        <v>#DIV/0!</v>
      </c>
      <c r="FV63" s="3" t="e">
        <v>#DIV/0!</v>
      </c>
      <c r="FW63" s="14">
        <v>1.8599999999999998E-2</v>
      </c>
      <c r="FX63" s="3" t="e">
        <v>#DIV/0!</v>
      </c>
      <c r="FY63" s="3" t="e">
        <v>#DIV/0!</v>
      </c>
      <c r="FZ63" s="3" t="e">
        <v>#DIV/0!</v>
      </c>
      <c r="GA63" s="14">
        <v>-3.0700000000000002E-2</v>
      </c>
      <c r="GB63" s="14">
        <v>-2.3999999999999998E-3</v>
      </c>
      <c r="GC63" s="3" t="e">
        <v>#DIV/0!</v>
      </c>
      <c r="GD63" s="14">
        <v>0.1249</v>
      </c>
      <c r="GE63" s="3" t="e">
        <v>#DIV/0!</v>
      </c>
      <c r="GF63" s="3" t="e">
        <v>#DIV/0!</v>
      </c>
    </row>
    <row r="64" spans="1:188" ht="15.75" thickBot="1">
      <c r="A64" s="2">
        <v>39142</v>
      </c>
      <c r="B64" s="3" t="e">
        <v>#DIV/0!</v>
      </c>
      <c r="C64" s="14">
        <v>-0.13239999999999999</v>
      </c>
      <c r="D64" s="3" t="e">
        <v>#DIV/0!</v>
      </c>
      <c r="E64" s="3" t="e">
        <v>#DIV/0!</v>
      </c>
      <c r="F64" s="14">
        <v>-5.8400000000000001E-2</v>
      </c>
      <c r="G64" s="3" t="e">
        <v>#DIV/0!</v>
      </c>
      <c r="H64" s="3" t="e">
        <v>#DIV/0!</v>
      </c>
      <c r="I64" s="14">
        <v>-3.4700000000000002E-2</v>
      </c>
      <c r="J64" s="14">
        <v>-8.4000000000000005E-2</v>
      </c>
      <c r="K64" s="3" t="e">
        <v>#DIV/0!</v>
      </c>
      <c r="L64" s="3" t="e">
        <v>#DIV/0!</v>
      </c>
      <c r="M64" s="3" t="e">
        <v>#DIV/0!</v>
      </c>
      <c r="N64" s="3" t="e">
        <v>#DIV/0!</v>
      </c>
      <c r="O64" s="3" t="e">
        <v>#DIV/0!</v>
      </c>
      <c r="P64" s="14">
        <v>6.1000000000000004E-3</v>
      </c>
      <c r="Q64" s="14">
        <v>-2.0199999999999999E-2</v>
      </c>
      <c r="R64" s="3" t="e">
        <v>#DIV/0!</v>
      </c>
      <c r="S64" s="14">
        <v>-0.1178</v>
      </c>
      <c r="T64" s="14">
        <v>2.47E-2</v>
      </c>
      <c r="U64" s="14">
        <v>-0.123</v>
      </c>
      <c r="V64" s="14">
        <v>-0.12859999999999999</v>
      </c>
      <c r="W64" s="3" t="e">
        <v>#DIV/0!</v>
      </c>
      <c r="X64" s="14">
        <v>2.1000000000000001E-2</v>
      </c>
      <c r="Y64" s="3" t="e">
        <v>#DIV/0!</v>
      </c>
      <c r="Z64" s="3" t="e">
        <v>#DIV/0!</v>
      </c>
      <c r="AA64" s="14">
        <v>-0.19520000000000001</v>
      </c>
      <c r="AB64" s="3" t="e">
        <v>#DIV/0!</v>
      </c>
      <c r="AC64" s="3" t="e">
        <v>#DIV/0!</v>
      </c>
      <c r="AD64" s="14">
        <v>-0.1517</v>
      </c>
      <c r="AE64" s="3" t="e">
        <v>#DIV/0!</v>
      </c>
      <c r="AF64" s="3" t="e">
        <v>#DIV/0!</v>
      </c>
      <c r="AG64" s="3" t="e">
        <v>#DIV/0!</v>
      </c>
      <c r="AH64" s="3" t="e">
        <v>#DIV/0!</v>
      </c>
      <c r="AI64" s="14">
        <v>-9.4500000000000001E-2</v>
      </c>
      <c r="AJ64" s="14">
        <v>-6.1400000000000003E-2</v>
      </c>
      <c r="AK64" s="3" t="e">
        <v>#DIV/0!</v>
      </c>
      <c r="AL64" s="3" t="e">
        <v>#DIV/0!</v>
      </c>
      <c r="AM64" s="3" t="e">
        <v>#DIV/0!</v>
      </c>
      <c r="AN64" s="3" t="e">
        <v>#DIV/0!</v>
      </c>
      <c r="AO64" s="3" t="e">
        <v>#DIV/0!</v>
      </c>
      <c r="AP64" s="14">
        <v>-0.1124</v>
      </c>
      <c r="AQ64" s="14">
        <v>4.2799999999999998E-2</v>
      </c>
      <c r="AR64" s="3" t="e">
        <v>#DIV/0!</v>
      </c>
      <c r="AS64" s="14">
        <v>-0.1386</v>
      </c>
      <c r="AT64" s="3" t="e">
        <v>#DIV/0!</v>
      </c>
      <c r="AU64" s="3" t="e">
        <v>#DIV/0!</v>
      </c>
      <c r="AV64" s="14">
        <v>-6.2899999999999998E-2</v>
      </c>
      <c r="AW64" s="3" t="e">
        <v>#DIV/0!</v>
      </c>
      <c r="AX64" s="14">
        <v>-0.16070000000000001</v>
      </c>
      <c r="AY64" s="14">
        <v>-0.2049</v>
      </c>
      <c r="AZ64" s="3" t="e">
        <v>#DIV/0!</v>
      </c>
      <c r="BA64" s="3" t="e">
        <v>#DIV/0!</v>
      </c>
      <c r="BB64" s="14">
        <v>-6.6000000000000003E-2</v>
      </c>
      <c r="BC64" s="3" t="e">
        <v>#DIV/0!</v>
      </c>
      <c r="BD64" s="3" t="e">
        <v>#DIV/0!</v>
      </c>
      <c r="BE64" s="3" t="e">
        <v>#DIV/0!</v>
      </c>
      <c r="BF64" s="3" t="e">
        <v>#DIV/0!</v>
      </c>
      <c r="BG64" s="3" t="e">
        <v>#DIV/0!</v>
      </c>
      <c r="BH64" s="3" t="e">
        <v>#DIV/0!</v>
      </c>
      <c r="BI64" s="3" t="e">
        <v>#DIV/0!</v>
      </c>
      <c r="BJ64" s="3" t="e">
        <v>#DIV/0!</v>
      </c>
      <c r="BK64" s="14">
        <v>-9.2600000000000002E-2</v>
      </c>
      <c r="BL64" s="3" t="e">
        <v>#DIV/0!</v>
      </c>
      <c r="BM64" s="3" t="e">
        <v>#DIV/0!</v>
      </c>
      <c r="BN64" s="3" t="e">
        <v>#DIV/0!</v>
      </c>
      <c r="BO64" s="14">
        <v>-1.6400000000000001E-2</v>
      </c>
      <c r="BP64" s="14">
        <v>9.11E-2</v>
      </c>
      <c r="BQ64" s="3" t="e">
        <v>#DIV/0!</v>
      </c>
      <c r="BR64" s="3" t="e">
        <v>#DIV/0!</v>
      </c>
      <c r="BS64" s="3" t="e">
        <v>#DIV/0!</v>
      </c>
      <c r="BT64" s="14">
        <v>-0.15939999999999999</v>
      </c>
      <c r="BU64" s="3" t="e">
        <v>#DIV/0!</v>
      </c>
      <c r="BV64" s="3" t="e">
        <v>#DIV/0!</v>
      </c>
      <c r="BW64" s="14">
        <v>-4.1500000000000002E-2</v>
      </c>
      <c r="BX64" s="3" t="e">
        <v>#DIV/0!</v>
      </c>
      <c r="BY64" s="14">
        <v>-2.3099999999999999E-2</v>
      </c>
      <c r="BZ64" s="14">
        <v>-0.18840000000000001</v>
      </c>
      <c r="CA64" s="3" t="e">
        <v>#DIV/0!</v>
      </c>
      <c r="CB64" s="3" t="e">
        <v>#DIV/0!</v>
      </c>
      <c r="CC64" s="3" t="e">
        <v>#DIV/0!</v>
      </c>
      <c r="CD64" s="3" t="e">
        <v>#DIV/0!</v>
      </c>
      <c r="CE64" s="3" t="e">
        <v>#DIV/0!</v>
      </c>
      <c r="CF64" s="14">
        <v>-1.24E-2</v>
      </c>
      <c r="CG64" s="14">
        <v>-5.8299999999999998E-2</v>
      </c>
      <c r="CH64" s="14">
        <v>-0.1381</v>
      </c>
      <c r="CI64" s="3" t="e">
        <v>#DIV/0!</v>
      </c>
      <c r="CJ64" s="14">
        <v>-0.19470000000000001</v>
      </c>
      <c r="CK64" s="3" t="e">
        <v>#DIV/0!</v>
      </c>
      <c r="CL64" s="3" t="e">
        <v>#DIV/0!</v>
      </c>
      <c r="CM64" s="3" t="e">
        <v>#DIV/0!</v>
      </c>
      <c r="CN64" s="14">
        <v>-0.1416</v>
      </c>
      <c r="CO64" s="14">
        <v>4.3E-3</v>
      </c>
      <c r="CP64" s="14">
        <v>-1.18E-2</v>
      </c>
      <c r="CQ64" s="3" t="e">
        <v>#DIV/0!</v>
      </c>
      <c r="CR64" s="14">
        <v>7.0499999999999993E-2</v>
      </c>
      <c r="CS64" s="14">
        <v>-1.14E-2</v>
      </c>
      <c r="CT64" s="3" t="e">
        <v>#DIV/0!</v>
      </c>
      <c r="CU64" s="14">
        <v>1.24E-2</v>
      </c>
      <c r="CV64" s="3" t="e">
        <v>#DIV/0!</v>
      </c>
      <c r="CW64" s="3" t="e">
        <v>#DIV/0!</v>
      </c>
      <c r="CX64" s="3" t="e">
        <v>#DIV/0!</v>
      </c>
      <c r="CY64" s="14">
        <v>3.1800000000000002E-2</v>
      </c>
      <c r="CZ64" s="14">
        <v>-0.19939999999999999</v>
      </c>
      <c r="DA64" s="14">
        <v>-5.6500000000000002E-2</v>
      </c>
      <c r="DB64" s="3" t="e">
        <v>#DIV/0!</v>
      </c>
      <c r="DC64" s="3" t="e">
        <v>#DIV/0!</v>
      </c>
      <c r="DD64" s="3" t="e">
        <v>#DIV/0!</v>
      </c>
      <c r="DE64" s="14">
        <v>-7.4999999999999997E-2</v>
      </c>
      <c r="DF64" s="14">
        <v>-0.1128</v>
      </c>
      <c r="DG64" s="3" t="e">
        <v>#DIV/0!</v>
      </c>
      <c r="DH64" s="3" t="e">
        <v>#DIV/0!</v>
      </c>
      <c r="DI64" s="14">
        <v>-0.1152</v>
      </c>
      <c r="DJ64" s="14">
        <v>-0.15989999999999999</v>
      </c>
      <c r="DK64" s="3" t="e">
        <v>#DIV/0!</v>
      </c>
      <c r="DL64" s="3" t="e">
        <v>#DIV/0!</v>
      </c>
      <c r="DM64" s="3" t="e">
        <v>#DIV/0!</v>
      </c>
      <c r="DN64" s="14">
        <v>-0.1794</v>
      </c>
      <c r="DO64" s="14">
        <v>-0.1236</v>
      </c>
      <c r="DP64" s="3" t="e">
        <v>#DIV/0!</v>
      </c>
      <c r="DQ64" s="3" t="e">
        <v>#DIV/0!</v>
      </c>
      <c r="DR64" s="3" t="e">
        <v>#DIV/0!</v>
      </c>
      <c r="DS64" s="14">
        <v>-8.4699999999999998E-2</v>
      </c>
      <c r="DT64" s="14">
        <v>2.2000000000000001E-3</v>
      </c>
      <c r="DU64" s="14">
        <v>-0.20549999999999999</v>
      </c>
      <c r="DV64" s="3" t="e">
        <v>#DIV/0!</v>
      </c>
      <c r="DW64" s="3" t="e">
        <v>#DIV/0!</v>
      </c>
      <c r="DX64" s="3" t="e">
        <v>#DIV/0!</v>
      </c>
      <c r="DY64" s="3" t="e">
        <v>#DIV/0!</v>
      </c>
      <c r="DZ64" s="14">
        <v>-0.14829999999999999</v>
      </c>
      <c r="EA64" s="3" t="e">
        <v>#DIV/0!</v>
      </c>
      <c r="EB64" s="3" t="e">
        <v>#DIV/0!</v>
      </c>
      <c r="EC64" s="14">
        <v>-7.0400000000000004E-2</v>
      </c>
      <c r="ED64" s="14">
        <v>-1.9E-3</v>
      </c>
      <c r="EE64" s="3" t="e">
        <v>#DIV/0!</v>
      </c>
      <c r="EF64" s="3" t="e">
        <v>#DIV/0!</v>
      </c>
      <c r="EG64" s="14">
        <v>-0.1615</v>
      </c>
      <c r="EH64" s="3" t="e">
        <v>#DIV/0!</v>
      </c>
      <c r="EI64" s="14">
        <v>-7.4000000000000003E-3</v>
      </c>
      <c r="EJ64" s="3" t="e">
        <v>#DIV/0!</v>
      </c>
      <c r="EK64" s="14">
        <v>-8.8999999999999996E-2</v>
      </c>
      <c r="EL64" s="14">
        <v>-0.2326</v>
      </c>
      <c r="EM64" s="3" t="e">
        <v>#DIV/0!</v>
      </c>
      <c r="EN64" s="3" t="e">
        <v>#DIV/0!</v>
      </c>
      <c r="EO64" s="3" t="e">
        <v>#DIV/0!</v>
      </c>
      <c r="EP64" s="3" t="e">
        <v>#DIV/0!</v>
      </c>
      <c r="EQ64" s="14">
        <v>-0.18429999999999999</v>
      </c>
      <c r="ER64" s="3" t="e">
        <v>#DIV/0!</v>
      </c>
      <c r="ES64" s="14">
        <v>0.21240000000000001</v>
      </c>
      <c r="ET64" s="3" t="e">
        <v>#DIV/0!</v>
      </c>
      <c r="EU64" s="14">
        <v>-6.4899999999999999E-2</v>
      </c>
      <c r="EV64" s="3" t="e">
        <v>#DIV/0!</v>
      </c>
      <c r="EW64" s="14">
        <v>-0.14069999999999999</v>
      </c>
      <c r="EX64" s="14">
        <v>-8.9599999999999999E-2</v>
      </c>
      <c r="EY64" s="3" t="e">
        <v>#DIV/0!</v>
      </c>
      <c r="EZ64" s="3" t="e">
        <v>#DIV/0!</v>
      </c>
      <c r="FA64" s="3" t="e">
        <v>#DIV/0!</v>
      </c>
      <c r="FB64" s="3" t="e">
        <v>#DIV/0!</v>
      </c>
      <c r="FC64" s="14">
        <v>-5.2600000000000001E-2</v>
      </c>
      <c r="FD64" s="14">
        <v>-5.9200000000000003E-2</v>
      </c>
      <c r="FE64" s="3" t="e">
        <v>#DIV/0!</v>
      </c>
      <c r="FF64" s="14">
        <v>-0.14199999999999999</v>
      </c>
      <c r="FG64" s="14">
        <v>-8.9300000000000004E-2</v>
      </c>
      <c r="FH64" s="14">
        <v>8.2600000000000007E-2</v>
      </c>
      <c r="FI64" s="14">
        <v>-0.13170000000000001</v>
      </c>
      <c r="FJ64" s="14">
        <v>-0.12039999999999999</v>
      </c>
      <c r="FK64" s="3" t="e">
        <v>#DIV/0!</v>
      </c>
      <c r="FL64" s="14">
        <v>-0.20039999999999999</v>
      </c>
      <c r="FM64" s="14">
        <v>-4.9299999999999997E-2</v>
      </c>
      <c r="FN64" s="3" t="e">
        <v>#DIV/0!</v>
      </c>
      <c r="FO64" s="3" t="e">
        <v>#DIV/0!</v>
      </c>
      <c r="FP64" s="14">
        <v>5.6399999999999999E-2</v>
      </c>
      <c r="FQ64" s="3" t="e">
        <v>#DIV/0!</v>
      </c>
      <c r="FR64" s="3" t="e">
        <v>#DIV/0!</v>
      </c>
      <c r="FS64" s="3" t="e">
        <v>#DIV/0!</v>
      </c>
      <c r="FT64" s="14">
        <v>0.1865</v>
      </c>
      <c r="FU64" s="3" t="e">
        <v>#DIV/0!</v>
      </c>
      <c r="FV64" s="3" t="e">
        <v>#DIV/0!</v>
      </c>
      <c r="FW64" s="14">
        <v>-5.9700000000000003E-2</v>
      </c>
      <c r="FX64" s="3" t="e">
        <v>#DIV/0!</v>
      </c>
      <c r="FY64" s="3" t="e">
        <v>#DIV/0!</v>
      </c>
      <c r="FZ64" s="3" t="e">
        <v>#DIV/0!</v>
      </c>
      <c r="GA64" s="14">
        <v>-4.7800000000000002E-2</v>
      </c>
      <c r="GB64" s="14">
        <v>-6.8000000000000005E-2</v>
      </c>
      <c r="GC64" s="3" t="e">
        <v>#DIV/0!</v>
      </c>
      <c r="GD64" s="14">
        <v>-3.85E-2</v>
      </c>
      <c r="GE64" s="3" t="e">
        <v>#DIV/0!</v>
      </c>
      <c r="GF64" s="3" t="e">
        <v>#DIV/0!</v>
      </c>
    </row>
    <row r="65" spans="1:188" ht="15.75" thickBot="1">
      <c r="A65" s="2">
        <v>39173</v>
      </c>
      <c r="B65" s="3" t="e">
        <v>#DIV/0!</v>
      </c>
      <c r="C65" s="14">
        <v>3.3700000000000001E-2</v>
      </c>
      <c r="D65" s="3" t="e">
        <v>#DIV/0!</v>
      </c>
      <c r="E65" s="3" t="e">
        <v>#DIV/0!</v>
      </c>
      <c r="F65" s="14">
        <v>-3.4599999999999999E-2</v>
      </c>
      <c r="G65" s="3" t="e">
        <v>#DIV/0!</v>
      </c>
      <c r="H65" s="3" t="e">
        <v>#DIV/0!</v>
      </c>
      <c r="I65" s="14">
        <v>-9.64E-2</v>
      </c>
      <c r="J65" s="14">
        <v>2.1999999999999999E-2</v>
      </c>
      <c r="K65" s="3" t="e">
        <v>#DIV/0!</v>
      </c>
      <c r="L65" s="3" t="e">
        <v>#DIV/0!</v>
      </c>
      <c r="M65" s="3" t="e">
        <v>#DIV/0!</v>
      </c>
      <c r="N65" s="3" t="e">
        <v>#DIV/0!</v>
      </c>
      <c r="O65" s="3" t="e">
        <v>#DIV/0!</v>
      </c>
      <c r="P65" s="14">
        <v>-2.06E-2</v>
      </c>
      <c r="Q65" s="14">
        <v>2.9600000000000001E-2</v>
      </c>
      <c r="R65" s="3" t="e">
        <v>#DIV/0!</v>
      </c>
      <c r="S65" s="14">
        <v>-2.3400000000000001E-2</v>
      </c>
      <c r="T65" s="14">
        <v>-4.3200000000000002E-2</v>
      </c>
      <c r="U65" s="14">
        <v>-3.3999999999999998E-3</v>
      </c>
      <c r="V65" s="14">
        <v>0.1011</v>
      </c>
      <c r="W65" s="3" t="e">
        <v>#DIV/0!</v>
      </c>
      <c r="X65" s="14">
        <v>3.5200000000000002E-2</v>
      </c>
      <c r="Y65" s="3" t="e">
        <v>#DIV/0!</v>
      </c>
      <c r="Z65" s="3" t="e">
        <v>#DIV/0!</v>
      </c>
      <c r="AA65" s="14">
        <v>-1.5299999999999999E-2</v>
      </c>
      <c r="AB65" s="3" t="e">
        <v>#DIV/0!</v>
      </c>
      <c r="AC65" s="3" t="e">
        <v>#DIV/0!</v>
      </c>
      <c r="AD65" s="14">
        <v>0.1328</v>
      </c>
      <c r="AE65" s="3" t="e">
        <v>#DIV/0!</v>
      </c>
      <c r="AF65" s="3" t="e">
        <v>#DIV/0!</v>
      </c>
      <c r="AG65" s="3" t="e">
        <v>#DIV/0!</v>
      </c>
      <c r="AH65" s="3" t="e">
        <v>#DIV/0!</v>
      </c>
      <c r="AI65" s="14">
        <v>4.48E-2</v>
      </c>
      <c r="AJ65" s="14">
        <v>-3.3099999999999997E-2</v>
      </c>
      <c r="AK65" s="3" t="e">
        <v>#DIV/0!</v>
      </c>
      <c r="AL65" s="3" t="e">
        <v>#DIV/0!</v>
      </c>
      <c r="AM65" s="3" t="e">
        <v>#DIV/0!</v>
      </c>
      <c r="AN65" s="3" t="e">
        <v>#DIV/0!</v>
      </c>
      <c r="AO65" s="3" t="e">
        <v>#DIV/0!</v>
      </c>
      <c r="AP65" s="14">
        <v>-6.9900000000000004E-2</v>
      </c>
      <c r="AQ65" s="14">
        <v>-4.3200000000000002E-2</v>
      </c>
      <c r="AR65" s="3" t="e">
        <v>#DIV/0!</v>
      </c>
      <c r="AS65" s="14">
        <v>6.25E-2</v>
      </c>
      <c r="AT65" s="3" t="e">
        <v>#DIV/0!</v>
      </c>
      <c r="AU65" s="3" t="e">
        <v>#DIV/0!</v>
      </c>
      <c r="AV65" s="14">
        <v>-0.1197</v>
      </c>
      <c r="AW65" s="3" t="e">
        <v>#DIV/0!</v>
      </c>
      <c r="AX65" s="14">
        <v>1.6500000000000001E-2</v>
      </c>
      <c r="AY65" s="14">
        <v>1.7100000000000001E-2</v>
      </c>
      <c r="AZ65" s="3" t="e">
        <v>#DIV/0!</v>
      </c>
      <c r="BA65" s="3" t="e">
        <v>#DIV/0!</v>
      </c>
      <c r="BB65" s="14">
        <v>-4.7300000000000002E-2</v>
      </c>
      <c r="BC65" s="3" t="e">
        <v>#DIV/0!</v>
      </c>
      <c r="BD65" s="3" t="e">
        <v>#DIV/0!</v>
      </c>
      <c r="BE65" s="3" t="e">
        <v>#DIV/0!</v>
      </c>
      <c r="BF65" s="3" t="e">
        <v>#DIV/0!</v>
      </c>
      <c r="BG65" s="3" t="e">
        <v>#DIV/0!</v>
      </c>
      <c r="BH65" s="3" t="e">
        <v>#DIV/0!</v>
      </c>
      <c r="BI65" s="3" t="e">
        <v>#DIV/0!</v>
      </c>
      <c r="BJ65" s="3" t="e">
        <v>#DIV/0!</v>
      </c>
      <c r="BK65" s="14">
        <v>-2.0999999999999999E-3</v>
      </c>
      <c r="BL65" s="3" t="e">
        <v>#DIV/0!</v>
      </c>
      <c r="BM65" s="3" t="e">
        <v>#DIV/0!</v>
      </c>
      <c r="BN65" s="3" t="e">
        <v>#DIV/0!</v>
      </c>
      <c r="BO65" s="14">
        <v>5.8999999999999997E-2</v>
      </c>
      <c r="BP65" s="14">
        <v>-0.1603</v>
      </c>
      <c r="BQ65" s="3" t="e">
        <v>#DIV/0!</v>
      </c>
      <c r="BR65" s="3" t="e">
        <v>#DIV/0!</v>
      </c>
      <c r="BS65" s="3" t="e">
        <v>#DIV/0!</v>
      </c>
      <c r="BT65" s="14">
        <v>5.7099999999999998E-2</v>
      </c>
      <c r="BU65" s="3" t="e">
        <v>#DIV/0!</v>
      </c>
      <c r="BV65" s="3" t="e">
        <v>#DIV/0!</v>
      </c>
      <c r="BW65" s="14">
        <v>0.1787</v>
      </c>
      <c r="BX65" s="3" t="e">
        <v>#DIV/0!</v>
      </c>
      <c r="BY65" s="14">
        <v>1.7000000000000001E-2</v>
      </c>
      <c r="BZ65" s="14">
        <v>0.10580000000000001</v>
      </c>
      <c r="CA65" s="3" t="e">
        <v>#DIV/0!</v>
      </c>
      <c r="CB65" s="3" t="e">
        <v>#DIV/0!</v>
      </c>
      <c r="CC65" s="3" t="e">
        <v>#DIV/0!</v>
      </c>
      <c r="CD65" s="3" t="e">
        <v>#DIV/0!</v>
      </c>
      <c r="CE65" s="3" t="e">
        <v>#DIV/0!</v>
      </c>
      <c r="CF65" s="14">
        <v>0.2039</v>
      </c>
      <c r="CG65" s="14">
        <v>0.13100000000000001</v>
      </c>
      <c r="CH65" s="14">
        <v>0.1188</v>
      </c>
      <c r="CI65" s="3" t="e">
        <v>#DIV/0!</v>
      </c>
      <c r="CJ65" s="14">
        <v>-8.3999999999999995E-3</v>
      </c>
      <c r="CK65" s="3" t="e">
        <v>#DIV/0!</v>
      </c>
      <c r="CL65" s="3" t="e">
        <v>#DIV/0!</v>
      </c>
      <c r="CM65" s="3" t="e">
        <v>#DIV/0!</v>
      </c>
      <c r="CN65" s="14">
        <v>-4.7800000000000002E-2</v>
      </c>
      <c r="CO65" s="14">
        <v>-2.6800000000000001E-2</v>
      </c>
      <c r="CP65" s="14">
        <v>4.3200000000000002E-2</v>
      </c>
      <c r="CQ65" s="3" t="e">
        <v>#DIV/0!</v>
      </c>
      <c r="CR65" s="14">
        <v>0.26519999999999999</v>
      </c>
      <c r="CS65" s="14">
        <v>9.4000000000000004E-3</v>
      </c>
      <c r="CT65" s="3" t="e">
        <v>#DIV/0!</v>
      </c>
      <c r="CU65" s="14">
        <v>-2.1899999999999999E-2</v>
      </c>
      <c r="CV65" s="3" t="e">
        <v>#DIV/0!</v>
      </c>
      <c r="CW65" s="3" t="e">
        <v>#DIV/0!</v>
      </c>
      <c r="CX65" s="3" t="e">
        <v>#DIV/0!</v>
      </c>
      <c r="CY65" s="14">
        <v>1.17E-2</v>
      </c>
      <c r="CZ65" s="14">
        <v>7.4999999999999997E-3</v>
      </c>
      <c r="DA65" s="14">
        <v>-7.6300000000000007E-2</v>
      </c>
      <c r="DB65" s="3" t="e">
        <v>#DIV/0!</v>
      </c>
      <c r="DC65" s="3" t="e">
        <v>#DIV/0!</v>
      </c>
      <c r="DD65" s="3" t="e">
        <v>#DIV/0!</v>
      </c>
      <c r="DE65" s="14">
        <v>0.15770000000000001</v>
      </c>
      <c r="DF65" s="14">
        <v>1.6299999999999999E-2</v>
      </c>
      <c r="DG65" s="3" t="e">
        <v>#DIV/0!</v>
      </c>
      <c r="DH65" s="3" t="e">
        <v>#DIV/0!</v>
      </c>
      <c r="DI65" s="14">
        <v>-3.3999999999999998E-3</v>
      </c>
      <c r="DJ65" s="14">
        <v>5.11E-2</v>
      </c>
      <c r="DK65" s="3" t="e">
        <v>#DIV/0!</v>
      </c>
      <c r="DL65" s="14">
        <v>3.49E-2</v>
      </c>
      <c r="DM65" s="3" t="e">
        <v>#DIV/0!</v>
      </c>
      <c r="DN65" s="14">
        <v>2.18E-2</v>
      </c>
      <c r="DO65" s="14">
        <v>4.1000000000000002E-2</v>
      </c>
      <c r="DP65" s="3" t="e">
        <v>#DIV/0!</v>
      </c>
      <c r="DQ65" s="3" t="e">
        <v>#DIV/0!</v>
      </c>
      <c r="DR65" s="3" t="e">
        <v>#DIV/0!</v>
      </c>
      <c r="DS65" s="14">
        <v>-1.35E-2</v>
      </c>
      <c r="DT65" s="14">
        <v>6.7100000000000007E-2</v>
      </c>
      <c r="DU65" s="14">
        <v>2.3300000000000001E-2</v>
      </c>
      <c r="DV65" s="3" t="e">
        <v>#DIV/0!</v>
      </c>
      <c r="DW65" s="3" t="e">
        <v>#DIV/0!</v>
      </c>
      <c r="DX65" s="3" t="e">
        <v>#DIV/0!</v>
      </c>
      <c r="DY65" s="3" t="e">
        <v>#DIV/0!</v>
      </c>
      <c r="DZ65" s="14">
        <v>3.6499999999999998E-2</v>
      </c>
      <c r="EA65" s="3" t="e">
        <v>#DIV/0!</v>
      </c>
      <c r="EB65" s="3" t="e">
        <v>#DIV/0!</v>
      </c>
      <c r="EC65" s="14">
        <v>5.67E-2</v>
      </c>
      <c r="ED65" s="14">
        <v>-9.0899999999999995E-2</v>
      </c>
      <c r="EE65" s="3" t="e">
        <v>#DIV/0!</v>
      </c>
      <c r="EF65" s="3" t="e">
        <v>#DIV/0!</v>
      </c>
      <c r="EG65" s="14">
        <v>3.3099999999999997E-2</v>
      </c>
      <c r="EH65" s="3" t="e">
        <v>#DIV/0!</v>
      </c>
      <c r="EI65" s="14">
        <v>-2.1700000000000001E-2</v>
      </c>
      <c r="EJ65" s="3" t="e">
        <v>#DIV/0!</v>
      </c>
      <c r="EK65" s="14">
        <v>-5.3600000000000002E-2</v>
      </c>
      <c r="EL65" s="14">
        <v>3.95E-2</v>
      </c>
      <c r="EM65" s="3" t="e">
        <v>#DIV/0!</v>
      </c>
      <c r="EN65" s="3" t="e">
        <v>#DIV/0!</v>
      </c>
      <c r="EO65" s="3" t="e">
        <v>#DIV/0!</v>
      </c>
      <c r="EP65" s="3" t="e">
        <v>#DIV/0!</v>
      </c>
      <c r="EQ65" s="14">
        <v>5.1999999999999998E-2</v>
      </c>
      <c r="ER65" s="3" t="e">
        <v>#DIV/0!</v>
      </c>
      <c r="ES65" s="14">
        <v>0.12620000000000001</v>
      </c>
      <c r="ET65" s="3" t="e">
        <v>#DIV/0!</v>
      </c>
      <c r="EU65" s="14">
        <v>1.6799999999999999E-2</v>
      </c>
      <c r="EV65" s="3" t="e">
        <v>#DIV/0!</v>
      </c>
      <c r="EW65" s="14">
        <v>2.1000000000000001E-2</v>
      </c>
      <c r="EX65" s="14">
        <v>-0.1303</v>
      </c>
      <c r="EY65" s="3" t="e">
        <v>#DIV/0!</v>
      </c>
      <c r="EZ65" s="3" t="e">
        <v>#DIV/0!</v>
      </c>
      <c r="FA65" s="3" t="e">
        <v>#DIV/0!</v>
      </c>
      <c r="FB65" s="3" t="e">
        <v>#DIV/0!</v>
      </c>
      <c r="FC65" s="14">
        <v>5.79E-2</v>
      </c>
      <c r="FD65" s="14">
        <v>-8.77E-2</v>
      </c>
      <c r="FE65" s="3" t="e">
        <v>#DIV/0!</v>
      </c>
      <c r="FF65" s="14">
        <v>9.2100000000000001E-2</v>
      </c>
      <c r="FG65" s="14">
        <v>0.17150000000000001</v>
      </c>
      <c r="FH65" s="14">
        <v>0.1419</v>
      </c>
      <c r="FI65" s="14">
        <v>7.8E-2</v>
      </c>
      <c r="FJ65" s="14">
        <v>-8.6099999999999996E-2</v>
      </c>
      <c r="FK65" s="3" t="e">
        <v>#DIV/0!</v>
      </c>
      <c r="FL65" s="14">
        <v>-3.8600000000000002E-2</v>
      </c>
      <c r="FM65" s="14">
        <v>5.74E-2</v>
      </c>
      <c r="FN65" s="3" t="e">
        <v>#DIV/0!</v>
      </c>
      <c r="FO65" s="3" t="e">
        <v>#DIV/0!</v>
      </c>
      <c r="FP65" s="14">
        <v>-9.5699999999999993E-2</v>
      </c>
      <c r="FQ65" s="3" t="e">
        <v>#DIV/0!</v>
      </c>
      <c r="FR65" s="3" t="e">
        <v>#DIV/0!</v>
      </c>
      <c r="FS65" s="3" t="e">
        <v>#DIV/0!</v>
      </c>
      <c r="FT65" s="14">
        <v>4.0399999999999998E-2</v>
      </c>
      <c r="FU65" s="3" t="e">
        <v>#DIV/0!</v>
      </c>
      <c r="FV65" s="3" t="e">
        <v>#DIV/0!</v>
      </c>
      <c r="FW65" s="14">
        <v>-8.0199999999999994E-2</v>
      </c>
      <c r="FX65" s="3" t="e">
        <v>#DIV/0!</v>
      </c>
      <c r="FY65" s="3" t="e">
        <v>#DIV/0!</v>
      </c>
      <c r="FZ65" s="3" t="e">
        <v>#DIV/0!</v>
      </c>
      <c r="GA65" s="14">
        <v>-3.3E-3</v>
      </c>
      <c r="GB65" s="14">
        <v>-9.1000000000000004E-3</v>
      </c>
      <c r="GC65" s="3" t="e">
        <v>#DIV/0!</v>
      </c>
      <c r="GD65" s="14">
        <v>-2.0500000000000001E-2</v>
      </c>
      <c r="GE65" s="3" t="e">
        <v>#DIV/0!</v>
      </c>
      <c r="GF65" s="3" t="e">
        <v>#DIV/0!</v>
      </c>
    </row>
    <row r="66" spans="1:188" ht="15.75" thickBot="1">
      <c r="A66" s="2">
        <v>39203</v>
      </c>
      <c r="B66" s="3" t="e">
        <v>#DIV/0!</v>
      </c>
      <c r="C66" s="14">
        <v>-4.4299999999999999E-2</v>
      </c>
      <c r="D66" s="3" t="e">
        <v>#DIV/0!</v>
      </c>
      <c r="E66" s="3" t="e">
        <v>#DIV/0!</v>
      </c>
      <c r="F66" s="14">
        <v>-2.29E-2</v>
      </c>
      <c r="G66" s="3" t="e">
        <v>#DIV/0!</v>
      </c>
      <c r="H66" s="3" t="e">
        <v>#DIV/0!</v>
      </c>
      <c r="I66" s="14">
        <v>-1.17E-2</v>
      </c>
      <c r="J66" s="14">
        <v>-6.5100000000000005E-2</v>
      </c>
      <c r="K66" s="3" t="e">
        <v>#DIV/0!</v>
      </c>
      <c r="L66" s="3" t="e">
        <v>#DIV/0!</v>
      </c>
      <c r="M66" s="3" t="e">
        <v>#DIV/0!</v>
      </c>
      <c r="N66" s="3" t="e">
        <v>#DIV/0!</v>
      </c>
      <c r="O66" s="3" t="e">
        <v>#DIV/0!</v>
      </c>
      <c r="P66" s="14">
        <v>3.8100000000000002E-2</v>
      </c>
      <c r="Q66" s="14">
        <v>-3.4500000000000003E-2</v>
      </c>
      <c r="R66" s="3" t="e">
        <v>#DIV/0!</v>
      </c>
      <c r="S66" s="14">
        <v>-3.8600000000000002E-2</v>
      </c>
      <c r="T66" s="14">
        <v>-9.7000000000000003E-3</v>
      </c>
      <c r="U66" s="14">
        <v>-1.1900000000000001E-2</v>
      </c>
      <c r="V66" s="14">
        <v>-2.53E-2</v>
      </c>
      <c r="W66" s="3" t="e">
        <v>#DIV/0!</v>
      </c>
      <c r="X66" s="14">
        <v>-4.4299999999999999E-2</v>
      </c>
      <c r="Y66" s="3" t="e">
        <v>#DIV/0!</v>
      </c>
      <c r="Z66" s="3" t="e">
        <v>#DIV/0!</v>
      </c>
      <c r="AA66" s="14">
        <v>1.55E-2</v>
      </c>
      <c r="AB66" s="3" t="e">
        <v>#DIV/0!</v>
      </c>
      <c r="AC66" s="3" t="e">
        <v>#DIV/0!</v>
      </c>
      <c r="AD66" s="14">
        <v>1.2500000000000001E-2</v>
      </c>
      <c r="AE66" s="3" t="e">
        <v>#DIV/0!</v>
      </c>
      <c r="AF66" s="3" t="e">
        <v>#DIV/0!</v>
      </c>
      <c r="AG66" s="3" t="e">
        <v>#DIV/0!</v>
      </c>
      <c r="AH66" s="3" t="e">
        <v>#DIV/0!</v>
      </c>
      <c r="AI66" s="14">
        <v>-3.3300000000000003E-2</v>
      </c>
      <c r="AJ66" s="14">
        <v>-3.4200000000000001E-2</v>
      </c>
      <c r="AK66" s="3" t="e">
        <v>#DIV/0!</v>
      </c>
      <c r="AL66" s="3" t="e">
        <v>#DIV/0!</v>
      </c>
      <c r="AM66" s="3" t="e">
        <v>#DIV/0!</v>
      </c>
      <c r="AN66" s="3" t="e">
        <v>#DIV/0!</v>
      </c>
      <c r="AO66" s="3" t="e">
        <v>#DIV/0!</v>
      </c>
      <c r="AP66" s="14">
        <v>-4.82E-2</v>
      </c>
      <c r="AQ66" s="14">
        <v>0.1113</v>
      </c>
      <c r="AR66" s="3" t="e">
        <v>#DIV/0!</v>
      </c>
      <c r="AS66" s="14">
        <v>0.19969999999999999</v>
      </c>
      <c r="AT66" s="3" t="e">
        <v>#DIV/0!</v>
      </c>
      <c r="AU66" s="3" t="e">
        <v>#DIV/0!</v>
      </c>
      <c r="AV66" s="14">
        <v>-9.7600000000000006E-2</v>
      </c>
      <c r="AW66" s="3" t="e">
        <v>#DIV/0!</v>
      </c>
      <c r="AX66" s="14">
        <v>-6.0400000000000002E-2</v>
      </c>
      <c r="AY66" s="14">
        <v>3.73E-2</v>
      </c>
      <c r="AZ66" s="3" t="e">
        <v>#DIV/0!</v>
      </c>
      <c r="BA66" s="3" t="e">
        <v>#DIV/0!</v>
      </c>
      <c r="BB66" s="14">
        <v>-6.7000000000000002E-3</v>
      </c>
      <c r="BC66" s="14">
        <v>-0.14000000000000001</v>
      </c>
      <c r="BD66" s="3" t="e">
        <v>#DIV/0!</v>
      </c>
      <c r="BE66" s="3" t="e">
        <v>#DIV/0!</v>
      </c>
      <c r="BF66" s="3" t="e">
        <v>#DIV/0!</v>
      </c>
      <c r="BG66" s="3" t="e">
        <v>#DIV/0!</v>
      </c>
      <c r="BH66" s="3" t="e">
        <v>#DIV/0!</v>
      </c>
      <c r="BI66" s="3" t="e">
        <v>#DIV/0!</v>
      </c>
      <c r="BJ66" s="3" t="e">
        <v>#DIV/0!</v>
      </c>
      <c r="BK66" s="14">
        <v>-1.8499999999999999E-2</v>
      </c>
      <c r="BL66" s="3" t="e">
        <v>#DIV/0!</v>
      </c>
      <c r="BM66" s="3" t="e">
        <v>#DIV/0!</v>
      </c>
      <c r="BN66" s="3" t="e">
        <v>#DIV/0!</v>
      </c>
      <c r="BO66" s="14">
        <v>-6.4000000000000003E-3</v>
      </c>
      <c r="BP66" s="14">
        <v>-0.1216</v>
      </c>
      <c r="BQ66" s="3" t="e">
        <v>#DIV/0!</v>
      </c>
      <c r="BR66" s="3" t="e">
        <v>#DIV/0!</v>
      </c>
      <c r="BS66" s="3" t="e">
        <v>#DIV/0!</v>
      </c>
      <c r="BT66" s="14">
        <v>-0.1331</v>
      </c>
      <c r="BU66" s="3" t="e">
        <v>#DIV/0!</v>
      </c>
      <c r="BV66" s="3" t="e">
        <v>#DIV/0!</v>
      </c>
      <c r="BW66" s="14">
        <v>-5.7500000000000002E-2</v>
      </c>
      <c r="BX66" s="3" t="e">
        <v>#DIV/0!</v>
      </c>
      <c r="BY66" s="14">
        <v>1.1999999999999999E-3</v>
      </c>
      <c r="BZ66" s="14">
        <v>-6.4500000000000002E-2</v>
      </c>
      <c r="CA66" s="3" t="e">
        <v>#DIV/0!</v>
      </c>
      <c r="CB66" s="3" t="e">
        <v>#DIV/0!</v>
      </c>
      <c r="CC66" s="3" t="e">
        <v>#DIV/0!</v>
      </c>
      <c r="CD66" s="3" t="e">
        <v>#DIV/0!</v>
      </c>
      <c r="CE66" s="3" t="e">
        <v>#DIV/0!</v>
      </c>
      <c r="CF66" s="14">
        <v>-0.1386</v>
      </c>
      <c r="CG66" s="14">
        <v>-1.37E-2</v>
      </c>
      <c r="CH66" s="14">
        <v>0.128</v>
      </c>
      <c r="CI66" s="3" t="e">
        <v>#DIV/0!</v>
      </c>
      <c r="CJ66" s="14">
        <v>-1.6999999999999999E-3</v>
      </c>
      <c r="CK66" s="3" t="e">
        <v>#DIV/0!</v>
      </c>
      <c r="CL66" s="3" t="e">
        <v>#DIV/0!</v>
      </c>
      <c r="CM66" s="3" t="e">
        <v>#DIV/0!</v>
      </c>
      <c r="CN66" s="14">
        <v>-2.1000000000000001E-2</v>
      </c>
      <c r="CO66" s="14">
        <v>3.09E-2</v>
      </c>
      <c r="CP66" s="14">
        <v>-8.2199999999999995E-2</v>
      </c>
      <c r="CQ66" s="3" t="e">
        <v>#DIV/0!</v>
      </c>
      <c r="CR66" s="14">
        <v>2.5999999999999999E-3</v>
      </c>
      <c r="CS66" s="14">
        <v>-9.9900000000000003E-2</v>
      </c>
      <c r="CT66" s="3" t="e">
        <v>#DIV/0!</v>
      </c>
      <c r="CU66" s="14">
        <v>-0.14860000000000001</v>
      </c>
      <c r="CV66" s="3" t="e">
        <v>#DIV/0!</v>
      </c>
      <c r="CW66" s="3" t="e">
        <v>#DIV/0!</v>
      </c>
      <c r="CX66" s="3" t="e">
        <v>#DIV/0!</v>
      </c>
      <c r="CY66" s="14">
        <v>5.1000000000000004E-3</v>
      </c>
      <c r="CZ66" s="14">
        <v>-2.6100000000000002E-2</v>
      </c>
      <c r="DA66" s="14">
        <v>-4.1399999999999999E-2</v>
      </c>
      <c r="DB66" s="3" t="e">
        <v>#DIV/0!</v>
      </c>
      <c r="DC66" s="3" t="e">
        <v>#DIV/0!</v>
      </c>
      <c r="DD66" s="3" t="e">
        <v>#DIV/0!</v>
      </c>
      <c r="DE66" s="14">
        <v>-0.14050000000000001</v>
      </c>
      <c r="DF66" s="14">
        <v>-3.0000000000000001E-3</v>
      </c>
      <c r="DG66" s="3" t="e">
        <v>#DIV/0!</v>
      </c>
      <c r="DH66" s="3" t="e">
        <v>#DIV/0!</v>
      </c>
      <c r="DI66" s="14">
        <v>0.21249999999999999</v>
      </c>
      <c r="DJ66" s="14">
        <v>0.13059999999999999</v>
      </c>
      <c r="DK66" s="3" t="e">
        <v>#DIV/0!</v>
      </c>
      <c r="DL66" s="14">
        <v>-0.1023</v>
      </c>
      <c r="DM66" s="3" t="e">
        <v>#DIV/0!</v>
      </c>
      <c r="DN66" s="14">
        <v>5.4300000000000001E-2</v>
      </c>
      <c r="DO66" s="14">
        <v>-1.03E-2</v>
      </c>
      <c r="DP66" s="3" t="e">
        <v>#DIV/0!</v>
      </c>
      <c r="DQ66" s="3" t="e">
        <v>#DIV/0!</v>
      </c>
      <c r="DR66" s="3" t="e">
        <v>#DIV/0!</v>
      </c>
      <c r="DS66" s="14">
        <v>-6.4399999999999999E-2</v>
      </c>
      <c r="DT66" s="14">
        <v>4.9299999999999997E-2</v>
      </c>
      <c r="DU66" s="14">
        <v>-9.9299999999999999E-2</v>
      </c>
      <c r="DV66" s="3" t="e">
        <v>#DIV/0!</v>
      </c>
      <c r="DW66" s="3" t="e">
        <v>#DIV/0!</v>
      </c>
      <c r="DX66" s="3" t="e">
        <v>#DIV/0!</v>
      </c>
      <c r="DY66" s="3" t="e">
        <v>#DIV/0!</v>
      </c>
      <c r="DZ66" s="14">
        <v>-2.58E-2</v>
      </c>
      <c r="EA66" s="3" t="e">
        <v>#DIV/0!</v>
      </c>
      <c r="EB66" s="3" t="e">
        <v>#DIV/0!</v>
      </c>
      <c r="EC66" s="14">
        <v>1.2999999999999999E-2</v>
      </c>
      <c r="ED66" s="14">
        <v>-2.4299999999999999E-2</v>
      </c>
      <c r="EE66" s="3" t="e">
        <v>#DIV/0!</v>
      </c>
      <c r="EF66" s="3" t="e">
        <v>#DIV/0!</v>
      </c>
      <c r="EG66" s="14">
        <v>-4.8599999999999997E-2</v>
      </c>
      <c r="EH66" s="3" t="e">
        <v>#DIV/0!</v>
      </c>
      <c r="EI66" s="14">
        <v>-8.5000000000000006E-2</v>
      </c>
      <c r="EJ66" s="3" t="e">
        <v>#DIV/0!</v>
      </c>
      <c r="EK66" s="14">
        <v>-2.5399999999999999E-2</v>
      </c>
      <c r="EL66" s="14">
        <v>0.20660000000000001</v>
      </c>
      <c r="EM66" s="3" t="e">
        <v>#DIV/0!</v>
      </c>
      <c r="EN66" s="3" t="e">
        <v>#DIV/0!</v>
      </c>
      <c r="EO66" s="3" t="e">
        <v>#DIV/0!</v>
      </c>
      <c r="EP66" s="3" t="e">
        <v>#DIV/0!</v>
      </c>
      <c r="EQ66" s="14">
        <v>0.14699999999999999</v>
      </c>
      <c r="ER66" s="3" t="e">
        <v>#DIV/0!</v>
      </c>
      <c r="ES66" s="14">
        <v>0.15</v>
      </c>
      <c r="ET66" s="3" t="e">
        <v>#DIV/0!</v>
      </c>
      <c r="EU66" s="14">
        <v>-1.4200000000000001E-2</v>
      </c>
      <c r="EV66" s="3" t="e">
        <v>#DIV/0!</v>
      </c>
      <c r="EW66" s="14">
        <v>6.3500000000000001E-2</v>
      </c>
      <c r="EX66" s="14">
        <v>-2.8899999999999999E-2</v>
      </c>
      <c r="EY66" s="3" t="e">
        <v>#DIV/0!</v>
      </c>
      <c r="EZ66" s="3" t="e">
        <v>#DIV/0!</v>
      </c>
      <c r="FA66" s="3" t="e">
        <v>#DIV/0!</v>
      </c>
      <c r="FB66" s="3" t="e">
        <v>#DIV/0!</v>
      </c>
      <c r="FC66" s="14">
        <v>5.4300000000000001E-2</v>
      </c>
      <c r="FD66" s="14">
        <v>-7.2400000000000006E-2</v>
      </c>
      <c r="FE66" s="3" t="e">
        <v>#DIV/0!</v>
      </c>
      <c r="FF66" s="14">
        <v>-0.10390000000000001</v>
      </c>
      <c r="FG66" s="14">
        <v>-1.6500000000000001E-2</v>
      </c>
      <c r="FH66" s="14">
        <v>0.18859999999999999</v>
      </c>
      <c r="FI66" s="14">
        <v>-2.2700000000000001E-2</v>
      </c>
      <c r="FJ66" s="14">
        <v>0.1298</v>
      </c>
      <c r="FK66" s="3" t="e">
        <v>#DIV/0!</v>
      </c>
      <c r="FL66" s="14">
        <v>-2.3699999999999999E-2</v>
      </c>
      <c r="FM66" s="14">
        <v>-5.5100000000000003E-2</v>
      </c>
      <c r="FN66" s="3" t="e">
        <v>#DIV/0!</v>
      </c>
      <c r="FO66" s="3" t="e">
        <v>#DIV/0!</v>
      </c>
      <c r="FP66" s="14">
        <v>5.6599999999999998E-2</v>
      </c>
      <c r="FQ66" s="3" t="e">
        <v>#DIV/0!</v>
      </c>
      <c r="FR66" s="3" t="e">
        <v>#DIV/0!</v>
      </c>
      <c r="FS66" s="3" t="e">
        <v>#DIV/0!</v>
      </c>
      <c r="FT66" s="14">
        <v>-5.5800000000000002E-2</v>
      </c>
      <c r="FU66" s="3" t="e">
        <v>#DIV/0!</v>
      </c>
      <c r="FV66" s="3" t="e">
        <v>#DIV/0!</v>
      </c>
      <c r="FW66" s="14">
        <v>-4.4299999999999999E-2</v>
      </c>
      <c r="FX66" s="3" t="e">
        <v>#DIV/0!</v>
      </c>
      <c r="FY66" s="3" t="e">
        <v>#DIV/0!</v>
      </c>
      <c r="FZ66" s="3" t="e">
        <v>#DIV/0!</v>
      </c>
      <c r="GA66" s="14">
        <v>-1.7999999999999999E-2</v>
      </c>
      <c r="GB66" s="14">
        <v>-2.5000000000000001E-3</v>
      </c>
      <c r="GC66" s="3" t="e">
        <v>#DIV/0!</v>
      </c>
      <c r="GD66" s="14">
        <v>-8.8000000000000005E-3</v>
      </c>
      <c r="GE66" s="3" t="e">
        <v>#DIV/0!</v>
      </c>
      <c r="GF66" s="3" t="e">
        <v>#DIV/0!</v>
      </c>
    </row>
    <row r="67" spans="1:188" ht="15.75" thickBot="1">
      <c r="A67" s="2">
        <v>39234</v>
      </c>
      <c r="B67" s="3" t="e">
        <v>#DIV/0!</v>
      </c>
      <c r="C67" s="14">
        <v>-9.4999999999999998E-3</v>
      </c>
      <c r="D67" s="3" t="e">
        <v>#DIV/0!</v>
      </c>
      <c r="E67" s="3" t="e">
        <v>#DIV/0!</v>
      </c>
      <c r="F67" s="14">
        <v>-3.6799999999999999E-2</v>
      </c>
      <c r="G67" s="3" t="e">
        <v>#DIV/0!</v>
      </c>
      <c r="H67" s="3" t="e">
        <v>#DIV/0!</v>
      </c>
      <c r="I67" s="14">
        <v>7.7999999999999996E-3</v>
      </c>
      <c r="J67" s="14">
        <v>2.93E-2</v>
      </c>
      <c r="K67" s="3" t="e">
        <v>#DIV/0!</v>
      </c>
      <c r="L67" s="3" t="e">
        <v>#DIV/0!</v>
      </c>
      <c r="M67" s="3" t="e">
        <v>#DIV/0!</v>
      </c>
      <c r="N67" s="3" t="e">
        <v>#DIV/0!</v>
      </c>
      <c r="O67" s="3" t="e">
        <v>#DIV/0!</v>
      </c>
      <c r="P67" s="14">
        <v>-9.0399999999999994E-2</v>
      </c>
      <c r="Q67" s="14">
        <v>0.13750000000000001</v>
      </c>
      <c r="R67" s="3" t="e">
        <v>#DIV/0!</v>
      </c>
      <c r="S67" s="14">
        <v>-4.5199999999999997E-2</v>
      </c>
      <c r="T67" s="14">
        <v>-1.18E-2</v>
      </c>
      <c r="U67" s="14">
        <v>6.1000000000000004E-3</v>
      </c>
      <c r="V67" s="14">
        <v>-7.7799999999999994E-2</v>
      </c>
      <c r="W67" s="3" t="e">
        <v>#DIV/0!</v>
      </c>
      <c r="X67" s="14">
        <v>-3.1600000000000003E-2</v>
      </c>
      <c r="Y67" s="3" t="e">
        <v>#DIV/0!</v>
      </c>
      <c r="Z67" s="3" t="e">
        <v>#DIV/0!</v>
      </c>
      <c r="AA67" s="14">
        <v>-0.1144</v>
      </c>
      <c r="AB67" s="3" t="e">
        <v>#DIV/0!</v>
      </c>
      <c r="AC67" s="3" t="e">
        <v>#DIV/0!</v>
      </c>
      <c r="AD67" s="14">
        <v>3.39E-2</v>
      </c>
      <c r="AE67" s="3" t="e">
        <v>#DIV/0!</v>
      </c>
      <c r="AF67" s="3" t="e">
        <v>#DIV/0!</v>
      </c>
      <c r="AG67" s="3" t="e">
        <v>#DIV/0!</v>
      </c>
      <c r="AH67" s="3" t="e">
        <v>#DIV/0!</v>
      </c>
      <c r="AI67" s="14">
        <v>9.2999999999999992E-3</v>
      </c>
      <c r="AJ67" s="14">
        <v>-4.5199999999999997E-2</v>
      </c>
      <c r="AK67" s="3" t="e">
        <v>#DIV/0!</v>
      </c>
      <c r="AL67" s="3" t="e">
        <v>#DIV/0!</v>
      </c>
      <c r="AM67" s="3" t="e">
        <v>#DIV/0!</v>
      </c>
      <c r="AN67" s="3" t="e">
        <v>#DIV/0!</v>
      </c>
      <c r="AO67" s="3" t="e">
        <v>#DIV/0!</v>
      </c>
      <c r="AP67" s="14">
        <v>-5.7999999999999996E-3</v>
      </c>
      <c r="AQ67" s="14">
        <v>-4.5199999999999997E-2</v>
      </c>
      <c r="AR67" s="3" t="e">
        <v>#DIV/0!</v>
      </c>
      <c r="AS67" s="14">
        <v>-0.13020000000000001</v>
      </c>
      <c r="AT67" s="3" t="e">
        <v>#DIV/0!</v>
      </c>
      <c r="AU67" s="3" t="e">
        <v>#DIV/0!</v>
      </c>
      <c r="AV67" s="14">
        <v>-0.10150000000000001</v>
      </c>
      <c r="AW67" s="3" t="e">
        <v>#DIV/0!</v>
      </c>
      <c r="AX67" s="14">
        <v>-9.4299999999999995E-2</v>
      </c>
      <c r="AY67" s="14">
        <v>-1.55E-2</v>
      </c>
      <c r="AZ67" s="3" t="e">
        <v>#DIV/0!</v>
      </c>
      <c r="BA67" s="3" t="e">
        <v>#DIV/0!</v>
      </c>
      <c r="BB67" s="14">
        <v>-3.7100000000000001E-2</v>
      </c>
      <c r="BC67" s="14">
        <v>-0.22170000000000001</v>
      </c>
      <c r="BD67" s="3" t="e">
        <v>#DIV/0!</v>
      </c>
      <c r="BE67" s="3" t="e">
        <v>#DIV/0!</v>
      </c>
      <c r="BF67" s="3" t="e">
        <v>#DIV/0!</v>
      </c>
      <c r="BG67" s="3" t="e">
        <v>#DIV/0!</v>
      </c>
      <c r="BH67" s="3" t="e">
        <v>#DIV/0!</v>
      </c>
      <c r="BI67" s="3" t="e">
        <v>#DIV/0!</v>
      </c>
      <c r="BJ67" s="3" t="e">
        <v>#DIV/0!</v>
      </c>
      <c r="BK67" s="14">
        <v>-4.9599999999999998E-2</v>
      </c>
      <c r="BL67" s="3" t="e">
        <v>#DIV/0!</v>
      </c>
      <c r="BM67" s="3" t="e">
        <v>#DIV/0!</v>
      </c>
      <c r="BN67" s="3" t="e">
        <v>#DIV/0!</v>
      </c>
      <c r="BO67" s="14">
        <v>0.18490000000000001</v>
      </c>
      <c r="BP67" s="14">
        <v>-8.7099999999999997E-2</v>
      </c>
      <c r="BQ67" s="3" t="e">
        <v>#DIV/0!</v>
      </c>
      <c r="BR67" s="3" t="e">
        <v>#DIV/0!</v>
      </c>
      <c r="BS67" s="3" t="e">
        <v>#DIV/0!</v>
      </c>
      <c r="BT67" s="14">
        <v>-9.2999999999999992E-3</v>
      </c>
      <c r="BU67" s="3" t="e">
        <v>#DIV/0!</v>
      </c>
      <c r="BV67" s="3" t="e">
        <v>#DIV/0!</v>
      </c>
      <c r="BW67" s="14">
        <v>-0.16250000000000001</v>
      </c>
      <c r="BX67" s="3" t="e">
        <v>#DIV/0!</v>
      </c>
      <c r="BY67" s="14">
        <v>3.7000000000000002E-3</v>
      </c>
      <c r="BZ67" s="14">
        <v>-0.1114</v>
      </c>
      <c r="CA67" s="3" t="e">
        <v>#DIV/0!</v>
      </c>
      <c r="CB67" s="3" t="e">
        <v>#DIV/0!</v>
      </c>
      <c r="CC67" s="3" t="e">
        <v>#DIV/0!</v>
      </c>
      <c r="CD67" s="3" t="e">
        <v>#DIV/0!</v>
      </c>
      <c r="CE67" s="3" t="e">
        <v>#DIV/0!</v>
      </c>
      <c r="CF67" s="14">
        <v>-7.7000000000000002E-3</v>
      </c>
      <c r="CG67" s="14">
        <v>-6.7100000000000007E-2</v>
      </c>
      <c r="CH67" s="14">
        <v>0.1497</v>
      </c>
      <c r="CI67" s="3" t="e">
        <v>#DIV/0!</v>
      </c>
      <c r="CJ67" s="14">
        <v>-0.1527</v>
      </c>
      <c r="CK67" s="3" t="e">
        <v>#DIV/0!</v>
      </c>
      <c r="CL67" s="3" t="e">
        <v>#DIV/0!</v>
      </c>
      <c r="CM67" s="3" t="e">
        <v>#DIV/0!</v>
      </c>
      <c r="CN67" s="14">
        <v>-5.8900000000000001E-2</v>
      </c>
      <c r="CO67" s="14">
        <v>0.1148</v>
      </c>
      <c r="CP67" s="14">
        <v>-4.5199999999999997E-2</v>
      </c>
      <c r="CQ67" s="3" t="e">
        <v>#DIV/0!</v>
      </c>
      <c r="CR67" s="14">
        <v>-4.7999999999999996E-3</v>
      </c>
      <c r="CS67" s="14">
        <v>7.2400000000000006E-2</v>
      </c>
      <c r="CT67" s="3" t="e">
        <v>#DIV/0!</v>
      </c>
      <c r="CU67" s="14">
        <v>-2.6599999999999999E-2</v>
      </c>
      <c r="CV67" s="3" t="e">
        <v>#DIV/0!</v>
      </c>
      <c r="CW67" s="3" t="e">
        <v>#DIV/0!</v>
      </c>
      <c r="CX67" s="3" t="e">
        <v>#DIV/0!</v>
      </c>
      <c r="CY67" s="14">
        <v>-0.1394</v>
      </c>
      <c r="CZ67" s="14">
        <v>0.21779999999999999</v>
      </c>
      <c r="DA67" s="14">
        <v>-0.16489999999999999</v>
      </c>
      <c r="DB67" s="3" t="e">
        <v>#DIV/0!</v>
      </c>
      <c r="DC67" s="3" t="e">
        <v>#DIV/0!</v>
      </c>
      <c r="DD67" s="3" t="e">
        <v>#DIV/0!</v>
      </c>
      <c r="DE67" s="14">
        <v>-6.6500000000000004E-2</v>
      </c>
      <c r="DF67" s="14">
        <v>6.4000000000000003E-3</v>
      </c>
      <c r="DG67" s="3" t="e">
        <v>#DIV/0!</v>
      </c>
      <c r="DH67" s="3" t="e">
        <v>#DIV/0!</v>
      </c>
      <c r="DI67" s="14">
        <v>5.4800000000000001E-2</v>
      </c>
      <c r="DJ67" s="14">
        <v>0.1048</v>
      </c>
      <c r="DK67" s="3" t="e">
        <v>#DIV/0!</v>
      </c>
      <c r="DL67" s="14">
        <v>0.20100000000000001</v>
      </c>
      <c r="DM67" s="3" t="e">
        <v>#DIV/0!</v>
      </c>
      <c r="DN67" s="14">
        <v>-3.6700000000000003E-2</v>
      </c>
      <c r="DO67" s="14">
        <v>-5.4600000000000003E-2</v>
      </c>
      <c r="DP67" s="3" t="e">
        <v>#DIV/0!</v>
      </c>
      <c r="DQ67" s="3" t="e">
        <v>#DIV/0!</v>
      </c>
      <c r="DR67" s="3" t="e">
        <v>#DIV/0!</v>
      </c>
      <c r="DS67" s="14">
        <v>-3.5000000000000003E-2</v>
      </c>
      <c r="DT67" s="14">
        <v>7.17E-2</v>
      </c>
      <c r="DU67" s="14">
        <v>-4.07E-2</v>
      </c>
      <c r="DV67" s="3" t="e">
        <v>#DIV/0!</v>
      </c>
      <c r="DW67" s="3" t="e">
        <v>#DIV/0!</v>
      </c>
      <c r="DX67" s="3" t="e">
        <v>#DIV/0!</v>
      </c>
      <c r="DY67" s="3" t="e">
        <v>#DIV/0!</v>
      </c>
      <c r="DZ67" s="14">
        <v>6.1999999999999998E-3</v>
      </c>
      <c r="EA67" s="3" t="e">
        <v>#DIV/0!</v>
      </c>
      <c r="EB67" s="3" t="e">
        <v>#DIV/0!</v>
      </c>
      <c r="EC67" s="14">
        <v>-0.104</v>
      </c>
      <c r="ED67" s="14">
        <v>5.7799999999999997E-2</v>
      </c>
      <c r="EE67" s="3" t="e">
        <v>#DIV/0!</v>
      </c>
      <c r="EF67" s="3" t="e">
        <v>#DIV/0!</v>
      </c>
      <c r="EG67" s="14">
        <v>-3.7600000000000001E-2</v>
      </c>
      <c r="EH67" s="3" t="e">
        <v>#DIV/0!</v>
      </c>
      <c r="EI67" s="14">
        <v>-0.1095</v>
      </c>
      <c r="EJ67" s="3" t="e">
        <v>#DIV/0!</v>
      </c>
      <c r="EK67" s="14">
        <v>2.2800000000000001E-2</v>
      </c>
      <c r="EL67" s="14">
        <v>5.6500000000000002E-2</v>
      </c>
      <c r="EM67" s="3" t="e">
        <v>#DIV/0!</v>
      </c>
      <c r="EN67" s="3" t="e">
        <v>#DIV/0!</v>
      </c>
      <c r="EO67" s="3" t="e">
        <v>#DIV/0!</v>
      </c>
      <c r="EP67" s="3" t="e">
        <v>#DIV/0!</v>
      </c>
      <c r="EQ67" s="14">
        <v>-3.0599999999999999E-2</v>
      </c>
      <c r="ER67" s="3" t="e">
        <v>#DIV/0!</v>
      </c>
      <c r="ES67" s="14">
        <v>-8.0699999999999994E-2</v>
      </c>
      <c r="ET67" s="3" t="e">
        <v>#DIV/0!</v>
      </c>
      <c r="EU67" s="14">
        <v>2.4500000000000001E-2</v>
      </c>
      <c r="EV67" s="3" t="e">
        <v>#DIV/0!</v>
      </c>
      <c r="EW67" s="14">
        <v>8.3199999999999996E-2</v>
      </c>
      <c r="EX67" s="14">
        <v>2.9999999999999997E-4</v>
      </c>
      <c r="EY67" s="3" t="e">
        <v>#DIV/0!</v>
      </c>
      <c r="EZ67" s="3" t="e">
        <v>#DIV/0!</v>
      </c>
      <c r="FA67" s="3" t="e">
        <v>#DIV/0!</v>
      </c>
      <c r="FB67" s="3" t="e">
        <v>#DIV/0!</v>
      </c>
      <c r="FC67" s="14">
        <v>-4.8300000000000003E-2</v>
      </c>
      <c r="FD67" s="14">
        <v>-5.0900000000000001E-2</v>
      </c>
      <c r="FE67" s="3" t="e">
        <v>#DIV/0!</v>
      </c>
      <c r="FF67" s="14">
        <v>-1.49E-2</v>
      </c>
      <c r="FG67" s="14">
        <v>-0.1125</v>
      </c>
      <c r="FH67" s="14">
        <v>0.1104</v>
      </c>
      <c r="FI67" s="14">
        <v>-2.8E-3</v>
      </c>
      <c r="FJ67" s="14">
        <v>0.18360000000000001</v>
      </c>
      <c r="FK67" s="3" t="e">
        <v>#DIV/0!</v>
      </c>
      <c r="FL67" s="14">
        <v>4.0899999999999999E-2</v>
      </c>
      <c r="FM67" s="14">
        <v>-0.11219999999999999</v>
      </c>
      <c r="FN67" s="3" t="e">
        <v>#DIV/0!</v>
      </c>
      <c r="FO67" s="3" t="e">
        <v>#DIV/0!</v>
      </c>
      <c r="FP67" s="14">
        <v>2.8299999999999999E-2</v>
      </c>
      <c r="FQ67" s="3" t="e">
        <v>#DIV/0!</v>
      </c>
      <c r="FR67" s="3" t="e">
        <v>#DIV/0!</v>
      </c>
      <c r="FS67" s="3" t="e">
        <v>#DIV/0!</v>
      </c>
      <c r="FT67" s="14">
        <v>-5.1700000000000003E-2</v>
      </c>
      <c r="FU67" s="3" t="e">
        <v>#DIV/0!</v>
      </c>
      <c r="FV67" s="3" t="e">
        <v>#DIV/0!</v>
      </c>
      <c r="FW67" s="14">
        <v>-4.5199999999999997E-2</v>
      </c>
      <c r="FX67" s="3" t="e">
        <v>#DIV/0!</v>
      </c>
      <c r="FY67" s="3" t="e">
        <v>#DIV/0!</v>
      </c>
      <c r="FZ67" s="3" t="e">
        <v>#DIV/0!</v>
      </c>
      <c r="GA67" s="14">
        <v>-0.1082</v>
      </c>
      <c r="GB67" s="14">
        <v>-0.1169</v>
      </c>
      <c r="GC67" s="3" t="e">
        <v>#DIV/0!</v>
      </c>
      <c r="GD67" s="14">
        <v>-3.95E-2</v>
      </c>
      <c r="GE67" s="3" t="e">
        <v>#DIV/0!</v>
      </c>
      <c r="GF67" s="3" t="e">
        <v>#DIV/0!</v>
      </c>
    </row>
    <row r="68" spans="1:188" ht="15.75" thickBot="1">
      <c r="A68" s="2">
        <v>39264</v>
      </c>
      <c r="B68" s="3" t="e">
        <v>#DIV/0!</v>
      </c>
      <c r="C68" s="14">
        <v>2.2200000000000001E-2</v>
      </c>
      <c r="D68" s="3" t="e">
        <v>#DIV/0!</v>
      </c>
      <c r="E68" s="3" t="e">
        <v>#DIV/0!</v>
      </c>
      <c r="F68" s="14">
        <v>-1.78E-2</v>
      </c>
      <c r="G68" s="3" t="e">
        <v>#DIV/0!</v>
      </c>
      <c r="H68" s="3" t="e">
        <v>#DIV/0!</v>
      </c>
      <c r="I68" s="14">
        <v>-4.6800000000000001E-2</v>
      </c>
      <c r="J68" s="14">
        <v>-5.1799999999999999E-2</v>
      </c>
      <c r="K68" s="3" t="e">
        <v>#DIV/0!</v>
      </c>
      <c r="L68" s="3" t="e">
        <v>#DIV/0!</v>
      </c>
      <c r="M68" s="3" t="e">
        <v>#DIV/0!</v>
      </c>
      <c r="N68" s="3" t="e">
        <v>#DIV/0!</v>
      </c>
      <c r="O68" s="3" t="e">
        <v>#DIV/0!</v>
      </c>
      <c r="P68" s="14">
        <v>-4.9000000000000002E-2</v>
      </c>
      <c r="Q68" s="14">
        <v>-3.0499999999999999E-2</v>
      </c>
      <c r="R68" s="3" t="e">
        <v>#DIV/0!</v>
      </c>
      <c r="S68" s="14">
        <v>0.13370000000000001</v>
      </c>
      <c r="T68" s="14">
        <v>0.1363</v>
      </c>
      <c r="U68" s="14">
        <v>-0.21479999999999999</v>
      </c>
      <c r="V68" s="14">
        <v>3.0099999999999998E-2</v>
      </c>
      <c r="W68" s="3" t="e">
        <v>#DIV/0!</v>
      </c>
      <c r="X68" s="14">
        <v>-6.4000000000000003E-3</v>
      </c>
      <c r="Y68" s="3" t="e">
        <v>#DIV/0!</v>
      </c>
      <c r="Z68" s="3" t="e">
        <v>#DIV/0!</v>
      </c>
      <c r="AA68" s="14">
        <v>-6.88E-2</v>
      </c>
      <c r="AB68" s="3" t="e">
        <v>#DIV/0!</v>
      </c>
      <c r="AC68" s="3" t="e">
        <v>#DIV/0!</v>
      </c>
      <c r="AD68" s="14">
        <v>3.0099999999999998E-2</v>
      </c>
      <c r="AE68" s="3" t="e">
        <v>#DIV/0!</v>
      </c>
      <c r="AF68" s="3" t="e">
        <v>#DIV/0!</v>
      </c>
      <c r="AG68" s="3" t="e">
        <v>#DIV/0!</v>
      </c>
      <c r="AH68" s="3" t="e">
        <v>#DIV/0!</v>
      </c>
      <c r="AI68" s="14">
        <v>-4.6800000000000001E-2</v>
      </c>
      <c r="AJ68" s="14">
        <v>-5.6800000000000003E-2</v>
      </c>
      <c r="AK68" s="3" t="e">
        <v>#DIV/0!</v>
      </c>
      <c r="AL68" s="3" t="e">
        <v>#DIV/0!</v>
      </c>
      <c r="AM68" s="14">
        <v>6.4299999999999996E-2</v>
      </c>
      <c r="AN68" s="3" t="e">
        <v>#DIV/0!</v>
      </c>
      <c r="AO68" s="3" t="e">
        <v>#DIV/0!</v>
      </c>
      <c r="AP68" s="14">
        <v>2.3999999999999998E-3</v>
      </c>
      <c r="AQ68" s="14">
        <v>-0.1237</v>
      </c>
      <c r="AR68" s="3" t="e">
        <v>#DIV/0!</v>
      </c>
      <c r="AS68" s="14">
        <v>-8.7300000000000003E-2</v>
      </c>
      <c r="AT68" s="3" t="e">
        <v>#DIV/0!</v>
      </c>
      <c r="AU68" s="3" t="e">
        <v>#DIV/0!</v>
      </c>
      <c r="AV68" s="14">
        <v>3.5999999999999997E-2</v>
      </c>
      <c r="AW68" s="3" t="e">
        <v>#DIV/0!</v>
      </c>
      <c r="AX68" s="14">
        <v>-0.12429999999999999</v>
      </c>
      <c r="AY68" s="14">
        <v>2.5999999999999999E-3</v>
      </c>
      <c r="AZ68" s="3" t="e">
        <v>#DIV/0!</v>
      </c>
      <c r="BA68" s="3" t="e">
        <v>#DIV/0!</v>
      </c>
      <c r="BB68" s="14">
        <v>-6.7000000000000002E-3</v>
      </c>
      <c r="BC68" s="14">
        <v>8.6499999999999994E-2</v>
      </c>
      <c r="BD68" s="3" t="e">
        <v>#DIV/0!</v>
      </c>
      <c r="BE68" s="3" t="e">
        <v>#DIV/0!</v>
      </c>
      <c r="BF68" s="3" t="e">
        <v>#DIV/0!</v>
      </c>
      <c r="BG68" s="3" t="e">
        <v>#DIV/0!</v>
      </c>
      <c r="BH68" s="3" t="e">
        <v>#DIV/0!</v>
      </c>
      <c r="BI68" s="3" t="e">
        <v>#DIV/0!</v>
      </c>
      <c r="BJ68" s="3" t="e">
        <v>#DIV/0!</v>
      </c>
      <c r="BK68" s="14">
        <v>3.6499999999999998E-2</v>
      </c>
      <c r="BL68" s="3" t="e">
        <v>#DIV/0!</v>
      </c>
      <c r="BM68" s="3" t="e">
        <v>#DIV/0!</v>
      </c>
      <c r="BN68" s="3" t="e">
        <v>#DIV/0!</v>
      </c>
      <c r="BO68" s="14">
        <v>-8.2799999999999999E-2</v>
      </c>
      <c r="BP68" s="14">
        <v>-0.14680000000000001</v>
      </c>
      <c r="BQ68" s="3" t="e">
        <v>#DIV/0!</v>
      </c>
      <c r="BR68" s="3" t="e">
        <v>#DIV/0!</v>
      </c>
      <c r="BS68" s="3" t="e">
        <v>#DIV/0!</v>
      </c>
      <c r="BT68" s="14">
        <v>-8.8900000000000007E-2</v>
      </c>
      <c r="BU68" s="3" t="e">
        <v>#DIV/0!</v>
      </c>
      <c r="BV68" s="3" t="e">
        <v>#DIV/0!</v>
      </c>
      <c r="BW68" s="14">
        <v>-9.5100000000000004E-2</v>
      </c>
      <c r="BX68" s="3" t="e">
        <v>#DIV/0!</v>
      </c>
      <c r="BY68" s="14">
        <v>0.1242</v>
      </c>
      <c r="BZ68" s="14">
        <v>-9.5600000000000004E-2</v>
      </c>
      <c r="CA68" s="3" t="e">
        <v>#DIV/0!</v>
      </c>
      <c r="CB68" s="3" t="e">
        <v>#DIV/0!</v>
      </c>
      <c r="CC68" s="3" t="e">
        <v>#DIV/0!</v>
      </c>
      <c r="CD68" s="3" t="e">
        <v>#DIV/0!</v>
      </c>
      <c r="CE68" s="3" t="e">
        <v>#DIV/0!</v>
      </c>
      <c r="CF68" s="14">
        <v>-4.2799999999999998E-2</v>
      </c>
      <c r="CG68" s="14">
        <v>-8.3999999999999995E-3</v>
      </c>
      <c r="CH68" s="14">
        <v>0.12909999999999999</v>
      </c>
      <c r="CI68" s="3" t="e">
        <v>#DIV/0!</v>
      </c>
      <c r="CJ68" s="14">
        <v>4.7199999999999999E-2</v>
      </c>
      <c r="CK68" s="3" t="e">
        <v>#DIV/0!</v>
      </c>
      <c r="CL68" s="3" t="e">
        <v>#DIV/0!</v>
      </c>
      <c r="CM68" s="3" t="e">
        <v>#DIV/0!</v>
      </c>
      <c r="CN68" s="14">
        <v>-0.13439999999999999</v>
      </c>
      <c r="CO68" s="14">
        <v>5.2200000000000003E-2</v>
      </c>
      <c r="CP68" s="14">
        <v>-4.6800000000000001E-2</v>
      </c>
      <c r="CQ68" s="3" t="e">
        <v>#DIV/0!</v>
      </c>
      <c r="CR68" s="14">
        <v>2.2200000000000001E-2</v>
      </c>
      <c r="CS68" s="14">
        <v>-5.21E-2</v>
      </c>
      <c r="CT68" s="3" t="e">
        <v>#DIV/0!</v>
      </c>
      <c r="CU68" s="14">
        <v>-8.0399999999999999E-2</v>
      </c>
      <c r="CV68" s="3" t="e">
        <v>#DIV/0!</v>
      </c>
      <c r="CW68" s="3" t="e">
        <v>#DIV/0!</v>
      </c>
      <c r="CX68" s="3" t="e">
        <v>#DIV/0!</v>
      </c>
      <c r="CY68" s="14">
        <v>0.2923</v>
      </c>
      <c r="CZ68" s="14">
        <v>0.21379999999999999</v>
      </c>
      <c r="DA68" s="14">
        <v>-5.6500000000000002E-2</v>
      </c>
      <c r="DB68" s="3" t="e">
        <v>#DIV/0!</v>
      </c>
      <c r="DC68" s="3" t="e">
        <v>#DIV/0!</v>
      </c>
      <c r="DD68" s="3" t="e">
        <v>#DIV/0!</v>
      </c>
      <c r="DE68" s="14">
        <v>-0.1555</v>
      </c>
      <c r="DF68" s="14">
        <v>-3.5000000000000001E-3</v>
      </c>
      <c r="DG68" s="3" t="e">
        <v>#DIV/0!</v>
      </c>
      <c r="DH68" s="3" t="e">
        <v>#DIV/0!</v>
      </c>
      <c r="DI68" s="14">
        <v>-0.1021</v>
      </c>
      <c r="DJ68" s="14">
        <v>4.99E-2</v>
      </c>
      <c r="DK68" s="3" t="e">
        <v>#DIV/0!</v>
      </c>
      <c r="DL68" s="14">
        <v>-7.1499999999999994E-2</v>
      </c>
      <c r="DM68" s="3" t="e">
        <v>#DIV/0!</v>
      </c>
      <c r="DN68" s="14">
        <v>-8.4900000000000003E-2</v>
      </c>
      <c r="DO68" s="14">
        <v>-8.9499999999999996E-2</v>
      </c>
      <c r="DP68" s="3" t="e">
        <v>#DIV/0!</v>
      </c>
      <c r="DQ68" s="3" t="e">
        <v>#DIV/0!</v>
      </c>
      <c r="DR68" s="3" t="e">
        <v>#DIV/0!</v>
      </c>
      <c r="DS68" s="14">
        <v>-7.8399999999999997E-2</v>
      </c>
      <c r="DT68" s="14">
        <v>6.8999999999999999E-3</v>
      </c>
      <c r="DU68" s="14">
        <v>0.33629999999999999</v>
      </c>
      <c r="DV68" s="3" t="e">
        <v>#DIV/0!</v>
      </c>
      <c r="DW68" s="3" t="e">
        <v>#DIV/0!</v>
      </c>
      <c r="DX68" s="3" t="e">
        <v>#DIV/0!</v>
      </c>
      <c r="DY68" s="3" t="e">
        <v>#DIV/0!</v>
      </c>
      <c r="DZ68" s="14">
        <v>-2.3800000000000002E-2</v>
      </c>
      <c r="EA68" s="3" t="e">
        <v>#DIV/0!</v>
      </c>
      <c r="EB68" s="3" t="e">
        <v>#DIV/0!</v>
      </c>
      <c r="EC68" s="14">
        <v>-5.4800000000000001E-2</v>
      </c>
      <c r="ED68" s="14">
        <v>5.0900000000000001E-2</v>
      </c>
      <c r="EE68" s="3" t="e">
        <v>#DIV/0!</v>
      </c>
      <c r="EF68" s="3" t="e">
        <v>#DIV/0!</v>
      </c>
      <c r="EG68" s="14">
        <v>-8.3000000000000001E-3</v>
      </c>
      <c r="EH68" s="14">
        <v>-0.1012</v>
      </c>
      <c r="EI68" s="14">
        <v>-4.8399999999999999E-2</v>
      </c>
      <c r="EJ68" s="3" t="e">
        <v>#DIV/0!</v>
      </c>
      <c r="EK68" s="14">
        <v>-6.2199999999999998E-2</v>
      </c>
      <c r="EL68" s="14">
        <v>0.1643</v>
      </c>
      <c r="EM68" s="3" t="e">
        <v>#DIV/0!</v>
      </c>
      <c r="EN68" s="3" t="e">
        <v>#DIV/0!</v>
      </c>
      <c r="EO68" s="14">
        <v>-3.6400000000000002E-2</v>
      </c>
      <c r="EP68" s="3" t="e">
        <v>#DIV/0!</v>
      </c>
      <c r="EQ68" s="14">
        <v>-7.5499999999999998E-2</v>
      </c>
      <c r="ER68" s="3" t="e">
        <v>#DIV/0!</v>
      </c>
      <c r="ES68" s="14">
        <v>-3.8999999999999998E-3</v>
      </c>
      <c r="ET68" s="3" t="e">
        <v>#DIV/0!</v>
      </c>
      <c r="EU68" s="14">
        <v>-0.129</v>
      </c>
      <c r="EV68" s="3" t="e">
        <v>#DIV/0!</v>
      </c>
      <c r="EW68" s="14">
        <v>4.1500000000000002E-2</v>
      </c>
      <c r="EX68" s="14">
        <v>0.16769999999999999</v>
      </c>
      <c r="EY68" s="3" t="e">
        <v>#DIV/0!</v>
      </c>
      <c r="EZ68" s="3" t="e">
        <v>#DIV/0!</v>
      </c>
      <c r="FA68" s="3" t="e">
        <v>#DIV/0!</v>
      </c>
      <c r="FB68" s="3" t="e">
        <v>#DIV/0!</v>
      </c>
      <c r="FC68" s="14">
        <v>-4.6800000000000001E-2</v>
      </c>
      <c r="FD68" s="14">
        <v>-0.1019</v>
      </c>
      <c r="FE68" s="3" t="e">
        <v>#DIV/0!</v>
      </c>
      <c r="FF68" s="14">
        <v>-1.2999999999999999E-3</v>
      </c>
      <c r="FG68" s="14">
        <v>-7.1099999999999997E-2</v>
      </c>
      <c r="FH68" s="14">
        <v>-0.14299999999999999</v>
      </c>
      <c r="FI68" s="14">
        <v>-4.3099999999999999E-2</v>
      </c>
      <c r="FJ68" s="14">
        <v>-0.14610000000000001</v>
      </c>
      <c r="FK68" s="3" t="e">
        <v>#DIV/0!</v>
      </c>
      <c r="FL68" s="14">
        <v>-6.1600000000000002E-2</v>
      </c>
      <c r="FM68" s="14">
        <v>-9.9199999999999997E-2</v>
      </c>
      <c r="FN68" s="3" t="e">
        <v>#DIV/0!</v>
      </c>
      <c r="FO68" s="3" t="e">
        <v>#DIV/0!</v>
      </c>
      <c r="FP68" s="14">
        <v>-4.2999999999999997E-2</v>
      </c>
      <c r="FQ68" s="3" t="e">
        <v>#DIV/0!</v>
      </c>
      <c r="FR68" s="3" t="e">
        <v>#DIV/0!</v>
      </c>
      <c r="FS68" s="3" t="e">
        <v>#DIV/0!</v>
      </c>
      <c r="FT68" s="14">
        <v>-0.1303</v>
      </c>
      <c r="FU68" s="3" t="e">
        <v>#DIV/0!</v>
      </c>
      <c r="FV68" s="3" t="e">
        <v>#DIV/0!</v>
      </c>
      <c r="FW68" s="14">
        <v>-4.6800000000000001E-2</v>
      </c>
      <c r="FX68" s="3" t="e">
        <v>#DIV/0!</v>
      </c>
      <c r="FY68" s="3" t="e">
        <v>#DIV/0!</v>
      </c>
      <c r="FZ68" s="3" t="e">
        <v>#DIV/0!</v>
      </c>
      <c r="GA68" s="14">
        <v>-4.2599999999999999E-2</v>
      </c>
      <c r="GB68" s="14">
        <v>-6.5000000000000002E-2</v>
      </c>
      <c r="GC68" s="3" t="e">
        <v>#DIV/0!</v>
      </c>
      <c r="GD68" s="14">
        <v>-1.9800000000000002E-2</v>
      </c>
      <c r="GE68" s="3" t="e">
        <v>#DIV/0!</v>
      </c>
      <c r="GF68" s="3" t="e">
        <v>#DIV/0!</v>
      </c>
    </row>
    <row r="69" spans="1:188" ht="15.75" thickBot="1">
      <c r="A69" s="2">
        <v>39295</v>
      </c>
      <c r="B69" s="3" t="e">
        <v>#DIV/0!</v>
      </c>
      <c r="C69" s="14">
        <v>-0.113</v>
      </c>
      <c r="D69" s="3" t="e">
        <v>#DIV/0!</v>
      </c>
      <c r="E69" s="3" t="e">
        <v>#DIV/0!</v>
      </c>
      <c r="F69" s="14">
        <v>-9.69E-2</v>
      </c>
      <c r="G69" s="3" t="e">
        <v>#DIV/0!</v>
      </c>
      <c r="H69" s="3" t="e">
        <v>#DIV/0!</v>
      </c>
      <c r="I69" s="14">
        <v>-3.0200000000000001E-2</v>
      </c>
      <c r="J69" s="14">
        <v>-0.1082</v>
      </c>
      <c r="K69" s="3" t="e">
        <v>#DIV/0!</v>
      </c>
      <c r="L69" s="3" t="e">
        <v>#DIV/0!</v>
      </c>
      <c r="M69" s="3" t="e">
        <v>#DIV/0!</v>
      </c>
      <c r="N69" s="3" t="e">
        <v>#DIV/0!</v>
      </c>
      <c r="O69" s="3" t="e">
        <v>#DIV/0!</v>
      </c>
      <c r="P69" s="14">
        <v>-0.13919999999999999</v>
      </c>
      <c r="Q69" s="14">
        <v>-5.6500000000000002E-2</v>
      </c>
      <c r="R69" s="3" t="e">
        <v>#DIV/0!</v>
      </c>
      <c r="S69" s="14">
        <v>-0.1192</v>
      </c>
      <c r="T69" s="14">
        <v>-6.7000000000000004E-2</v>
      </c>
      <c r="U69" s="14">
        <v>-0.2016</v>
      </c>
      <c r="V69" s="14">
        <v>-0.1467</v>
      </c>
      <c r="W69" s="3" t="e">
        <v>#DIV/0!</v>
      </c>
      <c r="X69" s="14">
        <v>-6.1400000000000003E-2</v>
      </c>
      <c r="Y69" s="3" t="e">
        <v>#DIV/0!</v>
      </c>
      <c r="Z69" s="3" t="e">
        <v>#DIV/0!</v>
      </c>
      <c r="AA69" s="14">
        <v>-0.10199999999999999</v>
      </c>
      <c r="AB69" s="3" t="e">
        <v>#DIV/0!</v>
      </c>
      <c r="AC69" s="3" t="e">
        <v>#DIV/0!</v>
      </c>
      <c r="AD69" s="14">
        <v>0.93640000000000001</v>
      </c>
      <c r="AE69" s="3" t="e">
        <v>#DIV/0!</v>
      </c>
      <c r="AF69" s="3" t="e">
        <v>#DIV/0!</v>
      </c>
      <c r="AG69" s="3" t="e">
        <v>#DIV/0!</v>
      </c>
      <c r="AH69" s="3" t="e">
        <v>#DIV/0!</v>
      </c>
      <c r="AI69" s="14">
        <v>-5.8799999999999998E-2</v>
      </c>
      <c r="AJ69" s="14">
        <v>0.37159999999999999</v>
      </c>
      <c r="AK69" s="3" t="e">
        <v>#DIV/0!</v>
      </c>
      <c r="AL69" s="3" t="e">
        <v>#DIV/0!</v>
      </c>
      <c r="AM69" s="14">
        <v>-8.1799999999999998E-2</v>
      </c>
      <c r="AN69" s="3" t="e">
        <v>#DIV/0!</v>
      </c>
      <c r="AO69" s="3" t="e">
        <v>#DIV/0!</v>
      </c>
      <c r="AP69" s="14">
        <v>-0.16400000000000001</v>
      </c>
      <c r="AQ69" s="14">
        <v>-3.8100000000000002E-2</v>
      </c>
      <c r="AR69" s="3" t="e">
        <v>#DIV/0!</v>
      </c>
      <c r="AS69" s="14">
        <v>-4.5400000000000003E-2</v>
      </c>
      <c r="AT69" s="3" t="e">
        <v>#DIV/0!</v>
      </c>
      <c r="AU69" s="3" t="e">
        <v>#DIV/0!</v>
      </c>
      <c r="AV69" s="14">
        <v>-2.7099999999999999E-2</v>
      </c>
      <c r="AW69" s="3" t="e">
        <v>#DIV/0!</v>
      </c>
      <c r="AX69" s="14">
        <v>-1.9199999999999998E-2</v>
      </c>
      <c r="AY69" s="14">
        <v>-0.2014</v>
      </c>
      <c r="AZ69" s="3" t="e">
        <v>#DIV/0!</v>
      </c>
      <c r="BA69" s="3" t="e">
        <v>#DIV/0!</v>
      </c>
      <c r="BB69" s="14">
        <v>-6.7799999999999999E-2</v>
      </c>
      <c r="BC69" s="14">
        <v>-0.11990000000000001</v>
      </c>
      <c r="BD69" s="3" t="e">
        <v>#DIV/0!</v>
      </c>
      <c r="BE69" s="3" t="e">
        <v>#DIV/0!</v>
      </c>
      <c r="BF69" s="3" t="e">
        <v>#DIV/0!</v>
      </c>
      <c r="BG69" s="3" t="e">
        <v>#DIV/0!</v>
      </c>
      <c r="BH69" s="3" t="e">
        <v>#DIV/0!</v>
      </c>
      <c r="BI69" s="3" t="e">
        <v>#DIV/0!</v>
      </c>
      <c r="BJ69" s="3" t="e">
        <v>#DIV/0!</v>
      </c>
      <c r="BK69" s="14">
        <v>-0.1089</v>
      </c>
      <c r="BL69" s="3" t="e">
        <v>#DIV/0!</v>
      </c>
      <c r="BM69" s="3" t="e">
        <v>#DIV/0!</v>
      </c>
      <c r="BN69" s="3" t="e">
        <v>#DIV/0!</v>
      </c>
      <c r="BO69" s="14">
        <v>-4.48E-2</v>
      </c>
      <c r="BP69" s="14">
        <v>4.87E-2</v>
      </c>
      <c r="BQ69" s="3" t="e">
        <v>#DIV/0!</v>
      </c>
      <c r="BR69" s="3" t="e">
        <v>#DIV/0!</v>
      </c>
      <c r="BS69" s="3" t="e">
        <v>#DIV/0!</v>
      </c>
      <c r="BT69" s="14">
        <v>-2.01E-2</v>
      </c>
      <c r="BU69" s="3" t="e">
        <v>#DIV/0!</v>
      </c>
      <c r="BV69" s="14">
        <v>-0.10829999999999999</v>
      </c>
      <c r="BW69" s="14">
        <v>6.2600000000000003E-2</v>
      </c>
      <c r="BX69" s="3" t="e">
        <v>#DIV/0!</v>
      </c>
      <c r="BY69" s="14">
        <v>-0.1104</v>
      </c>
      <c r="BZ69" s="14">
        <v>-4.8500000000000001E-2</v>
      </c>
      <c r="CA69" s="3" t="e">
        <v>#DIV/0!</v>
      </c>
      <c r="CB69" s="3" t="e">
        <v>#DIV/0!</v>
      </c>
      <c r="CC69" s="3" t="e">
        <v>#DIV/0!</v>
      </c>
      <c r="CD69" s="3" t="e">
        <v>#DIV/0!</v>
      </c>
      <c r="CE69" s="3" t="e">
        <v>#DIV/0!</v>
      </c>
      <c r="CF69" s="14">
        <v>-2.8500000000000001E-2</v>
      </c>
      <c r="CG69" s="14">
        <v>-7.7799999999999994E-2</v>
      </c>
      <c r="CH69" s="14">
        <v>0.1721</v>
      </c>
      <c r="CI69" s="3" t="e">
        <v>#DIV/0!</v>
      </c>
      <c r="CJ69" s="14">
        <v>-6.6100000000000006E-2</v>
      </c>
      <c r="CK69" s="3" t="e">
        <v>#DIV/0!</v>
      </c>
      <c r="CL69" s="3" t="e">
        <v>#DIV/0!</v>
      </c>
      <c r="CM69" s="3" t="e">
        <v>#DIV/0!</v>
      </c>
      <c r="CN69" s="14">
        <v>-8.0699999999999994E-2</v>
      </c>
      <c r="CO69" s="14">
        <v>-0.1249</v>
      </c>
      <c r="CP69" s="14">
        <v>3.0200000000000001E-2</v>
      </c>
      <c r="CQ69" s="3" t="e">
        <v>#DIV/0!</v>
      </c>
      <c r="CR69" s="14">
        <v>-0.21790000000000001</v>
      </c>
      <c r="CS69" s="14">
        <v>-9.6100000000000005E-2</v>
      </c>
      <c r="CT69" s="3" t="e">
        <v>#DIV/0!</v>
      </c>
      <c r="CU69" s="14">
        <v>3.6700000000000003E-2</v>
      </c>
      <c r="CV69" s="3" t="e">
        <v>#DIV/0!</v>
      </c>
      <c r="CW69" s="3" t="e">
        <v>#DIV/0!</v>
      </c>
      <c r="CX69" s="3" t="e">
        <v>#DIV/0!</v>
      </c>
      <c r="CY69" s="14">
        <v>-6.8900000000000003E-2</v>
      </c>
      <c r="CZ69" s="14">
        <v>-0.12659999999999999</v>
      </c>
      <c r="DA69" s="14">
        <v>-6.8099999999999994E-2</v>
      </c>
      <c r="DB69" s="3" t="e">
        <v>#DIV/0!</v>
      </c>
      <c r="DC69" s="3" t="e">
        <v>#DIV/0!</v>
      </c>
      <c r="DD69" s="3" t="e">
        <v>#DIV/0!</v>
      </c>
      <c r="DE69" s="14">
        <v>-0.15579999999999999</v>
      </c>
      <c r="DF69" s="14">
        <v>-8.0100000000000005E-2</v>
      </c>
      <c r="DG69" s="3" t="e">
        <v>#DIV/0!</v>
      </c>
      <c r="DH69" s="3" t="e">
        <v>#DIV/0!</v>
      </c>
      <c r="DI69" s="14">
        <v>-7.7799999999999994E-2</v>
      </c>
      <c r="DJ69" s="14">
        <v>-9.0800000000000006E-2</v>
      </c>
      <c r="DK69" s="3" t="e">
        <v>#DIV/0!</v>
      </c>
      <c r="DL69" s="14">
        <v>-8.6499999999999994E-2</v>
      </c>
      <c r="DM69" s="3" t="e">
        <v>#DIV/0!</v>
      </c>
      <c r="DN69" s="14">
        <v>0</v>
      </c>
      <c r="DO69" s="14">
        <v>-5.3499999999999999E-2</v>
      </c>
      <c r="DP69" s="3" t="e">
        <v>#DIV/0!</v>
      </c>
      <c r="DQ69" s="3" t="e">
        <v>#DIV/0!</v>
      </c>
      <c r="DR69" s="3" t="e">
        <v>#DIV/0!</v>
      </c>
      <c r="DS69" s="14">
        <v>-4.8500000000000001E-2</v>
      </c>
      <c r="DT69" s="14">
        <v>-7.2900000000000006E-2</v>
      </c>
      <c r="DU69" s="14">
        <v>-0.1258</v>
      </c>
      <c r="DV69" s="3" t="e">
        <v>#DIV/0!</v>
      </c>
      <c r="DW69" s="3" t="e">
        <v>#DIV/0!</v>
      </c>
      <c r="DX69" s="3" t="e">
        <v>#DIV/0!</v>
      </c>
      <c r="DY69" s="3" t="e">
        <v>#DIV/0!</v>
      </c>
      <c r="DZ69" s="14">
        <v>-0.1356</v>
      </c>
      <c r="EA69" s="3" t="e">
        <v>#DIV/0!</v>
      </c>
      <c r="EB69" s="3" t="e">
        <v>#DIV/0!</v>
      </c>
      <c r="EC69" s="14">
        <v>-0.19040000000000001</v>
      </c>
      <c r="ED69" s="14">
        <v>-6.0600000000000001E-2</v>
      </c>
      <c r="EE69" s="3" t="e">
        <v>#DIV/0!</v>
      </c>
      <c r="EF69" s="3" t="e">
        <v>#DIV/0!</v>
      </c>
      <c r="EG69" s="14">
        <v>-0.1351</v>
      </c>
      <c r="EH69" s="14">
        <v>-5.21E-2</v>
      </c>
      <c r="EI69" s="14">
        <v>-0.1111</v>
      </c>
      <c r="EJ69" s="3" t="e">
        <v>#DIV/0!</v>
      </c>
      <c r="EK69" s="14">
        <v>-3.8699999999999998E-2</v>
      </c>
      <c r="EL69" s="14">
        <v>-6.1600000000000002E-2</v>
      </c>
      <c r="EM69" s="3" t="e">
        <v>#DIV/0!</v>
      </c>
      <c r="EN69" s="3" t="e">
        <v>#DIV/0!</v>
      </c>
      <c r="EO69" s="14">
        <v>-4.8500000000000001E-2</v>
      </c>
      <c r="EP69" s="3" t="e">
        <v>#DIV/0!</v>
      </c>
      <c r="EQ69" s="14">
        <v>-1.89E-2</v>
      </c>
      <c r="ER69" s="3" t="e">
        <v>#DIV/0!</v>
      </c>
      <c r="ES69" s="14">
        <v>-1.4E-3</v>
      </c>
      <c r="ET69" s="3" t="e">
        <v>#DIV/0!</v>
      </c>
      <c r="EU69" s="14">
        <v>-0.1008</v>
      </c>
      <c r="EV69" s="3" t="e">
        <v>#DIV/0!</v>
      </c>
      <c r="EW69" s="14">
        <v>-1.5800000000000002E-2</v>
      </c>
      <c r="EX69" s="14">
        <v>-0.19170000000000001</v>
      </c>
      <c r="EY69" s="3" t="e">
        <v>#DIV/0!</v>
      </c>
      <c r="EZ69" s="3" t="e">
        <v>#DIV/0!</v>
      </c>
      <c r="FA69" s="3" t="e">
        <v>#DIV/0!</v>
      </c>
      <c r="FB69" s="3" t="e">
        <v>#DIV/0!</v>
      </c>
      <c r="FC69" s="14">
        <v>-0.10440000000000001</v>
      </c>
      <c r="FD69" s="14">
        <v>-4.2299999999999997E-2</v>
      </c>
      <c r="FE69" s="3" t="e">
        <v>#DIV/0!</v>
      </c>
      <c r="FF69" s="14">
        <v>-4.0800000000000003E-2</v>
      </c>
      <c r="FG69" s="14">
        <v>-0.1057</v>
      </c>
      <c r="FH69" s="14">
        <v>0.1004</v>
      </c>
      <c r="FI69" s="14">
        <v>6.1800000000000001E-2</v>
      </c>
      <c r="FJ69" s="14">
        <v>-0.06</v>
      </c>
      <c r="FK69" s="3" t="e">
        <v>#DIV/0!</v>
      </c>
      <c r="FL69" s="14">
        <v>-0.1515</v>
      </c>
      <c r="FM69" s="14">
        <v>-0.14280000000000001</v>
      </c>
      <c r="FN69" s="3" t="e">
        <v>#DIV/0!</v>
      </c>
      <c r="FO69" s="3" t="e">
        <v>#DIV/0!</v>
      </c>
      <c r="FP69" s="14">
        <v>-0.21060000000000001</v>
      </c>
      <c r="FQ69" s="3" t="e">
        <v>#DIV/0!</v>
      </c>
      <c r="FR69" s="3" t="e">
        <v>#DIV/0!</v>
      </c>
      <c r="FS69" s="3" t="e">
        <v>#DIV/0!</v>
      </c>
      <c r="FT69" s="14">
        <v>-0.13589999999999999</v>
      </c>
      <c r="FU69" s="3" t="e">
        <v>#DIV/0!</v>
      </c>
      <c r="FV69" s="3" t="e">
        <v>#DIV/0!</v>
      </c>
      <c r="FW69" s="14">
        <v>6.6799999999999998E-2</v>
      </c>
      <c r="FX69" s="3" t="e">
        <v>#DIV/0!</v>
      </c>
      <c r="FY69" s="3" t="e">
        <v>#DIV/0!</v>
      </c>
      <c r="FZ69" s="3" t="e">
        <v>#DIV/0!</v>
      </c>
      <c r="GA69" s="14">
        <v>-0.1008</v>
      </c>
      <c r="GB69" s="14">
        <v>-6.7000000000000004E-2</v>
      </c>
      <c r="GC69" s="3" t="e">
        <v>#DIV/0!</v>
      </c>
      <c r="GD69" s="14">
        <v>-0.2046</v>
      </c>
      <c r="GE69" s="3" t="e">
        <v>#DIV/0!</v>
      </c>
      <c r="GF69" s="3" t="e">
        <v>#DIV/0!</v>
      </c>
    </row>
    <row r="70" spans="1:188" ht="15.75" thickBot="1">
      <c r="A70" s="2">
        <v>39326</v>
      </c>
      <c r="B70" s="3" t="e">
        <v>#DIV/0!</v>
      </c>
      <c r="C70" s="14">
        <v>-9.8100000000000007E-2</v>
      </c>
      <c r="D70" s="3" t="e">
        <v>#DIV/0!</v>
      </c>
      <c r="E70" s="3" t="e">
        <v>#DIV/0!</v>
      </c>
      <c r="F70" s="14">
        <v>-6.6699999999999995E-2</v>
      </c>
      <c r="G70" s="3" t="e">
        <v>#DIV/0!</v>
      </c>
      <c r="H70" s="3" t="e">
        <v>#DIV/0!</v>
      </c>
      <c r="I70" s="14">
        <v>-7.4200000000000002E-2</v>
      </c>
      <c r="J70" s="14">
        <v>-0.10009999999999999</v>
      </c>
      <c r="K70" s="3" t="e">
        <v>#DIV/0!</v>
      </c>
      <c r="L70" s="3" t="e">
        <v>#DIV/0!</v>
      </c>
      <c r="M70" s="3" t="e">
        <v>#DIV/0!</v>
      </c>
      <c r="N70" s="3" t="e">
        <v>#DIV/0!</v>
      </c>
      <c r="O70" s="3" t="e">
        <v>#DIV/0!</v>
      </c>
      <c r="P70" s="14">
        <v>-6.6199999999999995E-2</v>
      </c>
      <c r="Q70" s="14">
        <v>-2.9600000000000001E-2</v>
      </c>
      <c r="R70" s="3" t="e">
        <v>#DIV/0!</v>
      </c>
      <c r="S70" s="14">
        <v>-0.1636</v>
      </c>
      <c r="T70" s="14">
        <v>5.7000000000000002E-3</v>
      </c>
      <c r="U70" s="14">
        <v>5.79E-2</v>
      </c>
      <c r="V70" s="14">
        <v>-9.9299999999999999E-2</v>
      </c>
      <c r="W70" s="3" t="e">
        <v>#DIV/0!</v>
      </c>
      <c r="X70" s="14">
        <v>-0.124</v>
      </c>
      <c r="Y70" s="3" t="e">
        <v>#DIV/0!</v>
      </c>
      <c r="Z70" s="3" t="e">
        <v>#DIV/0!</v>
      </c>
      <c r="AA70" s="14">
        <v>-0.29089999999999999</v>
      </c>
      <c r="AB70" s="3" t="e">
        <v>#DIV/0!</v>
      </c>
      <c r="AC70" s="3" t="e">
        <v>#DIV/0!</v>
      </c>
      <c r="AD70" s="14">
        <v>-8.5800000000000001E-2</v>
      </c>
      <c r="AE70" s="3" t="e">
        <v>#DIV/0!</v>
      </c>
      <c r="AF70" s="3" t="e">
        <v>#DIV/0!</v>
      </c>
      <c r="AG70" s="3" t="e">
        <v>#DIV/0!</v>
      </c>
      <c r="AH70" s="3" t="e">
        <v>#DIV/0!</v>
      </c>
      <c r="AI70" s="14">
        <v>-0.15079999999999999</v>
      </c>
      <c r="AJ70" s="14">
        <v>-6.7500000000000004E-2</v>
      </c>
      <c r="AK70" s="3" t="e">
        <v>#DIV/0!</v>
      </c>
      <c r="AL70" s="3" t="e">
        <v>#DIV/0!</v>
      </c>
      <c r="AM70" s="14">
        <v>6.5100000000000005E-2</v>
      </c>
      <c r="AN70" s="3" t="e">
        <v>#DIV/0!</v>
      </c>
      <c r="AO70" s="3" t="e">
        <v>#DIV/0!</v>
      </c>
      <c r="AP70" s="14">
        <v>-8.2400000000000001E-2</v>
      </c>
      <c r="AQ70" s="14">
        <v>-7.0400000000000004E-2</v>
      </c>
      <c r="AR70" s="3" t="e">
        <v>#DIV/0!</v>
      </c>
      <c r="AS70" s="14">
        <v>-0.151</v>
      </c>
      <c r="AT70" s="3" t="e">
        <v>#DIV/0!</v>
      </c>
      <c r="AU70" s="3" t="e">
        <v>#DIV/0!</v>
      </c>
      <c r="AV70" s="14">
        <v>-9.7699999999999995E-2</v>
      </c>
      <c r="AW70" s="3" t="e">
        <v>#DIV/0!</v>
      </c>
      <c r="AX70" s="14">
        <v>-1.09E-2</v>
      </c>
      <c r="AY70" s="14">
        <v>-5.0700000000000002E-2</v>
      </c>
      <c r="AZ70" s="3" t="e">
        <v>#DIV/0!</v>
      </c>
      <c r="BA70" s="3" t="e">
        <v>#DIV/0!</v>
      </c>
      <c r="BB70" s="14">
        <v>-9.2999999999999999E-2</v>
      </c>
      <c r="BC70" s="14">
        <v>-0.2036</v>
      </c>
      <c r="BD70" s="3" t="e">
        <v>#DIV/0!</v>
      </c>
      <c r="BE70" s="3" t="e">
        <v>#DIV/0!</v>
      </c>
      <c r="BF70" s="3" t="e">
        <v>#DIV/0!</v>
      </c>
      <c r="BG70" s="3" t="e">
        <v>#DIV/0!</v>
      </c>
      <c r="BH70" s="3" t="e">
        <v>#DIV/0!</v>
      </c>
      <c r="BI70" s="3" t="e">
        <v>#DIV/0!</v>
      </c>
      <c r="BJ70" s="3" t="e">
        <v>#DIV/0!</v>
      </c>
      <c r="BK70" s="14">
        <v>-6.88E-2</v>
      </c>
      <c r="BL70" s="3" t="e">
        <v>#DIV/0!</v>
      </c>
      <c r="BM70" s="3" t="e">
        <v>#DIV/0!</v>
      </c>
      <c r="BN70" s="3" t="e">
        <v>#DIV/0!</v>
      </c>
      <c r="BO70" s="14">
        <v>-5.5399999999999998E-2</v>
      </c>
      <c r="BP70" s="14">
        <v>-0.16689999999999999</v>
      </c>
      <c r="BQ70" s="3" t="e">
        <v>#DIV/0!</v>
      </c>
      <c r="BR70" s="3" t="e">
        <v>#DIV/0!</v>
      </c>
      <c r="BS70" s="3" t="e">
        <v>#DIV/0!</v>
      </c>
      <c r="BT70" s="14">
        <v>-5.4800000000000001E-2</v>
      </c>
      <c r="BU70" s="3" t="e">
        <v>#DIV/0!</v>
      </c>
      <c r="BV70" s="14">
        <v>-7.2499999999999995E-2</v>
      </c>
      <c r="BW70" s="14">
        <v>-0.1069</v>
      </c>
      <c r="BX70" s="3" t="e">
        <v>#DIV/0!</v>
      </c>
      <c r="BY70" s="14">
        <v>-3.09E-2</v>
      </c>
      <c r="BZ70" s="14">
        <v>-2.8299999999999999E-2</v>
      </c>
      <c r="CA70" s="3" t="e">
        <v>#DIV/0!</v>
      </c>
      <c r="CB70" s="3" t="e">
        <v>#DIV/0!</v>
      </c>
      <c r="CC70" s="3" t="e">
        <v>#DIV/0!</v>
      </c>
      <c r="CD70" s="3" t="e">
        <v>#DIV/0!</v>
      </c>
      <c r="CE70" s="3" t="e">
        <v>#DIV/0!</v>
      </c>
      <c r="CF70" s="14">
        <v>-3.0200000000000001E-2</v>
      </c>
      <c r="CG70" s="14">
        <v>-6.5699999999999995E-2</v>
      </c>
      <c r="CH70" s="14">
        <v>-5.3499999999999999E-2</v>
      </c>
      <c r="CI70" s="3" t="e">
        <v>#DIV/0!</v>
      </c>
      <c r="CJ70" s="14">
        <v>-7.22E-2</v>
      </c>
      <c r="CK70" s="3" t="e">
        <v>#DIV/0!</v>
      </c>
      <c r="CL70" s="3" t="e">
        <v>#DIV/0!</v>
      </c>
      <c r="CM70" s="3" t="e">
        <v>#DIV/0!</v>
      </c>
      <c r="CN70" s="14">
        <v>-0.15210000000000001</v>
      </c>
      <c r="CO70" s="14">
        <v>0.1263</v>
      </c>
      <c r="CP70" s="14">
        <v>-2.7900000000000001E-2</v>
      </c>
      <c r="CQ70" s="3" t="e">
        <v>#DIV/0!</v>
      </c>
      <c r="CR70" s="14">
        <v>4.24E-2</v>
      </c>
      <c r="CS70" s="14">
        <v>0.33910000000000001</v>
      </c>
      <c r="CT70" s="3" t="e">
        <v>#DIV/0!</v>
      </c>
      <c r="CU70" s="14">
        <v>-9.1000000000000004E-3</v>
      </c>
      <c r="CV70" s="3" t="e">
        <v>#DIV/0!</v>
      </c>
      <c r="CW70" s="3" t="e">
        <v>#DIV/0!</v>
      </c>
      <c r="CX70" s="3" t="e">
        <v>#DIV/0!</v>
      </c>
      <c r="CY70" s="14">
        <v>-0.15390000000000001</v>
      </c>
      <c r="CZ70" s="14">
        <v>-5.3E-3</v>
      </c>
      <c r="DA70" s="14">
        <v>-0.16639999999999999</v>
      </c>
      <c r="DB70" s="3" t="e">
        <v>#DIV/0!</v>
      </c>
      <c r="DC70" s="3" t="e">
        <v>#DIV/0!</v>
      </c>
      <c r="DD70" s="3" t="e">
        <v>#DIV/0!</v>
      </c>
      <c r="DE70" s="14">
        <v>-3.8899999999999997E-2</v>
      </c>
      <c r="DF70" s="14">
        <v>-7.6899999999999996E-2</v>
      </c>
      <c r="DG70" s="3" t="e">
        <v>#DIV/0!</v>
      </c>
      <c r="DH70" s="3" t="e">
        <v>#DIV/0!</v>
      </c>
      <c r="DI70" s="14">
        <v>4.07E-2</v>
      </c>
      <c r="DJ70" s="14">
        <v>-1E-3</v>
      </c>
      <c r="DK70" s="3" t="e">
        <v>#DIV/0!</v>
      </c>
      <c r="DL70" s="14">
        <v>-9.5899999999999999E-2</v>
      </c>
      <c r="DM70" s="3" t="e">
        <v>#DIV/0!</v>
      </c>
      <c r="DN70" s="14">
        <v>-9.1800000000000007E-2</v>
      </c>
      <c r="DO70" s="14">
        <v>-6.4699999999999994E-2</v>
      </c>
      <c r="DP70" s="3" t="e">
        <v>#DIV/0!</v>
      </c>
      <c r="DQ70" s="3" t="e">
        <v>#DIV/0!</v>
      </c>
      <c r="DR70" s="3" t="e">
        <v>#DIV/0!</v>
      </c>
      <c r="DS70" s="14">
        <v>-3.6700000000000003E-2</v>
      </c>
      <c r="DT70" s="14">
        <v>-0.17979999999999999</v>
      </c>
      <c r="DU70" s="14">
        <v>-1.14E-2</v>
      </c>
      <c r="DV70" s="3" t="e">
        <v>#DIV/0!</v>
      </c>
      <c r="DW70" s="3" t="e">
        <v>#DIV/0!</v>
      </c>
      <c r="DX70" s="3" t="e">
        <v>#DIV/0!</v>
      </c>
      <c r="DY70" s="3" t="e">
        <v>#DIV/0!</v>
      </c>
      <c r="DZ70" s="14">
        <v>-0.1052</v>
      </c>
      <c r="EA70" s="3" t="e">
        <v>#DIV/0!</v>
      </c>
      <c r="EB70" s="3" t="e">
        <v>#DIV/0!</v>
      </c>
      <c r="EC70" s="14">
        <v>-1.9800000000000002E-2</v>
      </c>
      <c r="ED70" s="14">
        <v>-0.1318</v>
      </c>
      <c r="EE70" s="3" t="e">
        <v>#DIV/0!</v>
      </c>
      <c r="EF70" s="3" t="e">
        <v>#DIV/0!</v>
      </c>
      <c r="EG70" s="14">
        <v>-3.4000000000000002E-2</v>
      </c>
      <c r="EH70" s="14">
        <v>-0.1328</v>
      </c>
      <c r="EI70" s="14">
        <v>-0.19839999999999999</v>
      </c>
      <c r="EJ70" s="3" t="e">
        <v>#DIV/0!</v>
      </c>
      <c r="EK70" s="14">
        <v>-4.9799999999999997E-2</v>
      </c>
      <c r="EL70" s="14">
        <v>-5.7500000000000002E-2</v>
      </c>
      <c r="EM70" s="3" t="e">
        <v>#DIV/0!</v>
      </c>
      <c r="EN70" s="3" t="e">
        <v>#DIV/0!</v>
      </c>
      <c r="EO70" s="14">
        <v>2.9700000000000001E-2</v>
      </c>
      <c r="EP70" s="3" t="e">
        <v>#DIV/0!</v>
      </c>
      <c r="EQ70" s="14">
        <v>-0.24410000000000001</v>
      </c>
      <c r="ER70" s="3" t="e">
        <v>#DIV/0!</v>
      </c>
      <c r="ES70" s="14">
        <v>-8.9099999999999999E-2</v>
      </c>
      <c r="ET70" s="3" t="e">
        <v>#DIV/0!</v>
      </c>
      <c r="EU70" s="14">
        <v>-1.83E-2</v>
      </c>
      <c r="EV70" s="3" t="e">
        <v>#DIV/0!</v>
      </c>
      <c r="EW70" s="14">
        <v>-2.4500000000000001E-2</v>
      </c>
      <c r="EX70" s="14">
        <v>-0.31719999999999998</v>
      </c>
      <c r="EY70" s="3" t="e">
        <v>#DIV/0!</v>
      </c>
      <c r="EZ70" s="3" t="e">
        <v>#DIV/0!</v>
      </c>
      <c r="FA70" s="3" t="e">
        <v>#DIV/0!</v>
      </c>
      <c r="FB70" s="3" t="e">
        <v>#DIV/0!</v>
      </c>
      <c r="FC70" s="14">
        <v>-2.35E-2</v>
      </c>
      <c r="FD70" s="14">
        <v>-2.5399999999999999E-2</v>
      </c>
      <c r="FE70" s="3" t="e">
        <v>#DIV/0!</v>
      </c>
      <c r="FF70" s="14">
        <v>-0.12089999999999999</v>
      </c>
      <c r="FG70" s="14">
        <v>-0.1024</v>
      </c>
      <c r="FH70" s="14">
        <v>-5.91E-2</v>
      </c>
      <c r="FI70" s="14">
        <v>-3.6600000000000001E-2</v>
      </c>
      <c r="FJ70" s="14">
        <v>-6.54E-2</v>
      </c>
      <c r="FK70" s="3" t="e">
        <v>#DIV/0!</v>
      </c>
      <c r="FL70" s="14">
        <v>-2.1100000000000001E-2</v>
      </c>
      <c r="FM70" s="14">
        <v>-0.1512</v>
      </c>
      <c r="FN70" s="3" t="e">
        <v>#DIV/0!</v>
      </c>
      <c r="FO70" s="3" t="e">
        <v>#DIV/0!</v>
      </c>
      <c r="FP70" s="14">
        <v>-0.107</v>
      </c>
      <c r="FQ70" s="3" t="e">
        <v>#DIV/0!</v>
      </c>
      <c r="FR70" s="3" t="e">
        <v>#DIV/0!</v>
      </c>
      <c r="FS70" s="3" t="e">
        <v>#DIV/0!</v>
      </c>
      <c r="FT70" s="14">
        <v>-0.1454</v>
      </c>
      <c r="FU70" s="3" t="e">
        <v>#DIV/0!</v>
      </c>
      <c r="FV70" s="3" t="e">
        <v>#DIV/0!</v>
      </c>
      <c r="FW70" s="14">
        <v>-0.12809999999999999</v>
      </c>
      <c r="FX70" s="3" t="e">
        <v>#DIV/0!</v>
      </c>
      <c r="FY70" s="3" t="e">
        <v>#DIV/0!</v>
      </c>
      <c r="FZ70" s="3" t="e">
        <v>#DIV/0!</v>
      </c>
      <c r="GA70" s="14">
        <v>6.7199999999999996E-2</v>
      </c>
      <c r="GB70" s="14">
        <v>3.04E-2</v>
      </c>
      <c r="GC70" s="3" t="e">
        <v>#DIV/0!</v>
      </c>
      <c r="GD70" s="14">
        <v>-3.5099999999999999E-2</v>
      </c>
      <c r="GE70" s="3" t="e">
        <v>#DIV/0!</v>
      </c>
      <c r="GF70" s="3" t="e">
        <v>#DIV/0!</v>
      </c>
    </row>
    <row r="71" spans="1:188" ht="15.75" thickBot="1">
      <c r="A71" s="2">
        <v>39356</v>
      </c>
      <c r="B71" s="3" t="e">
        <v>#DIV/0!</v>
      </c>
      <c r="C71" s="14">
        <v>-8.8000000000000005E-3</v>
      </c>
      <c r="D71" s="3" t="e">
        <v>#DIV/0!</v>
      </c>
      <c r="E71" s="3" t="e">
        <v>#DIV/0!</v>
      </c>
      <c r="F71" s="14">
        <v>-1.78E-2</v>
      </c>
      <c r="G71" s="3" t="e">
        <v>#DIV/0!</v>
      </c>
      <c r="H71" s="3" t="e">
        <v>#DIV/0!</v>
      </c>
      <c r="I71" s="14">
        <v>0.13469999999999999</v>
      </c>
      <c r="J71" s="14">
        <v>1.5900000000000001E-2</v>
      </c>
      <c r="K71" s="3" t="e">
        <v>#DIV/0!</v>
      </c>
      <c r="L71" s="3" t="e">
        <v>#DIV/0!</v>
      </c>
      <c r="M71" s="3" t="e">
        <v>#DIV/0!</v>
      </c>
      <c r="N71" s="3" t="e">
        <v>#DIV/0!</v>
      </c>
      <c r="O71" s="3" t="e">
        <v>#DIV/0!</v>
      </c>
      <c r="P71" s="14">
        <v>-8.8599999999999998E-2</v>
      </c>
      <c r="Q71" s="14">
        <v>-4.8399999999999999E-2</v>
      </c>
      <c r="R71" s="3" t="e">
        <v>#DIV/0!</v>
      </c>
      <c r="S71" s="14">
        <v>-2.3699999999999999E-2</v>
      </c>
      <c r="T71" s="14">
        <v>-7.85E-2</v>
      </c>
      <c r="U71" s="14">
        <v>-0.22239999999999999</v>
      </c>
      <c r="V71" s="14">
        <v>-4.19E-2</v>
      </c>
      <c r="W71" s="3" t="e">
        <v>#DIV/0!</v>
      </c>
      <c r="X71" s="14">
        <v>-0.09</v>
      </c>
      <c r="Y71" s="3" t="e">
        <v>#DIV/0!</v>
      </c>
      <c r="Z71" s="3" t="e">
        <v>#DIV/0!</v>
      </c>
      <c r="AA71" s="14">
        <v>0.21440000000000001</v>
      </c>
      <c r="AB71" s="3" t="e">
        <v>#DIV/0!</v>
      </c>
      <c r="AC71" s="3" t="e">
        <v>#DIV/0!</v>
      </c>
      <c r="AD71" s="14">
        <v>-0.13789999999999999</v>
      </c>
      <c r="AE71" s="3" t="e">
        <v>#DIV/0!</v>
      </c>
      <c r="AF71" s="3" t="e">
        <v>#DIV/0!</v>
      </c>
      <c r="AG71" s="3" t="e">
        <v>#DIV/0!</v>
      </c>
      <c r="AH71" s="3" t="e">
        <v>#DIV/0!</v>
      </c>
      <c r="AI71" s="14">
        <v>-9.2999999999999999E-2</v>
      </c>
      <c r="AJ71" s="14">
        <v>-7.7299999999999994E-2</v>
      </c>
      <c r="AK71" s="3" t="e">
        <v>#DIV/0!</v>
      </c>
      <c r="AL71" s="3" t="e">
        <v>#DIV/0!</v>
      </c>
      <c r="AM71" s="14">
        <v>-7.2900000000000006E-2</v>
      </c>
      <c r="AN71" s="3" t="e">
        <v>#DIV/0!</v>
      </c>
      <c r="AO71" s="3" t="e">
        <v>#DIV/0!</v>
      </c>
      <c r="AP71" s="14">
        <v>2.5000000000000001E-3</v>
      </c>
      <c r="AQ71" s="14">
        <v>-6.2799999999999995E-2</v>
      </c>
      <c r="AR71" s="3" t="e">
        <v>#DIV/0!</v>
      </c>
      <c r="AS71" s="14">
        <v>-0.1736</v>
      </c>
      <c r="AT71" s="3" t="e">
        <v>#DIV/0!</v>
      </c>
      <c r="AU71" s="3" t="e">
        <v>#DIV/0!</v>
      </c>
      <c r="AV71" s="14">
        <v>1.6899999999999998E-2</v>
      </c>
      <c r="AW71" s="3" t="e">
        <v>#DIV/0!</v>
      </c>
      <c r="AX71" s="14">
        <v>-5.0000000000000001E-3</v>
      </c>
      <c r="AY71" s="14">
        <v>1.1599999999999999E-2</v>
      </c>
      <c r="AZ71" s="3" t="e">
        <v>#DIV/0!</v>
      </c>
      <c r="BA71" s="3" t="e">
        <v>#DIV/0!</v>
      </c>
      <c r="BB71" s="14">
        <v>-0.12189999999999999</v>
      </c>
      <c r="BC71" s="14">
        <v>-0.1111</v>
      </c>
      <c r="BD71" s="3" t="e">
        <v>#DIV/0!</v>
      </c>
      <c r="BE71" s="3" t="e">
        <v>#DIV/0!</v>
      </c>
      <c r="BF71" s="3" t="e">
        <v>#DIV/0!</v>
      </c>
      <c r="BG71" s="3" t="e">
        <v>#DIV/0!</v>
      </c>
      <c r="BH71" s="3" t="e">
        <v>#DIV/0!</v>
      </c>
      <c r="BI71" s="3" t="e">
        <v>#DIV/0!</v>
      </c>
      <c r="BJ71" s="3" t="e">
        <v>#DIV/0!</v>
      </c>
      <c r="BK71" s="14">
        <v>3.2599999999999997E-2</v>
      </c>
      <c r="BL71" s="3" t="e">
        <v>#DIV/0!</v>
      </c>
      <c r="BM71" s="3" t="e">
        <v>#DIV/0!</v>
      </c>
      <c r="BN71" s="3" t="e">
        <v>#DIV/0!</v>
      </c>
      <c r="BO71" s="14">
        <v>-5.79E-2</v>
      </c>
      <c r="BP71" s="14">
        <v>-0.2064</v>
      </c>
      <c r="BQ71" s="3" t="e">
        <v>#DIV/0!</v>
      </c>
      <c r="BR71" s="3" t="e">
        <v>#DIV/0!</v>
      </c>
      <c r="BS71" s="3" t="e">
        <v>#DIV/0!</v>
      </c>
      <c r="BT71" s="14">
        <v>-1.1900000000000001E-2</v>
      </c>
      <c r="BU71" s="3" t="e">
        <v>#DIV/0!</v>
      </c>
      <c r="BV71" s="14">
        <v>-0.16389999999999999</v>
      </c>
      <c r="BW71" s="14">
        <v>-0.17050000000000001</v>
      </c>
      <c r="BX71" s="3" t="e">
        <v>#DIV/0!</v>
      </c>
      <c r="BY71" s="14">
        <v>-0.1356</v>
      </c>
      <c r="BZ71" s="14">
        <v>-0.1933</v>
      </c>
      <c r="CA71" s="3" t="e">
        <v>#DIV/0!</v>
      </c>
      <c r="CB71" s="3" t="e">
        <v>#DIV/0!</v>
      </c>
      <c r="CC71" s="3" t="e">
        <v>#DIV/0!</v>
      </c>
      <c r="CD71" s="3" t="e">
        <v>#DIV/0!</v>
      </c>
      <c r="CE71" s="3" t="e">
        <v>#DIV/0!</v>
      </c>
      <c r="CF71" s="14">
        <v>-9.2700000000000005E-2</v>
      </c>
      <c r="CG71" s="14">
        <v>-8.9399999999999993E-2</v>
      </c>
      <c r="CH71" s="14">
        <v>7.3700000000000002E-2</v>
      </c>
      <c r="CI71" s="3" t="e">
        <v>#DIV/0!</v>
      </c>
      <c r="CJ71" s="14">
        <v>-4.7699999999999999E-2</v>
      </c>
      <c r="CK71" s="3" t="e">
        <v>#DIV/0!</v>
      </c>
      <c r="CL71" s="3" t="e">
        <v>#DIV/0!</v>
      </c>
      <c r="CM71" s="3" t="e">
        <v>#DIV/0!</v>
      </c>
      <c r="CN71" s="14">
        <v>-0.20810000000000001</v>
      </c>
      <c r="CO71" s="14">
        <v>-5.6000000000000001E-2</v>
      </c>
      <c r="CP71" s="14">
        <v>-0.188</v>
      </c>
      <c r="CQ71" s="3" t="e">
        <v>#DIV/0!</v>
      </c>
      <c r="CR71" s="14">
        <v>-4.7899999999999998E-2</v>
      </c>
      <c r="CS71" s="14">
        <v>-7.2300000000000003E-2</v>
      </c>
      <c r="CT71" s="3" t="e">
        <v>#DIV/0!</v>
      </c>
      <c r="CU71" s="14">
        <v>-0.09</v>
      </c>
      <c r="CV71" s="3" t="e">
        <v>#DIV/0!</v>
      </c>
      <c r="CW71" s="3" t="e">
        <v>#DIV/0!</v>
      </c>
      <c r="CX71" s="3" t="e">
        <v>#DIV/0!</v>
      </c>
      <c r="CY71" s="14">
        <v>-4.7899999999999998E-2</v>
      </c>
      <c r="CZ71" s="14">
        <v>-8.09E-2</v>
      </c>
      <c r="DA71" s="14">
        <v>4.2000000000000003E-2</v>
      </c>
      <c r="DB71" s="3" t="e">
        <v>#DIV/0!</v>
      </c>
      <c r="DC71" s="3" t="e">
        <v>#DIV/0!</v>
      </c>
      <c r="DD71" s="3" t="e">
        <v>#DIV/0!</v>
      </c>
      <c r="DE71" s="14">
        <v>-0.32800000000000001</v>
      </c>
      <c r="DF71" s="14">
        <v>3.2800000000000003E-2</v>
      </c>
      <c r="DG71" s="3" t="e">
        <v>#DIV/0!</v>
      </c>
      <c r="DH71" s="3" t="e">
        <v>#DIV/0!</v>
      </c>
      <c r="DI71" s="14">
        <v>-9.5799999999999996E-2</v>
      </c>
      <c r="DJ71" s="14">
        <v>0.21160000000000001</v>
      </c>
      <c r="DK71" s="3" t="e">
        <v>#DIV/0!</v>
      </c>
      <c r="DL71" s="14">
        <v>1.67E-2</v>
      </c>
      <c r="DM71" s="3" t="e">
        <v>#DIV/0!</v>
      </c>
      <c r="DN71" s="14">
        <v>-0.15759999999999999</v>
      </c>
      <c r="DO71" s="14">
        <v>-0.17100000000000001</v>
      </c>
      <c r="DP71" s="3" t="e">
        <v>#DIV/0!</v>
      </c>
      <c r="DQ71" s="3" t="e">
        <v>#DIV/0!</v>
      </c>
      <c r="DR71" s="3" t="e">
        <v>#DIV/0!</v>
      </c>
      <c r="DS71" s="14">
        <v>-5.8799999999999998E-2</v>
      </c>
      <c r="DT71" s="14">
        <v>-2.8299999999999999E-2</v>
      </c>
      <c r="DU71" s="14">
        <v>-0.1699</v>
      </c>
      <c r="DV71" s="3" t="e">
        <v>#DIV/0!</v>
      </c>
      <c r="DW71" s="3" t="e">
        <v>#DIV/0!</v>
      </c>
      <c r="DX71" s="3" t="e">
        <v>#DIV/0!</v>
      </c>
      <c r="DY71" s="3" t="e">
        <v>#DIV/0!</v>
      </c>
      <c r="DZ71" s="14">
        <v>-0.1077</v>
      </c>
      <c r="EA71" s="3" t="e">
        <v>#DIV/0!</v>
      </c>
      <c r="EB71" s="3" t="e">
        <v>#DIV/0!</v>
      </c>
      <c r="EC71" s="14">
        <v>0.1101</v>
      </c>
      <c r="ED71" s="14">
        <v>-0.15040000000000001</v>
      </c>
      <c r="EE71" s="3" t="e">
        <v>#DIV/0!</v>
      </c>
      <c r="EF71" s="3" t="e">
        <v>#DIV/0!</v>
      </c>
      <c r="EG71" s="14">
        <v>3.3E-3</v>
      </c>
      <c r="EH71" s="14">
        <v>-0.13100000000000001</v>
      </c>
      <c r="EI71" s="14">
        <v>-0.1111</v>
      </c>
      <c r="EJ71" s="3" t="e">
        <v>#DIV/0!</v>
      </c>
      <c r="EK71" s="14">
        <v>-0.1008</v>
      </c>
      <c r="EL71" s="14">
        <v>6.2300000000000001E-2</v>
      </c>
      <c r="EM71" s="3" t="e">
        <v>#DIV/0!</v>
      </c>
      <c r="EN71" s="3" t="e">
        <v>#DIV/0!</v>
      </c>
      <c r="EO71" s="14">
        <v>-5.4699999999999999E-2</v>
      </c>
      <c r="EP71" s="3" t="e">
        <v>#DIV/0!</v>
      </c>
      <c r="EQ71" s="14">
        <v>-0.20399999999999999</v>
      </c>
      <c r="ER71" s="3" t="e">
        <v>#DIV/0!</v>
      </c>
      <c r="ES71" s="14">
        <v>-0.20430000000000001</v>
      </c>
      <c r="ET71" s="3" t="e">
        <v>#DIV/0!</v>
      </c>
      <c r="EU71" s="14">
        <v>6.9800000000000001E-2</v>
      </c>
      <c r="EV71" s="3" t="e">
        <v>#DIV/0!</v>
      </c>
      <c r="EW71" s="14">
        <v>-5.8500000000000003E-2</v>
      </c>
      <c r="EX71" s="14">
        <v>-1.8100000000000002E-2</v>
      </c>
      <c r="EY71" s="3" t="e">
        <v>#DIV/0!</v>
      </c>
      <c r="EZ71" s="3" t="e">
        <v>#DIV/0!</v>
      </c>
      <c r="FA71" s="3" t="e">
        <v>#DIV/0!</v>
      </c>
      <c r="FB71" s="3" t="e">
        <v>#DIV/0!</v>
      </c>
      <c r="FC71" s="14">
        <v>-0.12920000000000001</v>
      </c>
      <c r="FD71" s="14">
        <v>-6.13E-2</v>
      </c>
      <c r="FE71" s="3" t="e">
        <v>#DIV/0!</v>
      </c>
      <c r="FF71" s="14">
        <v>-0.19159999999999999</v>
      </c>
      <c r="FG71" s="14">
        <v>-3.0599999999999999E-2</v>
      </c>
      <c r="FH71" s="14">
        <v>-0.12520000000000001</v>
      </c>
      <c r="FI71" s="14">
        <v>4.8999999999999998E-3</v>
      </c>
      <c r="FJ71" s="14">
        <v>-0.21429999999999999</v>
      </c>
      <c r="FK71" s="3" t="e">
        <v>#DIV/0!</v>
      </c>
      <c r="FL71" s="14">
        <v>-3.8300000000000001E-2</v>
      </c>
      <c r="FM71" s="14">
        <v>7.5600000000000001E-2</v>
      </c>
      <c r="FN71" s="3" t="e">
        <v>#DIV/0!</v>
      </c>
      <c r="FO71" s="3" t="e">
        <v>#DIV/0!</v>
      </c>
      <c r="FP71" s="14">
        <v>-9.35E-2</v>
      </c>
      <c r="FQ71" s="3" t="e">
        <v>#DIV/0!</v>
      </c>
      <c r="FR71" s="3" t="e">
        <v>#DIV/0!</v>
      </c>
      <c r="FS71" s="3" t="e">
        <v>#DIV/0!</v>
      </c>
      <c r="FT71" s="14">
        <v>-0.1196</v>
      </c>
      <c r="FU71" s="3" t="e">
        <v>#DIV/0!</v>
      </c>
      <c r="FV71" s="3" t="e">
        <v>#DIV/0!</v>
      </c>
      <c r="FW71" s="14">
        <v>-2.35E-2</v>
      </c>
      <c r="FX71" s="3" t="e">
        <v>#DIV/0!</v>
      </c>
      <c r="FY71" s="3" t="e">
        <v>#DIV/0!</v>
      </c>
      <c r="FZ71" s="3" t="e">
        <v>#DIV/0!</v>
      </c>
      <c r="GA71" s="14">
        <v>-0.15110000000000001</v>
      </c>
      <c r="GB71" s="14">
        <v>-0.1331</v>
      </c>
      <c r="GC71" s="3" t="e">
        <v>#DIV/0!</v>
      </c>
      <c r="GD71" s="14">
        <v>5.4199999999999998E-2</v>
      </c>
      <c r="GE71" s="3" t="e">
        <v>#DIV/0!</v>
      </c>
      <c r="GF71" s="3" t="e">
        <v>#DIV/0!</v>
      </c>
    </row>
    <row r="72" spans="1:188" ht="15.75" thickBot="1">
      <c r="A72" s="2">
        <v>39387</v>
      </c>
      <c r="B72" s="3" t="e">
        <v>#DIV/0!</v>
      </c>
      <c r="C72" s="14">
        <v>-4.2700000000000002E-2</v>
      </c>
      <c r="D72" s="3" t="e">
        <v>#DIV/0!</v>
      </c>
      <c r="E72" s="3" t="e">
        <v>#DIV/0!</v>
      </c>
      <c r="F72" s="14">
        <v>-2.7400000000000001E-2</v>
      </c>
      <c r="G72" s="3" t="e">
        <v>#DIV/0!</v>
      </c>
      <c r="H72" s="3" t="e">
        <v>#DIV/0!</v>
      </c>
      <c r="I72" s="14">
        <v>-3.1199999999999999E-2</v>
      </c>
      <c r="J72" s="14">
        <v>-5.5300000000000002E-2</v>
      </c>
      <c r="K72" s="3" t="e">
        <v>#DIV/0!</v>
      </c>
      <c r="L72" s="3" t="e">
        <v>#DIV/0!</v>
      </c>
      <c r="M72" s="3" t="e">
        <v>#DIV/0!</v>
      </c>
      <c r="N72" s="3" t="e">
        <v>#DIV/0!</v>
      </c>
      <c r="O72" s="3" t="e">
        <v>#DIV/0!</v>
      </c>
      <c r="P72" s="14">
        <v>-8.14E-2</v>
      </c>
      <c r="Q72" s="14">
        <v>-2.5100000000000001E-2</v>
      </c>
      <c r="R72" s="3" t="e">
        <v>#DIV/0!</v>
      </c>
      <c r="S72" s="14">
        <v>-0.2235</v>
      </c>
      <c r="T72" s="14">
        <v>-9.1899999999999996E-2</v>
      </c>
      <c r="U72" s="14">
        <v>-0.19470000000000001</v>
      </c>
      <c r="V72" s="14">
        <v>-0.14530000000000001</v>
      </c>
      <c r="W72" s="3" t="e">
        <v>#DIV/0!</v>
      </c>
      <c r="X72" s="14">
        <v>-0.1958</v>
      </c>
      <c r="Y72" s="3" t="e">
        <v>#DIV/0!</v>
      </c>
      <c r="Z72" s="3" t="e">
        <v>#DIV/0!</v>
      </c>
      <c r="AA72" s="14">
        <v>-0.24859999999999999</v>
      </c>
      <c r="AB72" s="3" t="e">
        <v>#DIV/0!</v>
      </c>
      <c r="AC72" s="3" t="e">
        <v>#DIV/0!</v>
      </c>
      <c r="AD72" s="14">
        <v>0.123</v>
      </c>
      <c r="AE72" s="3" t="e">
        <v>#DIV/0!</v>
      </c>
      <c r="AF72" s="3" t="e">
        <v>#DIV/0!</v>
      </c>
      <c r="AG72" s="3" t="e">
        <v>#DIV/0!</v>
      </c>
      <c r="AH72" s="3" t="e">
        <v>#DIV/0!</v>
      </c>
      <c r="AI72" s="14">
        <v>-5.6599999999999998E-2</v>
      </c>
      <c r="AJ72" s="14">
        <v>-2.7199999999999998E-2</v>
      </c>
      <c r="AK72" s="3" t="e">
        <v>#DIV/0!</v>
      </c>
      <c r="AL72" s="3" t="e">
        <v>#DIV/0!</v>
      </c>
      <c r="AM72" s="14">
        <v>-4.6100000000000002E-2</v>
      </c>
      <c r="AN72" s="3" t="e">
        <v>#DIV/0!</v>
      </c>
      <c r="AO72" s="3" t="e">
        <v>#DIV/0!</v>
      </c>
      <c r="AP72" s="14">
        <v>-9.6600000000000005E-2</v>
      </c>
      <c r="AQ72" s="14">
        <v>-7.7899999999999997E-2</v>
      </c>
      <c r="AR72" s="3" t="e">
        <v>#DIV/0!</v>
      </c>
      <c r="AS72" s="14">
        <v>-0.21829999999999999</v>
      </c>
      <c r="AT72" s="3" t="e">
        <v>#DIV/0!</v>
      </c>
      <c r="AU72" s="3" t="e">
        <v>#DIV/0!</v>
      </c>
      <c r="AV72" s="14">
        <v>0.114</v>
      </c>
      <c r="AW72" s="3" t="e">
        <v>#DIV/0!</v>
      </c>
      <c r="AX72" s="14">
        <v>-2.0899999999999998E-2</v>
      </c>
      <c r="AY72" s="14">
        <v>-0.17419999999999999</v>
      </c>
      <c r="AZ72" s="3" t="e">
        <v>#DIV/0!</v>
      </c>
      <c r="BA72" s="3" t="e">
        <v>#DIV/0!</v>
      </c>
      <c r="BB72" s="14">
        <v>-0.1051</v>
      </c>
      <c r="BC72" s="14">
        <v>-9.0700000000000003E-2</v>
      </c>
      <c r="BD72" s="3" t="e">
        <v>#DIV/0!</v>
      </c>
      <c r="BE72" s="3" t="e">
        <v>#DIV/0!</v>
      </c>
      <c r="BF72" s="3" t="e">
        <v>#DIV/0!</v>
      </c>
      <c r="BG72" s="3" t="e">
        <v>#DIV/0!</v>
      </c>
      <c r="BH72" s="3" t="e">
        <v>#DIV/0!</v>
      </c>
      <c r="BI72" s="3" t="e">
        <v>#DIV/0!</v>
      </c>
      <c r="BJ72" s="3" t="e">
        <v>#DIV/0!</v>
      </c>
      <c r="BK72" s="14">
        <v>-7.8E-2</v>
      </c>
      <c r="BL72" s="3" t="e">
        <v>#DIV/0!</v>
      </c>
      <c r="BM72" s="3" t="e">
        <v>#DIV/0!</v>
      </c>
      <c r="BN72" s="3" t="e">
        <v>#DIV/0!</v>
      </c>
      <c r="BO72" s="14">
        <v>-0.1449</v>
      </c>
      <c r="BP72" s="14">
        <v>4.5100000000000001E-2</v>
      </c>
      <c r="BQ72" s="3" t="e">
        <v>#DIV/0!</v>
      </c>
      <c r="BR72" s="3" t="e">
        <v>#DIV/0!</v>
      </c>
      <c r="BS72" s="3" t="e">
        <v>#DIV/0!</v>
      </c>
      <c r="BT72" s="14">
        <v>-4.6899999999999997E-2</v>
      </c>
      <c r="BU72" s="3" t="e">
        <v>#DIV/0!</v>
      </c>
      <c r="BV72" s="14">
        <v>-4.0899999999999999E-2</v>
      </c>
      <c r="BW72" s="14">
        <v>-0.1288</v>
      </c>
      <c r="BX72" s="3" t="e">
        <v>#DIV/0!</v>
      </c>
      <c r="BY72" s="14">
        <v>1.41E-2</v>
      </c>
      <c r="BZ72" s="14">
        <v>-9.4000000000000004E-3</v>
      </c>
      <c r="CA72" s="3" t="e">
        <v>#DIV/0!</v>
      </c>
      <c r="CB72" s="3" t="e">
        <v>#DIV/0!</v>
      </c>
      <c r="CC72" s="3" t="e">
        <v>#DIV/0!</v>
      </c>
      <c r="CD72" s="3" t="e">
        <v>#DIV/0!</v>
      </c>
      <c r="CE72" s="3" t="e">
        <v>#DIV/0!</v>
      </c>
      <c r="CF72" s="14">
        <v>-9.4700000000000006E-2</v>
      </c>
      <c r="CG72" s="14">
        <v>-5.16E-2</v>
      </c>
      <c r="CH72" s="14">
        <v>-1.0500000000000001E-2</v>
      </c>
      <c r="CI72" s="3" t="e">
        <v>#DIV/0!</v>
      </c>
      <c r="CJ72" s="14">
        <v>-0.17080000000000001</v>
      </c>
      <c r="CK72" s="3" t="e">
        <v>#DIV/0!</v>
      </c>
      <c r="CL72" s="3" t="e">
        <v>#DIV/0!</v>
      </c>
      <c r="CM72" s="3" t="e">
        <v>#DIV/0!</v>
      </c>
      <c r="CN72" s="14">
        <v>-1.5299999999999999E-2</v>
      </c>
      <c r="CO72" s="14">
        <v>0.17180000000000001</v>
      </c>
      <c r="CP72" s="14">
        <v>-0.13919999999999999</v>
      </c>
      <c r="CQ72" s="3" t="e">
        <v>#DIV/0!</v>
      </c>
      <c r="CR72" s="14">
        <v>9.3799999999999994E-2</v>
      </c>
      <c r="CS72" s="14">
        <v>8.6999999999999994E-3</v>
      </c>
      <c r="CT72" s="3" t="e">
        <v>#DIV/0!</v>
      </c>
      <c r="CU72" s="14">
        <v>-0.27289999999999998</v>
      </c>
      <c r="CV72" s="3" t="e">
        <v>#DIV/0!</v>
      </c>
      <c r="CW72" s="3" t="e">
        <v>#DIV/0!</v>
      </c>
      <c r="CX72" s="3" t="e">
        <v>#DIV/0!</v>
      </c>
      <c r="CY72" s="14">
        <v>-6.0999999999999999E-2</v>
      </c>
      <c r="CZ72" s="14">
        <v>2.2100000000000002E-2</v>
      </c>
      <c r="DA72" s="14">
        <v>8.8999999999999999E-3</v>
      </c>
      <c r="DB72" s="3" t="e">
        <v>#DIV/0!</v>
      </c>
      <c r="DC72" s="3" t="e">
        <v>#DIV/0!</v>
      </c>
      <c r="DD72" s="3" t="e">
        <v>#DIV/0!</v>
      </c>
      <c r="DE72" s="14">
        <v>-9.0200000000000002E-2</v>
      </c>
      <c r="DF72" s="14">
        <v>-4.7500000000000001E-2</v>
      </c>
      <c r="DG72" s="3" t="e">
        <v>#DIV/0!</v>
      </c>
      <c r="DH72" s="3" t="e">
        <v>#DIV/0!</v>
      </c>
      <c r="DI72" s="14">
        <v>0.2492</v>
      </c>
      <c r="DJ72" s="14">
        <v>0.1759</v>
      </c>
      <c r="DK72" s="3" t="e">
        <v>#DIV/0!</v>
      </c>
      <c r="DL72" s="14">
        <v>1.5E-3</v>
      </c>
      <c r="DM72" s="3" t="e">
        <v>#DIV/0!</v>
      </c>
      <c r="DN72" s="14">
        <v>-0.15459999999999999</v>
      </c>
      <c r="DO72" s="14">
        <v>-7.6700000000000004E-2</v>
      </c>
      <c r="DP72" s="3" t="e">
        <v>#DIV/0!</v>
      </c>
      <c r="DQ72" s="3" t="e">
        <v>#DIV/0!</v>
      </c>
      <c r="DR72" s="3" t="e">
        <v>#DIV/0!</v>
      </c>
      <c r="DS72" s="14">
        <v>-2.2800000000000001E-2</v>
      </c>
      <c r="DT72" s="14">
        <v>-5.8599999999999999E-2</v>
      </c>
      <c r="DU72" s="14">
        <v>-3.95E-2</v>
      </c>
      <c r="DV72" s="3" t="e">
        <v>#DIV/0!</v>
      </c>
      <c r="DW72" s="3" t="e">
        <v>#DIV/0!</v>
      </c>
      <c r="DX72" s="3" t="e">
        <v>#DIV/0!</v>
      </c>
      <c r="DY72" s="3" t="e">
        <v>#DIV/0!</v>
      </c>
      <c r="DZ72" s="14">
        <v>-3.9399999999999998E-2</v>
      </c>
      <c r="EA72" s="3" t="e">
        <v>#DIV/0!</v>
      </c>
      <c r="EB72" s="3" t="e">
        <v>#DIV/0!</v>
      </c>
      <c r="EC72" s="14">
        <v>-7.3899999999999993E-2</v>
      </c>
      <c r="ED72" s="14">
        <v>-0.1062</v>
      </c>
      <c r="EE72" s="3" t="e">
        <v>#DIV/0!</v>
      </c>
      <c r="EF72" s="3" t="e">
        <v>#DIV/0!</v>
      </c>
      <c r="EG72" s="14">
        <v>-5.6599999999999998E-2</v>
      </c>
      <c r="EH72" s="14">
        <v>-0.1164</v>
      </c>
      <c r="EI72" s="14">
        <v>-0.12740000000000001</v>
      </c>
      <c r="EJ72" s="3" t="e">
        <v>#DIV/0!</v>
      </c>
      <c r="EK72" s="14">
        <v>-5.8599999999999999E-2</v>
      </c>
      <c r="EL72" s="14">
        <v>7.3099999999999998E-2</v>
      </c>
      <c r="EM72" s="3" t="e">
        <v>#DIV/0!</v>
      </c>
      <c r="EN72" s="3" t="e">
        <v>#DIV/0!</v>
      </c>
      <c r="EO72" s="14">
        <v>-6.1400000000000003E-2</v>
      </c>
      <c r="EP72" s="3" t="e">
        <v>#DIV/0!</v>
      </c>
      <c r="EQ72" s="14">
        <v>-8.0299999999999996E-2</v>
      </c>
      <c r="ER72" s="3" t="e">
        <v>#DIV/0!</v>
      </c>
      <c r="ES72" s="14">
        <v>8.1299999999999997E-2</v>
      </c>
      <c r="ET72" s="3" t="e">
        <v>#DIV/0!</v>
      </c>
      <c r="EU72" s="14">
        <v>-3.9600000000000003E-2</v>
      </c>
      <c r="EV72" s="3" t="e">
        <v>#DIV/0!</v>
      </c>
      <c r="EW72" s="14">
        <v>0.08</v>
      </c>
      <c r="EX72" s="14">
        <v>-0.27350000000000002</v>
      </c>
      <c r="EY72" s="3" t="e">
        <v>#DIV/0!</v>
      </c>
      <c r="EZ72" s="3" t="e">
        <v>#DIV/0!</v>
      </c>
      <c r="FA72" s="3" t="e">
        <v>#DIV/0!</v>
      </c>
      <c r="FB72" s="3" t="e">
        <v>#DIV/0!</v>
      </c>
      <c r="FC72" s="14">
        <v>2.6700000000000002E-2</v>
      </c>
      <c r="FD72" s="14">
        <v>4.0399999999999998E-2</v>
      </c>
      <c r="FE72" s="3" t="e">
        <v>#DIV/0!</v>
      </c>
      <c r="FF72" s="14">
        <v>-7.8799999999999995E-2</v>
      </c>
      <c r="FG72" s="14">
        <v>-0.15129999999999999</v>
      </c>
      <c r="FH72" s="14">
        <v>-0.18559999999999999</v>
      </c>
      <c r="FI72" s="14">
        <v>-0.1169</v>
      </c>
      <c r="FJ72" s="14">
        <v>-0.1396</v>
      </c>
      <c r="FK72" s="3" t="e">
        <v>#DIV/0!</v>
      </c>
      <c r="FL72" s="14">
        <v>9.0200000000000002E-2</v>
      </c>
      <c r="FM72" s="14">
        <v>-0.26729999999999998</v>
      </c>
      <c r="FN72" s="3" t="e">
        <v>#DIV/0!</v>
      </c>
      <c r="FO72" s="3" t="e">
        <v>#DIV/0!</v>
      </c>
      <c r="FP72" s="14">
        <v>-8.5400000000000004E-2</v>
      </c>
      <c r="FQ72" s="3" t="e">
        <v>#DIV/0!</v>
      </c>
      <c r="FR72" s="3" t="e">
        <v>#DIV/0!</v>
      </c>
      <c r="FS72" s="3" t="e">
        <v>#DIV/0!</v>
      </c>
      <c r="FT72" s="14">
        <v>6.7199999999999996E-2</v>
      </c>
      <c r="FU72" s="3" t="e">
        <v>#DIV/0!</v>
      </c>
      <c r="FV72" s="3" t="e">
        <v>#DIV/0!</v>
      </c>
      <c r="FW72" s="14">
        <v>-2.93E-2</v>
      </c>
      <c r="FX72" s="3" t="e">
        <v>#DIV/0!</v>
      </c>
      <c r="FY72" s="3" t="e">
        <v>#DIV/0!</v>
      </c>
      <c r="FZ72" s="3" t="e">
        <v>#DIV/0!</v>
      </c>
      <c r="GA72" s="14">
        <v>-5.6599999999999998E-2</v>
      </c>
      <c r="GB72" s="14">
        <v>-9.2200000000000004E-2</v>
      </c>
      <c r="GC72" s="3" t="e">
        <v>#DIV/0!</v>
      </c>
      <c r="GD72" s="14">
        <v>0.1067</v>
      </c>
      <c r="GE72" s="3" t="e">
        <v>#DIV/0!</v>
      </c>
      <c r="GF72" s="3" t="e">
        <v>#DIV/0!</v>
      </c>
    </row>
    <row r="73" spans="1:188" ht="15.75" thickBot="1">
      <c r="A73" s="2">
        <v>39417</v>
      </c>
      <c r="B73" s="3" t="e">
        <v>#DIV/0!</v>
      </c>
      <c r="C73" s="14">
        <v>-0.16309999999999999</v>
      </c>
      <c r="D73" s="3" t="e">
        <v>#DIV/0!</v>
      </c>
      <c r="E73" s="3" t="e">
        <v>#DIV/0!</v>
      </c>
      <c r="F73" s="14">
        <v>-4.3E-3</v>
      </c>
      <c r="G73" s="3" t="e">
        <v>#DIV/0!</v>
      </c>
      <c r="H73" s="3" t="e">
        <v>#DIV/0!</v>
      </c>
      <c r="I73" s="14">
        <v>-0.17610000000000001</v>
      </c>
      <c r="J73" s="14">
        <v>-0.1754</v>
      </c>
      <c r="K73" s="3" t="e">
        <v>#DIV/0!</v>
      </c>
      <c r="L73" s="3" t="e">
        <v>#DIV/0!</v>
      </c>
      <c r="M73" s="3" t="e">
        <v>#DIV/0!</v>
      </c>
      <c r="N73" s="3" t="e">
        <v>#DIV/0!</v>
      </c>
      <c r="O73" s="3" t="e">
        <v>#DIV/0!</v>
      </c>
      <c r="P73" s="14">
        <v>-0.13389999999999999</v>
      </c>
      <c r="Q73" s="14">
        <v>-4.1599999999999998E-2</v>
      </c>
      <c r="R73" s="3" t="e">
        <v>#DIV/0!</v>
      </c>
      <c r="S73" s="14">
        <v>-3.3999999999999998E-3</v>
      </c>
      <c r="T73" s="14">
        <v>6.3600000000000004E-2</v>
      </c>
      <c r="U73" s="14">
        <v>0.16639999999999999</v>
      </c>
      <c r="V73" s="14">
        <v>-0.17680000000000001</v>
      </c>
      <c r="W73" s="3" t="e">
        <v>#DIV/0!</v>
      </c>
      <c r="X73" s="14">
        <v>-0.23230000000000001</v>
      </c>
      <c r="Y73" s="3" t="e">
        <v>#DIV/0!</v>
      </c>
      <c r="Z73" s="3" t="e">
        <v>#DIV/0!</v>
      </c>
      <c r="AA73" s="14">
        <v>-0.42699999999999999</v>
      </c>
      <c r="AB73" s="3" t="e">
        <v>#DIV/0!</v>
      </c>
      <c r="AC73" s="3" t="e">
        <v>#DIV/0!</v>
      </c>
      <c r="AD73" s="14">
        <v>-0.1782</v>
      </c>
      <c r="AE73" s="3" t="e">
        <v>#DIV/0!</v>
      </c>
      <c r="AF73" s="3" t="e">
        <v>#DIV/0!</v>
      </c>
      <c r="AG73" s="3" t="e">
        <v>#DIV/0!</v>
      </c>
      <c r="AH73" s="3" t="e">
        <v>#DIV/0!</v>
      </c>
      <c r="AI73" s="14">
        <v>-8.9200000000000002E-2</v>
      </c>
      <c r="AJ73" s="14">
        <v>-9.2600000000000002E-2</v>
      </c>
      <c r="AK73" s="3" t="e">
        <v>#DIV/0!</v>
      </c>
      <c r="AL73" s="3" t="e">
        <v>#DIV/0!</v>
      </c>
      <c r="AM73" s="14">
        <v>-0.109</v>
      </c>
      <c r="AN73" s="3" t="e">
        <v>#DIV/0!</v>
      </c>
      <c r="AO73" s="3" t="e">
        <v>#DIV/0!</v>
      </c>
      <c r="AP73" s="14">
        <v>-7.3499999999999996E-2</v>
      </c>
      <c r="AQ73" s="14">
        <v>8.4400000000000003E-2</v>
      </c>
      <c r="AR73" s="3" t="e">
        <v>#DIV/0!</v>
      </c>
      <c r="AS73" s="14">
        <v>-0.49930000000000002</v>
      </c>
      <c r="AT73" s="3" t="e">
        <v>#DIV/0!</v>
      </c>
      <c r="AU73" s="3" t="e">
        <v>#DIV/0!</v>
      </c>
      <c r="AV73" s="14">
        <v>-0.1021</v>
      </c>
      <c r="AW73" s="3" t="e">
        <v>#DIV/0!</v>
      </c>
      <c r="AX73" s="14">
        <v>-7.6399999999999996E-2</v>
      </c>
      <c r="AY73" s="14">
        <v>-7.9600000000000004E-2</v>
      </c>
      <c r="AZ73" s="3" t="e">
        <v>#DIV/0!</v>
      </c>
      <c r="BA73" s="3" t="e">
        <v>#DIV/0!</v>
      </c>
      <c r="BB73" s="14">
        <v>-0.13100000000000001</v>
      </c>
      <c r="BC73" s="14">
        <v>-0.42159999999999997</v>
      </c>
      <c r="BD73" s="3" t="e">
        <v>#DIV/0!</v>
      </c>
      <c r="BE73" s="3" t="e">
        <v>#DIV/0!</v>
      </c>
      <c r="BF73" s="3" t="e">
        <v>#DIV/0!</v>
      </c>
      <c r="BG73" s="3" t="e">
        <v>#DIV/0!</v>
      </c>
      <c r="BH73" s="3" t="e">
        <v>#DIV/0!</v>
      </c>
      <c r="BI73" s="3" t="e">
        <v>#DIV/0!</v>
      </c>
      <c r="BJ73" s="3" t="e">
        <v>#DIV/0!</v>
      </c>
      <c r="BK73" s="14">
        <v>-5.4699999999999999E-2</v>
      </c>
      <c r="BL73" s="3" t="e">
        <v>#DIV/0!</v>
      </c>
      <c r="BM73" s="3" t="e">
        <v>#DIV/0!</v>
      </c>
      <c r="BN73" s="3" t="e">
        <v>#DIV/0!</v>
      </c>
      <c r="BO73" s="14">
        <v>-2.18E-2</v>
      </c>
      <c r="BP73" s="14">
        <v>9.69E-2</v>
      </c>
      <c r="BQ73" s="3" t="e">
        <v>#DIV/0!</v>
      </c>
      <c r="BR73" s="3" t="e">
        <v>#DIV/0!</v>
      </c>
      <c r="BS73" s="3" t="e">
        <v>#DIV/0!</v>
      </c>
      <c r="BT73" s="14">
        <v>-0.1002</v>
      </c>
      <c r="BU73" s="3" t="e">
        <v>#DIV/0!</v>
      </c>
      <c r="BV73" s="14">
        <v>-0.29920000000000002</v>
      </c>
      <c r="BW73" s="14">
        <v>-1.9900000000000001E-2</v>
      </c>
      <c r="BX73" s="3" t="e">
        <v>#DIV/0!</v>
      </c>
      <c r="BY73" s="14">
        <v>-0.1135</v>
      </c>
      <c r="BZ73" s="14">
        <v>-0.1686</v>
      </c>
      <c r="CA73" s="3" t="e">
        <v>#DIV/0!</v>
      </c>
      <c r="CB73" s="3" t="e">
        <v>#DIV/0!</v>
      </c>
      <c r="CC73" s="3" t="e">
        <v>#DIV/0!</v>
      </c>
      <c r="CD73" s="3" t="e">
        <v>#DIV/0!</v>
      </c>
      <c r="CE73" s="3" t="e">
        <v>#DIV/0!</v>
      </c>
      <c r="CF73" s="14">
        <v>-0.32979999999999998</v>
      </c>
      <c r="CG73" s="14">
        <v>-0.1336</v>
      </c>
      <c r="CH73" s="14">
        <v>-0.2268</v>
      </c>
      <c r="CI73" s="3" t="e">
        <v>#DIV/0!</v>
      </c>
      <c r="CJ73" s="14">
        <v>-0.1033</v>
      </c>
      <c r="CK73" s="3" t="e">
        <v>#DIV/0!</v>
      </c>
      <c r="CL73" s="3" t="e">
        <v>#DIV/0!</v>
      </c>
      <c r="CM73" s="3" t="e">
        <v>#DIV/0!</v>
      </c>
      <c r="CN73" s="14">
        <v>-0.1045</v>
      </c>
      <c r="CO73" s="14">
        <v>-0.12180000000000001</v>
      </c>
      <c r="CP73" s="14">
        <v>-0.14249999999999999</v>
      </c>
      <c r="CQ73" s="3" t="e">
        <v>#DIV/0!</v>
      </c>
      <c r="CR73" s="14">
        <v>9.69E-2</v>
      </c>
      <c r="CS73" s="14">
        <v>-0.30980000000000002</v>
      </c>
      <c r="CT73" s="3" t="e">
        <v>#DIV/0!</v>
      </c>
      <c r="CU73" s="14">
        <v>-0.39150000000000001</v>
      </c>
      <c r="CV73" s="3" t="e">
        <v>#DIV/0!</v>
      </c>
      <c r="CW73" s="3" t="e">
        <v>#DIV/0!</v>
      </c>
      <c r="CX73" s="3" t="e">
        <v>#DIV/0!</v>
      </c>
      <c r="CY73" s="14">
        <v>-0.1268</v>
      </c>
      <c r="CZ73" s="14">
        <v>-0.1421</v>
      </c>
      <c r="DA73" s="14">
        <v>-0.1895</v>
      </c>
      <c r="DB73" s="3" t="e">
        <v>#DIV/0!</v>
      </c>
      <c r="DC73" s="3" t="e">
        <v>#DIV/0!</v>
      </c>
      <c r="DD73" s="3" t="e">
        <v>#DIV/0!</v>
      </c>
      <c r="DE73" s="14">
        <v>-0.28470000000000001</v>
      </c>
      <c r="DF73" s="14">
        <v>-9.06E-2</v>
      </c>
      <c r="DG73" s="3" t="e">
        <v>#DIV/0!</v>
      </c>
      <c r="DH73" s="3" t="e">
        <v>#DIV/0!</v>
      </c>
      <c r="DI73" s="14">
        <v>-6.9599999999999995E-2</v>
      </c>
      <c r="DJ73" s="14">
        <v>-1.78E-2</v>
      </c>
      <c r="DK73" s="3" t="e">
        <v>#DIV/0!</v>
      </c>
      <c r="DL73" s="14">
        <v>-6.9099999999999995E-2</v>
      </c>
      <c r="DM73" s="3" t="e">
        <v>#DIV/0!</v>
      </c>
      <c r="DN73" s="14">
        <v>-0.11119999999999999</v>
      </c>
      <c r="DO73" s="14">
        <v>-0.16220000000000001</v>
      </c>
      <c r="DP73" s="3" t="e">
        <v>#DIV/0!</v>
      </c>
      <c r="DQ73" s="3" t="e">
        <v>#DIV/0!</v>
      </c>
      <c r="DR73" s="3" t="e">
        <v>#DIV/0!</v>
      </c>
      <c r="DS73" s="14">
        <v>1.09E-2</v>
      </c>
      <c r="DT73" s="14">
        <v>-4.36E-2</v>
      </c>
      <c r="DU73" s="14">
        <v>-0.12620000000000001</v>
      </c>
      <c r="DV73" s="3" t="e">
        <v>#DIV/0!</v>
      </c>
      <c r="DW73" s="3" t="e">
        <v>#DIV/0!</v>
      </c>
      <c r="DX73" s="3" t="e">
        <v>#DIV/0!</v>
      </c>
      <c r="DY73" s="3" t="e">
        <v>#DIV/0!</v>
      </c>
      <c r="DZ73" s="14">
        <v>-0.25009999999999999</v>
      </c>
      <c r="EA73" s="3" t="e">
        <v>#DIV/0!</v>
      </c>
      <c r="EB73" s="3" t="e">
        <v>#DIV/0!</v>
      </c>
      <c r="EC73" s="14">
        <v>-9.5200000000000007E-2</v>
      </c>
      <c r="ED73" s="14">
        <v>-0.14019999999999999</v>
      </c>
      <c r="EE73" s="3" t="e">
        <v>#DIV/0!</v>
      </c>
      <c r="EF73" s="3" t="e">
        <v>#DIV/0!</v>
      </c>
      <c r="EG73" s="14">
        <v>-5.16E-2</v>
      </c>
      <c r="EH73" s="14">
        <v>-0.1487</v>
      </c>
      <c r="EI73" s="14">
        <v>-0.25419999999999998</v>
      </c>
      <c r="EJ73" s="3" t="e">
        <v>#DIV/0!</v>
      </c>
      <c r="EK73" s="14">
        <v>-0.1653</v>
      </c>
      <c r="EL73" s="14">
        <v>-0.124</v>
      </c>
      <c r="EM73" s="3" t="e">
        <v>#DIV/0!</v>
      </c>
      <c r="EN73" s="3" t="e">
        <v>#DIV/0!</v>
      </c>
      <c r="EO73" s="14">
        <v>-0.1119</v>
      </c>
      <c r="EP73" s="3" t="e">
        <v>#DIV/0!</v>
      </c>
      <c r="EQ73" s="14">
        <v>-0.16189999999999999</v>
      </c>
      <c r="ER73" s="3" t="e">
        <v>#DIV/0!</v>
      </c>
      <c r="ES73" s="14">
        <v>-8.72E-2</v>
      </c>
      <c r="ET73" s="3" t="e">
        <v>#DIV/0!</v>
      </c>
      <c r="EU73" s="14">
        <v>-0.2409</v>
      </c>
      <c r="EV73" s="3" t="e">
        <v>#DIV/0!</v>
      </c>
      <c r="EW73" s="14">
        <v>-2.9600000000000001E-2</v>
      </c>
      <c r="EX73" s="14">
        <v>-0.1179</v>
      </c>
      <c r="EY73" s="3" t="e">
        <v>#DIV/0!</v>
      </c>
      <c r="EZ73" s="3" t="e">
        <v>#DIV/0!</v>
      </c>
      <c r="FA73" s="3" t="e">
        <v>#DIV/0!</v>
      </c>
      <c r="FB73" s="3" t="e">
        <v>#DIV/0!</v>
      </c>
      <c r="FC73" s="14">
        <v>-0.11459999999999999</v>
      </c>
      <c r="FD73" s="14">
        <v>-0.12970000000000001</v>
      </c>
      <c r="FE73" s="3" t="e">
        <v>#DIV/0!</v>
      </c>
      <c r="FF73" s="14">
        <v>-4.3900000000000002E-2</v>
      </c>
      <c r="FG73" s="14">
        <v>-0.1389</v>
      </c>
      <c r="FH73" s="14">
        <v>-0.26989999999999997</v>
      </c>
      <c r="FI73" s="14">
        <v>-0.3135</v>
      </c>
      <c r="FJ73" s="14">
        <v>-0.24410000000000001</v>
      </c>
      <c r="FK73" s="3" t="e">
        <v>#DIV/0!</v>
      </c>
      <c r="FL73" s="14">
        <v>-1.49E-2</v>
      </c>
      <c r="FM73" s="14">
        <v>-0.20849999999999999</v>
      </c>
      <c r="FN73" s="3" t="e">
        <v>#DIV/0!</v>
      </c>
      <c r="FO73" s="3" t="e">
        <v>#DIV/0!</v>
      </c>
      <c r="FP73" s="14">
        <v>-0.1116</v>
      </c>
      <c r="FQ73" s="3" t="e">
        <v>#DIV/0!</v>
      </c>
      <c r="FR73" s="3" t="e">
        <v>#DIV/0!</v>
      </c>
      <c r="FS73" s="3" t="e">
        <v>#DIV/0!</v>
      </c>
      <c r="FT73" s="14">
        <v>-9.3700000000000006E-2</v>
      </c>
      <c r="FU73" s="3" t="e">
        <v>#DIV/0!</v>
      </c>
      <c r="FV73" s="3" t="e">
        <v>#DIV/0!</v>
      </c>
      <c r="FW73" s="14">
        <v>5.0000000000000001E-3</v>
      </c>
      <c r="FX73" s="3" t="e">
        <v>#DIV/0!</v>
      </c>
      <c r="FY73" s="3" t="e">
        <v>#DIV/0!</v>
      </c>
      <c r="FZ73" s="3" t="e">
        <v>#DIV/0!</v>
      </c>
      <c r="GA73" s="14">
        <v>-8.7599999999999997E-2</v>
      </c>
      <c r="GB73" s="14">
        <v>-6.6799999999999998E-2</v>
      </c>
      <c r="GC73" s="3" t="e">
        <v>#DIV/0!</v>
      </c>
      <c r="GD73" s="14">
        <v>-1.18E-2</v>
      </c>
      <c r="GE73" s="3" t="e">
        <v>#DIV/0!</v>
      </c>
      <c r="GF73" s="3" t="e">
        <v>#DIV/0!</v>
      </c>
    </row>
    <row r="74" spans="1:188" ht="15.75" thickBot="1">
      <c r="A74" s="2">
        <v>39448</v>
      </c>
      <c r="B74" s="3" t="e">
        <v>#DIV/0!</v>
      </c>
      <c r="C74" s="14">
        <v>-9.3100000000000002E-2</v>
      </c>
      <c r="D74" s="3" t="e">
        <v>#DIV/0!</v>
      </c>
      <c r="E74" s="3" t="e">
        <v>#DIV/0!</v>
      </c>
      <c r="F74" s="14">
        <v>-2.01E-2</v>
      </c>
      <c r="G74" s="3" t="e">
        <v>#DIV/0!</v>
      </c>
      <c r="H74" s="3" t="e">
        <v>#DIV/0!</v>
      </c>
      <c r="I74" s="14">
        <v>-0.14949999999999999</v>
      </c>
      <c r="J74" s="14">
        <v>-5.7099999999999998E-2</v>
      </c>
      <c r="K74" s="3" t="e">
        <v>#DIV/0!</v>
      </c>
      <c r="L74" s="3" t="e">
        <v>#DIV/0!</v>
      </c>
      <c r="M74" s="3" t="e">
        <v>#DIV/0!</v>
      </c>
      <c r="N74" s="3" t="e">
        <v>#DIV/0!</v>
      </c>
      <c r="O74" s="3" t="e">
        <v>#DIV/0!</v>
      </c>
      <c r="P74" s="14">
        <v>2.1999999999999999E-2</v>
      </c>
      <c r="Q74" s="14">
        <v>-0.115</v>
      </c>
      <c r="R74" s="3" t="e">
        <v>#DIV/0!</v>
      </c>
      <c r="S74" s="14">
        <v>-9.35E-2</v>
      </c>
      <c r="T74" s="14">
        <v>-5.8599999999999999E-2</v>
      </c>
      <c r="U74" s="14">
        <v>-0.1578</v>
      </c>
      <c r="V74" s="14">
        <v>5.0000000000000001E-4</v>
      </c>
      <c r="W74" s="3" t="e">
        <v>#DIV/0!</v>
      </c>
      <c r="X74" s="14">
        <v>3.2599999999999997E-2</v>
      </c>
      <c r="Y74" s="3" t="e">
        <v>#DIV/0!</v>
      </c>
      <c r="Z74" s="3" t="e">
        <v>#DIV/0!</v>
      </c>
      <c r="AA74" s="14">
        <v>0.14510000000000001</v>
      </c>
      <c r="AB74" s="3" t="e">
        <v>#DIV/0!</v>
      </c>
      <c r="AC74" s="3" t="e">
        <v>#DIV/0!</v>
      </c>
      <c r="AD74" s="14">
        <v>-6.6500000000000004E-2</v>
      </c>
      <c r="AE74" s="3" t="e">
        <v>#DIV/0!</v>
      </c>
      <c r="AF74" s="3" t="e">
        <v>#DIV/0!</v>
      </c>
      <c r="AG74" s="3" t="e">
        <v>#DIV/0!</v>
      </c>
      <c r="AH74" s="14">
        <v>-0.14949999999999999</v>
      </c>
      <c r="AI74" s="14">
        <v>-3.56E-2</v>
      </c>
      <c r="AJ74" s="14">
        <v>-9.5699999999999993E-2</v>
      </c>
      <c r="AK74" s="3" t="e">
        <v>#DIV/0!</v>
      </c>
      <c r="AL74" s="3" t="e">
        <v>#DIV/0!</v>
      </c>
      <c r="AM74" s="14">
        <v>-3.7000000000000002E-3</v>
      </c>
      <c r="AN74" s="3" t="e">
        <v>#DIV/0!</v>
      </c>
      <c r="AO74" s="3" t="e">
        <v>#DIV/0!</v>
      </c>
      <c r="AP74" s="14">
        <v>-8.8300000000000003E-2</v>
      </c>
      <c r="AQ74" s="14">
        <v>-0.15379999999999999</v>
      </c>
      <c r="AR74" s="3" t="e">
        <v>#DIV/0!</v>
      </c>
      <c r="AS74" s="14">
        <v>-0.19359999999999999</v>
      </c>
      <c r="AT74" s="3" t="e">
        <v>#DIV/0!</v>
      </c>
      <c r="AU74" s="3" t="e">
        <v>#DIV/0!</v>
      </c>
      <c r="AV74" s="14">
        <v>-0.14019999999999999</v>
      </c>
      <c r="AW74" s="3" t="e">
        <v>#DIV/0!</v>
      </c>
      <c r="AX74" s="14">
        <v>-8.5500000000000007E-2</v>
      </c>
      <c r="AY74" s="14">
        <v>-4.0399999999999998E-2</v>
      </c>
      <c r="AZ74" s="3" t="e">
        <v>#DIV/0!</v>
      </c>
      <c r="BA74" s="3" t="e">
        <v>#DIV/0!</v>
      </c>
      <c r="BB74" s="14">
        <v>-3.5999999999999999E-3</v>
      </c>
      <c r="BC74" s="14">
        <v>-3.7600000000000001E-2</v>
      </c>
      <c r="BD74" s="3" t="e">
        <v>#DIV/0!</v>
      </c>
      <c r="BE74" s="3" t="e">
        <v>#DIV/0!</v>
      </c>
      <c r="BF74" s="3" t="e">
        <v>#DIV/0!</v>
      </c>
      <c r="BG74" s="3" t="e">
        <v>#DIV/0!</v>
      </c>
      <c r="BH74" s="3" t="e">
        <v>#DIV/0!</v>
      </c>
      <c r="BI74" s="3" t="e">
        <v>#DIV/0!</v>
      </c>
      <c r="BJ74" s="3" t="e">
        <v>#DIV/0!</v>
      </c>
      <c r="BK74" s="14">
        <v>-0.1118</v>
      </c>
      <c r="BL74" s="3" t="e">
        <v>#DIV/0!</v>
      </c>
      <c r="BM74" s="3" t="e">
        <v>#DIV/0!</v>
      </c>
      <c r="BN74" s="3" t="e">
        <v>#DIV/0!</v>
      </c>
      <c r="BO74" s="14">
        <v>-1.8800000000000001E-2</v>
      </c>
      <c r="BP74" s="14">
        <v>-0.23860000000000001</v>
      </c>
      <c r="BQ74" s="3" t="e">
        <v>#DIV/0!</v>
      </c>
      <c r="BR74" s="3" t="e">
        <v>#DIV/0!</v>
      </c>
      <c r="BS74" s="3" t="e">
        <v>#DIV/0!</v>
      </c>
      <c r="BT74" s="14">
        <v>-0.1114</v>
      </c>
      <c r="BU74" s="3" t="e">
        <v>#DIV/0!</v>
      </c>
      <c r="BV74" s="14">
        <v>1.6199999999999999E-2</v>
      </c>
      <c r="BW74" s="14">
        <v>-0.18720000000000001</v>
      </c>
      <c r="BX74" s="3" t="e">
        <v>#DIV/0!</v>
      </c>
      <c r="BY74" s="14">
        <v>0.13139999999999999</v>
      </c>
      <c r="BZ74" s="14">
        <v>-9.7100000000000006E-2</v>
      </c>
      <c r="CA74" s="3" t="e">
        <v>#DIV/0!</v>
      </c>
      <c r="CB74" s="3" t="e">
        <v>#DIV/0!</v>
      </c>
      <c r="CC74" s="3" t="e">
        <v>#DIV/0!</v>
      </c>
      <c r="CD74" s="3" t="e">
        <v>#DIV/0!</v>
      </c>
      <c r="CE74" s="3" t="e">
        <v>#DIV/0!</v>
      </c>
      <c r="CF74" s="14">
        <v>-0.17030000000000001</v>
      </c>
      <c r="CG74" s="14">
        <v>-7.4800000000000005E-2</v>
      </c>
      <c r="CH74" s="14">
        <v>-0.1646</v>
      </c>
      <c r="CI74" s="3" t="e">
        <v>#DIV/0!</v>
      </c>
      <c r="CJ74" s="14">
        <v>-9.64E-2</v>
      </c>
      <c r="CK74" s="3" t="e">
        <v>#DIV/0!</v>
      </c>
      <c r="CL74" s="3" t="e">
        <v>#DIV/0!</v>
      </c>
      <c r="CM74" s="3" t="e">
        <v>#DIV/0!</v>
      </c>
      <c r="CN74" s="14">
        <v>5.5300000000000002E-2</v>
      </c>
      <c r="CO74" s="14">
        <v>1.0800000000000001E-2</v>
      </c>
      <c r="CP74" s="14">
        <v>2.5100000000000001E-2</v>
      </c>
      <c r="CQ74" s="3" t="e">
        <v>#DIV/0!</v>
      </c>
      <c r="CR74" s="14">
        <v>3.4700000000000002E-2</v>
      </c>
      <c r="CS74" s="14">
        <v>1.83E-2</v>
      </c>
      <c r="CT74" s="3" t="e">
        <v>#DIV/0!</v>
      </c>
      <c r="CU74" s="14">
        <v>-7.2700000000000001E-2</v>
      </c>
      <c r="CV74" s="3" t="e">
        <v>#DIV/0!</v>
      </c>
      <c r="CW74" s="3" t="e">
        <v>#DIV/0!</v>
      </c>
      <c r="CX74" s="3" t="e">
        <v>#DIV/0!</v>
      </c>
      <c r="CY74" s="14">
        <v>-0.1212</v>
      </c>
      <c r="CZ74" s="14">
        <v>-9.3299999999999994E-2</v>
      </c>
      <c r="DA74" s="14">
        <v>1.41E-2</v>
      </c>
      <c r="DB74" s="3" t="e">
        <v>#DIV/0!</v>
      </c>
      <c r="DC74" s="3" t="e">
        <v>#DIV/0!</v>
      </c>
      <c r="DD74" s="3" t="e">
        <v>#DIV/0!</v>
      </c>
      <c r="DE74" s="14">
        <v>6.6400000000000001E-2</v>
      </c>
      <c r="DF74" s="14">
        <v>-1.83E-2</v>
      </c>
      <c r="DG74" s="3" t="e">
        <v>#DIV/0!</v>
      </c>
      <c r="DH74" s="3" t="e">
        <v>#DIV/0!</v>
      </c>
      <c r="DI74" s="14">
        <v>2.47E-2</v>
      </c>
      <c r="DJ74" s="14">
        <v>-3.1199999999999999E-2</v>
      </c>
      <c r="DK74" s="3" t="e">
        <v>#DIV/0!</v>
      </c>
      <c r="DL74" s="14">
        <v>-4.6300000000000001E-2</v>
      </c>
      <c r="DM74" s="3" t="e">
        <v>#DIV/0!</v>
      </c>
      <c r="DN74" s="14">
        <v>-3.56E-2</v>
      </c>
      <c r="DO74" s="14">
        <v>-0.1305</v>
      </c>
      <c r="DP74" s="3" t="e">
        <v>#DIV/0!</v>
      </c>
      <c r="DQ74" s="3" t="e">
        <v>#DIV/0!</v>
      </c>
      <c r="DR74" s="3" t="e">
        <v>#DIV/0!</v>
      </c>
      <c r="DS74" s="14">
        <v>-0.1057</v>
      </c>
      <c r="DT74" s="14">
        <v>3.5000000000000001E-3</v>
      </c>
      <c r="DU74" s="14">
        <v>-9.98E-2</v>
      </c>
      <c r="DV74" s="3" t="e">
        <v>#DIV/0!</v>
      </c>
      <c r="DW74" s="3" t="e">
        <v>#DIV/0!</v>
      </c>
      <c r="DX74" s="3" t="e">
        <v>#DIV/0!</v>
      </c>
      <c r="DY74" s="3" t="e">
        <v>#DIV/0!</v>
      </c>
      <c r="DZ74" s="14">
        <v>-7.1199999999999999E-2</v>
      </c>
      <c r="EA74" s="3" t="e">
        <v>#DIV/0!</v>
      </c>
      <c r="EB74" s="3" t="e">
        <v>#DIV/0!</v>
      </c>
      <c r="EC74" s="14">
        <v>-1.04E-2</v>
      </c>
      <c r="ED74" s="14">
        <v>-1.3100000000000001E-2</v>
      </c>
      <c r="EE74" s="3" t="e">
        <v>#DIV/0!</v>
      </c>
      <c r="EF74" s="3" t="e">
        <v>#DIV/0!</v>
      </c>
      <c r="EG74" s="14">
        <v>-6.9099999999999995E-2</v>
      </c>
      <c r="EH74" s="14">
        <v>-6.8599999999999994E-2</v>
      </c>
      <c r="EI74" s="14">
        <v>0.109</v>
      </c>
      <c r="EJ74" s="3" t="e">
        <v>#DIV/0!</v>
      </c>
      <c r="EK74" s="14">
        <v>-0.187</v>
      </c>
      <c r="EL74" s="14">
        <v>-1.3100000000000001E-2</v>
      </c>
      <c r="EM74" s="3" t="e">
        <v>#DIV/0!</v>
      </c>
      <c r="EN74" s="3" t="e">
        <v>#DIV/0!</v>
      </c>
      <c r="EO74" s="14">
        <v>5.5300000000000002E-2</v>
      </c>
      <c r="EP74" s="3" t="e">
        <v>#DIV/0!</v>
      </c>
      <c r="EQ74" s="14">
        <v>-0.2303</v>
      </c>
      <c r="ER74" s="3" t="e">
        <v>#DIV/0!</v>
      </c>
      <c r="ES74" s="14">
        <v>0.1227</v>
      </c>
      <c r="ET74" s="3" t="e">
        <v>#DIV/0!</v>
      </c>
      <c r="EU74" s="14">
        <v>-9.3399999999999997E-2</v>
      </c>
      <c r="EV74" s="3" t="e">
        <v>#DIV/0!</v>
      </c>
      <c r="EW74" s="14">
        <v>-3.2000000000000001E-2</v>
      </c>
      <c r="EX74" s="14">
        <v>-5.3600000000000002E-2</v>
      </c>
      <c r="EY74" s="3" t="e">
        <v>#DIV/0!</v>
      </c>
      <c r="EZ74" s="3" t="e">
        <v>#DIV/0!</v>
      </c>
      <c r="FA74" s="3" t="e">
        <v>#DIV/0!</v>
      </c>
      <c r="FB74" s="3" t="e">
        <v>#DIV/0!</v>
      </c>
      <c r="FC74" s="14">
        <v>-4.1999999999999997E-3</v>
      </c>
      <c r="FD74" s="14">
        <v>-1.5299999999999999E-2</v>
      </c>
      <c r="FE74" s="3" t="e">
        <v>#DIV/0!</v>
      </c>
      <c r="FF74" s="14">
        <v>-2.01E-2</v>
      </c>
      <c r="FG74" s="14">
        <v>-9.7600000000000006E-2</v>
      </c>
      <c r="FH74" s="14">
        <v>-2.7000000000000001E-3</v>
      </c>
      <c r="FI74" s="14">
        <v>1.44E-2</v>
      </c>
      <c r="FJ74" s="14">
        <v>0.29580000000000001</v>
      </c>
      <c r="FK74" s="3" t="e">
        <v>#DIV/0!</v>
      </c>
      <c r="FL74" s="14">
        <v>-6.2399999999999997E-2</v>
      </c>
      <c r="FM74" s="14">
        <v>-6.3899999999999998E-2</v>
      </c>
      <c r="FN74" s="3" t="e">
        <v>#DIV/0!</v>
      </c>
      <c r="FO74" s="3" t="e">
        <v>#DIV/0!</v>
      </c>
      <c r="FP74" s="14">
        <v>2E-3</v>
      </c>
      <c r="FQ74" s="3" t="e">
        <v>#DIV/0!</v>
      </c>
      <c r="FR74" s="3" t="e">
        <v>#DIV/0!</v>
      </c>
      <c r="FS74" s="3" t="e">
        <v>#DIV/0!</v>
      </c>
      <c r="FT74" s="14">
        <v>-9.1800000000000007E-2</v>
      </c>
      <c r="FU74" s="3" t="e">
        <v>#DIV/0!</v>
      </c>
      <c r="FV74" s="3" t="e">
        <v>#DIV/0!</v>
      </c>
      <c r="FW74" s="14">
        <v>-0.12529999999999999</v>
      </c>
      <c r="FX74" s="3" t="e">
        <v>#DIV/0!</v>
      </c>
      <c r="FY74" s="3" t="e">
        <v>#DIV/0!</v>
      </c>
      <c r="FZ74" s="3" t="e">
        <v>#DIV/0!</v>
      </c>
      <c r="GA74" s="14">
        <v>-9.9299999999999999E-2</v>
      </c>
      <c r="GB74" s="14">
        <v>-8.8499999999999995E-2</v>
      </c>
      <c r="GC74" s="3" t="e">
        <v>#DIV/0!</v>
      </c>
      <c r="GD74" s="14">
        <v>0.14760000000000001</v>
      </c>
      <c r="GE74" s="3" t="e">
        <v>#DIV/0!</v>
      </c>
      <c r="GF74" s="3" t="e">
        <v>#DIV/0!</v>
      </c>
    </row>
    <row r="75" spans="1:188" ht="15.75" thickBot="1">
      <c r="A75" s="2">
        <v>39479</v>
      </c>
      <c r="B75" s="3" t="e">
        <v>#DIV/0!</v>
      </c>
      <c r="C75" s="14">
        <v>-0.28660000000000002</v>
      </c>
      <c r="D75" s="3" t="e">
        <v>#DIV/0!</v>
      </c>
      <c r="E75" s="3" t="e">
        <v>#DIV/0!</v>
      </c>
      <c r="F75" s="14">
        <v>-9.5799999999999996E-2</v>
      </c>
      <c r="G75" s="3" t="e">
        <v>#DIV/0!</v>
      </c>
      <c r="H75" s="3" t="e">
        <v>#DIV/0!</v>
      </c>
      <c r="I75" s="14">
        <v>-0.39090000000000003</v>
      </c>
      <c r="J75" s="14">
        <v>-0.22989999999999999</v>
      </c>
      <c r="K75" s="3" t="e">
        <v>#DIV/0!</v>
      </c>
      <c r="L75" s="14">
        <v>-0.14649999999999999</v>
      </c>
      <c r="M75" s="3" t="e">
        <v>#DIV/0!</v>
      </c>
      <c r="N75" s="3" t="e">
        <v>#DIV/0!</v>
      </c>
      <c r="O75" s="3" t="e">
        <v>#DIV/0!</v>
      </c>
      <c r="P75" s="14">
        <v>-0.15920000000000001</v>
      </c>
      <c r="Q75" s="14">
        <v>-0.26200000000000001</v>
      </c>
      <c r="R75" s="3" t="e">
        <v>#DIV/0!</v>
      </c>
      <c r="S75" s="14">
        <v>-0.2457</v>
      </c>
      <c r="T75" s="14">
        <v>-0.1336</v>
      </c>
      <c r="U75" s="14">
        <v>-8.5199999999999998E-2</v>
      </c>
      <c r="V75" s="14">
        <v>-0.151</v>
      </c>
      <c r="W75" s="3" t="e">
        <v>#DIV/0!</v>
      </c>
      <c r="X75" s="14">
        <v>-0.22339999999999999</v>
      </c>
      <c r="Y75" s="3" t="e">
        <v>#DIV/0!</v>
      </c>
      <c r="Z75" s="3" t="e">
        <v>#DIV/0!</v>
      </c>
      <c r="AA75" s="14">
        <v>-0.26390000000000002</v>
      </c>
      <c r="AB75" s="3" t="e">
        <v>#DIV/0!</v>
      </c>
      <c r="AC75" s="3" t="e">
        <v>#DIV/0!</v>
      </c>
      <c r="AD75" s="14">
        <v>-0.2928</v>
      </c>
      <c r="AE75" s="3" t="e">
        <v>#DIV/0!</v>
      </c>
      <c r="AF75" s="3" t="e">
        <v>#DIV/0!</v>
      </c>
      <c r="AG75" s="3" t="e">
        <v>#DIV/0!</v>
      </c>
      <c r="AH75" s="14">
        <v>-0.40210000000000001</v>
      </c>
      <c r="AI75" s="14">
        <v>-0.1527</v>
      </c>
      <c r="AJ75" s="14">
        <v>-0.1164</v>
      </c>
      <c r="AK75" s="3" t="e">
        <v>#DIV/0!</v>
      </c>
      <c r="AL75" s="3" t="e">
        <v>#DIV/0!</v>
      </c>
      <c r="AM75" s="14">
        <v>-0.1421</v>
      </c>
      <c r="AN75" s="3" t="e">
        <v>#DIV/0!</v>
      </c>
      <c r="AO75" s="3" t="e">
        <v>#DIV/0!</v>
      </c>
      <c r="AP75" s="14">
        <v>-0.27710000000000001</v>
      </c>
      <c r="AQ75" s="14">
        <v>-0.13250000000000001</v>
      </c>
      <c r="AR75" s="3" t="e">
        <v>#DIV/0!</v>
      </c>
      <c r="AS75" s="14">
        <v>-0.35639999999999999</v>
      </c>
      <c r="AT75" s="3" t="e">
        <v>#DIV/0!</v>
      </c>
      <c r="AU75" s="3" t="e">
        <v>#DIV/0!</v>
      </c>
      <c r="AV75" s="14">
        <v>-0.13619999999999999</v>
      </c>
      <c r="AW75" s="3" t="e">
        <v>#DIV/0!</v>
      </c>
      <c r="AX75" s="14">
        <v>-0.17449999999999999</v>
      </c>
      <c r="AY75" s="14">
        <v>-0.37430000000000002</v>
      </c>
      <c r="AZ75" s="3" t="e">
        <v>#DIV/0!</v>
      </c>
      <c r="BA75" s="3" t="e">
        <v>#DIV/0!</v>
      </c>
      <c r="BB75" s="14">
        <v>-0.12809999999999999</v>
      </c>
      <c r="BC75" s="14">
        <v>-0.43130000000000002</v>
      </c>
      <c r="BD75" s="3" t="e">
        <v>#DIV/0!</v>
      </c>
      <c r="BE75" s="3" t="e">
        <v>#DIV/0!</v>
      </c>
      <c r="BF75" s="3" t="e">
        <v>#DIV/0!</v>
      </c>
      <c r="BG75" s="3" t="e">
        <v>#DIV/0!</v>
      </c>
      <c r="BH75" s="3" t="e">
        <v>#DIV/0!</v>
      </c>
      <c r="BI75" s="3" t="e">
        <v>#DIV/0!</v>
      </c>
      <c r="BJ75" s="3" t="e">
        <v>#DIV/0!</v>
      </c>
      <c r="BK75" s="14">
        <v>-0.20080000000000001</v>
      </c>
      <c r="BL75" s="3" t="e">
        <v>#DIV/0!</v>
      </c>
      <c r="BM75" s="3" t="e">
        <v>#DIV/0!</v>
      </c>
      <c r="BN75" s="3" t="e">
        <v>#DIV/0!</v>
      </c>
      <c r="BO75" s="14">
        <v>-0.20250000000000001</v>
      </c>
      <c r="BP75" s="14">
        <v>-9.9500000000000005E-2</v>
      </c>
      <c r="BQ75" s="3" t="e">
        <v>#DIV/0!</v>
      </c>
      <c r="BR75" s="3" t="e">
        <v>#DIV/0!</v>
      </c>
      <c r="BS75" s="3" t="e">
        <v>#DIV/0!</v>
      </c>
      <c r="BT75" s="14">
        <v>-9.06E-2</v>
      </c>
      <c r="BU75" s="3" t="e">
        <v>#DIV/0!</v>
      </c>
      <c r="BV75" s="14">
        <v>-0.29930000000000001</v>
      </c>
      <c r="BW75" s="14">
        <v>0.68300000000000005</v>
      </c>
      <c r="BX75" s="3" t="e">
        <v>#DIV/0!</v>
      </c>
      <c r="BY75" s="14">
        <v>-0.2311</v>
      </c>
      <c r="BZ75" s="14">
        <v>-0.1938</v>
      </c>
      <c r="CA75" s="3" t="e">
        <v>#DIV/0!</v>
      </c>
      <c r="CB75" s="3" t="e">
        <v>#DIV/0!</v>
      </c>
      <c r="CC75" s="3" t="e">
        <v>#DIV/0!</v>
      </c>
      <c r="CD75" s="3" t="e">
        <v>#DIV/0!</v>
      </c>
      <c r="CE75" s="3" t="e">
        <v>#DIV/0!</v>
      </c>
      <c r="CF75" s="14">
        <v>-0.2104</v>
      </c>
      <c r="CG75" s="14">
        <v>-0.13220000000000001</v>
      </c>
      <c r="CH75" s="14">
        <v>-0.19450000000000001</v>
      </c>
      <c r="CI75" s="3" t="e">
        <v>#DIV/0!</v>
      </c>
      <c r="CJ75" s="14">
        <v>-0.17680000000000001</v>
      </c>
      <c r="CK75" s="3" t="e">
        <v>#DIV/0!</v>
      </c>
      <c r="CL75" s="3" t="e">
        <v>#DIV/0!</v>
      </c>
      <c r="CM75" s="3" t="e">
        <v>#DIV/0!</v>
      </c>
      <c r="CN75" s="14">
        <v>-0.29060000000000002</v>
      </c>
      <c r="CO75" s="14">
        <v>8.9999999999999993E-3</v>
      </c>
      <c r="CP75" s="14">
        <v>-0.1452</v>
      </c>
      <c r="CQ75" s="3" t="e">
        <v>#DIV/0!</v>
      </c>
      <c r="CR75" s="14">
        <v>-0.29970000000000002</v>
      </c>
      <c r="CS75" s="14">
        <v>-0.20169999999999999</v>
      </c>
      <c r="CT75" s="3" t="e">
        <v>#DIV/0!</v>
      </c>
      <c r="CU75" s="14">
        <v>-0.23069999999999999</v>
      </c>
      <c r="CV75" s="3" t="e">
        <v>#DIV/0!</v>
      </c>
      <c r="CW75" s="3" t="e">
        <v>#DIV/0!</v>
      </c>
      <c r="CX75" s="3" t="e">
        <v>#DIV/0!</v>
      </c>
      <c r="CY75" s="14">
        <v>-0.3387</v>
      </c>
      <c r="CZ75" s="14">
        <v>-0.2959</v>
      </c>
      <c r="DA75" s="14">
        <v>-1.18E-2</v>
      </c>
      <c r="DB75" s="3" t="e">
        <v>#DIV/0!</v>
      </c>
      <c r="DC75" s="3" t="e">
        <v>#DIV/0!</v>
      </c>
      <c r="DD75" s="3" t="e">
        <v>#DIV/0!</v>
      </c>
      <c r="DE75" s="14">
        <v>-0.21440000000000001</v>
      </c>
      <c r="DF75" s="14">
        <v>-0.18640000000000001</v>
      </c>
      <c r="DG75" s="3" t="e">
        <v>#DIV/0!</v>
      </c>
      <c r="DH75" s="3" t="e">
        <v>#DIV/0!</v>
      </c>
      <c r="DI75" s="14">
        <v>-0.25409999999999999</v>
      </c>
      <c r="DJ75" s="14">
        <v>-0.28210000000000002</v>
      </c>
      <c r="DK75" s="3" t="e">
        <v>#DIV/0!</v>
      </c>
      <c r="DL75" s="14">
        <v>-0.14419999999999999</v>
      </c>
      <c r="DM75" s="3" t="e">
        <v>#DIV/0!</v>
      </c>
      <c r="DN75" s="14">
        <v>-0.1431</v>
      </c>
      <c r="DO75" s="14">
        <v>-0.18909999999999999</v>
      </c>
      <c r="DP75" s="3" t="e">
        <v>#DIV/0!</v>
      </c>
      <c r="DQ75" s="3" t="e">
        <v>#DIV/0!</v>
      </c>
      <c r="DR75" s="3" t="e">
        <v>#DIV/0!</v>
      </c>
      <c r="DS75" s="14">
        <v>-0.12670000000000001</v>
      </c>
      <c r="DT75" s="14">
        <v>-0.38140000000000002</v>
      </c>
      <c r="DU75" s="14">
        <v>4.1999999999999997E-3</v>
      </c>
      <c r="DV75" s="3" t="e">
        <v>#DIV/0!</v>
      </c>
      <c r="DW75" s="3" t="e">
        <v>#DIV/0!</v>
      </c>
      <c r="DX75" s="3" t="e">
        <v>#DIV/0!</v>
      </c>
      <c r="DY75" s="3" t="e">
        <v>#DIV/0!</v>
      </c>
      <c r="DZ75" s="14">
        <v>-0.2843</v>
      </c>
      <c r="EA75" s="3" t="e">
        <v>#DIV/0!</v>
      </c>
      <c r="EB75" s="3" t="e">
        <v>#DIV/0!</v>
      </c>
      <c r="EC75" s="14">
        <v>-0.32979999999999998</v>
      </c>
      <c r="ED75" s="14">
        <v>-0.2046</v>
      </c>
      <c r="EE75" s="3" t="e">
        <v>#DIV/0!</v>
      </c>
      <c r="EF75" s="3" t="e">
        <v>#DIV/0!</v>
      </c>
      <c r="EG75" s="14">
        <v>-0.22600000000000001</v>
      </c>
      <c r="EH75" s="14">
        <v>-0.30049999999999999</v>
      </c>
      <c r="EI75" s="14">
        <v>-0.40570000000000001</v>
      </c>
      <c r="EJ75" s="3" t="e">
        <v>#DIV/0!</v>
      </c>
      <c r="EK75" s="14">
        <v>-0.26929999999999998</v>
      </c>
      <c r="EL75" s="14">
        <v>-0.55159999999999998</v>
      </c>
      <c r="EM75" s="3" t="e">
        <v>#DIV/0!</v>
      </c>
      <c r="EN75" s="3" t="e">
        <v>#DIV/0!</v>
      </c>
      <c r="EO75" s="14">
        <v>-0.24060000000000001</v>
      </c>
      <c r="EP75" s="3" t="e">
        <v>#DIV/0!</v>
      </c>
      <c r="EQ75" s="14">
        <v>-0.2661</v>
      </c>
      <c r="ER75" s="3" t="e">
        <v>#DIV/0!</v>
      </c>
      <c r="ES75" s="14">
        <v>-0.2387</v>
      </c>
      <c r="ET75" s="3" t="e">
        <v>#DIV/0!</v>
      </c>
      <c r="EU75" s="14">
        <v>-0.3412</v>
      </c>
      <c r="EV75" s="3" t="e">
        <v>#DIV/0!</v>
      </c>
      <c r="EW75" s="14">
        <v>-0.21940000000000001</v>
      </c>
      <c r="EX75" s="14">
        <v>-0.1135</v>
      </c>
      <c r="EY75" s="3" t="e">
        <v>#DIV/0!</v>
      </c>
      <c r="EZ75" s="3" t="e">
        <v>#DIV/0!</v>
      </c>
      <c r="FA75" s="3" t="e">
        <v>#DIV/0!</v>
      </c>
      <c r="FB75" s="3" t="e">
        <v>#DIV/0!</v>
      </c>
      <c r="FC75" s="14">
        <v>-0.2072</v>
      </c>
      <c r="FD75" s="14">
        <v>-0.16070000000000001</v>
      </c>
      <c r="FE75" s="3" t="e">
        <v>#DIV/0!</v>
      </c>
      <c r="FF75" s="14">
        <v>-0.15140000000000001</v>
      </c>
      <c r="FG75" s="14">
        <v>-0.28189999999999998</v>
      </c>
      <c r="FH75" s="14">
        <v>-8.3900000000000002E-2</v>
      </c>
      <c r="FI75" s="14">
        <v>-0.20519999999999999</v>
      </c>
      <c r="FJ75" s="14">
        <v>-0.12609999999999999</v>
      </c>
      <c r="FK75" s="3" t="e">
        <v>#DIV/0!</v>
      </c>
      <c r="FL75" s="14">
        <v>-0.21099999999999999</v>
      </c>
      <c r="FM75" s="14">
        <v>-0.17269999999999999</v>
      </c>
      <c r="FN75" s="3" t="e">
        <v>#DIV/0!</v>
      </c>
      <c r="FO75" s="3" t="e">
        <v>#DIV/0!</v>
      </c>
      <c r="FP75" s="14">
        <v>-0.20580000000000001</v>
      </c>
      <c r="FQ75" s="3" t="e">
        <v>#DIV/0!</v>
      </c>
      <c r="FR75" s="3" t="e">
        <v>#DIV/0!</v>
      </c>
      <c r="FS75" s="3" t="e">
        <v>#DIV/0!</v>
      </c>
      <c r="FT75" s="14">
        <v>-0.115</v>
      </c>
      <c r="FU75" s="3" t="e">
        <v>#DIV/0!</v>
      </c>
      <c r="FV75" s="3" t="e">
        <v>#DIV/0!</v>
      </c>
      <c r="FW75" s="14">
        <v>-5.8799999999999998E-2</v>
      </c>
      <c r="FX75" s="3" t="e">
        <v>#DIV/0!</v>
      </c>
      <c r="FY75" s="3" t="e">
        <v>#DIV/0!</v>
      </c>
      <c r="FZ75" s="3" t="e">
        <v>#DIV/0!</v>
      </c>
      <c r="GA75" s="14">
        <v>-0.1013</v>
      </c>
      <c r="GB75" s="14">
        <v>-0.1101</v>
      </c>
      <c r="GC75" s="3" t="e">
        <v>#DIV/0!</v>
      </c>
      <c r="GD75" s="14">
        <v>-2.3E-2</v>
      </c>
      <c r="GE75" s="3" t="e">
        <v>#DIV/0!</v>
      </c>
      <c r="GF75" s="3" t="e">
        <v>#DIV/0!</v>
      </c>
    </row>
    <row r="76" spans="1:188" ht="15.75" thickBot="1">
      <c r="A76" s="2">
        <v>39508</v>
      </c>
      <c r="B76" s="3" t="e">
        <v>#DIV/0!</v>
      </c>
      <c r="C76" s="14">
        <v>5.2400000000000002E-2</v>
      </c>
      <c r="D76" s="3" t="e">
        <v>#DIV/0!</v>
      </c>
      <c r="E76" s="3" t="e">
        <v>#DIV/0!</v>
      </c>
      <c r="F76" s="14">
        <v>-1.9099999999999999E-2</v>
      </c>
      <c r="G76" s="3" t="e">
        <v>#DIV/0!</v>
      </c>
      <c r="H76" s="3" t="e">
        <v>#DIV/0!</v>
      </c>
      <c r="I76" s="14">
        <v>0.22700000000000001</v>
      </c>
      <c r="J76" s="14">
        <v>-7.7999999999999996E-3</v>
      </c>
      <c r="K76" s="3" t="e">
        <v>#DIV/0!</v>
      </c>
      <c r="L76" s="14">
        <v>-5.7599999999999998E-2</v>
      </c>
      <c r="M76" s="3" t="e">
        <v>#DIV/0!</v>
      </c>
      <c r="N76" s="3" t="e">
        <v>#DIV/0!</v>
      </c>
      <c r="O76" s="3" t="e">
        <v>#DIV/0!</v>
      </c>
      <c r="P76" s="14">
        <v>-5.7599999999999998E-2</v>
      </c>
      <c r="Q76" s="14">
        <v>-7.7000000000000002E-3</v>
      </c>
      <c r="R76" s="3" t="e">
        <v>#DIV/0!</v>
      </c>
      <c r="S76" s="14">
        <v>-8.9700000000000002E-2</v>
      </c>
      <c r="T76" s="14">
        <v>-5.4899999999999997E-2</v>
      </c>
      <c r="U76" s="14">
        <v>-0.24310000000000001</v>
      </c>
      <c r="V76" s="14">
        <v>-0.1351</v>
      </c>
      <c r="W76" s="3" t="e">
        <v>#DIV/0!</v>
      </c>
      <c r="X76" s="14">
        <v>1.8200000000000001E-2</v>
      </c>
      <c r="Y76" s="3" t="e">
        <v>#DIV/0!</v>
      </c>
      <c r="Z76" s="3" t="e">
        <v>#DIV/0!</v>
      </c>
      <c r="AA76" s="14">
        <v>2.63E-2</v>
      </c>
      <c r="AB76" s="3" t="e">
        <v>#DIV/0!</v>
      </c>
      <c r="AC76" s="3" t="e">
        <v>#DIV/0!</v>
      </c>
      <c r="AD76" s="14">
        <v>-0.19239999999999999</v>
      </c>
      <c r="AE76" s="3" t="e">
        <v>#DIV/0!</v>
      </c>
      <c r="AF76" s="3" t="e">
        <v>#DIV/0!</v>
      </c>
      <c r="AG76" s="3" t="e">
        <v>#DIV/0!</v>
      </c>
      <c r="AH76" s="14">
        <v>0.38400000000000001</v>
      </c>
      <c r="AI76" s="14">
        <v>0.01</v>
      </c>
      <c r="AJ76" s="14">
        <v>-3.73E-2</v>
      </c>
      <c r="AK76" s="3" t="e">
        <v>#DIV/0!</v>
      </c>
      <c r="AL76" s="3" t="e">
        <v>#DIV/0!</v>
      </c>
      <c r="AM76" s="14">
        <v>-0.1371</v>
      </c>
      <c r="AN76" s="3" t="e">
        <v>#DIV/0!</v>
      </c>
      <c r="AO76" s="3" t="e">
        <v>#DIV/0!</v>
      </c>
      <c r="AP76" s="14">
        <v>-7.4399999999999994E-2</v>
      </c>
      <c r="AQ76" s="14">
        <v>-9.1700000000000004E-2</v>
      </c>
      <c r="AR76" s="3" t="e">
        <v>#DIV/0!</v>
      </c>
      <c r="AS76" s="14">
        <v>-0.37009999999999998</v>
      </c>
      <c r="AT76" s="3" t="e">
        <v>#DIV/0!</v>
      </c>
      <c r="AU76" s="3" t="e">
        <v>#DIV/0!</v>
      </c>
      <c r="AV76" s="14">
        <v>7.6E-3</v>
      </c>
      <c r="AW76" s="3" t="e">
        <v>#DIV/0!</v>
      </c>
      <c r="AX76" s="14">
        <v>-1.9400000000000001E-2</v>
      </c>
      <c r="AY76" s="14">
        <v>-0.11119999999999999</v>
      </c>
      <c r="AZ76" s="3" t="e">
        <v>#DIV/0!</v>
      </c>
      <c r="BA76" s="3" t="e">
        <v>#DIV/0!</v>
      </c>
      <c r="BB76" s="14">
        <v>-8.7999999999999995E-2</v>
      </c>
      <c r="BC76" s="14">
        <v>-0.15</v>
      </c>
      <c r="BD76" s="3" t="e">
        <v>#DIV/0!</v>
      </c>
      <c r="BE76" s="3" t="e">
        <v>#DIV/0!</v>
      </c>
      <c r="BF76" s="3" t="e">
        <v>#DIV/0!</v>
      </c>
      <c r="BG76" s="3" t="e">
        <v>#DIV/0!</v>
      </c>
      <c r="BH76" s="3" t="e">
        <v>#DIV/0!</v>
      </c>
      <c r="BI76" s="14">
        <v>-2.01E-2</v>
      </c>
      <c r="BJ76" s="3" t="e">
        <v>#DIV/0!</v>
      </c>
      <c r="BK76" s="14">
        <v>4.24E-2</v>
      </c>
      <c r="BL76" s="3" t="e">
        <v>#DIV/0!</v>
      </c>
      <c r="BM76" s="3" t="e">
        <v>#DIV/0!</v>
      </c>
      <c r="BN76" s="3" t="e">
        <v>#DIV/0!</v>
      </c>
      <c r="BO76" s="14">
        <v>-1.7299999999999999E-2</v>
      </c>
      <c r="BP76" s="14">
        <v>-0.26350000000000001</v>
      </c>
      <c r="BQ76" s="3" t="e">
        <v>#DIV/0!</v>
      </c>
      <c r="BR76" s="3" t="e">
        <v>#DIV/0!</v>
      </c>
      <c r="BS76" s="3" t="e">
        <v>#DIV/0!</v>
      </c>
      <c r="BT76" s="14">
        <v>-3.0200000000000001E-2</v>
      </c>
      <c r="BU76" s="3" t="e">
        <v>#DIV/0!</v>
      </c>
      <c r="BV76" s="14">
        <v>-2.4299999999999999E-2</v>
      </c>
      <c r="BW76" s="14">
        <v>-9.2899999999999996E-2</v>
      </c>
      <c r="BX76" s="3" t="e">
        <v>#DIV/0!</v>
      </c>
      <c r="BY76" s="14">
        <v>-8.3000000000000004E-2</v>
      </c>
      <c r="BZ76" s="14">
        <v>-0.2137</v>
      </c>
      <c r="CA76" s="3" t="e">
        <v>#DIV/0!</v>
      </c>
      <c r="CB76" s="3" t="e">
        <v>#DIV/0!</v>
      </c>
      <c r="CC76" s="3" t="e">
        <v>#DIV/0!</v>
      </c>
      <c r="CD76" s="3" t="e">
        <v>#DIV/0!</v>
      </c>
      <c r="CE76" s="3" t="e">
        <v>#DIV/0!</v>
      </c>
      <c r="CF76" s="14">
        <v>-0.1489</v>
      </c>
      <c r="CG76" s="14">
        <v>-4.7699999999999999E-2</v>
      </c>
      <c r="CH76" s="14">
        <v>1.6E-2</v>
      </c>
      <c r="CI76" s="3" t="e">
        <v>#DIV/0!</v>
      </c>
      <c r="CJ76" s="14">
        <v>-2.2599999999999999E-2</v>
      </c>
      <c r="CK76" s="3" t="e">
        <v>#DIV/0!</v>
      </c>
      <c r="CL76" s="3" t="e">
        <v>#DIV/0!</v>
      </c>
      <c r="CM76" s="3" t="e">
        <v>#DIV/0!</v>
      </c>
      <c r="CN76" s="14">
        <v>-8.3599999999999994E-2</v>
      </c>
      <c r="CO76" s="14">
        <v>-0.1239</v>
      </c>
      <c r="CP76" s="14">
        <v>1.7000000000000001E-2</v>
      </c>
      <c r="CQ76" s="3" t="e">
        <v>#DIV/0!</v>
      </c>
      <c r="CR76" s="14">
        <v>-2.1499999999999998E-2</v>
      </c>
      <c r="CS76" s="14">
        <v>5.3499999999999999E-2</v>
      </c>
      <c r="CT76" s="3" t="e">
        <v>#DIV/0!</v>
      </c>
      <c r="CU76" s="14">
        <v>-5.7000000000000002E-3</v>
      </c>
      <c r="CV76" s="3" t="e">
        <v>#DIV/0!</v>
      </c>
      <c r="CW76" s="3" t="e">
        <v>#DIV/0!</v>
      </c>
      <c r="CX76" s="3" t="e">
        <v>#DIV/0!</v>
      </c>
      <c r="CY76" s="14">
        <v>5.33E-2</v>
      </c>
      <c r="CZ76" s="14">
        <v>-7.1999999999999998E-3</v>
      </c>
      <c r="DA76" s="14">
        <v>-0.1772</v>
      </c>
      <c r="DB76" s="3" t="e">
        <v>#DIV/0!</v>
      </c>
      <c r="DC76" s="3" t="e">
        <v>#DIV/0!</v>
      </c>
      <c r="DD76" s="3" t="e">
        <v>#DIV/0!</v>
      </c>
      <c r="DE76" s="14">
        <v>4.7699999999999999E-2</v>
      </c>
      <c r="DF76" s="14">
        <v>3.6799999999999999E-2</v>
      </c>
      <c r="DG76" s="3" t="e">
        <v>#DIV/0!</v>
      </c>
      <c r="DH76" s="3" t="e">
        <v>#DIV/0!</v>
      </c>
      <c r="DI76" s="14">
        <v>-0.18629999999999999</v>
      </c>
      <c r="DJ76" s="14">
        <v>4.1099999999999998E-2</v>
      </c>
      <c r="DK76" s="3" t="e">
        <v>#DIV/0!</v>
      </c>
      <c r="DL76" s="14">
        <v>-0.19089999999999999</v>
      </c>
      <c r="DM76" s="3" t="e">
        <v>#DIV/0!</v>
      </c>
      <c r="DN76" s="14">
        <v>-7.5999999999999998E-2</v>
      </c>
      <c r="DO76" s="14">
        <v>-6.5699999999999995E-2</v>
      </c>
      <c r="DP76" s="3" t="e">
        <v>#DIV/0!</v>
      </c>
      <c r="DQ76" s="3" t="e">
        <v>#DIV/0!</v>
      </c>
      <c r="DR76" s="3" t="e">
        <v>#DIV/0!</v>
      </c>
      <c r="DS76" s="14">
        <v>2E-3</v>
      </c>
      <c r="DT76" s="14">
        <v>-0.16</v>
      </c>
      <c r="DU76" s="14">
        <v>-3.5900000000000001E-2</v>
      </c>
      <c r="DV76" s="3" t="e">
        <v>#DIV/0!</v>
      </c>
      <c r="DW76" s="3" t="e">
        <v>#DIV/0!</v>
      </c>
      <c r="DX76" s="3" t="e">
        <v>#DIV/0!</v>
      </c>
      <c r="DY76" s="3" t="e">
        <v>#DIV/0!</v>
      </c>
      <c r="DZ76" s="14">
        <v>2.4799999999999999E-2</v>
      </c>
      <c r="EA76" s="3" t="e">
        <v>#DIV/0!</v>
      </c>
      <c r="EB76" s="3" t="e">
        <v>#DIV/0!</v>
      </c>
      <c r="EC76" s="14">
        <v>7.6E-3</v>
      </c>
      <c r="ED76" s="14">
        <v>-0.11600000000000001</v>
      </c>
      <c r="EE76" s="3" t="e">
        <v>#DIV/0!</v>
      </c>
      <c r="EF76" s="3" t="e">
        <v>#DIV/0!</v>
      </c>
      <c r="EG76" s="14">
        <v>7.5800000000000006E-2</v>
      </c>
      <c r="EH76" s="14">
        <v>7.5700000000000003E-2</v>
      </c>
      <c r="EI76" s="14">
        <v>-0.25540000000000002</v>
      </c>
      <c r="EJ76" s="3" t="e">
        <v>#DIV/0!</v>
      </c>
      <c r="EK76" s="14">
        <v>-0.12429999999999999</v>
      </c>
      <c r="EL76" s="14">
        <v>-0.17899999999999999</v>
      </c>
      <c r="EM76" s="3" t="e">
        <v>#DIV/0!</v>
      </c>
      <c r="EN76" s="3" t="e">
        <v>#DIV/0!</v>
      </c>
      <c r="EO76" s="14">
        <v>-2.98E-2</v>
      </c>
      <c r="EP76" s="3" t="e">
        <v>#DIV/0!</v>
      </c>
      <c r="EQ76" s="14">
        <v>-0.23200000000000001</v>
      </c>
      <c r="ER76" s="3" t="e">
        <v>#DIV/0!</v>
      </c>
      <c r="ES76" s="14">
        <v>-1.24E-2</v>
      </c>
      <c r="ET76" s="3" t="e">
        <v>#DIV/0!</v>
      </c>
      <c r="EU76" s="14">
        <v>-0.10199999999999999</v>
      </c>
      <c r="EV76" s="3" t="e">
        <v>#DIV/0!</v>
      </c>
      <c r="EW76" s="14">
        <v>-5.7599999999999998E-2</v>
      </c>
      <c r="EX76" s="14">
        <v>-0.32079999999999997</v>
      </c>
      <c r="EY76" s="3" t="e">
        <v>#DIV/0!</v>
      </c>
      <c r="EZ76" s="3" t="e">
        <v>#DIV/0!</v>
      </c>
      <c r="FA76" s="3" t="e">
        <v>#DIV/0!</v>
      </c>
      <c r="FB76" s="3" t="e">
        <v>#DIV/0!</v>
      </c>
      <c r="FC76" s="14">
        <v>-1.5900000000000001E-2</v>
      </c>
      <c r="FD76" s="14">
        <v>-8.2799999999999999E-2</v>
      </c>
      <c r="FE76" s="3" t="e">
        <v>#DIV/0!</v>
      </c>
      <c r="FF76" s="14">
        <v>-0.2379</v>
      </c>
      <c r="FG76" s="14">
        <v>-0.1598</v>
      </c>
      <c r="FH76" s="14">
        <v>-0.1147</v>
      </c>
      <c r="FI76" s="14">
        <v>2.4500000000000001E-2</v>
      </c>
      <c r="FJ76" s="14">
        <v>1.9599999999999999E-2</v>
      </c>
      <c r="FK76" s="3" t="e">
        <v>#DIV/0!</v>
      </c>
      <c r="FL76" s="14">
        <v>-9.8500000000000004E-2</v>
      </c>
      <c r="FM76" s="14">
        <v>6.6500000000000004E-2</v>
      </c>
      <c r="FN76" s="3" t="e">
        <v>#DIV/0!</v>
      </c>
      <c r="FO76" s="3" t="e">
        <v>#DIV/0!</v>
      </c>
      <c r="FP76" s="14">
        <v>-1E-3</v>
      </c>
      <c r="FQ76" s="3" t="e">
        <v>#DIV/0!</v>
      </c>
      <c r="FR76" s="3" t="e">
        <v>#DIV/0!</v>
      </c>
      <c r="FS76" s="3" t="e">
        <v>#DIV/0!</v>
      </c>
      <c r="FT76" s="14">
        <v>-8.0500000000000002E-2</v>
      </c>
      <c r="FU76" s="3" t="e">
        <v>#DIV/0!</v>
      </c>
      <c r="FV76" s="3" t="e">
        <v>#DIV/0!</v>
      </c>
      <c r="FW76" s="14">
        <v>-7.5499999999999998E-2</v>
      </c>
      <c r="FX76" s="3" t="e">
        <v>#DIV/0!</v>
      </c>
      <c r="FY76" s="3" t="e">
        <v>#DIV/0!</v>
      </c>
      <c r="FZ76" s="3" t="e">
        <v>#DIV/0!</v>
      </c>
      <c r="GA76" s="14">
        <v>-0.14630000000000001</v>
      </c>
      <c r="GB76" s="14">
        <v>-0.1062</v>
      </c>
      <c r="GC76" s="3" t="e">
        <v>#DIV/0!</v>
      </c>
      <c r="GD76" s="14">
        <v>6.7199999999999996E-2</v>
      </c>
      <c r="GE76" s="3" t="e">
        <v>#DIV/0!</v>
      </c>
      <c r="GF76" s="3" t="e">
        <v>#DIV/0!</v>
      </c>
    </row>
    <row r="77" spans="1:188" ht="15.75" thickBot="1">
      <c r="A77" s="2">
        <v>39539</v>
      </c>
      <c r="B77" s="3" t="e">
        <v>#DIV/0!</v>
      </c>
      <c r="C77" s="14">
        <v>-0.2051</v>
      </c>
      <c r="D77" s="3" t="e">
        <v>#DIV/0!</v>
      </c>
      <c r="E77" s="3" t="e">
        <v>#DIV/0!</v>
      </c>
      <c r="F77" s="14">
        <v>-9.7699999999999995E-2</v>
      </c>
      <c r="G77" s="3" t="e">
        <v>#DIV/0!</v>
      </c>
      <c r="H77" s="3" t="e">
        <v>#DIV/0!</v>
      </c>
      <c r="I77" s="14">
        <v>-0.14119999999999999</v>
      </c>
      <c r="J77" s="14">
        <v>-6.0699999999999997E-2</v>
      </c>
      <c r="K77" s="3" t="e">
        <v>#DIV/0!</v>
      </c>
      <c r="L77" s="14">
        <v>-7.9799999999999996E-2</v>
      </c>
      <c r="M77" s="3" t="e">
        <v>#DIV/0!</v>
      </c>
      <c r="N77" s="3" t="e">
        <v>#DIV/0!</v>
      </c>
      <c r="O77" s="3" t="e">
        <v>#DIV/0!</v>
      </c>
      <c r="P77" s="14">
        <v>-0.1178</v>
      </c>
      <c r="Q77" s="14">
        <v>-0.10829999999999999</v>
      </c>
      <c r="R77" s="3" t="e">
        <v>#DIV/0!</v>
      </c>
      <c r="S77" s="14">
        <v>-0.21479999999999999</v>
      </c>
      <c r="T77" s="14">
        <v>1.7299999999999999E-2</v>
      </c>
      <c r="U77" s="14">
        <v>-8.2900000000000001E-2</v>
      </c>
      <c r="V77" s="14">
        <v>-4.9099999999999998E-2</v>
      </c>
      <c r="W77" s="3" t="e">
        <v>#DIV/0!</v>
      </c>
      <c r="X77" s="14">
        <v>-8.8900000000000007E-2</v>
      </c>
      <c r="Y77" s="3" t="e">
        <v>#DIV/0!</v>
      </c>
      <c r="Z77" s="3" t="e">
        <v>#DIV/0!</v>
      </c>
      <c r="AA77" s="14">
        <v>-7.2599999999999998E-2</v>
      </c>
      <c r="AB77" s="3" t="e">
        <v>#DIV/0!</v>
      </c>
      <c r="AC77" s="3" t="e">
        <v>#DIV/0!</v>
      </c>
      <c r="AD77" s="14">
        <v>-0.1023</v>
      </c>
      <c r="AE77" s="3" t="e">
        <v>#DIV/0!</v>
      </c>
      <c r="AF77" s="3" t="e">
        <v>#DIV/0!</v>
      </c>
      <c r="AG77" s="3" t="e">
        <v>#DIV/0!</v>
      </c>
      <c r="AH77" s="14">
        <v>-0.28249999999999997</v>
      </c>
      <c r="AI77" s="14">
        <v>-6.0699999999999997E-2</v>
      </c>
      <c r="AJ77" s="14">
        <v>-3.6700000000000003E-2</v>
      </c>
      <c r="AK77" s="3" t="e">
        <v>#DIV/0!</v>
      </c>
      <c r="AL77" s="3" t="e">
        <v>#DIV/0!</v>
      </c>
      <c r="AM77" s="14">
        <v>-7.2999999999999995E-2</v>
      </c>
      <c r="AN77" s="3" t="e">
        <v>#DIV/0!</v>
      </c>
      <c r="AO77" s="3" t="e">
        <v>#DIV/0!</v>
      </c>
      <c r="AP77" s="14">
        <v>-0.17430000000000001</v>
      </c>
      <c r="AQ77" s="14">
        <v>-6.0699999999999997E-2</v>
      </c>
      <c r="AR77" s="3" t="e">
        <v>#DIV/0!</v>
      </c>
      <c r="AS77" s="14">
        <v>0.3332</v>
      </c>
      <c r="AT77" s="3" t="e">
        <v>#DIV/0!</v>
      </c>
      <c r="AU77" s="3" t="e">
        <v>#DIV/0!</v>
      </c>
      <c r="AV77" s="14">
        <v>-4.3200000000000002E-2</v>
      </c>
      <c r="AW77" s="3" t="e">
        <v>#DIV/0!</v>
      </c>
      <c r="AX77" s="14">
        <v>-1.4800000000000001E-2</v>
      </c>
      <c r="AY77" s="14">
        <v>0.22720000000000001</v>
      </c>
      <c r="AZ77" s="3" t="e">
        <v>#DIV/0!</v>
      </c>
      <c r="BA77" s="3" t="e">
        <v>#DIV/0!</v>
      </c>
      <c r="BB77" s="14">
        <v>-0.1047</v>
      </c>
      <c r="BC77" s="14">
        <v>-0.16900000000000001</v>
      </c>
      <c r="BD77" s="3" t="e">
        <v>#DIV/0!</v>
      </c>
      <c r="BE77" s="3" t="e">
        <v>#DIV/0!</v>
      </c>
      <c r="BF77" s="3" t="e">
        <v>#DIV/0!</v>
      </c>
      <c r="BG77" s="3" t="e">
        <v>#DIV/0!</v>
      </c>
      <c r="BH77" s="3" t="e">
        <v>#DIV/0!</v>
      </c>
      <c r="BI77" s="14">
        <v>8.7900000000000006E-2</v>
      </c>
      <c r="BJ77" s="3" t="e">
        <v>#DIV/0!</v>
      </c>
      <c r="BK77" s="14">
        <v>-8.8900000000000007E-2</v>
      </c>
      <c r="BL77" s="3" t="e">
        <v>#DIV/0!</v>
      </c>
      <c r="BM77" s="3" t="e">
        <v>#DIV/0!</v>
      </c>
      <c r="BN77" s="3" t="e">
        <v>#DIV/0!</v>
      </c>
      <c r="BO77" s="14">
        <v>-1.4500000000000001E-2</v>
      </c>
      <c r="BP77" s="14">
        <v>-8.2000000000000003E-2</v>
      </c>
      <c r="BQ77" s="3" t="e">
        <v>#DIV/0!</v>
      </c>
      <c r="BR77" s="3" t="e">
        <v>#DIV/0!</v>
      </c>
      <c r="BS77" s="3" t="e">
        <v>#DIV/0!</v>
      </c>
      <c r="BT77" s="14">
        <v>-8.7400000000000005E-2</v>
      </c>
      <c r="BU77" s="3" t="e">
        <v>#DIV/0!</v>
      </c>
      <c r="BV77" s="14">
        <v>-6.88E-2</v>
      </c>
      <c r="BW77" s="14">
        <v>-7.2900000000000006E-2</v>
      </c>
      <c r="BX77" s="3" t="e">
        <v>#DIV/0!</v>
      </c>
      <c r="BY77" s="14">
        <v>-0.1545</v>
      </c>
      <c r="BZ77" s="14">
        <v>-2.5999999999999999E-2</v>
      </c>
      <c r="CA77" s="3" t="e">
        <v>#DIV/0!</v>
      </c>
      <c r="CB77" s="3" t="e">
        <v>#DIV/0!</v>
      </c>
      <c r="CC77" s="3" t="e">
        <v>#DIV/0!</v>
      </c>
      <c r="CD77" s="3" t="e">
        <v>#DIV/0!</v>
      </c>
      <c r="CE77" s="3" t="e">
        <v>#DIV/0!</v>
      </c>
      <c r="CF77" s="14">
        <v>-0.15279999999999999</v>
      </c>
      <c r="CG77" s="14">
        <v>-0.1293</v>
      </c>
      <c r="CH77" s="14">
        <v>-0.16930000000000001</v>
      </c>
      <c r="CI77" s="3" t="e">
        <v>#DIV/0!</v>
      </c>
      <c r="CJ77" s="14">
        <v>-0.1222</v>
      </c>
      <c r="CK77" s="3" t="e">
        <v>#DIV/0!</v>
      </c>
      <c r="CL77" s="3" t="e">
        <v>#DIV/0!</v>
      </c>
      <c r="CM77" s="3" t="e">
        <v>#DIV/0!</v>
      </c>
      <c r="CN77" s="14">
        <v>-8.7400000000000005E-2</v>
      </c>
      <c r="CO77" s="14">
        <v>-0.1021</v>
      </c>
      <c r="CP77" s="14">
        <v>-9.7999999999999997E-3</v>
      </c>
      <c r="CQ77" s="3" t="e">
        <v>#DIV/0!</v>
      </c>
      <c r="CR77" s="14">
        <v>-6.4600000000000005E-2</v>
      </c>
      <c r="CS77" s="14">
        <v>-0.11070000000000001</v>
      </c>
      <c r="CT77" s="3" t="e">
        <v>#DIV/0!</v>
      </c>
      <c r="CU77" s="14">
        <v>-6.0699999999999997E-2</v>
      </c>
      <c r="CV77" s="3" t="e">
        <v>#DIV/0!</v>
      </c>
      <c r="CW77" s="3" t="e">
        <v>#DIV/0!</v>
      </c>
      <c r="CX77" s="3" t="e">
        <v>#DIV/0!</v>
      </c>
      <c r="CY77" s="14">
        <v>-0.1338</v>
      </c>
      <c r="CZ77" s="14">
        <v>-0.12839999999999999</v>
      </c>
      <c r="DA77" s="14">
        <v>0.22220000000000001</v>
      </c>
      <c r="DB77" s="3" t="e">
        <v>#DIV/0!</v>
      </c>
      <c r="DC77" s="3" t="e">
        <v>#DIV/0!</v>
      </c>
      <c r="DD77" s="3" t="e">
        <v>#DIV/0!</v>
      </c>
      <c r="DE77" s="14">
        <v>-0.15590000000000001</v>
      </c>
      <c r="DF77" s="14">
        <v>-6.6000000000000003E-2</v>
      </c>
      <c r="DG77" s="3" t="e">
        <v>#DIV/0!</v>
      </c>
      <c r="DH77" s="3" t="e">
        <v>#DIV/0!</v>
      </c>
      <c r="DI77" s="14">
        <v>-2.2700000000000001E-2</v>
      </c>
      <c r="DJ77" s="14">
        <v>-0.13880000000000001</v>
      </c>
      <c r="DK77" s="3" t="e">
        <v>#DIV/0!</v>
      </c>
      <c r="DL77" s="14">
        <v>-0.16070000000000001</v>
      </c>
      <c r="DM77" s="3" t="e">
        <v>#DIV/0!</v>
      </c>
      <c r="DN77" s="14">
        <v>-0.11070000000000001</v>
      </c>
      <c r="DO77" s="14">
        <v>-9.74E-2</v>
      </c>
      <c r="DP77" s="3" t="e">
        <v>#DIV/0!</v>
      </c>
      <c r="DQ77" s="3" t="e">
        <v>#DIV/0!</v>
      </c>
      <c r="DR77" s="3" t="e">
        <v>#DIV/0!</v>
      </c>
      <c r="DS77" s="14">
        <v>-6.0699999999999997E-2</v>
      </c>
      <c r="DT77" s="14">
        <v>-1.23E-2</v>
      </c>
      <c r="DU77" s="14">
        <v>6.0100000000000001E-2</v>
      </c>
      <c r="DV77" s="3" t="e">
        <v>#DIV/0!</v>
      </c>
      <c r="DW77" s="3" t="e">
        <v>#DIV/0!</v>
      </c>
      <c r="DX77" s="3" t="e">
        <v>#DIV/0!</v>
      </c>
      <c r="DY77" s="3" t="e">
        <v>#DIV/0!</v>
      </c>
      <c r="DZ77" s="14">
        <v>-9.11E-2</v>
      </c>
      <c r="EA77" s="3" t="e">
        <v>#DIV/0!</v>
      </c>
      <c r="EB77" s="3" t="e">
        <v>#DIV/0!</v>
      </c>
      <c r="EC77" s="14">
        <v>-7.7000000000000002E-3</v>
      </c>
      <c r="ED77" s="14">
        <v>-0.1011</v>
      </c>
      <c r="EE77" s="3" t="e">
        <v>#DIV/0!</v>
      </c>
      <c r="EF77" s="3" t="e">
        <v>#DIV/0!</v>
      </c>
      <c r="EG77" s="14">
        <v>-0.14480000000000001</v>
      </c>
      <c r="EH77" s="14">
        <v>-8.4199999999999997E-2</v>
      </c>
      <c r="EI77" s="14">
        <v>-3.7900000000000003E-2</v>
      </c>
      <c r="EJ77" s="3" t="e">
        <v>#DIV/0!</v>
      </c>
      <c r="EK77" s="14">
        <v>1.0699999999999999E-2</v>
      </c>
      <c r="EL77" s="14">
        <v>0.1507</v>
      </c>
      <c r="EM77" s="3" t="e">
        <v>#DIV/0!</v>
      </c>
      <c r="EN77" s="3" t="e">
        <v>#DIV/0!</v>
      </c>
      <c r="EO77" s="14">
        <v>2.0400000000000001E-2</v>
      </c>
      <c r="EP77" s="3" t="e">
        <v>#DIV/0!</v>
      </c>
      <c r="EQ77" s="14">
        <v>1.7399999999999999E-2</v>
      </c>
      <c r="ER77" s="3" t="e">
        <v>#DIV/0!</v>
      </c>
      <c r="ES77" s="14">
        <v>-0.1409</v>
      </c>
      <c r="ET77" s="3" t="e">
        <v>#DIV/0!</v>
      </c>
      <c r="EU77" s="14">
        <v>-0.12889999999999999</v>
      </c>
      <c r="EV77" s="3" t="e">
        <v>#DIV/0!</v>
      </c>
      <c r="EW77" s="14">
        <v>-7.2999999999999995E-2</v>
      </c>
      <c r="EX77" s="14">
        <v>-0.17860000000000001</v>
      </c>
      <c r="EY77" s="3" t="e">
        <v>#DIV/0!</v>
      </c>
      <c r="EZ77" s="3" t="e">
        <v>#DIV/0!</v>
      </c>
      <c r="FA77" s="3" t="e">
        <v>#DIV/0!</v>
      </c>
      <c r="FB77" s="3" t="e">
        <v>#DIV/0!</v>
      </c>
      <c r="FC77" s="14">
        <v>-0.1152</v>
      </c>
      <c r="FD77" s="14">
        <v>-0.1555</v>
      </c>
      <c r="FE77" s="3" t="e">
        <v>#DIV/0!</v>
      </c>
      <c r="FF77" s="14">
        <v>-0.152</v>
      </c>
      <c r="FG77" s="14">
        <v>-2.4E-2</v>
      </c>
      <c r="FH77" s="14">
        <v>-0.14249999999999999</v>
      </c>
      <c r="FI77" s="14">
        <v>-3.39E-2</v>
      </c>
      <c r="FJ77" s="14">
        <v>-0.1072</v>
      </c>
      <c r="FK77" s="3" t="e">
        <v>#DIV/0!</v>
      </c>
      <c r="FL77" s="14">
        <v>-9.3899999999999997E-2</v>
      </c>
      <c r="FM77" s="14">
        <v>-4.4499999999999998E-2</v>
      </c>
      <c r="FN77" s="3" t="e">
        <v>#DIV/0!</v>
      </c>
      <c r="FO77" s="3" t="e">
        <v>#DIV/0!</v>
      </c>
      <c r="FP77" s="14">
        <v>8.3400000000000002E-2</v>
      </c>
      <c r="FQ77" s="3" t="e">
        <v>#DIV/0!</v>
      </c>
      <c r="FR77" s="3" t="e">
        <v>#DIV/0!</v>
      </c>
      <c r="FS77" s="3" t="e">
        <v>#DIV/0!</v>
      </c>
      <c r="FT77" s="14">
        <v>3.4299999999999997E-2</v>
      </c>
      <c r="FU77" s="3" t="e">
        <v>#DIV/0!</v>
      </c>
      <c r="FV77" s="3" t="e">
        <v>#DIV/0!</v>
      </c>
      <c r="FW77" s="14">
        <v>-4.6100000000000002E-2</v>
      </c>
      <c r="FX77" s="3" t="e">
        <v>#DIV/0!</v>
      </c>
      <c r="FY77" s="3" t="e">
        <v>#DIV/0!</v>
      </c>
      <c r="FZ77" s="3" t="e">
        <v>#DIV/0!</v>
      </c>
      <c r="GA77" s="14">
        <v>-0.12559999999999999</v>
      </c>
      <c r="GB77" s="14">
        <v>-8.9099999999999999E-2</v>
      </c>
      <c r="GC77" s="3" t="e">
        <v>#DIV/0!</v>
      </c>
      <c r="GD77" s="14">
        <v>-6.4100000000000004E-2</v>
      </c>
      <c r="GE77" s="3" t="e">
        <v>#DIV/0!</v>
      </c>
      <c r="GF77" s="3" t="e">
        <v>#DIV/0!</v>
      </c>
    </row>
    <row r="78" spans="1:188" ht="15.75" thickBot="1">
      <c r="A78" s="2">
        <v>39569</v>
      </c>
      <c r="B78" s="3" t="e">
        <v>#DIV/0!</v>
      </c>
      <c r="C78" s="14">
        <v>-0.1857</v>
      </c>
      <c r="D78" s="3" t="e">
        <v>#DIV/0!</v>
      </c>
      <c r="E78" s="3" t="e">
        <v>#DIV/0!</v>
      </c>
      <c r="F78" s="14">
        <v>-9.1999999999999998E-2</v>
      </c>
      <c r="G78" s="3" t="e">
        <v>#DIV/0!</v>
      </c>
      <c r="H78" s="3" t="e">
        <v>#DIV/0!</v>
      </c>
      <c r="I78" s="14">
        <v>8.14E-2</v>
      </c>
      <c r="J78" s="14">
        <v>-0.1053</v>
      </c>
      <c r="K78" s="3" t="e">
        <v>#DIV/0!</v>
      </c>
      <c r="L78" s="14">
        <v>-4.1700000000000001E-2</v>
      </c>
      <c r="M78" s="3" t="e">
        <v>#DIV/0!</v>
      </c>
      <c r="N78" s="3" t="e">
        <v>#DIV/0!</v>
      </c>
      <c r="O78" s="3" t="e">
        <v>#DIV/0!</v>
      </c>
      <c r="P78" s="14">
        <v>-9.1300000000000006E-2</v>
      </c>
      <c r="Q78" s="14">
        <v>3.8800000000000001E-2</v>
      </c>
      <c r="R78" s="3" t="e">
        <v>#DIV/0!</v>
      </c>
      <c r="S78" s="14">
        <v>1.2800000000000001E-2</v>
      </c>
      <c r="T78" s="14">
        <v>-6.6100000000000006E-2</v>
      </c>
      <c r="U78" s="14">
        <v>-1.5699999999999999E-2</v>
      </c>
      <c r="V78" s="14">
        <v>7.6300000000000007E-2</v>
      </c>
      <c r="W78" s="3" t="e">
        <v>#DIV/0!</v>
      </c>
      <c r="X78" s="14">
        <v>-3.2000000000000002E-3</v>
      </c>
      <c r="Y78" s="3" t="e">
        <v>#DIV/0!</v>
      </c>
      <c r="Z78" s="3" t="e">
        <v>#DIV/0!</v>
      </c>
      <c r="AA78" s="14">
        <v>-0.14549999999999999</v>
      </c>
      <c r="AB78" s="3" t="e">
        <v>#DIV/0!</v>
      </c>
      <c r="AC78" s="3" t="e">
        <v>#DIV/0!</v>
      </c>
      <c r="AD78" s="14">
        <v>0.15129999999999999</v>
      </c>
      <c r="AE78" s="3" t="e">
        <v>#DIV/0!</v>
      </c>
      <c r="AF78" s="3" t="e">
        <v>#DIV/0!</v>
      </c>
      <c r="AG78" s="3" t="e">
        <v>#DIV/0!</v>
      </c>
      <c r="AH78" s="14">
        <v>2.4799999999999999E-2</v>
      </c>
      <c r="AI78" s="14">
        <v>1.47E-2</v>
      </c>
      <c r="AJ78" s="14">
        <v>-9.64E-2</v>
      </c>
      <c r="AK78" s="3" t="e">
        <v>#DIV/0!</v>
      </c>
      <c r="AL78" s="3" t="e">
        <v>#DIV/0!</v>
      </c>
      <c r="AM78" s="14">
        <v>8.8800000000000004E-2</v>
      </c>
      <c r="AN78" s="3" t="e">
        <v>#DIV/0!</v>
      </c>
      <c r="AO78" s="3" t="e">
        <v>#DIV/0!</v>
      </c>
      <c r="AP78" s="14">
        <v>0.1182</v>
      </c>
      <c r="AQ78" s="14">
        <v>-6.1199999999999997E-2</v>
      </c>
      <c r="AR78" s="3" t="e">
        <v>#DIV/0!</v>
      </c>
      <c r="AS78" s="14">
        <v>-0.25690000000000002</v>
      </c>
      <c r="AT78" s="3" t="e">
        <v>#DIV/0!</v>
      </c>
      <c r="AU78" s="3" t="e">
        <v>#DIV/0!</v>
      </c>
      <c r="AV78" s="14">
        <v>-1.2500000000000001E-2</v>
      </c>
      <c r="AW78" s="3" t="e">
        <v>#DIV/0!</v>
      </c>
      <c r="AX78" s="14">
        <v>-0.10390000000000001</v>
      </c>
      <c r="AY78" s="14">
        <v>9.2200000000000004E-2</v>
      </c>
      <c r="AZ78" s="3" t="e">
        <v>#DIV/0!</v>
      </c>
      <c r="BA78" s="3" t="e">
        <v>#DIV/0!</v>
      </c>
      <c r="BB78" s="14">
        <v>-2.3900000000000001E-2</v>
      </c>
      <c r="BC78" s="14">
        <v>0.41760000000000003</v>
      </c>
      <c r="BD78" s="3" t="e">
        <v>#DIV/0!</v>
      </c>
      <c r="BE78" s="3" t="e">
        <v>#DIV/0!</v>
      </c>
      <c r="BF78" s="3" t="e">
        <v>#DIV/0!</v>
      </c>
      <c r="BG78" s="3" t="e">
        <v>#DIV/0!</v>
      </c>
      <c r="BH78" s="3" t="e">
        <v>#DIV/0!</v>
      </c>
      <c r="BI78" s="14">
        <v>-0.18709999999999999</v>
      </c>
      <c r="BJ78" s="3" t="e">
        <v>#DIV/0!</v>
      </c>
      <c r="BK78" s="14">
        <v>0.12909999999999999</v>
      </c>
      <c r="BL78" s="3" t="e">
        <v>#DIV/0!</v>
      </c>
      <c r="BM78" s="3" t="e">
        <v>#DIV/0!</v>
      </c>
      <c r="BN78" s="3" t="e">
        <v>#DIV/0!</v>
      </c>
      <c r="BO78" s="14">
        <v>0.1043</v>
      </c>
      <c r="BP78" s="14">
        <v>-8.0799999999999997E-2</v>
      </c>
      <c r="BQ78" s="3" t="e">
        <v>#DIV/0!</v>
      </c>
      <c r="BR78" s="3" t="e">
        <v>#DIV/0!</v>
      </c>
      <c r="BS78" s="3" t="e">
        <v>#DIV/0!</v>
      </c>
      <c r="BT78" s="14">
        <v>-0.1023</v>
      </c>
      <c r="BU78" s="3" t="e">
        <v>#DIV/0!</v>
      </c>
      <c r="BV78" s="14">
        <v>4.4499999999999998E-2</v>
      </c>
      <c r="BW78" s="14">
        <v>-1.18E-2</v>
      </c>
      <c r="BX78" s="3" t="e">
        <v>#DIV/0!</v>
      </c>
      <c r="BY78" s="14">
        <v>-2.6700000000000002E-2</v>
      </c>
      <c r="BZ78" s="14">
        <v>-0.24560000000000001</v>
      </c>
      <c r="CA78" s="3" t="e">
        <v>#DIV/0!</v>
      </c>
      <c r="CB78" s="3" t="e">
        <v>#DIV/0!</v>
      </c>
      <c r="CC78" s="3" t="e">
        <v>#DIV/0!</v>
      </c>
      <c r="CD78" s="3" t="e">
        <v>#DIV/0!</v>
      </c>
      <c r="CE78" s="3" t="e">
        <v>#DIV/0!</v>
      </c>
      <c r="CF78" s="14">
        <v>0.25679999999999997</v>
      </c>
      <c r="CG78" s="14">
        <v>-2.3300000000000001E-2</v>
      </c>
      <c r="CH78" s="14">
        <v>4.5400000000000003E-2</v>
      </c>
      <c r="CI78" s="3" t="e">
        <v>#DIV/0!</v>
      </c>
      <c r="CJ78" s="14">
        <v>2.0799999999999999E-2</v>
      </c>
      <c r="CK78" s="3" t="e">
        <v>#DIV/0!</v>
      </c>
      <c r="CL78" s="3" t="e">
        <v>#DIV/0!</v>
      </c>
      <c r="CM78" s="3" t="e">
        <v>#DIV/0!</v>
      </c>
      <c r="CN78" s="14">
        <v>-9.1999999999999998E-2</v>
      </c>
      <c r="CO78" s="14">
        <v>1.2800000000000001E-2</v>
      </c>
      <c r="CP78" s="14">
        <v>-0.10970000000000001</v>
      </c>
      <c r="CQ78" s="3" t="e">
        <v>#DIV/0!</v>
      </c>
      <c r="CR78" s="14">
        <v>5.9400000000000001E-2</v>
      </c>
      <c r="CS78" s="14">
        <v>0.19139999999999999</v>
      </c>
      <c r="CT78" s="3" t="e">
        <v>#DIV/0!</v>
      </c>
      <c r="CU78" s="14">
        <v>4.7399999999999998E-2</v>
      </c>
      <c r="CV78" s="3" t="e">
        <v>#DIV/0!</v>
      </c>
      <c r="CW78" s="3" t="e">
        <v>#DIV/0!</v>
      </c>
      <c r="CX78" s="3" t="e">
        <v>#DIV/0!</v>
      </c>
      <c r="CY78" s="14">
        <v>-0.37059999999999998</v>
      </c>
      <c r="CZ78" s="14">
        <v>-7.4700000000000003E-2</v>
      </c>
      <c r="DA78" s="14">
        <v>-0.21560000000000001</v>
      </c>
      <c r="DB78" s="3" t="e">
        <v>#DIV/0!</v>
      </c>
      <c r="DC78" s="3" t="e">
        <v>#DIV/0!</v>
      </c>
      <c r="DD78" s="3" t="e">
        <v>#DIV/0!</v>
      </c>
      <c r="DE78" s="14">
        <v>-8.6E-3</v>
      </c>
      <c r="DF78" s="14">
        <v>-3.2800000000000003E-2</v>
      </c>
      <c r="DG78" s="3" t="e">
        <v>#DIV/0!</v>
      </c>
      <c r="DH78" s="3" t="e">
        <v>#DIV/0!</v>
      </c>
      <c r="DI78" s="14">
        <v>-0.2482</v>
      </c>
      <c r="DJ78" s="14">
        <v>-0.1671</v>
      </c>
      <c r="DK78" s="3" t="e">
        <v>#DIV/0!</v>
      </c>
      <c r="DL78" s="14">
        <v>0.1867</v>
      </c>
      <c r="DM78" s="3" t="e">
        <v>#DIV/0!</v>
      </c>
      <c r="DN78" s="14">
        <v>9.6699999999999994E-2</v>
      </c>
      <c r="DO78" s="14">
        <v>0.1041</v>
      </c>
      <c r="DP78" s="3" t="e">
        <v>#DIV/0!</v>
      </c>
      <c r="DQ78" s="3" t="e">
        <v>#DIV/0!</v>
      </c>
      <c r="DR78" s="3" t="e">
        <v>#DIV/0!</v>
      </c>
      <c r="DS78" s="14">
        <v>-9.6199999999999994E-2</v>
      </c>
      <c r="DT78" s="14">
        <v>-5.3699999999999998E-2</v>
      </c>
      <c r="DU78" s="14">
        <v>-6.1199999999999997E-2</v>
      </c>
      <c r="DV78" s="3" t="e">
        <v>#DIV/0!</v>
      </c>
      <c r="DW78" s="3" t="e">
        <v>#DIV/0!</v>
      </c>
      <c r="DX78" s="3" t="e">
        <v>#DIV/0!</v>
      </c>
      <c r="DY78" s="3" t="e">
        <v>#DIV/0!</v>
      </c>
      <c r="DZ78" s="14">
        <v>0.1744</v>
      </c>
      <c r="EA78" s="3" t="e">
        <v>#DIV/0!</v>
      </c>
      <c r="EB78" s="3" t="e">
        <v>#DIV/0!</v>
      </c>
      <c r="EC78" s="14">
        <v>1.6400000000000001E-2</v>
      </c>
      <c r="ED78" s="14">
        <v>-7.5399999999999995E-2</v>
      </c>
      <c r="EE78" s="3" t="e">
        <v>#DIV/0!</v>
      </c>
      <c r="EF78" s="3" t="e">
        <v>#DIV/0!</v>
      </c>
      <c r="EG78" s="14">
        <v>2.1999999999999999E-2</v>
      </c>
      <c r="EH78" s="14">
        <v>-9.8500000000000004E-2</v>
      </c>
      <c r="EI78" s="14">
        <v>3.7378999999999998</v>
      </c>
      <c r="EJ78" s="3" t="e">
        <v>#DIV/0!</v>
      </c>
      <c r="EK78" s="14">
        <v>-2.7900000000000001E-2</v>
      </c>
      <c r="EL78" s="14">
        <v>0.10829999999999999</v>
      </c>
      <c r="EM78" s="3" t="e">
        <v>#DIV/0!</v>
      </c>
      <c r="EN78" s="3" t="e">
        <v>#DIV/0!</v>
      </c>
      <c r="EO78" s="14">
        <v>1.38E-2</v>
      </c>
      <c r="EP78" s="3" t="e">
        <v>#DIV/0!</v>
      </c>
      <c r="EQ78" s="14">
        <v>-0.20979999999999999</v>
      </c>
      <c r="ER78" s="3" t="e">
        <v>#DIV/0!</v>
      </c>
      <c r="ES78" s="14">
        <v>-8.0000000000000004E-4</v>
      </c>
      <c r="ET78" s="3" t="e">
        <v>#DIV/0!</v>
      </c>
      <c r="EU78" s="14">
        <v>-3.7900000000000003E-2</v>
      </c>
      <c r="EV78" s="3" t="e">
        <v>#DIV/0!</v>
      </c>
      <c r="EW78" s="14">
        <v>-1.12E-2</v>
      </c>
      <c r="EX78" s="14">
        <v>0.1007</v>
      </c>
      <c r="EY78" s="3" t="e">
        <v>#DIV/0!</v>
      </c>
      <c r="EZ78" s="3" t="e">
        <v>#DIV/0!</v>
      </c>
      <c r="FA78" s="3" t="e">
        <v>#DIV/0!</v>
      </c>
      <c r="FB78" s="3" t="e">
        <v>#DIV/0!</v>
      </c>
      <c r="FC78" s="14">
        <v>-2.6599999999999999E-2</v>
      </c>
      <c r="FD78" s="14">
        <v>-9.9299999999999999E-2</v>
      </c>
      <c r="FE78" s="3" t="e">
        <v>#DIV/0!</v>
      </c>
      <c r="FF78" s="14">
        <v>-2.01E-2</v>
      </c>
      <c r="FG78" s="14">
        <v>0.1205</v>
      </c>
      <c r="FH78" s="14">
        <v>-0.1074</v>
      </c>
      <c r="FI78" s="14">
        <v>3.6600000000000001E-2</v>
      </c>
      <c r="FJ78" s="14">
        <v>-0.15970000000000001</v>
      </c>
      <c r="FK78" s="3" t="e">
        <v>#DIV/0!</v>
      </c>
      <c r="FL78" s="14">
        <v>-5.1400000000000001E-2</v>
      </c>
      <c r="FM78" s="14">
        <v>3.0200000000000001E-2</v>
      </c>
      <c r="FN78" s="3" t="e">
        <v>#DIV/0!</v>
      </c>
      <c r="FO78" s="3" t="e">
        <v>#DIV/0!</v>
      </c>
      <c r="FP78" s="14">
        <v>-0.13830000000000001</v>
      </c>
      <c r="FQ78" s="3" t="e">
        <v>#DIV/0!</v>
      </c>
      <c r="FR78" s="3" t="e">
        <v>#DIV/0!</v>
      </c>
      <c r="FS78" s="3" t="e">
        <v>#DIV/0!</v>
      </c>
      <c r="FT78" s="14">
        <v>-0.1636</v>
      </c>
      <c r="FU78" s="3" t="e">
        <v>#DIV/0!</v>
      </c>
      <c r="FV78" s="3" t="e">
        <v>#DIV/0!</v>
      </c>
      <c r="FW78" s="14">
        <v>-9.5299999999999996E-2</v>
      </c>
      <c r="FX78" s="3" t="e">
        <v>#DIV/0!</v>
      </c>
      <c r="FY78" s="3" t="e">
        <v>#DIV/0!</v>
      </c>
      <c r="FZ78" s="3" t="e">
        <v>#DIV/0!</v>
      </c>
      <c r="GA78" s="14">
        <v>-7.85E-2</v>
      </c>
      <c r="GB78" s="14">
        <v>-6.7000000000000004E-2</v>
      </c>
      <c r="GC78" s="3" t="e">
        <v>#DIV/0!</v>
      </c>
      <c r="GD78" s="14">
        <v>0.2162</v>
      </c>
      <c r="GE78" s="3" t="e">
        <v>#DIV/0!</v>
      </c>
      <c r="GF78" s="3" t="e">
        <v>#DIV/0!</v>
      </c>
    </row>
    <row r="79" spans="1:188" ht="15.75" thickBot="1">
      <c r="A79" s="2">
        <v>39600</v>
      </c>
      <c r="B79" s="3" t="e">
        <v>#DIV/0!</v>
      </c>
      <c r="C79" s="14">
        <v>3.1099999999999999E-2</v>
      </c>
      <c r="D79" s="3" t="e">
        <v>#DIV/0!</v>
      </c>
      <c r="E79" s="3" t="e">
        <v>#DIV/0!</v>
      </c>
      <c r="F79" s="14">
        <v>-3.2399999999999998E-2</v>
      </c>
      <c r="G79" s="3" t="e">
        <v>#DIV/0!</v>
      </c>
      <c r="H79" s="3" t="e">
        <v>#DIV/0!</v>
      </c>
      <c r="I79" s="14">
        <v>5.28E-2</v>
      </c>
      <c r="J79" s="14">
        <v>-4.99E-2</v>
      </c>
      <c r="K79" s="3" t="e">
        <v>#DIV/0!</v>
      </c>
      <c r="L79" s="14">
        <v>-6.4000000000000003E-3</v>
      </c>
      <c r="M79" s="3" t="e">
        <v>#DIV/0!</v>
      </c>
      <c r="N79" s="3" t="e">
        <v>#DIV/0!</v>
      </c>
      <c r="O79" s="3" t="e">
        <v>#DIV/0!</v>
      </c>
      <c r="P79" s="14">
        <v>-3.3099999999999997E-2</v>
      </c>
      <c r="Q79" s="14">
        <v>-0.2823</v>
      </c>
      <c r="R79" s="3" t="e">
        <v>#DIV/0!</v>
      </c>
      <c r="S79" s="14">
        <v>-8.2400000000000001E-2</v>
      </c>
      <c r="T79" s="14">
        <v>-8.4099999999999994E-2</v>
      </c>
      <c r="U79" s="14">
        <v>-0.34399999999999997</v>
      </c>
      <c r="V79" s="14">
        <v>-8.6800000000000002E-2</v>
      </c>
      <c r="W79" s="3" t="e">
        <v>#DIV/0!</v>
      </c>
      <c r="X79" s="14">
        <v>-5.3100000000000001E-2</v>
      </c>
      <c r="Y79" s="3" t="e">
        <v>#DIV/0!</v>
      </c>
      <c r="Z79" s="3" t="e">
        <v>#DIV/0!</v>
      </c>
      <c r="AA79" s="14">
        <v>-9.7000000000000003E-2</v>
      </c>
      <c r="AB79" s="3" t="e">
        <v>#DIV/0!</v>
      </c>
      <c r="AC79" s="3" t="e">
        <v>#DIV/0!</v>
      </c>
      <c r="AD79" s="14">
        <v>-2.8299999999999999E-2</v>
      </c>
      <c r="AE79" s="3" t="e">
        <v>#DIV/0!</v>
      </c>
      <c r="AF79" s="3" t="e">
        <v>#DIV/0!</v>
      </c>
      <c r="AG79" s="3" t="e">
        <v>#DIV/0!</v>
      </c>
      <c r="AH79" s="14">
        <v>0.21920000000000001</v>
      </c>
      <c r="AI79" s="14">
        <v>-7.9799999999999996E-2</v>
      </c>
      <c r="AJ79" s="14">
        <v>-1.9599999999999999E-2</v>
      </c>
      <c r="AK79" s="3" t="e">
        <v>#DIV/0!</v>
      </c>
      <c r="AL79" s="3" t="e">
        <v>#DIV/0!</v>
      </c>
      <c r="AM79" s="14">
        <v>-0.15110000000000001</v>
      </c>
      <c r="AN79" s="3" t="e">
        <v>#DIV/0!</v>
      </c>
      <c r="AO79" s="3" t="e">
        <v>#DIV/0!</v>
      </c>
      <c r="AP79" s="14">
        <v>-0.18909999999999999</v>
      </c>
      <c r="AQ79" s="14">
        <v>-0.13469999999999999</v>
      </c>
      <c r="AR79" s="3" t="e">
        <v>#DIV/0!</v>
      </c>
      <c r="AS79" s="14">
        <v>-0.1812</v>
      </c>
      <c r="AT79" s="3" t="e">
        <v>#DIV/0!</v>
      </c>
      <c r="AU79" s="3" t="e">
        <v>#DIV/0!</v>
      </c>
      <c r="AV79" s="14">
        <v>-3.95E-2</v>
      </c>
      <c r="AW79" s="3" t="e">
        <v>#DIV/0!</v>
      </c>
      <c r="AX79" s="14">
        <v>-0.12180000000000001</v>
      </c>
      <c r="AY79" s="14">
        <v>-2.0000000000000001E-4</v>
      </c>
      <c r="AZ79" s="3" t="e">
        <v>#DIV/0!</v>
      </c>
      <c r="BA79" s="3" t="e">
        <v>#DIV/0!</v>
      </c>
      <c r="BB79" s="14">
        <v>-6.8400000000000002E-2</v>
      </c>
      <c r="BC79" s="14">
        <v>0.22309999999999999</v>
      </c>
      <c r="BD79" s="3" t="e">
        <v>#DIV/0!</v>
      </c>
      <c r="BE79" s="3" t="e">
        <v>#DIV/0!</v>
      </c>
      <c r="BF79" s="3" t="e">
        <v>#DIV/0!</v>
      </c>
      <c r="BG79" s="3" t="e">
        <v>#DIV/0!</v>
      </c>
      <c r="BH79" s="3" t="e">
        <v>#DIV/0!</v>
      </c>
      <c r="BI79" s="14">
        <v>5.5899999999999998E-2</v>
      </c>
      <c r="BJ79" s="3" t="e">
        <v>#DIV/0!</v>
      </c>
      <c r="BK79" s="14">
        <v>1.5E-3</v>
      </c>
      <c r="BL79" s="3" t="e">
        <v>#DIV/0!</v>
      </c>
      <c r="BM79" s="3" t="e">
        <v>#DIV/0!</v>
      </c>
      <c r="BN79" s="3" t="e">
        <v>#DIV/0!</v>
      </c>
      <c r="BO79" s="14">
        <v>1.8800000000000001E-2</v>
      </c>
      <c r="BP79" s="14">
        <v>-0.12189999999999999</v>
      </c>
      <c r="BQ79" s="3" t="e">
        <v>#DIV/0!</v>
      </c>
      <c r="BR79" s="3" t="e">
        <v>#DIV/0!</v>
      </c>
      <c r="BS79" s="3" t="e">
        <v>#DIV/0!</v>
      </c>
      <c r="BT79" s="14">
        <v>-2.12E-2</v>
      </c>
      <c r="BU79" s="3" t="e">
        <v>#DIV/0!</v>
      </c>
      <c r="BV79" s="14">
        <v>-3.4700000000000002E-2</v>
      </c>
      <c r="BW79" s="14">
        <v>-9.9400000000000002E-2</v>
      </c>
      <c r="BX79" s="3" t="e">
        <v>#DIV/0!</v>
      </c>
      <c r="BY79" s="14">
        <v>-0.1197</v>
      </c>
      <c r="BZ79" s="14">
        <v>-1.2699999999999999E-2</v>
      </c>
      <c r="CA79" s="3" t="e">
        <v>#DIV/0!</v>
      </c>
      <c r="CB79" s="3" t="e">
        <v>#DIV/0!</v>
      </c>
      <c r="CC79" s="3" t="e">
        <v>#DIV/0!</v>
      </c>
      <c r="CD79" s="3" t="e">
        <v>#DIV/0!</v>
      </c>
      <c r="CE79" s="3" t="e">
        <v>#DIV/0!</v>
      </c>
      <c r="CF79" s="14">
        <v>1.9800000000000002E-2</v>
      </c>
      <c r="CG79" s="14">
        <v>-0.12089999999999999</v>
      </c>
      <c r="CH79" s="14">
        <v>4.6899999999999997E-2</v>
      </c>
      <c r="CI79" s="3" t="e">
        <v>#DIV/0!</v>
      </c>
      <c r="CJ79" s="14">
        <v>-0.12470000000000001</v>
      </c>
      <c r="CK79" s="3" t="e">
        <v>#DIV/0!</v>
      </c>
      <c r="CL79" s="3" t="e">
        <v>#DIV/0!</v>
      </c>
      <c r="CM79" s="3" t="e">
        <v>#DIV/0!</v>
      </c>
      <c r="CN79" s="14">
        <v>-0.1101</v>
      </c>
      <c r="CO79" s="14">
        <v>0.13420000000000001</v>
      </c>
      <c r="CP79" s="14">
        <v>-5.9499999999999997E-2</v>
      </c>
      <c r="CQ79" s="3" t="e">
        <v>#DIV/0!</v>
      </c>
      <c r="CR79" s="14">
        <v>1.9E-3</v>
      </c>
      <c r="CS79" s="14">
        <v>-0.16070000000000001</v>
      </c>
      <c r="CT79" s="3" t="e">
        <v>#DIV/0!</v>
      </c>
      <c r="CU79" s="14">
        <v>5.16E-2</v>
      </c>
      <c r="CV79" s="3" t="e">
        <v>#DIV/0!</v>
      </c>
      <c r="CW79" s="3" t="e">
        <v>#DIV/0!</v>
      </c>
      <c r="CX79" s="3" t="e">
        <v>#DIV/0!</v>
      </c>
      <c r="CY79" s="14">
        <v>-0.28789999999999999</v>
      </c>
      <c r="CZ79" s="14">
        <v>7.9600000000000004E-2</v>
      </c>
      <c r="DA79" s="14">
        <v>-0.1249</v>
      </c>
      <c r="DB79" s="3" t="e">
        <v>#DIV/0!</v>
      </c>
      <c r="DC79" s="3" t="e">
        <v>#DIV/0!</v>
      </c>
      <c r="DD79" s="3" t="e">
        <v>#DIV/0!</v>
      </c>
      <c r="DE79" s="14">
        <v>0.26090000000000002</v>
      </c>
      <c r="DF79" s="14">
        <v>7.1000000000000004E-3</v>
      </c>
      <c r="DG79" s="3" t="e">
        <v>#DIV/0!</v>
      </c>
      <c r="DH79" s="3" t="e">
        <v>#DIV/0!</v>
      </c>
      <c r="DI79" s="14">
        <v>-0.21410000000000001</v>
      </c>
      <c r="DJ79" s="14">
        <v>-0.13519999999999999</v>
      </c>
      <c r="DK79" s="3" t="e">
        <v>#DIV/0!</v>
      </c>
      <c r="DL79" s="14">
        <v>-7.7799999999999994E-2</v>
      </c>
      <c r="DM79" s="3" t="e">
        <v>#DIV/0!</v>
      </c>
      <c r="DN79" s="14">
        <v>-0.18909999999999999</v>
      </c>
      <c r="DO79" s="14">
        <v>-0.1186</v>
      </c>
      <c r="DP79" s="3" t="e">
        <v>#DIV/0!</v>
      </c>
      <c r="DQ79" s="3" t="e">
        <v>#DIV/0!</v>
      </c>
      <c r="DR79" s="3" t="e">
        <v>#DIV/0!</v>
      </c>
      <c r="DS79" s="14">
        <v>-6.6699999999999995E-2</v>
      </c>
      <c r="DT79" s="14">
        <v>1.7299999999999999E-2</v>
      </c>
      <c r="DU79" s="14">
        <v>0.38850000000000001</v>
      </c>
      <c r="DV79" s="3" t="e">
        <v>#DIV/0!</v>
      </c>
      <c r="DW79" s="3" t="e">
        <v>#DIV/0!</v>
      </c>
      <c r="DX79" s="3" t="e">
        <v>#DIV/0!</v>
      </c>
      <c r="DY79" s="3" t="e">
        <v>#DIV/0!</v>
      </c>
      <c r="DZ79" s="14">
        <v>0.18590000000000001</v>
      </c>
      <c r="EA79" s="3" t="e">
        <v>#DIV/0!</v>
      </c>
      <c r="EB79" s="3" t="e">
        <v>#DIV/0!</v>
      </c>
      <c r="EC79" s="14">
        <v>4.2000000000000003E-2</v>
      </c>
      <c r="ED79" s="14">
        <v>-4.9700000000000001E-2</v>
      </c>
      <c r="EE79" s="3" t="e">
        <v>#DIV/0!</v>
      </c>
      <c r="EF79" s="3" t="e">
        <v>#DIV/0!</v>
      </c>
      <c r="EG79" s="14">
        <v>-6.8900000000000003E-2</v>
      </c>
      <c r="EH79" s="14">
        <v>-0.15049999999999999</v>
      </c>
      <c r="EI79" s="14">
        <v>1.7265999999999999</v>
      </c>
      <c r="EJ79" s="3" t="e">
        <v>#DIV/0!</v>
      </c>
      <c r="EK79" s="14">
        <v>-9.9599999999999994E-2</v>
      </c>
      <c r="EL79" s="14">
        <v>-0.19320000000000001</v>
      </c>
      <c r="EM79" s="3" t="e">
        <v>#DIV/0!</v>
      </c>
      <c r="EN79" s="3" t="e">
        <v>#DIV/0!</v>
      </c>
      <c r="EO79" s="14">
        <v>-0.1106</v>
      </c>
      <c r="EP79" s="3" t="e">
        <v>#DIV/0!</v>
      </c>
      <c r="EQ79" s="14">
        <v>-0.1245</v>
      </c>
      <c r="ER79" s="3" t="e">
        <v>#DIV/0!</v>
      </c>
      <c r="ES79" s="14">
        <v>-0.16539999999999999</v>
      </c>
      <c r="ET79" s="3" t="e">
        <v>#DIV/0!</v>
      </c>
      <c r="EU79" s="14">
        <v>9.1700000000000004E-2</v>
      </c>
      <c r="EV79" s="3" t="e">
        <v>#DIV/0!</v>
      </c>
      <c r="EW79" s="14">
        <v>7.3000000000000001E-3</v>
      </c>
      <c r="EX79" s="14">
        <v>-0.10589999999999999</v>
      </c>
      <c r="EY79" s="3" t="e">
        <v>#DIV/0!</v>
      </c>
      <c r="EZ79" s="3" t="e">
        <v>#DIV/0!</v>
      </c>
      <c r="FA79" s="3" t="e">
        <v>#DIV/0!</v>
      </c>
      <c r="FB79" s="3" t="e">
        <v>#DIV/0!</v>
      </c>
      <c r="FC79" s="14">
        <v>-8.6400000000000005E-2</v>
      </c>
      <c r="FD79" s="14">
        <v>-2.4500000000000001E-2</v>
      </c>
      <c r="FE79" s="3" t="e">
        <v>#DIV/0!</v>
      </c>
      <c r="FF79" s="14">
        <v>4.1200000000000001E-2</v>
      </c>
      <c r="FG79" s="14">
        <v>-1.9699999999999999E-2</v>
      </c>
      <c r="FH79" s="14">
        <v>-0.1575</v>
      </c>
      <c r="FI79" s="14">
        <v>-3.04E-2</v>
      </c>
      <c r="FJ79" s="14">
        <v>-0.25240000000000001</v>
      </c>
      <c r="FK79" s="3" t="e">
        <v>#DIV/0!</v>
      </c>
      <c r="FL79" s="14">
        <v>3.3000000000000002E-2</v>
      </c>
      <c r="FM79" s="14">
        <v>-8.5900000000000004E-2</v>
      </c>
      <c r="FN79" s="3" t="e">
        <v>#DIV/0!</v>
      </c>
      <c r="FO79" s="3" t="e">
        <v>#DIV/0!</v>
      </c>
      <c r="FP79" s="14">
        <v>-5.7000000000000002E-2</v>
      </c>
      <c r="FQ79" s="3" t="e">
        <v>#DIV/0!</v>
      </c>
      <c r="FR79" s="3" t="e">
        <v>#DIV/0!</v>
      </c>
      <c r="FS79" s="3" t="e">
        <v>#DIV/0!</v>
      </c>
      <c r="FT79" s="14">
        <v>-0.17510000000000001</v>
      </c>
      <c r="FU79" s="3" t="e">
        <v>#DIV/0!</v>
      </c>
      <c r="FV79" s="3" t="e">
        <v>#DIV/0!</v>
      </c>
      <c r="FW79" s="14">
        <v>-4.3700000000000003E-2</v>
      </c>
      <c r="FX79" s="3" t="e">
        <v>#DIV/0!</v>
      </c>
      <c r="FY79" s="3" t="e">
        <v>#DIV/0!</v>
      </c>
      <c r="FZ79" s="3" t="e">
        <v>#DIV/0!</v>
      </c>
      <c r="GA79" s="14">
        <v>5.3499999999999999E-2</v>
      </c>
      <c r="GB79" s="14">
        <v>5.3499999999999999E-2</v>
      </c>
      <c r="GC79" s="3" t="e">
        <v>#DIV/0!</v>
      </c>
      <c r="GD79" s="14">
        <v>-2.6599999999999999E-2</v>
      </c>
      <c r="GE79" s="3" t="e">
        <v>#DIV/0!</v>
      </c>
      <c r="GF79" s="3" t="e">
        <v>#DIV/0!</v>
      </c>
    </row>
    <row r="80" spans="1:188" ht="15.75" thickBot="1">
      <c r="A80" s="2">
        <v>39630</v>
      </c>
      <c r="B80" s="3" t="e">
        <v>#DIV/0!</v>
      </c>
      <c r="C80" s="14">
        <v>-0.2137</v>
      </c>
      <c r="D80" s="3" t="e">
        <v>#DIV/0!</v>
      </c>
      <c r="E80" s="3" t="e">
        <v>#DIV/0!</v>
      </c>
      <c r="F80" s="14">
        <v>-4.82E-2</v>
      </c>
      <c r="G80" s="3" t="e">
        <v>#DIV/0!</v>
      </c>
      <c r="H80" s="3" t="e">
        <v>#DIV/0!</v>
      </c>
      <c r="I80" s="14">
        <v>-0.2422</v>
      </c>
      <c r="J80" s="14">
        <v>-0.22789999999999999</v>
      </c>
      <c r="K80" s="3" t="e">
        <v>#DIV/0!</v>
      </c>
      <c r="L80" s="14">
        <v>-4.53E-2</v>
      </c>
      <c r="M80" s="3" t="e">
        <v>#DIV/0!</v>
      </c>
      <c r="N80" s="3" t="e">
        <v>#DIV/0!</v>
      </c>
      <c r="O80" s="3" t="e">
        <v>#DIV/0!</v>
      </c>
      <c r="P80" s="14">
        <v>-0.16950000000000001</v>
      </c>
      <c r="Q80" s="14">
        <v>-0.13339999999999999</v>
      </c>
      <c r="R80" s="3" t="e">
        <v>#DIV/0!</v>
      </c>
      <c r="S80" s="14">
        <v>-0.15240000000000001</v>
      </c>
      <c r="T80" s="14">
        <v>-3.8399999999999997E-2</v>
      </c>
      <c r="U80" s="14">
        <v>-0.63490000000000002</v>
      </c>
      <c r="V80" s="14">
        <v>-0.19500000000000001</v>
      </c>
      <c r="W80" s="3" t="e">
        <v>#DIV/0!</v>
      </c>
      <c r="X80" s="14">
        <v>-0.16930000000000001</v>
      </c>
      <c r="Y80" s="3" t="e">
        <v>#DIV/0!</v>
      </c>
      <c r="Z80" s="3" t="e">
        <v>#DIV/0!</v>
      </c>
      <c r="AA80" s="14">
        <v>-0.22689999999999999</v>
      </c>
      <c r="AB80" s="3" t="e">
        <v>#DIV/0!</v>
      </c>
      <c r="AC80" s="3" t="e">
        <v>#DIV/0!</v>
      </c>
      <c r="AD80" s="14">
        <v>-0.13800000000000001</v>
      </c>
      <c r="AE80" s="3" t="e">
        <v>#DIV/0!</v>
      </c>
      <c r="AF80" s="3" t="e">
        <v>#DIV/0!</v>
      </c>
      <c r="AG80" s="3" t="e">
        <v>#DIV/0!</v>
      </c>
      <c r="AH80" s="14">
        <v>-5.7099999999999998E-2</v>
      </c>
      <c r="AI80" s="14">
        <v>0.04</v>
      </c>
      <c r="AJ80" s="14">
        <v>-0.14499999999999999</v>
      </c>
      <c r="AK80" s="3" t="e">
        <v>#DIV/0!</v>
      </c>
      <c r="AL80" s="3" t="e">
        <v>#DIV/0!</v>
      </c>
      <c r="AM80" s="14">
        <v>-0.11119999999999999</v>
      </c>
      <c r="AN80" s="3" t="e">
        <v>#DIV/0!</v>
      </c>
      <c r="AO80" s="3" t="e">
        <v>#DIV/0!</v>
      </c>
      <c r="AP80" s="14">
        <v>-1.5E-3</v>
      </c>
      <c r="AQ80" s="14">
        <v>-0.24709999999999999</v>
      </c>
      <c r="AR80" s="3" t="e">
        <v>#DIV/0!</v>
      </c>
      <c r="AS80" s="14">
        <v>-0.3901</v>
      </c>
      <c r="AT80" s="3" t="e">
        <v>#DIV/0!</v>
      </c>
      <c r="AU80" s="3" t="e">
        <v>#DIV/0!</v>
      </c>
      <c r="AV80" s="14">
        <v>-0.17030000000000001</v>
      </c>
      <c r="AW80" s="3" t="e">
        <v>#DIV/0!</v>
      </c>
      <c r="AX80" s="14">
        <v>-0.18590000000000001</v>
      </c>
      <c r="AY80" s="14">
        <v>-7.0400000000000004E-2</v>
      </c>
      <c r="AZ80" s="3" t="e">
        <v>#DIV/0!</v>
      </c>
      <c r="BA80" s="3" t="e">
        <v>#DIV/0!</v>
      </c>
      <c r="BB80" s="14">
        <v>-0.153</v>
      </c>
      <c r="BC80" s="14">
        <v>-0.27250000000000002</v>
      </c>
      <c r="BD80" s="3" t="e">
        <v>#DIV/0!</v>
      </c>
      <c r="BE80" s="3" t="e">
        <v>#DIV/0!</v>
      </c>
      <c r="BF80" s="3" t="e">
        <v>#DIV/0!</v>
      </c>
      <c r="BG80" s="3" t="e">
        <v>#DIV/0!</v>
      </c>
      <c r="BH80" s="3" t="e">
        <v>#DIV/0!</v>
      </c>
      <c r="BI80" s="14">
        <v>-0.31</v>
      </c>
      <c r="BJ80" s="3" t="e">
        <v>#DIV/0!</v>
      </c>
      <c r="BK80" s="14">
        <v>-0.1124</v>
      </c>
      <c r="BL80" s="3" t="e">
        <v>#DIV/0!</v>
      </c>
      <c r="BM80" s="3" t="e">
        <v>#DIV/0!</v>
      </c>
      <c r="BN80" s="3" t="e">
        <v>#DIV/0!</v>
      </c>
      <c r="BO80" s="14">
        <v>4.8800000000000003E-2</v>
      </c>
      <c r="BP80" s="14">
        <v>-0.21940000000000001</v>
      </c>
      <c r="BQ80" s="3" t="e">
        <v>#DIV/0!</v>
      </c>
      <c r="BR80" s="3" t="e">
        <v>#DIV/0!</v>
      </c>
      <c r="BS80" s="3" t="e">
        <v>#DIV/0!</v>
      </c>
      <c r="BT80" s="14">
        <v>-9.0999999999999998E-2</v>
      </c>
      <c r="BU80" s="3" t="e">
        <v>#DIV/0!</v>
      </c>
      <c r="BV80" s="14">
        <v>-9.9299999999999999E-2</v>
      </c>
      <c r="BW80" s="14">
        <v>-6.1199999999999997E-2</v>
      </c>
      <c r="BX80" s="3" t="e">
        <v>#DIV/0!</v>
      </c>
      <c r="BY80" s="14">
        <v>-9.2999999999999999E-2</v>
      </c>
      <c r="BZ80" s="14">
        <v>-0.14829999999999999</v>
      </c>
      <c r="CA80" s="3" t="e">
        <v>#DIV/0!</v>
      </c>
      <c r="CB80" s="3" t="e">
        <v>#DIV/0!</v>
      </c>
      <c r="CC80" s="3" t="e">
        <v>#DIV/0!</v>
      </c>
      <c r="CD80" s="3" t="e">
        <v>#DIV/0!</v>
      </c>
      <c r="CE80" s="3" t="e">
        <v>#DIV/0!</v>
      </c>
      <c r="CF80" s="14">
        <v>9.7699999999999995E-2</v>
      </c>
      <c r="CG80" s="14">
        <v>-0.19259999999999999</v>
      </c>
      <c r="CH80" s="14">
        <v>-0.25530000000000003</v>
      </c>
      <c r="CI80" s="3" t="e">
        <v>#DIV/0!</v>
      </c>
      <c r="CJ80" s="14">
        <v>-6.0400000000000002E-2</v>
      </c>
      <c r="CK80" s="3" t="e">
        <v>#DIV/0!</v>
      </c>
      <c r="CL80" s="3" t="e">
        <v>#DIV/0!</v>
      </c>
      <c r="CM80" s="3" t="e">
        <v>#DIV/0!</v>
      </c>
      <c r="CN80" s="14">
        <v>-0.37480000000000002</v>
      </c>
      <c r="CO80" s="14">
        <v>-0.14030000000000001</v>
      </c>
      <c r="CP80" s="14">
        <v>-0.19259999999999999</v>
      </c>
      <c r="CQ80" s="3" t="e">
        <v>#DIV/0!</v>
      </c>
      <c r="CR80" s="14">
        <v>-0.24929999999999999</v>
      </c>
      <c r="CS80" s="14">
        <v>-0.13339999999999999</v>
      </c>
      <c r="CT80" s="3" t="e">
        <v>#DIV/0!</v>
      </c>
      <c r="CU80" s="14">
        <v>-0.1008</v>
      </c>
      <c r="CV80" s="3" t="e">
        <v>#DIV/0!</v>
      </c>
      <c r="CW80" s="3" t="e">
        <v>#DIV/0!</v>
      </c>
      <c r="CX80" s="3" t="e">
        <v>#DIV/0!</v>
      </c>
      <c r="CY80" s="14">
        <v>-0.40570000000000001</v>
      </c>
      <c r="CZ80" s="14">
        <v>-0.11</v>
      </c>
      <c r="DA80" s="14">
        <v>-0.19689999999999999</v>
      </c>
      <c r="DB80" s="3" t="e">
        <v>#DIV/0!</v>
      </c>
      <c r="DC80" s="3" t="e">
        <v>#DIV/0!</v>
      </c>
      <c r="DD80" s="3" t="e">
        <v>#DIV/0!</v>
      </c>
      <c r="DE80" s="14">
        <v>-0.1202</v>
      </c>
      <c r="DF80" s="14">
        <v>-0.1744</v>
      </c>
      <c r="DG80" s="3" t="e">
        <v>#DIV/0!</v>
      </c>
      <c r="DH80" s="3" t="e">
        <v>#DIV/0!</v>
      </c>
      <c r="DI80" s="14">
        <v>-0.47649999999999998</v>
      </c>
      <c r="DJ80" s="14">
        <v>-0.2228</v>
      </c>
      <c r="DK80" s="3" t="e">
        <v>#DIV/0!</v>
      </c>
      <c r="DL80" s="14">
        <v>-9.8299999999999998E-2</v>
      </c>
      <c r="DM80" s="3" t="e">
        <v>#DIV/0!</v>
      </c>
      <c r="DN80" s="14">
        <v>-0.1578</v>
      </c>
      <c r="DO80" s="14">
        <v>-3.2800000000000003E-2</v>
      </c>
      <c r="DP80" s="3" t="e">
        <v>#DIV/0!</v>
      </c>
      <c r="DQ80" s="3" t="e">
        <v>#DIV/0!</v>
      </c>
      <c r="DR80" s="3" t="e">
        <v>#DIV/0!</v>
      </c>
      <c r="DS80" s="14">
        <v>-6.3600000000000004E-2</v>
      </c>
      <c r="DT80" s="14">
        <v>-0.18540000000000001</v>
      </c>
      <c r="DU80" s="14">
        <v>-5.4699999999999999E-2</v>
      </c>
      <c r="DV80" s="3" t="e">
        <v>#DIV/0!</v>
      </c>
      <c r="DW80" s="3" t="e">
        <v>#DIV/0!</v>
      </c>
      <c r="DX80" s="3" t="e">
        <v>#DIV/0!</v>
      </c>
      <c r="DY80" s="3" t="e">
        <v>#DIV/0!</v>
      </c>
      <c r="DZ80" s="14">
        <v>-0.26019999999999999</v>
      </c>
      <c r="EA80" s="3" t="e">
        <v>#DIV/0!</v>
      </c>
      <c r="EB80" s="3" t="e">
        <v>#DIV/0!</v>
      </c>
      <c r="EC80" s="14">
        <v>-0.25219999999999998</v>
      </c>
      <c r="ED80" s="14">
        <v>-0.12970000000000001</v>
      </c>
      <c r="EE80" s="3" t="e">
        <v>#DIV/0!</v>
      </c>
      <c r="EF80" s="3" t="e">
        <v>#DIV/0!</v>
      </c>
      <c r="EG80" s="14">
        <v>-0.1164</v>
      </c>
      <c r="EH80" s="14">
        <v>-0.1321</v>
      </c>
      <c r="EI80" s="14">
        <v>-0.49690000000000001</v>
      </c>
      <c r="EJ80" s="3" t="e">
        <v>#DIV/0!</v>
      </c>
      <c r="EK80" s="14">
        <v>-0.1104</v>
      </c>
      <c r="EL80" s="14">
        <v>-0.22009999999999999</v>
      </c>
      <c r="EM80" s="3" t="e">
        <v>#DIV/0!</v>
      </c>
      <c r="EN80" s="3" t="e">
        <v>#DIV/0!</v>
      </c>
      <c r="EO80" s="14">
        <v>-0.1002</v>
      </c>
      <c r="EP80" s="3" t="e">
        <v>#DIV/0!</v>
      </c>
      <c r="EQ80" s="14">
        <v>-0.41139999999999999</v>
      </c>
      <c r="ER80" s="3" t="e">
        <v>#DIV/0!</v>
      </c>
      <c r="ES80" s="14">
        <v>-0.14810000000000001</v>
      </c>
      <c r="ET80" s="3" t="e">
        <v>#DIV/0!</v>
      </c>
      <c r="EU80" s="14">
        <v>-0.2772</v>
      </c>
      <c r="EV80" s="3" t="e">
        <v>#DIV/0!</v>
      </c>
      <c r="EW80" s="14">
        <v>-2.47E-2</v>
      </c>
      <c r="EX80" s="14">
        <v>-0.33629999999999999</v>
      </c>
      <c r="EY80" s="3" t="e">
        <v>#DIV/0!</v>
      </c>
      <c r="EZ80" s="3" t="e">
        <v>#DIV/0!</v>
      </c>
      <c r="FA80" s="3" t="e">
        <v>#DIV/0!</v>
      </c>
      <c r="FB80" s="3" t="e">
        <v>#DIV/0!</v>
      </c>
      <c r="FC80" s="14">
        <v>-0.15110000000000001</v>
      </c>
      <c r="FD80" s="14">
        <v>-0.1704</v>
      </c>
      <c r="FE80" s="3" t="e">
        <v>#DIV/0!</v>
      </c>
      <c r="FF80" s="14">
        <v>-0.15090000000000001</v>
      </c>
      <c r="FG80" s="14">
        <v>-0.34229999999999999</v>
      </c>
      <c r="FH80" s="14">
        <v>6.2399999999999997E-2</v>
      </c>
      <c r="FI80" s="14">
        <v>-0.2092</v>
      </c>
      <c r="FJ80" s="14">
        <v>-0.10630000000000001</v>
      </c>
      <c r="FK80" s="3" t="e">
        <v>#DIV/0!</v>
      </c>
      <c r="FL80" s="14">
        <v>-0.20430000000000001</v>
      </c>
      <c r="FM80" s="14">
        <v>-0.21249999999999999</v>
      </c>
      <c r="FN80" s="3" t="e">
        <v>#DIV/0!</v>
      </c>
      <c r="FO80" s="3" t="e">
        <v>#DIV/0!</v>
      </c>
      <c r="FP80" s="14">
        <v>-0.16389999999999999</v>
      </c>
      <c r="FQ80" s="3" t="e">
        <v>#DIV/0!</v>
      </c>
      <c r="FR80" s="3" t="e">
        <v>#DIV/0!</v>
      </c>
      <c r="FS80" s="3" t="e">
        <v>#DIV/0!</v>
      </c>
      <c r="FT80" s="14">
        <v>-0.15390000000000001</v>
      </c>
      <c r="FU80" s="3" t="e">
        <v>#DIV/0!</v>
      </c>
      <c r="FV80" s="3" t="e">
        <v>#DIV/0!</v>
      </c>
      <c r="FW80" s="14">
        <v>-8.1799999999999998E-2</v>
      </c>
      <c r="FX80" s="3" t="e">
        <v>#DIV/0!</v>
      </c>
      <c r="FY80" s="3" t="e">
        <v>#DIV/0!</v>
      </c>
      <c r="FZ80" s="3" t="e">
        <v>#DIV/0!</v>
      </c>
      <c r="GA80" s="14">
        <v>-0.20569999999999999</v>
      </c>
      <c r="GB80" s="14">
        <v>-0.1794</v>
      </c>
      <c r="GC80" s="3" t="e">
        <v>#DIV/0!</v>
      </c>
      <c r="GD80" s="14">
        <v>5.0099999999999999E-2</v>
      </c>
      <c r="GE80" s="3" t="e">
        <v>#DIV/0!</v>
      </c>
      <c r="GF80" s="3" t="e">
        <v>#DIV/0!</v>
      </c>
    </row>
    <row r="81" spans="1:188" ht="15.75" thickBot="1">
      <c r="A81" s="2">
        <v>39661</v>
      </c>
      <c r="B81" s="3" t="e">
        <v>#DIV/0!</v>
      </c>
      <c r="C81" s="14">
        <v>-0.22889999999999999</v>
      </c>
      <c r="D81" s="3" t="e">
        <v>#DIV/0!</v>
      </c>
      <c r="E81" s="3" t="e">
        <v>#DIV/0!</v>
      </c>
      <c r="F81" s="14">
        <v>-0.1186</v>
      </c>
      <c r="G81" s="3" t="e">
        <v>#DIV/0!</v>
      </c>
      <c r="H81" s="3" t="e">
        <v>#DIV/0!</v>
      </c>
      <c r="I81" s="14">
        <v>-9.0999999999999998E-2</v>
      </c>
      <c r="J81" s="14">
        <v>-3.2099999999999997E-2</v>
      </c>
      <c r="K81" s="3" t="e">
        <v>#DIV/0!</v>
      </c>
      <c r="L81" s="14">
        <v>-0.15490000000000001</v>
      </c>
      <c r="M81" s="3" t="e">
        <v>#DIV/0!</v>
      </c>
      <c r="N81" s="3" t="e">
        <v>#DIV/0!</v>
      </c>
      <c r="O81" s="3" t="e">
        <v>#DIV/0!</v>
      </c>
      <c r="P81" s="14">
        <v>-6.5600000000000006E-2</v>
      </c>
      <c r="Q81" s="14">
        <v>-1.5599999999999999E-2</v>
      </c>
      <c r="R81" s="3" t="e">
        <v>#DIV/0!</v>
      </c>
      <c r="S81" s="14">
        <v>1.14E-2</v>
      </c>
      <c r="T81" s="14">
        <v>-0.1527</v>
      </c>
      <c r="U81" s="14">
        <v>-0.15359999999999999</v>
      </c>
      <c r="V81" s="14">
        <v>-2.9999999999999997E-4</v>
      </c>
      <c r="W81" s="3" t="e">
        <v>#DIV/0!</v>
      </c>
      <c r="X81" s="14">
        <v>-0.2414</v>
      </c>
      <c r="Y81" s="3" t="e">
        <v>#DIV/0!</v>
      </c>
      <c r="Z81" s="3" t="e">
        <v>#DIV/0!</v>
      </c>
      <c r="AA81" s="14">
        <v>-0.155</v>
      </c>
      <c r="AB81" s="3" t="e">
        <v>#DIV/0!</v>
      </c>
      <c r="AC81" s="3" t="e">
        <v>#DIV/0!</v>
      </c>
      <c r="AD81" s="14">
        <v>-0.20030000000000001</v>
      </c>
      <c r="AE81" s="3" t="e">
        <v>#DIV/0!</v>
      </c>
      <c r="AF81" s="3" t="e">
        <v>#DIV/0!</v>
      </c>
      <c r="AG81" s="3" t="e">
        <v>#DIV/0!</v>
      </c>
      <c r="AH81" s="14">
        <v>-0.16239999999999999</v>
      </c>
      <c r="AI81" s="14">
        <v>-0.13420000000000001</v>
      </c>
      <c r="AJ81" s="14">
        <v>-6.5600000000000006E-2</v>
      </c>
      <c r="AK81" s="3" t="e">
        <v>#DIV/0!</v>
      </c>
      <c r="AL81" s="3" t="e">
        <v>#DIV/0!</v>
      </c>
      <c r="AM81" s="14">
        <v>3.44E-2</v>
      </c>
      <c r="AN81" s="3" t="e">
        <v>#DIV/0!</v>
      </c>
      <c r="AO81" s="3" t="e">
        <v>#DIV/0!</v>
      </c>
      <c r="AP81" s="14">
        <v>-0.2878</v>
      </c>
      <c r="AQ81" s="14">
        <v>-6.5600000000000006E-2</v>
      </c>
      <c r="AR81" s="3" t="e">
        <v>#DIV/0!</v>
      </c>
      <c r="AS81" s="14">
        <v>0.20710000000000001</v>
      </c>
      <c r="AT81" s="3" t="e">
        <v>#DIV/0!</v>
      </c>
      <c r="AU81" s="3" t="e">
        <v>#DIV/0!</v>
      </c>
      <c r="AV81" s="14">
        <v>-0.1313</v>
      </c>
      <c r="AW81" s="3" t="e">
        <v>#DIV/0!</v>
      </c>
      <c r="AX81" s="14">
        <v>-2.5999999999999999E-2</v>
      </c>
      <c r="AY81" s="14">
        <v>-0.2802</v>
      </c>
      <c r="AZ81" s="3" t="e">
        <v>#DIV/0!</v>
      </c>
      <c r="BA81" s="3" t="e">
        <v>#DIV/0!</v>
      </c>
      <c r="BB81" s="14">
        <v>-4.2200000000000001E-2</v>
      </c>
      <c r="BC81" s="14">
        <v>-0.30919999999999997</v>
      </c>
      <c r="BD81" s="3" t="e">
        <v>#DIV/0!</v>
      </c>
      <c r="BE81" s="3" t="e">
        <v>#DIV/0!</v>
      </c>
      <c r="BF81" s="3" t="e">
        <v>#DIV/0!</v>
      </c>
      <c r="BG81" s="3" t="e">
        <v>#DIV/0!</v>
      </c>
      <c r="BH81" s="14">
        <v>-0.35870000000000002</v>
      </c>
      <c r="BI81" s="14">
        <v>-0.1651</v>
      </c>
      <c r="BJ81" s="3" t="e">
        <v>#DIV/0!</v>
      </c>
      <c r="BK81" s="14">
        <v>-0.22339999999999999</v>
      </c>
      <c r="BL81" s="3" t="e">
        <v>#DIV/0!</v>
      </c>
      <c r="BM81" s="3" t="e">
        <v>#DIV/0!</v>
      </c>
      <c r="BN81" s="3" t="e">
        <v>#DIV/0!</v>
      </c>
      <c r="BO81" s="14">
        <v>-0.13589999999999999</v>
      </c>
      <c r="BP81" s="14">
        <v>0.19170000000000001</v>
      </c>
      <c r="BQ81" s="3" t="e">
        <v>#DIV/0!</v>
      </c>
      <c r="BR81" s="3" t="e">
        <v>#DIV/0!</v>
      </c>
      <c r="BS81" s="3" t="e">
        <v>#DIV/0!</v>
      </c>
      <c r="BT81" s="14">
        <v>-3.7400000000000003E-2</v>
      </c>
      <c r="BU81" s="3" t="e">
        <v>#DIV/0!</v>
      </c>
      <c r="BV81" s="14">
        <v>-0.16930000000000001</v>
      </c>
      <c r="BW81" s="14">
        <v>-5.3400000000000003E-2</v>
      </c>
      <c r="BX81" s="3" t="e">
        <v>#DIV/0!</v>
      </c>
      <c r="BY81" s="14">
        <v>-8.3799999999999999E-2</v>
      </c>
      <c r="BZ81" s="14">
        <v>0.16930000000000001</v>
      </c>
      <c r="CA81" s="3" t="e">
        <v>#DIV/0!</v>
      </c>
      <c r="CB81" s="3" t="e">
        <v>#DIV/0!</v>
      </c>
      <c r="CC81" s="3" t="e">
        <v>#DIV/0!</v>
      </c>
      <c r="CD81" s="3" t="e">
        <v>#DIV/0!</v>
      </c>
      <c r="CE81" s="3" t="e">
        <v>#DIV/0!</v>
      </c>
      <c r="CF81" s="14">
        <v>-0.1212</v>
      </c>
      <c r="CG81" s="14">
        <v>-4.8300000000000003E-2</v>
      </c>
      <c r="CH81" s="14">
        <v>-0.1295</v>
      </c>
      <c r="CI81" s="3" t="e">
        <v>#DIV/0!</v>
      </c>
      <c r="CJ81" s="14">
        <v>5.3400000000000003E-2</v>
      </c>
      <c r="CK81" s="3" t="e">
        <v>#DIV/0!</v>
      </c>
      <c r="CL81" s="3" t="e">
        <v>#DIV/0!</v>
      </c>
      <c r="CM81" s="3" t="e">
        <v>#DIV/0!</v>
      </c>
      <c r="CN81" s="14">
        <v>-0.23200000000000001</v>
      </c>
      <c r="CO81" s="14">
        <v>-0.16689999999999999</v>
      </c>
      <c r="CP81" s="14">
        <v>-3.9100000000000003E-2</v>
      </c>
      <c r="CQ81" s="3" t="e">
        <v>#DIV/0!</v>
      </c>
      <c r="CR81" s="14">
        <v>-0.15679999999999999</v>
      </c>
      <c r="CS81" s="14">
        <v>-6.5600000000000006E-2</v>
      </c>
      <c r="CT81" s="3" t="e">
        <v>#DIV/0!</v>
      </c>
      <c r="CU81" s="14">
        <v>-4.9000000000000002E-2</v>
      </c>
      <c r="CV81" s="3" t="e">
        <v>#DIV/0!</v>
      </c>
      <c r="CW81" s="3" t="e">
        <v>#DIV/0!</v>
      </c>
      <c r="CX81" s="3" t="e">
        <v>#DIV/0!</v>
      </c>
      <c r="CY81" s="14">
        <v>-0.1575</v>
      </c>
      <c r="CZ81" s="14">
        <v>-0.104</v>
      </c>
      <c r="DA81" s="14">
        <v>1.35E-2</v>
      </c>
      <c r="DB81" s="3" t="e">
        <v>#DIV/0!</v>
      </c>
      <c r="DC81" s="3" t="e">
        <v>#DIV/0!</v>
      </c>
      <c r="DD81" s="3" t="e">
        <v>#DIV/0!</v>
      </c>
      <c r="DE81" s="14">
        <v>6.4000000000000003E-3</v>
      </c>
      <c r="DF81" s="14">
        <v>-0.21659999999999999</v>
      </c>
      <c r="DG81" s="3" t="e">
        <v>#DIV/0!</v>
      </c>
      <c r="DH81" s="3" t="e">
        <v>#DIV/0!</v>
      </c>
      <c r="DI81" s="14">
        <v>-0.1037</v>
      </c>
      <c r="DJ81" s="14">
        <v>-3.1600000000000003E-2</v>
      </c>
      <c r="DK81" s="3" t="e">
        <v>#DIV/0!</v>
      </c>
      <c r="DL81" s="14">
        <v>-6.5600000000000006E-2</v>
      </c>
      <c r="DM81" s="3" t="e">
        <v>#DIV/0!</v>
      </c>
      <c r="DN81" s="14">
        <v>-0.13370000000000001</v>
      </c>
      <c r="DO81" s="14">
        <v>-0.1477</v>
      </c>
      <c r="DP81" s="3" t="e">
        <v>#DIV/0!</v>
      </c>
      <c r="DQ81" s="3" t="e">
        <v>#DIV/0!</v>
      </c>
      <c r="DR81" s="3" t="e">
        <v>#DIV/0!</v>
      </c>
      <c r="DS81" s="14">
        <v>-0.1046</v>
      </c>
      <c r="DT81" s="14">
        <v>-5.6300000000000003E-2</v>
      </c>
      <c r="DU81" s="14">
        <v>-4.8000000000000001E-2</v>
      </c>
      <c r="DV81" s="3" t="e">
        <v>#DIV/0!</v>
      </c>
      <c r="DW81" s="3" t="e">
        <v>#DIV/0!</v>
      </c>
      <c r="DX81" s="3" t="e">
        <v>#DIV/0!</v>
      </c>
      <c r="DY81" s="14">
        <v>-6.5600000000000006E-2</v>
      </c>
      <c r="DZ81" s="14">
        <v>-0.16689999999999999</v>
      </c>
      <c r="EA81" s="3" t="e">
        <v>#DIV/0!</v>
      </c>
      <c r="EB81" s="3" t="e">
        <v>#DIV/0!</v>
      </c>
      <c r="EC81" s="14">
        <v>-0.1477</v>
      </c>
      <c r="ED81" s="14">
        <v>-0.13539999999999999</v>
      </c>
      <c r="EE81" s="3" t="e">
        <v>#DIV/0!</v>
      </c>
      <c r="EF81" s="3" t="e">
        <v>#DIV/0!</v>
      </c>
      <c r="EG81" s="14">
        <v>-0.17319999999999999</v>
      </c>
      <c r="EH81" s="14">
        <v>-0.10970000000000001</v>
      </c>
      <c r="EI81" s="14">
        <v>-7.1499999999999994E-2</v>
      </c>
      <c r="EJ81" s="3" t="e">
        <v>#DIV/0!</v>
      </c>
      <c r="EK81" s="14">
        <v>-3.4000000000000002E-2</v>
      </c>
      <c r="EL81" s="14">
        <v>7.4999999999999997E-2</v>
      </c>
      <c r="EM81" s="3" t="e">
        <v>#DIV/0!</v>
      </c>
      <c r="EN81" s="3" t="e">
        <v>#DIV/0!</v>
      </c>
      <c r="EO81" s="14">
        <v>-5.5500000000000001E-2</v>
      </c>
      <c r="EP81" s="3" t="e">
        <v>#DIV/0!</v>
      </c>
      <c r="EQ81" s="14">
        <v>0.38069999999999998</v>
      </c>
      <c r="ER81" s="3" t="e">
        <v>#DIV/0!</v>
      </c>
      <c r="ES81" s="14">
        <v>-2.7099999999999999E-2</v>
      </c>
      <c r="ET81" s="3" t="e">
        <v>#DIV/0!</v>
      </c>
      <c r="EU81" s="14">
        <v>1.84E-2</v>
      </c>
      <c r="EV81" s="3" t="e">
        <v>#DIV/0!</v>
      </c>
      <c r="EW81" s="14">
        <v>-0.1298</v>
      </c>
      <c r="EX81" s="14">
        <v>-0.1026</v>
      </c>
      <c r="EY81" s="3" t="e">
        <v>#DIV/0!</v>
      </c>
      <c r="EZ81" s="3" t="e">
        <v>#DIV/0!</v>
      </c>
      <c r="FA81" s="3" t="e">
        <v>#DIV/0!</v>
      </c>
      <c r="FB81" s="3" t="e">
        <v>#DIV/0!</v>
      </c>
      <c r="FC81" s="14">
        <v>-4.0599999999999997E-2</v>
      </c>
      <c r="FD81" s="14">
        <v>-5.4899999999999997E-2</v>
      </c>
      <c r="FE81" s="3" t="e">
        <v>#DIV/0!</v>
      </c>
      <c r="FF81" s="14">
        <v>-0.183</v>
      </c>
      <c r="FG81" s="14">
        <v>-7.5200000000000003E-2</v>
      </c>
      <c r="FH81" s="14">
        <v>-0.10290000000000001</v>
      </c>
      <c r="FI81" s="14">
        <v>-0.3014</v>
      </c>
      <c r="FJ81" s="14">
        <v>-3.78E-2</v>
      </c>
      <c r="FK81" s="3" t="e">
        <v>#DIV/0!</v>
      </c>
      <c r="FL81" s="14">
        <v>-0.2427</v>
      </c>
      <c r="FM81" s="14">
        <v>-0.105</v>
      </c>
      <c r="FN81" s="3" t="e">
        <v>#DIV/0!</v>
      </c>
      <c r="FO81" s="3" t="e">
        <v>#DIV/0!</v>
      </c>
      <c r="FP81" s="14">
        <v>3.7000000000000002E-3</v>
      </c>
      <c r="FQ81" s="3" t="e">
        <v>#DIV/0!</v>
      </c>
      <c r="FR81" s="3" t="e">
        <v>#DIV/0!</v>
      </c>
      <c r="FS81" s="3" t="e">
        <v>#DIV/0!</v>
      </c>
      <c r="FT81" s="14">
        <v>-0.18920000000000001</v>
      </c>
      <c r="FU81" s="3" t="e">
        <v>#DIV/0!</v>
      </c>
      <c r="FV81" s="3" t="e">
        <v>#DIV/0!</v>
      </c>
      <c r="FW81" s="14">
        <v>-8.4099999999999994E-2</v>
      </c>
      <c r="FX81" s="3" t="e">
        <v>#DIV/0!</v>
      </c>
      <c r="FY81" s="3" t="e">
        <v>#DIV/0!</v>
      </c>
      <c r="FZ81" s="3" t="e">
        <v>#DIV/0!</v>
      </c>
      <c r="GA81" s="14">
        <v>4.7899999999999998E-2</v>
      </c>
      <c r="GB81" s="14">
        <v>-2.3900000000000001E-2</v>
      </c>
      <c r="GC81" s="3" t="e">
        <v>#DIV/0!</v>
      </c>
      <c r="GD81" s="14">
        <v>-0.21640000000000001</v>
      </c>
      <c r="GE81" s="3" t="e">
        <v>#DIV/0!</v>
      </c>
      <c r="GF81" s="3" t="e">
        <v>#DIV/0!</v>
      </c>
    </row>
    <row r="82" spans="1:188" ht="15.75" thickBot="1">
      <c r="A82" s="2">
        <v>39692</v>
      </c>
      <c r="B82" s="3" t="e">
        <v>#DIV/0!</v>
      </c>
      <c r="C82" s="14">
        <v>-8.3400000000000002E-2</v>
      </c>
      <c r="D82" s="3" t="e">
        <v>#DIV/0!</v>
      </c>
      <c r="E82" s="3" t="e">
        <v>#DIV/0!</v>
      </c>
      <c r="F82" s="14">
        <v>-8.8400000000000006E-2</v>
      </c>
      <c r="G82" s="3" t="e">
        <v>#DIV/0!</v>
      </c>
      <c r="H82" s="3" t="e">
        <v>#DIV/0!</v>
      </c>
      <c r="I82" s="14">
        <v>-4.7199999999999999E-2</v>
      </c>
      <c r="J82" s="14">
        <v>-7.0499999999999993E-2</v>
      </c>
      <c r="K82" s="3" t="e">
        <v>#DIV/0!</v>
      </c>
      <c r="L82" s="14">
        <v>-0.18</v>
      </c>
      <c r="M82" s="3" t="e">
        <v>#DIV/0!</v>
      </c>
      <c r="N82" s="3" t="e">
        <v>#DIV/0!</v>
      </c>
      <c r="O82" s="3" t="e">
        <v>#DIV/0!</v>
      </c>
      <c r="P82" s="14">
        <v>-4.7399999999999998E-2</v>
      </c>
      <c r="Q82" s="14">
        <v>-0.1358</v>
      </c>
      <c r="R82" s="3" t="e">
        <v>#DIV/0!</v>
      </c>
      <c r="S82" s="14">
        <v>-0.2074</v>
      </c>
      <c r="T82" s="14">
        <v>-2.3400000000000001E-2</v>
      </c>
      <c r="U82" s="14">
        <v>-9.9099999999999994E-2</v>
      </c>
      <c r="V82" s="14">
        <v>-0.1313</v>
      </c>
      <c r="W82" s="3" t="e">
        <v>#DIV/0!</v>
      </c>
      <c r="X82" s="14">
        <v>-0.182</v>
      </c>
      <c r="Y82" s="3" t="e">
        <v>#DIV/0!</v>
      </c>
      <c r="Z82" s="3" t="e">
        <v>#DIV/0!</v>
      </c>
      <c r="AA82" s="14">
        <v>-0.25190000000000001</v>
      </c>
      <c r="AB82" s="3" t="e">
        <v>#DIV/0!</v>
      </c>
      <c r="AC82" s="3" t="e">
        <v>#DIV/0!</v>
      </c>
      <c r="AD82" s="14">
        <v>2.92E-2</v>
      </c>
      <c r="AE82" s="3" t="e">
        <v>#DIV/0!</v>
      </c>
      <c r="AF82" s="3" t="e">
        <v>#DIV/0!</v>
      </c>
      <c r="AG82" s="3" t="e">
        <v>#DIV/0!</v>
      </c>
      <c r="AH82" s="14">
        <v>-0.11799999999999999</v>
      </c>
      <c r="AI82" s="14">
        <v>-0.1497</v>
      </c>
      <c r="AJ82" s="14">
        <v>-6.6500000000000004E-2</v>
      </c>
      <c r="AK82" s="3" t="e">
        <v>#DIV/0!</v>
      </c>
      <c r="AL82" s="3" t="e">
        <v>#DIV/0!</v>
      </c>
      <c r="AM82" s="14">
        <v>-8.7099999999999997E-2</v>
      </c>
      <c r="AN82" s="3" t="e">
        <v>#DIV/0!</v>
      </c>
      <c r="AO82" s="3" t="e">
        <v>#DIV/0!</v>
      </c>
      <c r="AP82" s="14">
        <v>-5.6800000000000003E-2</v>
      </c>
      <c r="AQ82" s="14">
        <v>-6.4399999999999999E-2</v>
      </c>
      <c r="AR82" s="3" t="e">
        <v>#DIV/0!</v>
      </c>
      <c r="AS82" s="14">
        <v>-0.18340000000000001</v>
      </c>
      <c r="AT82" s="3" t="e">
        <v>#DIV/0!</v>
      </c>
      <c r="AU82" s="3" t="e">
        <v>#DIV/0!</v>
      </c>
      <c r="AV82" s="14">
        <v>-6.7599999999999993E-2</v>
      </c>
      <c r="AW82" s="3" t="e">
        <v>#DIV/0!</v>
      </c>
      <c r="AX82" s="14">
        <v>-0.11020000000000001</v>
      </c>
      <c r="AY82" s="14">
        <v>-2.0899999999999998E-2</v>
      </c>
      <c r="AZ82" s="3" t="e">
        <v>#DIV/0!</v>
      </c>
      <c r="BA82" s="3" t="e">
        <v>#DIV/0!</v>
      </c>
      <c r="BB82" s="14">
        <v>-7.0999999999999994E-2</v>
      </c>
      <c r="BC82" s="14">
        <v>-0.44479999999999997</v>
      </c>
      <c r="BD82" s="3" t="e">
        <v>#DIV/0!</v>
      </c>
      <c r="BE82" s="3" t="e">
        <v>#DIV/0!</v>
      </c>
      <c r="BF82" s="3" t="e">
        <v>#DIV/0!</v>
      </c>
      <c r="BG82" s="3" t="e">
        <v>#DIV/0!</v>
      </c>
      <c r="BH82" s="14">
        <v>-0.30830000000000002</v>
      </c>
      <c r="BI82" s="14">
        <v>9.2999999999999992E-3</v>
      </c>
      <c r="BJ82" s="3" t="e">
        <v>#DIV/0!</v>
      </c>
      <c r="BK82" s="14">
        <v>-4.6600000000000003E-2</v>
      </c>
      <c r="BL82" s="3" t="e">
        <v>#DIV/0!</v>
      </c>
      <c r="BM82" s="3" t="e">
        <v>#DIV/0!</v>
      </c>
      <c r="BN82" s="3" t="e">
        <v>#DIV/0!</v>
      </c>
      <c r="BO82" s="14">
        <v>-6.2799999999999995E-2</v>
      </c>
      <c r="BP82" s="14">
        <v>-0.21010000000000001</v>
      </c>
      <c r="BQ82" s="3" t="e">
        <v>#DIV/0!</v>
      </c>
      <c r="BR82" s="3" t="e">
        <v>#DIV/0!</v>
      </c>
      <c r="BS82" s="3" t="e">
        <v>#DIV/0!</v>
      </c>
      <c r="BT82" s="14">
        <v>-7.2599999999999998E-2</v>
      </c>
      <c r="BU82" s="3" t="e">
        <v>#DIV/0!</v>
      </c>
      <c r="BV82" s="14">
        <v>-0.22969999999999999</v>
      </c>
      <c r="BW82" s="14">
        <v>1.7299999999999999E-2</v>
      </c>
      <c r="BX82" s="3" t="e">
        <v>#DIV/0!</v>
      </c>
      <c r="BY82" s="14">
        <v>-7.6700000000000004E-2</v>
      </c>
      <c r="BZ82" s="14">
        <v>-0.1336</v>
      </c>
      <c r="CA82" s="3" t="e">
        <v>#DIV/0!</v>
      </c>
      <c r="CB82" s="3" t="e">
        <v>#DIV/0!</v>
      </c>
      <c r="CC82" s="3" t="e">
        <v>#DIV/0!</v>
      </c>
      <c r="CD82" s="3" t="e">
        <v>#DIV/0!</v>
      </c>
      <c r="CE82" s="3" t="e">
        <v>#DIV/0!</v>
      </c>
      <c r="CF82" s="14">
        <v>-0.2409</v>
      </c>
      <c r="CG82" s="14">
        <v>-5.4699999999999999E-2</v>
      </c>
      <c r="CH82" s="14">
        <v>8.3000000000000001E-3</v>
      </c>
      <c r="CI82" s="3" t="e">
        <v>#DIV/0!</v>
      </c>
      <c r="CJ82" s="14">
        <v>-2.9899999999999999E-2</v>
      </c>
      <c r="CK82" s="3" t="e">
        <v>#DIV/0!</v>
      </c>
      <c r="CL82" s="3" t="e">
        <v>#DIV/0!</v>
      </c>
      <c r="CM82" s="3" t="e">
        <v>#DIV/0!</v>
      </c>
      <c r="CN82" s="14">
        <v>-9.0300000000000005E-2</v>
      </c>
      <c r="CO82" s="14">
        <v>-2.98E-2</v>
      </c>
      <c r="CP82" s="14">
        <v>-0.2397</v>
      </c>
      <c r="CQ82" s="3" t="e">
        <v>#DIV/0!</v>
      </c>
      <c r="CR82" s="14">
        <v>-0.11020000000000001</v>
      </c>
      <c r="CS82" s="14">
        <v>-6.4399999999999999E-2</v>
      </c>
      <c r="CT82" s="3" t="e">
        <v>#DIV/0!</v>
      </c>
      <c r="CU82" s="14">
        <v>-2.0899999999999998E-2</v>
      </c>
      <c r="CV82" s="3" t="e">
        <v>#DIV/0!</v>
      </c>
      <c r="CW82" s="3" t="e">
        <v>#DIV/0!</v>
      </c>
      <c r="CX82" s="3" t="e">
        <v>#DIV/0!</v>
      </c>
      <c r="CY82" s="14">
        <v>-0.25559999999999999</v>
      </c>
      <c r="CZ82" s="14">
        <v>-0.14760000000000001</v>
      </c>
      <c r="DA82" s="14">
        <v>-7.4300000000000005E-2</v>
      </c>
      <c r="DB82" s="3" t="e">
        <v>#DIV/0!</v>
      </c>
      <c r="DC82" s="3" t="e">
        <v>#DIV/0!</v>
      </c>
      <c r="DD82" s="3" t="e">
        <v>#DIV/0!</v>
      </c>
      <c r="DE82" s="14">
        <v>-0.10920000000000001</v>
      </c>
      <c r="DF82" s="14">
        <v>-0.154</v>
      </c>
      <c r="DG82" s="3" t="e">
        <v>#DIV/0!</v>
      </c>
      <c r="DH82" s="3" t="e">
        <v>#DIV/0!</v>
      </c>
      <c r="DI82" s="14">
        <v>5.6899999999999999E-2</v>
      </c>
      <c r="DJ82" s="14">
        <v>-0.1653</v>
      </c>
      <c r="DK82" s="3" t="e">
        <v>#DIV/0!</v>
      </c>
      <c r="DL82" s="14">
        <v>-0.1148</v>
      </c>
      <c r="DM82" s="3" t="e">
        <v>#DIV/0!</v>
      </c>
      <c r="DN82" s="14">
        <v>-0.24129999999999999</v>
      </c>
      <c r="DO82" s="14">
        <v>-0.24329999999999999</v>
      </c>
      <c r="DP82" s="3" t="e">
        <v>#DIV/0!</v>
      </c>
      <c r="DQ82" s="3" t="e">
        <v>#DIV/0!</v>
      </c>
      <c r="DR82" s="3" t="e">
        <v>#DIV/0!</v>
      </c>
      <c r="DS82" s="14">
        <v>-4.41E-2</v>
      </c>
      <c r="DT82" s="14">
        <v>1.89E-2</v>
      </c>
      <c r="DU82" s="14">
        <v>-4.8999999999999998E-3</v>
      </c>
      <c r="DV82" s="3" t="e">
        <v>#DIV/0!</v>
      </c>
      <c r="DW82" s="3" t="e">
        <v>#DIV/0!</v>
      </c>
      <c r="DX82" s="3" t="e">
        <v>#DIV/0!</v>
      </c>
      <c r="DY82" s="14">
        <v>-0.1105</v>
      </c>
      <c r="DZ82" s="14">
        <v>-0.11600000000000001</v>
      </c>
      <c r="EA82" s="3" t="e">
        <v>#DIV/0!</v>
      </c>
      <c r="EB82" s="3" t="e">
        <v>#DIV/0!</v>
      </c>
      <c r="EC82" s="14">
        <v>-9.2799999999999994E-2</v>
      </c>
      <c r="ED82" s="14">
        <v>9.6000000000000002E-2</v>
      </c>
      <c r="EE82" s="3" t="e">
        <v>#DIV/0!</v>
      </c>
      <c r="EF82" s="3" t="e">
        <v>#DIV/0!</v>
      </c>
      <c r="EG82" s="14">
        <v>-2.0899999999999998E-2</v>
      </c>
      <c r="EH82" s="14">
        <v>7.4099999999999999E-2</v>
      </c>
      <c r="EI82" s="14">
        <v>-0.19159999999999999</v>
      </c>
      <c r="EJ82" s="3" t="e">
        <v>#DIV/0!</v>
      </c>
      <c r="EK82" s="14">
        <v>-0.129</v>
      </c>
      <c r="EL82" s="14">
        <v>9.3100000000000002E-2</v>
      </c>
      <c r="EM82" s="3" t="e">
        <v>#DIV/0!</v>
      </c>
      <c r="EN82" s="3" t="e">
        <v>#DIV/0!</v>
      </c>
      <c r="EO82" s="14">
        <v>-0.20219999999999999</v>
      </c>
      <c r="EP82" s="3" t="e">
        <v>#DIV/0!</v>
      </c>
      <c r="EQ82" s="14">
        <v>4.2200000000000001E-2</v>
      </c>
      <c r="ER82" s="3" t="e">
        <v>#DIV/0!</v>
      </c>
      <c r="ES82" s="14">
        <v>-0.02</v>
      </c>
      <c r="ET82" s="3" t="e">
        <v>#DIV/0!</v>
      </c>
      <c r="EU82" s="14">
        <v>-0.1419</v>
      </c>
      <c r="EV82" s="3" t="e">
        <v>#DIV/0!</v>
      </c>
      <c r="EW82" s="14">
        <v>-9.2999999999999999E-2</v>
      </c>
      <c r="EX82" s="14">
        <v>-5.1999999999999998E-3</v>
      </c>
      <c r="EY82" s="3" t="e">
        <v>#DIV/0!</v>
      </c>
      <c r="EZ82" s="3" t="e">
        <v>#DIV/0!</v>
      </c>
      <c r="FA82" s="3" t="e">
        <v>#DIV/0!</v>
      </c>
      <c r="FB82" s="3" t="e">
        <v>#DIV/0!</v>
      </c>
      <c r="FC82" s="14">
        <v>-0.12939999999999999</v>
      </c>
      <c r="FD82" s="14">
        <v>-0.1002</v>
      </c>
      <c r="FE82" s="3" t="e">
        <v>#DIV/0!</v>
      </c>
      <c r="FF82" s="14">
        <v>-0.1235</v>
      </c>
      <c r="FG82" s="14">
        <v>8.2199999999999995E-2</v>
      </c>
      <c r="FH82" s="14">
        <v>-0.13830000000000001</v>
      </c>
      <c r="FI82" s="14">
        <v>-2.3300000000000001E-2</v>
      </c>
      <c r="FJ82" s="14">
        <v>-0.1023</v>
      </c>
      <c r="FK82" s="3" t="e">
        <v>#DIV/0!</v>
      </c>
      <c r="FL82" s="14">
        <v>3.0700000000000002E-2</v>
      </c>
      <c r="FM82" s="14">
        <v>-2.3400000000000001E-2</v>
      </c>
      <c r="FN82" s="3" t="e">
        <v>#DIV/0!</v>
      </c>
      <c r="FO82" s="3" t="e">
        <v>#DIV/0!</v>
      </c>
      <c r="FP82" s="14">
        <v>-5.0299999999999997E-2</v>
      </c>
      <c r="FQ82" s="3" t="e">
        <v>#DIV/0!</v>
      </c>
      <c r="FR82" s="3" t="e">
        <v>#DIV/0!</v>
      </c>
      <c r="FS82" s="3" t="e">
        <v>#DIV/0!</v>
      </c>
      <c r="FT82" s="14">
        <v>-2.1700000000000001E-2</v>
      </c>
      <c r="FU82" s="3" t="e">
        <v>#DIV/0!</v>
      </c>
      <c r="FV82" s="3" t="e">
        <v>#DIV/0!</v>
      </c>
      <c r="FW82" s="14">
        <v>-0.14019999999999999</v>
      </c>
      <c r="FX82" s="3" t="e">
        <v>#DIV/0!</v>
      </c>
      <c r="FY82" s="3" t="e">
        <v>#DIV/0!</v>
      </c>
      <c r="FZ82" s="3" t="e">
        <v>#DIV/0!</v>
      </c>
      <c r="GA82" s="14">
        <v>-0.14979999999999999</v>
      </c>
      <c r="GB82" s="14">
        <v>-9.2999999999999999E-2</v>
      </c>
      <c r="GC82" s="3" t="e">
        <v>#DIV/0!</v>
      </c>
      <c r="GD82" s="14">
        <v>-0.13819999999999999</v>
      </c>
      <c r="GE82" s="3" t="e">
        <v>#DIV/0!</v>
      </c>
      <c r="GF82" s="3" t="e">
        <v>#DIV/0!</v>
      </c>
    </row>
    <row r="83" spans="1:188" ht="15.75" thickBot="1">
      <c r="A83" s="2">
        <v>39722</v>
      </c>
      <c r="B83" s="3" t="e">
        <v>#DIV/0!</v>
      </c>
      <c r="C83" s="14">
        <v>-0.19170000000000001</v>
      </c>
      <c r="D83" s="3" t="e">
        <v>#DIV/0!</v>
      </c>
      <c r="E83" s="3" t="e">
        <v>#DIV/0!</v>
      </c>
      <c r="F83" s="14">
        <v>-0.16389999999999999</v>
      </c>
      <c r="G83" s="3" t="e">
        <v>#DIV/0!</v>
      </c>
      <c r="H83" s="3" t="e">
        <v>#DIV/0!</v>
      </c>
      <c r="I83" s="14">
        <v>-0.35249999999999998</v>
      </c>
      <c r="J83" s="14">
        <v>-0.34860000000000002</v>
      </c>
      <c r="K83" s="3" t="e">
        <v>#DIV/0!</v>
      </c>
      <c r="L83" s="14">
        <v>-0.17860000000000001</v>
      </c>
      <c r="M83" s="3" t="e">
        <v>#DIV/0!</v>
      </c>
      <c r="N83" s="3" t="e">
        <v>#DIV/0!</v>
      </c>
      <c r="O83" s="3" t="e">
        <v>#DIV/0!</v>
      </c>
      <c r="P83" s="14">
        <v>-0.1157</v>
      </c>
      <c r="Q83" s="14">
        <v>-0.16800000000000001</v>
      </c>
      <c r="R83" s="3" t="e">
        <v>#DIV/0!</v>
      </c>
      <c r="S83" s="14">
        <v>-0.28799999999999998</v>
      </c>
      <c r="T83" s="14">
        <v>-0.1865</v>
      </c>
      <c r="U83" s="14">
        <v>-0.4955</v>
      </c>
      <c r="V83" s="14">
        <v>-0.31330000000000002</v>
      </c>
      <c r="W83" s="3" t="e">
        <v>#DIV/0!</v>
      </c>
      <c r="X83" s="14">
        <v>-0.27379999999999999</v>
      </c>
      <c r="Y83" s="3" t="e">
        <v>#DIV/0!</v>
      </c>
      <c r="Z83" s="3" t="e">
        <v>#DIV/0!</v>
      </c>
      <c r="AA83" s="14">
        <v>-0.1754</v>
      </c>
      <c r="AB83" s="3" t="e">
        <v>#DIV/0!</v>
      </c>
      <c r="AC83" s="3" t="e">
        <v>#DIV/0!</v>
      </c>
      <c r="AD83" s="14">
        <v>-0.49730000000000002</v>
      </c>
      <c r="AE83" s="3" t="e">
        <v>#DIV/0!</v>
      </c>
      <c r="AF83" s="3" t="e">
        <v>#DIV/0!</v>
      </c>
      <c r="AG83" s="3" t="e">
        <v>#DIV/0!</v>
      </c>
      <c r="AH83" s="14">
        <v>-0.59760000000000002</v>
      </c>
      <c r="AI83" s="14">
        <v>-0.432</v>
      </c>
      <c r="AJ83" s="14">
        <v>-0.34250000000000003</v>
      </c>
      <c r="AK83" s="3" t="e">
        <v>#DIV/0!</v>
      </c>
      <c r="AL83" s="3" t="e">
        <v>#DIV/0!</v>
      </c>
      <c r="AM83" s="14">
        <v>-0.20499999999999999</v>
      </c>
      <c r="AN83" s="3" t="e">
        <v>#DIV/0!</v>
      </c>
      <c r="AO83" s="3" t="e">
        <v>#DIV/0!</v>
      </c>
      <c r="AP83" s="14">
        <v>-0.42820000000000003</v>
      </c>
      <c r="AQ83" s="14">
        <v>-0.1353</v>
      </c>
      <c r="AR83" s="3" t="e">
        <v>#DIV/0!</v>
      </c>
      <c r="AS83" s="14">
        <v>-0.29520000000000002</v>
      </c>
      <c r="AT83" s="3" t="e">
        <v>#DIV/0!</v>
      </c>
      <c r="AU83" s="3" t="e">
        <v>#DIV/0!</v>
      </c>
      <c r="AV83" s="14">
        <v>-0.25779999999999997</v>
      </c>
      <c r="AW83" s="3" t="e">
        <v>#DIV/0!</v>
      </c>
      <c r="AX83" s="14">
        <v>-0.33850000000000002</v>
      </c>
      <c r="AY83" s="14">
        <v>-0.42259999999999998</v>
      </c>
      <c r="AZ83" s="3" t="e">
        <v>#DIV/0!</v>
      </c>
      <c r="BA83" s="3" t="e">
        <v>#DIV/0!</v>
      </c>
      <c r="BB83" s="14">
        <v>-0.36199999999999999</v>
      </c>
      <c r="BC83" s="14">
        <v>-0.40079999999999999</v>
      </c>
      <c r="BD83" s="3" t="e">
        <v>#DIV/0!</v>
      </c>
      <c r="BE83" s="3" t="e">
        <v>#DIV/0!</v>
      </c>
      <c r="BF83" s="3" t="e">
        <v>#DIV/0!</v>
      </c>
      <c r="BG83" s="3" t="e">
        <v>#DIV/0!</v>
      </c>
      <c r="BH83" s="14">
        <v>-0.42030000000000001</v>
      </c>
      <c r="BI83" s="14">
        <v>-0.2802</v>
      </c>
      <c r="BJ83" s="3" t="e">
        <v>#DIV/0!</v>
      </c>
      <c r="BK83" s="14">
        <v>-0.23019999999999999</v>
      </c>
      <c r="BL83" s="3" t="e">
        <v>#DIV/0!</v>
      </c>
      <c r="BM83" s="3" t="e">
        <v>#DIV/0!</v>
      </c>
      <c r="BN83" s="3" t="e">
        <v>#DIV/0!</v>
      </c>
      <c r="BO83" s="14">
        <v>-0.23219999999999999</v>
      </c>
      <c r="BP83" s="14">
        <v>-0.72570000000000001</v>
      </c>
      <c r="BQ83" s="3" t="e">
        <v>#DIV/0!</v>
      </c>
      <c r="BR83" s="3" t="e">
        <v>#DIV/0!</v>
      </c>
      <c r="BS83" s="3" t="e">
        <v>#DIV/0!</v>
      </c>
      <c r="BT83" s="14">
        <v>-0.29199999999999998</v>
      </c>
      <c r="BU83" s="3" t="e">
        <v>#DIV/0!</v>
      </c>
      <c r="BV83" s="14">
        <v>-0.1744</v>
      </c>
      <c r="BW83" s="14">
        <v>-0.1099</v>
      </c>
      <c r="BX83" s="3" t="e">
        <v>#DIV/0!</v>
      </c>
      <c r="BY83" s="14">
        <v>-0.27800000000000002</v>
      </c>
      <c r="BZ83" s="14">
        <v>-0.26669999999999999</v>
      </c>
      <c r="CA83" s="3" t="e">
        <v>#DIV/0!</v>
      </c>
      <c r="CB83" s="3" t="e">
        <v>#DIV/0!</v>
      </c>
      <c r="CC83" s="3" t="e">
        <v>#DIV/0!</v>
      </c>
      <c r="CD83" s="3" t="e">
        <v>#DIV/0!</v>
      </c>
      <c r="CE83" s="3" t="e">
        <v>#DIV/0!</v>
      </c>
      <c r="CF83" s="14">
        <v>-0.32619999999999999</v>
      </c>
      <c r="CG83" s="14">
        <v>-0.43569999999999998</v>
      </c>
      <c r="CH83" s="14">
        <v>-0.64880000000000004</v>
      </c>
      <c r="CI83" s="3" t="e">
        <v>#DIV/0!</v>
      </c>
      <c r="CJ83" s="14">
        <v>-0.29880000000000001</v>
      </c>
      <c r="CK83" s="3" t="e">
        <v>#DIV/0!</v>
      </c>
      <c r="CL83" s="3" t="e">
        <v>#DIV/0!</v>
      </c>
      <c r="CM83" s="3" t="e">
        <v>#DIV/0!</v>
      </c>
      <c r="CN83" s="14">
        <v>-0.67300000000000004</v>
      </c>
      <c r="CO83" s="14">
        <v>-0.22739999999999999</v>
      </c>
      <c r="CP83" s="14">
        <v>-0.4405</v>
      </c>
      <c r="CQ83" s="3" t="e">
        <v>#DIV/0!</v>
      </c>
      <c r="CR83" s="14">
        <v>-0.70569999999999999</v>
      </c>
      <c r="CS83" s="14">
        <v>-0.11550000000000001</v>
      </c>
      <c r="CT83" s="3" t="e">
        <v>#DIV/0!</v>
      </c>
      <c r="CU83" s="14">
        <v>-0.34410000000000002</v>
      </c>
      <c r="CV83" s="3" t="e">
        <v>#DIV/0!</v>
      </c>
      <c r="CW83" s="3" t="e">
        <v>#DIV/0!</v>
      </c>
      <c r="CX83" s="3" t="e">
        <v>#DIV/0!</v>
      </c>
      <c r="CY83" s="14">
        <v>-0.34370000000000001</v>
      </c>
      <c r="CZ83" s="14">
        <v>-0.43290000000000001</v>
      </c>
      <c r="DA83" s="14">
        <v>-0.26350000000000001</v>
      </c>
      <c r="DB83" s="3" t="e">
        <v>#DIV/0!</v>
      </c>
      <c r="DC83" s="3" t="e">
        <v>#DIV/0!</v>
      </c>
      <c r="DD83" s="3" t="e">
        <v>#DIV/0!</v>
      </c>
      <c r="DE83" s="14">
        <v>-0.3624</v>
      </c>
      <c r="DF83" s="14">
        <v>-0.40339999999999998</v>
      </c>
      <c r="DG83" s="3" t="e">
        <v>#DIV/0!</v>
      </c>
      <c r="DH83" s="3" t="e">
        <v>#DIV/0!</v>
      </c>
      <c r="DI83" s="14">
        <v>-0.41710000000000003</v>
      </c>
      <c r="DJ83" s="14">
        <v>-0.33700000000000002</v>
      </c>
      <c r="DK83" s="3" t="e">
        <v>#DIV/0!</v>
      </c>
      <c r="DL83" s="14">
        <v>-0.37</v>
      </c>
      <c r="DM83" s="3" t="e">
        <v>#DIV/0!</v>
      </c>
      <c r="DN83" s="14">
        <v>-0.17760000000000001</v>
      </c>
      <c r="DO83" s="14">
        <v>-0.22</v>
      </c>
      <c r="DP83" s="3" t="e">
        <v>#DIV/0!</v>
      </c>
      <c r="DQ83" s="3" t="e">
        <v>#DIV/0!</v>
      </c>
      <c r="DR83" s="3" t="e">
        <v>#DIV/0!</v>
      </c>
      <c r="DS83" s="14">
        <v>-0.27079999999999999</v>
      </c>
      <c r="DT83" s="14">
        <v>-0.33329999999999999</v>
      </c>
      <c r="DU83" s="14">
        <v>-0.49919999999999998</v>
      </c>
      <c r="DV83" s="3" t="e">
        <v>#DIV/0!</v>
      </c>
      <c r="DW83" s="3" t="e">
        <v>#DIV/0!</v>
      </c>
      <c r="DX83" s="3" t="e">
        <v>#DIV/0!</v>
      </c>
      <c r="DY83" s="14">
        <v>-0.20680000000000001</v>
      </c>
      <c r="DZ83" s="14">
        <v>-0.37740000000000001</v>
      </c>
      <c r="EA83" s="3" t="e">
        <v>#DIV/0!</v>
      </c>
      <c r="EB83" s="3" t="e">
        <v>#DIV/0!</v>
      </c>
      <c r="EC83" s="14">
        <v>-0.42549999999999999</v>
      </c>
      <c r="ED83" s="14">
        <v>-0.19789999999999999</v>
      </c>
      <c r="EE83" s="3" t="e">
        <v>#DIV/0!</v>
      </c>
      <c r="EF83" s="3" t="e">
        <v>#DIV/0!</v>
      </c>
      <c r="EG83" s="14">
        <v>-0.39600000000000002</v>
      </c>
      <c r="EH83" s="14">
        <v>-0.15329999999999999</v>
      </c>
      <c r="EI83" s="14">
        <v>-0.30620000000000003</v>
      </c>
      <c r="EJ83" s="3" t="e">
        <v>#DIV/0!</v>
      </c>
      <c r="EK83" s="14">
        <v>-0.34189999999999998</v>
      </c>
      <c r="EL83" s="14">
        <v>-0.43380000000000002</v>
      </c>
      <c r="EM83" s="3" t="e">
        <v>#DIV/0!</v>
      </c>
      <c r="EN83" s="3" t="e">
        <v>#DIV/0!</v>
      </c>
      <c r="EO83" s="14">
        <v>-0.23699999999999999</v>
      </c>
      <c r="EP83" s="3" t="e">
        <v>#DIV/0!</v>
      </c>
      <c r="EQ83" s="14">
        <v>-6.5500000000000003E-2</v>
      </c>
      <c r="ER83" s="3" t="e">
        <v>#DIV/0!</v>
      </c>
      <c r="ES83" s="14">
        <v>-0.28889999999999999</v>
      </c>
      <c r="ET83" s="3" t="e">
        <v>#DIV/0!</v>
      </c>
      <c r="EU83" s="14">
        <v>-0.3226</v>
      </c>
      <c r="EV83" s="3" t="e">
        <v>#DIV/0!</v>
      </c>
      <c r="EW83" s="14">
        <v>-0.40079999999999999</v>
      </c>
      <c r="EX83" s="14">
        <v>-0.3498</v>
      </c>
      <c r="EY83" s="3" t="e">
        <v>#DIV/0!</v>
      </c>
      <c r="EZ83" s="3" t="e">
        <v>#DIV/0!</v>
      </c>
      <c r="FA83" s="3" t="e">
        <v>#DIV/0!</v>
      </c>
      <c r="FB83" s="3" t="e">
        <v>#DIV/0!</v>
      </c>
      <c r="FC83" s="14">
        <v>-0.30030000000000001</v>
      </c>
      <c r="FD83" s="14">
        <v>-0.24060000000000001</v>
      </c>
      <c r="FE83" s="3" t="e">
        <v>#DIV/0!</v>
      </c>
      <c r="FF83" s="14">
        <v>-0.29060000000000002</v>
      </c>
      <c r="FG83" s="14">
        <v>-0.35859999999999997</v>
      </c>
      <c r="FH83" s="14">
        <v>-0.41149999999999998</v>
      </c>
      <c r="FI83" s="14">
        <v>-0.45450000000000002</v>
      </c>
      <c r="FJ83" s="14">
        <v>-0.3049</v>
      </c>
      <c r="FK83" s="3" t="e">
        <v>#DIV/0!</v>
      </c>
      <c r="FL83" s="14">
        <v>-0.26550000000000001</v>
      </c>
      <c r="FM83" s="14">
        <v>-0.41239999999999999</v>
      </c>
      <c r="FN83" s="3" t="e">
        <v>#DIV/0!</v>
      </c>
      <c r="FO83" s="3" t="e">
        <v>#DIV/0!</v>
      </c>
      <c r="FP83" s="14">
        <v>-0.2155</v>
      </c>
      <c r="FQ83" s="3" t="e">
        <v>#DIV/0!</v>
      </c>
      <c r="FR83" s="3" t="e">
        <v>#DIV/0!</v>
      </c>
      <c r="FS83" s="3" t="e">
        <v>#DIV/0!</v>
      </c>
      <c r="FT83" s="14">
        <v>-0.18310000000000001</v>
      </c>
      <c r="FU83" s="3" t="e">
        <v>#DIV/0!</v>
      </c>
      <c r="FV83" s="3" t="e">
        <v>#DIV/0!</v>
      </c>
      <c r="FW83" s="14">
        <v>-8.5500000000000007E-2</v>
      </c>
      <c r="FX83" s="3" t="e">
        <v>#DIV/0!</v>
      </c>
      <c r="FY83" s="3" t="e">
        <v>#DIV/0!</v>
      </c>
      <c r="FZ83" s="3" t="e">
        <v>#DIV/0!</v>
      </c>
      <c r="GA83" s="14">
        <v>-0.34260000000000002</v>
      </c>
      <c r="GB83" s="14">
        <v>-0.33019999999999999</v>
      </c>
      <c r="GC83" s="3" t="e">
        <v>#DIV/0!</v>
      </c>
      <c r="GD83" s="14">
        <v>-0.49030000000000001</v>
      </c>
      <c r="GE83" s="3" t="e">
        <v>#DIV/0!</v>
      </c>
      <c r="GF83" s="3" t="e">
        <v>#DIV/0!</v>
      </c>
    </row>
    <row r="84" spans="1:188" ht="15.75" thickBot="1">
      <c r="A84" s="2">
        <v>39753</v>
      </c>
      <c r="B84" s="3" t="e">
        <v>#DIV/0!</v>
      </c>
      <c r="C84" s="14">
        <v>-0.19020000000000001</v>
      </c>
      <c r="D84" s="3" t="e">
        <v>#DIV/0!</v>
      </c>
      <c r="E84" s="3" t="e">
        <v>#DIV/0!</v>
      </c>
      <c r="F84" s="14">
        <v>-0.20180000000000001</v>
      </c>
      <c r="G84" s="3" t="e">
        <v>#DIV/0!</v>
      </c>
      <c r="H84" s="3" t="e">
        <v>#DIV/0!</v>
      </c>
      <c r="I84" s="14">
        <v>-0.63819999999999999</v>
      </c>
      <c r="J84" s="14">
        <v>-0.21260000000000001</v>
      </c>
      <c r="K84" s="3" t="e">
        <v>#DIV/0!</v>
      </c>
      <c r="L84" s="14">
        <v>-7.9100000000000004E-2</v>
      </c>
      <c r="M84" s="3" t="e">
        <v>#DIV/0!</v>
      </c>
      <c r="N84" s="3" t="e">
        <v>#DIV/0!</v>
      </c>
      <c r="O84" s="3" t="e">
        <v>#DIV/0!</v>
      </c>
      <c r="P84" s="14">
        <v>-0.39479999999999998</v>
      </c>
      <c r="Q84" s="14">
        <v>-0.30780000000000002</v>
      </c>
      <c r="R84" s="3" t="e">
        <v>#DIV/0!</v>
      </c>
      <c r="S84" s="14">
        <v>-0.27910000000000001</v>
      </c>
      <c r="T84" s="14">
        <v>-9.11E-2</v>
      </c>
      <c r="U84" s="14">
        <v>-0.18440000000000001</v>
      </c>
      <c r="V84" s="14">
        <v>-0.24579999999999999</v>
      </c>
      <c r="W84" s="3" t="e">
        <v>#DIV/0!</v>
      </c>
      <c r="X84" s="14">
        <v>-0.4002</v>
      </c>
      <c r="Y84" s="3" t="e">
        <v>#DIV/0!</v>
      </c>
      <c r="Z84" s="3" t="e">
        <v>#DIV/0!</v>
      </c>
      <c r="AA84" s="14">
        <v>-0.14080000000000001</v>
      </c>
      <c r="AB84" s="3" t="e">
        <v>#DIV/0!</v>
      </c>
      <c r="AC84" s="3" t="e">
        <v>#DIV/0!</v>
      </c>
      <c r="AD84" s="14">
        <v>-0.41909999999999997</v>
      </c>
      <c r="AE84" s="3" t="e">
        <v>#DIV/0!</v>
      </c>
      <c r="AF84" s="3" t="e">
        <v>#DIV/0!</v>
      </c>
      <c r="AG84" s="3" t="e">
        <v>#DIV/0!</v>
      </c>
      <c r="AH84" s="14">
        <v>0.2757</v>
      </c>
      <c r="AI84" s="14">
        <v>-0.10920000000000001</v>
      </c>
      <c r="AJ84" s="14">
        <v>-0.27789999999999998</v>
      </c>
      <c r="AK84" s="3" t="e">
        <v>#DIV/0!</v>
      </c>
      <c r="AL84" s="3" t="e">
        <v>#DIV/0!</v>
      </c>
      <c r="AM84" s="14">
        <v>-0.1061</v>
      </c>
      <c r="AN84" s="3" t="e">
        <v>#DIV/0!</v>
      </c>
      <c r="AO84" s="3" t="e">
        <v>#DIV/0!</v>
      </c>
      <c r="AP84" s="14">
        <v>-0.3039</v>
      </c>
      <c r="AQ84" s="14">
        <v>-7.9100000000000004E-2</v>
      </c>
      <c r="AR84" s="3" t="e">
        <v>#DIV/0!</v>
      </c>
      <c r="AS84" s="14">
        <v>-0.2545</v>
      </c>
      <c r="AT84" s="3" t="e">
        <v>#DIV/0!</v>
      </c>
      <c r="AU84" s="3" t="e">
        <v>#DIV/0!</v>
      </c>
      <c r="AV84" s="14">
        <v>-8.6999999999999994E-2</v>
      </c>
      <c r="AW84" s="3" t="e">
        <v>#DIV/0!</v>
      </c>
      <c r="AX84" s="14">
        <v>-0.22209999999999999</v>
      </c>
      <c r="AY84" s="14">
        <v>-0.1235</v>
      </c>
      <c r="AZ84" s="3" t="e">
        <v>#DIV/0!</v>
      </c>
      <c r="BA84" s="3" t="e">
        <v>#DIV/0!</v>
      </c>
      <c r="BB84" s="14">
        <v>-0.34389999999999998</v>
      </c>
      <c r="BC84" s="14">
        <v>-0.58609999999999995</v>
      </c>
      <c r="BD84" s="3" t="e">
        <v>#DIV/0!</v>
      </c>
      <c r="BE84" s="3" t="e">
        <v>#DIV/0!</v>
      </c>
      <c r="BF84" s="3" t="e">
        <v>#DIV/0!</v>
      </c>
      <c r="BG84" s="3" t="e">
        <v>#DIV/0!</v>
      </c>
      <c r="BH84" s="14">
        <v>-0.28910000000000002</v>
      </c>
      <c r="BI84" s="14">
        <v>-0.33</v>
      </c>
      <c r="BJ84" s="3" t="e">
        <v>#DIV/0!</v>
      </c>
      <c r="BK84" s="14">
        <v>-6.3399999999999998E-2</v>
      </c>
      <c r="BL84" s="3" t="e">
        <v>#DIV/0!</v>
      </c>
      <c r="BM84" s="3" t="e">
        <v>#DIV/0!</v>
      </c>
      <c r="BN84" s="3" t="e">
        <v>#DIV/0!</v>
      </c>
      <c r="BO84" s="14">
        <v>-0.21779999999999999</v>
      </c>
      <c r="BP84" s="14">
        <v>-0.50439999999999996</v>
      </c>
      <c r="BQ84" s="3" t="e">
        <v>#DIV/0!</v>
      </c>
      <c r="BR84" s="3" t="e">
        <v>#DIV/0!</v>
      </c>
      <c r="BS84" s="3" t="e">
        <v>#DIV/0!</v>
      </c>
      <c r="BT84" s="14">
        <v>-0.15049999999999999</v>
      </c>
      <c r="BU84" s="3" t="e">
        <v>#DIV/0!</v>
      </c>
      <c r="BV84" s="14">
        <v>-0.56799999999999995</v>
      </c>
      <c r="BW84" s="14">
        <v>-0.12559999999999999</v>
      </c>
      <c r="BX84" s="3" t="e">
        <v>#DIV/0!</v>
      </c>
      <c r="BY84" s="14">
        <v>-0.36480000000000001</v>
      </c>
      <c r="BZ84" s="14">
        <v>-0.32719999999999999</v>
      </c>
      <c r="CA84" s="3" t="e">
        <v>#DIV/0!</v>
      </c>
      <c r="CB84" s="3" t="e">
        <v>#DIV/0!</v>
      </c>
      <c r="CC84" s="3" t="e">
        <v>#DIV/0!</v>
      </c>
      <c r="CD84" s="3" t="e">
        <v>#DIV/0!</v>
      </c>
      <c r="CE84" s="3" t="e">
        <v>#DIV/0!</v>
      </c>
      <c r="CF84" s="14">
        <v>-0.20949999999999999</v>
      </c>
      <c r="CG84" s="14">
        <v>-0.27760000000000001</v>
      </c>
      <c r="CH84" s="14">
        <v>-0.50990000000000002</v>
      </c>
      <c r="CI84" s="3" t="e">
        <v>#DIV/0!</v>
      </c>
      <c r="CJ84" s="14">
        <v>-8.2699999999999996E-2</v>
      </c>
      <c r="CK84" s="3" t="e">
        <v>#DIV/0!</v>
      </c>
      <c r="CL84" s="3" t="e">
        <v>#DIV/0!</v>
      </c>
      <c r="CM84" s="3" t="e">
        <v>#DIV/0!</v>
      </c>
      <c r="CN84" s="14">
        <v>-0.44679999999999997</v>
      </c>
      <c r="CO84" s="14">
        <v>-7.9100000000000004E-2</v>
      </c>
      <c r="CP84" s="14">
        <v>9.69E-2</v>
      </c>
      <c r="CQ84" s="3" t="e">
        <v>#DIV/0!</v>
      </c>
      <c r="CR84" s="14">
        <v>-0.33450000000000002</v>
      </c>
      <c r="CS84" s="14">
        <v>-0.18440000000000001</v>
      </c>
      <c r="CT84" s="3" t="e">
        <v>#DIV/0!</v>
      </c>
      <c r="CU84" s="14">
        <v>-0.6784</v>
      </c>
      <c r="CV84" s="3" t="e">
        <v>#DIV/0!</v>
      </c>
      <c r="CW84" s="3" t="e">
        <v>#DIV/0!</v>
      </c>
      <c r="CX84" s="3" t="e">
        <v>#DIV/0!</v>
      </c>
      <c r="CY84" s="14">
        <v>-7.9100000000000004E-2</v>
      </c>
      <c r="CZ84" s="14">
        <v>-0.52780000000000005</v>
      </c>
      <c r="DA84" s="14">
        <v>-0.41070000000000001</v>
      </c>
      <c r="DB84" s="3" t="e">
        <v>#DIV/0!</v>
      </c>
      <c r="DC84" s="3" t="e">
        <v>#DIV/0!</v>
      </c>
      <c r="DD84" s="3" t="e">
        <v>#DIV/0!</v>
      </c>
      <c r="DE84" s="14">
        <v>-2.35E-2</v>
      </c>
      <c r="DF84" s="14">
        <v>-0.28060000000000002</v>
      </c>
      <c r="DG84" s="3" t="e">
        <v>#DIV/0!</v>
      </c>
      <c r="DH84" s="3" t="e">
        <v>#DIV/0!</v>
      </c>
      <c r="DI84" s="14">
        <v>-0.1051</v>
      </c>
      <c r="DJ84" s="14">
        <v>-0.28699999999999998</v>
      </c>
      <c r="DK84" s="3" t="e">
        <v>#DIV/0!</v>
      </c>
      <c r="DL84" s="14">
        <v>-0.33839999999999998</v>
      </c>
      <c r="DM84" s="3" t="e">
        <v>#DIV/0!</v>
      </c>
      <c r="DN84" s="14">
        <v>9.98E-2</v>
      </c>
      <c r="DO84" s="14">
        <v>-5.0999999999999997E-2</v>
      </c>
      <c r="DP84" s="3" t="e">
        <v>#DIV/0!</v>
      </c>
      <c r="DQ84" s="3" t="e">
        <v>#DIV/0!</v>
      </c>
      <c r="DR84" s="3" t="e">
        <v>#DIV/0!</v>
      </c>
      <c r="DS84" s="14">
        <v>-0.21240000000000001</v>
      </c>
      <c r="DT84" s="14">
        <v>-0.12970000000000001</v>
      </c>
      <c r="DU84" s="14">
        <v>-9.64E-2</v>
      </c>
      <c r="DV84" s="3" t="e">
        <v>#DIV/0!</v>
      </c>
      <c r="DW84" s="3" t="e">
        <v>#DIV/0!</v>
      </c>
      <c r="DX84" s="3" t="e">
        <v>#DIV/0!</v>
      </c>
      <c r="DY84" s="14">
        <v>-5.1999999999999998E-2</v>
      </c>
      <c r="DZ84" s="14">
        <v>-0.20860000000000001</v>
      </c>
      <c r="EA84" s="3" t="e">
        <v>#DIV/0!</v>
      </c>
      <c r="EB84" s="3" t="e">
        <v>#DIV/0!</v>
      </c>
      <c r="EC84" s="14">
        <v>-0.56020000000000003</v>
      </c>
      <c r="ED84" s="14">
        <v>-0.1333</v>
      </c>
      <c r="EE84" s="3" t="e">
        <v>#DIV/0!</v>
      </c>
      <c r="EF84" s="3" t="e">
        <v>#DIV/0!</v>
      </c>
      <c r="EG84" s="14">
        <v>-0.2261</v>
      </c>
      <c r="EH84" s="14">
        <v>-0.59019999999999995</v>
      </c>
      <c r="EI84" s="14">
        <v>-0.27110000000000001</v>
      </c>
      <c r="EJ84" s="3" t="e">
        <v>#DIV/0!</v>
      </c>
      <c r="EK84" s="14">
        <v>-0.35039999999999999</v>
      </c>
      <c r="EL84" s="14">
        <v>-0.42149999999999999</v>
      </c>
      <c r="EM84" s="3" t="e">
        <v>#DIV/0!</v>
      </c>
      <c r="EN84" s="3" t="e">
        <v>#DIV/0!</v>
      </c>
      <c r="EO84" s="14">
        <v>-9.6600000000000005E-2</v>
      </c>
      <c r="EP84" s="3" t="e">
        <v>#DIV/0!</v>
      </c>
      <c r="EQ84" s="14">
        <v>-0.18540000000000001</v>
      </c>
      <c r="ER84" s="3" t="e">
        <v>#DIV/0!</v>
      </c>
      <c r="ES84" s="14">
        <v>-0.43070000000000003</v>
      </c>
      <c r="ET84" s="3" t="e">
        <v>#DIV/0!</v>
      </c>
      <c r="EU84" s="14">
        <v>-0.26069999999999999</v>
      </c>
      <c r="EV84" s="3" t="e">
        <v>#DIV/0!</v>
      </c>
      <c r="EW84" s="14">
        <v>-0.40210000000000001</v>
      </c>
      <c r="EX84" s="14">
        <v>-0.4284</v>
      </c>
      <c r="EY84" s="3" t="e">
        <v>#DIV/0!</v>
      </c>
      <c r="EZ84" s="3" t="e">
        <v>#DIV/0!</v>
      </c>
      <c r="FA84" s="3" t="e">
        <v>#DIV/0!</v>
      </c>
      <c r="FB84" s="3" t="e">
        <v>#DIV/0!</v>
      </c>
      <c r="FC84" s="14">
        <v>-0.37459999999999999</v>
      </c>
      <c r="FD84" s="14">
        <v>-9.7600000000000006E-2</v>
      </c>
      <c r="FE84" s="3" t="e">
        <v>#DIV/0!</v>
      </c>
      <c r="FF84" s="14">
        <v>-0.1196</v>
      </c>
      <c r="FG84" s="14">
        <v>-0.52959999999999996</v>
      </c>
      <c r="FH84" s="14">
        <v>-0.33489999999999998</v>
      </c>
      <c r="FI84" s="14">
        <v>-0.19719999999999999</v>
      </c>
      <c r="FJ84" s="14">
        <v>-0.52349999999999997</v>
      </c>
      <c r="FK84" s="3" t="e">
        <v>#DIV/0!</v>
      </c>
      <c r="FL84" s="14">
        <v>-0.51480000000000004</v>
      </c>
      <c r="FM84" s="14">
        <v>-0.20860000000000001</v>
      </c>
      <c r="FN84" s="3" t="e">
        <v>#DIV/0!</v>
      </c>
      <c r="FO84" s="3" t="e">
        <v>#DIV/0!</v>
      </c>
      <c r="FP84" s="14">
        <v>-3.3300000000000003E-2</v>
      </c>
      <c r="FQ84" s="3" t="e">
        <v>#DIV/0!</v>
      </c>
      <c r="FR84" s="3" t="e">
        <v>#DIV/0!</v>
      </c>
      <c r="FS84" s="3" t="e">
        <v>#DIV/0!</v>
      </c>
      <c r="FT84" s="14">
        <v>-0.39910000000000001</v>
      </c>
      <c r="FU84" s="3" t="e">
        <v>#DIV/0!</v>
      </c>
      <c r="FV84" s="3" t="e">
        <v>#DIV/0!</v>
      </c>
      <c r="FW84" s="14">
        <v>-0.18329999999999999</v>
      </c>
      <c r="FX84" s="3" t="e">
        <v>#DIV/0!</v>
      </c>
      <c r="FY84" s="3" t="e">
        <v>#DIV/0!</v>
      </c>
      <c r="FZ84" s="3" t="e">
        <v>#DIV/0!</v>
      </c>
      <c r="GA84" s="14">
        <v>-0.21659999999999999</v>
      </c>
      <c r="GB84" s="14">
        <v>-0.27110000000000001</v>
      </c>
      <c r="GC84" s="3" t="e">
        <v>#DIV/0!</v>
      </c>
      <c r="GD84" s="14">
        <v>-0.38169999999999998</v>
      </c>
      <c r="GE84" s="3" t="e">
        <v>#DIV/0!</v>
      </c>
      <c r="GF84" s="3" t="e">
        <v>#DIV/0!</v>
      </c>
    </row>
    <row r="85" spans="1:188" ht="15.75" thickBot="1">
      <c r="A85" s="2">
        <v>39783</v>
      </c>
      <c r="B85" s="3" t="e">
        <v>#DIV/0!</v>
      </c>
      <c r="C85" s="14">
        <v>-0.1767</v>
      </c>
      <c r="D85" s="3" t="e">
        <v>#DIV/0!</v>
      </c>
      <c r="E85" s="3" t="e">
        <v>#DIV/0!</v>
      </c>
      <c r="F85" s="14">
        <v>-8.3900000000000002E-2</v>
      </c>
      <c r="G85" s="3" t="e">
        <v>#DIV/0!</v>
      </c>
      <c r="H85" s="3" t="e">
        <v>#DIV/0!</v>
      </c>
      <c r="I85" s="14">
        <v>-7.5300000000000006E-2</v>
      </c>
      <c r="J85" s="14">
        <v>-0.20449999999999999</v>
      </c>
      <c r="K85" s="3" t="e">
        <v>#DIV/0!</v>
      </c>
      <c r="L85" s="14">
        <v>-4.5999999999999999E-2</v>
      </c>
      <c r="M85" s="3" t="e">
        <v>#DIV/0!</v>
      </c>
      <c r="N85" s="3" t="e">
        <v>#DIV/0!</v>
      </c>
      <c r="O85" s="3" t="e">
        <v>#DIV/0!</v>
      </c>
      <c r="P85" s="14">
        <v>-0.1966</v>
      </c>
      <c r="Q85" s="14">
        <v>-0.28139999999999998</v>
      </c>
      <c r="R85" s="3" t="e">
        <v>#DIV/0!</v>
      </c>
      <c r="S85" s="14">
        <v>-4.1000000000000002E-2</v>
      </c>
      <c r="T85" s="14">
        <v>-0.18970000000000001</v>
      </c>
      <c r="U85" s="14">
        <v>-9.5999999999999992E-3</v>
      </c>
      <c r="V85" s="14">
        <v>-0.30170000000000002</v>
      </c>
      <c r="W85" s="3" t="e">
        <v>#DIV/0!</v>
      </c>
      <c r="X85" s="14">
        <v>-0.2389</v>
      </c>
      <c r="Y85" s="3" t="e">
        <v>#DIV/0!</v>
      </c>
      <c r="Z85" s="3" t="e">
        <v>#DIV/0!</v>
      </c>
      <c r="AA85" s="14">
        <v>-0.25259999999999999</v>
      </c>
      <c r="AB85" s="3" t="e">
        <v>#DIV/0!</v>
      </c>
      <c r="AC85" s="3" t="e">
        <v>#DIV/0!</v>
      </c>
      <c r="AD85" s="14">
        <v>-0.30730000000000002</v>
      </c>
      <c r="AE85" s="3" t="e">
        <v>#DIV/0!</v>
      </c>
      <c r="AF85" s="3" t="e">
        <v>#DIV/0!</v>
      </c>
      <c r="AG85" s="3" t="e">
        <v>#DIV/0!</v>
      </c>
      <c r="AH85" s="14">
        <v>-0.4047</v>
      </c>
      <c r="AI85" s="14">
        <v>-0.24079999999999999</v>
      </c>
      <c r="AJ85" s="14">
        <v>-2.4500000000000001E-2</v>
      </c>
      <c r="AK85" s="3" t="e">
        <v>#DIV/0!</v>
      </c>
      <c r="AL85" s="3" t="e">
        <v>#DIV/0!</v>
      </c>
      <c r="AM85" s="14">
        <v>-9.6199999999999994E-2</v>
      </c>
      <c r="AN85" s="3" t="e">
        <v>#DIV/0!</v>
      </c>
      <c r="AO85" s="3" t="e">
        <v>#DIV/0!</v>
      </c>
      <c r="AP85" s="14">
        <v>-0.25259999999999999</v>
      </c>
      <c r="AQ85" s="14">
        <v>-6.8400000000000002E-2</v>
      </c>
      <c r="AR85" s="3" t="e">
        <v>#DIV/0!</v>
      </c>
      <c r="AS85" s="14">
        <v>-0.21729999999999999</v>
      </c>
      <c r="AT85" s="3" t="e">
        <v>#DIV/0!</v>
      </c>
      <c r="AU85" s="3" t="e">
        <v>#DIV/0!</v>
      </c>
      <c r="AV85" s="14">
        <v>7.6E-3</v>
      </c>
      <c r="AW85" s="3" t="e">
        <v>#DIV/0!</v>
      </c>
      <c r="AX85" s="14">
        <v>-0.41970000000000002</v>
      </c>
      <c r="AY85" s="14">
        <v>-8.9700000000000002E-2</v>
      </c>
      <c r="AZ85" s="3" t="e">
        <v>#DIV/0!</v>
      </c>
      <c r="BA85" s="3" t="e">
        <v>#DIV/0!</v>
      </c>
      <c r="BB85" s="14">
        <v>-0.27289999999999998</v>
      </c>
      <c r="BC85" s="14">
        <v>-0.4224</v>
      </c>
      <c r="BD85" s="3" t="e">
        <v>#DIV/0!</v>
      </c>
      <c r="BE85" s="3" t="e">
        <v>#DIV/0!</v>
      </c>
      <c r="BF85" s="3" t="e">
        <v>#DIV/0!</v>
      </c>
      <c r="BG85" s="3" t="e">
        <v>#DIV/0!</v>
      </c>
      <c r="BH85" s="14">
        <v>-0.39750000000000002</v>
      </c>
      <c r="BI85" s="14">
        <v>-0.35170000000000001</v>
      </c>
      <c r="BJ85" s="3" t="e">
        <v>#DIV/0!</v>
      </c>
      <c r="BK85" s="14">
        <v>-0.26840000000000003</v>
      </c>
      <c r="BL85" s="3" t="e">
        <v>#DIV/0!</v>
      </c>
      <c r="BM85" s="3" t="e">
        <v>#DIV/0!</v>
      </c>
      <c r="BN85" s="3" t="e">
        <v>#DIV/0!</v>
      </c>
      <c r="BO85" s="14">
        <v>-0.2732</v>
      </c>
      <c r="BP85" s="14">
        <v>-0.55510000000000004</v>
      </c>
      <c r="BQ85" s="3" t="e">
        <v>#DIV/0!</v>
      </c>
      <c r="BR85" s="3" t="e">
        <v>#DIV/0!</v>
      </c>
      <c r="BS85" s="3" t="e">
        <v>#DIV/0!</v>
      </c>
      <c r="BT85" s="14">
        <v>-0.36840000000000001</v>
      </c>
      <c r="BU85" s="3" t="e">
        <v>#DIV/0!</v>
      </c>
      <c r="BV85" s="14">
        <v>-9.01E-2</v>
      </c>
      <c r="BW85" s="14">
        <v>-9.2799999999999994E-2</v>
      </c>
      <c r="BX85" s="3" t="e">
        <v>#DIV/0!</v>
      </c>
      <c r="BY85" s="14">
        <v>-0.1129</v>
      </c>
      <c r="BZ85" s="14">
        <v>-0.15090000000000001</v>
      </c>
      <c r="CA85" s="3" t="e">
        <v>#DIV/0!</v>
      </c>
      <c r="CB85" s="3" t="e">
        <v>#DIV/0!</v>
      </c>
      <c r="CC85" s="3" t="e">
        <v>#DIV/0!</v>
      </c>
      <c r="CD85" s="3" t="e">
        <v>#DIV/0!</v>
      </c>
      <c r="CE85" s="3" t="e">
        <v>#DIV/0!</v>
      </c>
      <c r="CF85" s="14">
        <v>0.1983</v>
      </c>
      <c r="CG85" s="14">
        <v>3.0000000000000001E-3</v>
      </c>
      <c r="CH85" s="14">
        <v>-0.4168</v>
      </c>
      <c r="CI85" s="3" t="e">
        <v>#DIV/0!</v>
      </c>
      <c r="CJ85" s="14">
        <v>-5.0200000000000002E-2</v>
      </c>
      <c r="CK85" s="3" t="e">
        <v>#DIV/0!</v>
      </c>
      <c r="CL85" s="3" t="e">
        <v>#DIV/0!</v>
      </c>
      <c r="CM85" s="3" t="e">
        <v>#DIV/0!</v>
      </c>
      <c r="CN85" s="14">
        <v>-0.62749999999999995</v>
      </c>
      <c r="CO85" s="14">
        <v>-7.5200000000000003E-2</v>
      </c>
      <c r="CP85" s="14">
        <v>-0.184</v>
      </c>
      <c r="CQ85" s="3" t="e">
        <v>#DIV/0!</v>
      </c>
      <c r="CR85" s="14">
        <v>-0.51739999999999997</v>
      </c>
      <c r="CS85" s="14">
        <v>-9.7799999999999998E-2</v>
      </c>
      <c r="CT85" s="3" t="e">
        <v>#DIV/0!</v>
      </c>
      <c r="CU85" s="14">
        <v>-0.17649999999999999</v>
      </c>
      <c r="CV85" s="3" t="e">
        <v>#DIV/0!</v>
      </c>
      <c r="CW85" s="3" t="e">
        <v>#DIV/0!</v>
      </c>
      <c r="CX85" s="3" t="e">
        <v>#DIV/0!</v>
      </c>
      <c r="CY85" s="14">
        <v>-1.06E-2</v>
      </c>
      <c r="CZ85" s="14">
        <v>-0.23419999999999999</v>
      </c>
      <c r="DA85" s="14">
        <v>-5.0000000000000001E-3</v>
      </c>
      <c r="DB85" s="3" t="e">
        <v>#DIV/0!</v>
      </c>
      <c r="DC85" s="3" t="e">
        <v>#DIV/0!</v>
      </c>
      <c r="DD85" s="3" t="e">
        <v>#DIV/0!</v>
      </c>
      <c r="DE85" s="14">
        <v>-6.8400000000000002E-2</v>
      </c>
      <c r="DF85" s="14">
        <v>-0.30570000000000003</v>
      </c>
      <c r="DG85" s="3" t="e">
        <v>#DIV/0!</v>
      </c>
      <c r="DH85" s="3" t="e">
        <v>#DIV/0!</v>
      </c>
      <c r="DI85" s="14">
        <v>-9.5100000000000004E-2</v>
      </c>
      <c r="DJ85" s="14">
        <v>-0.52769999999999995</v>
      </c>
      <c r="DK85" s="3" t="e">
        <v>#DIV/0!</v>
      </c>
      <c r="DL85" s="14">
        <v>-0.2155</v>
      </c>
      <c r="DM85" s="3" t="e">
        <v>#DIV/0!</v>
      </c>
      <c r="DN85" s="14">
        <v>-0.17549999999999999</v>
      </c>
      <c r="DO85" s="14">
        <v>-4.7899999999999998E-2</v>
      </c>
      <c r="DP85" s="3" t="e">
        <v>#DIV/0!</v>
      </c>
      <c r="DQ85" s="3" t="e">
        <v>#DIV/0!</v>
      </c>
      <c r="DR85" s="3" t="e">
        <v>#DIV/0!</v>
      </c>
      <c r="DS85" s="14">
        <v>-0.1069</v>
      </c>
      <c r="DT85" s="14">
        <v>-0.32969999999999999</v>
      </c>
      <c r="DU85" s="14">
        <v>0.13450000000000001</v>
      </c>
      <c r="DV85" s="3" t="e">
        <v>#DIV/0!</v>
      </c>
      <c r="DW85" s="3" t="e">
        <v>#DIV/0!</v>
      </c>
      <c r="DX85" s="3" t="e">
        <v>#DIV/0!</v>
      </c>
      <c r="DY85" s="14">
        <v>-6.8400000000000002E-2</v>
      </c>
      <c r="DZ85" s="14">
        <v>-0.45679999999999998</v>
      </c>
      <c r="EA85" s="3" t="e">
        <v>#DIV/0!</v>
      </c>
      <c r="EB85" s="3" t="e">
        <v>#DIV/0!</v>
      </c>
      <c r="EC85" s="14">
        <v>-0.33900000000000002</v>
      </c>
      <c r="ED85" s="14">
        <v>-0.1222</v>
      </c>
      <c r="EE85" s="14">
        <v>-0.1593</v>
      </c>
      <c r="EF85" s="3" t="e">
        <v>#DIV/0!</v>
      </c>
      <c r="EG85" s="14">
        <v>-0.1714</v>
      </c>
      <c r="EH85" s="14">
        <v>0.29520000000000002</v>
      </c>
      <c r="EI85" s="14">
        <v>0.16919999999999999</v>
      </c>
      <c r="EJ85" s="3" t="e">
        <v>#DIV/0!</v>
      </c>
      <c r="EK85" s="14">
        <v>-0.28910000000000002</v>
      </c>
      <c r="EL85" s="14">
        <v>-0.28210000000000002</v>
      </c>
      <c r="EM85" s="3" t="e">
        <v>#DIV/0!</v>
      </c>
      <c r="EN85" s="3" t="e">
        <v>#DIV/0!</v>
      </c>
      <c r="EO85" s="14">
        <v>3.8699999999999998E-2</v>
      </c>
      <c r="EP85" s="3" t="e">
        <v>#DIV/0!</v>
      </c>
      <c r="EQ85" s="14">
        <v>-0.34160000000000001</v>
      </c>
      <c r="ER85" s="3" t="e">
        <v>#DIV/0!</v>
      </c>
      <c r="ES85" s="14">
        <v>-0.13880000000000001</v>
      </c>
      <c r="ET85" s="3" t="e">
        <v>#DIV/0!</v>
      </c>
      <c r="EU85" s="14">
        <v>-0.29310000000000003</v>
      </c>
      <c r="EV85" s="3" t="e">
        <v>#DIV/0!</v>
      </c>
      <c r="EW85" s="14">
        <v>-2.2599999999999999E-2</v>
      </c>
      <c r="EX85" s="14">
        <v>-0.54210000000000003</v>
      </c>
      <c r="EY85" s="3" t="e">
        <v>#DIV/0!</v>
      </c>
      <c r="EZ85" s="3" t="e">
        <v>#DIV/0!</v>
      </c>
      <c r="FA85" s="3" t="e">
        <v>#DIV/0!</v>
      </c>
      <c r="FB85" s="3" t="e">
        <v>#DIV/0!</v>
      </c>
      <c r="FC85" s="14">
        <v>-0.1007</v>
      </c>
      <c r="FD85" s="14">
        <v>-0.28999999999999998</v>
      </c>
      <c r="FE85" s="3" t="e">
        <v>#DIV/0!</v>
      </c>
      <c r="FF85" s="14">
        <v>-0.18110000000000001</v>
      </c>
      <c r="FG85" s="14">
        <v>-0.36959999999999998</v>
      </c>
      <c r="FH85" s="14">
        <v>-0.17780000000000001</v>
      </c>
      <c r="FI85" s="14">
        <v>-0.30470000000000003</v>
      </c>
      <c r="FJ85" s="14">
        <v>-0.2351</v>
      </c>
      <c r="FK85" s="3" t="e">
        <v>#DIV/0!</v>
      </c>
      <c r="FL85" s="14">
        <v>-0.14430000000000001</v>
      </c>
      <c r="FM85" s="14">
        <v>-2.7400000000000001E-2</v>
      </c>
      <c r="FN85" s="3" t="e">
        <v>#DIV/0!</v>
      </c>
      <c r="FO85" s="3" t="e">
        <v>#DIV/0!</v>
      </c>
      <c r="FP85" s="14">
        <v>-0.41220000000000001</v>
      </c>
      <c r="FQ85" s="3" t="e">
        <v>#DIV/0!</v>
      </c>
      <c r="FR85" s="3" t="e">
        <v>#DIV/0!</v>
      </c>
      <c r="FS85" s="3" t="e">
        <v>#DIV/0!</v>
      </c>
      <c r="FT85" s="14">
        <v>-5.3900000000000003E-2</v>
      </c>
      <c r="FU85" s="3" t="e">
        <v>#DIV/0!</v>
      </c>
      <c r="FV85" s="3" t="e">
        <v>#DIV/0!</v>
      </c>
      <c r="FW85" s="14">
        <v>-0.1381</v>
      </c>
      <c r="FX85" s="3" t="e">
        <v>#DIV/0!</v>
      </c>
      <c r="FY85" s="3" t="e">
        <v>#DIV/0!</v>
      </c>
      <c r="FZ85" s="3" t="e">
        <v>#DIV/0!</v>
      </c>
      <c r="GA85" s="14">
        <v>-0.18920000000000001</v>
      </c>
      <c r="GB85" s="14">
        <v>-0.2417</v>
      </c>
      <c r="GC85" s="3" t="e">
        <v>#DIV/0!</v>
      </c>
      <c r="GD85" s="14">
        <v>-0.311</v>
      </c>
      <c r="GE85" s="3" t="e">
        <v>#DIV/0!</v>
      </c>
      <c r="GF85" s="3" t="e">
        <v>#DIV/0!</v>
      </c>
    </row>
    <row r="86" spans="1:188" ht="15.75" thickBot="1">
      <c r="A86" s="2">
        <v>39814</v>
      </c>
      <c r="B86" s="3" t="e">
        <v>#DIV/0!</v>
      </c>
      <c r="C86" s="14">
        <v>-0.15049999999999999</v>
      </c>
      <c r="D86" s="3" t="e">
        <v>#DIV/0!</v>
      </c>
      <c r="E86" s="3" t="e">
        <v>#DIV/0!</v>
      </c>
      <c r="F86" s="14">
        <v>-9.8500000000000004E-2</v>
      </c>
      <c r="G86" s="3" t="e">
        <v>#DIV/0!</v>
      </c>
      <c r="H86" s="3" t="e">
        <v>#DIV/0!</v>
      </c>
      <c r="I86" s="14">
        <v>0.15529999999999999</v>
      </c>
      <c r="J86" s="14">
        <v>-2.1899999999999999E-2</v>
      </c>
      <c r="K86" s="3" t="e">
        <v>#DIV/0!</v>
      </c>
      <c r="L86" s="14">
        <v>-0.51149999999999995</v>
      </c>
      <c r="M86" s="3" t="e">
        <v>#DIV/0!</v>
      </c>
      <c r="N86" s="3" t="e">
        <v>#DIV/0!</v>
      </c>
      <c r="O86" s="3" t="e">
        <v>#DIV/0!</v>
      </c>
      <c r="P86" s="14">
        <v>0.14380000000000001</v>
      </c>
      <c r="Q86" s="14">
        <v>-0.27329999999999999</v>
      </c>
      <c r="R86" s="3" t="e">
        <v>#DIV/0!</v>
      </c>
      <c r="S86" s="14">
        <v>-0.12740000000000001</v>
      </c>
      <c r="T86" s="14">
        <v>0.17979999999999999</v>
      </c>
      <c r="U86" s="14">
        <v>-0.1358</v>
      </c>
      <c r="V86" s="14">
        <v>-3.0599999999999999E-2</v>
      </c>
      <c r="W86" s="3" t="e">
        <v>#DIV/0!</v>
      </c>
      <c r="X86" s="14">
        <v>-3.3700000000000001E-2</v>
      </c>
      <c r="Y86" s="3" t="e">
        <v>#DIV/0!</v>
      </c>
      <c r="Z86" s="3" t="e">
        <v>#DIV/0!</v>
      </c>
      <c r="AA86" s="14">
        <v>-0.1585</v>
      </c>
      <c r="AB86" s="3" t="e">
        <v>#DIV/0!</v>
      </c>
      <c r="AC86" s="3" t="e">
        <v>#DIV/0!</v>
      </c>
      <c r="AD86" s="14">
        <v>-8.7499999999999994E-2</v>
      </c>
      <c r="AE86" s="3" t="e">
        <v>#DIV/0!</v>
      </c>
      <c r="AF86" s="3" t="e">
        <v>#DIV/0!</v>
      </c>
      <c r="AG86" s="3" t="e">
        <v>#DIV/0!</v>
      </c>
      <c r="AH86" s="14">
        <v>0.158</v>
      </c>
      <c r="AI86" s="14">
        <v>0.14660000000000001</v>
      </c>
      <c r="AJ86" s="14">
        <v>-6.8900000000000003E-2</v>
      </c>
      <c r="AK86" s="3" t="e">
        <v>#DIV/0!</v>
      </c>
      <c r="AL86" s="3" t="e">
        <v>#DIV/0!</v>
      </c>
      <c r="AM86" s="14">
        <v>-3.3099999999999997E-2</v>
      </c>
      <c r="AN86" s="3" t="e">
        <v>#DIV/0!</v>
      </c>
      <c r="AO86" s="3" t="e">
        <v>#DIV/0!</v>
      </c>
      <c r="AP86" s="14">
        <v>-0.26540000000000002</v>
      </c>
      <c r="AQ86" s="14">
        <v>-0.56169999999999998</v>
      </c>
      <c r="AR86" s="3" t="e">
        <v>#DIV/0!</v>
      </c>
      <c r="AS86" s="14">
        <v>-0.1867</v>
      </c>
      <c r="AT86" s="3" t="e">
        <v>#DIV/0!</v>
      </c>
      <c r="AU86" s="3" t="e">
        <v>#DIV/0!</v>
      </c>
      <c r="AV86" s="14">
        <v>-0.14349999999999999</v>
      </c>
      <c r="AW86" s="3" t="e">
        <v>#DIV/0!</v>
      </c>
      <c r="AX86" s="14">
        <v>5.7000000000000002E-3</v>
      </c>
      <c r="AY86" s="14">
        <v>-0.18049999999999999</v>
      </c>
      <c r="AZ86" s="3" t="e">
        <v>#DIV/0!</v>
      </c>
      <c r="BA86" s="3" t="e">
        <v>#DIV/0!</v>
      </c>
      <c r="BB86" s="14">
        <v>-3.95E-2</v>
      </c>
      <c r="BC86" s="14">
        <v>-0.1573</v>
      </c>
      <c r="BD86" s="3" t="e">
        <v>#DIV/0!</v>
      </c>
      <c r="BE86" s="3" t="e">
        <v>#DIV/0!</v>
      </c>
      <c r="BF86" s="3" t="e">
        <v>#DIV/0!</v>
      </c>
      <c r="BG86" s="3" t="e">
        <v>#DIV/0!</v>
      </c>
      <c r="BH86" s="14">
        <v>0.01</v>
      </c>
      <c r="BI86" s="14">
        <v>-0.4803</v>
      </c>
      <c r="BJ86" s="3" t="e">
        <v>#DIV/0!</v>
      </c>
      <c r="BK86" s="14">
        <v>-1.4800000000000001E-2</v>
      </c>
      <c r="BL86" s="3" t="e">
        <v>#DIV/0!</v>
      </c>
      <c r="BM86" s="3" t="e">
        <v>#DIV/0!</v>
      </c>
      <c r="BN86" s="3" t="e">
        <v>#DIV/0!</v>
      </c>
      <c r="BO86" s="14">
        <v>4.02E-2</v>
      </c>
      <c r="BP86" s="14">
        <v>-0.58120000000000005</v>
      </c>
      <c r="BQ86" s="3" t="e">
        <v>#DIV/0!</v>
      </c>
      <c r="BR86" s="3" t="e">
        <v>#DIV/0!</v>
      </c>
      <c r="BS86" s="3" t="e">
        <v>#DIV/0!</v>
      </c>
      <c r="BT86" s="14">
        <v>-7.2700000000000001E-2</v>
      </c>
      <c r="BU86" s="3" t="e">
        <v>#DIV/0!</v>
      </c>
      <c r="BV86" s="14">
        <v>-0.32840000000000003</v>
      </c>
      <c r="BW86" s="14">
        <v>-0.19919999999999999</v>
      </c>
      <c r="BX86" s="3" t="e">
        <v>#DIV/0!</v>
      </c>
      <c r="BY86" s="14">
        <v>-0.25940000000000002</v>
      </c>
      <c r="BZ86" s="14">
        <v>-0.1066</v>
      </c>
      <c r="CA86" s="3" t="e">
        <v>#DIV/0!</v>
      </c>
      <c r="CB86" s="3" t="e">
        <v>#DIV/0!</v>
      </c>
      <c r="CC86" s="3" t="e">
        <v>#DIV/0!</v>
      </c>
      <c r="CD86" s="3" t="e">
        <v>#DIV/0!</v>
      </c>
      <c r="CE86" s="3" t="e">
        <v>#DIV/0!</v>
      </c>
      <c r="CF86" s="14">
        <v>-0.2722</v>
      </c>
      <c r="CG86" s="14">
        <v>-0.19059999999999999</v>
      </c>
      <c r="CH86" s="14">
        <v>-0.1125</v>
      </c>
      <c r="CI86" s="3" t="e">
        <v>#DIV/0!</v>
      </c>
      <c r="CJ86" s="14">
        <v>-0.18310000000000001</v>
      </c>
      <c r="CK86" s="3" t="e">
        <v>#DIV/0!</v>
      </c>
      <c r="CL86" s="3" t="e">
        <v>#DIV/0!</v>
      </c>
      <c r="CM86" s="3" t="e">
        <v>#DIV/0!</v>
      </c>
      <c r="CN86" s="14">
        <v>0.55959999999999999</v>
      </c>
      <c r="CO86" s="14">
        <v>3.9E-2</v>
      </c>
      <c r="CP86" s="14">
        <v>-0.1963</v>
      </c>
      <c r="CQ86" s="3" t="e">
        <v>#DIV/0!</v>
      </c>
      <c r="CR86" s="14">
        <v>-0.13669999999999999</v>
      </c>
      <c r="CS86" s="14">
        <v>-6.1699999999999998E-2</v>
      </c>
      <c r="CT86" s="3" t="e">
        <v>#DIV/0!</v>
      </c>
      <c r="CU86" s="14">
        <v>-1.1000000000000001E-3</v>
      </c>
      <c r="CV86" s="3" t="e">
        <v>#DIV/0!</v>
      </c>
      <c r="CW86" s="3" t="e">
        <v>#DIV/0!</v>
      </c>
      <c r="CX86" s="3" t="e">
        <v>#DIV/0!</v>
      </c>
      <c r="CY86" s="14">
        <v>-0.15640000000000001</v>
      </c>
      <c r="CZ86" s="14">
        <v>-0.23599999999999999</v>
      </c>
      <c r="DA86" s="14">
        <v>-9.69E-2</v>
      </c>
      <c r="DB86" s="3" t="e">
        <v>#DIV/0!</v>
      </c>
      <c r="DC86" s="3" t="e">
        <v>#DIV/0!</v>
      </c>
      <c r="DD86" s="3" t="e">
        <v>#DIV/0!</v>
      </c>
      <c r="DE86" s="14">
        <v>-0.1143</v>
      </c>
      <c r="DF86" s="14">
        <v>0.17369999999999999</v>
      </c>
      <c r="DG86" s="3" t="e">
        <v>#DIV/0!</v>
      </c>
      <c r="DH86" s="3" t="e">
        <v>#DIV/0!</v>
      </c>
      <c r="DI86" s="14">
        <v>0.20200000000000001</v>
      </c>
      <c r="DJ86" s="14">
        <v>0.10150000000000001</v>
      </c>
      <c r="DK86" s="3" t="e">
        <v>#DIV/0!</v>
      </c>
      <c r="DL86" s="14">
        <v>-0.24099999999999999</v>
      </c>
      <c r="DM86" s="3" t="e">
        <v>#DIV/0!</v>
      </c>
      <c r="DN86" s="14">
        <v>-0.19170000000000001</v>
      </c>
      <c r="DO86" s="14">
        <v>-5.7200000000000001E-2</v>
      </c>
      <c r="DP86" s="3" t="e">
        <v>#DIV/0!</v>
      </c>
      <c r="DQ86" s="3" t="e">
        <v>#DIV/0!</v>
      </c>
      <c r="DR86" s="3" t="e">
        <v>#DIV/0!</v>
      </c>
      <c r="DS86" s="14">
        <v>-0.1017</v>
      </c>
      <c r="DT86" s="14">
        <v>0.19900000000000001</v>
      </c>
      <c r="DU86" s="14">
        <v>1.6500000000000001E-2</v>
      </c>
      <c r="DV86" s="3" t="e">
        <v>#DIV/0!</v>
      </c>
      <c r="DW86" s="3" t="e">
        <v>#DIV/0!</v>
      </c>
      <c r="DX86" s="3" t="e">
        <v>#DIV/0!</v>
      </c>
      <c r="DY86" s="14">
        <v>0.12690000000000001</v>
      </c>
      <c r="DZ86" s="14">
        <v>-0.33200000000000002</v>
      </c>
      <c r="EA86" s="3" t="e">
        <v>#DIV/0!</v>
      </c>
      <c r="EB86" s="3" t="e">
        <v>#DIV/0!</v>
      </c>
      <c r="EC86" s="14">
        <v>-3.56E-2</v>
      </c>
      <c r="ED86" s="14">
        <v>-0.22839999999999999</v>
      </c>
      <c r="EE86" s="14">
        <v>-0.14499999999999999</v>
      </c>
      <c r="EF86" s="3" t="e">
        <v>#DIV/0!</v>
      </c>
      <c r="EG86" s="14">
        <v>2.3900000000000001E-2</v>
      </c>
      <c r="EH86" s="14">
        <v>-1.95E-2</v>
      </c>
      <c r="EI86" s="14">
        <v>-2.1499999999999998E-2</v>
      </c>
      <c r="EJ86" s="3" t="e">
        <v>#DIV/0!</v>
      </c>
      <c r="EK86" s="14">
        <v>-0.18559999999999999</v>
      </c>
      <c r="EL86" s="14">
        <v>0.10680000000000001</v>
      </c>
      <c r="EM86" s="3" t="e">
        <v>#DIV/0!</v>
      </c>
      <c r="EN86" s="3" t="e">
        <v>#DIV/0!</v>
      </c>
      <c r="EO86" s="14">
        <v>-0.223</v>
      </c>
      <c r="EP86" s="3" t="e">
        <v>#DIV/0!</v>
      </c>
      <c r="EQ86" s="14">
        <v>0.27279999999999999</v>
      </c>
      <c r="ER86" s="3" t="e">
        <v>#DIV/0!</v>
      </c>
      <c r="ES86" s="14">
        <v>0.1807</v>
      </c>
      <c r="ET86" s="3" t="e">
        <v>#DIV/0!</v>
      </c>
      <c r="EU86" s="14">
        <v>0.19589999999999999</v>
      </c>
      <c r="EV86" s="3" t="e">
        <v>#DIV/0!</v>
      </c>
      <c r="EW86" s="14">
        <v>-3.6700000000000003E-2</v>
      </c>
      <c r="EX86" s="14">
        <v>0.13830000000000001</v>
      </c>
      <c r="EY86" s="3" t="e">
        <v>#DIV/0!</v>
      </c>
      <c r="EZ86" s="3" t="e">
        <v>#DIV/0!</v>
      </c>
      <c r="FA86" s="3" t="e">
        <v>#DIV/0!</v>
      </c>
      <c r="FB86" s="3" t="e">
        <v>#DIV/0!</v>
      </c>
      <c r="FC86" s="14">
        <v>-8.6699999999999999E-2</v>
      </c>
      <c r="FD86" s="14">
        <v>6.6699999999999995E-2</v>
      </c>
      <c r="FE86" s="3" t="e">
        <v>#DIV/0!</v>
      </c>
      <c r="FF86" s="14">
        <v>5.7299999999999997E-2</v>
      </c>
      <c r="FG86" s="14">
        <v>0.42720000000000002</v>
      </c>
      <c r="FH86" s="14">
        <v>-7.4899999999999994E-2</v>
      </c>
      <c r="FI86" s="14">
        <v>6.6E-3</v>
      </c>
      <c r="FJ86" s="14">
        <v>-0.54169999999999996</v>
      </c>
      <c r="FK86" s="3" t="e">
        <v>#DIV/0!</v>
      </c>
      <c r="FL86" s="14">
        <v>0.20680000000000001</v>
      </c>
      <c r="FM86" s="14">
        <v>-0.20830000000000001</v>
      </c>
      <c r="FN86" s="3" t="e">
        <v>#DIV/0!</v>
      </c>
      <c r="FO86" s="3" t="e">
        <v>#DIV/0!</v>
      </c>
      <c r="FP86" s="14">
        <v>6.2100000000000002E-2</v>
      </c>
      <c r="FQ86" s="3" t="e">
        <v>#DIV/0!</v>
      </c>
      <c r="FR86" s="3" t="e">
        <v>#DIV/0!</v>
      </c>
      <c r="FS86" s="3" t="e">
        <v>#DIV/0!</v>
      </c>
      <c r="FT86" s="14">
        <v>1.5800000000000002E-2</v>
      </c>
      <c r="FU86" s="3" t="e">
        <v>#DIV/0!</v>
      </c>
      <c r="FV86" s="3" t="e">
        <v>#DIV/0!</v>
      </c>
      <c r="FW86" s="14">
        <v>-1.17E-2</v>
      </c>
      <c r="FX86" s="3" t="e">
        <v>#DIV/0!</v>
      </c>
      <c r="FY86" s="3" t="e">
        <v>#DIV/0!</v>
      </c>
      <c r="FZ86" s="3" t="e">
        <v>#DIV/0!</v>
      </c>
      <c r="GA86" s="14">
        <v>-1.77E-2</v>
      </c>
      <c r="GB86" s="14">
        <v>1.61E-2</v>
      </c>
      <c r="GC86" s="3" t="e">
        <v>#DIV/0!</v>
      </c>
      <c r="GD86" s="14">
        <v>0.38250000000000001</v>
      </c>
      <c r="GE86" s="3" t="e">
        <v>#DIV/0!</v>
      </c>
      <c r="GF86" s="3" t="e">
        <v>#DIV/0!</v>
      </c>
    </row>
    <row r="87" spans="1:188" ht="15.75" thickBot="1">
      <c r="A87" s="2">
        <v>39845</v>
      </c>
      <c r="B87" s="3" t="e">
        <v>#DIV/0!</v>
      </c>
      <c r="C87" s="14">
        <v>8.8499999999999995E-2</v>
      </c>
      <c r="D87" s="3" t="e">
        <v>#DIV/0!</v>
      </c>
      <c r="E87" s="3" t="e">
        <v>#DIV/0!</v>
      </c>
      <c r="F87" s="14">
        <v>-1.4E-3</v>
      </c>
      <c r="G87" s="3" t="e">
        <v>#DIV/0!</v>
      </c>
      <c r="H87" s="3" t="e">
        <v>#DIV/0!</v>
      </c>
      <c r="I87" s="14">
        <v>-0.3871</v>
      </c>
      <c r="J87" s="14">
        <v>-9.6299999999999997E-2</v>
      </c>
      <c r="K87" s="3" t="e">
        <v>#DIV/0!</v>
      </c>
      <c r="L87" s="14">
        <v>0.29360000000000003</v>
      </c>
      <c r="M87" s="3" t="e">
        <v>#DIV/0!</v>
      </c>
      <c r="N87" s="3" t="e">
        <v>#DIV/0!</v>
      </c>
      <c r="O87" s="3" t="e">
        <v>#DIV/0!</v>
      </c>
      <c r="P87" s="14">
        <v>-0.15190000000000001</v>
      </c>
      <c r="Q87" s="14">
        <v>-0.44259999999999999</v>
      </c>
      <c r="R87" s="3" t="e">
        <v>#DIV/0!</v>
      </c>
      <c r="S87" s="14">
        <v>0.1694</v>
      </c>
      <c r="T87" s="14">
        <v>-1.4800000000000001E-2</v>
      </c>
      <c r="U87" s="14">
        <v>-0.2797</v>
      </c>
      <c r="V87" s="14">
        <v>-5.7799999999999997E-2</v>
      </c>
      <c r="W87" s="3" t="e">
        <v>#DIV/0!</v>
      </c>
      <c r="X87" s="14">
        <v>6.9400000000000003E-2</v>
      </c>
      <c r="Y87" s="3" t="e">
        <v>#DIV/0!</v>
      </c>
      <c r="Z87" s="3" t="e">
        <v>#DIV/0!</v>
      </c>
      <c r="AA87" s="14">
        <v>0.371</v>
      </c>
      <c r="AB87" s="3" t="e">
        <v>#DIV/0!</v>
      </c>
      <c r="AC87" s="3" t="e">
        <v>#DIV/0!</v>
      </c>
      <c r="AD87" s="14">
        <v>0.21029999999999999</v>
      </c>
      <c r="AE87" s="3" t="e">
        <v>#DIV/0!</v>
      </c>
      <c r="AF87" s="3" t="e">
        <v>#DIV/0!</v>
      </c>
      <c r="AG87" s="3" t="e">
        <v>#DIV/0!</v>
      </c>
      <c r="AH87" s="14">
        <v>-0.1206</v>
      </c>
      <c r="AI87" s="14">
        <v>-0.19139999999999999</v>
      </c>
      <c r="AJ87" s="14">
        <v>-5.3699999999999998E-2</v>
      </c>
      <c r="AK87" s="3" t="e">
        <v>#DIV/0!</v>
      </c>
      <c r="AL87" s="3" t="e">
        <v>#DIV/0!</v>
      </c>
      <c r="AM87" s="14">
        <v>-8.14E-2</v>
      </c>
      <c r="AN87" s="3" t="e">
        <v>#DIV/0!</v>
      </c>
      <c r="AO87" s="3" t="e">
        <v>#DIV/0!</v>
      </c>
      <c r="AP87" s="14">
        <v>5.3100000000000001E-2</v>
      </c>
      <c r="AQ87" s="14">
        <v>0.127</v>
      </c>
      <c r="AR87" s="3" t="e">
        <v>#DIV/0!</v>
      </c>
      <c r="AS87" s="14">
        <v>0.36030000000000001</v>
      </c>
      <c r="AT87" s="3" t="e">
        <v>#DIV/0!</v>
      </c>
      <c r="AU87" s="3" t="e">
        <v>#DIV/0!</v>
      </c>
      <c r="AV87" s="14">
        <v>-0.14499999999999999</v>
      </c>
      <c r="AW87" s="3" t="e">
        <v>#DIV/0!</v>
      </c>
      <c r="AX87" s="14">
        <v>-0.21010000000000001</v>
      </c>
      <c r="AY87" s="14">
        <v>-8.6900000000000005E-2</v>
      </c>
      <c r="AZ87" s="3" t="e">
        <v>#DIV/0!</v>
      </c>
      <c r="BA87" s="3" t="e">
        <v>#DIV/0!</v>
      </c>
      <c r="BB87" s="14">
        <v>0.1242</v>
      </c>
      <c r="BC87" s="14">
        <v>-2.53E-2</v>
      </c>
      <c r="BD87" s="3" t="e">
        <v>#DIV/0!</v>
      </c>
      <c r="BE87" s="3" t="e">
        <v>#DIV/0!</v>
      </c>
      <c r="BF87" s="3" t="e">
        <v>#DIV/0!</v>
      </c>
      <c r="BG87" s="3" t="e">
        <v>#DIV/0!</v>
      </c>
      <c r="BH87" s="14">
        <v>-7.1400000000000005E-2</v>
      </c>
      <c r="BI87" s="14">
        <v>-3.9699999999999999E-2</v>
      </c>
      <c r="BJ87" s="3" t="e">
        <v>#DIV/0!</v>
      </c>
      <c r="BK87" s="14">
        <v>-2.1299999999999999E-2</v>
      </c>
      <c r="BL87" s="3" t="e">
        <v>#DIV/0!</v>
      </c>
      <c r="BM87" s="3" t="e">
        <v>#DIV/0!</v>
      </c>
      <c r="BN87" s="3" t="e">
        <v>#DIV/0!</v>
      </c>
      <c r="BO87" s="14">
        <v>-5.9700000000000003E-2</v>
      </c>
      <c r="BP87" s="14">
        <v>0.2576</v>
      </c>
      <c r="BQ87" s="3" t="e">
        <v>#DIV/0!</v>
      </c>
      <c r="BR87" s="3" t="e">
        <v>#DIV/0!</v>
      </c>
      <c r="BS87" s="3" t="e">
        <v>#DIV/0!</v>
      </c>
      <c r="BT87" s="14">
        <v>-1.1900000000000001E-2</v>
      </c>
      <c r="BU87" s="3" t="e">
        <v>#DIV/0!</v>
      </c>
      <c r="BV87" s="14">
        <v>-0.12759999999999999</v>
      </c>
      <c r="BW87" s="14">
        <v>-2.52E-2</v>
      </c>
      <c r="BX87" s="3" t="e">
        <v>#DIV/0!</v>
      </c>
      <c r="BY87" s="14">
        <v>6.1699999999999998E-2</v>
      </c>
      <c r="BZ87" s="14">
        <v>1.5E-3</v>
      </c>
      <c r="CA87" s="3" t="e">
        <v>#DIV/0!</v>
      </c>
      <c r="CB87" s="3" t="e">
        <v>#DIV/0!</v>
      </c>
      <c r="CC87" s="3" t="e">
        <v>#DIV/0!</v>
      </c>
      <c r="CD87" s="3" t="e">
        <v>#DIV/0!</v>
      </c>
      <c r="CE87" s="3" t="e">
        <v>#DIV/0!</v>
      </c>
      <c r="CF87" s="14">
        <v>1.5900000000000001E-2</v>
      </c>
      <c r="CG87" s="14">
        <v>0.1389</v>
      </c>
      <c r="CH87" s="14">
        <v>-2.8400000000000002E-2</v>
      </c>
      <c r="CI87" s="3" t="e">
        <v>#DIV/0!</v>
      </c>
      <c r="CJ87" s="14">
        <v>6.6000000000000003E-2</v>
      </c>
      <c r="CK87" s="3" t="e">
        <v>#DIV/0!</v>
      </c>
      <c r="CL87" s="3" t="e">
        <v>#DIV/0!</v>
      </c>
      <c r="CM87" s="3" t="e">
        <v>#DIV/0!</v>
      </c>
      <c r="CN87" s="14">
        <v>-9.4799999999999995E-2</v>
      </c>
      <c r="CO87" s="14">
        <v>-0.125</v>
      </c>
      <c r="CP87" s="14">
        <v>-3.9699999999999999E-2</v>
      </c>
      <c r="CQ87" s="3" t="e">
        <v>#DIV/0!</v>
      </c>
      <c r="CR87" s="14">
        <v>-9.0999999999999998E-2</v>
      </c>
      <c r="CS87" s="14">
        <v>-0.1003</v>
      </c>
      <c r="CT87" s="3" t="e">
        <v>#DIV/0!</v>
      </c>
      <c r="CU87" s="14">
        <v>0.34129999999999999</v>
      </c>
      <c r="CV87" s="3" t="e">
        <v>#DIV/0!</v>
      </c>
      <c r="CW87" s="3" t="e">
        <v>#DIV/0!</v>
      </c>
      <c r="CX87" s="3" t="e">
        <v>#DIV/0!</v>
      </c>
      <c r="CY87" s="14">
        <v>0.45729999999999998</v>
      </c>
      <c r="CZ87" s="14">
        <v>0.1047</v>
      </c>
      <c r="DA87" s="14">
        <v>5.1299999999999998E-2</v>
      </c>
      <c r="DB87" s="3" t="e">
        <v>#DIV/0!</v>
      </c>
      <c r="DC87" s="3" t="e">
        <v>#DIV/0!</v>
      </c>
      <c r="DD87" s="3" t="e">
        <v>#DIV/0!</v>
      </c>
      <c r="DE87" s="14">
        <v>-8.9700000000000002E-2</v>
      </c>
      <c r="DF87" s="14">
        <v>-0.19239999999999999</v>
      </c>
      <c r="DG87" s="3" t="e">
        <v>#DIV/0!</v>
      </c>
      <c r="DH87" s="3" t="e">
        <v>#DIV/0!</v>
      </c>
      <c r="DI87" s="14">
        <v>1.72E-2</v>
      </c>
      <c r="DJ87" s="14">
        <v>0.17610000000000001</v>
      </c>
      <c r="DK87" s="3" t="e">
        <v>#DIV/0!</v>
      </c>
      <c r="DL87" s="14">
        <v>0.2208</v>
      </c>
      <c r="DM87" s="3" t="e">
        <v>#DIV/0!</v>
      </c>
      <c r="DN87" s="14">
        <v>-0.13400000000000001</v>
      </c>
      <c r="DO87" s="14">
        <v>-0.15529999999999999</v>
      </c>
      <c r="DP87" s="3" t="e">
        <v>#DIV/0!</v>
      </c>
      <c r="DQ87" s="3" t="e">
        <v>#DIV/0!</v>
      </c>
      <c r="DR87" s="3" t="e">
        <v>#DIV/0!</v>
      </c>
      <c r="DS87" s="14">
        <v>8.5300000000000001E-2</v>
      </c>
      <c r="DT87" s="14">
        <v>-6.9400000000000003E-2</v>
      </c>
      <c r="DU87" s="14">
        <v>0.1115</v>
      </c>
      <c r="DV87" s="3" t="e">
        <v>#DIV/0!</v>
      </c>
      <c r="DW87" s="3" t="e">
        <v>#DIV/0!</v>
      </c>
      <c r="DX87" s="3" t="e">
        <v>#DIV/0!</v>
      </c>
      <c r="DY87" s="14">
        <v>-0.42709999999999998</v>
      </c>
      <c r="DZ87" s="14">
        <v>-0.2064</v>
      </c>
      <c r="EA87" s="3" t="e">
        <v>#DIV/0!</v>
      </c>
      <c r="EB87" s="3" t="e">
        <v>#DIV/0!</v>
      </c>
      <c r="EC87" s="14">
        <v>-0.28029999999999999</v>
      </c>
      <c r="ED87" s="14">
        <v>1.03E-2</v>
      </c>
      <c r="EE87" s="14">
        <v>-0.16700000000000001</v>
      </c>
      <c r="EF87" s="3" t="e">
        <v>#DIV/0!</v>
      </c>
      <c r="EG87" s="14">
        <v>-8.0100000000000005E-2</v>
      </c>
      <c r="EH87" s="14">
        <v>2.64E-2</v>
      </c>
      <c r="EI87" s="14">
        <v>-0.34789999999999999</v>
      </c>
      <c r="EJ87" s="3" t="e">
        <v>#DIV/0!</v>
      </c>
      <c r="EK87" s="14">
        <v>-3.9699999999999999E-2</v>
      </c>
      <c r="EL87" s="14">
        <v>-5.5199999999999999E-2</v>
      </c>
      <c r="EM87" s="3" t="e">
        <v>#DIV/0!</v>
      </c>
      <c r="EN87" s="3" t="e">
        <v>#DIV/0!</v>
      </c>
      <c r="EO87" s="14">
        <v>-2.0500000000000001E-2</v>
      </c>
      <c r="EP87" s="3" t="e">
        <v>#DIV/0!</v>
      </c>
      <c r="EQ87" s="14">
        <v>5.5999999999999999E-3</v>
      </c>
      <c r="ER87" s="3" t="e">
        <v>#DIV/0!</v>
      </c>
      <c r="ES87" s="14">
        <v>-0.13730000000000001</v>
      </c>
      <c r="ET87" s="3" t="e">
        <v>#DIV/0!</v>
      </c>
      <c r="EU87" s="14">
        <v>-0.35399999999999998</v>
      </c>
      <c r="EV87" s="3" t="e">
        <v>#DIV/0!</v>
      </c>
      <c r="EW87" s="14">
        <v>-0.13730000000000001</v>
      </c>
      <c r="EX87" s="14">
        <v>-0.15640000000000001</v>
      </c>
      <c r="EY87" s="3" t="e">
        <v>#DIV/0!</v>
      </c>
      <c r="EZ87" s="3" t="e">
        <v>#DIV/0!</v>
      </c>
      <c r="FA87" s="3" t="e">
        <v>#DIV/0!</v>
      </c>
      <c r="FB87" s="3" t="e">
        <v>#DIV/0!</v>
      </c>
      <c r="FC87" s="14">
        <v>0.29360000000000003</v>
      </c>
      <c r="FD87" s="14">
        <v>-0.19359999999999999</v>
      </c>
      <c r="FE87" s="3" t="e">
        <v>#DIV/0!</v>
      </c>
      <c r="FF87" s="14">
        <v>-0.12479999999999999</v>
      </c>
      <c r="FG87" s="14">
        <v>-5.16E-2</v>
      </c>
      <c r="FH87" s="14">
        <v>0.47139999999999999</v>
      </c>
      <c r="FI87" s="14">
        <v>-8.0699999999999994E-2</v>
      </c>
      <c r="FJ87" s="14">
        <v>0.13719999999999999</v>
      </c>
      <c r="FK87" s="3" t="e">
        <v>#DIV/0!</v>
      </c>
      <c r="FL87" s="14">
        <v>-0.13039999999999999</v>
      </c>
      <c r="FM87" s="14">
        <v>7.7200000000000005E-2</v>
      </c>
      <c r="FN87" s="3" t="e">
        <v>#DIV/0!</v>
      </c>
      <c r="FO87" s="3" t="e">
        <v>#DIV/0!</v>
      </c>
      <c r="FP87" s="14">
        <v>-1.43E-2</v>
      </c>
      <c r="FQ87" s="3" t="e">
        <v>#DIV/0!</v>
      </c>
      <c r="FR87" s="3" t="e">
        <v>#DIV/0!</v>
      </c>
      <c r="FS87" s="3" t="e">
        <v>#DIV/0!</v>
      </c>
      <c r="FT87" s="14">
        <v>0.18029999999999999</v>
      </c>
      <c r="FU87" s="3" t="e">
        <v>#DIV/0!</v>
      </c>
      <c r="FV87" s="3" t="e">
        <v>#DIV/0!</v>
      </c>
      <c r="FW87" s="14">
        <v>-8.7400000000000005E-2</v>
      </c>
      <c r="FX87" s="3" t="e">
        <v>#DIV/0!</v>
      </c>
      <c r="FY87" s="3" t="e">
        <v>#DIV/0!</v>
      </c>
      <c r="FZ87" s="3" t="e">
        <v>#DIV/0!</v>
      </c>
      <c r="GA87" s="14">
        <v>-0.21859999999999999</v>
      </c>
      <c r="GB87" s="14">
        <v>-0.1008</v>
      </c>
      <c r="GC87" s="3" t="e">
        <v>#DIV/0!</v>
      </c>
      <c r="GD87" s="14">
        <v>5.7000000000000002E-3</v>
      </c>
      <c r="GE87" s="3" t="e">
        <v>#DIV/0!</v>
      </c>
      <c r="GF87" s="3" t="e">
        <v>#DIV/0!</v>
      </c>
    </row>
    <row r="88" spans="1:188" ht="15.75" thickBot="1">
      <c r="A88" s="2">
        <v>39873</v>
      </c>
      <c r="B88" s="3" t="e">
        <v>#DIV/0!</v>
      </c>
      <c r="C88" s="14">
        <v>-6.7400000000000002E-2</v>
      </c>
      <c r="D88" s="3" t="e">
        <v>#DIV/0!</v>
      </c>
      <c r="E88" s="3" t="e">
        <v>#DIV/0!</v>
      </c>
      <c r="F88" s="14">
        <v>3.5000000000000001E-3</v>
      </c>
      <c r="G88" s="3" t="e">
        <v>#DIV/0!</v>
      </c>
      <c r="H88" s="3" t="e">
        <v>#DIV/0!</v>
      </c>
      <c r="I88" s="14">
        <v>0.1646</v>
      </c>
      <c r="J88" s="14">
        <v>-9.9099999999999994E-2</v>
      </c>
      <c r="K88" s="3" t="e">
        <v>#DIV/0!</v>
      </c>
      <c r="L88" s="14">
        <v>-0.26669999999999999</v>
      </c>
      <c r="M88" s="3" t="e">
        <v>#DIV/0!</v>
      </c>
      <c r="N88" s="3" t="e">
        <v>#DIV/0!</v>
      </c>
      <c r="O88" s="3" t="e">
        <v>#DIV/0!</v>
      </c>
      <c r="P88" s="14">
        <v>-1.67E-2</v>
      </c>
      <c r="Q88" s="14">
        <v>-0.63349999999999995</v>
      </c>
      <c r="R88" s="3" t="e">
        <v>#DIV/0!</v>
      </c>
      <c r="S88" s="14">
        <v>-6.4000000000000001E-2</v>
      </c>
      <c r="T88" s="14">
        <v>-0.1661</v>
      </c>
      <c r="U88" s="14">
        <v>-0.18590000000000001</v>
      </c>
      <c r="V88" s="14">
        <v>-0.11310000000000001</v>
      </c>
      <c r="W88" s="3" t="e">
        <v>#DIV/0!</v>
      </c>
      <c r="X88" s="14">
        <v>-9.8900000000000002E-2</v>
      </c>
      <c r="Y88" s="3" t="e">
        <v>#DIV/0!</v>
      </c>
      <c r="Z88" s="3" t="e">
        <v>#DIV/0!</v>
      </c>
      <c r="AA88" s="14">
        <v>-0.19789999999999999</v>
      </c>
      <c r="AB88" s="3" t="e">
        <v>#DIV/0!</v>
      </c>
      <c r="AC88" s="3" t="e">
        <v>#DIV/0!</v>
      </c>
      <c r="AD88" s="14">
        <v>4.1700000000000001E-2</v>
      </c>
      <c r="AE88" s="3" t="e">
        <v>#DIV/0!</v>
      </c>
      <c r="AF88" s="3" t="e">
        <v>#DIV/0!</v>
      </c>
      <c r="AG88" s="3" t="e">
        <v>#DIV/0!</v>
      </c>
      <c r="AH88" s="14">
        <v>-0.1053</v>
      </c>
      <c r="AI88" s="14">
        <v>-0.19589999999999999</v>
      </c>
      <c r="AJ88" s="14">
        <v>-8.6900000000000005E-2</v>
      </c>
      <c r="AK88" s="3" t="e">
        <v>#DIV/0!</v>
      </c>
      <c r="AL88" s="3" t="e">
        <v>#DIV/0!</v>
      </c>
      <c r="AM88" s="14">
        <v>-3.3300000000000003E-2</v>
      </c>
      <c r="AN88" s="3" t="e">
        <v>#DIV/0!</v>
      </c>
      <c r="AO88" s="3" t="e">
        <v>#DIV/0!</v>
      </c>
      <c r="AP88" s="14">
        <v>-0.28860000000000002</v>
      </c>
      <c r="AQ88" s="14">
        <v>-3.3300000000000003E-2</v>
      </c>
      <c r="AR88" s="3" t="e">
        <v>#DIV/0!</v>
      </c>
      <c r="AS88" s="14">
        <v>7.4999999999999997E-3</v>
      </c>
      <c r="AT88" s="3" t="e">
        <v>#DIV/0!</v>
      </c>
      <c r="AU88" s="3" t="e">
        <v>#DIV/0!</v>
      </c>
      <c r="AV88" s="14">
        <v>8.43E-2</v>
      </c>
      <c r="AW88" s="3" t="e">
        <v>#DIV/0!</v>
      </c>
      <c r="AX88" s="14">
        <v>3.8199999999999998E-2</v>
      </c>
      <c r="AY88" s="14">
        <v>-3.3300000000000003E-2</v>
      </c>
      <c r="AZ88" s="3" t="e">
        <v>#DIV/0!</v>
      </c>
      <c r="BA88" s="3" t="e">
        <v>#DIV/0!</v>
      </c>
      <c r="BB88" s="14">
        <v>-5.1999999999999998E-2</v>
      </c>
      <c r="BC88" s="14">
        <v>0.44540000000000002</v>
      </c>
      <c r="BD88" s="3" t="e">
        <v>#DIV/0!</v>
      </c>
      <c r="BE88" s="3" t="e">
        <v>#DIV/0!</v>
      </c>
      <c r="BF88" s="3" t="e">
        <v>#DIV/0!</v>
      </c>
      <c r="BG88" s="3" t="e">
        <v>#DIV/0!</v>
      </c>
      <c r="BH88" s="14">
        <v>-0.2606</v>
      </c>
      <c r="BI88" s="14">
        <v>-0.2293</v>
      </c>
      <c r="BJ88" s="3" t="e">
        <v>#DIV/0!</v>
      </c>
      <c r="BK88" s="14">
        <v>-5.57E-2</v>
      </c>
      <c r="BL88" s="3" t="e">
        <v>#DIV/0!</v>
      </c>
      <c r="BM88" s="3" t="e">
        <v>#DIV/0!</v>
      </c>
      <c r="BN88" s="3" t="e">
        <v>#DIV/0!</v>
      </c>
      <c r="BO88" s="14">
        <v>-0.36109999999999998</v>
      </c>
      <c r="BP88" s="14">
        <v>-7.4999999999999997E-2</v>
      </c>
      <c r="BQ88" s="3" t="e">
        <v>#DIV/0!</v>
      </c>
      <c r="BR88" s="3" t="e">
        <v>#DIV/0!</v>
      </c>
      <c r="BS88" s="3" t="e">
        <v>#DIV/0!</v>
      </c>
      <c r="BT88" s="14">
        <v>-6.0299999999999999E-2</v>
      </c>
      <c r="BU88" s="3" t="e">
        <v>#DIV/0!</v>
      </c>
      <c r="BV88" s="14">
        <v>0.1295</v>
      </c>
      <c r="BW88" s="14">
        <v>-0.1333</v>
      </c>
      <c r="BX88" s="3" t="e">
        <v>#DIV/0!</v>
      </c>
      <c r="BY88" s="14">
        <v>-0.16489999999999999</v>
      </c>
      <c r="BZ88" s="14">
        <v>-8.9800000000000005E-2</v>
      </c>
      <c r="CA88" s="3" t="e">
        <v>#DIV/0!</v>
      </c>
      <c r="CB88" s="3" t="e">
        <v>#DIV/0!</v>
      </c>
      <c r="CC88" s="3" t="e">
        <v>#DIV/0!</v>
      </c>
      <c r="CD88" s="3" t="e">
        <v>#DIV/0!</v>
      </c>
      <c r="CE88" s="3" t="e">
        <v>#DIV/0!</v>
      </c>
      <c r="CF88" s="14">
        <v>-0.29649999999999999</v>
      </c>
      <c r="CG88" s="14">
        <v>-0.1242</v>
      </c>
      <c r="CH88" s="14">
        <v>0.1129</v>
      </c>
      <c r="CI88" s="3" t="e">
        <v>#DIV/0!</v>
      </c>
      <c r="CJ88" s="14">
        <v>-0.1326</v>
      </c>
      <c r="CK88" s="3" t="e">
        <v>#DIV/0!</v>
      </c>
      <c r="CL88" s="3" t="e">
        <v>#DIV/0!</v>
      </c>
      <c r="CM88" s="3" t="e">
        <v>#DIV/0!</v>
      </c>
      <c r="CN88" s="14">
        <v>-0.11940000000000001</v>
      </c>
      <c r="CO88" s="14">
        <v>-0.08</v>
      </c>
      <c r="CP88" s="14">
        <v>-6.6600000000000006E-2</v>
      </c>
      <c r="CQ88" s="3" t="e">
        <v>#DIV/0!</v>
      </c>
      <c r="CR88" s="14">
        <v>-3.4700000000000002E-2</v>
      </c>
      <c r="CS88" s="14">
        <v>-1E-3</v>
      </c>
      <c r="CT88" s="3" t="e">
        <v>#DIV/0!</v>
      </c>
      <c r="CU88" s="14">
        <v>0.14599999999999999</v>
      </c>
      <c r="CV88" s="3" t="e">
        <v>#DIV/0!</v>
      </c>
      <c r="CW88" s="3" t="e">
        <v>#DIV/0!</v>
      </c>
      <c r="CX88" s="3" t="e">
        <v>#DIV/0!</v>
      </c>
      <c r="CY88" s="14">
        <v>-0.22550000000000001</v>
      </c>
      <c r="CZ88" s="14">
        <v>-8.1799999999999998E-2</v>
      </c>
      <c r="DA88" s="14">
        <v>-0.25</v>
      </c>
      <c r="DB88" s="3" t="e">
        <v>#DIV/0!</v>
      </c>
      <c r="DC88" s="3" t="e">
        <v>#DIV/0!</v>
      </c>
      <c r="DD88" s="3" t="e">
        <v>#DIV/0!</v>
      </c>
      <c r="DE88" s="14">
        <v>-6.25E-2</v>
      </c>
      <c r="DF88" s="14">
        <v>-0.11210000000000001</v>
      </c>
      <c r="DG88" s="3" t="e">
        <v>#DIV/0!</v>
      </c>
      <c r="DH88" s="3" t="e">
        <v>#DIV/0!</v>
      </c>
      <c r="DI88" s="14">
        <v>-0.21279999999999999</v>
      </c>
      <c r="DJ88" s="14">
        <v>-0.31140000000000001</v>
      </c>
      <c r="DK88" s="3" t="e">
        <v>#DIV/0!</v>
      </c>
      <c r="DL88" s="14">
        <v>-0.62660000000000005</v>
      </c>
      <c r="DM88" s="3" t="e">
        <v>#DIV/0!</v>
      </c>
      <c r="DN88" s="14">
        <v>-0.1069</v>
      </c>
      <c r="DO88" s="14">
        <v>-0.18149999999999999</v>
      </c>
      <c r="DP88" s="3" t="e">
        <v>#DIV/0!</v>
      </c>
      <c r="DQ88" s="3" t="e">
        <v>#DIV/0!</v>
      </c>
      <c r="DR88" s="3" t="e">
        <v>#DIV/0!</v>
      </c>
      <c r="DS88" s="14">
        <v>3.15E-2</v>
      </c>
      <c r="DT88" s="14">
        <v>-0.1172</v>
      </c>
      <c r="DU88" s="14">
        <v>8.2900000000000001E-2</v>
      </c>
      <c r="DV88" s="3" t="e">
        <v>#DIV/0!</v>
      </c>
      <c r="DW88" s="3" t="e">
        <v>#DIV/0!</v>
      </c>
      <c r="DX88" s="3" t="e">
        <v>#DIV/0!</v>
      </c>
      <c r="DY88" s="14">
        <v>5.7000000000000002E-3</v>
      </c>
      <c r="DZ88" s="14">
        <v>-0.21110000000000001</v>
      </c>
      <c r="EA88" s="3" t="e">
        <v>#DIV/0!</v>
      </c>
      <c r="EB88" s="3" t="e">
        <v>#DIV/0!</v>
      </c>
      <c r="EC88" s="14">
        <v>9.4000000000000004E-3</v>
      </c>
      <c r="ED88" s="14">
        <v>5.7000000000000002E-3</v>
      </c>
      <c r="EE88" s="14">
        <v>8.7499999999999994E-2</v>
      </c>
      <c r="EF88" s="3" t="e">
        <v>#DIV/0!</v>
      </c>
      <c r="EG88" s="14">
        <v>-6.1400000000000003E-2</v>
      </c>
      <c r="EH88" s="14">
        <v>-9.3299999999999994E-2</v>
      </c>
      <c r="EI88" s="14">
        <v>-0.43530000000000002</v>
      </c>
      <c r="EJ88" s="3" t="e">
        <v>#DIV/0!</v>
      </c>
      <c r="EK88" s="14">
        <v>-7.3700000000000002E-2</v>
      </c>
      <c r="EL88" s="14">
        <v>-0.2782</v>
      </c>
      <c r="EM88" s="3" t="e">
        <v>#DIV/0!</v>
      </c>
      <c r="EN88" s="3" t="e">
        <v>#DIV/0!</v>
      </c>
      <c r="EO88" s="14">
        <v>9.8799999999999999E-2</v>
      </c>
      <c r="EP88" s="3" t="e">
        <v>#DIV/0!</v>
      </c>
      <c r="EQ88" s="14">
        <v>-0.50990000000000002</v>
      </c>
      <c r="ER88" s="3" t="e">
        <v>#DIV/0!</v>
      </c>
      <c r="ES88" s="14">
        <v>-0.12790000000000001</v>
      </c>
      <c r="ET88" s="3" t="e">
        <v>#DIV/0!</v>
      </c>
      <c r="EU88" s="14">
        <v>-0.34150000000000003</v>
      </c>
      <c r="EV88" s="3" t="e">
        <v>#DIV/0!</v>
      </c>
      <c r="EW88" s="14">
        <v>-8.8700000000000001E-2</v>
      </c>
      <c r="EX88" s="14">
        <v>-5.2200000000000003E-2</v>
      </c>
      <c r="EY88" s="3" t="e">
        <v>#DIV/0!</v>
      </c>
      <c r="EZ88" s="3" t="e">
        <v>#DIV/0!</v>
      </c>
      <c r="FA88" s="3" t="e">
        <v>#DIV/0!</v>
      </c>
      <c r="FB88" s="3" t="e">
        <v>#DIV/0!</v>
      </c>
      <c r="FC88" s="14">
        <v>-0.2</v>
      </c>
      <c r="FD88" s="14">
        <v>-0.12759999999999999</v>
      </c>
      <c r="FE88" s="3" t="e">
        <v>#DIV/0!</v>
      </c>
      <c r="FF88" s="14">
        <v>-0.38679999999999998</v>
      </c>
      <c r="FG88" s="14">
        <v>0.29599999999999999</v>
      </c>
      <c r="FH88" s="14">
        <v>-0.20680000000000001</v>
      </c>
      <c r="FI88" s="14">
        <v>-0.1255</v>
      </c>
      <c r="FJ88" s="14">
        <v>0.7641</v>
      </c>
      <c r="FK88" s="3" t="e">
        <v>#DIV/0!</v>
      </c>
      <c r="FL88" s="14">
        <v>-0.1948</v>
      </c>
      <c r="FM88" s="14">
        <v>7.6499999999999999E-2</v>
      </c>
      <c r="FN88" s="3" t="e">
        <v>#DIV/0!</v>
      </c>
      <c r="FO88" s="3" t="e">
        <v>#DIV/0!</v>
      </c>
      <c r="FP88" s="14">
        <v>-0.10349999999999999</v>
      </c>
      <c r="FQ88" s="3" t="e">
        <v>#DIV/0!</v>
      </c>
      <c r="FR88" s="3" t="e">
        <v>#DIV/0!</v>
      </c>
      <c r="FS88" s="3" t="e">
        <v>#DIV/0!</v>
      </c>
      <c r="FT88" s="14">
        <v>-4.8000000000000001E-2</v>
      </c>
      <c r="FU88" s="3" t="e">
        <v>#DIV/0!</v>
      </c>
      <c r="FV88" s="3" t="e">
        <v>#DIV/0!</v>
      </c>
      <c r="FW88" s="14">
        <v>-0.2283</v>
      </c>
      <c r="FX88" s="3" t="e">
        <v>#DIV/0!</v>
      </c>
      <c r="FY88" s="3" t="e">
        <v>#DIV/0!</v>
      </c>
      <c r="FZ88" s="3" t="e">
        <v>#DIV/0!</v>
      </c>
      <c r="GA88" s="14">
        <v>-0.13589999999999999</v>
      </c>
      <c r="GB88" s="14">
        <v>-0.11020000000000001</v>
      </c>
      <c r="GC88" s="3" t="e">
        <v>#DIV/0!</v>
      </c>
      <c r="GD88" s="14">
        <v>-0.104</v>
      </c>
      <c r="GE88" s="3" t="e">
        <v>#DIV/0!</v>
      </c>
      <c r="GF88" s="3" t="e">
        <v>#DIV/0!</v>
      </c>
    </row>
    <row r="89" spans="1:188" ht="15.75" thickBot="1">
      <c r="A89" s="2">
        <v>39904</v>
      </c>
      <c r="B89" s="3" t="e">
        <v>#DIV/0!</v>
      </c>
      <c r="C89" s="14">
        <v>5.1400000000000001E-2</v>
      </c>
      <c r="D89" s="3" t="e">
        <v>#DIV/0!</v>
      </c>
      <c r="E89" s="3" t="e">
        <v>#DIV/0!</v>
      </c>
      <c r="F89" s="14">
        <v>9.5999999999999992E-3</v>
      </c>
      <c r="G89" s="3" t="e">
        <v>#DIV/0!</v>
      </c>
      <c r="H89" s="3" t="e">
        <v>#DIV/0!</v>
      </c>
      <c r="I89" s="14">
        <v>0.1825</v>
      </c>
      <c r="J89" s="14">
        <v>2.0799999999999999E-2</v>
      </c>
      <c r="K89" s="3" t="e">
        <v>#DIV/0!</v>
      </c>
      <c r="L89" s="14">
        <v>-3.1E-2</v>
      </c>
      <c r="M89" s="3" t="e">
        <v>#DIV/0!</v>
      </c>
      <c r="N89" s="3" t="e">
        <v>#DIV/0!</v>
      </c>
      <c r="O89" s="3" t="e">
        <v>#DIV/0!</v>
      </c>
      <c r="P89" s="14">
        <v>-3.1E-2</v>
      </c>
      <c r="Q89" s="14">
        <v>-0.21879999999999999</v>
      </c>
      <c r="R89" s="3" t="e">
        <v>#DIV/0!</v>
      </c>
      <c r="S89" s="14">
        <v>4.0399999999999998E-2</v>
      </c>
      <c r="T89" s="14">
        <v>-3.1E-2</v>
      </c>
      <c r="U89" s="14">
        <v>-1.8599999999999998E-2</v>
      </c>
      <c r="V89" s="14">
        <v>6.2300000000000001E-2</v>
      </c>
      <c r="W89" s="3" t="e">
        <v>#DIV/0!</v>
      </c>
      <c r="X89" s="14">
        <v>0.1094</v>
      </c>
      <c r="Y89" s="3" t="e">
        <v>#DIV/0!</v>
      </c>
      <c r="Z89" s="3" t="e">
        <v>#DIV/0!</v>
      </c>
      <c r="AA89" s="14">
        <v>-0.1825</v>
      </c>
      <c r="AB89" s="3" t="e">
        <v>#DIV/0!</v>
      </c>
      <c r="AC89" s="3" t="e">
        <v>#DIV/0!</v>
      </c>
      <c r="AD89" s="14">
        <v>-4.53E-2</v>
      </c>
      <c r="AE89" s="3" t="e">
        <v>#DIV/0!</v>
      </c>
      <c r="AF89" s="3" t="e">
        <v>#DIV/0!</v>
      </c>
      <c r="AG89" s="3" t="e">
        <v>#DIV/0!</v>
      </c>
      <c r="AH89" s="14">
        <v>7.2400000000000006E-2</v>
      </c>
      <c r="AI89" s="14">
        <v>4.1799999999999997E-2</v>
      </c>
      <c r="AJ89" s="14">
        <v>-0.12529999999999999</v>
      </c>
      <c r="AK89" s="3" t="e">
        <v>#DIV/0!</v>
      </c>
      <c r="AL89" s="3" t="e">
        <v>#DIV/0!</v>
      </c>
      <c r="AM89" s="14">
        <v>-4.5499999999999999E-2</v>
      </c>
      <c r="AN89" s="3" t="e">
        <v>#DIV/0!</v>
      </c>
      <c r="AO89" s="3" t="e">
        <v>#DIV/0!</v>
      </c>
      <c r="AP89" s="14">
        <v>0.109</v>
      </c>
      <c r="AQ89" s="14">
        <v>-3.1E-2</v>
      </c>
      <c r="AR89" s="3" t="e">
        <v>#DIV/0!</v>
      </c>
      <c r="AS89" s="14">
        <v>-0.26629999999999998</v>
      </c>
      <c r="AT89" s="3" t="e">
        <v>#DIV/0!</v>
      </c>
      <c r="AU89" s="3" t="e">
        <v>#DIV/0!</v>
      </c>
      <c r="AV89" s="14">
        <v>-3.1E-2</v>
      </c>
      <c r="AW89" s="3" t="e">
        <v>#DIV/0!</v>
      </c>
      <c r="AX89" s="14">
        <v>0.31080000000000002</v>
      </c>
      <c r="AY89" s="14">
        <v>0.37230000000000002</v>
      </c>
      <c r="AZ89" s="3" t="e">
        <v>#DIV/0!</v>
      </c>
      <c r="BA89" s="3" t="e">
        <v>#DIV/0!</v>
      </c>
      <c r="BB89" s="14">
        <v>-2.64E-2</v>
      </c>
      <c r="BC89" s="14">
        <v>-0.18529999999999999</v>
      </c>
      <c r="BD89" s="3" t="e">
        <v>#DIV/0!</v>
      </c>
      <c r="BE89" s="3" t="e">
        <v>#DIV/0!</v>
      </c>
      <c r="BF89" s="3" t="e">
        <v>#DIV/0!</v>
      </c>
      <c r="BG89" s="3" t="e">
        <v>#DIV/0!</v>
      </c>
      <c r="BH89" s="14">
        <v>1.37E-2</v>
      </c>
      <c r="BI89" s="14">
        <v>0.31230000000000002</v>
      </c>
      <c r="BJ89" s="3" t="e">
        <v>#DIV/0!</v>
      </c>
      <c r="BK89" s="14">
        <v>2.1899999999999999E-2</v>
      </c>
      <c r="BL89" s="3" t="e">
        <v>#DIV/0!</v>
      </c>
      <c r="BM89" s="3" t="e">
        <v>#DIV/0!</v>
      </c>
      <c r="BN89" s="3" t="e">
        <v>#DIV/0!</v>
      </c>
      <c r="BO89" s="14">
        <v>-0.14299999999999999</v>
      </c>
      <c r="BP89" s="14">
        <v>0.36030000000000001</v>
      </c>
      <c r="BQ89" s="3" t="e">
        <v>#DIV/0!</v>
      </c>
      <c r="BR89" s="3" t="e">
        <v>#DIV/0!</v>
      </c>
      <c r="BS89" s="3" t="e">
        <v>#DIV/0!</v>
      </c>
      <c r="BT89" s="14">
        <v>5.2299999999999999E-2</v>
      </c>
      <c r="BU89" s="3" t="e">
        <v>#DIV/0!</v>
      </c>
      <c r="BV89" s="14">
        <v>0.21759999999999999</v>
      </c>
      <c r="BW89" s="14">
        <v>-3.1E-2</v>
      </c>
      <c r="BX89" s="3" t="e">
        <v>#DIV/0!</v>
      </c>
      <c r="BY89" s="14">
        <v>-6.9999999999999999E-4</v>
      </c>
      <c r="BZ89" s="14">
        <v>8.8800000000000004E-2</v>
      </c>
      <c r="CA89" s="3" t="e">
        <v>#DIV/0!</v>
      </c>
      <c r="CB89" s="3" t="e">
        <v>#DIV/0!</v>
      </c>
      <c r="CC89" s="3" t="e">
        <v>#DIV/0!</v>
      </c>
      <c r="CD89" s="3" t="e">
        <v>#DIV/0!</v>
      </c>
      <c r="CE89" s="3" t="e">
        <v>#DIV/0!</v>
      </c>
      <c r="CF89" s="14">
        <v>-0.18099999999999999</v>
      </c>
      <c r="CG89" s="14">
        <v>4.0399999999999998E-2</v>
      </c>
      <c r="CH89" s="14">
        <v>0.1014</v>
      </c>
      <c r="CI89" s="3" t="e">
        <v>#DIV/0!</v>
      </c>
      <c r="CJ89" s="14">
        <v>-0.1208</v>
      </c>
      <c r="CK89" s="3" t="e">
        <v>#DIV/0!</v>
      </c>
      <c r="CL89" s="3" t="e">
        <v>#DIV/0!</v>
      </c>
      <c r="CM89" s="3" t="e">
        <v>#DIV/0!</v>
      </c>
      <c r="CN89" s="14">
        <v>0.26690000000000003</v>
      </c>
      <c r="CO89" s="14">
        <v>-8.6999999999999994E-2</v>
      </c>
      <c r="CP89" s="14">
        <v>0.32529999999999998</v>
      </c>
      <c r="CQ89" s="3" t="e">
        <v>#DIV/0!</v>
      </c>
      <c r="CR89" s="14">
        <v>-0.2407</v>
      </c>
      <c r="CS89" s="14">
        <v>2.9999999999999997E-4</v>
      </c>
      <c r="CT89" s="3" t="e">
        <v>#DIV/0!</v>
      </c>
      <c r="CU89" s="14">
        <v>0.27310000000000001</v>
      </c>
      <c r="CV89" s="3" t="e">
        <v>#DIV/0!</v>
      </c>
      <c r="CW89" s="3" t="e">
        <v>#DIV/0!</v>
      </c>
      <c r="CX89" s="3" t="e">
        <v>#DIV/0!</v>
      </c>
      <c r="CY89" s="14">
        <v>-0.1142</v>
      </c>
      <c r="CZ89" s="14">
        <v>-0.16370000000000001</v>
      </c>
      <c r="DA89" s="14">
        <v>0.30109999999999998</v>
      </c>
      <c r="DB89" s="3" t="e">
        <v>#DIV/0!</v>
      </c>
      <c r="DC89" s="3" t="e">
        <v>#DIV/0!</v>
      </c>
      <c r="DD89" s="3" t="e">
        <v>#DIV/0!</v>
      </c>
      <c r="DE89" s="14">
        <v>-0.1153</v>
      </c>
      <c r="DF89" s="14">
        <v>0.1326</v>
      </c>
      <c r="DG89" s="3" t="e">
        <v>#DIV/0!</v>
      </c>
      <c r="DH89" s="3" t="e">
        <v>#DIV/0!</v>
      </c>
      <c r="DI89" s="14">
        <v>6.2700000000000006E-2</v>
      </c>
      <c r="DJ89" s="14">
        <v>-6.4000000000000003E-3</v>
      </c>
      <c r="DK89" s="3" t="e">
        <v>#DIV/0!</v>
      </c>
      <c r="DL89" s="14">
        <v>-0.7097</v>
      </c>
      <c r="DM89" s="3" t="e">
        <v>#DIV/0!</v>
      </c>
      <c r="DN89" s="14">
        <v>7.4000000000000003E-3</v>
      </c>
      <c r="DO89" s="14">
        <v>1.6199999999999999E-2</v>
      </c>
      <c r="DP89" s="3" t="e">
        <v>#DIV/0!</v>
      </c>
      <c r="DQ89" s="3" t="e">
        <v>#DIV/0!</v>
      </c>
      <c r="DR89" s="3" t="e">
        <v>#DIV/0!</v>
      </c>
      <c r="DS89" s="14">
        <v>-0.22059999999999999</v>
      </c>
      <c r="DT89" s="14">
        <v>0.14599999999999999</v>
      </c>
      <c r="DU89" s="14">
        <v>-9.1999999999999998E-3</v>
      </c>
      <c r="DV89" s="3" t="e">
        <v>#DIV/0!</v>
      </c>
      <c r="DW89" s="3" t="e">
        <v>#DIV/0!</v>
      </c>
      <c r="DX89" s="3" t="e">
        <v>#DIV/0!</v>
      </c>
      <c r="DY89" s="14">
        <v>-3.1E-2</v>
      </c>
      <c r="DZ89" s="14">
        <v>0.10440000000000001</v>
      </c>
      <c r="EA89" s="3" t="e">
        <v>#DIV/0!</v>
      </c>
      <c r="EB89" s="3" t="e">
        <v>#DIV/0!</v>
      </c>
      <c r="EC89" s="14">
        <v>0.25679999999999997</v>
      </c>
      <c r="ED89" s="14">
        <v>0.19819999999999999</v>
      </c>
      <c r="EE89" s="14">
        <v>-0.24660000000000001</v>
      </c>
      <c r="EF89" s="3" t="e">
        <v>#DIV/0!</v>
      </c>
      <c r="EG89" s="14">
        <v>-4.7500000000000001E-2</v>
      </c>
      <c r="EH89" s="14">
        <v>-9.4799999999999995E-2</v>
      </c>
      <c r="EI89" s="14">
        <v>0.30299999999999999</v>
      </c>
      <c r="EJ89" s="3" t="e">
        <v>#DIV/0!</v>
      </c>
      <c r="EK89" s="14">
        <v>-8.3599999999999994E-2</v>
      </c>
      <c r="EL89" s="14">
        <v>0.1181</v>
      </c>
      <c r="EM89" s="3" t="e">
        <v>#DIV/0!</v>
      </c>
      <c r="EN89" s="3" t="e">
        <v>#DIV/0!</v>
      </c>
      <c r="EO89" s="14">
        <v>6.9000000000000006E-2</v>
      </c>
      <c r="EP89" s="3" t="e">
        <v>#DIV/0!</v>
      </c>
      <c r="EQ89" s="14">
        <v>0.21729999999999999</v>
      </c>
      <c r="ER89" s="3" t="e">
        <v>#DIV/0!</v>
      </c>
      <c r="ES89" s="14">
        <v>-8.6E-3</v>
      </c>
      <c r="ET89" s="3" t="e">
        <v>#DIV/0!</v>
      </c>
      <c r="EU89" s="14">
        <v>2.3099999999999999E-2</v>
      </c>
      <c r="EV89" s="3" t="e">
        <v>#DIV/0!</v>
      </c>
      <c r="EW89" s="14">
        <v>-0.1726</v>
      </c>
      <c r="EX89" s="14">
        <v>-0.28870000000000001</v>
      </c>
      <c r="EY89" s="3" t="e">
        <v>#DIV/0!</v>
      </c>
      <c r="EZ89" s="3" t="e">
        <v>#DIV/0!</v>
      </c>
      <c r="FA89" s="3" t="e">
        <v>#DIV/0!</v>
      </c>
      <c r="FB89" s="3" t="e">
        <v>#DIV/0!</v>
      </c>
      <c r="FC89" s="14">
        <v>-7.9000000000000008E-3</v>
      </c>
      <c r="FD89" s="14">
        <v>7.7399999999999997E-2</v>
      </c>
      <c r="FE89" s="3" t="e">
        <v>#DIV/0!</v>
      </c>
      <c r="FF89" s="14">
        <v>0.23400000000000001</v>
      </c>
      <c r="FG89" s="14">
        <v>-0.1333</v>
      </c>
      <c r="FH89" s="14">
        <v>8.0999999999999996E-3</v>
      </c>
      <c r="FI89" s="14">
        <v>0.21199999999999999</v>
      </c>
      <c r="FJ89" s="14">
        <v>-0.25650000000000001</v>
      </c>
      <c r="FK89" s="3" t="e">
        <v>#DIV/0!</v>
      </c>
      <c r="FL89" s="14">
        <v>7.3800000000000004E-2</v>
      </c>
      <c r="FM89" s="14">
        <v>0.17510000000000001</v>
      </c>
      <c r="FN89" s="3" t="e">
        <v>#DIV/0!</v>
      </c>
      <c r="FO89" s="3" t="e">
        <v>#DIV/0!</v>
      </c>
      <c r="FP89" s="14">
        <v>9.7900000000000001E-2</v>
      </c>
      <c r="FQ89" s="3" t="e">
        <v>#DIV/0!</v>
      </c>
      <c r="FR89" s="3" t="e">
        <v>#DIV/0!</v>
      </c>
      <c r="FS89" s="3" t="e">
        <v>#DIV/0!</v>
      </c>
      <c r="FT89" s="14">
        <v>0.17050000000000001</v>
      </c>
      <c r="FU89" s="3" t="e">
        <v>#DIV/0!</v>
      </c>
      <c r="FV89" s="3" t="e">
        <v>#DIV/0!</v>
      </c>
      <c r="FW89" s="14">
        <v>2.4799999999999999E-2</v>
      </c>
      <c r="FX89" s="3" t="e">
        <v>#DIV/0!</v>
      </c>
      <c r="FY89" s="3" t="e">
        <v>#DIV/0!</v>
      </c>
      <c r="FZ89" s="3" t="e">
        <v>#DIV/0!</v>
      </c>
      <c r="GA89" s="14">
        <v>1.1900000000000001E-2</v>
      </c>
      <c r="GB89" s="14">
        <v>-8.2299999999999998E-2</v>
      </c>
      <c r="GC89" s="3" t="e">
        <v>#DIV/0!</v>
      </c>
      <c r="GD89" s="14">
        <v>-1.37E-2</v>
      </c>
      <c r="GE89" s="3" t="e">
        <v>#DIV/0!</v>
      </c>
      <c r="GF89" s="3" t="e">
        <v>#DIV/0!</v>
      </c>
    </row>
    <row r="90" spans="1:188" ht="15.75" thickBot="1">
      <c r="A90" s="2">
        <v>39934</v>
      </c>
      <c r="B90" s="3" t="e">
        <v>#DIV/0!</v>
      </c>
      <c r="C90" s="14">
        <v>7.8799999999999995E-2</v>
      </c>
      <c r="D90" s="3" t="e">
        <v>#DIV/0!</v>
      </c>
      <c r="E90" s="3" t="e">
        <v>#DIV/0!</v>
      </c>
      <c r="F90" s="14">
        <v>-5.4300000000000001E-2</v>
      </c>
      <c r="G90" s="3" t="e">
        <v>#DIV/0!</v>
      </c>
      <c r="H90" s="3" t="e">
        <v>#DIV/0!</v>
      </c>
      <c r="I90" s="14">
        <v>-8.5300000000000001E-2</v>
      </c>
      <c r="J90" s="14">
        <v>-1.4200000000000001E-2</v>
      </c>
      <c r="K90" s="3" t="e">
        <v>#DIV/0!</v>
      </c>
      <c r="L90" s="14">
        <v>-8.3000000000000001E-3</v>
      </c>
      <c r="M90" s="3" t="e">
        <v>#DIV/0!</v>
      </c>
      <c r="N90" s="3" t="e">
        <v>#DIV/0!</v>
      </c>
      <c r="O90" s="3" t="e">
        <v>#DIV/0!</v>
      </c>
      <c r="P90" s="14">
        <v>-5.6500000000000002E-2</v>
      </c>
      <c r="Q90" s="14">
        <v>-2.9899999999999999E-2</v>
      </c>
      <c r="R90" s="3" t="e">
        <v>#DIV/0!</v>
      </c>
      <c r="S90" s="14">
        <v>0.35539999999999999</v>
      </c>
      <c r="T90" s="14">
        <v>1.4E-3</v>
      </c>
      <c r="U90" s="14">
        <v>0.33210000000000001</v>
      </c>
      <c r="V90" s="14">
        <v>0.20180000000000001</v>
      </c>
      <c r="W90" s="3" t="e">
        <v>#DIV/0!</v>
      </c>
      <c r="X90" s="14">
        <v>0.47010000000000002</v>
      </c>
      <c r="Y90" s="3" t="e">
        <v>#DIV/0!</v>
      </c>
      <c r="Z90" s="3" t="e">
        <v>#DIV/0!</v>
      </c>
      <c r="AA90" s="14">
        <v>-0.19059999999999999</v>
      </c>
      <c r="AB90" s="3" t="e">
        <v>#DIV/0!</v>
      </c>
      <c r="AC90" s="3" t="e">
        <v>#DIV/0!</v>
      </c>
      <c r="AD90" s="14">
        <v>-6.9800000000000001E-2</v>
      </c>
      <c r="AE90" s="3" t="e">
        <v>#DIV/0!</v>
      </c>
      <c r="AF90" s="3" t="e">
        <v>#DIV/0!</v>
      </c>
      <c r="AG90" s="3" t="e">
        <v>#DIV/0!</v>
      </c>
      <c r="AH90" s="14">
        <v>0.19670000000000001</v>
      </c>
      <c r="AI90" s="14">
        <v>0.22800000000000001</v>
      </c>
      <c r="AJ90" s="14">
        <v>0.26190000000000002</v>
      </c>
      <c r="AK90" s="3" t="e">
        <v>#DIV/0!</v>
      </c>
      <c r="AL90" s="3" t="e">
        <v>#DIV/0!</v>
      </c>
      <c r="AM90" s="14">
        <v>-0.1181</v>
      </c>
      <c r="AN90" s="3" t="e">
        <v>#DIV/0!</v>
      </c>
      <c r="AO90" s="3" t="e">
        <v>#DIV/0!</v>
      </c>
      <c r="AP90" s="14">
        <v>0.4113</v>
      </c>
      <c r="AQ90" s="14">
        <v>-0.17280000000000001</v>
      </c>
      <c r="AR90" s="3" t="e">
        <v>#DIV/0!</v>
      </c>
      <c r="AS90" s="14">
        <v>4.7E-2</v>
      </c>
      <c r="AT90" s="3" t="e">
        <v>#DIV/0!</v>
      </c>
      <c r="AU90" s="3" t="e">
        <v>#DIV/0!</v>
      </c>
      <c r="AV90" s="14">
        <v>-1.78E-2</v>
      </c>
      <c r="AW90" s="3" t="e">
        <v>#DIV/0!</v>
      </c>
      <c r="AX90" s="14">
        <v>0.26640000000000003</v>
      </c>
      <c r="AY90" s="14">
        <v>-7.5300000000000006E-2</v>
      </c>
      <c r="AZ90" s="3" t="e">
        <v>#DIV/0!</v>
      </c>
      <c r="BA90" s="3" t="e">
        <v>#DIV/0!</v>
      </c>
      <c r="BB90" s="14">
        <v>5.6099999999999997E-2</v>
      </c>
      <c r="BC90" s="14">
        <v>0.23139999999999999</v>
      </c>
      <c r="BD90" s="3" t="e">
        <v>#DIV/0!</v>
      </c>
      <c r="BE90" s="3" t="e">
        <v>#DIV/0!</v>
      </c>
      <c r="BF90" s="3" t="e">
        <v>#DIV/0!</v>
      </c>
      <c r="BG90" s="3" t="e">
        <v>#DIV/0!</v>
      </c>
      <c r="BH90" s="14">
        <v>6.1000000000000004E-3</v>
      </c>
      <c r="BI90" s="14">
        <v>-0.37059999999999998</v>
      </c>
      <c r="BJ90" s="3" t="e">
        <v>#DIV/0!</v>
      </c>
      <c r="BK90" s="14">
        <v>1.5299999999999999E-2</v>
      </c>
      <c r="BL90" s="3" t="e">
        <v>#DIV/0!</v>
      </c>
      <c r="BM90" s="3" t="e">
        <v>#DIV/0!</v>
      </c>
      <c r="BN90" s="3" t="e">
        <v>#DIV/0!</v>
      </c>
      <c r="BO90" s="14">
        <v>9.8299999999999998E-2</v>
      </c>
      <c r="BP90" s="14">
        <v>-0.32679999999999998</v>
      </c>
      <c r="BQ90" s="3" t="e">
        <v>#DIV/0!</v>
      </c>
      <c r="BR90" s="3" t="e">
        <v>#DIV/0!</v>
      </c>
      <c r="BS90" s="3" t="e">
        <v>#DIV/0!</v>
      </c>
      <c r="BT90" s="14">
        <v>0.25219999999999998</v>
      </c>
      <c r="BU90" s="3" t="e">
        <v>#DIV/0!</v>
      </c>
      <c r="BV90" s="14">
        <v>0.58340000000000003</v>
      </c>
      <c r="BW90" s="14">
        <v>-2.9899999999999999E-2</v>
      </c>
      <c r="BX90" s="3" t="e">
        <v>#DIV/0!</v>
      </c>
      <c r="BY90" s="14">
        <v>0.13189999999999999</v>
      </c>
      <c r="BZ90" s="14">
        <v>0.36049999999999999</v>
      </c>
      <c r="CA90" s="3" t="e">
        <v>#DIV/0!</v>
      </c>
      <c r="CB90" s="3" t="e">
        <v>#DIV/0!</v>
      </c>
      <c r="CC90" s="3" t="e">
        <v>#DIV/0!</v>
      </c>
      <c r="CD90" s="3" t="e">
        <v>#DIV/0!</v>
      </c>
      <c r="CE90" s="3" t="e">
        <v>#DIV/0!</v>
      </c>
      <c r="CF90" s="14">
        <v>-4.7000000000000002E-3</v>
      </c>
      <c r="CG90" s="14">
        <v>-6.9900000000000004E-2</v>
      </c>
      <c r="CH90" s="14">
        <v>0.37780000000000002</v>
      </c>
      <c r="CI90" s="3" t="e">
        <v>#DIV/0!</v>
      </c>
      <c r="CJ90" s="14">
        <v>0.11360000000000001</v>
      </c>
      <c r="CK90" s="3" t="e">
        <v>#DIV/0!</v>
      </c>
      <c r="CL90" s="3" t="e">
        <v>#DIV/0!</v>
      </c>
      <c r="CM90" s="3" t="e">
        <v>#DIV/0!</v>
      </c>
      <c r="CN90" s="14">
        <v>0.3846</v>
      </c>
      <c r="CO90" s="14">
        <v>9.9699999999999997E-2</v>
      </c>
      <c r="CP90" s="14">
        <v>0.24129999999999999</v>
      </c>
      <c r="CQ90" s="3" t="e">
        <v>#DIV/0!</v>
      </c>
      <c r="CR90" s="14">
        <v>4.4200000000000003E-2</v>
      </c>
      <c r="CS90" s="14">
        <v>2.46E-2</v>
      </c>
      <c r="CT90" s="3" t="e">
        <v>#DIV/0!</v>
      </c>
      <c r="CU90" s="14">
        <v>0.31540000000000001</v>
      </c>
      <c r="CV90" s="3" t="e">
        <v>#DIV/0!</v>
      </c>
      <c r="CW90" s="3" t="e">
        <v>#DIV/0!</v>
      </c>
      <c r="CX90" s="3" t="e">
        <v>#DIV/0!</v>
      </c>
      <c r="CY90" s="14">
        <v>-5.1700000000000003E-2</v>
      </c>
      <c r="CZ90" s="14">
        <v>2.8899999999999999E-2</v>
      </c>
      <c r="DA90" s="14">
        <v>-4.2799999999999998E-2</v>
      </c>
      <c r="DB90" s="3" t="e">
        <v>#DIV/0!</v>
      </c>
      <c r="DC90" s="3" t="e">
        <v>#DIV/0!</v>
      </c>
      <c r="DD90" s="3" t="e">
        <v>#DIV/0!</v>
      </c>
      <c r="DE90" s="14">
        <v>0.12139999999999999</v>
      </c>
      <c r="DF90" s="14">
        <v>0.1386</v>
      </c>
      <c r="DG90" s="3" t="e">
        <v>#DIV/0!</v>
      </c>
      <c r="DH90" s="3" t="e">
        <v>#DIV/0!</v>
      </c>
      <c r="DI90" s="14">
        <v>0.313</v>
      </c>
      <c r="DJ90" s="14">
        <v>2.2100000000000002E-2</v>
      </c>
      <c r="DK90" s="3" t="e">
        <v>#DIV/0!</v>
      </c>
      <c r="DL90" s="14">
        <v>-0.37430000000000002</v>
      </c>
      <c r="DM90" s="3" t="e">
        <v>#DIV/0!</v>
      </c>
      <c r="DN90" s="14">
        <v>7.0000000000000001E-3</v>
      </c>
      <c r="DO90" s="14">
        <v>9.4E-2</v>
      </c>
      <c r="DP90" s="3" t="e">
        <v>#DIV/0!</v>
      </c>
      <c r="DQ90" s="3" t="e">
        <v>#DIV/0!</v>
      </c>
      <c r="DR90" s="3" t="e">
        <v>#DIV/0!</v>
      </c>
      <c r="DS90" s="14">
        <v>0.1074</v>
      </c>
      <c r="DT90" s="14">
        <v>-2.5700000000000001E-2</v>
      </c>
      <c r="DU90" s="14">
        <v>0.106</v>
      </c>
      <c r="DV90" s="3" t="e">
        <v>#DIV/0!</v>
      </c>
      <c r="DW90" s="3" t="e">
        <v>#DIV/0!</v>
      </c>
      <c r="DX90" s="3" t="e">
        <v>#DIV/0!</v>
      </c>
      <c r="DY90" s="14">
        <v>-2.9899999999999999E-2</v>
      </c>
      <c r="DZ90" s="14">
        <v>-0.14910000000000001</v>
      </c>
      <c r="EA90" s="3" t="e">
        <v>#DIV/0!</v>
      </c>
      <c r="EB90" s="3" t="e">
        <v>#DIV/0!</v>
      </c>
      <c r="EC90" s="14">
        <v>0.11899999999999999</v>
      </c>
      <c r="ED90" s="14">
        <v>2.0899999999999998E-2</v>
      </c>
      <c r="EE90" s="14">
        <v>0.20230000000000001</v>
      </c>
      <c r="EF90" s="3" t="e">
        <v>#DIV/0!</v>
      </c>
      <c r="EG90" s="14">
        <v>0.121</v>
      </c>
      <c r="EH90" s="14">
        <v>-7.5399999999999995E-2</v>
      </c>
      <c r="EI90" s="14">
        <v>0.18010000000000001</v>
      </c>
      <c r="EJ90" s="3" t="e">
        <v>#DIV/0!</v>
      </c>
      <c r="EK90" s="14">
        <v>-9.6600000000000005E-2</v>
      </c>
      <c r="EL90" s="14">
        <v>6.8099999999999994E-2</v>
      </c>
      <c r="EM90" s="3" t="e">
        <v>#DIV/0!</v>
      </c>
      <c r="EN90" s="3" t="e">
        <v>#DIV/0!</v>
      </c>
      <c r="EO90" s="14">
        <v>6.0999999999999999E-2</v>
      </c>
      <c r="EP90" s="3" t="e">
        <v>#DIV/0!</v>
      </c>
      <c r="EQ90" s="14">
        <v>-0.2404</v>
      </c>
      <c r="ER90" s="3" t="e">
        <v>#DIV/0!</v>
      </c>
      <c r="ES90" s="14">
        <v>-6.3100000000000003E-2</v>
      </c>
      <c r="ET90" s="3" t="e">
        <v>#DIV/0!</v>
      </c>
      <c r="EU90" s="14">
        <v>0.62809999999999999</v>
      </c>
      <c r="EV90" s="3" t="e">
        <v>#DIV/0!</v>
      </c>
      <c r="EW90" s="14">
        <v>0.10680000000000001</v>
      </c>
      <c r="EX90" s="14">
        <v>6.4000000000000003E-3</v>
      </c>
      <c r="EY90" s="3" t="e">
        <v>#DIV/0!</v>
      </c>
      <c r="EZ90" s="3" t="e">
        <v>#DIV/0!</v>
      </c>
      <c r="FA90" s="3" t="e">
        <v>#DIV/0!</v>
      </c>
      <c r="FB90" s="3" t="e">
        <v>#DIV/0!</v>
      </c>
      <c r="FC90" s="14">
        <v>0.1318</v>
      </c>
      <c r="FD90" s="14">
        <v>4.8999999999999998E-3</v>
      </c>
      <c r="FE90" s="3" t="e">
        <v>#DIV/0!</v>
      </c>
      <c r="FF90" s="14">
        <v>6.9599999999999995E-2</v>
      </c>
      <c r="FG90" s="14">
        <v>0.19539999999999999</v>
      </c>
      <c r="FH90" s="14">
        <v>0.27150000000000002</v>
      </c>
      <c r="FI90" s="14">
        <v>0.19539999999999999</v>
      </c>
      <c r="FJ90" s="14">
        <v>0.36449999999999999</v>
      </c>
      <c r="FK90" s="3" t="e">
        <v>#DIV/0!</v>
      </c>
      <c r="FL90" s="14">
        <v>2.6499999999999999E-2</v>
      </c>
      <c r="FM90" s="14">
        <v>-7.8200000000000006E-2</v>
      </c>
      <c r="FN90" s="3" t="e">
        <v>#DIV/0!</v>
      </c>
      <c r="FO90" s="3" t="e">
        <v>#DIV/0!</v>
      </c>
      <c r="FP90" s="14">
        <v>-6.5299999999999997E-2</v>
      </c>
      <c r="FQ90" s="3" t="e">
        <v>#DIV/0!</v>
      </c>
      <c r="FR90" s="3" t="e">
        <v>#DIV/0!</v>
      </c>
      <c r="FS90" s="3" t="e">
        <v>#DIV/0!</v>
      </c>
      <c r="FT90" s="14">
        <v>-4.8599999999999997E-2</v>
      </c>
      <c r="FU90" s="3" t="e">
        <v>#DIV/0!</v>
      </c>
      <c r="FV90" s="3" t="e">
        <v>#DIV/0!</v>
      </c>
      <c r="FW90" s="14">
        <v>-2.4E-2</v>
      </c>
      <c r="FX90" s="3" t="e">
        <v>#DIV/0!</v>
      </c>
      <c r="FY90" s="3" t="e">
        <v>#DIV/0!</v>
      </c>
      <c r="FZ90" s="3" t="e">
        <v>#DIV/0!</v>
      </c>
      <c r="GA90" s="14">
        <v>0.1174</v>
      </c>
      <c r="GB90" s="14">
        <v>0.21</v>
      </c>
      <c r="GC90" s="3" t="e">
        <v>#DIV/0!</v>
      </c>
      <c r="GD90" s="14">
        <v>0.18779999999999999</v>
      </c>
      <c r="GE90" s="3" t="e">
        <v>#DIV/0!</v>
      </c>
      <c r="GF90" s="3" t="e">
        <v>#DIV/0!</v>
      </c>
    </row>
    <row r="91" spans="1:188" ht="15.75" thickBot="1">
      <c r="A91" s="2">
        <v>39965</v>
      </c>
      <c r="B91" s="3" t="e">
        <v>#DIV/0!</v>
      </c>
      <c r="C91" s="14">
        <v>0.24099999999999999</v>
      </c>
      <c r="D91" s="3" t="e">
        <v>#DIV/0!</v>
      </c>
      <c r="E91" s="3" t="e">
        <v>#DIV/0!</v>
      </c>
      <c r="F91" s="14">
        <v>7.2400000000000006E-2</v>
      </c>
      <c r="G91" s="3" t="e">
        <v>#DIV/0!</v>
      </c>
      <c r="H91" s="3" t="e">
        <v>#DIV/0!</v>
      </c>
      <c r="I91" s="14">
        <v>0.33589999999999998</v>
      </c>
      <c r="J91" s="14">
        <v>-2.76E-2</v>
      </c>
      <c r="K91" s="3" t="e">
        <v>#DIV/0!</v>
      </c>
      <c r="L91" s="14">
        <v>7.8799999999999995E-2</v>
      </c>
      <c r="M91" s="3" t="e">
        <v>#DIV/0!</v>
      </c>
      <c r="N91" s="3" t="e">
        <v>#DIV/0!</v>
      </c>
      <c r="O91" s="3" t="e">
        <v>#DIV/0!</v>
      </c>
      <c r="P91" s="14">
        <v>0.1888</v>
      </c>
      <c r="Q91" s="14">
        <v>0.43490000000000001</v>
      </c>
      <c r="R91" s="3" t="e">
        <v>#DIV/0!</v>
      </c>
      <c r="S91" s="14">
        <v>2.5999999999999999E-2</v>
      </c>
      <c r="T91" s="14">
        <v>-5.8000000000000003E-2</v>
      </c>
      <c r="U91" s="14">
        <v>0.1075</v>
      </c>
      <c r="V91" s="14">
        <v>6.6500000000000004E-2</v>
      </c>
      <c r="W91" s="3" t="e">
        <v>#DIV/0!</v>
      </c>
      <c r="X91" s="14">
        <v>0.15190000000000001</v>
      </c>
      <c r="Y91" s="3" t="e">
        <v>#DIV/0!</v>
      </c>
      <c r="Z91" s="3" t="e">
        <v>#DIV/0!</v>
      </c>
      <c r="AA91" s="14">
        <v>0.31280000000000002</v>
      </c>
      <c r="AB91" s="3" t="e">
        <v>#DIV/0!</v>
      </c>
      <c r="AC91" s="3" t="e">
        <v>#DIV/0!</v>
      </c>
      <c r="AD91" s="14">
        <v>0.11799999999999999</v>
      </c>
      <c r="AE91" s="3" t="e">
        <v>#DIV/0!</v>
      </c>
      <c r="AF91" s="3" t="e">
        <v>#DIV/0!</v>
      </c>
      <c r="AG91" s="3" t="e">
        <v>#DIV/0!</v>
      </c>
      <c r="AH91" s="14">
        <v>0.20810000000000001</v>
      </c>
      <c r="AI91" s="14">
        <v>0.13070000000000001</v>
      </c>
      <c r="AJ91" s="14">
        <v>2.4E-2</v>
      </c>
      <c r="AK91" s="3" t="e">
        <v>#DIV/0!</v>
      </c>
      <c r="AL91" s="3" t="e">
        <v>#DIV/0!</v>
      </c>
      <c r="AM91" s="14">
        <v>0.16589999999999999</v>
      </c>
      <c r="AN91" s="3" t="e">
        <v>#DIV/0!</v>
      </c>
      <c r="AO91" s="3" t="e">
        <v>#DIV/0!</v>
      </c>
      <c r="AP91" s="14">
        <v>0.21929999999999999</v>
      </c>
      <c r="AQ91" s="14">
        <v>0.16239999999999999</v>
      </c>
      <c r="AR91" s="3" t="e">
        <v>#DIV/0!</v>
      </c>
      <c r="AS91" s="14">
        <v>-9.9000000000000005E-2</v>
      </c>
      <c r="AT91" s="3" t="e">
        <v>#DIV/0!</v>
      </c>
      <c r="AU91" s="3" t="e">
        <v>#DIV/0!</v>
      </c>
      <c r="AV91" s="14">
        <v>-0.1396</v>
      </c>
      <c r="AW91" s="3" t="e">
        <v>#DIV/0!</v>
      </c>
      <c r="AX91" s="14">
        <v>0.21809999999999999</v>
      </c>
      <c r="AY91" s="14">
        <v>0.4037</v>
      </c>
      <c r="AZ91" s="3" t="e">
        <v>#DIV/0!</v>
      </c>
      <c r="BA91" s="3" t="e">
        <v>#DIV/0!</v>
      </c>
      <c r="BB91" s="14">
        <v>0.1129</v>
      </c>
      <c r="BC91" s="14">
        <v>6.1600000000000002E-2</v>
      </c>
      <c r="BD91" s="3" t="e">
        <v>#DIV/0!</v>
      </c>
      <c r="BE91" s="3" t="e">
        <v>#DIV/0!</v>
      </c>
      <c r="BF91" s="3" t="e">
        <v>#DIV/0!</v>
      </c>
      <c r="BG91" s="3" t="e">
        <v>#DIV/0!</v>
      </c>
      <c r="BH91" s="14">
        <v>-7.1099999999999997E-2</v>
      </c>
      <c r="BI91" s="14">
        <v>0.48209999999999997</v>
      </c>
      <c r="BJ91" s="3" t="e">
        <v>#DIV/0!</v>
      </c>
      <c r="BK91" s="14">
        <v>3.1699999999999999E-2</v>
      </c>
      <c r="BL91" s="3" t="e">
        <v>#DIV/0!</v>
      </c>
      <c r="BM91" s="3" t="e">
        <v>#DIV/0!</v>
      </c>
      <c r="BN91" s="3" t="e">
        <v>#DIV/0!</v>
      </c>
      <c r="BO91" s="14">
        <v>0.1031</v>
      </c>
      <c r="BP91" s="14">
        <v>-0.11650000000000001</v>
      </c>
      <c r="BQ91" s="3" t="e">
        <v>#DIV/0!</v>
      </c>
      <c r="BR91" s="3" t="e">
        <v>#DIV/0!</v>
      </c>
      <c r="BS91" s="3" t="e">
        <v>#DIV/0!</v>
      </c>
      <c r="BT91" s="14">
        <v>-5.5599999999999997E-2</v>
      </c>
      <c r="BU91" s="3" t="e">
        <v>#DIV/0!</v>
      </c>
      <c r="BV91" s="14">
        <v>0.87309999999999999</v>
      </c>
      <c r="BW91" s="14">
        <v>-2.76E-2</v>
      </c>
      <c r="BX91" s="3" t="e">
        <v>#DIV/0!</v>
      </c>
      <c r="BY91" s="14">
        <v>-0.14149999999999999</v>
      </c>
      <c r="BZ91" s="14">
        <v>0.16089999999999999</v>
      </c>
      <c r="CA91" s="3" t="e">
        <v>#DIV/0!</v>
      </c>
      <c r="CB91" s="3" t="e">
        <v>#DIV/0!</v>
      </c>
      <c r="CC91" s="3" t="e">
        <v>#DIV/0!</v>
      </c>
      <c r="CD91" s="3" t="e">
        <v>#DIV/0!</v>
      </c>
      <c r="CE91" s="3" t="e">
        <v>#DIV/0!</v>
      </c>
      <c r="CF91" s="14">
        <v>-0.15870000000000001</v>
      </c>
      <c r="CG91" s="14">
        <v>2.3300000000000001E-2</v>
      </c>
      <c r="CH91" s="14">
        <v>7.8299999999999995E-2</v>
      </c>
      <c r="CI91" s="3" t="e">
        <v>#DIV/0!</v>
      </c>
      <c r="CJ91" s="14">
        <v>-4.7199999999999999E-2</v>
      </c>
      <c r="CK91" s="3" t="e">
        <v>#DIV/0!</v>
      </c>
      <c r="CL91" s="3" t="e">
        <v>#DIV/0!</v>
      </c>
      <c r="CM91" s="3" t="e">
        <v>#DIV/0!</v>
      </c>
      <c r="CN91" s="14">
        <v>0.1595</v>
      </c>
      <c r="CO91" s="14">
        <v>-8.3299999999999999E-2</v>
      </c>
      <c r="CP91" s="14">
        <v>0.1084</v>
      </c>
      <c r="CQ91" s="3" t="e">
        <v>#DIV/0!</v>
      </c>
      <c r="CR91" s="14">
        <v>0.38579999999999998</v>
      </c>
      <c r="CS91" s="14">
        <v>3.56E-2</v>
      </c>
      <c r="CT91" s="3" t="e">
        <v>#DIV/0!</v>
      </c>
      <c r="CU91" s="14">
        <v>0.1991</v>
      </c>
      <c r="CV91" s="3" t="e">
        <v>#DIV/0!</v>
      </c>
      <c r="CW91" s="3" t="e">
        <v>#DIV/0!</v>
      </c>
      <c r="CX91" s="3" t="e">
        <v>#DIV/0!</v>
      </c>
      <c r="CY91" s="14">
        <v>0.106</v>
      </c>
      <c r="CZ91" s="14">
        <v>-0.4461</v>
      </c>
      <c r="DA91" s="14">
        <v>-4.7E-2</v>
      </c>
      <c r="DB91" s="3" t="e">
        <v>#DIV/0!</v>
      </c>
      <c r="DC91" s="3" t="e">
        <v>#DIV/0!</v>
      </c>
      <c r="DD91" s="3" t="e">
        <v>#DIV/0!</v>
      </c>
      <c r="DE91" s="14">
        <v>2.9499999999999998E-2</v>
      </c>
      <c r="DF91" s="14">
        <v>0.1148</v>
      </c>
      <c r="DG91" s="3" t="e">
        <v>#DIV/0!</v>
      </c>
      <c r="DH91" s="3" t="e">
        <v>#DIV/0!</v>
      </c>
      <c r="DI91" s="14">
        <v>0.16389999999999999</v>
      </c>
      <c r="DJ91" s="14">
        <v>-9.6000000000000002E-2</v>
      </c>
      <c r="DK91" s="3" t="e">
        <v>#DIV/0!</v>
      </c>
      <c r="DL91" s="14">
        <v>0.60660000000000003</v>
      </c>
      <c r="DM91" s="3" t="e">
        <v>#DIV/0!</v>
      </c>
      <c r="DN91" s="14">
        <v>4.36E-2</v>
      </c>
      <c r="DO91" s="14">
        <v>-0.17549999999999999</v>
      </c>
      <c r="DP91" s="3" t="e">
        <v>#DIV/0!</v>
      </c>
      <c r="DQ91" s="3" t="e">
        <v>#DIV/0!</v>
      </c>
      <c r="DR91" s="3" t="e">
        <v>#DIV/0!</v>
      </c>
      <c r="DS91" s="14">
        <v>-8.6999999999999994E-3</v>
      </c>
      <c r="DT91" s="14">
        <v>5.0900000000000001E-2</v>
      </c>
      <c r="DU91" s="14">
        <v>-8.8000000000000005E-3</v>
      </c>
      <c r="DV91" s="3" t="e">
        <v>#DIV/0!</v>
      </c>
      <c r="DW91" s="3" t="e">
        <v>#DIV/0!</v>
      </c>
      <c r="DX91" s="3" t="e">
        <v>#DIV/0!</v>
      </c>
      <c r="DY91" s="14">
        <v>0.18690000000000001</v>
      </c>
      <c r="DZ91" s="14">
        <v>0.45910000000000001</v>
      </c>
      <c r="EA91" s="3" t="e">
        <v>#DIV/0!</v>
      </c>
      <c r="EB91" s="3" t="e">
        <v>#DIV/0!</v>
      </c>
      <c r="EC91" s="14">
        <v>0.21940000000000001</v>
      </c>
      <c r="ED91" s="14">
        <v>6.9199999999999998E-2</v>
      </c>
      <c r="EE91" s="14">
        <v>-0.12379999999999999</v>
      </c>
      <c r="EF91" s="3" t="e">
        <v>#DIV/0!</v>
      </c>
      <c r="EG91" s="14">
        <v>0.13819999999999999</v>
      </c>
      <c r="EH91" s="14">
        <v>0.40100000000000002</v>
      </c>
      <c r="EI91" s="14">
        <v>-5.9700000000000003E-2</v>
      </c>
      <c r="EJ91" s="3" t="e">
        <v>#DIV/0!</v>
      </c>
      <c r="EK91" s="14">
        <v>-9.9000000000000005E-2</v>
      </c>
      <c r="EL91" s="14">
        <v>9.6299999999999997E-2</v>
      </c>
      <c r="EM91" s="3" t="e">
        <v>#DIV/0!</v>
      </c>
      <c r="EN91" s="3" t="e">
        <v>#DIV/0!</v>
      </c>
      <c r="EO91" s="14">
        <v>0.1946</v>
      </c>
      <c r="EP91" s="3" t="e">
        <v>#DIV/0!</v>
      </c>
      <c r="EQ91" s="14">
        <v>0.115</v>
      </c>
      <c r="ER91" s="3" t="e">
        <v>#DIV/0!</v>
      </c>
      <c r="ES91" s="14">
        <v>-0.20760000000000001</v>
      </c>
      <c r="ET91" s="3" t="e">
        <v>#DIV/0!</v>
      </c>
      <c r="EU91" s="14">
        <v>0.1134</v>
      </c>
      <c r="EV91" s="3" t="e">
        <v>#DIV/0!</v>
      </c>
      <c r="EW91" s="14">
        <v>0.1381</v>
      </c>
      <c r="EX91" s="14">
        <v>-0.11260000000000001</v>
      </c>
      <c r="EY91" s="3" t="e">
        <v>#DIV/0!</v>
      </c>
      <c r="EZ91" s="3" t="e">
        <v>#DIV/0!</v>
      </c>
      <c r="FA91" s="3" t="e">
        <v>#DIV/0!</v>
      </c>
      <c r="FB91" s="3" t="e">
        <v>#DIV/0!</v>
      </c>
      <c r="FC91" s="14">
        <v>7.9200000000000007E-2</v>
      </c>
      <c r="FD91" s="14">
        <v>0.2747</v>
      </c>
      <c r="FE91" s="3" t="e">
        <v>#DIV/0!</v>
      </c>
      <c r="FF91" s="14">
        <v>6.7199999999999996E-2</v>
      </c>
      <c r="FG91" s="14">
        <v>-7.7200000000000005E-2</v>
      </c>
      <c r="FH91" s="14">
        <v>-5.9200000000000003E-2</v>
      </c>
      <c r="FI91" s="14">
        <v>0.2006</v>
      </c>
      <c r="FJ91" s="14">
        <v>-3.4299999999999997E-2</v>
      </c>
      <c r="FK91" s="3" t="e">
        <v>#DIV/0!</v>
      </c>
      <c r="FL91" s="14">
        <v>0.25879999999999997</v>
      </c>
      <c r="FM91" s="14">
        <v>0.2361</v>
      </c>
      <c r="FN91" s="3" t="e">
        <v>#DIV/0!</v>
      </c>
      <c r="FO91" s="3" t="e">
        <v>#DIV/0!</v>
      </c>
      <c r="FP91" s="14">
        <v>-1.54E-2</v>
      </c>
      <c r="FQ91" s="3" t="e">
        <v>#DIV/0!</v>
      </c>
      <c r="FR91" s="3" t="e">
        <v>#DIV/0!</v>
      </c>
      <c r="FS91" s="3" t="e">
        <v>#DIV/0!</v>
      </c>
      <c r="FT91" s="14">
        <v>1.6400000000000001E-2</v>
      </c>
      <c r="FU91" s="3" t="e">
        <v>#DIV/0!</v>
      </c>
      <c r="FV91" s="3" t="e">
        <v>#DIV/0!</v>
      </c>
      <c r="FW91" s="14">
        <v>-4.1999999999999997E-3</v>
      </c>
      <c r="FX91" s="3" t="e">
        <v>#DIV/0!</v>
      </c>
      <c r="FY91" s="3" t="e">
        <v>#DIV/0!</v>
      </c>
      <c r="FZ91" s="3" t="e">
        <v>#DIV/0!</v>
      </c>
      <c r="GA91" s="14">
        <v>0.16639999999999999</v>
      </c>
      <c r="GB91" s="14">
        <v>6.2300000000000001E-2</v>
      </c>
      <c r="GC91" s="3" t="e">
        <v>#DIV/0!</v>
      </c>
      <c r="GD91" s="14">
        <v>0.126</v>
      </c>
      <c r="GE91" s="3" t="e">
        <v>#DIV/0!</v>
      </c>
      <c r="GF91" s="3" t="e">
        <v>#DIV/0!</v>
      </c>
    </row>
    <row r="92" spans="1:188" ht="15.75" thickBot="1">
      <c r="A92" s="2">
        <v>39995</v>
      </c>
      <c r="B92" s="3" t="e">
        <v>#DIV/0!</v>
      </c>
      <c r="C92" s="14">
        <v>8.0500000000000002E-2</v>
      </c>
      <c r="D92" s="3" t="e">
        <v>#DIV/0!</v>
      </c>
      <c r="E92" s="3" t="e">
        <v>#DIV/0!</v>
      </c>
      <c r="F92" s="14">
        <v>-3.2199999999999999E-2</v>
      </c>
      <c r="G92" s="3" t="e">
        <v>#DIV/0!</v>
      </c>
      <c r="H92" s="3" t="e">
        <v>#DIV/0!</v>
      </c>
      <c r="I92" s="14">
        <v>-0.01</v>
      </c>
      <c r="J92" s="14">
        <v>4.6699999999999998E-2</v>
      </c>
      <c r="K92" s="3" t="e">
        <v>#DIV/0!</v>
      </c>
      <c r="L92" s="14">
        <v>0.24629999999999999</v>
      </c>
      <c r="M92" s="3" t="e">
        <v>#DIV/0!</v>
      </c>
      <c r="N92" s="3" t="e">
        <v>#DIV/0!</v>
      </c>
      <c r="O92" s="3" t="e">
        <v>#DIV/0!</v>
      </c>
      <c r="P92" s="14">
        <v>0.1186</v>
      </c>
      <c r="Q92" s="14">
        <v>-0.20150000000000001</v>
      </c>
      <c r="R92" s="3" t="e">
        <v>#DIV/0!</v>
      </c>
      <c r="S92" s="14">
        <v>-9.4200000000000006E-2</v>
      </c>
      <c r="T92" s="14">
        <v>5.5E-2</v>
      </c>
      <c r="U92" s="14">
        <v>-7.1999999999999998E-3</v>
      </c>
      <c r="V92" s="14">
        <v>0.22120000000000001</v>
      </c>
      <c r="W92" s="3" t="e">
        <v>#DIV/0!</v>
      </c>
      <c r="X92" s="14">
        <v>0.28120000000000001</v>
      </c>
      <c r="Y92" s="3" t="e">
        <v>#DIV/0!</v>
      </c>
      <c r="Z92" s="3" t="e">
        <v>#DIV/0!</v>
      </c>
      <c r="AA92" s="14">
        <v>-0.18179999999999999</v>
      </c>
      <c r="AB92" s="3" t="e">
        <v>#DIV/0!</v>
      </c>
      <c r="AC92" s="3" t="e">
        <v>#DIV/0!</v>
      </c>
      <c r="AD92" s="14">
        <v>-0.13700000000000001</v>
      </c>
      <c r="AE92" s="3" t="e">
        <v>#DIV/0!</v>
      </c>
      <c r="AF92" s="3" t="e">
        <v>#DIV/0!</v>
      </c>
      <c r="AG92" s="3" t="e">
        <v>#DIV/0!</v>
      </c>
      <c r="AH92" s="14">
        <v>-3.3399999999999999E-2</v>
      </c>
      <c r="AI92" s="14">
        <v>-6.0400000000000002E-2</v>
      </c>
      <c r="AJ92" s="14">
        <v>-5.0799999999999998E-2</v>
      </c>
      <c r="AK92" s="3" t="e">
        <v>#DIV/0!</v>
      </c>
      <c r="AL92" s="3" t="e">
        <v>#DIV/0!</v>
      </c>
      <c r="AM92" s="14">
        <v>3.1E-2</v>
      </c>
      <c r="AN92" s="3" t="e">
        <v>#DIV/0!</v>
      </c>
      <c r="AO92" s="3" t="e">
        <v>#DIV/0!</v>
      </c>
      <c r="AP92" s="14">
        <v>5.79E-2</v>
      </c>
      <c r="AQ92" s="14">
        <v>-0.1295</v>
      </c>
      <c r="AR92" s="3" t="e">
        <v>#DIV/0!</v>
      </c>
      <c r="AS92" s="14">
        <v>-0.15129999999999999</v>
      </c>
      <c r="AT92" s="3" t="e">
        <v>#DIV/0!</v>
      </c>
      <c r="AU92" s="3" t="e">
        <v>#DIV/0!</v>
      </c>
      <c r="AV92" s="14">
        <v>-7.7200000000000005E-2</v>
      </c>
      <c r="AW92" s="3" t="e">
        <v>#DIV/0!</v>
      </c>
      <c r="AX92" s="14">
        <v>-8.0799999999999997E-2</v>
      </c>
      <c r="AY92" s="14">
        <v>-2.06E-2</v>
      </c>
      <c r="AZ92" s="3" t="e">
        <v>#DIV/0!</v>
      </c>
      <c r="BA92" s="3" t="e">
        <v>#DIV/0!</v>
      </c>
      <c r="BB92" s="14">
        <v>-7.7299999999999994E-2</v>
      </c>
      <c r="BC92" s="14">
        <v>-0.30180000000000001</v>
      </c>
      <c r="BD92" s="3" t="e">
        <v>#DIV/0!</v>
      </c>
      <c r="BE92" s="3" t="e">
        <v>#DIV/0!</v>
      </c>
      <c r="BF92" s="3" t="e">
        <v>#DIV/0!</v>
      </c>
      <c r="BG92" s="3" t="e">
        <v>#DIV/0!</v>
      </c>
      <c r="BH92" s="14">
        <v>0.77239999999999998</v>
      </c>
      <c r="BI92" s="14">
        <v>0.92030000000000001</v>
      </c>
      <c r="BJ92" s="3" t="e">
        <v>#DIV/0!</v>
      </c>
      <c r="BK92" s="14">
        <v>-5.11E-2</v>
      </c>
      <c r="BL92" s="3" t="e">
        <v>#DIV/0!</v>
      </c>
      <c r="BM92" s="3" t="e">
        <v>#DIV/0!</v>
      </c>
      <c r="BN92" s="3" t="e">
        <v>#DIV/0!</v>
      </c>
      <c r="BO92" s="14">
        <v>3.2199999999999999E-2</v>
      </c>
      <c r="BP92" s="14">
        <v>-5.9700000000000003E-2</v>
      </c>
      <c r="BQ92" s="3" t="e">
        <v>#DIV/0!</v>
      </c>
      <c r="BR92" s="3" t="e">
        <v>#DIV/0!</v>
      </c>
      <c r="BS92" s="3" t="e">
        <v>#DIV/0!</v>
      </c>
      <c r="BT92" s="14">
        <v>9.6199999999999994E-2</v>
      </c>
      <c r="BU92" s="3" t="e">
        <v>#DIV/0!</v>
      </c>
      <c r="BV92" s="14">
        <v>-3.0599999999999999E-2</v>
      </c>
      <c r="BW92" s="14">
        <v>-2.3099999999999999E-2</v>
      </c>
      <c r="BX92" s="3" t="e">
        <v>#DIV/0!</v>
      </c>
      <c r="BY92" s="14">
        <v>0.2626</v>
      </c>
      <c r="BZ92" s="14">
        <v>-1.34E-2</v>
      </c>
      <c r="CA92" s="3" t="e">
        <v>#DIV/0!</v>
      </c>
      <c r="CB92" s="3" t="e">
        <v>#DIV/0!</v>
      </c>
      <c r="CC92" s="3" t="e">
        <v>#DIV/0!</v>
      </c>
      <c r="CD92" s="3" t="e">
        <v>#DIV/0!</v>
      </c>
      <c r="CE92" s="3" t="e">
        <v>#DIV/0!</v>
      </c>
      <c r="CF92" s="14">
        <v>0.109</v>
      </c>
      <c r="CG92" s="14">
        <v>0.1091</v>
      </c>
      <c r="CH92" s="14">
        <v>-7.1300000000000002E-2</v>
      </c>
      <c r="CI92" s="3" t="e">
        <v>#DIV/0!</v>
      </c>
      <c r="CJ92" s="14">
        <v>-6.3100000000000003E-2</v>
      </c>
      <c r="CK92" s="3" t="e">
        <v>#DIV/0!</v>
      </c>
      <c r="CL92" s="3" t="e">
        <v>#DIV/0!</v>
      </c>
      <c r="CM92" s="3" t="e">
        <v>#DIV/0!</v>
      </c>
      <c r="CN92" s="14">
        <v>0.28370000000000001</v>
      </c>
      <c r="CO92" s="14">
        <v>8.7999999999999995E-2</v>
      </c>
      <c r="CP92" s="14">
        <v>0.1741</v>
      </c>
      <c r="CQ92" s="3" t="e">
        <v>#DIV/0!</v>
      </c>
      <c r="CR92" s="14">
        <v>1.5900000000000001E-2</v>
      </c>
      <c r="CS92" s="14">
        <v>0.1661</v>
      </c>
      <c r="CT92" s="3" t="e">
        <v>#DIV/0!</v>
      </c>
      <c r="CU92" s="14">
        <v>0.1726</v>
      </c>
      <c r="CV92" s="3" t="e">
        <v>#DIV/0!</v>
      </c>
      <c r="CW92" s="3" t="e">
        <v>#DIV/0!</v>
      </c>
      <c r="CX92" s="3" t="e">
        <v>#DIV/0!</v>
      </c>
      <c r="CY92" s="14">
        <v>0.70850000000000002</v>
      </c>
      <c r="CZ92" s="14">
        <v>5.33E-2</v>
      </c>
      <c r="DA92" s="14">
        <v>0.37959999999999999</v>
      </c>
      <c r="DB92" s="3" t="e">
        <v>#DIV/0!</v>
      </c>
      <c r="DC92" s="3" t="e">
        <v>#DIV/0!</v>
      </c>
      <c r="DD92" s="3" t="e">
        <v>#DIV/0!</v>
      </c>
      <c r="DE92" s="14">
        <v>3.8999999999999998E-3</v>
      </c>
      <c r="DF92" s="14">
        <v>-2.18E-2</v>
      </c>
      <c r="DG92" s="3" t="e">
        <v>#DIV/0!</v>
      </c>
      <c r="DH92" s="3" t="e">
        <v>#DIV/0!</v>
      </c>
      <c r="DI92" s="14">
        <v>-0.13020000000000001</v>
      </c>
      <c r="DJ92" s="14">
        <v>0.14419999999999999</v>
      </c>
      <c r="DK92" s="3" t="e">
        <v>#DIV/0!</v>
      </c>
      <c r="DL92" s="14">
        <v>-0.4017</v>
      </c>
      <c r="DM92" s="3" t="e">
        <v>#DIV/0!</v>
      </c>
      <c r="DN92" s="14">
        <v>0.1004</v>
      </c>
      <c r="DO92" s="14">
        <v>0.18279999999999999</v>
      </c>
      <c r="DP92" s="3" t="e">
        <v>#DIV/0!</v>
      </c>
      <c r="DQ92" s="3" t="e">
        <v>#DIV/0!</v>
      </c>
      <c r="DR92" s="3" t="e">
        <v>#DIV/0!</v>
      </c>
      <c r="DS92" s="14">
        <v>-4.1599999999999998E-2</v>
      </c>
      <c r="DT92" s="14">
        <v>-9.7900000000000001E-2</v>
      </c>
      <c r="DU92" s="14">
        <v>0.1719</v>
      </c>
      <c r="DV92" s="3" t="e">
        <v>#DIV/0!</v>
      </c>
      <c r="DW92" s="3" t="e">
        <v>#DIV/0!</v>
      </c>
      <c r="DX92" s="3" t="e">
        <v>#DIV/0!</v>
      </c>
      <c r="DY92" s="14">
        <v>-2.3099999999999999E-2</v>
      </c>
      <c r="DZ92" s="14">
        <v>-0.22309999999999999</v>
      </c>
      <c r="EA92" s="3" t="e">
        <v>#DIV/0!</v>
      </c>
      <c r="EB92" s="3" t="e">
        <v>#DIV/0!</v>
      </c>
      <c r="EC92" s="14">
        <v>-1.9E-3</v>
      </c>
      <c r="ED92" s="14">
        <v>-3.78E-2</v>
      </c>
      <c r="EE92" s="14">
        <v>-9.9699999999999997E-2</v>
      </c>
      <c r="EF92" s="3" t="e">
        <v>#DIV/0!</v>
      </c>
      <c r="EG92" s="14">
        <v>3.9399999999999998E-2</v>
      </c>
      <c r="EH92" s="14">
        <v>-3.1399999999999997E-2</v>
      </c>
      <c r="EI92" s="14">
        <v>5.2600000000000001E-2</v>
      </c>
      <c r="EJ92" s="3" t="e">
        <v>#DIV/0!</v>
      </c>
      <c r="EK92" s="14">
        <v>2.5999999999999999E-3</v>
      </c>
      <c r="EL92" s="14">
        <v>-0.16950000000000001</v>
      </c>
      <c r="EM92" s="3" t="e">
        <v>#DIV/0!</v>
      </c>
      <c r="EN92" s="3" t="e">
        <v>#DIV/0!</v>
      </c>
      <c r="EO92" s="14">
        <v>-6.8599999999999994E-2</v>
      </c>
      <c r="EP92" s="3" t="e">
        <v>#DIV/0!</v>
      </c>
      <c r="EQ92" s="14">
        <v>-0.18290000000000001</v>
      </c>
      <c r="ER92" s="3" t="e">
        <v>#DIV/0!</v>
      </c>
      <c r="ES92" s="14">
        <v>0.12139999999999999</v>
      </c>
      <c r="ET92" s="3" t="e">
        <v>#DIV/0!</v>
      </c>
      <c r="EU92" s="14">
        <v>-8.0000000000000002E-3</v>
      </c>
      <c r="EV92" s="3" t="e">
        <v>#DIV/0!</v>
      </c>
      <c r="EW92" s="14">
        <v>3.3500000000000002E-2</v>
      </c>
      <c r="EX92" s="14">
        <v>5.3400000000000003E-2</v>
      </c>
      <c r="EY92" s="3" t="e">
        <v>#DIV/0!</v>
      </c>
      <c r="EZ92" s="3" t="e">
        <v>#DIV/0!</v>
      </c>
      <c r="FA92" s="3" t="e">
        <v>#DIV/0!</v>
      </c>
      <c r="FB92" s="3" t="e">
        <v>#DIV/0!</v>
      </c>
      <c r="FC92" s="14">
        <v>3.2500000000000001E-2</v>
      </c>
      <c r="FD92" s="14">
        <v>3.1699999999999999E-2</v>
      </c>
      <c r="FE92" s="3" t="e">
        <v>#DIV/0!</v>
      </c>
      <c r="FF92" s="14">
        <v>8.3199999999999996E-2</v>
      </c>
      <c r="FG92" s="14">
        <v>0.2747</v>
      </c>
      <c r="FH92" s="14">
        <v>-0.12640000000000001</v>
      </c>
      <c r="FI92" s="14">
        <v>3.8199999999999998E-2</v>
      </c>
      <c r="FJ92" s="14">
        <v>-8.0699999999999994E-2</v>
      </c>
      <c r="FK92" s="3" t="e">
        <v>#DIV/0!</v>
      </c>
      <c r="FL92" s="14">
        <v>-7.3999999999999996E-2</v>
      </c>
      <c r="FM92" s="14">
        <v>6.8400000000000002E-2</v>
      </c>
      <c r="FN92" s="3" t="e">
        <v>#DIV/0!</v>
      </c>
      <c r="FO92" s="3" t="e">
        <v>#DIV/0!</v>
      </c>
      <c r="FP92" s="14">
        <v>-9.1600000000000001E-2</v>
      </c>
      <c r="FQ92" s="3" t="e">
        <v>#DIV/0!</v>
      </c>
      <c r="FR92" s="3" t="e">
        <v>#DIV/0!</v>
      </c>
      <c r="FS92" s="3" t="e">
        <v>#DIV/0!</v>
      </c>
      <c r="FT92" s="14">
        <v>-3.49E-2</v>
      </c>
      <c r="FU92" s="3" t="e">
        <v>#DIV/0!</v>
      </c>
      <c r="FV92" s="3" t="e">
        <v>#DIV/0!</v>
      </c>
      <c r="FW92" s="14">
        <v>5.4999999999999997E-3</v>
      </c>
      <c r="FX92" s="3" t="e">
        <v>#DIV/0!</v>
      </c>
      <c r="FY92" s="3" t="e">
        <v>#DIV/0!</v>
      </c>
      <c r="FZ92" s="3" t="e">
        <v>#DIV/0!</v>
      </c>
      <c r="GA92" s="14">
        <v>6.1899999999999997E-2</v>
      </c>
      <c r="GB92" s="14">
        <v>0.1069</v>
      </c>
      <c r="GC92" s="3" t="e">
        <v>#DIV/0!</v>
      </c>
      <c r="GD92" s="14">
        <v>-0.1381</v>
      </c>
      <c r="GE92" s="3" t="e">
        <v>#DIV/0!</v>
      </c>
      <c r="GF92" s="3" t="e">
        <v>#DIV/0!</v>
      </c>
    </row>
    <row r="93" spans="1:188" ht="15.75" thickBot="1">
      <c r="A93" s="2">
        <v>40026</v>
      </c>
      <c r="B93" s="3" t="e">
        <v>#DIV/0!</v>
      </c>
      <c r="C93" s="14">
        <v>-1.9400000000000001E-2</v>
      </c>
      <c r="D93" s="3" t="e">
        <v>#DIV/0!</v>
      </c>
      <c r="E93" s="3" t="e">
        <v>#DIV/0!</v>
      </c>
      <c r="F93" s="14">
        <v>-9.2799999999999994E-2</v>
      </c>
      <c r="G93" s="3" t="e">
        <v>#DIV/0!</v>
      </c>
      <c r="H93" s="3" t="e">
        <v>#DIV/0!</v>
      </c>
      <c r="I93" s="14">
        <v>-3.5999999999999997E-2</v>
      </c>
      <c r="J93" s="14">
        <v>-1.5800000000000002E-2</v>
      </c>
      <c r="K93" s="3" t="e">
        <v>#DIV/0!</v>
      </c>
      <c r="L93" s="14">
        <v>1.0800000000000001E-2</v>
      </c>
      <c r="M93" s="3" t="e">
        <v>#DIV/0!</v>
      </c>
      <c r="N93" s="3" t="e">
        <v>#DIV/0!</v>
      </c>
      <c r="O93" s="3" t="e">
        <v>#DIV/0!</v>
      </c>
      <c r="P93" s="14">
        <v>-1.9400000000000001E-2</v>
      </c>
      <c r="Q93" s="14">
        <v>-0.15590000000000001</v>
      </c>
      <c r="R93" s="3" t="e">
        <v>#DIV/0!</v>
      </c>
      <c r="S93" s="14">
        <v>0.15540000000000001</v>
      </c>
      <c r="T93" s="14">
        <v>-2.8000000000000001E-2</v>
      </c>
      <c r="U93" s="14">
        <v>1.9699999999999999E-2</v>
      </c>
      <c r="V93" s="14">
        <v>9.3299999999999994E-2</v>
      </c>
      <c r="W93" s="3" t="e">
        <v>#DIV/0!</v>
      </c>
      <c r="X93" s="14">
        <v>-9.2700000000000005E-2</v>
      </c>
      <c r="Y93" s="3" t="e">
        <v>#DIV/0!</v>
      </c>
      <c r="Z93" s="3" t="e">
        <v>#DIV/0!</v>
      </c>
      <c r="AA93" s="14">
        <v>-0.1326</v>
      </c>
      <c r="AB93" s="3" t="e">
        <v>#DIV/0!</v>
      </c>
      <c r="AC93" s="3" t="e">
        <v>#DIV/0!</v>
      </c>
      <c r="AD93" s="14">
        <v>4.02E-2</v>
      </c>
      <c r="AE93" s="3" t="e">
        <v>#DIV/0!</v>
      </c>
      <c r="AF93" s="3" t="e">
        <v>#DIV/0!</v>
      </c>
      <c r="AG93" s="3" t="e">
        <v>#DIV/0!</v>
      </c>
      <c r="AH93" s="14">
        <v>-1.4200000000000001E-2</v>
      </c>
      <c r="AI93" s="14">
        <v>3.2000000000000002E-3</v>
      </c>
      <c r="AJ93" s="14">
        <v>5.3100000000000001E-2</v>
      </c>
      <c r="AK93" s="3" t="e">
        <v>#DIV/0!</v>
      </c>
      <c r="AL93" s="3" t="e">
        <v>#DIV/0!</v>
      </c>
      <c r="AM93" s="14">
        <v>6.1999999999999998E-3</v>
      </c>
      <c r="AN93" s="3" t="e">
        <v>#DIV/0!</v>
      </c>
      <c r="AO93" s="3" t="e">
        <v>#DIV/0!</v>
      </c>
      <c r="AP93" s="14">
        <v>-7.6200000000000004E-2</v>
      </c>
      <c r="AQ93" s="14">
        <v>-0.14169999999999999</v>
      </c>
      <c r="AR93" s="3" t="e">
        <v>#DIV/0!</v>
      </c>
      <c r="AS93" s="14">
        <v>9.8199999999999996E-2</v>
      </c>
      <c r="AT93" s="3" t="e">
        <v>#DIV/0!</v>
      </c>
      <c r="AU93" s="3" t="e">
        <v>#DIV/0!</v>
      </c>
      <c r="AV93" s="14">
        <v>1.8700000000000001E-2</v>
      </c>
      <c r="AW93" s="3" t="e">
        <v>#DIV/0!</v>
      </c>
      <c r="AX93" s="14">
        <v>0.10290000000000001</v>
      </c>
      <c r="AY93" s="14">
        <v>-8.4400000000000003E-2</v>
      </c>
      <c r="AZ93" s="3" t="e">
        <v>#DIV/0!</v>
      </c>
      <c r="BA93" s="3" t="e">
        <v>#DIV/0!</v>
      </c>
      <c r="BB93" s="14">
        <v>-2.8E-3</v>
      </c>
      <c r="BC93" s="14">
        <v>-7.6100000000000001E-2</v>
      </c>
      <c r="BD93" s="3" t="e">
        <v>#DIV/0!</v>
      </c>
      <c r="BE93" s="3" t="e">
        <v>#DIV/0!</v>
      </c>
      <c r="BF93" s="3" t="e">
        <v>#DIV/0!</v>
      </c>
      <c r="BG93" s="3" t="e">
        <v>#DIV/0!</v>
      </c>
      <c r="BH93" s="14">
        <v>-0.33210000000000001</v>
      </c>
      <c r="BI93" s="14">
        <v>-0.14560000000000001</v>
      </c>
      <c r="BJ93" s="3" t="e">
        <v>#DIV/0!</v>
      </c>
      <c r="BK93" s="14">
        <v>2.3699999999999999E-2</v>
      </c>
      <c r="BL93" s="3" t="e">
        <v>#DIV/0!</v>
      </c>
      <c r="BM93" s="3" t="e">
        <v>#DIV/0!</v>
      </c>
      <c r="BN93" s="3" t="e">
        <v>#DIV/0!</v>
      </c>
      <c r="BO93" s="14">
        <v>-0.1019</v>
      </c>
      <c r="BP93" s="14">
        <v>-0.46500000000000002</v>
      </c>
      <c r="BQ93" s="3" t="e">
        <v>#DIV/0!</v>
      </c>
      <c r="BR93" s="3" t="e">
        <v>#DIV/0!</v>
      </c>
      <c r="BS93" s="3" t="e">
        <v>#DIV/0!</v>
      </c>
      <c r="BT93" s="14">
        <v>-3.4099999999999998E-2</v>
      </c>
      <c r="BU93" s="3" t="e">
        <v>#DIV/0!</v>
      </c>
      <c r="BV93" s="14">
        <v>-0.13589999999999999</v>
      </c>
      <c r="BW93" s="14">
        <v>-1.9400000000000001E-2</v>
      </c>
      <c r="BX93" s="3" t="e">
        <v>#DIV/0!</v>
      </c>
      <c r="BY93" s="14">
        <v>9.1700000000000004E-2</v>
      </c>
      <c r="BZ93" s="14">
        <v>-8.3500000000000005E-2</v>
      </c>
      <c r="CA93" s="3" t="e">
        <v>#DIV/0!</v>
      </c>
      <c r="CB93" s="3" t="e">
        <v>#DIV/0!</v>
      </c>
      <c r="CC93" s="3" t="e">
        <v>#DIV/0!</v>
      </c>
      <c r="CD93" s="3" t="e">
        <v>#DIV/0!</v>
      </c>
      <c r="CE93" s="3" t="e">
        <v>#DIV/0!</v>
      </c>
      <c r="CF93" s="14">
        <v>-6.1100000000000002E-2</v>
      </c>
      <c r="CG93" s="14">
        <v>0.15570000000000001</v>
      </c>
      <c r="CH93" s="14">
        <v>0.31219999999999998</v>
      </c>
      <c r="CI93" s="3" t="e">
        <v>#DIV/0!</v>
      </c>
      <c r="CJ93" s="14">
        <v>9.7999999999999997E-3</v>
      </c>
      <c r="CK93" s="3" t="e">
        <v>#DIV/0!</v>
      </c>
      <c r="CL93" s="3" t="e">
        <v>#DIV/0!</v>
      </c>
      <c r="CM93" s="3" t="e">
        <v>#DIV/0!</v>
      </c>
      <c r="CN93" s="14">
        <v>0.2389</v>
      </c>
      <c r="CO93" s="14">
        <v>-9.4399999999999998E-2</v>
      </c>
      <c r="CP93" s="14">
        <v>-4.3900000000000002E-2</v>
      </c>
      <c r="CQ93" s="3" t="e">
        <v>#DIV/0!</v>
      </c>
      <c r="CR93" s="14">
        <v>-5.62E-2</v>
      </c>
      <c r="CS93" s="14">
        <v>-0.1103</v>
      </c>
      <c r="CT93" s="3" t="e">
        <v>#DIV/0!</v>
      </c>
      <c r="CU93" s="14">
        <v>-0.1376</v>
      </c>
      <c r="CV93" s="3" t="e">
        <v>#DIV/0!</v>
      </c>
      <c r="CW93" s="3" t="e">
        <v>#DIV/0!</v>
      </c>
      <c r="CX93" s="3" t="e">
        <v>#DIV/0!</v>
      </c>
      <c r="CY93" s="14">
        <v>-0.13189999999999999</v>
      </c>
      <c r="CZ93" s="14">
        <v>0.1285</v>
      </c>
      <c r="DA93" s="14">
        <v>-0.1535</v>
      </c>
      <c r="DB93" s="3" t="e">
        <v>#DIV/0!</v>
      </c>
      <c r="DC93" s="3" t="e">
        <v>#DIV/0!</v>
      </c>
      <c r="DD93" s="3" t="e">
        <v>#DIV/0!</v>
      </c>
      <c r="DE93" s="14">
        <v>0.32269999999999999</v>
      </c>
      <c r="DF93" s="14">
        <v>9.35E-2</v>
      </c>
      <c r="DG93" s="3" t="e">
        <v>#DIV/0!</v>
      </c>
      <c r="DH93" s="3" t="e">
        <v>#DIV/0!</v>
      </c>
      <c r="DI93" s="14">
        <v>0.15060000000000001</v>
      </c>
      <c r="DJ93" s="14">
        <v>5.7500000000000002E-2</v>
      </c>
      <c r="DK93" s="3" t="e">
        <v>#DIV/0!</v>
      </c>
      <c r="DL93" s="14">
        <v>-0.1671</v>
      </c>
      <c r="DM93" s="3" t="e">
        <v>#DIV/0!</v>
      </c>
      <c r="DN93" s="14">
        <v>6.0000000000000001E-3</v>
      </c>
      <c r="DO93" s="14">
        <v>1.23E-2</v>
      </c>
      <c r="DP93" s="3" t="e">
        <v>#DIV/0!</v>
      </c>
      <c r="DQ93" s="3" t="e">
        <v>#DIV/0!</v>
      </c>
      <c r="DR93" s="3" t="e">
        <v>#DIV/0!</v>
      </c>
      <c r="DS93" s="14">
        <v>0.18809999999999999</v>
      </c>
      <c r="DT93" s="14">
        <v>2.4299999999999999E-2</v>
      </c>
      <c r="DU93" s="14">
        <v>-3.4799999999999998E-2</v>
      </c>
      <c r="DV93" s="3" t="e">
        <v>#DIV/0!</v>
      </c>
      <c r="DW93" s="3" t="e">
        <v>#DIV/0!</v>
      </c>
      <c r="DX93" s="3" t="e">
        <v>#DIV/0!</v>
      </c>
      <c r="DY93" s="14">
        <v>-7.9000000000000001E-2</v>
      </c>
      <c r="DZ93" s="14">
        <v>-0.13300000000000001</v>
      </c>
      <c r="EA93" s="3" t="e">
        <v>#DIV/0!</v>
      </c>
      <c r="EB93" s="3" t="e">
        <v>#DIV/0!</v>
      </c>
      <c r="EC93" s="14">
        <v>9.3799999999999994E-2</v>
      </c>
      <c r="ED93" s="14">
        <v>5.5199999999999999E-2</v>
      </c>
      <c r="EE93" s="14">
        <v>-5.5999999999999999E-3</v>
      </c>
      <c r="EF93" s="3" t="e">
        <v>#DIV/0!</v>
      </c>
      <c r="EG93" s="14">
        <v>-2.9100000000000001E-2</v>
      </c>
      <c r="EH93" s="14">
        <v>0.15540000000000001</v>
      </c>
      <c r="EI93" s="14">
        <v>1.6000000000000001E-3</v>
      </c>
      <c r="EJ93" s="3" t="e">
        <v>#DIV/0!</v>
      </c>
      <c r="EK93" s="14">
        <v>-6.8999999999999999E-3</v>
      </c>
      <c r="EL93" s="14">
        <v>-4.7899999999999998E-2</v>
      </c>
      <c r="EM93" s="3" t="e">
        <v>#DIV/0!</v>
      </c>
      <c r="EN93" s="3" t="e">
        <v>#DIV/0!</v>
      </c>
      <c r="EO93" s="14">
        <v>1.8700000000000001E-2</v>
      </c>
      <c r="EP93" s="3" t="e">
        <v>#DIV/0!</v>
      </c>
      <c r="EQ93" s="14">
        <v>3.5499999999999997E-2</v>
      </c>
      <c r="ER93" s="3" t="e">
        <v>#DIV/0!</v>
      </c>
      <c r="ES93" s="14">
        <v>5.1999999999999998E-3</v>
      </c>
      <c r="ET93" s="3" t="e">
        <v>#DIV/0!</v>
      </c>
      <c r="EU93" s="14">
        <v>0.107</v>
      </c>
      <c r="EV93" s="3" t="e">
        <v>#DIV/0!</v>
      </c>
      <c r="EW93" s="14">
        <v>-4.3200000000000002E-2</v>
      </c>
      <c r="EX93" s="14">
        <v>-6.5100000000000005E-2</v>
      </c>
      <c r="EY93" s="3" t="e">
        <v>#DIV/0!</v>
      </c>
      <c r="EZ93" s="3" t="e">
        <v>#DIV/0!</v>
      </c>
      <c r="FA93" s="3" t="e">
        <v>#DIV/0!</v>
      </c>
      <c r="FB93" s="3" t="e">
        <v>#DIV/0!</v>
      </c>
      <c r="FC93" s="14">
        <v>7.7600000000000002E-2</v>
      </c>
      <c r="FD93" s="14">
        <v>-0.01</v>
      </c>
      <c r="FE93" s="3" t="e">
        <v>#DIV/0!</v>
      </c>
      <c r="FF93" s="14">
        <v>0.17630000000000001</v>
      </c>
      <c r="FG93" s="14">
        <v>0.12429999999999999</v>
      </c>
      <c r="FH93" s="14">
        <v>-1.9400000000000001E-2</v>
      </c>
      <c r="FI93" s="14">
        <v>-2.53E-2</v>
      </c>
      <c r="FJ93" s="14">
        <v>-4.82E-2</v>
      </c>
      <c r="FK93" s="3" t="e">
        <v>#DIV/0!</v>
      </c>
      <c r="FL93" s="14">
        <v>0.1351</v>
      </c>
      <c r="FM93" s="14">
        <v>3.1300000000000001E-2</v>
      </c>
      <c r="FN93" s="3" t="e">
        <v>#DIV/0!</v>
      </c>
      <c r="FO93" s="3" t="e">
        <v>#DIV/0!</v>
      </c>
      <c r="FP93" s="14">
        <v>1.9599999999999999E-2</v>
      </c>
      <c r="FQ93" s="3" t="e">
        <v>#DIV/0!</v>
      </c>
      <c r="FR93" s="3" t="e">
        <v>#DIV/0!</v>
      </c>
      <c r="FS93" s="3" t="e">
        <v>#DIV/0!</v>
      </c>
      <c r="FT93" s="14">
        <v>8.48E-2</v>
      </c>
      <c r="FU93" s="3" t="e">
        <v>#DIV/0!</v>
      </c>
      <c r="FV93" s="3" t="e">
        <v>#DIV/0!</v>
      </c>
      <c r="FW93" s="14">
        <v>9.1700000000000004E-2</v>
      </c>
      <c r="FX93" s="3" t="e">
        <v>#DIV/0!</v>
      </c>
      <c r="FY93" s="3" t="e">
        <v>#DIV/0!</v>
      </c>
      <c r="FZ93" s="3" t="e">
        <v>#DIV/0!</v>
      </c>
      <c r="GA93" s="14">
        <v>4.0500000000000001E-2</v>
      </c>
      <c r="GB93" s="14">
        <v>-6.1000000000000004E-3</v>
      </c>
      <c r="GC93" s="3" t="e">
        <v>#DIV/0!</v>
      </c>
      <c r="GD93" s="14">
        <v>5.3999999999999999E-2</v>
      </c>
      <c r="GE93" s="3" t="e">
        <v>#DIV/0!</v>
      </c>
      <c r="GF93" s="3" t="e">
        <v>#DIV/0!</v>
      </c>
    </row>
    <row r="94" spans="1:188" ht="15.75" thickBot="1">
      <c r="A94" s="2">
        <v>40057</v>
      </c>
      <c r="B94" s="3" t="e">
        <v>#DIV/0!</v>
      </c>
      <c r="C94" s="14">
        <v>-6.59E-2</v>
      </c>
      <c r="D94" s="3" t="e">
        <v>#DIV/0!</v>
      </c>
      <c r="E94" s="3" t="e">
        <v>#DIV/0!</v>
      </c>
      <c r="F94" s="14">
        <v>8.0699999999999994E-2</v>
      </c>
      <c r="G94" s="3" t="e">
        <v>#DIV/0!</v>
      </c>
      <c r="H94" s="3" t="e">
        <v>#DIV/0!</v>
      </c>
      <c r="I94" s="14">
        <v>5.6800000000000003E-2</v>
      </c>
      <c r="J94" s="14">
        <v>-1.83E-2</v>
      </c>
      <c r="K94" s="3" t="e">
        <v>#DIV/0!</v>
      </c>
      <c r="L94" s="14">
        <v>-3.7000000000000002E-3</v>
      </c>
      <c r="M94" s="3" t="e">
        <v>#DIV/0!</v>
      </c>
      <c r="N94" s="3" t="e">
        <v>#DIV/0!</v>
      </c>
      <c r="O94" s="3" t="e">
        <v>#DIV/0!</v>
      </c>
      <c r="P94" s="14">
        <v>-0.21829999999999999</v>
      </c>
      <c r="Q94" s="14">
        <v>4.9500000000000002E-2</v>
      </c>
      <c r="R94" s="3" t="e">
        <v>#DIV/0!</v>
      </c>
      <c r="S94" s="14">
        <v>-8.8000000000000005E-3</v>
      </c>
      <c r="T94" s="14">
        <v>-4.1599999999999998E-2</v>
      </c>
      <c r="U94" s="14">
        <v>4.3E-3</v>
      </c>
      <c r="V94" s="14">
        <v>1.2999999999999999E-3</v>
      </c>
      <c r="W94" s="3" t="e">
        <v>#DIV/0!</v>
      </c>
      <c r="X94" s="14">
        <v>0.16159999999999999</v>
      </c>
      <c r="Y94" s="3" t="e">
        <v>#DIV/0!</v>
      </c>
      <c r="Z94" s="3" t="e">
        <v>#DIV/0!</v>
      </c>
      <c r="AA94" s="14">
        <v>-0.20979999999999999</v>
      </c>
      <c r="AB94" s="3" t="e">
        <v>#DIV/0!</v>
      </c>
      <c r="AC94" s="3" t="e">
        <v>#DIV/0!</v>
      </c>
      <c r="AD94" s="14">
        <v>-3.2399999999999998E-2</v>
      </c>
      <c r="AE94" s="3" t="e">
        <v>#DIV/0!</v>
      </c>
      <c r="AF94" s="3" t="e">
        <v>#DIV/0!</v>
      </c>
      <c r="AG94" s="3" t="e">
        <v>#DIV/0!</v>
      </c>
      <c r="AH94" s="14">
        <v>-7.5300000000000006E-2</v>
      </c>
      <c r="AI94" s="14">
        <v>-1.5100000000000001E-2</v>
      </c>
      <c r="AJ94" s="14">
        <v>-7.1300000000000002E-2</v>
      </c>
      <c r="AK94" s="3" t="e">
        <v>#DIV/0!</v>
      </c>
      <c r="AL94" s="3" t="e">
        <v>#DIV/0!</v>
      </c>
      <c r="AM94" s="14">
        <v>-1.83E-2</v>
      </c>
      <c r="AN94" s="3" t="e">
        <v>#DIV/0!</v>
      </c>
      <c r="AO94" s="3" t="e">
        <v>#DIV/0!</v>
      </c>
      <c r="AP94" s="14">
        <v>-1.9699999999999999E-2</v>
      </c>
      <c r="AQ94" s="14">
        <v>-7.9000000000000001E-2</v>
      </c>
      <c r="AR94" s="3" t="e">
        <v>#DIV/0!</v>
      </c>
      <c r="AS94" s="14">
        <v>0.45540000000000003</v>
      </c>
      <c r="AT94" s="3" t="e">
        <v>#DIV/0!</v>
      </c>
      <c r="AU94" s="3" t="e">
        <v>#DIV/0!</v>
      </c>
      <c r="AV94" s="14">
        <v>-8.7099999999999997E-2</v>
      </c>
      <c r="AW94" s="3" t="e">
        <v>#DIV/0!</v>
      </c>
      <c r="AX94" s="14">
        <v>7.1900000000000006E-2</v>
      </c>
      <c r="AY94" s="14">
        <v>-0.15740000000000001</v>
      </c>
      <c r="AZ94" s="3" t="e">
        <v>#DIV/0!</v>
      </c>
      <c r="BA94" s="3" t="e">
        <v>#DIV/0!</v>
      </c>
      <c r="BB94" s="14">
        <v>-3.85E-2</v>
      </c>
      <c r="BC94" s="14">
        <v>-0.1123</v>
      </c>
      <c r="BD94" s="3" t="e">
        <v>#DIV/0!</v>
      </c>
      <c r="BE94" s="3" t="e">
        <v>#DIV/0!</v>
      </c>
      <c r="BF94" s="3" t="e">
        <v>#DIV/0!</v>
      </c>
      <c r="BG94" s="3" t="e">
        <v>#DIV/0!</v>
      </c>
      <c r="BH94" s="14">
        <v>0.23400000000000001</v>
      </c>
      <c r="BI94" s="14">
        <v>-4.0500000000000001E-2</v>
      </c>
      <c r="BJ94" s="3" t="e">
        <v>#DIV/0!</v>
      </c>
      <c r="BK94" s="14">
        <v>-4.7699999999999999E-2</v>
      </c>
      <c r="BL94" s="3" t="e">
        <v>#DIV/0!</v>
      </c>
      <c r="BM94" s="3" t="e">
        <v>#DIV/0!</v>
      </c>
      <c r="BN94" s="3" t="e">
        <v>#DIV/0!</v>
      </c>
      <c r="BO94" s="14">
        <v>-0.1242</v>
      </c>
      <c r="BP94" s="14">
        <v>0.12330000000000001</v>
      </c>
      <c r="BQ94" s="3" t="e">
        <v>#DIV/0!</v>
      </c>
      <c r="BR94" s="3" t="e">
        <v>#DIV/0!</v>
      </c>
      <c r="BS94" s="3" t="e">
        <v>#DIV/0!</v>
      </c>
      <c r="BT94" s="14">
        <v>-6.6799999999999998E-2</v>
      </c>
      <c r="BU94" s="3" t="e">
        <v>#DIV/0!</v>
      </c>
      <c r="BV94" s="14">
        <v>8.8099999999999998E-2</v>
      </c>
      <c r="BW94" s="14">
        <v>-1.83E-2</v>
      </c>
      <c r="BX94" s="3" t="e">
        <v>#DIV/0!</v>
      </c>
      <c r="BY94" s="14">
        <v>-0.13830000000000001</v>
      </c>
      <c r="BZ94" s="14">
        <v>0.2077</v>
      </c>
      <c r="CA94" s="3" t="e">
        <v>#DIV/0!</v>
      </c>
      <c r="CB94" s="3" t="e">
        <v>#DIV/0!</v>
      </c>
      <c r="CC94" s="3" t="e">
        <v>#DIV/0!</v>
      </c>
      <c r="CD94" s="3" t="e">
        <v>#DIV/0!</v>
      </c>
      <c r="CE94" s="3" t="e">
        <v>#DIV/0!</v>
      </c>
      <c r="CF94" s="14">
        <v>-0.23400000000000001</v>
      </c>
      <c r="CG94" s="14">
        <v>-3.8199999999999998E-2</v>
      </c>
      <c r="CH94" s="14">
        <v>-0.2021</v>
      </c>
      <c r="CI94" s="3" t="e">
        <v>#DIV/0!</v>
      </c>
      <c r="CJ94" s="14">
        <v>-0.1074</v>
      </c>
      <c r="CK94" s="3" t="e">
        <v>#DIV/0!</v>
      </c>
      <c r="CL94" s="3" t="e">
        <v>#DIV/0!</v>
      </c>
      <c r="CM94" s="3" t="e">
        <v>#DIV/0!</v>
      </c>
      <c r="CN94" s="14">
        <v>-0.1074</v>
      </c>
      <c r="CO94" s="14">
        <v>-0.1096</v>
      </c>
      <c r="CP94" s="14">
        <v>2.69E-2</v>
      </c>
      <c r="CQ94" s="3" t="e">
        <v>#DIV/0!</v>
      </c>
      <c r="CR94" s="14">
        <v>-4.0500000000000001E-2</v>
      </c>
      <c r="CS94" s="14">
        <v>-3.3E-3</v>
      </c>
      <c r="CT94" s="3" t="e">
        <v>#DIV/0!</v>
      </c>
      <c r="CU94" s="14">
        <v>8.7400000000000005E-2</v>
      </c>
      <c r="CV94" s="3" t="e">
        <v>#DIV/0!</v>
      </c>
      <c r="CW94" s="3" t="e">
        <v>#DIV/0!</v>
      </c>
      <c r="CX94" s="3" t="e">
        <v>#DIV/0!</v>
      </c>
      <c r="CY94" s="14">
        <v>-0.15670000000000001</v>
      </c>
      <c r="CZ94" s="14">
        <v>-0.31209999999999999</v>
      </c>
      <c r="DA94" s="14">
        <v>-0.20580000000000001</v>
      </c>
      <c r="DB94" s="3" t="e">
        <v>#DIV/0!</v>
      </c>
      <c r="DC94" s="3" t="e">
        <v>#DIV/0!</v>
      </c>
      <c r="DD94" s="3" t="e">
        <v>#DIV/0!</v>
      </c>
      <c r="DE94" s="14">
        <v>-1.83E-2</v>
      </c>
      <c r="DF94" s="14">
        <v>-7.5499999999999998E-2</v>
      </c>
      <c r="DG94" s="3" t="e">
        <v>#DIV/0!</v>
      </c>
      <c r="DH94" s="3" t="e">
        <v>#DIV/0!</v>
      </c>
      <c r="DI94" s="14">
        <v>0.13980000000000001</v>
      </c>
      <c r="DJ94" s="14">
        <v>-4.4299999999999999E-2</v>
      </c>
      <c r="DK94" s="3" t="e">
        <v>#DIV/0!</v>
      </c>
      <c r="DL94" s="14">
        <v>-4.2700000000000002E-2</v>
      </c>
      <c r="DM94" s="3" t="e">
        <v>#DIV/0!</v>
      </c>
      <c r="DN94" s="14">
        <v>-4.9200000000000001E-2</v>
      </c>
      <c r="DO94" s="14">
        <v>-1.8E-3</v>
      </c>
      <c r="DP94" s="3" t="e">
        <v>#DIV/0!</v>
      </c>
      <c r="DQ94" s="3" t="e">
        <v>#DIV/0!</v>
      </c>
      <c r="DR94" s="3" t="e">
        <v>#DIV/0!</v>
      </c>
      <c r="DS94" s="14">
        <v>4.4200000000000003E-2</v>
      </c>
      <c r="DT94" s="14">
        <v>-5.3100000000000001E-2</v>
      </c>
      <c r="DU94" s="14">
        <v>-0.34010000000000001</v>
      </c>
      <c r="DV94" s="3" t="e">
        <v>#DIV/0!</v>
      </c>
      <c r="DW94" s="3" t="e">
        <v>#DIV/0!</v>
      </c>
      <c r="DX94" s="3" t="e">
        <v>#DIV/0!</v>
      </c>
      <c r="DY94" s="14">
        <v>-1.83E-2</v>
      </c>
      <c r="DZ94" s="14">
        <v>0.10979999999999999</v>
      </c>
      <c r="EA94" s="3" t="e">
        <v>#DIV/0!</v>
      </c>
      <c r="EB94" s="3" t="e">
        <v>#DIV/0!</v>
      </c>
      <c r="EC94" s="14">
        <v>3.8E-3</v>
      </c>
      <c r="ED94" s="14">
        <v>-7.3899999999999993E-2</v>
      </c>
      <c r="EE94" s="14">
        <v>4.99E-2</v>
      </c>
      <c r="EF94" s="3" t="e">
        <v>#DIV/0!</v>
      </c>
      <c r="EG94" s="14">
        <v>-0.1421</v>
      </c>
      <c r="EH94" s="14">
        <v>0.12620000000000001</v>
      </c>
      <c r="EI94" s="14">
        <v>0.29970000000000002</v>
      </c>
      <c r="EJ94" s="3" t="e">
        <v>#DIV/0!</v>
      </c>
      <c r="EK94" s="14">
        <v>-0.12939999999999999</v>
      </c>
      <c r="EL94" s="14">
        <v>-0.2205</v>
      </c>
      <c r="EM94" s="3" t="e">
        <v>#DIV/0!</v>
      </c>
      <c r="EN94" s="3" t="e">
        <v>#DIV/0!</v>
      </c>
      <c r="EO94" s="14">
        <v>-9.1000000000000004E-3</v>
      </c>
      <c r="EP94" s="3" t="e">
        <v>#DIV/0!</v>
      </c>
      <c r="EQ94" s="14">
        <v>0.1206</v>
      </c>
      <c r="ER94" s="3" t="e">
        <v>#DIV/0!</v>
      </c>
      <c r="ES94" s="14">
        <v>5.7000000000000002E-3</v>
      </c>
      <c r="ET94" s="3" t="e">
        <v>#DIV/0!</v>
      </c>
      <c r="EU94" s="14">
        <v>0.1978</v>
      </c>
      <c r="EV94" s="3" t="e">
        <v>#DIV/0!</v>
      </c>
      <c r="EW94" s="14">
        <v>-8.8999999999999996E-2</v>
      </c>
      <c r="EX94" s="14">
        <v>-8.7400000000000005E-2</v>
      </c>
      <c r="EY94" s="3" t="e">
        <v>#DIV/0!</v>
      </c>
      <c r="EZ94" s="3" t="e">
        <v>#DIV/0!</v>
      </c>
      <c r="FA94" s="3" t="e">
        <v>#DIV/0!</v>
      </c>
      <c r="FB94" s="3" t="e">
        <v>#DIV/0!</v>
      </c>
      <c r="FC94" s="14">
        <v>-5.3699999999999998E-2</v>
      </c>
      <c r="FD94" s="14">
        <v>5.7500000000000002E-2</v>
      </c>
      <c r="FE94" s="3" t="e">
        <v>#DIV/0!</v>
      </c>
      <c r="FF94" s="14">
        <v>-0.1076</v>
      </c>
      <c r="FG94" s="14">
        <v>-5.8099999999999999E-2</v>
      </c>
      <c r="FH94" s="14">
        <v>-0.13950000000000001</v>
      </c>
      <c r="FI94" s="14">
        <v>-0.1177</v>
      </c>
      <c r="FJ94" s="14">
        <v>-0.1109</v>
      </c>
      <c r="FK94" s="3" t="e">
        <v>#DIV/0!</v>
      </c>
      <c r="FL94" s="14">
        <v>-4.19E-2</v>
      </c>
      <c r="FM94" s="14">
        <v>7.4099999999999999E-2</v>
      </c>
      <c r="FN94" s="3" t="e">
        <v>#DIV/0!</v>
      </c>
      <c r="FO94" s="3" t="e">
        <v>#DIV/0!</v>
      </c>
      <c r="FP94" s="14">
        <v>0.1109</v>
      </c>
      <c r="FQ94" s="3" t="e">
        <v>#DIV/0!</v>
      </c>
      <c r="FR94" s="3" t="e">
        <v>#DIV/0!</v>
      </c>
      <c r="FS94" s="3" t="e">
        <v>#DIV/0!</v>
      </c>
      <c r="FT94" s="14">
        <v>0.13730000000000001</v>
      </c>
      <c r="FU94" s="3" t="e">
        <v>#DIV/0!</v>
      </c>
      <c r="FV94" s="3" t="e">
        <v>#DIV/0!</v>
      </c>
      <c r="FW94" s="14">
        <v>-3.0800000000000001E-2</v>
      </c>
      <c r="FX94" s="3" t="e">
        <v>#DIV/0!</v>
      </c>
      <c r="FY94" s="3" t="e">
        <v>#DIV/0!</v>
      </c>
      <c r="FZ94" s="3" t="e">
        <v>#DIV/0!</v>
      </c>
      <c r="GA94" s="14">
        <v>9.9099999999999994E-2</v>
      </c>
      <c r="GB94" s="14">
        <v>9.9599999999999994E-2</v>
      </c>
      <c r="GC94" s="3" t="e">
        <v>#DIV/0!</v>
      </c>
      <c r="GD94" s="14">
        <v>-0.19350000000000001</v>
      </c>
      <c r="GE94" s="3" t="e">
        <v>#DIV/0!</v>
      </c>
      <c r="GF94" s="3" t="e">
        <v>#DIV/0!</v>
      </c>
    </row>
    <row r="95" spans="1:188" ht="15.75" thickBot="1">
      <c r="A95" s="2">
        <v>40087</v>
      </c>
      <c r="B95" s="3" t="e">
        <v>#DIV/0!</v>
      </c>
      <c r="C95" s="14">
        <v>1.3899999999999999E-2</v>
      </c>
      <c r="D95" s="3" t="e">
        <v>#DIV/0!</v>
      </c>
      <c r="E95" s="3" t="e">
        <v>#DIV/0!</v>
      </c>
      <c r="F95" s="14">
        <v>4.3200000000000002E-2</v>
      </c>
      <c r="G95" s="3" t="e">
        <v>#DIV/0!</v>
      </c>
      <c r="H95" s="3" t="e">
        <v>#DIV/0!</v>
      </c>
      <c r="I95" s="14">
        <v>8.0500000000000002E-2</v>
      </c>
      <c r="J95" s="14">
        <v>8.9999999999999993E-3</v>
      </c>
      <c r="K95" s="3" t="e">
        <v>#DIV/0!</v>
      </c>
      <c r="L95" s="14">
        <v>-5.74E-2</v>
      </c>
      <c r="M95" s="3" t="e">
        <v>#DIV/0!</v>
      </c>
      <c r="N95" s="3" t="e">
        <v>#DIV/0!</v>
      </c>
      <c r="O95" s="3" t="e">
        <v>#DIV/0!</v>
      </c>
      <c r="P95" s="14">
        <v>4.48E-2</v>
      </c>
      <c r="Q95" s="14">
        <v>-0.17219999999999999</v>
      </c>
      <c r="R95" s="3" t="e">
        <v>#DIV/0!</v>
      </c>
      <c r="S95" s="14">
        <v>8.5999999999999993E-2</v>
      </c>
      <c r="T95" s="14">
        <v>-3.1899999999999998E-2</v>
      </c>
      <c r="U95" s="14">
        <v>0.40660000000000002</v>
      </c>
      <c r="V95" s="14">
        <v>0.16919999999999999</v>
      </c>
      <c r="W95" s="3" t="e">
        <v>#DIV/0!</v>
      </c>
      <c r="X95" s="14">
        <v>2.8899999999999999E-2</v>
      </c>
      <c r="Y95" s="3" t="e">
        <v>#DIV/0!</v>
      </c>
      <c r="Z95" s="3" t="e">
        <v>#DIV/0!</v>
      </c>
      <c r="AA95" s="14">
        <v>-0.2414</v>
      </c>
      <c r="AB95" s="3" t="e">
        <v>#DIV/0!</v>
      </c>
      <c r="AC95" s="3" t="e">
        <v>#DIV/0!</v>
      </c>
      <c r="AD95" s="14">
        <v>-3.5900000000000001E-2</v>
      </c>
      <c r="AE95" s="3" t="e">
        <v>#DIV/0!</v>
      </c>
      <c r="AF95" s="3" t="e">
        <v>#DIV/0!</v>
      </c>
      <c r="AG95" s="3" t="e">
        <v>#DIV/0!</v>
      </c>
      <c r="AH95" s="14">
        <v>-0.1643</v>
      </c>
      <c r="AI95" s="14">
        <v>8.3999999999999995E-3</v>
      </c>
      <c r="AJ95" s="14">
        <v>4.2200000000000001E-2</v>
      </c>
      <c r="AK95" s="3" t="e">
        <v>#DIV/0!</v>
      </c>
      <c r="AL95" s="3" t="e">
        <v>#DIV/0!</v>
      </c>
      <c r="AM95" s="14">
        <v>5.5100000000000003E-2</v>
      </c>
      <c r="AN95" s="3" t="e">
        <v>#DIV/0!</v>
      </c>
      <c r="AO95" s="3" t="e">
        <v>#DIV/0!</v>
      </c>
      <c r="AP95" s="14">
        <v>-0.1145</v>
      </c>
      <c r="AQ95" s="14">
        <v>0.1968</v>
      </c>
      <c r="AR95" s="3" t="e">
        <v>#DIV/0!</v>
      </c>
      <c r="AS95" s="14">
        <v>-0.19850000000000001</v>
      </c>
      <c r="AT95" s="3" t="e">
        <v>#DIV/0!</v>
      </c>
      <c r="AU95" s="3" t="e">
        <v>#DIV/0!</v>
      </c>
      <c r="AV95" s="14">
        <v>-1.9900000000000001E-2</v>
      </c>
      <c r="AW95" s="3" t="e">
        <v>#DIV/0!</v>
      </c>
      <c r="AX95" s="14">
        <v>7.2700000000000001E-2</v>
      </c>
      <c r="AY95" s="14">
        <v>-0.4178</v>
      </c>
      <c r="AZ95" s="3" t="e">
        <v>#DIV/0!</v>
      </c>
      <c r="BA95" s="3" t="e">
        <v>#DIV/0!</v>
      </c>
      <c r="BB95" s="14">
        <v>5.3800000000000001E-2</v>
      </c>
      <c r="BC95" s="14">
        <v>-4.2500000000000003E-2</v>
      </c>
      <c r="BD95" s="3" t="e">
        <v>#DIV/0!</v>
      </c>
      <c r="BE95" s="3" t="e">
        <v>#DIV/0!</v>
      </c>
      <c r="BF95" s="3" t="e">
        <v>#DIV/0!</v>
      </c>
      <c r="BG95" s="3" t="e">
        <v>#DIV/0!</v>
      </c>
      <c r="BH95" s="14">
        <v>-9.3399999999999997E-2</v>
      </c>
      <c r="BI95" s="14">
        <v>0.76419999999999999</v>
      </c>
      <c r="BJ95" s="3" t="e">
        <v>#DIV/0!</v>
      </c>
      <c r="BK95" s="14">
        <v>-3.7600000000000001E-2</v>
      </c>
      <c r="BL95" s="3" t="e">
        <v>#DIV/0!</v>
      </c>
      <c r="BM95" s="3" t="e">
        <v>#DIV/0!</v>
      </c>
      <c r="BN95" s="3" t="e">
        <v>#DIV/0!</v>
      </c>
      <c r="BO95" s="14">
        <v>-6.0000000000000001E-3</v>
      </c>
      <c r="BP95" s="14">
        <v>0.10009999999999999</v>
      </c>
      <c r="BQ95" s="3" t="e">
        <v>#DIV/0!</v>
      </c>
      <c r="BR95" s="3" t="e">
        <v>#DIV/0!</v>
      </c>
      <c r="BS95" s="3" t="e">
        <v>#DIV/0!</v>
      </c>
      <c r="BT95" s="14">
        <v>-5.1299999999999998E-2</v>
      </c>
      <c r="BU95" s="3" t="e">
        <v>#DIV/0!</v>
      </c>
      <c r="BV95" s="14">
        <v>-2.76E-2</v>
      </c>
      <c r="BW95" s="14">
        <v>-1.9900000000000001E-2</v>
      </c>
      <c r="BX95" s="3" t="e">
        <v>#DIV/0!</v>
      </c>
      <c r="BY95" s="14">
        <v>-7.6700000000000004E-2</v>
      </c>
      <c r="BZ95" s="14">
        <v>4.7100000000000003E-2</v>
      </c>
      <c r="CA95" s="3" t="e">
        <v>#DIV/0!</v>
      </c>
      <c r="CB95" s="3" t="e">
        <v>#DIV/0!</v>
      </c>
      <c r="CC95" s="3" t="e">
        <v>#DIV/0!</v>
      </c>
      <c r="CD95" s="3" t="e">
        <v>#DIV/0!</v>
      </c>
      <c r="CE95" s="3" t="e">
        <v>#DIV/0!</v>
      </c>
      <c r="CF95" s="14">
        <v>-6.6500000000000004E-2</v>
      </c>
      <c r="CG95" s="14">
        <v>0.16250000000000001</v>
      </c>
      <c r="CH95" s="14">
        <v>0.1187</v>
      </c>
      <c r="CI95" s="3" t="e">
        <v>#DIV/0!</v>
      </c>
      <c r="CJ95" s="14">
        <v>2.01E-2</v>
      </c>
      <c r="CK95" s="3" t="e">
        <v>#DIV/0!</v>
      </c>
      <c r="CL95" s="3" t="e">
        <v>#DIV/0!</v>
      </c>
      <c r="CM95" s="3" t="e">
        <v>#DIV/0!</v>
      </c>
      <c r="CN95" s="14">
        <v>-0.19120000000000001</v>
      </c>
      <c r="CO95" s="14">
        <v>8.0600000000000005E-2</v>
      </c>
      <c r="CP95" s="14">
        <v>-3.9100000000000003E-2</v>
      </c>
      <c r="CQ95" s="3" t="e">
        <v>#DIV/0!</v>
      </c>
      <c r="CR95" s="14">
        <v>0.11940000000000001</v>
      </c>
      <c r="CS95" s="14">
        <v>8.8499999999999995E-2</v>
      </c>
      <c r="CT95" s="3" t="e">
        <v>#DIV/0!</v>
      </c>
      <c r="CU95" s="14">
        <v>-6.4199999999999993E-2</v>
      </c>
      <c r="CV95" s="3" t="e">
        <v>#DIV/0!</v>
      </c>
      <c r="CW95" s="3" t="e">
        <v>#DIV/0!</v>
      </c>
      <c r="CX95" s="3" t="e">
        <v>#DIV/0!</v>
      </c>
      <c r="CY95" s="14">
        <v>-5.7000000000000002E-2</v>
      </c>
      <c r="CZ95" s="14">
        <v>0.14799999999999999</v>
      </c>
      <c r="DA95" s="14">
        <v>-3.9899999999999998E-2</v>
      </c>
      <c r="DB95" s="3" t="e">
        <v>#DIV/0!</v>
      </c>
      <c r="DC95" s="3" t="e">
        <v>#DIV/0!</v>
      </c>
      <c r="DD95" s="3" t="e">
        <v>#DIV/0!</v>
      </c>
      <c r="DE95" s="14">
        <v>0.4703</v>
      </c>
      <c r="DF95" s="14">
        <v>4.3900000000000002E-2</v>
      </c>
      <c r="DG95" s="3" t="e">
        <v>#DIV/0!</v>
      </c>
      <c r="DH95" s="3" t="e">
        <v>#DIV/0!</v>
      </c>
      <c r="DI95" s="14">
        <v>0.61850000000000005</v>
      </c>
      <c r="DJ95" s="14">
        <v>-1.9900000000000001E-2</v>
      </c>
      <c r="DK95" s="3" t="e">
        <v>#DIV/0!</v>
      </c>
      <c r="DL95" s="14">
        <v>-0.62490000000000001</v>
      </c>
      <c r="DM95" s="3" t="e">
        <v>#DIV/0!</v>
      </c>
      <c r="DN95" s="14">
        <v>-4.3299999999999998E-2</v>
      </c>
      <c r="DO95" s="14">
        <v>-4.7800000000000002E-2</v>
      </c>
      <c r="DP95" s="3" t="e">
        <v>#DIV/0!</v>
      </c>
      <c r="DQ95" s="3" t="e">
        <v>#DIV/0!</v>
      </c>
      <c r="DR95" s="3" t="e">
        <v>#DIV/0!</v>
      </c>
      <c r="DS95" s="14">
        <v>-3.4599999999999999E-2</v>
      </c>
      <c r="DT95" s="14">
        <v>0.1082</v>
      </c>
      <c r="DU95" s="14">
        <v>7.2400000000000006E-2</v>
      </c>
      <c r="DV95" s="3" t="e">
        <v>#DIV/0!</v>
      </c>
      <c r="DW95" s="3" t="e">
        <v>#DIV/0!</v>
      </c>
      <c r="DX95" s="3" t="e">
        <v>#DIV/0!</v>
      </c>
      <c r="DY95" s="14">
        <v>-1.9900000000000001E-2</v>
      </c>
      <c r="DZ95" s="14">
        <v>0.16189999999999999</v>
      </c>
      <c r="EA95" s="3" t="e">
        <v>#DIV/0!</v>
      </c>
      <c r="EB95" s="3" t="e">
        <v>#DIV/0!</v>
      </c>
      <c r="EC95" s="14">
        <v>0.15060000000000001</v>
      </c>
      <c r="ED95" s="14">
        <v>6.83E-2</v>
      </c>
      <c r="EE95" s="14">
        <v>-1.9900000000000001E-2</v>
      </c>
      <c r="EF95" s="3" t="e">
        <v>#DIV/0!</v>
      </c>
      <c r="EG95" s="14">
        <v>-3.9600000000000003E-2</v>
      </c>
      <c r="EH95" s="14">
        <v>-8.2400000000000001E-2</v>
      </c>
      <c r="EI95" s="14">
        <v>0.1361</v>
      </c>
      <c r="EJ95" s="3" t="e">
        <v>#DIV/0!</v>
      </c>
      <c r="EK95" s="14">
        <v>-3.3799999999999997E-2</v>
      </c>
      <c r="EL95" s="14">
        <v>0.17949999999999999</v>
      </c>
      <c r="EM95" s="3" t="e">
        <v>#DIV/0!</v>
      </c>
      <c r="EN95" s="3" t="e">
        <v>#DIV/0!</v>
      </c>
      <c r="EO95" s="14">
        <v>4.8300000000000003E-2</v>
      </c>
      <c r="EP95" s="3" t="e">
        <v>#DIV/0!</v>
      </c>
      <c r="EQ95" s="14">
        <v>0.1706</v>
      </c>
      <c r="ER95" s="3" t="e">
        <v>#DIV/0!</v>
      </c>
      <c r="ES95" s="14">
        <v>0.13639999999999999</v>
      </c>
      <c r="ET95" s="3" t="e">
        <v>#DIV/0!</v>
      </c>
      <c r="EU95" s="14">
        <v>9.5299999999999996E-2</v>
      </c>
      <c r="EV95" s="3" t="e">
        <v>#DIV/0!</v>
      </c>
      <c r="EW95" s="14">
        <v>9.5600000000000004E-2</v>
      </c>
      <c r="EX95" s="14">
        <v>0.13439999999999999</v>
      </c>
      <c r="EY95" s="3" t="e">
        <v>#DIV/0!</v>
      </c>
      <c r="EZ95" s="3" t="e">
        <v>#DIV/0!</v>
      </c>
      <c r="FA95" s="3" t="e">
        <v>#DIV/0!</v>
      </c>
      <c r="FB95" s="3" t="e">
        <v>#DIV/0!</v>
      </c>
      <c r="FC95" s="14">
        <v>-6.7999999999999996E-3</v>
      </c>
      <c r="FD95" s="14">
        <v>0.2195</v>
      </c>
      <c r="FE95" s="3" t="e">
        <v>#DIV/0!</v>
      </c>
      <c r="FF95" s="14">
        <v>-5.2600000000000001E-2</v>
      </c>
      <c r="FG95" s="14">
        <v>2.01E-2</v>
      </c>
      <c r="FH95" s="14">
        <v>-3.3700000000000001E-2</v>
      </c>
      <c r="FI95" s="14">
        <v>0.16</v>
      </c>
      <c r="FJ95" s="14">
        <v>-3.5999999999999999E-3</v>
      </c>
      <c r="FK95" s="3" t="e">
        <v>#DIV/0!</v>
      </c>
      <c r="FL95" s="14">
        <v>0.1371</v>
      </c>
      <c r="FM95" s="14">
        <v>0.10440000000000001</v>
      </c>
      <c r="FN95" s="3" t="e">
        <v>#DIV/0!</v>
      </c>
      <c r="FO95" s="3" t="e">
        <v>#DIV/0!</v>
      </c>
      <c r="FP95" s="14">
        <v>-4.5699999999999998E-2</v>
      </c>
      <c r="FQ95" s="3" t="e">
        <v>#DIV/0!</v>
      </c>
      <c r="FR95" s="3" t="e">
        <v>#DIV/0!</v>
      </c>
      <c r="FS95" s="3" t="e">
        <v>#DIV/0!</v>
      </c>
      <c r="FT95" s="14">
        <v>1.1299999999999999E-2</v>
      </c>
      <c r="FU95" s="3" t="e">
        <v>#DIV/0!</v>
      </c>
      <c r="FV95" s="3" t="e">
        <v>#DIV/0!</v>
      </c>
      <c r="FW95" s="14">
        <v>0.1953</v>
      </c>
      <c r="FX95" s="3" t="e">
        <v>#DIV/0!</v>
      </c>
      <c r="FY95" s="3" t="e">
        <v>#DIV/0!</v>
      </c>
      <c r="FZ95" s="3" t="e">
        <v>#DIV/0!</v>
      </c>
      <c r="GA95" s="14">
        <v>-4.7100000000000003E-2</v>
      </c>
      <c r="GB95" s="14">
        <v>-3.5499999999999997E-2</v>
      </c>
      <c r="GC95" s="3" t="e">
        <v>#DIV/0!</v>
      </c>
      <c r="GD95" s="14">
        <v>6.1699999999999998E-2</v>
      </c>
      <c r="GE95" s="3" t="e">
        <v>#DIV/0!</v>
      </c>
      <c r="GF95" s="3" t="e">
        <v>#DIV/0!</v>
      </c>
    </row>
    <row r="96" spans="1:188" ht="15.75" thickBot="1">
      <c r="A96" s="2">
        <v>40118</v>
      </c>
      <c r="B96" s="3" t="e">
        <v>#DIV/0!</v>
      </c>
      <c r="C96" s="14">
        <v>0.06</v>
      </c>
      <c r="D96" s="3" t="e">
        <v>#DIV/0!</v>
      </c>
      <c r="E96" s="3" t="e">
        <v>#DIV/0!</v>
      </c>
      <c r="F96" s="14">
        <v>-6.2100000000000002E-2</v>
      </c>
      <c r="G96" s="3" t="e">
        <v>#DIV/0!</v>
      </c>
      <c r="H96" s="3" t="e">
        <v>#DIV/0!</v>
      </c>
      <c r="I96" s="14">
        <v>3.5900000000000001E-2</v>
      </c>
      <c r="J96" s="14">
        <v>3.2899999999999999E-2</v>
      </c>
      <c r="K96" s="3" t="e">
        <v>#DIV/0!</v>
      </c>
      <c r="L96" s="14">
        <v>-1.0699999999999999E-2</v>
      </c>
      <c r="M96" s="3" t="e">
        <v>#DIV/0!</v>
      </c>
      <c r="N96" s="3" t="e">
        <v>#DIV/0!</v>
      </c>
      <c r="O96" s="3" t="e">
        <v>#DIV/0!</v>
      </c>
      <c r="P96" s="14">
        <v>-0.1885</v>
      </c>
      <c r="Q96" s="14">
        <v>0.12839999999999999</v>
      </c>
      <c r="R96" s="3" t="e">
        <v>#DIV/0!</v>
      </c>
      <c r="S96" s="14">
        <v>0.46389999999999998</v>
      </c>
      <c r="T96" s="14">
        <v>-4.3900000000000002E-2</v>
      </c>
      <c r="U96" s="14">
        <v>-0.03</v>
      </c>
      <c r="V96" s="14">
        <v>3.6900000000000002E-2</v>
      </c>
      <c r="W96" s="3" t="e">
        <v>#DIV/0!</v>
      </c>
      <c r="X96" s="14">
        <v>-8.6599999999999996E-2</v>
      </c>
      <c r="Y96" s="3" t="e">
        <v>#DIV/0!</v>
      </c>
      <c r="Z96" s="3" t="e">
        <v>#DIV/0!</v>
      </c>
      <c r="AA96" s="14">
        <v>-0.1983</v>
      </c>
      <c r="AB96" s="3" t="e">
        <v>#DIV/0!</v>
      </c>
      <c r="AC96" s="3" t="e">
        <v>#DIV/0!</v>
      </c>
      <c r="AD96" s="14">
        <v>0.18140000000000001</v>
      </c>
      <c r="AE96" s="3" t="e">
        <v>#DIV/0!</v>
      </c>
      <c r="AF96" s="3" t="e">
        <v>#DIV/0!</v>
      </c>
      <c r="AG96" s="3" t="e">
        <v>#DIV/0!</v>
      </c>
      <c r="AH96" s="14">
        <v>0.02</v>
      </c>
      <c r="AI96" s="14">
        <v>5.0599999999999999E-2</v>
      </c>
      <c r="AJ96" s="14">
        <v>0.14990000000000001</v>
      </c>
      <c r="AK96" s="3" t="e">
        <v>#DIV/0!</v>
      </c>
      <c r="AL96" s="3" t="e">
        <v>#DIV/0!</v>
      </c>
      <c r="AM96" s="14">
        <v>2.6800000000000001E-2</v>
      </c>
      <c r="AN96" s="3" t="e">
        <v>#DIV/0!</v>
      </c>
      <c r="AO96" s="3" t="e">
        <v>#DIV/0!</v>
      </c>
      <c r="AP96" s="14">
        <v>0.115</v>
      </c>
      <c r="AQ96" s="14">
        <v>0.1522</v>
      </c>
      <c r="AR96" s="3" t="e">
        <v>#DIV/0!</v>
      </c>
      <c r="AS96" s="14">
        <v>-0.21540000000000001</v>
      </c>
      <c r="AT96" s="3" t="e">
        <v>#DIV/0!</v>
      </c>
      <c r="AU96" s="3" t="e">
        <v>#DIV/0!</v>
      </c>
      <c r="AV96" s="14">
        <v>-3.9399999999999998E-2</v>
      </c>
      <c r="AW96" s="3" t="e">
        <v>#DIV/0!</v>
      </c>
      <c r="AX96" s="14">
        <v>-2.4400000000000002E-2</v>
      </c>
      <c r="AY96" s="14">
        <v>0.13469999999999999</v>
      </c>
      <c r="AZ96" s="3" t="e">
        <v>#DIV/0!</v>
      </c>
      <c r="BA96" s="3" t="e">
        <v>#DIV/0!</v>
      </c>
      <c r="BB96" s="14">
        <v>-8.6999999999999994E-3</v>
      </c>
      <c r="BC96" s="14">
        <v>0.2475</v>
      </c>
      <c r="BD96" s="3" t="e">
        <v>#DIV/0!</v>
      </c>
      <c r="BE96" s="3" t="e">
        <v>#DIV/0!</v>
      </c>
      <c r="BF96" s="3" t="e">
        <v>#DIV/0!</v>
      </c>
      <c r="BG96" s="3" t="e">
        <v>#DIV/0!</v>
      </c>
      <c r="BH96" s="14">
        <v>-0.1229</v>
      </c>
      <c r="BI96" s="14">
        <v>-6.4299999999999996E-2</v>
      </c>
      <c r="BJ96" s="3" t="e">
        <v>#DIV/0!</v>
      </c>
      <c r="BK96" s="14">
        <v>5.62E-2</v>
      </c>
      <c r="BL96" s="3" t="e">
        <v>#DIV/0!</v>
      </c>
      <c r="BM96" s="3" t="e">
        <v>#DIV/0!</v>
      </c>
      <c r="BN96" s="3" t="e">
        <v>#DIV/0!</v>
      </c>
      <c r="BO96" s="14">
        <v>2.3999999999999998E-3</v>
      </c>
      <c r="BP96" s="14">
        <v>-0.41260000000000002</v>
      </c>
      <c r="BQ96" s="3" t="e">
        <v>#DIV/0!</v>
      </c>
      <c r="BR96" s="3" t="e">
        <v>#DIV/0!</v>
      </c>
      <c r="BS96" s="3" t="e">
        <v>#DIV/0!</v>
      </c>
      <c r="BT96" s="14">
        <v>-3.5900000000000001E-2</v>
      </c>
      <c r="BU96" s="3" t="e">
        <v>#DIV/0!</v>
      </c>
      <c r="BV96" s="14">
        <v>1.1299999999999999E-2</v>
      </c>
      <c r="BW96" s="14">
        <v>-6.7299999999999999E-2</v>
      </c>
      <c r="BX96" s="3" t="e">
        <v>#DIV/0!</v>
      </c>
      <c r="BY96" s="14">
        <v>6.9500000000000006E-2</v>
      </c>
      <c r="BZ96" s="14">
        <v>0.28399999999999997</v>
      </c>
      <c r="CA96" s="3" t="e">
        <v>#DIV/0!</v>
      </c>
      <c r="CB96" s="3" t="e">
        <v>#DIV/0!</v>
      </c>
      <c r="CC96" s="3" t="e">
        <v>#DIV/0!</v>
      </c>
      <c r="CD96" s="3" t="e">
        <v>#DIV/0!</v>
      </c>
      <c r="CE96" s="3" t="e">
        <v>#DIV/0!</v>
      </c>
      <c r="CF96" s="14">
        <v>4.7000000000000002E-3</v>
      </c>
      <c r="CG96" s="14">
        <v>-7.6799999999999993E-2</v>
      </c>
      <c r="CH96" s="14">
        <v>-8.0000000000000002E-3</v>
      </c>
      <c r="CI96" s="3" t="e">
        <v>#DIV/0!</v>
      </c>
      <c r="CJ96" s="14">
        <v>2.7300000000000001E-2</v>
      </c>
      <c r="CK96" s="3" t="e">
        <v>#DIV/0!</v>
      </c>
      <c r="CL96" s="3" t="e">
        <v>#DIV/0!</v>
      </c>
      <c r="CM96" s="3" t="e">
        <v>#DIV/0!</v>
      </c>
      <c r="CN96" s="14">
        <v>3.2000000000000001E-2</v>
      </c>
      <c r="CO96" s="14">
        <v>4.7800000000000002E-2</v>
      </c>
      <c r="CP96" s="14">
        <v>-2.9499999999999998E-2</v>
      </c>
      <c r="CQ96" s="3" t="e">
        <v>#DIV/0!</v>
      </c>
      <c r="CR96" s="14">
        <v>1.9E-3</v>
      </c>
      <c r="CS96" s="14">
        <v>-1.9699999999999999E-2</v>
      </c>
      <c r="CT96" s="3" t="e">
        <v>#DIV/0!</v>
      </c>
      <c r="CU96" s="14">
        <v>-6.0000000000000001E-3</v>
      </c>
      <c r="CV96" s="3" t="e">
        <v>#DIV/0!</v>
      </c>
      <c r="CW96" s="3" t="e">
        <v>#DIV/0!</v>
      </c>
      <c r="CX96" s="3" t="e">
        <v>#DIV/0!</v>
      </c>
      <c r="CY96" s="14">
        <v>-2.6100000000000002E-2</v>
      </c>
      <c r="CZ96" s="14">
        <v>-0.23849999999999999</v>
      </c>
      <c r="DA96" s="14">
        <v>6.54E-2</v>
      </c>
      <c r="DB96" s="3" t="e">
        <v>#DIV/0!</v>
      </c>
      <c r="DC96" s="3" t="e">
        <v>#DIV/0!</v>
      </c>
      <c r="DD96" s="3" t="e">
        <v>#DIV/0!</v>
      </c>
      <c r="DE96" s="14">
        <v>0.13289999999999999</v>
      </c>
      <c r="DF96" s="14">
        <v>-4.1000000000000003E-3</v>
      </c>
      <c r="DG96" s="3" t="e">
        <v>#DIV/0!</v>
      </c>
      <c r="DH96" s="3" t="e">
        <v>#DIV/0!</v>
      </c>
      <c r="DI96" s="14">
        <v>0.41270000000000001</v>
      </c>
      <c r="DJ96" s="14">
        <v>-0.18970000000000001</v>
      </c>
      <c r="DK96" s="3" t="e">
        <v>#DIV/0!</v>
      </c>
      <c r="DL96" s="14">
        <v>-0.26019999999999999</v>
      </c>
      <c r="DM96" s="3" t="e">
        <v>#DIV/0!</v>
      </c>
      <c r="DN96" s="14">
        <v>9.1399999999999995E-2</v>
      </c>
      <c r="DO96" s="14">
        <v>4.7300000000000002E-2</v>
      </c>
      <c r="DP96" s="3" t="e">
        <v>#DIV/0!</v>
      </c>
      <c r="DQ96" s="3" t="e">
        <v>#DIV/0!</v>
      </c>
      <c r="DR96" s="3" t="e">
        <v>#DIV/0!</v>
      </c>
      <c r="DS96" s="14">
        <v>-9.2999999999999992E-3</v>
      </c>
      <c r="DT96" s="14">
        <v>-4.9200000000000001E-2</v>
      </c>
      <c r="DU96" s="14">
        <v>-9.1600000000000001E-2</v>
      </c>
      <c r="DV96" s="3" t="e">
        <v>#DIV/0!</v>
      </c>
      <c r="DW96" s="3" t="e">
        <v>#DIV/0!</v>
      </c>
      <c r="DX96" s="3" t="e">
        <v>#DIV/0!</v>
      </c>
      <c r="DY96" s="14">
        <v>0.41930000000000001</v>
      </c>
      <c r="DZ96" s="14">
        <v>-0.1351</v>
      </c>
      <c r="EA96" s="3" t="e">
        <v>#DIV/0!</v>
      </c>
      <c r="EB96" s="3" t="e">
        <v>#DIV/0!</v>
      </c>
      <c r="EC96" s="14">
        <v>-3.78E-2</v>
      </c>
      <c r="ED96" s="14">
        <v>0.28299999999999997</v>
      </c>
      <c r="EE96" s="14">
        <v>-2.7000000000000001E-3</v>
      </c>
      <c r="EF96" s="3" t="e">
        <v>#DIV/0!</v>
      </c>
      <c r="EG96" s="14">
        <v>-1.6999999999999999E-3</v>
      </c>
      <c r="EH96" s="14">
        <v>8.6999999999999994E-2</v>
      </c>
      <c r="EI96" s="14">
        <v>-1.18E-2</v>
      </c>
      <c r="EJ96" s="3" t="e">
        <v>#DIV/0!</v>
      </c>
      <c r="EK96" s="14">
        <v>6.4799999999999996E-2</v>
      </c>
      <c r="EL96" s="14">
        <v>-0.33300000000000002</v>
      </c>
      <c r="EM96" s="3" t="e">
        <v>#DIV/0!</v>
      </c>
      <c r="EN96" s="3" t="e">
        <v>#DIV/0!</v>
      </c>
      <c r="EO96" s="14">
        <v>-9.6299999999999997E-2</v>
      </c>
      <c r="EP96" s="3" t="e">
        <v>#DIV/0!</v>
      </c>
      <c r="EQ96" s="14">
        <v>-0.16550000000000001</v>
      </c>
      <c r="ER96" s="3" t="e">
        <v>#DIV/0!</v>
      </c>
      <c r="ES96" s="14">
        <v>0.16270000000000001</v>
      </c>
      <c r="ET96" s="3" t="e">
        <v>#DIV/0!</v>
      </c>
      <c r="EU96" s="14">
        <v>-8.6900000000000005E-2</v>
      </c>
      <c r="EV96" s="3" t="e">
        <v>#DIV/0!</v>
      </c>
      <c r="EW96" s="14">
        <v>-2.0999999999999999E-3</v>
      </c>
      <c r="EX96" s="14">
        <v>0.63870000000000005</v>
      </c>
      <c r="EY96" s="3" t="e">
        <v>#DIV/0!</v>
      </c>
      <c r="EZ96" s="3" t="e">
        <v>#DIV/0!</v>
      </c>
      <c r="FA96" s="3" t="e">
        <v>#DIV/0!</v>
      </c>
      <c r="FB96" s="3" t="e">
        <v>#DIV/0!</v>
      </c>
      <c r="FC96" s="14">
        <v>9.6600000000000005E-2</v>
      </c>
      <c r="FD96" s="14">
        <v>-6.1999999999999998E-3</v>
      </c>
      <c r="FE96" s="3" t="e">
        <v>#DIV/0!</v>
      </c>
      <c r="FF96" s="14">
        <v>2.0799999999999999E-2</v>
      </c>
      <c r="FG96" s="14">
        <v>0.122</v>
      </c>
      <c r="FH96" s="14">
        <v>-5.7000000000000002E-3</v>
      </c>
      <c r="FI96" s="14">
        <v>-8.5000000000000006E-3</v>
      </c>
      <c r="FJ96" s="14">
        <v>-0.19639999999999999</v>
      </c>
      <c r="FK96" s="3" t="e">
        <v>#DIV/0!</v>
      </c>
      <c r="FL96" s="14">
        <v>0.13350000000000001</v>
      </c>
      <c r="FM96" s="14">
        <v>8.0000000000000004E-4</v>
      </c>
      <c r="FN96" s="3" t="e">
        <v>#DIV/0!</v>
      </c>
      <c r="FO96" s="3" t="e">
        <v>#DIV/0!</v>
      </c>
      <c r="FP96" s="14">
        <v>4.4699999999999997E-2</v>
      </c>
      <c r="FQ96" s="3" t="e">
        <v>#DIV/0!</v>
      </c>
      <c r="FR96" s="3" t="e">
        <v>#DIV/0!</v>
      </c>
      <c r="FS96" s="3" t="e">
        <v>#DIV/0!</v>
      </c>
      <c r="FT96" s="14">
        <v>-1.04E-2</v>
      </c>
      <c r="FU96" s="3" t="e">
        <v>#DIV/0!</v>
      </c>
      <c r="FV96" s="3" t="e">
        <v>#DIV/0!</v>
      </c>
      <c r="FW96" s="14">
        <v>-1.9699999999999999E-2</v>
      </c>
      <c r="FX96" s="3" t="e">
        <v>#DIV/0!</v>
      </c>
      <c r="FY96" s="3" t="e">
        <v>#DIV/0!</v>
      </c>
      <c r="FZ96" s="3" t="e">
        <v>#DIV/0!</v>
      </c>
      <c r="GA96" s="14">
        <v>2.0299999999999999E-2</v>
      </c>
      <c r="GB96" s="14">
        <v>1.6E-2</v>
      </c>
      <c r="GC96" s="3" t="e">
        <v>#DIV/0!</v>
      </c>
      <c r="GD96" s="14">
        <v>6.4899999999999999E-2</v>
      </c>
      <c r="GE96" s="3" t="e">
        <v>#DIV/0!</v>
      </c>
      <c r="GF96" s="3" t="e">
        <v>#DIV/0!</v>
      </c>
    </row>
    <row r="97" spans="1:188" ht="15.75" thickBot="1">
      <c r="A97" s="2">
        <v>40148</v>
      </c>
      <c r="B97" s="3" t="e">
        <v>#DIV/0!</v>
      </c>
      <c r="C97" s="14">
        <v>2.5999999999999999E-2</v>
      </c>
      <c r="D97" s="3" t="e">
        <v>#DIV/0!</v>
      </c>
      <c r="E97" s="3" t="e">
        <v>#DIV/0!</v>
      </c>
      <c r="F97" s="14">
        <v>0.14799999999999999</v>
      </c>
      <c r="G97" s="3" t="e">
        <v>#DIV/0!</v>
      </c>
      <c r="H97" s="3" t="e">
        <v>#DIV/0!</v>
      </c>
      <c r="I97" s="14">
        <v>4.6800000000000001E-2</v>
      </c>
      <c r="J97" s="14">
        <v>6.6E-3</v>
      </c>
      <c r="K97" s="3" t="e">
        <v>#DIV/0!</v>
      </c>
      <c r="L97" s="14">
        <v>-6.4699999999999994E-2</v>
      </c>
      <c r="M97" s="3" t="e">
        <v>#DIV/0!</v>
      </c>
      <c r="N97" s="3" t="e">
        <v>#DIV/0!</v>
      </c>
      <c r="O97" s="3" t="e">
        <v>#DIV/0!</v>
      </c>
      <c r="P97" s="14">
        <v>6.4399999999999999E-2</v>
      </c>
      <c r="Q97" s="14">
        <v>-0.1201</v>
      </c>
      <c r="R97" s="3" t="e">
        <v>#DIV/0!</v>
      </c>
      <c r="S97" s="14">
        <v>-0.9022</v>
      </c>
      <c r="T97" s="14">
        <v>1.0800000000000001E-2</v>
      </c>
      <c r="U97" s="14">
        <v>9.7100000000000006E-2</v>
      </c>
      <c r="V97" s="14">
        <v>9.4700000000000006E-2</v>
      </c>
      <c r="W97" s="3" t="e">
        <v>#DIV/0!</v>
      </c>
      <c r="X97" s="14">
        <v>1.4200000000000001E-2</v>
      </c>
      <c r="Y97" s="3" t="e">
        <v>#DIV/0!</v>
      </c>
      <c r="Z97" s="3" t="e">
        <v>#DIV/0!</v>
      </c>
      <c r="AA97" s="14">
        <v>0.1973</v>
      </c>
      <c r="AB97" s="3" t="e">
        <v>#DIV/0!</v>
      </c>
      <c r="AC97" s="3" t="e">
        <v>#DIV/0!</v>
      </c>
      <c r="AD97" s="14">
        <v>6.8900000000000003E-2</v>
      </c>
      <c r="AE97" s="3" t="e">
        <v>#DIV/0!</v>
      </c>
      <c r="AF97" s="3" t="e">
        <v>#DIV/0!</v>
      </c>
      <c r="AG97" s="3" t="e">
        <v>#DIV/0!</v>
      </c>
      <c r="AH97" s="14">
        <v>6.2700000000000006E-2</v>
      </c>
      <c r="AI97" s="14">
        <v>-8.8700000000000001E-2</v>
      </c>
      <c r="AJ97" s="14">
        <v>-2.01E-2</v>
      </c>
      <c r="AK97" s="3" t="e">
        <v>#DIV/0!</v>
      </c>
      <c r="AL97" s="3" t="e">
        <v>#DIV/0!</v>
      </c>
      <c r="AM97" s="14">
        <v>2.0999999999999999E-3</v>
      </c>
      <c r="AN97" s="3" t="e">
        <v>#DIV/0!</v>
      </c>
      <c r="AO97" s="3" t="e">
        <v>#DIV/0!</v>
      </c>
      <c r="AP97" s="14">
        <v>0.18129999999999999</v>
      </c>
      <c r="AQ97" s="14">
        <v>-8.6800000000000002E-2</v>
      </c>
      <c r="AR97" s="3" t="e">
        <v>#DIV/0!</v>
      </c>
      <c r="AS97" s="14">
        <v>0.52039999999999997</v>
      </c>
      <c r="AT97" s="3" t="e">
        <v>#DIV/0!</v>
      </c>
      <c r="AU97" s="3" t="e">
        <v>#DIV/0!</v>
      </c>
      <c r="AV97" s="14">
        <v>-2.01E-2</v>
      </c>
      <c r="AW97" s="3" t="e">
        <v>#DIV/0!</v>
      </c>
      <c r="AX97" s="14">
        <v>2.98E-2</v>
      </c>
      <c r="AY97" s="14">
        <v>8.5199999999999998E-2</v>
      </c>
      <c r="AZ97" s="3" t="e">
        <v>#DIV/0!</v>
      </c>
      <c r="BA97" s="3" t="e">
        <v>#DIV/0!</v>
      </c>
      <c r="BB97" s="14">
        <v>7.0400000000000004E-2</v>
      </c>
      <c r="BC97" s="14">
        <v>6.1400000000000003E-2</v>
      </c>
      <c r="BD97" s="3" t="e">
        <v>#DIV/0!</v>
      </c>
      <c r="BE97" s="3" t="e">
        <v>#DIV/0!</v>
      </c>
      <c r="BF97" s="3" t="e">
        <v>#DIV/0!</v>
      </c>
      <c r="BG97" s="3" t="e">
        <v>#DIV/0!</v>
      </c>
      <c r="BH97" s="14">
        <v>6.4000000000000003E-3</v>
      </c>
      <c r="BI97" s="14">
        <v>9.9900000000000003E-2</v>
      </c>
      <c r="BJ97" s="3" t="e">
        <v>#DIV/0!</v>
      </c>
      <c r="BK97" s="14">
        <v>1.7000000000000001E-2</v>
      </c>
      <c r="BL97" s="3" t="e">
        <v>#DIV/0!</v>
      </c>
      <c r="BM97" s="3" t="e">
        <v>#DIV/0!</v>
      </c>
      <c r="BN97" s="14">
        <v>-5.4600000000000003E-2</v>
      </c>
      <c r="BO97" s="14">
        <v>0.15620000000000001</v>
      </c>
      <c r="BP97" s="14">
        <v>0.627</v>
      </c>
      <c r="BQ97" s="3" t="e">
        <v>#DIV/0!</v>
      </c>
      <c r="BR97" s="3" t="e">
        <v>#DIV/0!</v>
      </c>
      <c r="BS97" s="3" t="e">
        <v>#DIV/0!</v>
      </c>
      <c r="BT97" s="14">
        <v>-5.2999999999999999E-2</v>
      </c>
      <c r="BU97" s="3" t="e">
        <v>#DIV/0!</v>
      </c>
      <c r="BV97" s="14">
        <v>-0.20810000000000001</v>
      </c>
      <c r="BW97" s="14">
        <v>-2.01E-2</v>
      </c>
      <c r="BX97" s="3" t="e">
        <v>#DIV/0!</v>
      </c>
      <c r="BY97" s="14">
        <v>0.1525</v>
      </c>
      <c r="BZ97" s="14">
        <v>0.17269999999999999</v>
      </c>
      <c r="CA97" s="3" t="e">
        <v>#DIV/0!</v>
      </c>
      <c r="CB97" s="3" t="e">
        <v>#DIV/0!</v>
      </c>
      <c r="CC97" s="3" t="e">
        <v>#DIV/0!</v>
      </c>
      <c r="CD97" s="3" t="e">
        <v>#DIV/0!</v>
      </c>
      <c r="CE97" s="3" t="e">
        <v>#DIV/0!</v>
      </c>
      <c r="CF97" s="14">
        <v>-5.5300000000000002E-2</v>
      </c>
      <c r="CG97" s="14">
        <v>0.14660000000000001</v>
      </c>
      <c r="CH97" s="14">
        <v>0.37669999999999998</v>
      </c>
      <c r="CI97" s="3" t="e">
        <v>#DIV/0!</v>
      </c>
      <c r="CJ97" s="14">
        <v>0.1023</v>
      </c>
      <c r="CK97" s="3" t="e">
        <v>#DIV/0!</v>
      </c>
      <c r="CL97" s="3" t="e">
        <v>#DIV/0!</v>
      </c>
      <c r="CM97" s="3" t="e">
        <v>#DIV/0!</v>
      </c>
      <c r="CN97" s="14">
        <v>0.32069999999999999</v>
      </c>
      <c r="CO97" s="14">
        <v>-0.1371</v>
      </c>
      <c r="CP97" s="14">
        <v>2.9399999999999999E-2</v>
      </c>
      <c r="CQ97" s="3" t="e">
        <v>#DIV/0!</v>
      </c>
      <c r="CR97" s="14">
        <v>-6.13E-2</v>
      </c>
      <c r="CS97" s="14">
        <v>-2.01E-2</v>
      </c>
      <c r="CT97" s="3" t="e">
        <v>#DIV/0!</v>
      </c>
      <c r="CU97" s="14">
        <v>1.38E-2</v>
      </c>
      <c r="CV97" s="3" t="e">
        <v>#DIV/0!</v>
      </c>
      <c r="CW97" s="3" t="e">
        <v>#DIV/0!</v>
      </c>
      <c r="CX97" s="3" t="e">
        <v>#DIV/0!</v>
      </c>
      <c r="CY97" s="14">
        <v>-5.3699999999999998E-2</v>
      </c>
      <c r="CZ97" s="14">
        <v>-5.21E-2</v>
      </c>
      <c r="DA97" s="14">
        <v>-0.1002</v>
      </c>
      <c r="DB97" s="3" t="e">
        <v>#DIV/0!</v>
      </c>
      <c r="DC97" s="3" t="e">
        <v>#DIV/0!</v>
      </c>
      <c r="DD97" s="3" t="e">
        <v>#DIV/0!</v>
      </c>
      <c r="DE97" s="14">
        <v>-4.2900000000000001E-2</v>
      </c>
      <c r="DF97" s="14">
        <v>5.6800000000000003E-2</v>
      </c>
      <c r="DG97" s="3" t="e">
        <v>#DIV/0!</v>
      </c>
      <c r="DH97" s="3" t="e">
        <v>#DIV/0!</v>
      </c>
      <c r="DI97" s="14">
        <v>-0.17100000000000001</v>
      </c>
      <c r="DJ97" s="14">
        <v>-6.0299999999999999E-2</v>
      </c>
      <c r="DK97" s="3" t="e">
        <v>#DIV/0!</v>
      </c>
      <c r="DL97" s="14">
        <v>0.92989999999999995</v>
      </c>
      <c r="DM97" s="3" t="e">
        <v>#DIV/0!</v>
      </c>
      <c r="DN97" s="14">
        <v>4.8500000000000001E-2</v>
      </c>
      <c r="DO97" s="14">
        <v>0.10100000000000001</v>
      </c>
      <c r="DP97" s="3" t="e">
        <v>#DIV/0!</v>
      </c>
      <c r="DQ97" s="3" t="e">
        <v>#DIV/0!</v>
      </c>
      <c r="DR97" s="3" t="e">
        <v>#DIV/0!</v>
      </c>
      <c r="DS97" s="14">
        <v>0.1394</v>
      </c>
      <c r="DT97" s="14">
        <v>-2.1100000000000001E-2</v>
      </c>
      <c r="DU97" s="14">
        <v>-0.1837</v>
      </c>
      <c r="DV97" s="3" t="e">
        <v>#DIV/0!</v>
      </c>
      <c r="DW97" s="3" t="e">
        <v>#DIV/0!</v>
      </c>
      <c r="DX97" s="3" t="e">
        <v>#DIV/0!</v>
      </c>
      <c r="DY97" s="14">
        <v>-2.01E-2</v>
      </c>
      <c r="DZ97" s="14">
        <v>-0.17219999999999999</v>
      </c>
      <c r="EA97" s="3" t="e">
        <v>#DIV/0!</v>
      </c>
      <c r="EB97" s="3" t="e">
        <v>#DIV/0!</v>
      </c>
      <c r="EC97" s="14">
        <v>0.1124</v>
      </c>
      <c r="ED97" s="14">
        <v>5.9999999999999995E-4</v>
      </c>
      <c r="EE97" s="14">
        <v>-2.4299999999999999E-2</v>
      </c>
      <c r="EF97" s="3" t="e">
        <v>#DIV/0!</v>
      </c>
      <c r="EG97" s="14">
        <v>3.2899999999999999E-2</v>
      </c>
      <c r="EH97" s="14">
        <v>7.6300000000000007E-2</v>
      </c>
      <c r="EI97" s="14">
        <v>-2.4E-2</v>
      </c>
      <c r="EJ97" s="3" t="e">
        <v>#DIV/0!</v>
      </c>
      <c r="EK97" s="14">
        <v>0.50209999999999999</v>
      </c>
      <c r="EL97" s="14">
        <v>0.1226</v>
      </c>
      <c r="EM97" s="3" t="e">
        <v>#DIV/0!</v>
      </c>
      <c r="EN97" s="3" t="e">
        <v>#DIV/0!</v>
      </c>
      <c r="EO97" s="14">
        <v>-3.39E-2</v>
      </c>
      <c r="EP97" s="3" t="e">
        <v>#DIV/0!</v>
      </c>
      <c r="EQ97" s="14">
        <v>-1.7600000000000001E-2</v>
      </c>
      <c r="ER97" s="3" t="e">
        <v>#DIV/0!</v>
      </c>
      <c r="ES97" s="14">
        <v>-6.0100000000000001E-2</v>
      </c>
      <c r="ET97" s="3" t="e">
        <v>#DIV/0!</v>
      </c>
      <c r="EU97" s="14">
        <v>0.29920000000000002</v>
      </c>
      <c r="EV97" s="3" t="e">
        <v>#DIV/0!</v>
      </c>
      <c r="EW97" s="14">
        <v>-2.3599999999999999E-2</v>
      </c>
      <c r="EX97" s="14">
        <v>5.45E-2</v>
      </c>
      <c r="EY97" s="3" t="e">
        <v>#DIV/0!</v>
      </c>
      <c r="EZ97" s="3" t="e">
        <v>#DIV/0!</v>
      </c>
      <c r="FA97" s="3" t="e">
        <v>#DIV/0!</v>
      </c>
      <c r="FB97" s="3" t="e">
        <v>#DIV/0!</v>
      </c>
      <c r="FC97" s="14">
        <v>-1.0800000000000001E-2</v>
      </c>
      <c r="FD97" s="14">
        <v>8.3699999999999997E-2</v>
      </c>
      <c r="FE97" s="3" t="e">
        <v>#DIV/0!</v>
      </c>
      <c r="FF97" s="14">
        <v>5.4600000000000003E-2</v>
      </c>
      <c r="FG97" s="14">
        <v>7.6E-3</v>
      </c>
      <c r="FH97" s="14">
        <v>-0.33389999999999997</v>
      </c>
      <c r="FI97" s="14">
        <v>0.16880000000000001</v>
      </c>
      <c r="FJ97" s="14">
        <v>0.12620000000000001</v>
      </c>
      <c r="FK97" s="3" t="e">
        <v>#DIV/0!</v>
      </c>
      <c r="FL97" s="14">
        <v>3.8699999999999998E-2</v>
      </c>
      <c r="FM97" s="14">
        <v>4.5199999999999997E-2</v>
      </c>
      <c r="FN97" s="3" t="e">
        <v>#DIV/0!</v>
      </c>
      <c r="FO97" s="3" t="e">
        <v>#DIV/0!</v>
      </c>
      <c r="FP97" s="14">
        <v>1.1900000000000001E-2</v>
      </c>
      <c r="FQ97" s="3" t="e">
        <v>#DIV/0!</v>
      </c>
      <c r="FR97" s="3" t="e">
        <v>#DIV/0!</v>
      </c>
      <c r="FS97" s="3" t="e">
        <v>#DIV/0!</v>
      </c>
      <c r="FT97" s="14">
        <v>0.2155</v>
      </c>
      <c r="FU97" s="3" t="e">
        <v>#DIV/0!</v>
      </c>
      <c r="FV97" s="3" t="e">
        <v>#DIV/0!</v>
      </c>
      <c r="FW97" s="14">
        <v>-2.01E-2</v>
      </c>
      <c r="FX97" s="3" t="e">
        <v>#DIV/0!</v>
      </c>
      <c r="FY97" s="3" t="e">
        <v>#DIV/0!</v>
      </c>
      <c r="FZ97" s="3" t="e">
        <v>#DIV/0!</v>
      </c>
      <c r="GA97" s="14">
        <v>-5.8599999999999999E-2</v>
      </c>
      <c r="GB97" s="14">
        <v>-3.5400000000000001E-2</v>
      </c>
      <c r="GC97" s="3" t="e">
        <v>#DIV/0!</v>
      </c>
      <c r="GD97" s="14">
        <v>0.31340000000000001</v>
      </c>
      <c r="GE97" s="3" t="e">
        <v>#DIV/0!</v>
      </c>
      <c r="GF97" s="3" t="e">
        <v>#DIV/0!</v>
      </c>
    </row>
    <row r="98" spans="1:188" ht="15.75" thickBot="1">
      <c r="A98" s="2">
        <v>40179</v>
      </c>
      <c r="B98" s="3" t="e">
        <v>#DIV/0!</v>
      </c>
      <c r="C98" s="14">
        <v>-1.5299999999999999E-2</v>
      </c>
      <c r="D98" s="3" t="e">
        <v>#DIV/0!</v>
      </c>
      <c r="E98" s="3" t="e">
        <v>#DIV/0!</v>
      </c>
      <c r="F98" s="14">
        <v>0.1842</v>
      </c>
      <c r="G98" s="3" t="e">
        <v>#DIV/0!</v>
      </c>
      <c r="H98" s="3" t="e">
        <v>#DIV/0!</v>
      </c>
      <c r="I98" s="14">
        <v>1.35E-2</v>
      </c>
      <c r="J98" s="14">
        <v>2.8400000000000002E-2</v>
      </c>
      <c r="K98" s="3" t="e">
        <v>#DIV/0!</v>
      </c>
      <c r="L98" s="14">
        <v>3.5700000000000003E-2</v>
      </c>
      <c r="M98" s="3" t="e">
        <v>#DIV/0!</v>
      </c>
      <c r="N98" s="3" t="e">
        <v>#DIV/0!</v>
      </c>
      <c r="O98" s="3" t="e">
        <v>#DIV/0!</v>
      </c>
      <c r="P98" s="14">
        <v>2.1600000000000001E-2</v>
      </c>
      <c r="Q98" s="14">
        <v>1.03E-2</v>
      </c>
      <c r="R98" s="3" t="e">
        <v>#DIV/0!</v>
      </c>
      <c r="S98" s="14">
        <v>0.1938</v>
      </c>
      <c r="T98" s="14">
        <v>1.8800000000000001E-2</v>
      </c>
      <c r="U98" s="14">
        <v>-5.5300000000000002E-2</v>
      </c>
      <c r="V98" s="14">
        <v>0.1239</v>
      </c>
      <c r="W98" s="3" t="e">
        <v>#DIV/0!</v>
      </c>
      <c r="X98" s="14">
        <v>6.7000000000000004E-2</v>
      </c>
      <c r="Y98" s="3" t="e">
        <v>#DIV/0!</v>
      </c>
      <c r="Z98" s="3" t="e">
        <v>#DIV/0!</v>
      </c>
      <c r="AA98" s="14">
        <v>0.6583</v>
      </c>
      <c r="AB98" s="3" t="e">
        <v>#DIV/0!</v>
      </c>
      <c r="AC98" s="3" t="e">
        <v>#DIV/0!</v>
      </c>
      <c r="AD98" s="14">
        <v>3.2000000000000002E-3</v>
      </c>
      <c r="AE98" s="3" t="e">
        <v>#DIV/0!</v>
      </c>
      <c r="AF98" s="3" t="e">
        <v>#DIV/0!</v>
      </c>
      <c r="AG98" s="3" t="e">
        <v>#DIV/0!</v>
      </c>
      <c r="AH98" s="14">
        <v>3.2599999999999997E-2</v>
      </c>
      <c r="AI98" s="14">
        <v>-1.4200000000000001E-2</v>
      </c>
      <c r="AJ98" s="14">
        <v>-9.0200000000000002E-2</v>
      </c>
      <c r="AK98" s="3" t="e">
        <v>#DIV/0!</v>
      </c>
      <c r="AL98" s="3" t="e">
        <v>#DIV/0!</v>
      </c>
      <c r="AM98" s="14">
        <v>0.1754</v>
      </c>
      <c r="AN98" s="3" t="e">
        <v>#DIV/0!</v>
      </c>
      <c r="AO98" s="3" t="e">
        <v>#DIV/0!</v>
      </c>
      <c r="AP98" s="14">
        <v>-7.6899999999999996E-2</v>
      </c>
      <c r="AQ98" s="14">
        <v>-0.16320000000000001</v>
      </c>
      <c r="AR98" s="3" t="e">
        <v>#DIV/0!</v>
      </c>
      <c r="AS98" s="14">
        <v>0.54110000000000003</v>
      </c>
      <c r="AT98" s="3" t="e">
        <v>#DIV/0!</v>
      </c>
      <c r="AU98" s="3" t="e">
        <v>#DIV/0!</v>
      </c>
      <c r="AV98" s="14">
        <v>-0.1007</v>
      </c>
      <c r="AW98" s="3" t="e">
        <v>#DIV/0!</v>
      </c>
      <c r="AX98" s="14">
        <v>-5.4899999999999997E-2</v>
      </c>
      <c r="AY98" s="14">
        <v>-1.43E-2</v>
      </c>
      <c r="AZ98" s="3" t="e">
        <v>#DIV/0!</v>
      </c>
      <c r="BA98" s="3" t="e">
        <v>#DIV/0!</v>
      </c>
      <c r="BB98" s="14">
        <v>-9.9000000000000008E-3</v>
      </c>
      <c r="BC98" s="14">
        <v>-3.7000000000000002E-3</v>
      </c>
      <c r="BD98" s="3" t="e">
        <v>#DIV/0!</v>
      </c>
      <c r="BE98" s="3" t="e">
        <v>#DIV/0!</v>
      </c>
      <c r="BF98" s="3" t="e">
        <v>#DIV/0!</v>
      </c>
      <c r="BG98" s="3" t="e">
        <v>#DIV/0!</v>
      </c>
      <c r="BH98" s="14">
        <v>3.3099999999999997E-2</v>
      </c>
      <c r="BI98" s="14">
        <v>-0.2525</v>
      </c>
      <c r="BJ98" s="3" t="e">
        <v>#DIV/0!</v>
      </c>
      <c r="BK98" s="14">
        <v>-4.8999999999999998E-3</v>
      </c>
      <c r="BL98" s="3" t="e">
        <v>#DIV/0!</v>
      </c>
      <c r="BM98" s="3" t="e">
        <v>#DIV/0!</v>
      </c>
      <c r="BN98" s="14">
        <v>6.9099999999999995E-2</v>
      </c>
      <c r="BO98" s="14">
        <v>8.3000000000000001E-3</v>
      </c>
      <c r="BP98" s="14">
        <v>7.2599999999999998E-2</v>
      </c>
      <c r="BQ98" s="3" t="e">
        <v>#DIV/0!</v>
      </c>
      <c r="BR98" s="3" t="e">
        <v>#DIV/0!</v>
      </c>
      <c r="BS98" s="3" t="e">
        <v>#DIV/0!</v>
      </c>
      <c r="BT98" s="14">
        <v>-0.10539999999999999</v>
      </c>
      <c r="BU98" s="3" t="e">
        <v>#DIV/0!</v>
      </c>
      <c r="BV98" s="14">
        <v>-7.5899999999999995E-2</v>
      </c>
      <c r="BW98" s="14">
        <v>-3.6999999999999998E-2</v>
      </c>
      <c r="BX98" s="3" t="e">
        <v>#DIV/0!</v>
      </c>
      <c r="BY98" s="14">
        <v>0.1023</v>
      </c>
      <c r="BZ98" s="14">
        <v>0.1144</v>
      </c>
      <c r="CA98" s="3" t="e">
        <v>#DIV/0!</v>
      </c>
      <c r="CB98" s="3" t="e">
        <v>#DIV/0!</v>
      </c>
      <c r="CC98" s="3" t="e">
        <v>#DIV/0!</v>
      </c>
      <c r="CD98" s="3" t="e">
        <v>#DIV/0!</v>
      </c>
      <c r="CE98" s="3" t="e">
        <v>#DIV/0!</v>
      </c>
      <c r="CF98" s="14">
        <v>-0.1038</v>
      </c>
      <c r="CG98" s="14">
        <v>0.20050000000000001</v>
      </c>
      <c r="CH98" s="14">
        <v>3.3099999999999997E-2</v>
      </c>
      <c r="CI98" s="3" t="e">
        <v>#DIV/0!</v>
      </c>
      <c r="CJ98" s="14">
        <v>0.34699999999999998</v>
      </c>
      <c r="CK98" s="3" t="e">
        <v>#DIV/0!</v>
      </c>
      <c r="CL98" s="3" t="e">
        <v>#DIV/0!</v>
      </c>
      <c r="CM98" s="3" t="e">
        <v>#DIV/0!</v>
      </c>
      <c r="CN98" s="14">
        <v>-4.6600000000000003E-2</v>
      </c>
      <c r="CO98" s="14">
        <v>0.24490000000000001</v>
      </c>
      <c r="CP98" s="14">
        <v>-2.9700000000000001E-2</v>
      </c>
      <c r="CQ98" s="3" t="e">
        <v>#DIV/0!</v>
      </c>
      <c r="CR98" s="14">
        <v>0.12770000000000001</v>
      </c>
      <c r="CS98" s="14">
        <v>-2.0299999999999999E-2</v>
      </c>
      <c r="CT98" s="3" t="e">
        <v>#DIV/0!</v>
      </c>
      <c r="CU98" s="14">
        <v>-3.5700000000000003E-2</v>
      </c>
      <c r="CV98" s="3" t="e">
        <v>#DIV/0!</v>
      </c>
      <c r="CW98" s="3" t="e">
        <v>#DIV/0!</v>
      </c>
      <c r="CX98" s="3" t="e">
        <v>#DIV/0!</v>
      </c>
      <c r="CY98" s="14">
        <v>-2.0299999999999999E-2</v>
      </c>
      <c r="CZ98" s="14">
        <v>-3.8E-3</v>
      </c>
      <c r="DA98" s="14">
        <v>-7.1999999999999995E-2</v>
      </c>
      <c r="DB98" s="3" t="e">
        <v>#DIV/0!</v>
      </c>
      <c r="DC98" s="3" t="e">
        <v>#DIV/0!</v>
      </c>
      <c r="DD98" s="3" t="e">
        <v>#DIV/0!</v>
      </c>
      <c r="DE98" s="14">
        <v>0.20630000000000001</v>
      </c>
      <c r="DF98" s="14">
        <v>0.16200000000000001</v>
      </c>
      <c r="DG98" s="3" t="e">
        <v>#DIV/0!</v>
      </c>
      <c r="DH98" s="3" t="e">
        <v>#DIV/0!</v>
      </c>
      <c r="DI98" s="14">
        <v>-0.16839999999999999</v>
      </c>
      <c r="DJ98" s="14">
        <v>8.8499999999999995E-2</v>
      </c>
      <c r="DK98" s="3" t="e">
        <v>#DIV/0!</v>
      </c>
      <c r="DL98" s="14">
        <v>-0.1229</v>
      </c>
      <c r="DM98" s="3" t="e">
        <v>#DIV/0!</v>
      </c>
      <c r="DN98" s="14">
        <v>-6.6199999999999995E-2</v>
      </c>
      <c r="DO98" s="14">
        <v>-2.0299999999999999E-2</v>
      </c>
      <c r="DP98" s="3" t="e">
        <v>#DIV/0!</v>
      </c>
      <c r="DQ98" s="3" t="e">
        <v>#DIV/0!</v>
      </c>
      <c r="DR98" s="3" t="e">
        <v>#DIV/0!</v>
      </c>
      <c r="DS98" s="14">
        <v>-3.9399999999999998E-2</v>
      </c>
      <c r="DT98" s="14">
        <v>6.2600000000000003E-2</v>
      </c>
      <c r="DU98" s="14">
        <v>7.2300000000000003E-2</v>
      </c>
      <c r="DV98" s="3" t="e">
        <v>#DIV/0!</v>
      </c>
      <c r="DW98" s="3" t="e">
        <v>#DIV/0!</v>
      </c>
      <c r="DX98" s="3" t="e">
        <v>#DIV/0!</v>
      </c>
      <c r="DY98" s="14">
        <v>-6.4299999999999996E-2</v>
      </c>
      <c r="DZ98" s="14">
        <v>-4.5999999999999999E-2</v>
      </c>
      <c r="EA98" s="3" t="e">
        <v>#DIV/0!</v>
      </c>
      <c r="EB98" s="3" t="e">
        <v>#DIV/0!</v>
      </c>
      <c r="EC98" s="14">
        <v>6.8199999999999997E-2</v>
      </c>
      <c r="ED98" s="14">
        <v>-0.1036</v>
      </c>
      <c r="EE98" s="14">
        <v>-5.3900000000000003E-2</v>
      </c>
      <c r="EF98" s="3" t="e">
        <v>#DIV/0!</v>
      </c>
      <c r="EG98" s="14">
        <v>0.16839999999999999</v>
      </c>
      <c r="EH98" s="14">
        <v>2.3699999999999999E-2</v>
      </c>
      <c r="EI98" s="14">
        <v>0.25240000000000001</v>
      </c>
      <c r="EJ98" s="3" t="e">
        <v>#DIV/0!</v>
      </c>
      <c r="EK98" s="14">
        <v>2.4299999999999999E-2</v>
      </c>
      <c r="EL98" s="14">
        <v>0.19209999999999999</v>
      </c>
      <c r="EM98" s="3" t="e">
        <v>#DIV/0!</v>
      </c>
      <c r="EN98" s="3" t="e">
        <v>#DIV/0!</v>
      </c>
      <c r="EO98" s="14">
        <v>5.45E-2</v>
      </c>
      <c r="EP98" s="3" t="e">
        <v>#DIV/0!</v>
      </c>
      <c r="EQ98" s="14">
        <v>-9.0899999999999995E-2</v>
      </c>
      <c r="ER98" s="3" t="e">
        <v>#DIV/0!</v>
      </c>
      <c r="ES98" s="14">
        <v>-8.8200000000000001E-2</v>
      </c>
      <c r="ET98" s="3" t="e">
        <v>#DIV/0!</v>
      </c>
      <c r="EU98" s="14">
        <v>6.9500000000000006E-2</v>
      </c>
      <c r="EV98" s="3" t="e">
        <v>#DIV/0!</v>
      </c>
      <c r="EW98" s="14">
        <v>1.2200000000000001E-2</v>
      </c>
      <c r="EX98" s="14">
        <v>0.39639999999999997</v>
      </c>
      <c r="EY98" s="3" t="e">
        <v>#DIV/0!</v>
      </c>
      <c r="EZ98" s="3" t="e">
        <v>#DIV/0!</v>
      </c>
      <c r="FA98" s="3" t="e">
        <v>#DIV/0!</v>
      </c>
      <c r="FB98" s="3" t="e">
        <v>#DIV/0!</v>
      </c>
      <c r="FC98" s="14">
        <v>-2.9499999999999998E-2</v>
      </c>
      <c r="FD98" s="14">
        <v>2.58E-2</v>
      </c>
      <c r="FE98" s="3" t="e">
        <v>#DIV/0!</v>
      </c>
      <c r="FF98" s="14">
        <v>-5.0500000000000003E-2</v>
      </c>
      <c r="FG98" s="14">
        <v>-3.1300000000000001E-2</v>
      </c>
      <c r="FH98" s="14">
        <v>0.13550000000000001</v>
      </c>
      <c r="FI98" s="14">
        <v>5.0500000000000003E-2</v>
      </c>
      <c r="FJ98" s="14">
        <v>-0.10970000000000001</v>
      </c>
      <c r="FK98" s="3" t="e">
        <v>#DIV/0!</v>
      </c>
      <c r="FL98" s="14">
        <v>-8.3999999999999995E-3</v>
      </c>
      <c r="FM98" s="14">
        <v>7.8200000000000006E-2</v>
      </c>
      <c r="FN98" s="3" t="e">
        <v>#DIV/0!</v>
      </c>
      <c r="FO98" s="3" t="e">
        <v>#DIV/0!</v>
      </c>
      <c r="FP98" s="14">
        <v>-6.5100000000000005E-2</v>
      </c>
      <c r="FQ98" s="3" t="e">
        <v>#DIV/0!</v>
      </c>
      <c r="FR98" s="3" t="e">
        <v>#DIV/0!</v>
      </c>
      <c r="FS98" s="3" t="e">
        <v>#DIV/0!</v>
      </c>
      <c r="FT98" s="14">
        <v>-8.9499999999999996E-2</v>
      </c>
      <c r="FU98" s="3" t="e">
        <v>#DIV/0!</v>
      </c>
      <c r="FV98" s="3" t="e">
        <v>#DIV/0!</v>
      </c>
      <c r="FW98" s="14">
        <v>-2.0299999999999999E-2</v>
      </c>
      <c r="FX98" s="3" t="e">
        <v>#DIV/0!</v>
      </c>
      <c r="FY98" s="3" t="e">
        <v>#DIV/0!</v>
      </c>
      <c r="FZ98" s="3" t="e">
        <v>#DIV/0!</v>
      </c>
      <c r="GA98" s="14">
        <v>-4.4299999999999999E-2</v>
      </c>
      <c r="GB98" s="14">
        <v>-4.7500000000000001E-2</v>
      </c>
      <c r="GC98" s="3" t="e">
        <v>#DIV/0!</v>
      </c>
      <c r="GD98" s="14">
        <v>2.1600000000000001E-2</v>
      </c>
      <c r="GE98" s="3" t="e">
        <v>#DIV/0!</v>
      </c>
      <c r="GF98" s="3" t="e">
        <v>#DIV/0!</v>
      </c>
    </row>
    <row r="99" spans="1:188" ht="15.75" thickBot="1">
      <c r="A99" s="2">
        <v>40210</v>
      </c>
      <c r="B99" s="3" t="e">
        <v>#DIV/0!</v>
      </c>
      <c r="C99" s="14">
        <v>-7.5800000000000006E-2</v>
      </c>
      <c r="D99" s="3" t="e">
        <v>#DIV/0!</v>
      </c>
      <c r="E99" s="3" t="e">
        <v>#DIV/0!</v>
      </c>
      <c r="F99" s="14">
        <v>0.12590000000000001</v>
      </c>
      <c r="G99" s="3" t="e">
        <v>#DIV/0!</v>
      </c>
      <c r="H99" s="3" t="e">
        <v>#DIV/0!</v>
      </c>
      <c r="I99" s="14">
        <v>5.04E-2</v>
      </c>
      <c r="J99" s="14">
        <v>-4.36E-2</v>
      </c>
      <c r="K99" s="3" t="e">
        <v>#DIV/0!</v>
      </c>
      <c r="L99" s="14">
        <v>-6.3100000000000003E-2</v>
      </c>
      <c r="M99" s="3" t="e">
        <v>#DIV/0!</v>
      </c>
      <c r="N99" s="3" t="e">
        <v>#DIV/0!</v>
      </c>
      <c r="O99" s="3" t="e">
        <v>#DIV/0!</v>
      </c>
      <c r="P99" s="14">
        <v>2.2700000000000001E-2</v>
      </c>
      <c r="Q99" s="14">
        <v>-8.2799999999999999E-2</v>
      </c>
      <c r="R99" s="3" t="e">
        <v>#DIV/0!</v>
      </c>
      <c r="S99" s="14">
        <v>-0.1401</v>
      </c>
      <c r="T99" s="14">
        <v>-6.4100000000000004E-2</v>
      </c>
      <c r="U99" s="14">
        <v>-0.14510000000000001</v>
      </c>
      <c r="V99" s="14">
        <v>-3.1899999999999998E-2</v>
      </c>
      <c r="W99" s="3" t="e">
        <v>#DIV/0!</v>
      </c>
      <c r="X99" s="14">
        <v>0.19420000000000001</v>
      </c>
      <c r="Y99" s="3" t="e">
        <v>#DIV/0!</v>
      </c>
      <c r="Z99" s="3" t="e">
        <v>#DIV/0!</v>
      </c>
      <c r="AA99" s="14">
        <v>0.38240000000000002</v>
      </c>
      <c r="AB99" s="3" t="e">
        <v>#DIV/0!</v>
      </c>
      <c r="AC99" s="3" t="e">
        <v>#DIV/0!</v>
      </c>
      <c r="AD99" s="14">
        <v>0.1202</v>
      </c>
      <c r="AE99" s="3" t="e">
        <v>#DIV/0!</v>
      </c>
      <c r="AF99" s="3" t="e">
        <v>#DIV/0!</v>
      </c>
      <c r="AG99" s="3" t="e">
        <v>#DIV/0!</v>
      </c>
      <c r="AH99" s="14">
        <v>-2.1899999999999999E-2</v>
      </c>
      <c r="AI99" s="14">
        <v>6.6500000000000004E-2</v>
      </c>
      <c r="AJ99" s="14">
        <v>1.04E-2</v>
      </c>
      <c r="AK99" s="3" t="e">
        <v>#DIV/0!</v>
      </c>
      <c r="AL99" s="3" t="e">
        <v>#DIV/0!</v>
      </c>
      <c r="AM99" s="14">
        <v>5.4000000000000003E-3</v>
      </c>
      <c r="AN99" s="3" t="e">
        <v>#DIV/0!</v>
      </c>
      <c r="AO99" s="3" t="e">
        <v>#DIV/0!</v>
      </c>
      <c r="AP99" s="14">
        <v>-7.7999999999999996E-3</v>
      </c>
      <c r="AQ99" s="14">
        <v>0.14480000000000001</v>
      </c>
      <c r="AR99" s="3" t="e">
        <v>#DIV/0!</v>
      </c>
      <c r="AS99" s="14">
        <v>-0.1118</v>
      </c>
      <c r="AT99" s="3" t="e">
        <v>#DIV/0!</v>
      </c>
      <c r="AU99" s="3" t="e">
        <v>#DIV/0!</v>
      </c>
      <c r="AV99" s="14">
        <v>8.7400000000000005E-2</v>
      </c>
      <c r="AW99" s="3" t="e">
        <v>#DIV/0!</v>
      </c>
      <c r="AX99" s="14">
        <v>6.8900000000000003E-2</v>
      </c>
      <c r="AY99" s="14">
        <v>0.10829999999999999</v>
      </c>
      <c r="AZ99" s="3" t="e">
        <v>#DIV/0!</v>
      </c>
      <c r="BA99" s="3" t="e">
        <v>#DIV/0!</v>
      </c>
      <c r="BB99" s="14">
        <v>6.3200000000000006E-2</v>
      </c>
      <c r="BC99" s="14">
        <v>0.1109</v>
      </c>
      <c r="BD99" s="3" t="e">
        <v>#DIV/0!</v>
      </c>
      <c r="BE99" s="3" t="e">
        <v>#DIV/0!</v>
      </c>
      <c r="BF99" s="3" t="e">
        <v>#DIV/0!</v>
      </c>
      <c r="BG99" s="3" t="e">
        <v>#DIV/0!</v>
      </c>
      <c r="BH99" s="14">
        <v>9.1999999999999998E-3</v>
      </c>
      <c r="BI99" s="14">
        <v>-6.8400000000000002E-2</v>
      </c>
      <c r="BJ99" s="3" t="e">
        <v>#DIV/0!</v>
      </c>
      <c r="BK99" s="14">
        <v>-9.7900000000000001E-2</v>
      </c>
      <c r="BL99" s="3" t="e">
        <v>#DIV/0!</v>
      </c>
      <c r="BM99" s="3" t="e">
        <v>#DIV/0!</v>
      </c>
      <c r="BN99" s="14">
        <v>0.06</v>
      </c>
      <c r="BO99" s="14">
        <v>4.5400000000000003E-2</v>
      </c>
      <c r="BP99" s="14">
        <v>-4.48E-2</v>
      </c>
      <c r="BQ99" s="3" t="e">
        <v>#DIV/0!</v>
      </c>
      <c r="BR99" s="3" t="e">
        <v>#DIV/0!</v>
      </c>
      <c r="BS99" s="3" t="e">
        <v>#DIV/0!</v>
      </c>
      <c r="BT99" s="14">
        <v>-6.3799999999999996E-2</v>
      </c>
      <c r="BU99" s="3" t="e">
        <v>#DIV/0!</v>
      </c>
      <c r="BV99" s="14">
        <v>0.184</v>
      </c>
      <c r="BW99" s="14">
        <v>-2.1899999999999999E-2</v>
      </c>
      <c r="BX99" s="3" t="e">
        <v>#DIV/0!</v>
      </c>
      <c r="BY99" s="14">
        <v>3.6900000000000002E-2</v>
      </c>
      <c r="BZ99" s="14">
        <v>-0.1109</v>
      </c>
      <c r="CA99" s="3" t="e">
        <v>#DIV/0!</v>
      </c>
      <c r="CB99" s="3" t="e">
        <v>#DIV/0!</v>
      </c>
      <c r="CC99" s="3" t="e">
        <v>#DIV/0!</v>
      </c>
      <c r="CD99" s="3" t="e">
        <v>#DIV/0!</v>
      </c>
      <c r="CE99" s="3" t="e">
        <v>#DIV/0!</v>
      </c>
      <c r="CF99" s="14">
        <v>-0.27739999999999998</v>
      </c>
      <c r="CG99" s="14">
        <v>-0.107</v>
      </c>
      <c r="CH99" s="14">
        <v>-2.98E-2</v>
      </c>
      <c r="CI99" s="3" t="e">
        <v>#DIV/0!</v>
      </c>
      <c r="CJ99" s="14">
        <v>-0.18679999999999999</v>
      </c>
      <c r="CK99" s="3" t="e">
        <v>#DIV/0!</v>
      </c>
      <c r="CL99" s="3" t="e">
        <v>#DIV/0!</v>
      </c>
      <c r="CM99" s="3" t="e">
        <v>#DIV/0!</v>
      </c>
      <c r="CN99" s="14">
        <v>7.2999999999999995E-2</v>
      </c>
      <c r="CO99" s="14">
        <v>-4.7500000000000001E-2</v>
      </c>
      <c r="CP99" s="14">
        <v>0.1971</v>
      </c>
      <c r="CQ99" s="3" t="e">
        <v>#DIV/0!</v>
      </c>
      <c r="CR99" s="14">
        <v>-9.9199999999999997E-2</v>
      </c>
      <c r="CS99" s="14">
        <v>8.9200000000000002E-2</v>
      </c>
      <c r="CT99" s="3" t="e">
        <v>#DIV/0!</v>
      </c>
      <c r="CU99" s="14">
        <v>0.2142</v>
      </c>
      <c r="CV99" s="3" t="e">
        <v>#DIV/0!</v>
      </c>
      <c r="CW99" s="3" t="e">
        <v>#DIV/0!</v>
      </c>
      <c r="CX99" s="3" t="e">
        <v>#DIV/0!</v>
      </c>
      <c r="CY99" s="14">
        <v>0.24679999999999999</v>
      </c>
      <c r="CZ99" s="14">
        <v>0.10009999999999999</v>
      </c>
      <c r="DA99" s="14">
        <v>5.4399999999999997E-2</v>
      </c>
      <c r="DB99" s="3" t="e">
        <v>#DIV/0!</v>
      </c>
      <c r="DC99" s="3" t="e">
        <v>#DIV/0!</v>
      </c>
      <c r="DD99" s="3" t="e">
        <v>#DIV/0!</v>
      </c>
      <c r="DE99" s="14">
        <v>0.17810000000000001</v>
      </c>
      <c r="DF99" s="14">
        <v>-0.1215</v>
      </c>
      <c r="DG99" s="3" t="e">
        <v>#DIV/0!</v>
      </c>
      <c r="DH99" s="3" t="e">
        <v>#DIV/0!</v>
      </c>
      <c r="DI99" s="14">
        <v>6.0699999999999997E-2</v>
      </c>
      <c r="DJ99" s="14">
        <v>-0.1389</v>
      </c>
      <c r="DK99" s="3" t="e">
        <v>#DIV/0!</v>
      </c>
      <c r="DL99" s="14">
        <v>-0.22189999999999999</v>
      </c>
      <c r="DM99" s="3" t="e">
        <v>#DIV/0!</v>
      </c>
      <c r="DN99" s="14">
        <v>-2.1899999999999999E-2</v>
      </c>
      <c r="DO99" s="14">
        <v>-1.9E-3</v>
      </c>
      <c r="DP99" s="3" t="e">
        <v>#DIV/0!</v>
      </c>
      <c r="DQ99" s="3" t="e">
        <v>#DIV/0!</v>
      </c>
      <c r="DR99" s="3" t="e">
        <v>#DIV/0!</v>
      </c>
      <c r="DS99" s="14">
        <v>-2.3999999999999998E-3</v>
      </c>
      <c r="DT99" s="14">
        <v>-8.3500000000000005E-2</v>
      </c>
      <c r="DU99" s="14">
        <v>-5.6899999999999999E-2</v>
      </c>
      <c r="DV99" s="3" t="e">
        <v>#DIV/0!</v>
      </c>
      <c r="DW99" s="3" t="e">
        <v>#DIV/0!</v>
      </c>
      <c r="DX99" s="3" t="e">
        <v>#DIV/0!</v>
      </c>
      <c r="DY99" s="14">
        <v>1.2511000000000001</v>
      </c>
      <c r="DZ99" s="14">
        <v>-0.1273</v>
      </c>
      <c r="EA99" s="3" t="e">
        <v>#DIV/0!</v>
      </c>
      <c r="EB99" s="3" t="e">
        <v>#DIV/0!</v>
      </c>
      <c r="EC99" s="14">
        <v>0.12690000000000001</v>
      </c>
      <c r="ED99" s="14">
        <v>-1.52E-2</v>
      </c>
      <c r="EE99" s="14">
        <v>-6.0999999999999999E-2</v>
      </c>
      <c r="EF99" s="3" t="e">
        <v>#DIV/0!</v>
      </c>
      <c r="EG99" s="14">
        <v>-0.1079</v>
      </c>
      <c r="EH99" s="14">
        <v>3.0700000000000002E-2</v>
      </c>
      <c r="EI99" s="14">
        <v>0.14580000000000001</v>
      </c>
      <c r="EJ99" s="3" t="e">
        <v>#DIV/0!</v>
      </c>
      <c r="EK99" s="14">
        <v>-0.1757</v>
      </c>
      <c r="EL99" s="14">
        <v>-0.23019999999999999</v>
      </c>
      <c r="EM99" s="3" t="e">
        <v>#DIV/0!</v>
      </c>
      <c r="EN99" s="3" t="e">
        <v>#DIV/0!</v>
      </c>
      <c r="EO99" s="14">
        <v>-2.3E-3</v>
      </c>
      <c r="EP99" s="3" t="e">
        <v>#DIV/0!</v>
      </c>
      <c r="EQ99" s="14">
        <v>-6.1199999999999997E-2</v>
      </c>
      <c r="ER99" s="3" t="e">
        <v>#DIV/0!</v>
      </c>
      <c r="ES99" s="14">
        <v>-0.1024</v>
      </c>
      <c r="ET99" s="3" t="e">
        <v>#DIV/0!</v>
      </c>
      <c r="EU99" s="14">
        <v>1.18E-2</v>
      </c>
      <c r="EV99" s="3" t="e">
        <v>#DIV/0!</v>
      </c>
      <c r="EW99" s="14">
        <v>-2.1899999999999999E-2</v>
      </c>
      <c r="EX99" s="14">
        <v>-5.1299999999999998E-2</v>
      </c>
      <c r="EY99" s="3" t="e">
        <v>#DIV/0!</v>
      </c>
      <c r="EZ99" s="3" t="e">
        <v>#DIV/0!</v>
      </c>
      <c r="FA99" s="3" t="e">
        <v>#DIV/0!</v>
      </c>
      <c r="FB99" s="3" t="e">
        <v>#DIV/0!</v>
      </c>
      <c r="FC99" s="14">
        <v>5.8999999999999999E-3</v>
      </c>
      <c r="FD99" s="14">
        <v>-1.9E-3</v>
      </c>
      <c r="FE99" s="3" t="e">
        <v>#DIV/0!</v>
      </c>
      <c r="FF99" s="14">
        <v>0.13070000000000001</v>
      </c>
      <c r="FG99" s="14">
        <v>7.1900000000000006E-2</v>
      </c>
      <c r="FH99" s="14">
        <v>-6.9699999999999998E-2</v>
      </c>
      <c r="FI99" s="14">
        <v>6.4000000000000003E-3</v>
      </c>
      <c r="FJ99" s="14">
        <v>2.9499999999999998E-2</v>
      </c>
      <c r="FK99" s="3" t="e">
        <v>#DIV/0!</v>
      </c>
      <c r="FL99" s="14">
        <v>-6.6299999999999998E-2</v>
      </c>
      <c r="FM99" s="14">
        <v>7.3499999999999996E-2</v>
      </c>
      <c r="FN99" s="3" t="e">
        <v>#DIV/0!</v>
      </c>
      <c r="FO99" s="3" t="e">
        <v>#DIV/0!</v>
      </c>
      <c r="FP99" s="14">
        <v>-3.8E-3</v>
      </c>
      <c r="FQ99" s="3" t="e">
        <v>#DIV/0!</v>
      </c>
      <c r="FR99" s="3" t="e">
        <v>#DIV/0!</v>
      </c>
      <c r="FS99" s="3" t="e">
        <v>#DIV/0!</v>
      </c>
      <c r="FT99" s="14">
        <v>-2.5899999999999999E-2</v>
      </c>
      <c r="FU99" s="3" t="e">
        <v>#DIV/0!</v>
      </c>
      <c r="FV99" s="3" t="e">
        <v>#DIV/0!</v>
      </c>
      <c r="FW99" s="14">
        <v>1.9800000000000002E-2</v>
      </c>
      <c r="FX99" s="3" t="e">
        <v>#DIV/0!</v>
      </c>
      <c r="FY99" s="3" t="e">
        <v>#DIV/0!</v>
      </c>
      <c r="FZ99" s="3" t="e">
        <v>#DIV/0!</v>
      </c>
      <c r="GA99" s="14">
        <v>3.1399999999999997E-2</v>
      </c>
      <c r="GB99" s="14">
        <v>1.01E-2</v>
      </c>
      <c r="GC99" s="3" t="e">
        <v>#DIV/0!</v>
      </c>
      <c r="GD99" s="14">
        <v>-7.7600000000000002E-2</v>
      </c>
      <c r="GE99" s="3" t="e">
        <v>#DIV/0!</v>
      </c>
      <c r="GF99" s="3" t="e">
        <v>#DIV/0!</v>
      </c>
    </row>
    <row r="100" spans="1:188" ht="15.75" thickBot="1">
      <c r="A100" s="2">
        <v>40238</v>
      </c>
      <c r="B100" s="3" t="e">
        <v>#DIV/0!</v>
      </c>
      <c r="C100" s="14">
        <v>-1.61E-2</v>
      </c>
      <c r="D100" s="3" t="e">
        <v>#DIV/0!</v>
      </c>
      <c r="E100" s="3" t="e">
        <v>#DIV/0!</v>
      </c>
      <c r="F100" s="14">
        <v>7.3200000000000001E-2</v>
      </c>
      <c r="G100" s="3" t="e">
        <v>#DIV/0!</v>
      </c>
      <c r="H100" s="3" t="e">
        <v>#DIV/0!</v>
      </c>
      <c r="I100" s="14">
        <v>-3.5400000000000001E-2</v>
      </c>
      <c r="J100" s="14">
        <v>-2.9000000000000001E-2</v>
      </c>
      <c r="K100" s="3" t="e">
        <v>#DIV/0!</v>
      </c>
      <c r="L100" s="14">
        <v>-0.10290000000000001</v>
      </c>
      <c r="M100" s="3" t="e">
        <v>#DIV/0!</v>
      </c>
      <c r="N100" s="3" t="e">
        <v>#DIV/0!</v>
      </c>
      <c r="O100" s="3" t="e">
        <v>#DIV/0!</v>
      </c>
      <c r="P100" s="14">
        <v>-4.19E-2</v>
      </c>
      <c r="Q100" s="14">
        <v>-0.23569999999999999</v>
      </c>
      <c r="R100" s="3" t="e">
        <v>#DIV/0!</v>
      </c>
      <c r="S100" s="14">
        <v>9.5500000000000002E-2</v>
      </c>
      <c r="T100" s="14">
        <v>-2.4E-2</v>
      </c>
      <c r="U100" s="14">
        <v>-0.30640000000000001</v>
      </c>
      <c r="V100" s="14">
        <v>-2.07E-2</v>
      </c>
      <c r="W100" s="3" t="e">
        <v>#DIV/0!</v>
      </c>
      <c r="X100" s="14">
        <v>4.5999999999999999E-3</v>
      </c>
      <c r="Y100" s="3" t="e">
        <v>#DIV/0!</v>
      </c>
      <c r="Z100" s="3" t="e">
        <v>#DIV/0!</v>
      </c>
      <c r="AA100" s="14">
        <v>-0.2651</v>
      </c>
      <c r="AB100" s="3" t="e">
        <v>#DIV/0!</v>
      </c>
      <c r="AC100" s="3" t="e">
        <v>#DIV/0!</v>
      </c>
      <c r="AD100" s="14">
        <v>-0.14710000000000001</v>
      </c>
      <c r="AE100" s="3" t="e">
        <v>#DIV/0!</v>
      </c>
      <c r="AF100" s="3" t="e">
        <v>#DIV/0!</v>
      </c>
      <c r="AG100" s="3" t="e">
        <v>#DIV/0!</v>
      </c>
      <c r="AH100" s="14">
        <v>-5.62E-2</v>
      </c>
      <c r="AI100" s="14">
        <v>-7.3099999999999998E-2</v>
      </c>
      <c r="AJ100" s="14">
        <v>-5.3999999999999999E-2</v>
      </c>
      <c r="AK100" s="3" t="e">
        <v>#DIV/0!</v>
      </c>
      <c r="AL100" s="3" t="e">
        <v>#DIV/0!</v>
      </c>
      <c r="AM100" s="14">
        <v>-1.3899999999999999E-2</v>
      </c>
      <c r="AN100" s="3" t="e">
        <v>#DIV/0!</v>
      </c>
      <c r="AO100" s="3" t="e">
        <v>#DIV/0!</v>
      </c>
      <c r="AP100" s="14">
        <v>-1.5699999999999999E-2</v>
      </c>
      <c r="AQ100" s="14">
        <v>-2.2700000000000001E-2</v>
      </c>
      <c r="AR100" s="3" t="e">
        <v>#DIV/0!</v>
      </c>
      <c r="AS100" s="14">
        <v>-0.1585</v>
      </c>
      <c r="AT100" s="3" t="e">
        <v>#DIV/0!</v>
      </c>
      <c r="AU100" s="3" t="e">
        <v>#DIV/0!</v>
      </c>
      <c r="AV100" s="14">
        <v>-0.18529999999999999</v>
      </c>
      <c r="AW100" s="3" t="e">
        <v>#DIV/0!</v>
      </c>
      <c r="AX100" s="14">
        <v>-3.8800000000000001E-2</v>
      </c>
      <c r="AY100" s="14">
        <v>0.19889999999999999</v>
      </c>
      <c r="AZ100" s="3" t="e">
        <v>#DIV/0!</v>
      </c>
      <c r="BA100" s="3" t="e">
        <v>#DIV/0!</v>
      </c>
      <c r="BB100" s="14">
        <v>2.46E-2</v>
      </c>
      <c r="BC100" s="14">
        <v>-0.1313</v>
      </c>
      <c r="BD100" s="3" t="e">
        <v>#DIV/0!</v>
      </c>
      <c r="BE100" s="3" t="e">
        <v>#DIV/0!</v>
      </c>
      <c r="BF100" s="3" t="e">
        <v>#DIV/0!</v>
      </c>
      <c r="BG100" s="3" t="e">
        <v>#DIV/0!</v>
      </c>
      <c r="BH100" s="14">
        <v>4.0800000000000003E-2</v>
      </c>
      <c r="BI100" s="14">
        <v>-0.1772</v>
      </c>
      <c r="BJ100" s="3" t="e">
        <v>#DIV/0!</v>
      </c>
      <c r="BK100" s="14">
        <v>-1.15E-2</v>
      </c>
      <c r="BL100" s="3" t="e">
        <v>#DIV/0!</v>
      </c>
      <c r="BM100" s="3" t="e">
        <v>#DIV/0!</v>
      </c>
      <c r="BN100" s="14">
        <v>-2.2700000000000001E-2</v>
      </c>
      <c r="BO100" s="14">
        <v>-9.0399999999999994E-2</v>
      </c>
      <c r="BP100" s="14">
        <v>-0.39729999999999999</v>
      </c>
      <c r="BQ100" s="3" t="e">
        <v>#DIV/0!</v>
      </c>
      <c r="BR100" s="3" t="e">
        <v>#DIV/0!</v>
      </c>
      <c r="BS100" s="3" t="e">
        <v>#DIV/0!</v>
      </c>
      <c r="BT100" s="14">
        <v>-1.78E-2</v>
      </c>
      <c r="BU100" s="3" t="e">
        <v>#DIV/0!</v>
      </c>
      <c r="BV100" s="14">
        <v>0.14799999999999999</v>
      </c>
      <c r="BW100" s="14">
        <v>-5.6599999999999998E-2</v>
      </c>
      <c r="BX100" s="3" t="e">
        <v>#DIV/0!</v>
      </c>
      <c r="BY100" s="14">
        <v>-6.7999999999999996E-3</v>
      </c>
      <c r="BZ100" s="14">
        <v>-0.15790000000000001</v>
      </c>
      <c r="CA100" s="3" t="e">
        <v>#DIV/0!</v>
      </c>
      <c r="CB100" s="3" t="e">
        <v>#DIV/0!</v>
      </c>
      <c r="CC100" s="3" t="e">
        <v>#DIV/0!</v>
      </c>
      <c r="CD100" s="3" t="e">
        <v>#DIV/0!</v>
      </c>
      <c r="CE100" s="3" t="e">
        <v>#DIV/0!</v>
      </c>
      <c r="CF100" s="14">
        <v>-9.1700000000000004E-2</v>
      </c>
      <c r="CG100" s="14">
        <v>-0.14599999999999999</v>
      </c>
      <c r="CH100" s="14">
        <v>6.8000000000000005E-2</v>
      </c>
      <c r="CI100" s="3" t="e">
        <v>#DIV/0!</v>
      </c>
      <c r="CJ100" s="14">
        <v>-2.9100000000000001E-2</v>
      </c>
      <c r="CK100" s="3" t="e">
        <v>#DIV/0!</v>
      </c>
      <c r="CL100" s="3" t="e">
        <v>#DIV/0!</v>
      </c>
      <c r="CM100" s="3" t="e">
        <v>#DIV/0!</v>
      </c>
      <c r="CN100" s="14">
        <v>-0.2447</v>
      </c>
      <c r="CO100" s="14">
        <v>2.0899999999999998E-2</v>
      </c>
      <c r="CP100" s="14">
        <v>6.9999999999999999E-4</v>
      </c>
      <c r="CQ100" s="3" t="e">
        <v>#DIV/0!</v>
      </c>
      <c r="CR100" s="14">
        <v>-9.7900000000000001E-2</v>
      </c>
      <c r="CS100" s="14">
        <v>-4.2700000000000002E-2</v>
      </c>
      <c r="CT100" s="3" t="e">
        <v>#DIV/0!</v>
      </c>
      <c r="CU100" s="14">
        <v>-2.46E-2</v>
      </c>
      <c r="CV100" s="3" t="e">
        <v>#DIV/0!</v>
      </c>
      <c r="CW100" s="3" t="e">
        <v>#DIV/0!</v>
      </c>
      <c r="CX100" s="3" t="e">
        <v>#DIV/0!</v>
      </c>
      <c r="CY100" s="14">
        <v>-0.18079999999999999</v>
      </c>
      <c r="CZ100" s="14">
        <v>-0.29809999999999998</v>
      </c>
      <c r="DA100" s="14">
        <v>-0.1071</v>
      </c>
      <c r="DB100" s="3" t="e">
        <v>#DIV/0!</v>
      </c>
      <c r="DC100" s="3" t="e">
        <v>#DIV/0!</v>
      </c>
      <c r="DD100" s="3" t="e">
        <v>#DIV/0!</v>
      </c>
      <c r="DE100" s="14">
        <v>8.0500000000000002E-2</v>
      </c>
      <c r="DF100" s="14">
        <v>-9.7000000000000003E-2</v>
      </c>
      <c r="DG100" s="3" t="e">
        <v>#DIV/0!</v>
      </c>
      <c r="DH100" s="3" t="e">
        <v>#DIV/0!</v>
      </c>
      <c r="DI100" s="14">
        <v>8.9700000000000002E-2</v>
      </c>
      <c r="DJ100" s="14">
        <v>-0.36199999999999999</v>
      </c>
      <c r="DK100" s="3" t="e">
        <v>#DIV/0!</v>
      </c>
      <c r="DL100" s="14">
        <v>-0.1656</v>
      </c>
      <c r="DM100" s="3" t="e">
        <v>#DIV/0!</v>
      </c>
      <c r="DN100" s="14">
        <v>1.5800000000000002E-2</v>
      </c>
      <c r="DO100" s="14">
        <v>-1.29E-2</v>
      </c>
      <c r="DP100" s="3" t="e">
        <v>#DIV/0!</v>
      </c>
      <c r="DQ100" s="3" t="e">
        <v>#DIV/0!</v>
      </c>
      <c r="DR100" s="3" t="e">
        <v>#DIV/0!</v>
      </c>
      <c r="DS100" s="14">
        <v>-2.4E-2</v>
      </c>
      <c r="DT100" s="14">
        <v>-0.12620000000000001</v>
      </c>
      <c r="DU100" s="14">
        <v>-4.8500000000000001E-2</v>
      </c>
      <c r="DV100" s="3" t="e">
        <v>#DIV/0!</v>
      </c>
      <c r="DW100" s="3" t="e">
        <v>#DIV/0!</v>
      </c>
      <c r="DX100" s="3" t="e">
        <v>#DIV/0!</v>
      </c>
      <c r="DY100" s="14">
        <v>0.2213</v>
      </c>
      <c r="DZ100" s="14">
        <v>-0.11070000000000001</v>
      </c>
      <c r="EA100" s="3" t="e">
        <v>#DIV/0!</v>
      </c>
      <c r="EB100" s="3" t="e">
        <v>#DIV/0!</v>
      </c>
      <c r="EC100" s="14">
        <v>-1.55E-2</v>
      </c>
      <c r="ED100" s="14">
        <v>-4.0300000000000002E-2</v>
      </c>
      <c r="EE100" s="14">
        <v>2.2499999999999999E-2</v>
      </c>
      <c r="EF100" s="3" t="e">
        <v>#DIV/0!</v>
      </c>
      <c r="EG100" s="14">
        <v>-0.10050000000000001</v>
      </c>
      <c r="EH100" s="14">
        <v>0.1273</v>
      </c>
      <c r="EI100" s="14">
        <v>0.31240000000000001</v>
      </c>
      <c r="EJ100" s="3" t="e">
        <v>#DIV/0!</v>
      </c>
      <c r="EK100" s="14">
        <v>-0.17419999999999999</v>
      </c>
      <c r="EL100" s="14">
        <v>-0.4577</v>
      </c>
      <c r="EM100" s="3" t="e">
        <v>#DIV/0!</v>
      </c>
      <c r="EN100" s="3" t="e">
        <v>#DIV/0!</v>
      </c>
      <c r="EO100" s="14">
        <v>1.78E-2</v>
      </c>
      <c r="EP100" s="3" t="e">
        <v>#DIV/0!</v>
      </c>
      <c r="EQ100" s="14">
        <v>-0.35289999999999999</v>
      </c>
      <c r="ER100" s="3" t="e">
        <v>#DIV/0!</v>
      </c>
      <c r="ES100" s="14">
        <v>-2.9600000000000001E-2</v>
      </c>
      <c r="ET100" s="3" t="e">
        <v>#DIV/0!</v>
      </c>
      <c r="EU100" s="14">
        <v>9.2600000000000002E-2</v>
      </c>
      <c r="EV100" s="3" t="e">
        <v>#DIV/0!</v>
      </c>
      <c r="EW100" s="14">
        <v>-7.6600000000000001E-2</v>
      </c>
      <c r="EX100" s="14">
        <v>-8.7300000000000003E-2</v>
      </c>
      <c r="EY100" s="3" t="e">
        <v>#DIV/0!</v>
      </c>
      <c r="EZ100" s="3" t="e">
        <v>#DIV/0!</v>
      </c>
      <c r="FA100" s="3" t="e">
        <v>#DIV/0!</v>
      </c>
      <c r="FB100" s="3" t="e">
        <v>#DIV/0!</v>
      </c>
      <c r="FC100" s="14">
        <v>-8.1299999999999997E-2</v>
      </c>
      <c r="FD100" s="14">
        <v>4.5999999999999999E-2</v>
      </c>
      <c r="FE100" s="3" t="e">
        <v>#DIV/0!</v>
      </c>
      <c r="FF100" s="14">
        <v>2.87E-2</v>
      </c>
      <c r="FG100" s="14">
        <v>-4.9700000000000001E-2</v>
      </c>
      <c r="FH100" s="14">
        <v>-0.19159999999999999</v>
      </c>
      <c r="FI100" s="14">
        <v>5.5199999999999999E-2</v>
      </c>
      <c r="FJ100" s="14">
        <v>-0.1116</v>
      </c>
      <c r="FK100" s="3" t="e">
        <v>#DIV/0!</v>
      </c>
      <c r="FL100" s="14">
        <v>-2.6599999999999999E-2</v>
      </c>
      <c r="FM100" s="14">
        <v>3.1300000000000001E-2</v>
      </c>
      <c r="FN100" s="3" t="e">
        <v>#DIV/0!</v>
      </c>
      <c r="FO100" s="3" t="e">
        <v>#DIV/0!</v>
      </c>
      <c r="FP100" s="14">
        <v>-1.21E-2</v>
      </c>
      <c r="FQ100" s="3" t="e">
        <v>#DIV/0!</v>
      </c>
      <c r="FR100" s="3" t="e">
        <v>#DIV/0!</v>
      </c>
      <c r="FS100" s="3" t="e">
        <v>#DIV/0!</v>
      </c>
      <c r="FT100" s="14">
        <v>-6.5000000000000002E-2</v>
      </c>
      <c r="FU100" s="3" t="e">
        <v>#DIV/0!</v>
      </c>
      <c r="FV100" s="3" t="e">
        <v>#DIV/0!</v>
      </c>
      <c r="FW100" s="14">
        <v>-6.2700000000000006E-2</v>
      </c>
      <c r="FX100" s="3" t="e">
        <v>#DIV/0!</v>
      </c>
      <c r="FY100" s="3" t="e">
        <v>#DIV/0!</v>
      </c>
      <c r="FZ100" s="3" t="e">
        <v>#DIV/0!</v>
      </c>
      <c r="GA100" s="14">
        <v>9.01E-2</v>
      </c>
      <c r="GB100" s="14">
        <v>8.5800000000000001E-2</v>
      </c>
      <c r="GC100" s="3" t="e">
        <v>#DIV/0!</v>
      </c>
      <c r="GD100" s="14">
        <v>-2.4299999999999999E-2</v>
      </c>
      <c r="GE100" s="3" t="e">
        <v>#DIV/0!</v>
      </c>
      <c r="GF100" s="3" t="e">
        <v>#DIV/0!</v>
      </c>
    </row>
    <row r="101" spans="1:188" ht="15.75" thickBot="1">
      <c r="A101" s="2">
        <v>40269</v>
      </c>
      <c r="B101" s="3" t="e">
        <v>#DIV/0!</v>
      </c>
      <c r="C101" s="14">
        <v>9.5600000000000004E-2</v>
      </c>
      <c r="D101" s="3" t="e">
        <v>#DIV/0!</v>
      </c>
      <c r="E101" s="3" t="e">
        <v>#DIV/0!</v>
      </c>
      <c r="F101" s="14">
        <v>-8.5300000000000001E-2</v>
      </c>
      <c r="G101" s="3" t="e">
        <v>#DIV/0!</v>
      </c>
      <c r="H101" s="3" t="e">
        <v>#DIV/0!</v>
      </c>
      <c r="I101" s="14">
        <v>0.1414</v>
      </c>
      <c r="J101" s="14">
        <v>2.18E-2</v>
      </c>
      <c r="K101" s="3" t="e">
        <v>#DIV/0!</v>
      </c>
      <c r="L101" s="14">
        <v>-1.95E-2</v>
      </c>
      <c r="M101" s="3" t="e">
        <v>#DIV/0!</v>
      </c>
      <c r="N101" s="3" t="e">
        <v>#DIV/0!</v>
      </c>
      <c r="O101" s="3" t="e">
        <v>#DIV/0!</v>
      </c>
      <c r="P101" s="14">
        <v>-0.18840000000000001</v>
      </c>
      <c r="Q101" s="14">
        <v>-0.14119999999999999</v>
      </c>
      <c r="R101" s="3" t="e">
        <v>#DIV/0!</v>
      </c>
      <c r="S101" s="14">
        <v>0.19059999999999999</v>
      </c>
      <c r="T101" s="14">
        <v>-4.1000000000000002E-2</v>
      </c>
      <c r="U101" s="14">
        <v>0.12720000000000001</v>
      </c>
      <c r="V101" s="14">
        <v>-9.7000000000000003E-3</v>
      </c>
      <c r="W101" s="3" t="e">
        <v>#DIV/0!</v>
      </c>
      <c r="X101" s="14">
        <v>-3.1699999999999999E-2</v>
      </c>
      <c r="Y101" s="3" t="e">
        <v>#DIV/0!</v>
      </c>
      <c r="Z101" s="3" t="e">
        <v>#DIV/0!</v>
      </c>
      <c r="AA101" s="14">
        <v>0.3972</v>
      </c>
      <c r="AB101" s="3" t="e">
        <v>#DIV/0!</v>
      </c>
      <c r="AC101" s="3" t="e">
        <v>#DIV/0!</v>
      </c>
      <c r="AD101" s="14">
        <v>2.0000000000000001E-4</v>
      </c>
      <c r="AE101" s="3" t="e">
        <v>#DIV/0!</v>
      </c>
      <c r="AF101" s="3" t="e">
        <v>#DIV/0!</v>
      </c>
      <c r="AG101" s="3" t="e">
        <v>#DIV/0!</v>
      </c>
      <c r="AH101" s="14">
        <v>4.0800000000000003E-2</v>
      </c>
      <c r="AI101" s="14">
        <v>3.9100000000000003E-2</v>
      </c>
      <c r="AJ101" s="14">
        <v>-1.4E-3</v>
      </c>
      <c r="AK101" s="3" t="e">
        <v>#DIV/0!</v>
      </c>
      <c r="AL101" s="3" t="e">
        <v>#DIV/0!</v>
      </c>
      <c r="AM101" s="14">
        <v>-9.2999999999999999E-2</v>
      </c>
      <c r="AN101" s="3" t="e">
        <v>#DIV/0!</v>
      </c>
      <c r="AO101" s="3" t="e">
        <v>#DIV/0!</v>
      </c>
      <c r="AP101" s="14">
        <v>0.19839999999999999</v>
      </c>
      <c r="AQ101" s="14">
        <v>-2.2800000000000001E-2</v>
      </c>
      <c r="AR101" s="3" t="e">
        <v>#DIV/0!</v>
      </c>
      <c r="AS101" s="14">
        <v>0.20580000000000001</v>
      </c>
      <c r="AT101" s="3" t="e">
        <v>#DIV/0!</v>
      </c>
      <c r="AU101" s="3" t="e">
        <v>#DIV/0!</v>
      </c>
      <c r="AV101" s="14">
        <v>1.84E-2</v>
      </c>
      <c r="AW101" s="3" t="e">
        <v>#DIV/0!</v>
      </c>
      <c r="AX101" s="14">
        <v>-1.46E-2</v>
      </c>
      <c r="AY101" s="14">
        <v>3.2899999999999999E-2</v>
      </c>
      <c r="AZ101" s="3" t="e">
        <v>#DIV/0!</v>
      </c>
      <c r="BA101" s="3" t="e">
        <v>#DIV/0!</v>
      </c>
      <c r="BB101" s="14">
        <v>5.21E-2</v>
      </c>
      <c r="BC101" s="14">
        <v>-2.6599999999999999E-2</v>
      </c>
      <c r="BD101" s="3" t="e">
        <v>#DIV/0!</v>
      </c>
      <c r="BE101" s="3" t="e">
        <v>#DIV/0!</v>
      </c>
      <c r="BF101" s="3" t="e">
        <v>#DIV/0!</v>
      </c>
      <c r="BG101" s="3" t="e">
        <v>#DIV/0!</v>
      </c>
      <c r="BH101" s="14">
        <v>0.18909999999999999</v>
      </c>
      <c r="BI101" s="14">
        <v>0.33300000000000002</v>
      </c>
      <c r="BJ101" s="3" t="e">
        <v>#DIV/0!</v>
      </c>
      <c r="BK101" s="14">
        <v>-5.7999999999999996E-3</v>
      </c>
      <c r="BL101" s="3" t="e">
        <v>#DIV/0!</v>
      </c>
      <c r="BM101" s="3" t="e">
        <v>#DIV/0!</v>
      </c>
      <c r="BN101" s="14">
        <v>-0.1167</v>
      </c>
      <c r="BO101" s="14">
        <v>0.1124</v>
      </c>
      <c r="BP101" s="14">
        <v>-0.1137</v>
      </c>
      <c r="BQ101" s="3" t="e">
        <v>#DIV/0!</v>
      </c>
      <c r="BR101" s="3" t="e">
        <v>#DIV/0!</v>
      </c>
      <c r="BS101" s="3" t="e">
        <v>#DIV/0!</v>
      </c>
      <c r="BT101" s="14">
        <v>6.4199999999999993E-2</v>
      </c>
      <c r="BU101" s="3" t="e">
        <v>#DIV/0!</v>
      </c>
      <c r="BV101" s="14">
        <v>5.3600000000000002E-2</v>
      </c>
      <c r="BW101" s="14">
        <v>-2.2800000000000001E-2</v>
      </c>
      <c r="BX101" s="3" t="e">
        <v>#DIV/0!</v>
      </c>
      <c r="BY101" s="14">
        <v>3.9699999999999999E-2</v>
      </c>
      <c r="BZ101" s="14">
        <v>0.11840000000000001</v>
      </c>
      <c r="CA101" s="3" t="e">
        <v>#DIV/0!</v>
      </c>
      <c r="CB101" s="3" t="e">
        <v>#DIV/0!</v>
      </c>
      <c r="CC101" s="3" t="e">
        <v>#DIV/0!</v>
      </c>
      <c r="CD101" s="3" t="e">
        <v>#DIV/0!</v>
      </c>
      <c r="CE101" s="3" t="e">
        <v>#DIV/0!</v>
      </c>
      <c r="CF101" s="14">
        <v>-4.3E-3</v>
      </c>
      <c r="CG101" s="14">
        <v>-2.81E-2</v>
      </c>
      <c r="CH101" s="14">
        <v>-1.9199999999999998E-2</v>
      </c>
      <c r="CI101" s="3" t="e">
        <v>#DIV/0!</v>
      </c>
      <c r="CJ101" s="14">
        <v>-0.10929999999999999</v>
      </c>
      <c r="CK101" s="3" t="e">
        <v>#DIV/0!</v>
      </c>
      <c r="CL101" s="3" t="e">
        <v>#DIV/0!</v>
      </c>
      <c r="CM101" s="3" t="e">
        <v>#DIV/0!</v>
      </c>
      <c r="CN101" s="14">
        <v>-1.4200000000000001E-2</v>
      </c>
      <c r="CO101" s="14">
        <v>0.19159999999999999</v>
      </c>
      <c r="CP101" s="14">
        <v>7.6399999999999996E-2</v>
      </c>
      <c r="CQ101" s="3" t="e">
        <v>#DIV/0!</v>
      </c>
      <c r="CR101" s="14">
        <v>4.99E-2</v>
      </c>
      <c r="CS101" s="14">
        <v>-4.7300000000000002E-2</v>
      </c>
      <c r="CT101" s="3" t="e">
        <v>#DIV/0!</v>
      </c>
      <c r="CU101" s="14">
        <v>-1.1299999999999999E-2</v>
      </c>
      <c r="CV101" s="3" t="e">
        <v>#DIV/0!</v>
      </c>
      <c r="CW101" s="3" t="e">
        <v>#DIV/0!</v>
      </c>
      <c r="CX101" s="3" t="e">
        <v>#DIV/0!</v>
      </c>
      <c r="CY101" s="14">
        <v>2.2000000000000001E-3</v>
      </c>
      <c r="CZ101" s="14">
        <v>6.7199999999999996E-2</v>
      </c>
      <c r="DA101" s="14">
        <v>0.2908</v>
      </c>
      <c r="DB101" s="3" t="e">
        <v>#DIV/0!</v>
      </c>
      <c r="DC101" s="3" t="e">
        <v>#DIV/0!</v>
      </c>
      <c r="DD101" s="3" t="e">
        <v>#DIV/0!</v>
      </c>
      <c r="DE101" s="14">
        <v>0.34410000000000002</v>
      </c>
      <c r="DF101" s="14">
        <v>9.2999999999999999E-2</v>
      </c>
      <c r="DG101" s="3" t="e">
        <v>#DIV/0!</v>
      </c>
      <c r="DH101" s="3" t="e">
        <v>#DIV/0!</v>
      </c>
      <c r="DI101" s="14">
        <v>2.41E-2</v>
      </c>
      <c r="DJ101" s="14">
        <v>0.10920000000000001</v>
      </c>
      <c r="DK101" s="3" t="e">
        <v>#DIV/0!</v>
      </c>
      <c r="DL101" s="14">
        <v>0.1578</v>
      </c>
      <c r="DM101" s="3" t="e">
        <v>#DIV/0!</v>
      </c>
      <c r="DN101" s="14">
        <v>-0.15240000000000001</v>
      </c>
      <c r="DO101" s="14">
        <v>-0.11990000000000001</v>
      </c>
      <c r="DP101" s="3" t="e">
        <v>#DIV/0!</v>
      </c>
      <c r="DQ101" s="3" t="e">
        <v>#DIV/0!</v>
      </c>
      <c r="DR101" s="3" t="e">
        <v>#DIV/0!</v>
      </c>
      <c r="DS101" s="14">
        <v>-1.6400000000000001E-2</v>
      </c>
      <c r="DT101" s="14">
        <v>7.5899999999999995E-2</v>
      </c>
      <c r="DU101" s="14">
        <v>0.23130000000000001</v>
      </c>
      <c r="DV101" s="3" t="e">
        <v>#DIV/0!</v>
      </c>
      <c r="DW101" s="3" t="e">
        <v>#DIV/0!</v>
      </c>
      <c r="DX101" s="3" t="e">
        <v>#DIV/0!</v>
      </c>
      <c r="DY101" s="14">
        <v>0.23130000000000001</v>
      </c>
      <c r="DZ101" s="14">
        <v>4.1599999999999998E-2</v>
      </c>
      <c r="EA101" s="3" t="e">
        <v>#DIV/0!</v>
      </c>
      <c r="EB101" s="3" t="e">
        <v>#DIV/0!</v>
      </c>
      <c r="EC101" s="14">
        <v>-1.12E-2</v>
      </c>
      <c r="ED101" s="14">
        <v>-1.38E-2</v>
      </c>
      <c r="EE101" s="14">
        <v>-0.12670000000000001</v>
      </c>
      <c r="EF101" s="3" t="e">
        <v>#DIV/0!</v>
      </c>
      <c r="EG101" s="14">
        <v>-1.8599999999999998E-2</v>
      </c>
      <c r="EH101" s="14">
        <v>-5.7599999999999998E-2</v>
      </c>
      <c r="EI101" s="14">
        <v>-9.8500000000000004E-2</v>
      </c>
      <c r="EJ101" s="3" t="e">
        <v>#DIV/0!</v>
      </c>
      <c r="EK101" s="14">
        <v>-0.12989999999999999</v>
      </c>
      <c r="EL101" s="14">
        <v>0.3659</v>
      </c>
      <c r="EM101" s="3" t="e">
        <v>#DIV/0!</v>
      </c>
      <c r="EN101" s="3" t="e">
        <v>#DIV/0!</v>
      </c>
      <c r="EO101" s="14">
        <v>1.8E-3</v>
      </c>
      <c r="EP101" s="3" t="e">
        <v>#DIV/0!</v>
      </c>
      <c r="EQ101" s="14">
        <v>6.1899999999999997E-2</v>
      </c>
      <c r="ER101" s="3" t="e">
        <v>#DIV/0!</v>
      </c>
      <c r="ES101" s="14">
        <v>9.6100000000000005E-2</v>
      </c>
      <c r="ET101" s="3" t="e">
        <v>#DIV/0!</v>
      </c>
      <c r="EU101" s="14">
        <v>-2.2800000000000001E-2</v>
      </c>
      <c r="EV101" s="3" t="e">
        <v>#DIV/0!</v>
      </c>
      <c r="EW101" s="14">
        <v>4.6100000000000002E-2</v>
      </c>
      <c r="EX101" s="14">
        <v>-0.3165</v>
      </c>
      <c r="EY101" s="3" t="e">
        <v>#DIV/0!</v>
      </c>
      <c r="EZ101" s="3" t="e">
        <v>#DIV/0!</v>
      </c>
      <c r="FA101" s="3" t="e">
        <v>#DIV/0!</v>
      </c>
      <c r="FB101" s="3" t="e">
        <v>#DIV/0!</v>
      </c>
      <c r="FC101" s="14">
        <v>0.1734</v>
      </c>
      <c r="FD101" s="14">
        <v>-0.1275</v>
      </c>
      <c r="FE101" s="3" t="e">
        <v>#DIV/0!</v>
      </c>
      <c r="FF101" s="14">
        <v>-2.0199999999999999E-2</v>
      </c>
      <c r="FG101" s="14">
        <v>9.3399999999999997E-2</v>
      </c>
      <c r="FH101" s="14">
        <v>-5.2999999999999999E-2</v>
      </c>
      <c r="FI101" s="14">
        <v>4.7100000000000003E-2</v>
      </c>
      <c r="FJ101" s="14">
        <v>-4.7199999999999999E-2</v>
      </c>
      <c r="FK101" s="3" t="e">
        <v>#DIV/0!</v>
      </c>
      <c r="FL101" s="14">
        <v>2.1899999999999999E-2</v>
      </c>
      <c r="FM101" s="14">
        <v>1.9300000000000001E-2</v>
      </c>
      <c r="FN101" s="3" t="e">
        <v>#DIV/0!</v>
      </c>
      <c r="FO101" s="3" t="e">
        <v>#DIV/0!</v>
      </c>
      <c r="FP101" s="14">
        <v>-1.6999999999999999E-3</v>
      </c>
      <c r="FQ101" s="3" t="e">
        <v>#DIV/0!</v>
      </c>
      <c r="FR101" s="3" t="e">
        <v>#DIV/0!</v>
      </c>
      <c r="FS101" s="3" t="e">
        <v>#DIV/0!</v>
      </c>
      <c r="FT101" s="14">
        <v>-1.6999999999999999E-3</v>
      </c>
      <c r="FU101" s="3" t="e">
        <v>#DIV/0!</v>
      </c>
      <c r="FV101" s="3" t="e">
        <v>#DIV/0!</v>
      </c>
      <c r="FW101" s="14">
        <v>8.14E-2</v>
      </c>
      <c r="FX101" s="3" t="e">
        <v>#DIV/0!</v>
      </c>
      <c r="FY101" s="3" t="e">
        <v>#DIV/0!</v>
      </c>
      <c r="FZ101" s="3" t="e">
        <v>#DIV/0!</v>
      </c>
      <c r="GA101" s="14">
        <v>1.2200000000000001E-2</v>
      </c>
      <c r="GB101" s="14">
        <v>1.2200000000000001E-2</v>
      </c>
      <c r="GC101" s="3" t="e">
        <v>#DIV/0!</v>
      </c>
      <c r="GD101" s="14">
        <v>1.4999999999999999E-2</v>
      </c>
      <c r="GE101" s="3" t="e">
        <v>#DIV/0!</v>
      </c>
      <c r="GF101" s="3" t="e">
        <v>#DIV/0!</v>
      </c>
    </row>
    <row r="102" spans="1:188" ht="15.75" thickBot="1">
      <c r="A102" s="2">
        <v>40299</v>
      </c>
      <c r="B102" s="3" t="e">
        <v>#DIV/0!</v>
      </c>
      <c r="C102" s="14">
        <v>-0.1163</v>
      </c>
      <c r="D102" s="3" t="e">
        <v>#DIV/0!</v>
      </c>
      <c r="E102" s="3" t="e">
        <v>#DIV/0!</v>
      </c>
      <c r="F102" s="14">
        <v>-3.4099999999999998E-2</v>
      </c>
      <c r="G102" s="3" t="e">
        <v>#DIV/0!</v>
      </c>
      <c r="H102" s="3" t="e">
        <v>#DIV/0!</v>
      </c>
      <c r="I102" s="14">
        <v>5.79E-2</v>
      </c>
      <c r="J102" s="14">
        <v>-6.6100000000000006E-2</v>
      </c>
      <c r="K102" s="3" t="e">
        <v>#DIV/0!</v>
      </c>
      <c r="L102" s="14">
        <v>3.9899999999999998E-2</v>
      </c>
      <c r="M102" s="3" t="e">
        <v>#DIV/0!</v>
      </c>
      <c r="N102" s="3" t="e">
        <v>#DIV/0!</v>
      </c>
      <c r="O102" s="3" t="e">
        <v>#DIV/0!</v>
      </c>
      <c r="P102" s="14">
        <v>8.7599999999999997E-2</v>
      </c>
      <c r="Q102" s="14">
        <v>8.6900000000000005E-2</v>
      </c>
      <c r="R102" s="3" t="e">
        <v>#DIV/0!</v>
      </c>
      <c r="S102" s="14">
        <v>0.14910000000000001</v>
      </c>
      <c r="T102" s="14">
        <v>5.0700000000000002E-2</v>
      </c>
      <c r="U102" s="14">
        <v>-5.6800000000000003E-2</v>
      </c>
      <c r="V102" s="14">
        <v>-5.0299999999999997E-2</v>
      </c>
      <c r="W102" s="3" t="e">
        <v>#DIV/0!</v>
      </c>
      <c r="X102" s="14">
        <v>6.1600000000000002E-2</v>
      </c>
      <c r="Y102" s="3" t="e">
        <v>#DIV/0!</v>
      </c>
      <c r="Z102" s="3" t="e">
        <v>#DIV/0!</v>
      </c>
      <c r="AA102" s="14">
        <v>-0.22059999999999999</v>
      </c>
      <c r="AB102" s="3" t="e">
        <v>#DIV/0!</v>
      </c>
      <c r="AC102" s="14">
        <v>0.1176</v>
      </c>
      <c r="AD102" s="14">
        <v>-9.4799999999999995E-2</v>
      </c>
      <c r="AE102" s="3" t="e">
        <v>#DIV/0!</v>
      </c>
      <c r="AF102" s="3" t="e">
        <v>#DIV/0!</v>
      </c>
      <c r="AG102" s="3" t="e">
        <v>#DIV/0!</v>
      </c>
      <c r="AH102" s="14">
        <v>-0.1158</v>
      </c>
      <c r="AI102" s="14">
        <v>-7.9000000000000001E-2</v>
      </c>
      <c r="AJ102" s="14">
        <v>-3.1300000000000001E-2</v>
      </c>
      <c r="AK102" s="3" t="e">
        <v>#DIV/0!</v>
      </c>
      <c r="AL102" s="3" t="e">
        <v>#DIV/0!</v>
      </c>
      <c r="AM102" s="14">
        <v>-2.3400000000000001E-2</v>
      </c>
      <c r="AN102" s="3" t="e">
        <v>#DIV/0!</v>
      </c>
      <c r="AO102" s="3" t="e">
        <v>#DIV/0!</v>
      </c>
      <c r="AP102" s="14">
        <v>-0.12720000000000001</v>
      </c>
      <c r="AQ102" s="14">
        <v>-2.3400000000000001E-2</v>
      </c>
      <c r="AR102" s="3" t="e">
        <v>#DIV/0!</v>
      </c>
      <c r="AS102" s="14">
        <v>0.1278</v>
      </c>
      <c r="AT102" s="3" t="e">
        <v>#DIV/0!</v>
      </c>
      <c r="AU102" s="3" t="e">
        <v>#DIV/0!</v>
      </c>
      <c r="AV102" s="14">
        <v>-4.0300000000000002E-2</v>
      </c>
      <c r="AW102" s="3" t="e">
        <v>#DIV/0!</v>
      </c>
      <c r="AX102" s="14">
        <v>2.1499999999999998E-2</v>
      </c>
      <c r="AY102" s="14">
        <v>0.13900000000000001</v>
      </c>
      <c r="AZ102" s="3" t="e">
        <v>#DIV/0!</v>
      </c>
      <c r="BA102" s="3" t="e">
        <v>#DIV/0!</v>
      </c>
      <c r="BB102" s="14">
        <v>2.1299999999999999E-2</v>
      </c>
      <c r="BC102" s="14">
        <v>9.5000000000000001E-2</v>
      </c>
      <c r="BD102" s="3" t="e">
        <v>#DIV/0!</v>
      </c>
      <c r="BE102" s="3" t="e">
        <v>#DIV/0!</v>
      </c>
      <c r="BF102" s="3" t="e">
        <v>#DIV/0!</v>
      </c>
      <c r="BG102" s="3" t="e">
        <v>#DIV/0!</v>
      </c>
      <c r="BH102" s="14">
        <v>0.24510000000000001</v>
      </c>
      <c r="BI102" s="14">
        <v>-0.24329999999999999</v>
      </c>
      <c r="BJ102" s="3" t="e">
        <v>#DIV/0!</v>
      </c>
      <c r="BK102" s="14">
        <v>2.0199999999999999E-2</v>
      </c>
      <c r="BL102" s="3" t="e">
        <v>#DIV/0!</v>
      </c>
      <c r="BM102" s="3" t="e">
        <v>#DIV/0!</v>
      </c>
      <c r="BN102" s="14">
        <v>8.0299999999999996E-2</v>
      </c>
      <c r="BO102" s="14">
        <v>0.1996</v>
      </c>
      <c r="BP102" s="14">
        <v>-0.24690000000000001</v>
      </c>
      <c r="BQ102" s="3" t="e">
        <v>#DIV/0!</v>
      </c>
      <c r="BR102" s="3" t="e">
        <v>#DIV/0!</v>
      </c>
      <c r="BS102" s="3" t="e">
        <v>#DIV/0!</v>
      </c>
      <c r="BT102" s="14">
        <v>8.3299999999999999E-2</v>
      </c>
      <c r="BU102" s="3" t="e">
        <v>#DIV/0!</v>
      </c>
      <c r="BV102" s="14">
        <v>0.15079999999999999</v>
      </c>
      <c r="BW102" s="14">
        <v>-2.3400000000000001E-2</v>
      </c>
      <c r="BX102" s="3" t="e">
        <v>#DIV/0!</v>
      </c>
      <c r="BY102" s="14">
        <v>-2.3400000000000001E-2</v>
      </c>
      <c r="BZ102" s="14">
        <v>-0.1125</v>
      </c>
      <c r="CA102" s="3" t="e">
        <v>#DIV/0!</v>
      </c>
      <c r="CB102" s="3" t="e">
        <v>#DIV/0!</v>
      </c>
      <c r="CC102" s="3" t="e">
        <v>#DIV/0!</v>
      </c>
      <c r="CD102" s="3" t="e">
        <v>#DIV/0!</v>
      </c>
      <c r="CE102" s="14">
        <v>-0.3175</v>
      </c>
      <c r="CF102" s="14">
        <v>-0.1143</v>
      </c>
      <c r="CG102" s="14">
        <v>-6.6100000000000006E-2</v>
      </c>
      <c r="CH102" s="14">
        <v>0.1348</v>
      </c>
      <c r="CI102" s="3" t="e">
        <v>#DIV/0!</v>
      </c>
      <c r="CJ102" s="14">
        <v>8.1900000000000001E-2</v>
      </c>
      <c r="CK102" s="3" t="e">
        <v>#DIV/0!</v>
      </c>
      <c r="CL102" s="3" t="e">
        <v>#DIV/0!</v>
      </c>
      <c r="CM102" s="3" t="e">
        <v>#DIV/0!</v>
      </c>
      <c r="CN102" s="14">
        <v>6.4199999999999993E-2</v>
      </c>
      <c r="CO102" s="14">
        <v>3.6299999999999999E-2</v>
      </c>
      <c r="CP102" s="14">
        <v>-4.0800000000000003E-2</v>
      </c>
      <c r="CQ102" s="3" t="e">
        <v>#DIV/0!</v>
      </c>
      <c r="CR102" s="14">
        <v>-4.65E-2</v>
      </c>
      <c r="CS102" s="14">
        <v>-6.1100000000000002E-2</v>
      </c>
      <c r="CT102" s="3" t="e">
        <v>#DIV/0!</v>
      </c>
      <c r="CU102" s="14">
        <v>4.6699999999999998E-2</v>
      </c>
      <c r="CV102" s="3" t="e">
        <v>#DIV/0!</v>
      </c>
      <c r="CW102" s="3" t="e">
        <v>#DIV/0!</v>
      </c>
      <c r="CX102" s="3" t="e">
        <v>#DIV/0!</v>
      </c>
      <c r="CY102" s="14">
        <v>-0.15770000000000001</v>
      </c>
      <c r="CZ102" s="14">
        <v>0.5454</v>
      </c>
      <c r="DA102" s="14">
        <v>-7.6700000000000004E-2</v>
      </c>
      <c r="DB102" s="3" t="e">
        <v>#DIV/0!</v>
      </c>
      <c r="DC102" s="3" t="e">
        <v>#DIV/0!</v>
      </c>
      <c r="DD102" s="3" t="e">
        <v>#DIV/0!</v>
      </c>
      <c r="DE102" s="14">
        <v>0.1187</v>
      </c>
      <c r="DF102" s="14">
        <v>1.4200000000000001E-2</v>
      </c>
      <c r="DG102" s="3" t="e">
        <v>#DIV/0!</v>
      </c>
      <c r="DH102" s="3" t="e">
        <v>#DIV/0!</v>
      </c>
      <c r="DI102" s="14">
        <v>-0.1062</v>
      </c>
      <c r="DJ102" s="14">
        <v>-0.15479999999999999</v>
      </c>
      <c r="DK102" s="3" t="e">
        <v>#DIV/0!</v>
      </c>
      <c r="DL102" s="14">
        <v>-0.10580000000000001</v>
      </c>
      <c r="DM102" s="3" t="e">
        <v>#DIV/0!</v>
      </c>
      <c r="DN102" s="14">
        <v>-2.5499999999999998E-2</v>
      </c>
      <c r="DO102" s="14">
        <v>-3.6299999999999999E-2</v>
      </c>
      <c r="DP102" s="3" t="e">
        <v>#DIV/0!</v>
      </c>
      <c r="DQ102" s="3" t="e">
        <v>#DIV/0!</v>
      </c>
      <c r="DR102" s="3" t="e">
        <v>#DIV/0!</v>
      </c>
      <c r="DS102" s="14">
        <v>-4.7500000000000001E-2</v>
      </c>
      <c r="DT102" s="14">
        <v>-8.0500000000000002E-2</v>
      </c>
      <c r="DU102" s="14">
        <v>-1.9400000000000001E-2</v>
      </c>
      <c r="DV102" s="3" t="e">
        <v>#DIV/0!</v>
      </c>
      <c r="DW102" s="3" t="e">
        <v>#DIV/0!</v>
      </c>
      <c r="DX102" s="3" t="e">
        <v>#DIV/0!</v>
      </c>
      <c r="DY102" s="14">
        <v>0.54059999999999997</v>
      </c>
      <c r="DZ102" s="14">
        <v>6.7500000000000004E-2</v>
      </c>
      <c r="EA102" s="3" t="e">
        <v>#DIV/0!</v>
      </c>
      <c r="EB102" s="3" t="e">
        <v>#DIV/0!</v>
      </c>
      <c r="EC102" s="14">
        <v>2.6100000000000002E-2</v>
      </c>
      <c r="ED102" s="14">
        <v>8.77E-2</v>
      </c>
      <c r="EE102" s="14">
        <v>0.17949999999999999</v>
      </c>
      <c r="EF102" s="3" t="e">
        <v>#DIV/0!</v>
      </c>
      <c r="EG102" s="14">
        <v>4.65E-2</v>
      </c>
      <c r="EH102" s="14">
        <v>-4.1399999999999999E-2</v>
      </c>
      <c r="EI102" s="14">
        <v>-0.17860000000000001</v>
      </c>
      <c r="EJ102" s="3" t="e">
        <v>#DIV/0!</v>
      </c>
      <c r="EK102" s="14">
        <v>-0.18340000000000001</v>
      </c>
      <c r="EL102" s="14">
        <v>-0.17599999999999999</v>
      </c>
      <c r="EM102" s="3" t="e">
        <v>#DIV/0!</v>
      </c>
      <c r="EN102" s="3" t="e">
        <v>#DIV/0!</v>
      </c>
      <c r="EO102" s="14">
        <v>0.15659999999999999</v>
      </c>
      <c r="EP102" s="3" t="e">
        <v>#DIV/0!</v>
      </c>
      <c r="EQ102" s="14">
        <v>3.6799999999999999E-2</v>
      </c>
      <c r="ER102" s="3" t="e">
        <v>#DIV/0!</v>
      </c>
      <c r="ES102" s="14">
        <v>0.12039999999999999</v>
      </c>
      <c r="ET102" s="3" t="e">
        <v>#DIV/0!</v>
      </c>
      <c r="EU102" s="14">
        <v>-2.6800000000000001E-2</v>
      </c>
      <c r="EV102" s="3" t="e">
        <v>#DIV/0!</v>
      </c>
      <c r="EW102" s="14">
        <v>0.24329999999999999</v>
      </c>
      <c r="EX102" s="14">
        <v>0.19980000000000001</v>
      </c>
      <c r="EY102" s="3" t="e">
        <v>#DIV/0!</v>
      </c>
      <c r="EZ102" s="3" t="e">
        <v>#DIV/0!</v>
      </c>
      <c r="FA102" s="3" t="e">
        <v>#DIV/0!</v>
      </c>
      <c r="FB102" s="3" t="e">
        <v>#DIV/0!</v>
      </c>
      <c r="FC102" s="14">
        <v>-1.54E-2</v>
      </c>
      <c r="FD102" s="14">
        <v>4.7300000000000002E-2</v>
      </c>
      <c r="FE102" s="3" t="e">
        <v>#DIV/0!</v>
      </c>
      <c r="FF102" s="14">
        <v>-0.1183</v>
      </c>
      <c r="FG102" s="14">
        <v>-6.83E-2</v>
      </c>
      <c r="FH102" s="14">
        <v>-0.13950000000000001</v>
      </c>
      <c r="FI102" s="14">
        <v>2.9899999999999999E-2</v>
      </c>
      <c r="FJ102" s="14">
        <v>-0.11840000000000001</v>
      </c>
      <c r="FK102" s="3" t="e">
        <v>#DIV/0!</v>
      </c>
      <c r="FL102" s="14">
        <v>1.26E-2</v>
      </c>
      <c r="FM102" s="14">
        <v>-0.12330000000000001</v>
      </c>
      <c r="FN102" s="3" t="e">
        <v>#DIV/0!</v>
      </c>
      <c r="FO102" s="3" t="e">
        <v>#DIV/0!</v>
      </c>
      <c r="FP102" s="14">
        <v>-2.6800000000000001E-2</v>
      </c>
      <c r="FQ102" s="3" t="e">
        <v>#DIV/0!</v>
      </c>
      <c r="FR102" s="3" t="e">
        <v>#DIV/0!</v>
      </c>
      <c r="FS102" s="3" t="e">
        <v>#DIV/0!</v>
      </c>
      <c r="FT102" s="14">
        <v>5.8999999999999997E-2</v>
      </c>
      <c r="FU102" s="3" t="e">
        <v>#DIV/0!</v>
      </c>
      <c r="FV102" s="3" t="e">
        <v>#DIV/0!</v>
      </c>
      <c r="FW102" s="14">
        <v>-0.08</v>
      </c>
      <c r="FX102" s="3" t="e">
        <v>#DIV/0!</v>
      </c>
      <c r="FY102" s="3" t="e">
        <v>#DIV/0!</v>
      </c>
      <c r="FZ102" s="3" t="e">
        <v>#DIV/0!</v>
      </c>
      <c r="GA102" s="14">
        <v>-5.3800000000000001E-2</v>
      </c>
      <c r="GB102" s="14">
        <v>-4.3700000000000003E-2</v>
      </c>
      <c r="GC102" s="3" t="e">
        <v>#DIV/0!</v>
      </c>
      <c r="GD102" s="14">
        <v>-0.2094</v>
      </c>
      <c r="GE102" s="3" t="e">
        <v>#DIV/0!</v>
      </c>
      <c r="GF102" s="3" t="e">
        <v>#DIV/0!</v>
      </c>
    </row>
    <row r="103" spans="1:188" ht="15.75" thickBot="1">
      <c r="A103" s="2">
        <v>40330</v>
      </c>
      <c r="B103" s="3" t="e">
        <v>#DIV/0!</v>
      </c>
      <c r="C103" s="14">
        <v>-0.19400000000000001</v>
      </c>
      <c r="D103" s="3" t="e">
        <v>#DIV/0!</v>
      </c>
      <c r="E103" s="3" t="e">
        <v>#DIV/0!</v>
      </c>
      <c r="F103" s="14">
        <v>-2.9499999999999998E-2</v>
      </c>
      <c r="G103" s="3" t="e">
        <v>#DIV/0!</v>
      </c>
      <c r="H103" s="3" t="e">
        <v>#DIV/0!</v>
      </c>
      <c r="I103" s="14">
        <v>-0.14069999999999999</v>
      </c>
      <c r="J103" s="14">
        <v>-0.1993</v>
      </c>
      <c r="K103" s="3" t="e">
        <v>#DIV/0!</v>
      </c>
      <c r="L103" s="14">
        <v>-0.16850000000000001</v>
      </c>
      <c r="M103" s="3" t="e">
        <v>#DIV/0!</v>
      </c>
      <c r="N103" s="3" t="e">
        <v>#DIV/0!</v>
      </c>
      <c r="O103" s="3" t="e">
        <v>#DIV/0!</v>
      </c>
      <c r="P103" s="14">
        <v>2.8799999999999999E-2</v>
      </c>
      <c r="Q103" s="14">
        <v>2.1299999999999999E-2</v>
      </c>
      <c r="R103" s="3" t="e">
        <v>#DIV/0!</v>
      </c>
      <c r="S103" s="14">
        <v>-0.24840000000000001</v>
      </c>
      <c r="T103" s="14">
        <v>-0.1188</v>
      </c>
      <c r="U103" s="14">
        <v>-0.19359999999999999</v>
      </c>
      <c r="V103" s="14">
        <v>-0.1018</v>
      </c>
      <c r="W103" s="3" t="e">
        <v>#DIV/0!</v>
      </c>
      <c r="X103" s="14">
        <v>-0.22</v>
      </c>
      <c r="Y103" s="3" t="e">
        <v>#DIV/0!</v>
      </c>
      <c r="Z103" s="3" t="e">
        <v>#DIV/0!</v>
      </c>
      <c r="AA103" s="14">
        <v>-0.30480000000000002</v>
      </c>
      <c r="AB103" s="3" t="e">
        <v>#DIV/0!</v>
      </c>
      <c r="AC103" s="14">
        <v>-7.9799999999999996E-2</v>
      </c>
      <c r="AD103" s="14">
        <v>-0.1651</v>
      </c>
      <c r="AE103" s="3" t="e">
        <v>#DIV/0!</v>
      </c>
      <c r="AF103" s="3" t="e">
        <v>#DIV/0!</v>
      </c>
      <c r="AG103" s="3" t="e">
        <v>#DIV/0!</v>
      </c>
      <c r="AH103" s="14">
        <v>-0.2157</v>
      </c>
      <c r="AI103" s="14">
        <v>-0.1241</v>
      </c>
      <c r="AJ103" s="14">
        <v>-5.4000000000000003E-3</v>
      </c>
      <c r="AK103" s="3" t="e">
        <v>#DIV/0!</v>
      </c>
      <c r="AL103" s="3" t="e">
        <v>#DIV/0!</v>
      </c>
      <c r="AM103" s="14">
        <v>-5.1999999999999998E-3</v>
      </c>
      <c r="AN103" s="3" t="e">
        <v>#DIV/0!</v>
      </c>
      <c r="AO103" s="3" t="e">
        <v>#DIV/0!</v>
      </c>
      <c r="AP103" s="14">
        <v>-8.72E-2</v>
      </c>
      <c r="AQ103" s="14">
        <v>-0.19550000000000001</v>
      </c>
      <c r="AR103" s="3" t="e">
        <v>#DIV/0!</v>
      </c>
      <c r="AS103" s="14">
        <v>0.2082</v>
      </c>
      <c r="AT103" s="3" t="e">
        <v>#DIV/0!</v>
      </c>
      <c r="AU103" s="3" t="e">
        <v>#DIV/0!</v>
      </c>
      <c r="AV103" s="14">
        <v>-0.15049999999999999</v>
      </c>
      <c r="AW103" s="3" t="e">
        <v>#DIV/0!</v>
      </c>
      <c r="AX103" s="14">
        <v>-0.1235</v>
      </c>
      <c r="AY103" s="14">
        <v>-0.13469999999999999</v>
      </c>
      <c r="AZ103" s="3" t="e">
        <v>#DIV/0!</v>
      </c>
      <c r="BA103" s="3" t="e">
        <v>#DIV/0!</v>
      </c>
      <c r="BB103" s="14">
        <v>-6.1499999999999999E-2</v>
      </c>
      <c r="BC103" s="14">
        <v>-0.38869999999999999</v>
      </c>
      <c r="BD103" s="3" t="e">
        <v>#DIV/0!</v>
      </c>
      <c r="BE103" s="3" t="e">
        <v>#DIV/0!</v>
      </c>
      <c r="BF103" s="3" t="e">
        <v>#DIV/0!</v>
      </c>
      <c r="BG103" s="3" t="e">
        <v>#DIV/0!</v>
      </c>
      <c r="BH103" s="14">
        <v>-5.3199999999999997E-2</v>
      </c>
      <c r="BI103" s="14">
        <v>0.15770000000000001</v>
      </c>
      <c r="BJ103" s="3" t="e">
        <v>#DIV/0!</v>
      </c>
      <c r="BK103" s="14">
        <v>-0.12230000000000001</v>
      </c>
      <c r="BL103" s="3" t="e">
        <v>#DIV/0!</v>
      </c>
      <c r="BM103" s="3" t="e">
        <v>#DIV/0!</v>
      </c>
      <c r="BN103" s="14">
        <v>-0.1908</v>
      </c>
      <c r="BO103" s="14">
        <v>-5.3999999999999999E-2</v>
      </c>
      <c r="BP103" s="14">
        <v>0.24859999999999999</v>
      </c>
      <c r="BQ103" s="3" t="e">
        <v>#DIV/0!</v>
      </c>
      <c r="BR103" s="3" t="e">
        <v>#DIV/0!</v>
      </c>
      <c r="BS103" s="3" t="e">
        <v>#DIV/0!</v>
      </c>
      <c r="BT103" s="14">
        <v>-0.16059999999999999</v>
      </c>
      <c r="BU103" s="3" t="e">
        <v>#DIV/0!</v>
      </c>
      <c r="BV103" s="14">
        <v>-3.5099999999999999E-2</v>
      </c>
      <c r="BW103" s="14">
        <v>-4.1599999999999998E-2</v>
      </c>
      <c r="BX103" s="3" t="e">
        <v>#DIV/0!</v>
      </c>
      <c r="BY103" s="14">
        <v>-0.127</v>
      </c>
      <c r="BZ103" s="14">
        <v>-0.16900000000000001</v>
      </c>
      <c r="CA103" s="3" t="e">
        <v>#DIV/0!</v>
      </c>
      <c r="CB103" s="3" t="e">
        <v>#DIV/0!</v>
      </c>
      <c r="CC103" s="3" t="e">
        <v>#DIV/0!</v>
      </c>
      <c r="CD103" s="3" t="e">
        <v>#DIV/0!</v>
      </c>
      <c r="CE103" s="14">
        <v>-6.5799999999999997E-2</v>
      </c>
      <c r="CF103" s="14">
        <v>1.0159</v>
      </c>
      <c r="CG103" s="14">
        <v>-0.12720000000000001</v>
      </c>
      <c r="CH103" s="14">
        <v>-0.15440000000000001</v>
      </c>
      <c r="CI103" s="3" t="e">
        <v>#DIV/0!</v>
      </c>
      <c r="CJ103" s="14">
        <v>-0.12889999999999999</v>
      </c>
      <c r="CK103" s="3" t="e">
        <v>#DIV/0!</v>
      </c>
      <c r="CL103" s="3" t="e">
        <v>#DIV/0!</v>
      </c>
      <c r="CM103" s="3" t="e">
        <v>#DIV/0!</v>
      </c>
      <c r="CN103" s="14">
        <v>-0.28770000000000001</v>
      </c>
      <c r="CO103" s="14">
        <v>-1.9699999999999999E-2</v>
      </c>
      <c r="CP103" s="14">
        <v>-4.8800000000000003E-2</v>
      </c>
      <c r="CQ103" s="3" t="e">
        <v>#DIV/0!</v>
      </c>
      <c r="CR103" s="14">
        <v>-0.25530000000000003</v>
      </c>
      <c r="CS103" s="14">
        <v>-9.3700000000000006E-2</v>
      </c>
      <c r="CT103" s="3" t="e">
        <v>#DIV/0!</v>
      </c>
      <c r="CU103" s="14">
        <v>-7.9899999999999999E-2</v>
      </c>
      <c r="CV103" s="3" t="e">
        <v>#DIV/0!</v>
      </c>
      <c r="CW103" s="3" t="e">
        <v>#DIV/0!</v>
      </c>
      <c r="CX103" s="3" t="e">
        <v>#DIV/0!</v>
      </c>
      <c r="CY103" s="14">
        <v>-6.6400000000000001E-2</v>
      </c>
      <c r="CZ103" s="14">
        <v>-0.26390000000000002</v>
      </c>
      <c r="DA103" s="14">
        <v>-0.32669999999999999</v>
      </c>
      <c r="DB103" s="3" t="e">
        <v>#DIV/0!</v>
      </c>
      <c r="DC103" s="3" t="e">
        <v>#DIV/0!</v>
      </c>
      <c r="DD103" s="3" t="e">
        <v>#DIV/0!</v>
      </c>
      <c r="DE103" s="14">
        <v>-7.9399999999999998E-2</v>
      </c>
      <c r="DF103" s="14">
        <v>-0.20380000000000001</v>
      </c>
      <c r="DG103" s="3" t="e">
        <v>#DIV/0!</v>
      </c>
      <c r="DH103" s="3" t="e">
        <v>#DIV/0!</v>
      </c>
      <c r="DI103" s="14">
        <v>-0.16320000000000001</v>
      </c>
      <c r="DJ103" s="14">
        <v>-0.3241</v>
      </c>
      <c r="DK103" s="3" t="e">
        <v>#DIV/0!</v>
      </c>
      <c r="DL103" s="14">
        <v>-0.12670000000000001</v>
      </c>
      <c r="DM103" s="3" t="e">
        <v>#DIV/0!</v>
      </c>
      <c r="DN103" s="14">
        <v>-9.0200000000000002E-2</v>
      </c>
      <c r="DO103" s="14">
        <v>-0.1069</v>
      </c>
      <c r="DP103" s="3" t="e">
        <v>#DIV/0!</v>
      </c>
      <c r="DQ103" s="3" t="e">
        <v>#DIV/0!</v>
      </c>
      <c r="DR103" s="3" t="e">
        <v>#DIV/0!</v>
      </c>
      <c r="DS103" s="14">
        <v>-8.2500000000000004E-2</v>
      </c>
      <c r="DT103" s="14">
        <v>-0.1181</v>
      </c>
      <c r="DU103" s="14">
        <v>-7.8700000000000006E-2</v>
      </c>
      <c r="DV103" s="3" t="e">
        <v>#DIV/0!</v>
      </c>
      <c r="DW103" s="3" t="e">
        <v>#DIV/0!</v>
      </c>
      <c r="DX103" s="3" t="e">
        <v>#DIV/0!</v>
      </c>
      <c r="DY103" s="14">
        <v>-0.19789999999999999</v>
      </c>
      <c r="DZ103" s="14">
        <v>-0.30209999999999998</v>
      </c>
      <c r="EA103" s="3" t="e">
        <v>#DIV/0!</v>
      </c>
      <c r="EB103" s="3" t="e">
        <v>#DIV/0!</v>
      </c>
      <c r="EC103" s="14">
        <v>-0.2671</v>
      </c>
      <c r="ED103" s="14">
        <v>-0.14810000000000001</v>
      </c>
      <c r="EE103" s="14">
        <v>-9.64E-2</v>
      </c>
      <c r="EF103" s="3" t="e">
        <v>#DIV/0!</v>
      </c>
      <c r="EG103" s="14">
        <v>-0.16039999999999999</v>
      </c>
      <c r="EH103" s="14">
        <v>-0.125</v>
      </c>
      <c r="EI103" s="14">
        <v>-0.1159</v>
      </c>
      <c r="EJ103" s="3" t="e">
        <v>#DIV/0!</v>
      </c>
      <c r="EK103" s="14">
        <v>-0.18279999999999999</v>
      </c>
      <c r="EL103" s="14">
        <v>-0.24740000000000001</v>
      </c>
      <c r="EM103" s="3" t="e">
        <v>#DIV/0!</v>
      </c>
      <c r="EN103" s="3" t="e">
        <v>#DIV/0!</v>
      </c>
      <c r="EO103" s="14">
        <v>-0.1258</v>
      </c>
      <c r="EP103" s="3" t="e">
        <v>#DIV/0!</v>
      </c>
      <c r="EQ103" s="14">
        <v>-0.3574</v>
      </c>
      <c r="ER103" s="3" t="e">
        <v>#DIV/0!</v>
      </c>
      <c r="ES103" s="14">
        <v>-0.1061</v>
      </c>
      <c r="ET103" s="3" t="e">
        <v>#DIV/0!</v>
      </c>
      <c r="EU103" s="14">
        <v>-0.17449999999999999</v>
      </c>
      <c r="EV103" s="3" t="e">
        <v>#DIV/0!</v>
      </c>
      <c r="EW103" s="14">
        <v>-0.12939999999999999</v>
      </c>
      <c r="EX103" s="14">
        <v>-0.30659999999999998</v>
      </c>
      <c r="EY103" s="3" t="e">
        <v>#DIV/0!</v>
      </c>
      <c r="EZ103" s="3" t="e">
        <v>#DIV/0!</v>
      </c>
      <c r="FA103" s="3" t="e">
        <v>#DIV/0!</v>
      </c>
      <c r="FB103" s="3" t="e">
        <v>#DIV/0!</v>
      </c>
      <c r="FC103" s="14">
        <v>-0.1114</v>
      </c>
      <c r="FD103" s="14">
        <v>-0.1168</v>
      </c>
      <c r="FE103" s="3" t="e">
        <v>#DIV/0!</v>
      </c>
      <c r="FF103" s="14">
        <v>-7.51E-2</v>
      </c>
      <c r="FG103" s="14">
        <v>-0.24399999999999999</v>
      </c>
      <c r="FH103" s="14">
        <v>-6.2600000000000003E-2</v>
      </c>
      <c r="FI103" s="14">
        <v>-0.21929999999999999</v>
      </c>
      <c r="FJ103" s="14">
        <v>-0.25059999999999999</v>
      </c>
      <c r="FK103" s="3" t="e">
        <v>#DIV/0!</v>
      </c>
      <c r="FL103" s="14">
        <v>-7.9200000000000007E-2</v>
      </c>
      <c r="FM103" s="14">
        <v>-0.27079999999999999</v>
      </c>
      <c r="FN103" s="3" t="e">
        <v>#DIV/0!</v>
      </c>
      <c r="FO103" s="3" t="e">
        <v>#DIV/0!</v>
      </c>
      <c r="FP103" s="14">
        <v>-0.1275</v>
      </c>
      <c r="FQ103" s="3" t="e">
        <v>#DIV/0!</v>
      </c>
      <c r="FR103" s="3" t="e">
        <v>#DIV/0!</v>
      </c>
      <c r="FS103" s="3" t="e">
        <v>#DIV/0!</v>
      </c>
      <c r="FT103" s="14">
        <v>-0.25840000000000002</v>
      </c>
      <c r="FU103" s="3" t="e">
        <v>#DIV/0!</v>
      </c>
      <c r="FV103" s="3" t="e">
        <v>#DIV/0!</v>
      </c>
      <c r="FW103" s="14">
        <v>1.3899999999999999E-2</v>
      </c>
      <c r="FX103" s="3" t="e">
        <v>#DIV/0!</v>
      </c>
      <c r="FY103" s="3" t="e">
        <v>#DIV/0!</v>
      </c>
      <c r="FZ103" s="3" t="e">
        <v>#DIV/0!</v>
      </c>
      <c r="GA103" s="14">
        <v>-0.1042</v>
      </c>
      <c r="GB103" s="14">
        <v>-0.13439999999999999</v>
      </c>
      <c r="GC103" s="3" t="e">
        <v>#DIV/0!</v>
      </c>
      <c r="GD103" s="14">
        <v>-9.2200000000000004E-2</v>
      </c>
      <c r="GE103" s="3" t="e">
        <v>#DIV/0!</v>
      </c>
      <c r="GF103" s="3" t="e">
        <v>#DIV/0!</v>
      </c>
    </row>
    <row r="104" spans="1:188" ht="15.75" thickBot="1">
      <c r="A104" s="2">
        <v>40360</v>
      </c>
      <c r="B104" s="3" t="e">
        <v>#DIV/0!</v>
      </c>
      <c r="C104" s="14">
        <v>-0.1666</v>
      </c>
      <c r="D104" s="3" t="e">
        <v>#DIV/0!</v>
      </c>
      <c r="E104" s="3" t="e">
        <v>#DIV/0!</v>
      </c>
      <c r="F104" s="14">
        <v>-7.7499999999999999E-2</v>
      </c>
      <c r="G104" s="3" t="e">
        <v>#DIV/0!</v>
      </c>
      <c r="H104" s="3" t="e">
        <v>#DIV/0!</v>
      </c>
      <c r="I104" s="14">
        <v>-0.2414</v>
      </c>
      <c r="J104" s="14">
        <v>-0.2306</v>
      </c>
      <c r="K104" s="3" t="e">
        <v>#DIV/0!</v>
      </c>
      <c r="L104" s="14">
        <v>-0.3387</v>
      </c>
      <c r="M104" s="3" t="e">
        <v>#DIV/0!</v>
      </c>
      <c r="N104" s="3" t="e">
        <v>#DIV/0!</v>
      </c>
      <c r="O104" s="3" t="e">
        <v>#DIV/0!</v>
      </c>
      <c r="P104" s="14">
        <v>-0.1013</v>
      </c>
      <c r="Q104" s="14">
        <v>2.8999999999999998E-3</v>
      </c>
      <c r="R104" s="3" t="e">
        <v>#DIV/0!</v>
      </c>
      <c r="S104" s="14">
        <v>-0.107</v>
      </c>
      <c r="T104" s="14">
        <v>-1.03E-2</v>
      </c>
      <c r="U104" s="14">
        <v>-0.2427</v>
      </c>
      <c r="V104" s="14">
        <v>-0.2056</v>
      </c>
      <c r="W104" s="3" t="e">
        <v>#DIV/0!</v>
      </c>
      <c r="X104" s="14">
        <v>-0.22339999999999999</v>
      </c>
      <c r="Y104" s="3" t="e">
        <v>#DIV/0!</v>
      </c>
      <c r="Z104" s="3" t="e">
        <v>#DIV/0!</v>
      </c>
      <c r="AA104" s="14">
        <v>-0.26989999999999997</v>
      </c>
      <c r="AB104" s="3" t="e">
        <v>#DIV/0!</v>
      </c>
      <c r="AC104" s="14">
        <v>-0.19259999999999999</v>
      </c>
      <c r="AD104" s="14">
        <v>-7.5800000000000006E-2</v>
      </c>
      <c r="AE104" s="3" t="e">
        <v>#DIV/0!</v>
      </c>
      <c r="AF104" s="3" t="e">
        <v>#DIV/0!</v>
      </c>
      <c r="AG104" s="3" t="e">
        <v>#DIV/0!</v>
      </c>
      <c r="AH104" s="14">
        <v>-0.20749999999999999</v>
      </c>
      <c r="AI104" s="14">
        <v>-0.17630000000000001</v>
      </c>
      <c r="AJ104" s="14">
        <v>-5.4699999999999999E-2</v>
      </c>
      <c r="AK104" s="3" t="e">
        <v>#DIV/0!</v>
      </c>
      <c r="AL104" s="3" t="e">
        <v>#DIV/0!</v>
      </c>
      <c r="AM104" s="14">
        <v>-0.10009999999999999</v>
      </c>
      <c r="AN104" s="3" t="e">
        <v>#DIV/0!</v>
      </c>
      <c r="AO104" s="3" t="e">
        <v>#DIV/0!</v>
      </c>
      <c r="AP104" s="14">
        <v>-0.19689999999999999</v>
      </c>
      <c r="AQ104" s="14">
        <v>-8.8099999999999998E-2</v>
      </c>
      <c r="AR104" s="3" t="e">
        <v>#DIV/0!</v>
      </c>
      <c r="AS104" s="14">
        <v>-0.1162</v>
      </c>
      <c r="AT104" s="3" t="e">
        <v>#DIV/0!</v>
      </c>
      <c r="AU104" s="3" t="e">
        <v>#DIV/0!</v>
      </c>
      <c r="AV104" s="14">
        <v>-0.17730000000000001</v>
      </c>
      <c r="AW104" s="3" t="e">
        <v>#DIV/0!</v>
      </c>
      <c r="AX104" s="14">
        <v>-4.3200000000000002E-2</v>
      </c>
      <c r="AY104" s="14">
        <v>-0.15690000000000001</v>
      </c>
      <c r="AZ104" s="3" t="e">
        <v>#DIV/0!</v>
      </c>
      <c r="BA104" s="3" t="e">
        <v>#DIV/0!</v>
      </c>
      <c r="BB104" s="14">
        <v>-6.7799999999999999E-2</v>
      </c>
      <c r="BC104" s="14">
        <v>0.2581</v>
      </c>
      <c r="BD104" s="3" t="e">
        <v>#DIV/0!</v>
      </c>
      <c r="BE104" s="3" t="e">
        <v>#DIV/0!</v>
      </c>
      <c r="BF104" s="3" t="e">
        <v>#DIV/0!</v>
      </c>
      <c r="BG104" s="3" t="e">
        <v>#DIV/0!</v>
      </c>
      <c r="BH104" s="14">
        <v>-0.17599999999999999</v>
      </c>
      <c r="BI104" s="14">
        <v>-0.41060000000000002</v>
      </c>
      <c r="BJ104" s="3" t="e">
        <v>#DIV/0!</v>
      </c>
      <c r="BK104" s="14">
        <v>-8.3099999999999993E-2</v>
      </c>
      <c r="BL104" s="3" t="e">
        <v>#DIV/0!</v>
      </c>
      <c r="BM104" s="3" t="e">
        <v>#DIV/0!</v>
      </c>
      <c r="BN104" s="14">
        <v>-0.29499999999999998</v>
      </c>
      <c r="BO104" s="14">
        <v>-0.19320000000000001</v>
      </c>
      <c r="BP104" s="14">
        <v>-0.31169999999999998</v>
      </c>
      <c r="BQ104" s="3" t="e">
        <v>#DIV/0!</v>
      </c>
      <c r="BR104" s="3" t="e">
        <v>#DIV/0!</v>
      </c>
      <c r="BS104" s="3" t="e">
        <v>#DIV/0!</v>
      </c>
      <c r="BT104" s="14">
        <v>-0.18410000000000001</v>
      </c>
      <c r="BU104" s="3" t="e">
        <v>#DIV/0!</v>
      </c>
      <c r="BV104" s="14">
        <v>-0.22600000000000001</v>
      </c>
      <c r="BW104" s="14">
        <v>-2.5999999999999999E-2</v>
      </c>
      <c r="BX104" s="3" t="e">
        <v>#DIV/0!</v>
      </c>
      <c r="BY104" s="14">
        <v>8.8800000000000004E-2</v>
      </c>
      <c r="BZ104" s="14">
        <v>-0.23150000000000001</v>
      </c>
      <c r="CA104" s="3" t="e">
        <v>#DIV/0!</v>
      </c>
      <c r="CB104" s="3" t="e">
        <v>#DIV/0!</v>
      </c>
      <c r="CC104" s="3" t="e">
        <v>#DIV/0!</v>
      </c>
      <c r="CD104" s="3" t="e">
        <v>#DIV/0!</v>
      </c>
      <c r="CE104" s="14">
        <v>-0.4173</v>
      </c>
      <c r="CF104" s="14">
        <v>-0.124</v>
      </c>
      <c r="CG104" s="14">
        <v>-0.2185</v>
      </c>
      <c r="CH104" s="14">
        <v>-0.36159999999999998</v>
      </c>
      <c r="CI104" s="3" t="e">
        <v>#DIV/0!</v>
      </c>
      <c r="CJ104" s="14">
        <v>-0.20330000000000001</v>
      </c>
      <c r="CK104" s="3" t="e">
        <v>#DIV/0!</v>
      </c>
      <c r="CL104" s="3" t="e">
        <v>#DIV/0!</v>
      </c>
      <c r="CM104" s="3" t="e">
        <v>#DIV/0!</v>
      </c>
      <c r="CN104" s="14">
        <v>-0.31140000000000001</v>
      </c>
      <c r="CO104" s="14">
        <v>-0.11219999999999999</v>
      </c>
      <c r="CP104" s="14">
        <v>-0.20349999999999999</v>
      </c>
      <c r="CQ104" s="3" t="e">
        <v>#DIV/0!</v>
      </c>
      <c r="CR104" s="14">
        <v>-0.36930000000000002</v>
      </c>
      <c r="CS104" s="14">
        <v>-4.4699999999999997E-2</v>
      </c>
      <c r="CT104" s="3" t="e">
        <v>#DIV/0!</v>
      </c>
      <c r="CU104" s="14">
        <v>-0.2185</v>
      </c>
      <c r="CV104" s="3" t="e">
        <v>#DIV/0!</v>
      </c>
      <c r="CW104" s="3" t="e">
        <v>#DIV/0!</v>
      </c>
      <c r="CX104" s="3" t="e">
        <v>#DIV/0!</v>
      </c>
      <c r="CY104" s="14">
        <v>-8.4900000000000003E-2</v>
      </c>
      <c r="CZ104" s="14">
        <v>-7.9799999999999996E-2</v>
      </c>
      <c r="DA104" s="14">
        <v>-8.1500000000000003E-2</v>
      </c>
      <c r="DB104" s="3" t="e">
        <v>#DIV/0!</v>
      </c>
      <c r="DC104" s="3" t="e">
        <v>#DIV/0!</v>
      </c>
      <c r="DD104" s="3" t="e">
        <v>#DIV/0!</v>
      </c>
      <c r="DE104" s="14">
        <v>-1.6000000000000001E-3</v>
      </c>
      <c r="DF104" s="14">
        <v>-0.2079</v>
      </c>
      <c r="DG104" s="3" t="e">
        <v>#DIV/0!</v>
      </c>
      <c r="DH104" s="3" t="e">
        <v>#DIV/0!</v>
      </c>
      <c r="DI104" s="14">
        <v>-0.17230000000000001</v>
      </c>
      <c r="DJ104" s="14">
        <v>-8.7999999999999995E-2</v>
      </c>
      <c r="DK104" s="3" t="e">
        <v>#DIV/0!</v>
      </c>
      <c r="DL104" s="14">
        <v>-0.16889999999999999</v>
      </c>
      <c r="DM104" s="3" t="e">
        <v>#DIV/0!</v>
      </c>
      <c r="DN104" s="14">
        <v>-0.1333</v>
      </c>
      <c r="DO104" s="14">
        <v>-9.9599999999999994E-2</v>
      </c>
      <c r="DP104" s="3" t="e">
        <v>#DIV/0!</v>
      </c>
      <c r="DQ104" s="3" t="e">
        <v>#DIV/0!</v>
      </c>
      <c r="DR104" s="3" t="e">
        <v>#DIV/0!</v>
      </c>
      <c r="DS104" s="14">
        <v>-5.6300000000000003E-2</v>
      </c>
      <c r="DT104" s="14">
        <v>-0.1118</v>
      </c>
      <c r="DU104" s="14">
        <v>-8.7900000000000006E-2</v>
      </c>
      <c r="DV104" s="3" t="e">
        <v>#DIV/0!</v>
      </c>
      <c r="DW104" s="3" t="e">
        <v>#DIV/0!</v>
      </c>
      <c r="DX104" s="3" t="e">
        <v>#DIV/0!</v>
      </c>
      <c r="DY104" s="14">
        <v>0.10730000000000001</v>
      </c>
      <c r="DZ104" s="14">
        <v>-0.31419999999999998</v>
      </c>
      <c r="EA104" s="3" t="e">
        <v>#DIV/0!</v>
      </c>
      <c r="EB104" s="3" t="e">
        <v>#DIV/0!</v>
      </c>
      <c r="EC104" s="14">
        <v>-0.1772</v>
      </c>
      <c r="ED104" s="14">
        <v>-0.15840000000000001</v>
      </c>
      <c r="EE104" s="14">
        <v>-0.1169</v>
      </c>
      <c r="EF104" s="3" t="e">
        <v>#DIV/0!</v>
      </c>
      <c r="EG104" s="14">
        <v>-0.14330000000000001</v>
      </c>
      <c r="EH104" s="14">
        <v>-0.1076</v>
      </c>
      <c r="EI104" s="14">
        <v>-0.10970000000000001</v>
      </c>
      <c r="EJ104" s="3" t="e">
        <v>#DIV/0!</v>
      </c>
      <c r="EK104" s="14">
        <v>-0.1958</v>
      </c>
      <c r="EL104" s="14">
        <v>-7.1599999999999997E-2</v>
      </c>
      <c r="EM104" s="3" t="e">
        <v>#DIV/0!</v>
      </c>
      <c r="EN104" s="3" t="e">
        <v>#DIV/0!</v>
      </c>
      <c r="EO104" s="14">
        <v>-0.13919999999999999</v>
      </c>
      <c r="EP104" s="3" t="e">
        <v>#DIV/0!</v>
      </c>
      <c r="EQ104" s="14">
        <v>-5.5E-2</v>
      </c>
      <c r="ER104" s="3" t="e">
        <v>#DIV/0!</v>
      </c>
      <c r="ES104" s="14">
        <v>-0.15690000000000001</v>
      </c>
      <c r="ET104" s="3" t="e">
        <v>#DIV/0!</v>
      </c>
      <c r="EU104" s="14">
        <v>-6.9500000000000006E-2</v>
      </c>
      <c r="EV104" s="3" t="e">
        <v>#DIV/0!</v>
      </c>
      <c r="EW104" s="14">
        <v>-0.1191</v>
      </c>
      <c r="EX104" s="14">
        <v>-0.23849999999999999</v>
      </c>
      <c r="EY104" s="3" t="e">
        <v>#DIV/0!</v>
      </c>
      <c r="EZ104" s="3" t="e">
        <v>#DIV/0!</v>
      </c>
      <c r="FA104" s="3" t="e">
        <v>#DIV/0!</v>
      </c>
      <c r="FB104" s="3" t="e">
        <v>#DIV/0!</v>
      </c>
      <c r="FC104" s="14">
        <v>-8.6900000000000005E-2</v>
      </c>
      <c r="FD104" s="14">
        <v>-9.5600000000000004E-2</v>
      </c>
      <c r="FE104" s="3" t="e">
        <v>#DIV/0!</v>
      </c>
      <c r="FF104" s="14">
        <v>-0.1305</v>
      </c>
      <c r="FG104" s="14">
        <v>-0.1174</v>
      </c>
      <c r="FH104" s="14">
        <v>2.7300000000000001E-2</v>
      </c>
      <c r="FI104" s="14">
        <v>-7.6E-3</v>
      </c>
      <c r="FJ104" s="14">
        <v>-0.34749999999999998</v>
      </c>
      <c r="FK104" s="3" t="e">
        <v>#DIV/0!</v>
      </c>
      <c r="FL104" s="14">
        <v>1.3899999999999999E-2</v>
      </c>
      <c r="FM104" s="14">
        <v>-0.1646</v>
      </c>
      <c r="FN104" s="3" t="e">
        <v>#DIV/0!</v>
      </c>
      <c r="FO104" s="3" t="e">
        <v>#DIV/0!</v>
      </c>
      <c r="FP104" s="14">
        <v>4.7999999999999996E-3</v>
      </c>
      <c r="FQ104" s="3" t="e">
        <v>#DIV/0!</v>
      </c>
      <c r="FR104" s="3" t="e">
        <v>#DIV/0!</v>
      </c>
      <c r="FS104" s="3" t="e">
        <v>#DIV/0!</v>
      </c>
      <c r="FT104" s="14">
        <v>-8.09E-2</v>
      </c>
      <c r="FU104" s="3" t="e">
        <v>#DIV/0!</v>
      </c>
      <c r="FV104" s="3" t="e">
        <v>#DIV/0!</v>
      </c>
      <c r="FW104" s="14">
        <v>-2.5999999999999999E-2</v>
      </c>
      <c r="FX104" s="3" t="e">
        <v>#DIV/0!</v>
      </c>
      <c r="FY104" s="3" t="e">
        <v>#DIV/0!</v>
      </c>
      <c r="FZ104" s="3" t="e">
        <v>#DIV/0!</v>
      </c>
      <c r="GA104" s="14">
        <v>-0.21540000000000001</v>
      </c>
      <c r="GB104" s="14">
        <v>-0.17330000000000001</v>
      </c>
      <c r="GC104" s="3" t="e">
        <v>#DIV/0!</v>
      </c>
      <c r="GD104" s="14">
        <v>-0.1118</v>
      </c>
      <c r="GE104" s="3" t="e">
        <v>#DIV/0!</v>
      </c>
      <c r="GF104" s="3" t="e">
        <v>#DIV/0!</v>
      </c>
    </row>
    <row r="105" spans="1:188" ht="15.75" thickBot="1">
      <c r="A105" s="2">
        <v>40391</v>
      </c>
      <c r="B105" s="3" t="e">
        <v>#DIV/0!</v>
      </c>
      <c r="C105" s="14">
        <v>0.19040000000000001</v>
      </c>
      <c r="D105" s="3" t="e">
        <v>#DIV/0!</v>
      </c>
      <c r="E105" s="3" t="e">
        <v>#DIV/0!</v>
      </c>
      <c r="F105" s="14">
        <v>-1.35E-2</v>
      </c>
      <c r="G105" s="3" t="e">
        <v>#DIV/0!</v>
      </c>
      <c r="H105" s="3" t="e">
        <v>#DIV/0!</v>
      </c>
      <c r="I105" s="14">
        <v>0.1774</v>
      </c>
      <c r="J105" s="14">
        <v>0.15670000000000001</v>
      </c>
      <c r="K105" s="3" t="e">
        <v>#DIV/0!</v>
      </c>
      <c r="L105" s="14">
        <v>0.23430000000000001</v>
      </c>
      <c r="M105" s="3" t="e">
        <v>#DIV/0!</v>
      </c>
      <c r="N105" s="3" t="e">
        <v>#DIV/0!</v>
      </c>
      <c r="O105" s="3" t="e">
        <v>#DIV/0!</v>
      </c>
      <c r="P105" s="14">
        <v>-5.4399999999999997E-2</v>
      </c>
      <c r="Q105" s="14">
        <v>2.0400000000000001E-2</v>
      </c>
      <c r="R105" s="3" t="e">
        <v>#DIV/0!</v>
      </c>
      <c r="S105" s="14">
        <v>9.0399999999999994E-2</v>
      </c>
      <c r="T105" s="14">
        <v>3.5000000000000001E-3</v>
      </c>
      <c r="U105" s="14">
        <v>0.1265</v>
      </c>
      <c r="V105" s="14">
        <v>0.15060000000000001</v>
      </c>
      <c r="W105" s="3" t="e">
        <v>#DIV/0!</v>
      </c>
      <c r="X105" s="14">
        <v>0.18629999999999999</v>
      </c>
      <c r="Y105" s="3" t="e">
        <v>#DIV/0!</v>
      </c>
      <c r="Z105" s="3" t="e">
        <v>#DIV/0!</v>
      </c>
      <c r="AA105" s="14">
        <v>4.4999999999999997E-3</v>
      </c>
      <c r="AB105" s="3" t="e">
        <v>#DIV/0!</v>
      </c>
      <c r="AC105" s="14">
        <v>0.1043</v>
      </c>
      <c r="AD105" s="14">
        <v>4.3799999999999999E-2</v>
      </c>
      <c r="AE105" s="3" t="e">
        <v>#DIV/0!</v>
      </c>
      <c r="AF105" s="3" t="e">
        <v>#DIV/0!</v>
      </c>
      <c r="AG105" s="3" t="e">
        <v>#DIV/0!</v>
      </c>
      <c r="AH105" s="14">
        <v>0.25729999999999997</v>
      </c>
      <c r="AI105" s="14">
        <v>-8.9999999999999998E-4</v>
      </c>
      <c r="AJ105" s="14">
        <v>4.99E-2</v>
      </c>
      <c r="AK105" s="3" t="e">
        <v>#DIV/0!</v>
      </c>
      <c r="AL105" s="3" t="e">
        <v>#DIV/0!</v>
      </c>
      <c r="AM105" s="14">
        <v>-2.7799999999999998E-2</v>
      </c>
      <c r="AN105" s="3" t="e">
        <v>#DIV/0!</v>
      </c>
      <c r="AO105" s="3" t="e">
        <v>#DIV/0!</v>
      </c>
      <c r="AP105" s="14">
        <v>0.1105</v>
      </c>
      <c r="AQ105" s="14">
        <v>-2.7799999999999998E-2</v>
      </c>
      <c r="AR105" s="3" t="e">
        <v>#DIV/0!</v>
      </c>
      <c r="AS105" s="14">
        <v>0.1704</v>
      </c>
      <c r="AT105" s="3" t="e">
        <v>#DIV/0!</v>
      </c>
      <c r="AU105" s="3" t="e">
        <v>#DIV/0!</v>
      </c>
      <c r="AV105" s="14">
        <v>3.4200000000000001E-2</v>
      </c>
      <c r="AW105" s="3" t="e">
        <v>#DIV/0!</v>
      </c>
      <c r="AX105" s="14">
        <v>0.22140000000000001</v>
      </c>
      <c r="AY105" s="14">
        <v>0.24929999999999999</v>
      </c>
      <c r="AZ105" s="3" t="e">
        <v>#DIV/0!</v>
      </c>
      <c r="BA105" s="3" t="e">
        <v>#DIV/0!</v>
      </c>
      <c r="BB105" s="14">
        <v>7.3800000000000004E-2</v>
      </c>
      <c r="BC105" s="14">
        <v>0.38929999999999998</v>
      </c>
      <c r="BD105" s="3" t="e">
        <v>#DIV/0!</v>
      </c>
      <c r="BE105" s="3" t="e">
        <v>#DIV/0!</v>
      </c>
      <c r="BF105" s="3" t="e">
        <v>#DIV/0!</v>
      </c>
      <c r="BG105" s="3" t="e">
        <v>#DIV/0!</v>
      </c>
      <c r="BH105" s="14">
        <v>4.0000000000000001E-3</v>
      </c>
      <c r="BI105" s="14">
        <v>0.2097</v>
      </c>
      <c r="BJ105" s="3" t="e">
        <v>#DIV/0!</v>
      </c>
      <c r="BK105" s="14">
        <v>2.5000000000000001E-3</v>
      </c>
      <c r="BL105" s="3" t="e">
        <v>#DIV/0!</v>
      </c>
      <c r="BM105" s="3" t="e">
        <v>#DIV/0!</v>
      </c>
      <c r="BN105" s="14">
        <v>1.7000000000000001E-2</v>
      </c>
      <c r="BO105" s="14">
        <v>2.4199999999999999E-2</v>
      </c>
      <c r="BP105" s="14">
        <v>5.4999999999999997E-3</v>
      </c>
      <c r="BQ105" s="3" t="e">
        <v>#DIV/0!</v>
      </c>
      <c r="BR105" s="3" t="e">
        <v>#DIV/0!</v>
      </c>
      <c r="BS105" s="3" t="e">
        <v>#DIV/0!</v>
      </c>
      <c r="BT105" s="14">
        <v>0.16</v>
      </c>
      <c r="BU105" s="3" t="e">
        <v>#DIV/0!</v>
      </c>
      <c r="BV105" s="14">
        <v>0.1736</v>
      </c>
      <c r="BW105" s="14">
        <v>0.22220000000000001</v>
      </c>
      <c r="BX105" s="3" t="e">
        <v>#DIV/0!</v>
      </c>
      <c r="BY105" s="14">
        <v>-4.2500000000000003E-2</v>
      </c>
      <c r="BZ105" s="14">
        <v>0.36149999999999999</v>
      </c>
      <c r="CA105" s="3" t="e">
        <v>#DIV/0!</v>
      </c>
      <c r="CB105" s="3" t="e">
        <v>#DIV/0!</v>
      </c>
      <c r="CC105" s="3" t="e">
        <v>#DIV/0!</v>
      </c>
      <c r="CD105" s="3" t="e">
        <v>#DIV/0!</v>
      </c>
      <c r="CE105" s="14">
        <v>0.40079999999999999</v>
      </c>
      <c r="CF105" s="14">
        <v>0.31459999999999999</v>
      </c>
      <c r="CG105" s="14">
        <v>6.4500000000000002E-2</v>
      </c>
      <c r="CH105" s="14">
        <v>0.37509999999999999</v>
      </c>
      <c r="CI105" s="3" t="e">
        <v>#DIV/0!</v>
      </c>
      <c r="CJ105" s="14">
        <v>0.1575</v>
      </c>
      <c r="CK105" s="3" t="e">
        <v>#DIV/0!</v>
      </c>
      <c r="CL105" s="3" t="e">
        <v>#DIV/0!</v>
      </c>
      <c r="CM105" s="3" t="e">
        <v>#DIV/0!</v>
      </c>
      <c r="CN105" s="14">
        <v>0.44969999999999999</v>
      </c>
      <c r="CO105" s="14">
        <v>0.13730000000000001</v>
      </c>
      <c r="CP105" s="14">
        <v>9.11E-2</v>
      </c>
      <c r="CQ105" s="3" t="e">
        <v>#DIV/0!</v>
      </c>
      <c r="CR105" s="14">
        <v>0.37830000000000003</v>
      </c>
      <c r="CS105" s="14">
        <v>1.5100000000000001E-2</v>
      </c>
      <c r="CT105" s="3" t="e">
        <v>#DIV/0!</v>
      </c>
      <c r="CU105" s="14">
        <v>4.0899999999999999E-2</v>
      </c>
      <c r="CV105" s="3" t="e">
        <v>#DIV/0!</v>
      </c>
      <c r="CW105" s="3" t="e">
        <v>#DIV/0!</v>
      </c>
      <c r="CX105" s="3" t="e">
        <v>#DIV/0!</v>
      </c>
      <c r="CY105" s="14">
        <v>-0.106</v>
      </c>
      <c r="CZ105" s="14">
        <v>6.1600000000000002E-2</v>
      </c>
      <c r="DA105" s="14">
        <v>0.18870000000000001</v>
      </c>
      <c r="DB105" s="3" t="e">
        <v>#DIV/0!</v>
      </c>
      <c r="DC105" s="3" t="e">
        <v>#DIV/0!</v>
      </c>
      <c r="DD105" s="3" t="e">
        <v>#DIV/0!</v>
      </c>
      <c r="DE105" s="14">
        <v>0.28170000000000001</v>
      </c>
      <c r="DF105" s="14">
        <v>0.14799999999999999</v>
      </c>
      <c r="DG105" s="3" t="e">
        <v>#DIV/0!</v>
      </c>
      <c r="DH105" s="3" t="e">
        <v>#DIV/0!</v>
      </c>
      <c r="DI105" s="14">
        <v>7.1900000000000006E-2</v>
      </c>
      <c r="DJ105" s="14">
        <v>0.1706</v>
      </c>
      <c r="DK105" s="3" t="e">
        <v>#DIV/0!</v>
      </c>
      <c r="DL105" s="14">
        <v>-6.1100000000000002E-2</v>
      </c>
      <c r="DM105" s="3" t="e">
        <v>#DIV/0!</v>
      </c>
      <c r="DN105" s="14">
        <v>6.1699999999999998E-2</v>
      </c>
      <c r="DO105" s="14">
        <v>1.5800000000000002E-2</v>
      </c>
      <c r="DP105" s="3" t="e">
        <v>#DIV/0!</v>
      </c>
      <c r="DQ105" s="3" t="e">
        <v>#DIV/0!</v>
      </c>
      <c r="DR105" s="3" t="e">
        <v>#DIV/0!</v>
      </c>
      <c r="DS105" s="14">
        <v>3.9100000000000003E-2</v>
      </c>
      <c r="DT105" s="14">
        <v>0.23319999999999999</v>
      </c>
      <c r="DU105" s="14">
        <v>9.5299999999999996E-2</v>
      </c>
      <c r="DV105" s="3" t="e">
        <v>#DIV/0!</v>
      </c>
      <c r="DW105" s="14">
        <v>0.1603</v>
      </c>
      <c r="DX105" s="3" t="e">
        <v>#DIV/0!</v>
      </c>
      <c r="DY105" s="14">
        <v>0.1293</v>
      </c>
      <c r="DZ105" s="14">
        <v>-3.8899999999999997E-2</v>
      </c>
      <c r="EA105" s="3" t="e">
        <v>#DIV/0!</v>
      </c>
      <c r="EB105" s="3" t="e">
        <v>#DIV/0!</v>
      </c>
      <c r="EC105" s="14">
        <v>8.5500000000000007E-2</v>
      </c>
      <c r="ED105" s="14">
        <v>3.5400000000000001E-2</v>
      </c>
      <c r="EE105" s="14">
        <v>0.1389</v>
      </c>
      <c r="EF105" s="3" t="e">
        <v>#DIV/0!</v>
      </c>
      <c r="EG105" s="14">
        <v>0.1114</v>
      </c>
      <c r="EH105" s="14">
        <v>7.22E-2</v>
      </c>
      <c r="EI105" s="14">
        <v>0.1052</v>
      </c>
      <c r="EJ105" s="3" t="e">
        <v>#DIV/0!</v>
      </c>
      <c r="EK105" s="14">
        <v>-0.52790000000000004</v>
      </c>
      <c r="EL105" s="14">
        <v>0.15049999999999999</v>
      </c>
      <c r="EM105" s="3" t="e">
        <v>#DIV/0!</v>
      </c>
      <c r="EN105" s="14">
        <v>6.8699999999999997E-2</v>
      </c>
      <c r="EO105" s="14">
        <v>8.9200000000000002E-2</v>
      </c>
      <c r="EP105" s="3" t="e">
        <v>#DIV/0!</v>
      </c>
      <c r="EQ105" s="14">
        <v>9.7199999999999995E-2</v>
      </c>
      <c r="ER105" s="3" t="e">
        <v>#DIV/0!</v>
      </c>
      <c r="ES105" s="14">
        <v>1.3299999999999999E-2</v>
      </c>
      <c r="ET105" s="3" t="e">
        <v>#DIV/0!</v>
      </c>
      <c r="EU105" s="14">
        <v>0.12870000000000001</v>
      </c>
      <c r="EV105" s="3" t="e">
        <v>#DIV/0!</v>
      </c>
      <c r="EW105" s="14">
        <v>-7.3000000000000001E-3</v>
      </c>
      <c r="EX105" s="14">
        <v>0.21110000000000001</v>
      </c>
      <c r="EY105" s="3" t="e">
        <v>#DIV/0!</v>
      </c>
      <c r="EZ105" s="3" t="e">
        <v>#DIV/0!</v>
      </c>
      <c r="FA105" s="3" t="e">
        <v>#DIV/0!</v>
      </c>
      <c r="FB105" s="3" t="e">
        <v>#DIV/0!</v>
      </c>
      <c r="FC105" s="14">
        <v>8.3299999999999999E-2</v>
      </c>
      <c r="FD105" s="14">
        <v>0.1038</v>
      </c>
      <c r="FE105" s="3" t="e">
        <v>#DIV/0!</v>
      </c>
      <c r="FF105" s="14">
        <v>0.2422</v>
      </c>
      <c r="FG105" s="14">
        <v>0.15579999999999999</v>
      </c>
      <c r="FH105" s="14">
        <v>0.1225</v>
      </c>
      <c r="FI105" s="14">
        <v>9.11E-2</v>
      </c>
      <c r="FJ105" s="14">
        <v>0.31950000000000001</v>
      </c>
      <c r="FK105" s="3" t="e">
        <v>#DIV/0!</v>
      </c>
      <c r="FL105" s="14">
        <v>0.13120000000000001</v>
      </c>
      <c r="FM105" s="14">
        <v>0.11609999999999999</v>
      </c>
      <c r="FN105" s="3" t="e">
        <v>#DIV/0!</v>
      </c>
      <c r="FO105" s="3" t="e">
        <v>#DIV/0!</v>
      </c>
      <c r="FP105" s="14">
        <v>0.1177</v>
      </c>
      <c r="FQ105" s="3" t="e">
        <v>#DIV/0!</v>
      </c>
      <c r="FR105" s="3" t="e">
        <v>#DIV/0!</v>
      </c>
      <c r="FS105" s="3" t="e">
        <v>#DIV/0!</v>
      </c>
      <c r="FT105" s="14">
        <v>6.4399999999999999E-2</v>
      </c>
      <c r="FU105" s="3" t="e">
        <v>#DIV/0!</v>
      </c>
      <c r="FV105" s="3" t="e">
        <v>#DIV/0!</v>
      </c>
      <c r="FW105" s="14">
        <v>1E-3</v>
      </c>
      <c r="FX105" s="3" t="e">
        <v>#DIV/0!</v>
      </c>
      <c r="FY105" s="14">
        <v>8.1799999999999998E-2</v>
      </c>
      <c r="FZ105" s="3" t="e">
        <v>#DIV/0!</v>
      </c>
      <c r="GA105" s="14">
        <v>4.8999999999999998E-3</v>
      </c>
      <c r="GB105" s="14">
        <v>-2.7799999999999998E-2</v>
      </c>
      <c r="GC105" s="3" t="e">
        <v>#DIV/0!</v>
      </c>
      <c r="GD105" s="14">
        <v>0.316</v>
      </c>
      <c r="GE105" s="3" t="e">
        <v>#DIV/0!</v>
      </c>
      <c r="GF105" s="3" t="e">
        <v>#DIV/0!</v>
      </c>
    </row>
    <row r="106" spans="1:188" ht="15.75" thickBot="1">
      <c r="A106" s="2">
        <v>40422</v>
      </c>
      <c r="B106" s="3" t="e">
        <v>#DIV/0!</v>
      </c>
      <c r="C106" s="14">
        <v>-0.1384</v>
      </c>
      <c r="D106" s="3" t="e">
        <v>#DIV/0!</v>
      </c>
      <c r="E106" s="3" t="e">
        <v>#DIV/0!</v>
      </c>
      <c r="F106" s="14">
        <v>7.2099999999999997E-2</v>
      </c>
      <c r="G106" s="3" t="e">
        <v>#DIV/0!</v>
      </c>
      <c r="H106" s="3" t="e">
        <v>#DIV/0!</v>
      </c>
      <c r="I106" s="14">
        <v>-0.1447</v>
      </c>
      <c r="J106" s="14">
        <v>-9.6199999999999994E-2</v>
      </c>
      <c r="K106" s="3" t="e">
        <v>#DIV/0!</v>
      </c>
      <c r="L106" s="14">
        <v>-0.1789</v>
      </c>
      <c r="M106" s="3" t="e">
        <v>#DIV/0!</v>
      </c>
      <c r="N106" s="3" t="e">
        <v>#DIV/0!</v>
      </c>
      <c r="O106" s="3" t="e">
        <v>#DIV/0!</v>
      </c>
      <c r="P106" s="14">
        <v>-0.1046</v>
      </c>
      <c r="Q106" s="14">
        <v>-2.6499999999999999E-2</v>
      </c>
      <c r="R106" s="3" t="e">
        <v>#DIV/0!</v>
      </c>
      <c r="S106" s="14">
        <v>-6.0600000000000001E-2</v>
      </c>
      <c r="T106" s="14">
        <v>-5.6899999999999999E-2</v>
      </c>
      <c r="U106" s="14">
        <v>0.121</v>
      </c>
      <c r="V106" s="14">
        <v>-7.6999999999999999E-2</v>
      </c>
      <c r="W106" s="3" t="e">
        <v>#DIV/0!</v>
      </c>
      <c r="X106" s="14">
        <v>-9.7600000000000006E-2</v>
      </c>
      <c r="Y106" s="3" t="e">
        <v>#DIV/0!</v>
      </c>
      <c r="Z106" s="3" t="e">
        <v>#DIV/0!</v>
      </c>
      <c r="AA106" s="14">
        <v>-0.1202</v>
      </c>
      <c r="AB106" s="3" t="e">
        <v>#DIV/0!</v>
      </c>
      <c r="AC106" s="14">
        <v>3.3300000000000003E-2</v>
      </c>
      <c r="AD106" s="14">
        <v>-2.3199999999999998E-2</v>
      </c>
      <c r="AE106" s="3" t="e">
        <v>#DIV/0!</v>
      </c>
      <c r="AF106" s="3" t="e">
        <v>#DIV/0!</v>
      </c>
      <c r="AG106" s="3" t="e">
        <v>#DIV/0!</v>
      </c>
      <c r="AH106" s="14">
        <v>-0.1462</v>
      </c>
      <c r="AI106" s="14">
        <v>-4.1500000000000002E-2</v>
      </c>
      <c r="AJ106" s="14">
        <v>-8.3699999999999997E-2</v>
      </c>
      <c r="AK106" s="3" t="e">
        <v>#DIV/0!</v>
      </c>
      <c r="AL106" s="3" t="e">
        <v>#DIV/0!</v>
      </c>
      <c r="AM106" s="14">
        <v>1.35E-2</v>
      </c>
      <c r="AN106" s="3" t="e">
        <v>#DIV/0!</v>
      </c>
      <c r="AO106" s="3" t="e">
        <v>#DIV/0!</v>
      </c>
      <c r="AP106" s="14">
        <v>-0.12180000000000001</v>
      </c>
      <c r="AQ106" s="14">
        <v>-0.1074</v>
      </c>
      <c r="AR106" s="3" t="e">
        <v>#DIV/0!</v>
      </c>
      <c r="AS106" s="14">
        <v>-0.2145</v>
      </c>
      <c r="AT106" s="3" t="e">
        <v>#DIV/0!</v>
      </c>
      <c r="AU106" s="3" t="e">
        <v>#DIV/0!</v>
      </c>
      <c r="AV106" s="14">
        <v>0.156</v>
      </c>
      <c r="AW106" s="3" t="e">
        <v>#DIV/0!</v>
      </c>
      <c r="AX106" s="14">
        <v>-8.4500000000000006E-2</v>
      </c>
      <c r="AY106" s="14">
        <v>-1.47E-2</v>
      </c>
      <c r="AZ106" s="3" t="e">
        <v>#DIV/0!</v>
      </c>
      <c r="BA106" s="3" t="e">
        <v>#DIV/0!</v>
      </c>
      <c r="BB106" s="14">
        <v>-0.10539999999999999</v>
      </c>
      <c r="BC106" s="14">
        <v>-0.23219999999999999</v>
      </c>
      <c r="BD106" s="3" t="e">
        <v>#DIV/0!</v>
      </c>
      <c r="BE106" s="3" t="e">
        <v>#DIV/0!</v>
      </c>
      <c r="BF106" s="3" t="e">
        <v>#DIV/0!</v>
      </c>
      <c r="BG106" s="3" t="e">
        <v>#DIV/0!</v>
      </c>
      <c r="BH106" s="14">
        <v>-9.1499999999999998E-2</v>
      </c>
      <c r="BI106" s="14">
        <v>-0.20830000000000001</v>
      </c>
      <c r="BJ106" s="3" t="e">
        <v>#DIV/0!</v>
      </c>
      <c r="BK106" s="14">
        <v>-5.91E-2</v>
      </c>
      <c r="BL106" s="3" t="e">
        <v>#DIV/0!</v>
      </c>
      <c r="BM106" s="3" t="e">
        <v>#DIV/0!</v>
      </c>
      <c r="BN106" s="14">
        <v>-3.85E-2</v>
      </c>
      <c r="BO106" s="14">
        <v>-0.14580000000000001</v>
      </c>
      <c r="BP106" s="14">
        <v>0.58640000000000003</v>
      </c>
      <c r="BQ106" s="3" t="e">
        <v>#DIV/0!</v>
      </c>
      <c r="BR106" s="3" t="e">
        <v>#DIV/0!</v>
      </c>
      <c r="BS106" s="3" t="e">
        <v>#DIV/0!</v>
      </c>
      <c r="BT106" s="14">
        <v>4.3299999999999998E-2</v>
      </c>
      <c r="BU106" s="3" t="e">
        <v>#DIV/0!</v>
      </c>
      <c r="BV106" s="14">
        <v>-4.3799999999999999E-2</v>
      </c>
      <c r="BW106" s="14">
        <v>-6.9400000000000003E-2</v>
      </c>
      <c r="BX106" s="3" t="e">
        <v>#DIV/0!</v>
      </c>
      <c r="BY106" s="14">
        <v>-9.3700000000000006E-2</v>
      </c>
      <c r="BZ106" s="14">
        <v>-8.0199999999999994E-2</v>
      </c>
      <c r="CA106" s="3" t="e">
        <v>#DIV/0!</v>
      </c>
      <c r="CB106" s="3" t="e">
        <v>#DIV/0!</v>
      </c>
      <c r="CC106" s="3" t="e">
        <v>#DIV/0!</v>
      </c>
      <c r="CD106" s="3" t="e">
        <v>#DIV/0!</v>
      </c>
      <c r="CE106" s="14">
        <v>-0.1865</v>
      </c>
      <c r="CF106" s="14">
        <v>-2.24E-2</v>
      </c>
      <c r="CG106" s="14">
        <v>8.6999999999999994E-3</v>
      </c>
      <c r="CH106" s="14">
        <v>-6.1199999999999997E-2</v>
      </c>
      <c r="CI106" s="3" t="e">
        <v>#DIV/0!</v>
      </c>
      <c r="CJ106" s="14">
        <v>-0.1429</v>
      </c>
      <c r="CK106" s="3" t="e">
        <v>#DIV/0!</v>
      </c>
      <c r="CL106" s="14">
        <v>-1.11E-2</v>
      </c>
      <c r="CM106" s="3" t="e">
        <v>#DIV/0!</v>
      </c>
      <c r="CN106" s="14">
        <v>-0.1515</v>
      </c>
      <c r="CO106" s="14">
        <v>-2.24E-2</v>
      </c>
      <c r="CP106" s="14">
        <v>1.29E-2</v>
      </c>
      <c r="CQ106" s="3" t="e">
        <v>#DIV/0!</v>
      </c>
      <c r="CR106" s="14">
        <v>-7.46E-2</v>
      </c>
      <c r="CS106" s="14">
        <v>2.3699999999999999E-2</v>
      </c>
      <c r="CT106" s="3" t="e">
        <v>#DIV/0!</v>
      </c>
      <c r="CU106" s="14">
        <v>4.1000000000000002E-2</v>
      </c>
      <c r="CV106" s="3" t="e">
        <v>#DIV/0!</v>
      </c>
      <c r="CW106" s="3" t="e">
        <v>#DIV/0!</v>
      </c>
      <c r="CX106" s="3" t="e">
        <v>#DIV/0!</v>
      </c>
      <c r="CY106" s="14">
        <v>0.1603</v>
      </c>
      <c r="CZ106" s="14">
        <v>0.1153</v>
      </c>
      <c r="DA106" s="14">
        <v>-0.5302</v>
      </c>
      <c r="DB106" s="3" t="e">
        <v>#DIV/0!</v>
      </c>
      <c r="DC106" s="3" t="e">
        <v>#DIV/0!</v>
      </c>
      <c r="DD106" s="3" t="e">
        <v>#DIV/0!</v>
      </c>
      <c r="DE106" s="14">
        <v>-0.23380000000000001</v>
      </c>
      <c r="DF106" s="14">
        <v>-9.8199999999999996E-2</v>
      </c>
      <c r="DG106" s="3" t="e">
        <v>#DIV/0!</v>
      </c>
      <c r="DH106" s="3" t="e">
        <v>#DIV/0!</v>
      </c>
      <c r="DI106" s="14">
        <v>-0.15909999999999999</v>
      </c>
      <c r="DJ106" s="14">
        <v>-0.4864</v>
      </c>
      <c r="DK106" s="3" t="e">
        <v>#DIV/0!</v>
      </c>
      <c r="DL106" s="14">
        <v>2.52E-2</v>
      </c>
      <c r="DM106" s="3" t="e">
        <v>#DIV/0!</v>
      </c>
      <c r="DN106" s="14">
        <v>-0.20960000000000001</v>
      </c>
      <c r="DO106" s="14">
        <v>-0.21079999999999999</v>
      </c>
      <c r="DP106" s="3" t="e">
        <v>#DIV/0!</v>
      </c>
      <c r="DQ106" s="3" t="e">
        <v>#DIV/0!</v>
      </c>
      <c r="DR106" s="3" t="e">
        <v>#DIV/0!</v>
      </c>
      <c r="DS106" s="14">
        <v>-4.1200000000000001E-2</v>
      </c>
      <c r="DT106" s="14">
        <v>9.1999999999999998E-3</v>
      </c>
      <c r="DU106" s="14">
        <v>-3.9100000000000003E-2</v>
      </c>
      <c r="DV106" s="3" t="e">
        <v>#DIV/0!</v>
      </c>
      <c r="DW106" s="14">
        <v>-0.17660000000000001</v>
      </c>
      <c r="DX106" s="3" t="e">
        <v>#DIV/0!</v>
      </c>
      <c r="DY106" s="14">
        <v>-0.3503</v>
      </c>
      <c r="DZ106" s="14">
        <v>-8.6699999999999999E-2</v>
      </c>
      <c r="EA106" s="3" t="e">
        <v>#DIV/0!</v>
      </c>
      <c r="EB106" s="3" t="e">
        <v>#DIV/0!</v>
      </c>
      <c r="EC106" s="14">
        <v>-1.44E-2</v>
      </c>
      <c r="ED106" s="14">
        <v>-9.8299999999999998E-2</v>
      </c>
      <c r="EE106" s="14">
        <v>-4.6899999999999997E-2</v>
      </c>
      <c r="EF106" s="3" t="e">
        <v>#DIV/0!</v>
      </c>
      <c r="EG106" s="14">
        <v>3.8399999999999997E-2</v>
      </c>
      <c r="EH106" s="14">
        <v>-8.7099999999999997E-2</v>
      </c>
      <c r="EI106" s="14">
        <v>-0.1883</v>
      </c>
      <c r="EJ106" s="3" t="e">
        <v>#DIV/0!</v>
      </c>
      <c r="EK106" s="14">
        <v>0.4642</v>
      </c>
      <c r="EL106" s="14">
        <v>-3.1699999999999999E-2</v>
      </c>
      <c r="EM106" s="3" t="e">
        <v>#DIV/0!</v>
      </c>
      <c r="EN106" s="14">
        <v>-0.1832</v>
      </c>
      <c r="EO106" s="14">
        <v>-9.5100000000000004E-2</v>
      </c>
      <c r="EP106" s="3" t="e">
        <v>#DIV/0!</v>
      </c>
      <c r="EQ106" s="14">
        <v>-1.6500000000000001E-2</v>
      </c>
      <c r="ER106" s="3" t="e">
        <v>#DIV/0!</v>
      </c>
      <c r="ES106" s="14">
        <v>-9.2299999999999993E-2</v>
      </c>
      <c r="ET106" s="3" t="e">
        <v>#DIV/0!</v>
      </c>
      <c r="EU106" s="14">
        <v>2.6800000000000001E-2</v>
      </c>
      <c r="EV106" s="3" t="e">
        <v>#DIV/0!</v>
      </c>
      <c r="EW106" s="14">
        <v>-2.01E-2</v>
      </c>
      <c r="EX106" s="14">
        <v>-0.27650000000000002</v>
      </c>
      <c r="EY106" s="3" t="e">
        <v>#DIV/0!</v>
      </c>
      <c r="EZ106" s="3" t="e">
        <v>#DIV/0!</v>
      </c>
      <c r="FA106" s="3" t="e">
        <v>#DIV/0!</v>
      </c>
      <c r="FB106" s="3" t="e">
        <v>#DIV/0!</v>
      </c>
      <c r="FC106" s="14">
        <v>-9.3200000000000005E-2</v>
      </c>
      <c r="FD106" s="14">
        <v>-4.0599999999999997E-2</v>
      </c>
      <c r="FE106" s="3" t="e">
        <v>#DIV/0!</v>
      </c>
      <c r="FF106" s="14">
        <v>-8.4199999999999997E-2</v>
      </c>
      <c r="FG106" s="14">
        <v>-0.1673</v>
      </c>
      <c r="FH106" s="14">
        <v>-0.1132</v>
      </c>
      <c r="FI106" s="14">
        <v>-5.8000000000000003E-2</v>
      </c>
      <c r="FJ106" s="14">
        <v>-0.1671</v>
      </c>
      <c r="FK106" s="3" t="e">
        <v>#DIV/0!</v>
      </c>
      <c r="FL106" s="14">
        <v>-2.6499999999999999E-2</v>
      </c>
      <c r="FM106" s="14">
        <v>5.2999999999999999E-2</v>
      </c>
      <c r="FN106" s="3" t="e">
        <v>#DIV/0!</v>
      </c>
      <c r="FO106" s="3" t="e">
        <v>#DIV/0!</v>
      </c>
      <c r="FP106" s="14">
        <v>0.14610000000000001</v>
      </c>
      <c r="FQ106" s="3" t="e">
        <v>#DIV/0!</v>
      </c>
      <c r="FR106" s="3" t="e">
        <v>#DIV/0!</v>
      </c>
      <c r="FS106" s="3" t="e">
        <v>#DIV/0!</v>
      </c>
      <c r="FT106" s="14">
        <v>-2.3900000000000001E-2</v>
      </c>
      <c r="FU106" s="3" t="e">
        <v>#DIV/0!</v>
      </c>
      <c r="FV106" s="3" t="e">
        <v>#DIV/0!</v>
      </c>
      <c r="FW106" s="14">
        <v>-0.12759999999999999</v>
      </c>
      <c r="FX106" s="3" t="e">
        <v>#DIV/0!</v>
      </c>
      <c r="FY106" s="14">
        <v>9.7000000000000003E-3</v>
      </c>
      <c r="FZ106" s="3" t="e">
        <v>#DIV/0!</v>
      </c>
      <c r="GA106" s="14">
        <v>-3.1E-2</v>
      </c>
      <c r="GB106" s="14">
        <v>9.9000000000000008E-3</v>
      </c>
      <c r="GC106" s="3" t="e">
        <v>#DIV/0!</v>
      </c>
      <c r="GD106" s="14">
        <v>3.7999999999999999E-2</v>
      </c>
      <c r="GE106" s="3" t="e">
        <v>#DIV/0!</v>
      </c>
      <c r="GF106" s="3" t="e">
        <v>#DIV/0!</v>
      </c>
    </row>
    <row r="107" spans="1:188" ht="15.75" thickBot="1">
      <c r="A107" s="2">
        <v>40452</v>
      </c>
      <c r="B107" s="3" t="e">
        <v>#DIV/0!</v>
      </c>
      <c r="C107" s="14">
        <v>5.8900000000000001E-2</v>
      </c>
      <c r="D107" s="3" t="e">
        <v>#DIV/0!</v>
      </c>
      <c r="E107" s="3" t="e">
        <v>#DIV/0!</v>
      </c>
      <c r="F107" s="14">
        <v>3.73E-2</v>
      </c>
      <c r="G107" s="3" t="e">
        <v>#DIV/0!</v>
      </c>
      <c r="H107" s="3" t="e">
        <v>#DIV/0!</v>
      </c>
      <c r="I107" s="14">
        <v>0.13780000000000001</v>
      </c>
      <c r="J107" s="14">
        <v>-4.0000000000000002E-4</v>
      </c>
      <c r="K107" s="3" t="e">
        <v>#DIV/0!</v>
      </c>
      <c r="L107" s="14">
        <v>9.8199999999999996E-2</v>
      </c>
      <c r="M107" s="3" t="e">
        <v>#DIV/0!</v>
      </c>
      <c r="N107" s="3" t="e">
        <v>#DIV/0!</v>
      </c>
      <c r="O107" s="3" t="e">
        <v>#DIV/0!</v>
      </c>
      <c r="P107" s="14">
        <v>-8.1299999999999997E-2</v>
      </c>
      <c r="Q107" s="14">
        <v>-7.6E-3</v>
      </c>
      <c r="R107" s="3" t="e">
        <v>#DIV/0!</v>
      </c>
      <c r="S107" s="14">
        <v>0.24410000000000001</v>
      </c>
      <c r="T107" s="14">
        <v>-3.3000000000000002E-2</v>
      </c>
      <c r="U107" s="14">
        <v>0.16200000000000001</v>
      </c>
      <c r="V107" s="14">
        <v>9.8799999999999999E-2</v>
      </c>
      <c r="W107" s="3" t="e">
        <v>#DIV/0!</v>
      </c>
      <c r="X107" s="14">
        <v>5.5399999999999998E-2</v>
      </c>
      <c r="Y107" s="3" t="e">
        <v>#DIV/0!</v>
      </c>
      <c r="Z107" s="3" t="e">
        <v>#DIV/0!</v>
      </c>
      <c r="AA107" s="14">
        <v>-0.26819999999999999</v>
      </c>
      <c r="AB107" s="3" t="e">
        <v>#DIV/0!</v>
      </c>
      <c r="AC107" s="14">
        <v>2.4500000000000001E-2</v>
      </c>
      <c r="AD107" s="14">
        <v>2.0299999999999999E-2</v>
      </c>
      <c r="AE107" s="3" t="e">
        <v>#DIV/0!</v>
      </c>
      <c r="AF107" s="3" t="e">
        <v>#DIV/0!</v>
      </c>
      <c r="AG107" s="3" t="e">
        <v>#DIV/0!</v>
      </c>
      <c r="AH107" s="14">
        <v>0.15720000000000001</v>
      </c>
      <c r="AI107" s="14">
        <v>-2.0000000000000001E-4</v>
      </c>
      <c r="AJ107" s="14">
        <v>7.3499999999999996E-2</v>
      </c>
      <c r="AK107" s="3" t="e">
        <v>#DIV/0!</v>
      </c>
      <c r="AL107" s="3" t="e">
        <v>#DIV/0!</v>
      </c>
      <c r="AM107" s="14">
        <v>-2.6800000000000001E-2</v>
      </c>
      <c r="AN107" s="3" t="e">
        <v>#DIV/0!</v>
      </c>
      <c r="AO107" s="3" t="e">
        <v>#DIV/0!</v>
      </c>
      <c r="AP107" s="14">
        <v>0.39429999999999998</v>
      </c>
      <c r="AQ107" s="14">
        <v>-2.6800000000000001E-2</v>
      </c>
      <c r="AR107" s="3" t="e">
        <v>#DIV/0!</v>
      </c>
      <c r="AS107" s="14">
        <v>0.34360000000000002</v>
      </c>
      <c r="AT107" s="3" t="e">
        <v>#DIV/0!</v>
      </c>
      <c r="AU107" s="3" t="e">
        <v>#DIV/0!</v>
      </c>
      <c r="AV107" s="14">
        <v>-0.1009</v>
      </c>
      <c r="AW107" s="3" t="e">
        <v>#DIV/0!</v>
      </c>
      <c r="AX107" s="14">
        <v>3.95E-2</v>
      </c>
      <c r="AY107" s="14">
        <v>1.52E-2</v>
      </c>
      <c r="AZ107" s="3" t="e">
        <v>#DIV/0!</v>
      </c>
      <c r="BA107" s="3" t="e">
        <v>#DIV/0!</v>
      </c>
      <c r="BB107" s="14">
        <v>3.3099999999999997E-2</v>
      </c>
      <c r="BC107" s="14">
        <v>0.14330000000000001</v>
      </c>
      <c r="BD107" s="3" t="e">
        <v>#DIV/0!</v>
      </c>
      <c r="BE107" s="3" t="e">
        <v>#DIV/0!</v>
      </c>
      <c r="BF107" s="3" t="e">
        <v>#DIV/0!</v>
      </c>
      <c r="BG107" s="3" t="e">
        <v>#DIV/0!</v>
      </c>
      <c r="BH107" s="14">
        <v>-8.5000000000000006E-3</v>
      </c>
      <c r="BI107" s="14">
        <v>0.19539999999999999</v>
      </c>
      <c r="BJ107" s="3" t="e">
        <v>#DIV/0!</v>
      </c>
      <c r="BK107" s="14">
        <v>-4.5999999999999999E-3</v>
      </c>
      <c r="BL107" s="3" t="e">
        <v>#DIV/0!</v>
      </c>
      <c r="BM107" s="3" t="e">
        <v>#DIV/0!</v>
      </c>
      <c r="BN107" s="14">
        <v>5.7500000000000002E-2</v>
      </c>
      <c r="BO107" s="14">
        <v>-4.5900000000000003E-2</v>
      </c>
      <c r="BP107" s="14">
        <v>0.2732</v>
      </c>
      <c r="BQ107" s="3" t="e">
        <v>#DIV/0!</v>
      </c>
      <c r="BR107" s="3" t="e">
        <v>#DIV/0!</v>
      </c>
      <c r="BS107" s="3" t="e">
        <v>#DIV/0!</v>
      </c>
      <c r="BT107" s="14">
        <v>-3.5499999999999997E-2</v>
      </c>
      <c r="BU107" s="3" t="e">
        <v>#DIV/0!</v>
      </c>
      <c r="BV107" s="14">
        <v>-5.62E-2</v>
      </c>
      <c r="BW107" s="14">
        <v>-2.6800000000000001E-2</v>
      </c>
      <c r="BX107" s="3" t="e">
        <v>#DIV/0!</v>
      </c>
      <c r="BY107" s="14">
        <v>-5.0799999999999998E-2</v>
      </c>
      <c r="BZ107" s="14">
        <v>-2.6800000000000001E-2</v>
      </c>
      <c r="CA107" s="3" t="e">
        <v>#DIV/0!</v>
      </c>
      <c r="CB107" s="3" t="e">
        <v>#DIV/0!</v>
      </c>
      <c r="CC107" s="3" t="e">
        <v>#DIV/0!</v>
      </c>
      <c r="CD107" s="3" t="e">
        <v>#DIV/0!</v>
      </c>
      <c r="CE107" s="14">
        <v>9.2200000000000004E-2</v>
      </c>
      <c r="CF107" s="14">
        <v>-5.91E-2</v>
      </c>
      <c r="CG107" s="14">
        <v>2.76E-2</v>
      </c>
      <c r="CH107" s="14">
        <v>-0.1099</v>
      </c>
      <c r="CI107" s="3" t="e">
        <v>#DIV/0!</v>
      </c>
      <c r="CJ107" s="14">
        <v>-5.9700000000000003E-2</v>
      </c>
      <c r="CK107" s="3" t="e">
        <v>#DIV/0!</v>
      </c>
      <c r="CL107" s="14">
        <v>4.2799999999999998E-2</v>
      </c>
      <c r="CM107" s="3" t="e">
        <v>#DIV/0!</v>
      </c>
      <c r="CN107" s="14">
        <v>0.1225</v>
      </c>
      <c r="CO107" s="14">
        <v>-7.1199999999999999E-2</v>
      </c>
      <c r="CP107" s="14">
        <v>1.11E-2</v>
      </c>
      <c r="CQ107" s="3" t="e">
        <v>#DIV/0!</v>
      </c>
      <c r="CR107" s="14">
        <v>-3.4099999999999998E-2</v>
      </c>
      <c r="CS107" s="14">
        <v>-2.6800000000000001E-2</v>
      </c>
      <c r="CT107" s="3" t="e">
        <v>#DIV/0!</v>
      </c>
      <c r="CU107" s="14">
        <v>4.7000000000000002E-3</v>
      </c>
      <c r="CV107" s="3" t="e">
        <v>#DIV/0!</v>
      </c>
      <c r="CW107" s="3" t="e">
        <v>#DIV/0!</v>
      </c>
      <c r="CX107" s="3" t="e">
        <v>#DIV/0!</v>
      </c>
      <c r="CY107" s="14">
        <v>-2.6800000000000001E-2</v>
      </c>
      <c r="CZ107" s="14">
        <v>5.8200000000000002E-2</v>
      </c>
      <c r="DA107" s="14">
        <v>-0.221</v>
      </c>
      <c r="DB107" s="3" t="e">
        <v>#DIV/0!</v>
      </c>
      <c r="DC107" s="3" t="e">
        <v>#DIV/0!</v>
      </c>
      <c r="DD107" s="3" t="e">
        <v>#DIV/0!</v>
      </c>
      <c r="DE107" s="14">
        <v>2.3699999999999999E-2</v>
      </c>
      <c r="DF107" s="14">
        <v>9.5200000000000007E-2</v>
      </c>
      <c r="DG107" s="3" t="e">
        <v>#DIV/0!</v>
      </c>
      <c r="DH107" s="3" t="e">
        <v>#DIV/0!</v>
      </c>
      <c r="DI107" s="14">
        <v>-2.9499999999999998E-2</v>
      </c>
      <c r="DJ107" s="14">
        <v>0.11559999999999999</v>
      </c>
      <c r="DK107" s="3" t="e">
        <v>#DIV/0!</v>
      </c>
      <c r="DL107" s="14">
        <v>-0.15790000000000001</v>
      </c>
      <c r="DM107" s="3" t="e">
        <v>#DIV/0!</v>
      </c>
      <c r="DN107" s="14">
        <v>-3.5400000000000001E-2</v>
      </c>
      <c r="DO107" s="14">
        <v>-5.7000000000000002E-3</v>
      </c>
      <c r="DP107" s="3" t="e">
        <v>#DIV/0!</v>
      </c>
      <c r="DQ107" s="3" t="e">
        <v>#DIV/0!</v>
      </c>
      <c r="DR107" s="3" t="e">
        <v>#DIV/0!</v>
      </c>
      <c r="DS107" s="14">
        <v>-1.1900000000000001E-2</v>
      </c>
      <c r="DT107" s="14">
        <v>-6.9999999999999999E-4</v>
      </c>
      <c r="DU107" s="14">
        <v>9.69E-2</v>
      </c>
      <c r="DV107" s="3" t="e">
        <v>#DIV/0!</v>
      </c>
      <c r="DW107" s="14">
        <v>-0.1835</v>
      </c>
      <c r="DX107" s="3" t="e">
        <v>#DIV/0!</v>
      </c>
      <c r="DY107" s="14">
        <v>-9.9500000000000005E-2</v>
      </c>
      <c r="DZ107" s="14">
        <v>-0.1021</v>
      </c>
      <c r="EA107" s="3" t="e">
        <v>#DIV/0!</v>
      </c>
      <c r="EB107" s="3" t="e">
        <v>#DIV/0!</v>
      </c>
      <c r="EC107" s="14">
        <v>0.14050000000000001</v>
      </c>
      <c r="ED107" s="14">
        <v>-7.2099999999999997E-2</v>
      </c>
      <c r="EE107" s="14">
        <v>-2.6800000000000001E-2</v>
      </c>
      <c r="EF107" s="3" t="e">
        <v>#DIV/0!</v>
      </c>
      <c r="EG107" s="14">
        <v>0.1641</v>
      </c>
      <c r="EH107" s="14">
        <v>1E-4</v>
      </c>
      <c r="EI107" s="14">
        <v>-0.32440000000000002</v>
      </c>
      <c r="EJ107" s="3" t="e">
        <v>#DIV/0!</v>
      </c>
      <c r="EK107" s="14">
        <v>-0.47120000000000001</v>
      </c>
      <c r="EL107" s="14">
        <v>0.1242</v>
      </c>
      <c r="EM107" s="3" t="e">
        <v>#DIV/0!</v>
      </c>
      <c r="EN107" s="14">
        <v>-5.8999999999999999E-3</v>
      </c>
      <c r="EO107" s="14">
        <v>3.6600000000000001E-2</v>
      </c>
      <c r="EP107" s="3" t="e">
        <v>#DIV/0!</v>
      </c>
      <c r="EQ107" s="14">
        <v>-5.3100000000000001E-2</v>
      </c>
      <c r="ER107" s="3" t="e">
        <v>#DIV/0!</v>
      </c>
      <c r="ES107" s="14">
        <v>-0.1198</v>
      </c>
      <c r="ET107" s="3" t="e">
        <v>#DIV/0!</v>
      </c>
      <c r="EU107" s="14">
        <v>-5.0500000000000003E-2</v>
      </c>
      <c r="EV107" s="3" t="e">
        <v>#DIV/0!</v>
      </c>
      <c r="EW107" s="14">
        <v>-2.6800000000000001E-2</v>
      </c>
      <c r="EX107" s="14">
        <v>0.30649999999999999</v>
      </c>
      <c r="EY107" s="3" t="e">
        <v>#DIV/0!</v>
      </c>
      <c r="EZ107" s="3" t="e">
        <v>#DIV/0!</v>
      </c>
      <c r="FA107" s="3" t="e">
        <v>#DIV/0!</v>
      </c>
      <c r="FB107" s="3" t="e">
        <v>#DIV/0!</v>
      </c>
      <c r="FC107" s="14">
        <v>-2.6800000000000001E-2</v>
      </c>
      <c r="FD107" s="14">
        <v>6.0600000000000001E-2</v>
      </c>
      <c r="FE107" s="3" t="e">
        <v>#DIV/0!</v>
      </c>
      <c r="FF107" s="14">
        <v>1.1000000000000001E-3</v>
      </c>
      <c r="FG107" s="14">
        <v>7.8299999999999995E-2</v>
      </c>
      <c r="FH107" s="14">
        <v>2.1399999999999999E-2</v>
      </c>
      <c r="FI107" s="14">
        <v>7.4399999999999994E-2</v>
      </c>
      <c r="FJ107" s="14">
        <v>6.4100000000000004E-2</v>
      </c>
      <c r="FK107" s="3" t="e">
        <v>#DIV/0!</v>
      </c>
      <c r="FL107" s="14">
        <v>-5.0500000000000003E-2</v>
      </c>
      <c r="FM107" s="14">
        <v>-9.8799999999999999E-2</v>
      </c>
      <c r="FN107" s="3" t="e">
        <v>#DIV/0!</v>
      </c>
      <c r="FO107" s="3" t="e">
        <v>#DIV/0!</v>
      </c>
      <c r="FP107" s="14">
        <v>-4.3499999999999997E-2</v>
      </c>
      <c r="FQ107" s="3" t="e">
        <v>#DIV/0!</v>
      </c>
      <c r="FR107" s="3" t="e">
        <v>#DIV/0!</v>
      </c>
      <c r="FS107" s="3" t="e">
        <v>#DIV/0!</v>
      </c>
      <c r="FT107" s="14">
        <v>7.6399999999999996E-2</v>
      </c>
      <c r="FU107" s="3" t="e">
        <v>#DIV/0!</v>
      </c>
      <c r="FV107" s="3" t="e">
        <v>#DIV/0!</v>
      </c>
      <c r="FW107" s="14">
        <v>-2.6800000000000001E-2</v>
      </c>
      <c r="FX107" s="3" t="e">
        <v>#DIV/0!</v>
      </c>
      <c r="FY107" s="14">
        <v>-9.2999999999999992E-3</v>
      </c>
      <c r="FZ107" s="3" t="e">
        <v>#DIV/0!</v>
      </c>
      <c r="GA107" s="14">
        <v>1.8700000000000001E-2</v>
      </c>
      <c r="GB107" s="14">
        <v>-1.3599999999999999E-2</v>
      </c>
      <c r="GC107" s="3" t="e">
        <v>#DIV/0!</v>
      </c>
      <c r="GD107" s="14">
        <v>1.9300000000000001E-2</v>
      </c>
      <c r="GE107" s="3" t="e">
        <v>#DIV/0!</v>
      </c>
      <c r="GF107" s="3" t="e">
        <v>#DIV/0!</v>
      </c>
    </row>
    <row r="108" spans="1:188" ht="15.75" thickBot="1">
      <c r="A108" s="2">
        <v>40483</v>
      </c>
      <c r="B108" s="3" t="e">
        <v>#DIV/0!</v>
      </c>
      <c r="C108" s="14">
        <v>0.1009</v>
      </c>
      <c r="D108" s="3" t="e">
        <v>#DIV/0!</v>
      </c>
      <c r="E108" s="3" t="e">
        <v>#DIV/0!</v>
      </c>
      <c r="F108" s="14">
        <v>-5.9700000000000003E-2</v>
      </c>
      <c r="G108" s="3" t="e">
        <v>#DIV/0!</v>
      </c>
      <c r="H108" s="3" t="e">
        <v>#DIV/0!</v>
      </c>
      <c r="I108" s="14">
        <v>3.4200000000000001E-2</v>
      </c>
      <c r="J108" s="14">
        <v>2.12E-2</v>
      </c>
      <c r="K108" s="3" t="e">
        <v>#DIV/0!</v>
      </c>
      <c r="L108" s="14">
        <v>8.5099999999999995E-2</v>
      </c>
      <c r="M108" s="3" t="e">
        <v>#DIV/0!</v>
      </c>
      <c r="N108" s="3" t="e">
        <v>#DIV/0!</v>
      </c>
      <c r="O108" s="3" t="e">
        <v>#DIV/0!</v>
      </c>
      <c r="P108" s="14">
        <v>-7.0099999999999996E-2</v>
      </c>
      <c r="Q108" s="14">
        <v>-0.15570000000000001</v>
      </c>
      <c r="R108" s="3" t="e">
        <v>#DIV/0!</v>
      </c>
      <c r="S108" s="14">
        <v>2.9999999999999997E-4</v>
      </c>
      <c r="T108" s="14">
        <v>-4.0000000000000001E-3</v>
      </c>
      <c r="U108" s="14">
        <v>-0.1037</v>
      </c>
      <c r="V108" s="14">
        <v>2.3400000000000001E-2</v>
      </c>
      <c r="W108" s="3" t="e">
        <v>#DIV/0!</v>
      </c>
      <c r="X108" s="14">
        <v>0.11269999999999999</v>
      </c>
      <c r="Y108" s="3" t="e">
        <v>#DIV/0!</v>
      </c>
      <c r="Z108" s="3" t="e">
        <v>#DIV/0!</v>
      </c>
      <c r="AA108" s="14">
        <v>1.9400000000000001E-2</v>
      </c>
      <c r="AB108" s="3" t="e">
        <v>#DIV/0!</v>
      </c>
      <c r="AC108" s="14">
        <v>0.108</v>
      </c>
      <c r="AD108" s="14">
        <v>-5.0799999999999998E-2</v>
      </c>
      <c r="AE108" s="3" t="e">
        <v>#DIV/0!</v>
      </c>
      <c r="AF108" s="3" t="e">
        <v>#DIV/0!</v>
      </c>
      <c r="AG108" s="3" t="e">
        <v>#DIV/0!</v>
      </c>
      <c r="AH108" s="14">
        <v>0.12939999999999999</v>
      </c>
      <c r="AI108" s="14">
        <v>7.3999999999999996E-2</v>
      </c>
      <c r="AJ108" s="14">
        <v>-2.8400000000000002E-2</v>
      </c>
      <c r="AK108" s="3" t="e">
        <v>#DIV/0!</v>
      </c>
      <c r="AL108" s="3" t="e">
        <v>#DIV/0!</v>
      </c>
      <c r="AM108" s="14">
        <v>1.2500000000000001E-2</v>
      </c>
      <c r="AN108" s="3" t="e">
        <v>#DIV/0!</v>
      </c>
      <c r="AO108" s="3" t="e">
        <v>#DIV/0!</v>
      </c>
      <c r="AP108" s="14">
        <v>0.1777</v>
      </c>
      <c r="AQ108" s="14">
        <v>-2E-3</v>
      </c>
      <c r="AR108" s="3" t="e">
        <v>#DIV/0!</v>
      </c>
      <c r="AS108" s="14">
        <v>1.4500000000000001E-2</v>
      </c>
      <c r="AT108" s="3" t="e">
        <v>#DIV/0!</v>
      </c>
      <c r="AU108" s="3" t="e">
        <v>#DIV/0!</v>
      </c>
      <c r="AV108" s="14">
        <v>-7.2700000000000001E-2</v>
      </c>
      <c r="AW108" s="3" t="e">
        <v>#DIV/0!</v>
      </c>
      <c r="AX108" s="14">
        <v>5.9999999999999995E-4</v>
      </c>
      <c r="AY108" s="14">
        <v>4.7800000000000002E-2</v>
      </c>
      <c r="AZ108" s="3" t="e">
        <v>#DIV/0!</v>
      </c>
      <c r="BA108" s="3" t="e">
        <v>#DIV/0!</v>
      </c>
      <c r="BB108" s="14">
        <v>-2.5999999999999999E-2</v>
      </c>
      <c r="BC108" s="14">
        <v>0.53139999999999998</v>
      </c>
      <c r="BD108" s="3" t="e">
        <v>#DIV/0!</v>
      </c>
      <c r="BE108" s="3" t="e">
        <v>#DIV/0!</v>
      </c>
      <c r="BF108" s="3" t="e">
        <v>#DIV/0!</v>
      </c>
      <c r="BG108" s="3" t="e">
        <v>#DIV/0!</v>
      </c>
      <c r="BH108" s="14">
        <v>-9.1899999999999996E-2</v>
      </c>
      <c r="BI108" s="14">
        <v>-0.1169</v>
      </c>
      <c r="BJ108" s="3" t="e">
        <v>#DIV/0!</v>
      </c>
      <c r="BK108" s="14">
        <v>6.1999999999999998E-3</v>
      </c>
      <c r="BL108" s="3" t="e">
        <v>#DIV/0!</v>
      </c>
      <c r="BM108" s="3" t="e">
        <v>#DIV/0!</v>
      </c>
      <c r="BN108" s="14">
        <v>-0.13700000000000001</v>
      </c>
      <c r="BO108" s="14">
        <v>-1.6999999999999999E-3</v>
      </c>
      <c r="BP108" s="14">
        <v>-6.83E-2</v>
      </c>
      <c r="BQ108" s="3" t="e">
        <v>#DIV/0!</v>
      </c>
      <c r="BR108" s="3" t="e">
        <v>#DIV/0!</v>
      </c>
      <c r="BS108" s="3" t="e">
        <v>#DIV/0!</v>
      </c>
      <c r="BT108" s="14">
        <v>-5.2299999999999999E-2</v>
      </c>
      <c r="BU108" s="3" t="e">
        <v>#DIV/0!</v>
      </c>
      <c r="BV108" s="14">
        <v>3.4599999999999999E-2</v>
      </c>
      <c r="BW108" s="14">
        <v>-2.5999999999999999E-2</v>
      </c>
      <c r="BX108" s="3" t="e">
        <v>#DIV/0!</v>
      </c>
      <c r="BY108" s="14">
        <v>-9.1600000000000001E-2</v>
      </c>
      <c r="BZ108" s="14">
        <v>3.0800000000000001E-2</v>
      </c>
      <c r="CA108" s="3" t="e">
        <v>#DIV/0!</v>
      </c>
      <c r="CB108" s="3" t="e">
        <v>#DIV/0!</v>
      </c>
      <c r="CC108" s="3" t="e">
        <v>#DIV/0!</v>
      </c>
      <c r="CD108" s="3" t="e">
        <v>#DIV/0!</v>
      </c>
      <c r="CE108" s="14">
        <v>9.0999999999999998E-2</v>
      </c>
      <c r="CF108" s="14">
        <v>2.8199999999999999E-2</v>
      </c>
      <c r="CG108" s="14">
        <v>-2.5999999999999999E-2</v>
      </c>
      <c r="CH108" s="14">
        <v>-1.29E-2</v>
      </c>
      <c r="CI108" s="3" t="e">
        <v>#DIV/0!</v>
      </c>
      <c r="CJ108" s="14">
        <v>-3.0300000000000001E-2</v>
      </c>
      <c r="CK108" s="3" t="e">
        <v>#DIV/0!</v>
      </c>
      <c r="CL108" s="14">
        <v>-9.11E-2</v>
      </c>
      <c r="CM108" s="3" t="e">
        <v>#DIV/0!</v>
      </c>
      <c r="CN108" s="14">
        <v>5.1299999999999998E-2</v>
      </c>
      <c r="CO108" s="14">
        <v>3.5000000000000001E-3</v>
      </c>
      <c r="CP108" s="14">
        <v>0.1711</v>
      </c>
      <c r="CQ108" s="3" t="e">
        <v>#DIV/0!</v>
      </c>
      <c r="CR108" s="14">
        <v>0.26850000000000002</v>
      </c>
      <c r="CS108" s="14">
        <v>1.7500000000000002E-2</v>
      </c>
      <c r="CT108" s="3" t="e">
        <v>#DIV/0!</v>
      </c>
      <c r="CU108" s="14">
        <v>0.11899999999999999</v>
      </c>
      <c r="CV108" s="3" t="e">
        <v>#DIV/0!</v>
      </c>
      <c r="CW108" s="3" t="e">
        <v>#DIV/0!</v>
      </c>
      <c r="CX108" s="3" t="e">
        <v>#DIV/0!</v>
      </c>
      <c r="CY108" s="14">
        <v>1.6899999999999998E-2</v>
      </c>
      <c r="CZ108" s="14">
        <v>0.1065</v>
      </c>
      <c r="DA108" s="14">
        <v>4.1000000000000002E-2</v>
      </c>
      <c r="DB108" s="3" t="e">
        <v>#DIV/0!</v>
      </c>
      <c r="DC108" s="3" t="e">
        <v>#DIV/0!</v>
      </c>
      <c r="DD108" s="3" t="e">
        <v>#DIV/0!</v>
      </c>
      <c r="DE108" s="14">
        <v>-0.16139999999999999</v>
      </c>
      <c r="DF108" s="14">
        <v>1.8E-3</v>
      </c>
      <c r="DG108" s="3" t="e">
        <v>#DIV/0!</v>
      </c>
      <c r="DH108" s="3" t="e">
        <v>#DIV/0!</v>
      </c>
      <c r="DI108" s="14">
        <v>-6.3600000000000004E-2</v>
      </c>
      <c r="DJ108" s="14">
        <v>-3.9600000000000003E-2</v>
      </c>
      <c r="DK108" s="3" t="e">
        <v>#DIV/0!</v>
      </c>
      <c r="DL108" s="14">
        <v>0.18149999999999999</v>
      </c>
      <c r="DM108" s="3" t="e">
        <v>#DIV/0!</v>
      </c>
      <c r="DN108" s="14">
        <v>-5.7000000000000002E-3</v>
      </c>
      <c r="DO108" s="14">
        <v>-2.3099999999999999E-2</v>
      </c>
      <c r="DP108" s="3" t="e">
        <v>#DIV/0!</v>
      </c>
      <c r="DQ108" s="3" t="e">
        <v>#DIV/0!</v>
      </c>
      <c r="DR108" s="3" t="e">
        <v>#DIV/0!</v>
      </c>
      <c r="DS108" s="14">
        <v>1.4E-2</v>
      </c>
      <c r="DT108" s="14">
        <v>4.8999999999999998E-3</v>
      </c>
      <c r="DU108" s="14">
        <v>5.3699999999999998E-2</v>
      </c>
      <c r="DV108" s="3" t="e">
        <v>#DIV/0!</v>
      </c>
      <c r="DW108" s="14">
        <v>0.32719999999999999</v>
      </c>
      <c r="DX108" s="3" t="e">
        <v>#DIV/0!</v>
      </c>
      <c r="DY108" s="14">
        <v>1.1999999999999999E-3</v>
      </c>
      <c r="DZ108" s="14">
        <v>-5.7200000000000001E-2</v>
      </c>
      <c r="EA108" s="3" t="e">
        <v>#DIV/0!</v>
      </c>
      <c r="EB108" s="3" t="e">
        <v>#DIV/0!</v>
      </c>
      <c r="EC108" s="14">
        <v>8.9200000000000002E-2</v>
      </c>
      <c r="ED108" s="14">
        <v>0.2198</v>
      </c>
      <c r="EE108" s="14">
        <v>-2.5999999999999999E-2</v>
      </c>
      <c r="EF108" s="3" t="e">
        <v>#DIV/0!</v>
      </c>
      <c r="EG108" s="14">
        <v>3.5200000000000002E-2</v>
      </c>
      <c r="EH108" s="14">
        <v>0.1258</v>
      </c>
      <c r="EI108" s="14">
        <v>-0.12889999999999999</v>
      </c>
      <c r="EJ108" s="3" t="e">
        <v>#DIV/0!</v>
      </c>
      <c r="EK108" s="14">
        <v>-2.5999999999999999E-2</v>
      </c>
      <c r="EL108" s="14">
        <v>1.2E-2</v>
      </c>
      <c r="EM108" s="3" t="e">
        <v>#DIV/0!</v>
      </c>
      <c r="EN108" s="14">
        <v>-0.20799999999999999</v>
      </c>
      <c r="EO108" s="14">
        <v>8.9399999999999993E-2</v>
      </c>
      <c r="EP108" s="3" t="e">
        <v>#DIV/0!</v>
      </c>
      <c r="EQ108" s="14">
        <v>-9.1000000000000004E-3</v>
      </c>
      <c r="ER108" s="3" t="e">
        <v>#DIV/0!</v>
      </c>
      <c r="ES108" s="14">
        <v>-4.7699999999999999E-2</v>
      </c>
      <c r="ET108" s="3" t="e">
        <v>#DIV/0!</v>
      </c>
      <c r="EU108" s="14">
        <v>0.1056</v>
      </c>
      <c r="EV108" s="3" t="e">
        <v>#DIV/0!</v>
      </c>
      <c r="EW108" s="14">
        <v>-2.07E-2</v>
      </c>
      <c r="EX108" s="14">
        <v>-7.2400000000000006E-2</v>
      </c>
      <c r="EY108" s="3" t="e">
        <v>#DIV/0!</v>
      </c>
      <c r="EZ108" s="3" t="e">
        <v>#DIV/0!</v>
      </c>
      <c r="FA108" s="3" t="e">
        <v>#DIV/0!</v>
      </c>
      <c r="FB108" s="3" t="e">
        <v>#DIV/0!</v>
      </c>
      <c r="FC108" s="14">
        <v>-4.3900000000000002E-2</v>
      </c>
      <c r="FD108" s="14">
        <v>3.4700000000000002E-2</v>
      </c>
      <c r="FE108" s="3" t="e">
        <v>#DIV/0!</v>
      </c>
      <c r="FF108" s="14">
        <v>0.11219999999999999</v>
      </c>
      <c r="FG108" s="14">
        <v>0.1452</v>
      </c>
      <c r="FH108" s="14">
        <v>-1.0200000000000001E-2</v>
      </c>
      <c r="FI108" s="14">
        <v>7.3200000000000001E-2</v>
      </c>
      <c r="FJ108" s="14">
        <v>-5.0999999999999997E-2</v>
      </c>
      <c r="FK108" s="3" t="e">
        <v>#DIV/0!</v>
      </c>
      <c r="FL108" s="14">
        <v>2.0799999999999999E-2</v>
      </c>
      <c r="FM108" s="14">
        <v>0.21809999999999999</v>
      </c>
      <c r="FN108" s="3" t="e">
        <v>#DIV/0!</v>
      </c>
      <c r="FO108" s="3" t="e">
        <v>#DIV/0!</v>
      </c>
      <c r="FP108" s="14">
        <v>-1.7500000000000002E-2</v>
      </c>
      <c r="FQ108" s="3" t="e">
        <v>#DIV/0!</v>
      </c>
      <c r="FR108" s="3" t="e">
        <v>#DIV/0!</v>
      </c>
      <c r="FS108" s="3" t="e">
        <v>#DIV/0!</v>
      </c>
      <c r="FT108" s="14">
        <v>3.5200000000000002E-2</v>
      </c>
      <c r="FU108" s="3" t="e">
        <v>#DIV/0!</v>
      </c>
      <c r="FV108" s="3" t="e">
        <v>#DIV/0!</v>
      </c>
      <c r="FW108" s="14">
        <v>-5.1000000000000004E-3</v>
      </c>
      <c r="FX108" s="3" t="e">
        <v>#DIV/0!</v>
      </c>
      <c r="FY108" s="14">
        <v>0.14960000000000001</v>
      </c>
      <c r="FZ108" s="3" t="e">
        <v>#DIV/0!</v>
      </c>
      <c r="GA108" s="14">
        <v>7.8299999999999995E-2</v>
      </c>
      <c r="GB108" s="14">
        <v>8.2199999999999995E-2</v>
      </c>
      <c r="GC108" s="3" t="e">
        <v>#DIV/0!</v>
      </c>
      <c r="GD108" s="14">
        <v>0.1171</v>
      </c>
      <c r="GE108" s="3" t="e">
        <v>#DIV/0!</v>
      </c>
      <c r="GF108" s="3" t="e">
        <v>#DIV/0!</v>
      </c>
    </row>
    <row r="109" spans="1:188" ht="15.75" thickBot="1">
      <c r="A109" s="2">
        <v>40513</v>
      </c>
      <c r="B109" s="3" t="e">
        <v>#DIV/0!</v>
      </c>
      <c r="C109" s="14">
        <v>7.3800000000000004E-2</v>
      </c>
      <c r="D109" s="3" t="e">
        <v>#DIV/0!</v>
      </c>
      <c r="E109" s="3" t="e">
        <v>#DIV/0!</v>
      </c>
      <c r="F109" s="14">
        <v>-2.2599999999999999E-2</v>
      </c>
      <c r="G109" s="3" t="e">
        <v>#DIV/0!</v>
      </c>
      <c r="H109" s="3" t="e">
        <v>#DIV/0!</v>
      </c>
      <c r="I109" s="14">
        <v>4.9099999999999998E-2</v>
      </c>
      <c r="J109" s="14">
        <v>4.4600000000000001E-2</v>
      </c>
      <c r="K109" s="3" t="e">
        <v>#DIV/0!</v>
      </c>
      <c r="L109" s="14">
        <v>2.8E-3</v>
      </c>
      <c r="M109" s="3" t="e">
        <v>#DIV/0!</v>
      </c>
      <c r="N109" s="3" t="e">
        <v>#DIV/0!</v>
      </c>
      <c r="O109" s="3" t="e">
        <v>#DIV/0!</v>
      </c>
      <c r="P109" s="14">
        <v>0.29480000000000001</v>
      </c>
      <c r="Q109" s="14">
        <v>-6.83E-2</v>
      </c>
      <c r="R109" s="3" t="e">
        <v>#DIV/0!</v>
      </c>
      <c r="S109" s="14">
        <v>-7.1999999999999995E-2</v>
      </c>
      <c r="T109" s="14">
        <v>-3.9899999999999998E-2</v>
      </c>
      <c r="U109" s="14">
        <v>-0.14230000000000001</v>
      </c>
      <c r="V109" s="14">
        <v>2.3E-2</v>
      </c>
      <c r="W109" s="3" t="e">
        <v>#DIV/0!</v>
      </c>
      <c r="X109" s="14">
        <v>-2.5100000000000001E-2</v>
      </c>
      <c r="Y109" s="3" t="e">
        <v>#DIV/0!</v>
      </c>
      <c r="Z109" s="3" t="e">
        <v>#DIV/0!</v>
      </c>
      <c r="AA109" s="14">
        <v>-0.28599999999999998</v>
      </c>
      <c r="AB109" s="3" t="e">
        <v>#DIV/0!</v>
      </c>
      <c r="AC109" s="14">
        <v>-2.5100000000000001E-2</v>
      </c>
      <c r="AD109" s="14">
        <v>-3.78E-2</v>
      </c>
      <c r="AE109" s="3" t="e">
        <v>#DIV/0!</v>
      </c>
      <c r="AF109" s="3" t="e">
        <v>#DIV/0!</v>
      </c>
      <c r="AG109" s="3" t="e">
        <v>#DIV/0!</v>
      </c>
      <c r="AH109" s="14">
        <v>-6.6000000000000003E-2</v>
      </c>
      <c r="AI109" s="14">
        <v>3.8899999999999997E-2</v>
      </c>
      <c r="AJ109" s="14">
        <v>-3.95E-2</v>
      </c>
      <c r="AK109" s="3" t="e">
        <v>#DIV/0!</v>
      </c>
      <c r="AL109" s="3" t="e">
        <v>#DIV/0!</v>
      </c>
      <c r="AM109" s="14">
        <v>4.9000000000000002E-2</v>
      </c>
      <c r="AN109" s="3" t="e">
        <v>#DIV/0!</v>
      </c>
      <c r="AO109" s="3" t="e">
        <v>#DIV/0!</v>
      </c>
      <c r="AP109" s="14">
        <v>5.9499999999999997E-2</v>
      </c>
      <c r="AQ109" s="14">
        <v>0.2054</v>
      </c>
      <c r="AR109" s="3" t="e">
        <v>#DIV/0!</v>
      </c>
      <c r="AS109" s="14">
        <v>-0.129</v>
      </c>
      <c r="AT109" s="3" t="e">
        <v>#DIV/0!</v>
      </c>
      <c r="AU109" s="3" t="e">
        <v>#DIV/0!</v>
      </c>
      <c r="AV109" s="14">
        <v>5.1799999999999999E-2</v>
      </c>
      <c r="AW109" s="3" t="e">
        <v>#DIV/0!</v>
      </c>
      <c r="AX109" s="14">
        <v>-4.9799999999999997E-2</v>
      </c>
      <c r="AY109" s="14">
        <v>-0.18140000000000001</v>
      </c>
      <c r="AZ109" s="3" t="e">
        <v>#DIV/0!</v>
      </c>
      <c r="BA109" s="3" t="e">
        <v>#DIV/0!</v>
      </c>
      <c r="BB109" s="14">
        <v>-7.0900000000000005E-2</v>
      </c>
      <c r="BC109" s="14">
        <v>-0.11219999999999999</v>
      </c>
      <c r="BD109" s="3" t="e">
        <v>#DIV/0!</v>
      </c>
      <c r="BE109" s="3" t="e">
        <v>#DIV/0!</v>
      </c>
      <c r="BF109" s="3" t="e">
        <v>#DIV/0!</v>
      </c>
      <c r="BG109" s="3" t="e">
        <v>#DIV/0!</v>
      </c>
      <c r="BH109" s="14">
        <v>5.1799999999999999E-2</v>
      </c>
      <c r="BI109" s="14">
        <v>4.1599999999999998E-2</v>
      </c>
      <c r="BJ109" s="3" t="e">
        <v>#DIV/0!</v>
      </c>
      <c r="BK109" s="14">
        <v>-4.1500000000000002E-2</v>
      </c>
      <c r="BL109" s="3" t="e">
        <v>#DIV/0!</v>
      </c>
      <c r="BM109" s="3" t="e">
        <v>#DIV/0!</v>
      </c>
      <c r="BN109" s="14">
        <v>-0.52510000000000001</v>
      </c>
      <c r="BO109" s="14">
        <v>-6.5500000000000003E-2</v>
      </c>
      <c r="BP109" s="14">
        <v>0.42070000000000002</v>
      </c>
      <c r="BQ109" s="3" t="e">
        <v>#DIV/0!</v>
      </c>
      <c r="BR109" s="3" t="e">
        <v>#DIV/0!</v>
      </c>
      <c r="BS109" s="3" t="e">
        <v>#DIV/0!</v>
      </c>
      <c r="BT109" s="14">
        <v>-7.9200000000000007E-2</v>
      </c>
      <c r="BU109" s="3" t="e">
        <v>#DIV/0!</v>
      </c>
      <c r="BV109" s="14">
        <v>-1.9400000000000001E-2</v>
      </c>
      <c r="BW109" s="14">
        <v>-0.22509999999999999</v>
      </c>
      <c r="BX109" s="3" t="e">
        <v>#DIV/0!</v>
      </c>
      <c r="BY109" s="14">
        <v>-2.5100000000000001E-2</v>
      </c>
      <c r="BZ109" s="14">
        <v>-7.3099999999999998E-2</v>
      </c>
      <c r="CA109" s="3" t="e">
        <v>#DIV/0!</v>
      </c>
      <c r="CB109" s="3" t="e">
        <v>#DIV/0!</v>
      </c>
      <c r="CC109" s="3" t="e">
        <v>#DIV/0!</v>
      </c>
      <c r="CD109" s="3" t="e">
        <v>#DIV/0!</v>
      </c>
      <c r="CE109" s="14">
        <v>2.2499999999999999E-2</v>
      </c>
      <c r="CF109" s="14">
        <v>2.5999999999999999E-3</v>
      </c>
      <c r="CG109" s="14">
        <v>-0.1057</v>
      </c>
      <c r="CH109" s="14">
        <v>-5.9499999999999997E-2</v>
      </c>
      <c r="CI109" s="3" t="e">
        <v>#DIV/0!</v>
      </c>
      <c r="CJ109" s="14">
        <v>-6.3600000000000004E-2</v>
      </c>
      <c r="CK109" s="3" t="e">
        <v>#DIV/0!</v>
      </c>
      <c r="CL109" s="14">
        <v>-2.5100000000000001E-2</v>
      </c>
      <c r="CM109" s="3" t="e">
        <v>#DIV/0!</v>
      </c>
      <c r="CN109" s="14">
        <v>-7.0800000000000002E-2</v>
      </c>
      <c r="CO109" s="14">
        <v>2.41E-2</v>
      </c>
      <c r="CP109" s="14">
        <v>-1.29E-2</v>
      </c>
      <c r="CQ109" s="3" t="e">
        <v>#DIV/0!</v>
      </c>
      <c r="CR109" s="14">
        <v>-0.23930000000000001</v>
      </c>
      <c r="CS109" s="14">
        <v>-8.7599999999999997E-2</v>
      </c>
      <c r="CT109" s="3" t="e">
        <v>#DIV/0!</v>
      </c>
      <c r="CU109" s="14">
        <v>-5.3E-3</v>
      </c>
      <c r="CV109" s="3" t="e">
        <v>#DIV/0!</v>
      </c>
      <c r="CW109" s="3" t="e">
        <v>#DIV/0!</v>
      </c>
      <c r="CX109" s="3" t="e">
        <v>#DIV/0!</v>
      </c>
      <c r="CY109" s="14">
        <v>-9.3700000000000006E-2</v>
      </c>
      <c r="CZ109" s="14">
        <v>-0.10489999999999999</v>
      </c>
      <c r="DA109" s="14">
        <v>2.2499999999999999E-2</v>
      </c>
      <c r="DB109" s="3" t="e">
        <v>#DIV/0!</v>
      </c>
      <c r="DC109" s="3" t="e">
        <v>#DIV/0!</v>
      </c>
      <c r="DD109" s="3" t="e">
        <v>#DIV/0!</v>
      </c>
      <c r="DE109" s="14">
        <v>0.2072</v>
      </c>
      <c r="DF109" s="14">
        <v>-1E-3</v>
      </c>
      <c r="DG109" s="3" t="e">
        <v>#DIV/0!</v>
      </c>
      <c r="DH109" s="3" t="e">
        <v>#DIV/0!</v>
      </c>
      <c r="DI109" s="14">
        <v>0.33239999999999997</v>
      </c>
      <c r="DJ109" s="14">
        <v>-0.18440000000000001</v>
      </c>
      <c r="DK109" s="3" t="e">
        <v>#DIV/0!</v>
      </c>
      <c r="DL109" s="14">
        <v>-0.1032</v>
      </c>
      <c r="DM109" s="3" t="e">
        <v>#DIV/0!</v>
      </c>
      <c r="DN109" s="14">
        <v>0.188</v>
      </c>
      <c r="DO109" s="14">
        <v>0.17780000000000001</v>
      </c>
      <c r="DP109" s="3" t="e">
        <v>#DIV/0!</v>
      </c>
      <c r="DQ109" s="3" t="e">
        <v>#DIV/0!</v>
      </c>
      <c r="DR109" s="3" t="e">
        <v>#DIV/0!</v>
      </c>
      <c r="DS109" s="14">
        <v>1.46E-2</v>
      </c>
      <c r="DT109" s="14">
        <v>-8.6800000000000002E-2</v>
      </c>
      <c r="DU109" s="14">
        <v>-9.1800000000000007E-2</v>
      </c>
      <c r="DV109" s="3" t="e">
        <v>#DIV/0!</v>
      </c>
      <c r="DW109" s="14">
        <v>0.31519999999999998</v>
      </c>
      <c r="DX109" s="3" t="e">
        <v>#DIV/0!</v>
      </c>
      <c r="DY109" s="14">
        <v>-2.5100000000000001E-2</v>
      </c>
      <c r="DZ109" s="14">
        <v>-0.41470000000000001</v>
      </c>
      <c r="EA109" s="3" t="e">
        <v>#DIV/0!</v>
      </c>
      <c r="EB109" s="3" t="e">
        <v>#DIV/0!</v>
      </c>
      <c r="EC109" s="14">
        <v>-1.0800000000000001E-2</v>
      </c>
      <c r="ED109" s="14">
        <v>-5.1999999999999998E-2</v>
      </c>
      <c r="EE109" s="14">
        <v>-2.5100000000000001E-2</v>
      </c>
      <c r="EF109" s="3" t="e">
        <v>#DIV/0!</v>
      </c>
      <c r="EG109" s="14">
        <v>7.6399999999999996E-2</v>
      </c>
      <c r="EH109" s="14">
        <v>-4.7800000000000002E-2</v>
      </c>
      <c r="EI109" s="14">
        <v>-0.2034</v>
      </c>
      <c r="EJ109" s="3" t="e">
        <v>#DIV/0!</v>
      </c>
      <c r="EK109" s="14">
        <v>-2.5100000000000001E-2</v>
      </c>
      <c r="EL109" s="14">
        <v>-0.2495</v>
      </c>
      <c r="EM109" s="3" t="e">
        <v>#DIV/0!</v>
      </c>
      <c r="EN109" s="14">
        <v>-0.27760000000000001</v>
      </c>
      <c r="EO109" s="14">
        <v>-8.5400000000000004E-2</v>
      </c>
      <c r="EP109" s="3" t="e">
        <v>#DIV/0!</v>
      </c>
      <c r="EQ109" s="14">
        <v>-0.14119999999999999</v>
      </c>
      <c r="ER109" s="3" t="e">
        <v>#DIV/0!</v>
      </c>
      <c r="ES109" s="14">
        <v>-6.1000000000000004E-3</v>
      </c>
      <c r="ET109" s="3" t="e">
        <v>#DIV/0!</v>
      </c>
      <c r="EU109" s="14">
        <v>-4.3499999999999997E-2</v>
      </c>
      <c r="EV109" s="3" t="e">
        <v>#DIV/0!</v>
      </c>
      <c r="EW109" s="14">
        <v>-6.59E-2</v>
      </c>
      <c r="EX109" s="14">
        <v>-2.8799999999999999E-2</v>
      </c>
      <c r="EY109" s="3" t="e">
        <v>#DIV/0!</v>
      </c>
      <c r="EZ109" s="3" t="e">
        <v>#DIV/0!</v>
      </c>
      <c r="FA109" s="3" t="e">
        <v>#DIV/0!</v>
      </c>
      <c r="FB109" s="3" t="e">
        <v>#DIV/0!</v>
      </c>
      <c r="FC109" s="14">
        <v>-7.51E-2</v>
      </c>
      <c r="FD109" s="14">
        <v>-5.6099999999999997E-2</v>
      </c>
      <c r="FE109" s="3" t="e">
        <v>#DIV/0!</v>
      </c>
      <c r="FF109" s="14">
        <v>8.9200000000000002E-2</v>
      </c>
      <c r="FG109" s="14">
        <v>-0.12520000000000001</v>
      </c>
      <c r="FH109" s="14">
        <v>-0.23300000000000001</v>
      </c>
      <c r="FI109" s="14">
        <v>3.3399999999999999E-2</v>
      </c>
      <c r="FJ109" s="14">
        <v>-8.4900000000000003E-2</v>
      </c>
      <c r="FK109" s="3" t="e">
        <v>#DIV/0!</v>
      </c>
      <c r="FL109" s="14">
        <v>-8.6300000000000002E-2</v>
      </c>
      <c r="FM109" s="14">
        <v>5.9999999999999995E-4</v>
      </c>
      <c r="FN109" s="3" t="e">
        <v>#DIV/0!</v>
      </c>
      <c r="FO109" s="3" t="e">
        <v>#DIV/0!</v>
      </c>
      <c r="FP109" s="14">
        <v>-9.7900000000000001E-2</v>
      </c>
      <c r="FQ109" s="3" t="e">
        <v>#DIV/0!</v>
      </c>
      <c r="FR109" s="3" t="e">
        <v>#DIV/0!</v>
      </c>
      <c r="FS109" s="3" t="e">
        <v>#DIV/0!</v>
      </c>
      <c r="FT109" s="14">
        <v>-3.3300000000000003E-2</v>
      </c>
      <c r="FU109" s="3" t="e">
        <v>#DIV/0!</v>
      </c>
      <c r="FV109" s="3" t="e">
        <v>#DIV/0!</v>
      </c>
      <c r="FW109" s="14">
        <v>1.5699999999999999E-2</v>
      </c>
      <c r="FX109" s="3" t="e">
        <v>#DIV/0!</v>
      </c>
      <c r="FY109" s="14">
        <v>0.21129999999999999</v>
      </c>
      <c r="FZ109" s="3" t="e">
        <v>#DIV/0!</v>
      </c>
      <c r="GA109" s="14">
        <v>3.7900000000000003E-2</v>
      </c>
      <c r="GB109" s="14">
        <v>4.5199999999999997E-2</v>
      </c>
      <c r="GC109" s="3" t="e">
        <v>#DIV/0!</v>
      </c>
      <c r="GD109" s="14">
        <v>-1.6899999999999998E-2</v>
      </c>
      <c r="GE109" s="3" t="e">
        <v>#DIV/0!</v>
      </c>
      <c r="GF109" s="3" t="e">
        <v>#DIV/0!</v>
      </c>
    </row>
    <row r="110" spans="1:188" ht="15.75" thickBot="1">
      <c r="A110" s="2">
        <v>40544</v>
      </c>
      <c r="B110" s="3" t="e">
        <v>#DIV/0!</v>
      </c>
      <c r="C110" s="14">
        <v>4.3799999999999999E-2</v>
      </c>
      <c r="D110" s="3" t="e">
        <v>#DIV/0!</v>
      </c>
      <c r="E110" s="3" t="e">
        <v>#DIV/0!</v>
      </c>
      <c r="F110" s="14">
        <v>-0.03</v>
      </c>
      <c r="G110" s="3" t="e">
        <v>#DIV/0!</v>
      </c>
      <c r="H110" s="3" t="e">
        <v>#DIV/0!</v>
      </c>
      <c r="I110" s="14">
        <v>1.5800000000000002E-2</v>
      </c>
      <c r="J110" s="14">
        <v>8.2299999999999998E-2</v>
      </c>
      <c r="K110" s="3" t="e">
        <v>#DIV/0!</v>
      </c>
      <c r="L110" s="14">
        <v>2.9700000000000001E-2</v>
      </c>
      <c r="M110" s="3" t="e">
        <v>#DIV/0!</v>
      </c>
      <c r="N110" s="3" t="e">
        <v>#DIV/0!</v>
      </c>
      <c r="O110" s="3" t="e">
        <v>#DIV/0!</v>
      </c>
      <c r="P110" s="14">
        <v>-0.19189999999999999</v>
      </c>
      <c r="Q110" s="14">
        <v>0.1195</v>
      </c>
      <c r="R110" s="14">
        <v>6.9199999999999998E-2</v>
      </c>
      <c r="S110" s="14">
        <v>0.18990000000000001</v>
      </c>
      <c r="T110" s="14">
        <v>3.6999999999999998E-2</v>
      </c>
      <c r="U110" s="14">
        <v>-5.3999999999999999E-2</v>
      </c>
      <c r="V110" s="14">
        <v>8.72E-2</v>
      </c>
      <c r="W110" s="3" t="e">
        <v>#DIV/0!</v>
      </c>
      <c r="X110" s="14">
        <v>0.1152</v>
      </c>
      <c r="Y110" s="3" t="e">
        <v>#DIV/0!</v>
      </c>
      <c r="Z110" s="3" t="e">
        <v>#DIV/0!</v>
      </c>
      <c r="AA110" s="14">
        <v>3.3799999999999997E-2</v>
      </c>
      <c r="AB110" s="3" t="e">
        <v>#DIV/0!</v>
      </c>
      <c r="AC110" s="14">
        <v>3.5299999999999998E-2</v>
      </c>
      <c r="AD110" s="14">
        <v>-3.6299999999999999E-2</v>
      </c>
      <c r="AE110" s="3" t="e">
        <v>#DIV/0!</v>
      </c>
      <c r="AF110" s="3" t="e">
        <v>#DIV/0!</v>
      </c>
      <c r="AG110" s="3" t="e">
        <v>#DIV/0!</v>
      </c>
      <c r="AH110" s="14">
        <v>0.1152</v>
      </c>
      <c r="AI110" s="14">
        <v>0.1016</v>
      </c>
      <c r="AJ110" s="14">
        <v>4.1999999999999997E-3</v>
      </c>
      <c r="AK110" s="3" t="e">
        <v>#DIV/0!</v>
      </c>
      <c r="AL110" s="3" t="e">
        <v>#DIV/0!</v>
      </c>
      <c r="AM110" s="14">
        <v>9.4999999999999998E-3</v>
      </c>
      <c r="AN110" s="3" t="e">
        <v>#DIV/0!</v>
      </c>
      <c r="AO110" s="3" t="e">
        <v>#DIV/0!</v>
      </c>
      <c r="AP110" s="14">
        <v>9.5600000000000004E-2</v>
      </c>
      <c r="AQ110" s="14">
        <v>-5.04E-2</v>
      </c>
      <c r="AR110" s="3" t="e">
        <v>#DIV/0!</v>
      </c>
      <c r="AS110" s="14">
        <v>-0.1772</v>
      </c>
      <c r="AT110" s="3" t="e">
        <v>#DIV/0!</v>
      </c>
      <c r="AU110" s="3" t="e">
        <v>#DIV/0!</v>
      </c>
      <c r="AV110" s="14">
        <v>-7.0499999999999993E-2</v>
      </c>
      <c r="AW110" s="3" t="e">
        <v>#DIV/0!</v>
      </c>
      <c r="AX110" s="14">
        <v>1.8100000000000002E-2</v>
      </c>
      <c r="AY110" s="14">
        <v>9.2299999999999993E-2</v>
      </c>
      <c r="AZ110" s="3" t="e">
        <v>#DIV/0!</v>
      </c>
      <c r="BA110" s="3" t="e">
        <v>#DIV/0!</v>
      </c>
      <c r="BB110" s="14">
        <v>4.8500000000000001E-2</v>
      </c>
      <c r="BC110" s="14">
        <v>0.31590000000000001</v>
      </c>
      <c r="BD110" s="3" t="e">
        <v>#DIV/0!</v>
      </c>
      <c r="BE110" s="3" t="e">
        <v>#DIV/0!</v>
      </c>
      <c r="BF110" s="3" t="e">
        <v>#DIV/0!</v>
      </c>
      <c r="BG110" s="3" t="e">
        <v>#DIV/0!</v>
      </c>
      <c r="BH110" s="14">
        <v>2.2599999999999999E-2</v>
      </c>
      <c r="BI110" s="14">
        <v>2.7099999999999999E-2</v>
      </c>
      <c r="BJ110" s="3" t="e">
        <v>#DIV/0!</v>
      </c>
      <c r="BK110" s="14">
        <v>8.5800000000000001E-2</v>
      </c>
      <c r="BL110" s="3" t="e">
        <v>#DIV/0!</v>
      </c>
      <c r="BM110" s="3" t="e">
        <v>#DIV/0!</v>
      </c>
      <c r="BN110" s="14">
        <v>1.4249000000000001</v>
      </c>
      <c r="BO110" s="14">
        <v>-8.9399999999999993E-2</v>
      </c>
      <c r="BP110" s="14">
        <v>-0.1361</v>
      </c>
      <c r="BQ110" s="3" t="e">
        <v>#DIV/0!</v>
      </c>
      <c r="BR110" s="3" t="e">
        <v>#DIV/0!</v>
      </c>
      <c r="BS110" s="3" t="e">
        <v>#DIV/0!</v>
      </c>
      <c r="BT110" s="14">
        <v>-9.64E-2</v>
      </c>
      <c r="BU110" s="3" t="e">
        <v>#DIV/0!</v>
      </c>
      <c r="BV110" s="14">
        <v>7.7299999999999994E-2</v>
      </c>
      <c r="BW110" s="14">
        <v>9.4399999999999998E-2</v>
      </c>
      <c r="BX110" s="3" t="e">
        <v>#DIV/0!</v>
      </c>
      <c r="BY110" s="14">
        <v>5.3900000000000003E-2</v>
      </c>
      <c r="BZ110" s="14">
        <v>-0.13789999999999999</v>
      </c>
      <c r="CA110" s="3" t="e">
        <v>#DIV/0!</v>
      </c>
      <c r="CB110" s="3" t="e">
        <v>#DIV/0!</v>
      </c>
      <c r="CC110" s="3" t="e">
        <v>#DIV/0!</v>
      </c>
      <c r="CD110" s="3" t="e">
        <v>#DIV/0!</v>
      </c>
      <c r="CE110" s="14">
        <v>0.1386</v>
      </c>
      <c r="CF110" s="14">
        <v>8.2699999999999996E-2</v>
      </c>
      <c r="CG110" s="14">
        <v>1.7100000000000001E-2</v>
      </c>
      <c r="CH110" s="14">
        <v>-0.1047</v>
      </c>
      <c r="CI110" s="3" t="e">
        <v>#DIV/0!</v>
      </c>
      <c r="CJ110" s="14">
        <v>-7.1999999999999998E-3</v>
      </c>
      <c r="CK110" s="3" t="e">
        <v>#DIV/0!</v>
      </c>
      <c r="CL110" s="14">
        <v>-4.7699999999999999E-2</v>
      </c>
      <c r="CM110" s="3" t="e">
        <v>#DIV/0!</v>
      </c>
      <c r="CN110" s="14">
        <v>0.1449</v>
      </c>
      <c r="CO110" s="14">
        <v>2.9700000000000001E-2</v>
      </c>
      <c r="CP110" s="14">
        <v>0.16170000000000001</v>
      </c>
      <c r="CQ110" s="3" t="e">
        <v>#DIV/0!</v>
      </c>
      <c r="CR110" s="14">
        <v>2.4199999999999999E-2</v>
      </c>
      <c r="CS110" s="14">
        <v>8.6099999999999996E-2</v>
      </c>
      <c r="CT110" s="3" t="e">
        <v>#DIV/0!</v>
      </c>
      <c r="CU110" s="14">
        <v>9.5999999999999992E-3</v>
      </c>
      <c r="CV110" s="3" t="e">
        <v>#DIV/0!</v>
      </c>
      <c r="CW110" s="3" t="e">
        <v>#DIV/0!</v>
      </c>
      <c r="CX110" s="3" t="e">
        <v>#DIV/0!</v>
      </c>
      <c r="CY110" s="14">
        <v>4.4999999999999997E-3</v>
      </c>
      <c r="CZ110" s="14">
        <v>-8.8599999999999998E-2</v>
      </c>
      <c r="DA110" s="14">
        <v>5.4199999999999998E-2</v>
      </c>
      <c r="DB110" s="3" t="e">
        <v>#DIV/0!</v>
      </c>
      <c r="DC110" s="3" t="e">
        <v>#DIV/0!</v>
      </c>
      <c r="DD110" s="3" t="e">
        <v>#DIV/0!</v>
      </c>
      <c r="DE110" s="14">
        <v>-4.9599999999999998E-2</v>
      </c>
      <c r="DF110" s="14">
        <v>0.14419999999999999</v>
      </c>
      <c r="DG110" s="3" t="e">
        <v>#DIV/0!</v>
      </c>
      <c r="DH110" s="3" t="e">
        <v>#DIV/0!</v>
      </c>
      <c r="DI110" s="14">
        <v>-6.2E-2</v>
      </c>
      <c r="DJ110" s="14">
        <v>-0.45639999999999997</v>
      </c>
      <c r="DK110" s="3" t="e">
        <v>#DIV/0!</v>
      </c>
      <c r="DL110" s="14">
        <v>4.2799999999999998E-2</v>
      </c>
      <c r="DM110" s="3" t="e">
        <v>#DIV/0!</v>
      </c>
      <c r="DN110" s="14">
        <v>0.25130000000000002</v>
      </c>
      <c r="DO110" s="14">
        <v>0.3075</v>
      </c>
      <c r="DP110" s="3" t="e">
        <v>#DIV/0!</v>
      </c>
      <c r="DQ110" s="3" t="e">
        <v>#DIV/0!</v>
      </c>
      <c r="DR110" s="3" t="e">
        <v>#DIV/0!</v>
      </c>
      <c r="DS110" s="14">
        <v>9.7100000000000006E-2</v>
      </c>
      <c r="DT110" s="14">
        <v>4.6399999999999997E-2</v>
      </c>
      <c r="DU110" s="14">
        <v>9.1899999999999996E-2</v>
      </c>
      <c r="DV110" s="3" t="e">
        <v>#DIV/0!</v>
      </c>
      <c r="DW110" s="14">
        <v>9.0499999999999997E-2</v>
      </c>
      <c r="DX110" s="3" t="e">
        <v>#DIV/0!</v>
      </c>
      <c r="DY110" s="14">
        <v>0.3498</v>
      </c>
      <c r="DZ110" s="14">
        <v>0.30449999999999999</v>
      </c>
      <c r="EA110" s="3" t="e">
        <v>#DIV/0!</v>
      </c>
      <c r="EB110" s="3" t="e">
        <v>#DIV/0!</v>
      </c>
      <c r="EC110" s="14">
        <v>0.15490000000000001</v>
      </c>
      <c r="ED110" s="14">
        <v>7.3000000000000001E-3</v>
      </c>
      <c r="EE110" s="14">
        <v>-0.15</v>
      </c>
      <c r="EF110" s="3" t="e">
        <v>#DIV/0!</v>
      </c>
      <c r="EG110" s="14">
        <v>6.1600000000000002E-2</v>
      </c>
      <c r="EH110" s="14">
        <v>9.1300000000000006E-2</v>
      </c>
      <c r="EI110" s="14">
        <v>0.3977</v>
      </c>
      <c r="EJ110" s="3" t="e">
        <v>#DIV/0!</v>
      </c>
      <c r="EK110" s="14">
        <v>-0.22489999999999999</v>
      </c>
      <c r="EL110" s="14">
        <v>0.1241</v>
      </c>
      <c r="EM110" s="3" t="e">
        <v>#DIV/0!</v>
      </c>
      <c r="EN110" s="14">
        <v>-0.13200000000000001</v>
      </c>
      <c r="EO110" s="14">
        <v>0.10340000000000001</v>
      </c>
      <c r="EP110" s="3" t="e">
        <v>#DIV/0!</v>
      </c>
      <c r="EQ110" s="14">
        <v>8.1900000000000001E-2</v>
      </c>
      <c r="ER110" s="3" t="e">
        <v>#DIV/0!</v>
      </c>
      <c r="ES110" s="14">
        <v>0.11210000000000001</v>
      </c>
      <c r="ET110" s="3" t="e">
        <v>#DIV/0!</v>
      </c>
      <c r="EU110" s="14">
        <v>5.9200000000000003E-2</v>
      </c>
      <c r="EV110" s="3" t="e">
        <v>#DIV/0!</v>
      </c>
      <c r="EW110" s="14">
        <v>0.13220000000000001</v>
      </c>
      <c r="EX110" s="14">
        <v>9.1499999999999998E-2</v>
      </c>
      <c r="EY110" s="3" t="e">
        <v>#DIV/0!</v>
      </c>
      <c r="EZ110" s="3" t="e">
        <v>#DIV/0!</v>
      </c>
      <c r="FA110" s="3" t="e">
        <v>#DIV/0!</v>
      </c>
      <c r="FB110" s="3" t="e">
        <v>#DIV/0!</v>
      </c>
      <c r="FC110" s="14">
        <v>8.5000000000000006E-2</v>
      </c>
      <c r="FD110" s="14">
        <v>2.52E-2</v>
      </c>
      <c r="FE110" s="3" t="e">
        <v>#DIV/0!</v>
      </c>
      <c r="FF110" s="14">
        <v>0.1759</v>
      </c>
      <c r="FG110" s="14">
        <v>0.152</v>
      </c>
      <c r="FH110" s="14">
        <v>-3.5999999999999999E-3</v>
      </c>
      <c r="FI110" s="14">
        <v>8.48E-2</v>
      </c>
      <c r="FJ110" s="14">
        <v>6.59E-2</v>
      </c>
      <c r="FK110" s="3" t="e">
        <v>#DIV/0!</v>
      </c>
      <c r="FL110" s="14">
        <v>1.9900000000000001E-2</v>
      </c>
      <c r="FM110" s="14">
        <v>0.19600000000000001</v>
      </c>
      <c r="FN110" s="3" t="e">
        <v>#DIV/0!</v>
      </c>
      <c r="FO110" s="3" t="e">
        <v>#DIV/0!</v>
      </c>
      <c r="FP110" s="14">
        <v>0.1593</v>
      </c>
      <c r="FQ110" s="3" t="e">
        <v>#DIV/0!</v>
      </c>
      <c r="FR110" s="3" t="e">
        <v>#DIV/0!</v>
      </c>
      <c r="FS110" s="3" t="e">
        <v>#DIV/0!</v>
      </c>
      <c r="FT110" s="14">
        <v>3.09E-2</v>
      </c>
      <c r="FU110" s="3" t="e">
        <v>#DIV/0!</v>
      </c>
      <c r="FV110" s="3" t="e">
        <v>#DIV/0!</v>
      </c>
      <c r="FW110" s="14">
        <v>-0.1226</v>
      </c>
      <c r="FX110" s="3" t="e">
        <v>#DIV/0!</v>
      </c>
      <c r="FY110" s="14">
        <v>0.17749999999999999</v>
      </c>
      <c r="FZ110" s="3" t="e">
        <v>#DIV/0!</v>
      </c>
      <c r="GA110" s="14">
        <v>0.27129999999999999</v>
      </c>
      <c r="GB110" s="14">
        <v>0.21590000000000001</v>
      </c>
      <c r="GC110" s="3" t="e">
        <v>#DIV/0!</v>
      </c>
      <c r="GD110" s="14">
        <v>6.25E-2</v>
      </c>
      <c r="GE110" s="3" t="e">
        <v>#DIV/0!</v>
      </c>
      <c r="GF110" s="3" t="e">
        <v>#DIV/0!</v>
      </c>
    </row>
    <row r="111" spans="1:188" ht="15.75" thickBot="1">
      <c r="A111" s="2">
        <v>40575</v>
      </c>
      <c r="B111" s="3" t="e">
        <v>#DIV/0!</v>
      </c>
      <c r="C111" s="14">
        <v>-7.2999999999999995E-2</v>
      </c>
      <c r="D111" s="3" t="e">
        <v>#DIV/0!</v>
      </c>
      <c r="E111" s="3" t="e">
        <v>#DIV/0!</v>
      </c>
      <c r="F111" s="14">
        <v>-5.1200000000000002E-2</v>
      </c>
      <c r="G111" s="3" t="e">
        <v>#DIV/0!</v>
      </c>
      <c r="H111" s="3" t="e">
        <v>#DIV/0!</v>
      </c>
      <c r="I111" s="14">
        <v>3.4700000000000002E-2</v>
      </c>
      <c r="J111" s="14">
        <v>4.99E-2</v>
      </c>
      <c r="K111" s="3" t="e">
        <v>#DIV/0!</v>
      </c>
      <c r="L111" s="14">
        <v>9.1800000000000007E-2</v>
      </c>
      <c r="M111" s="3" t="e">
        <v>#DIV/0!</v>
      </c>
      <c r="N111" s="3" t="e">
        <v>#DIV/0!</v>
      </c>
      <c r="O111" s="3" t="e">
        <v>#DIV/0!</v>
      </c>
      <c r="P111" s="14">
        <v>-5.6599999999999998E-2</v>
      </c>
      <c r="Q111" s="14">
        <v>-0.13270000000000001</v>
      </c>
      <c r="R111" s="14">
        <v>7.0999999999999994E-2</v>
      </c>
      <c r="S111" s="14">
        <v>0.24279999999999999</v>
      </c>
      <c r="T111" s="14">
        <v>-4.99E-2</v>
      </c>
      <c r="U111" s="14">
        <v>3.7900000000000003E-2</v>
      </c>
      <c r="V111" s="14">
        <v>4.4999999999999997E-3</v>
      </c>
      <c r="W111" s="3" t="e">
        <v>#DIV/0!</v>
      </c>
      <c r="X111" s="14">
        <v>-9.8799999999999999E-2</v>
      </c>
      <c r="Y111" s="3" t="e">
        <v>#DIV/0!</v>
      </c>
      <c r="Z111" s="3" t="e">
        <v>#DIV/0!</v>
      </c>
      <c r="AA111" s="14">
        <v>-0.19289999999999999</v>
      </c>
      <c r="AB111" s="3" t="e">
        <v>#DIV/0!</v>
      </c>
      <c r="AC111" s="14">
        <v>0.1096</v>
      </c>
      <c r="AD111" s="14">
        <v>-2.9499999999999998E-2</v>
      </c>
      <c r="AE111" s="3" t="e">
        <v>#DIV/0!</v>
      </c>
      <c r="AF111" s="3" t="e">
        <v>#DIV/0!</v>
      </c>
      <c r="AG111" s="3" t="e">
        <v>#DIV/0!</v>
      </c>
      <c r="AH111" s="14">
        <v>1.66E-2</v>
      </c>
      <c r="AI111" s="14">
        <v>-5.1499999999999997E-2</v>
      </c>
      <c r="AJ111" s="14">
        <v>-1.66E-2</v>
      </c>
      <c r="AK111" s="3" t="e">
        <v>#DIV/0!</v>
      </c>
      <c r="AL111" s="3" t="e">
        <v>#DIV/0!</v>
      </c>
      <c r="AM111" s="14">
        <v>-2.6200000000000001E-2</v>
      </c>
      <c r="AN111" s="3" t="e">
        <v>#DIV/0!</v>
      </c>
      <c r="AO111" s="3" t="e">
        <v>#DIV/0!</v>
      </c>
      <c r="AP111" s="14">
        <v>-8.3199999999999996E-2</v>
      </c>
      <c r="AQ111" s="14">
        <v>3.5700000000000003E-2</v>
      </c>
      <c r="AR111" s="3" t="e">
        <v>#DIV/0!</v>
      </c>
      <c r="AS111" s="14">
        <v>-2.6200000000000001E-2</v>
      </c>
      <c r="AT111" s="3" t="e">
        <v>#DIV/0!</v>
      </c>
      <c r="AU111" s="3" t="e">
        <v>#DIV/0!</v>
      </c>
      <c r="AV111" s="14">
        <v>-3.3000000000000002E-2</v>
      </c>
      <c r="AW111" s="3" t="e">
        <v>#DIV/0!</v>
      </c>
      <c r="AX111" s="14">
        <v>-4.4400000000000002E-2</v>
      </c>
      <c r="AY111" s="14">
        <v>8.9800000000000005E-2</v>
      </c>
      <c r="AZ111" s="3" t="e">
        <v>#DIV/0!</v>
      </c>
      <c r="BA111" s="3" t="e">
        <v>#DIV/0!</v>
      </c>
      <c r="BB111" s="14">
        <v>-1.04E-2</v>
      </c>
      <c r="BC111" s="14">
        <v>7.1300000000000002E-2</v>
      </c>
      <c r="BD111" s="3" t="e">
        <v>#DIV/0!</v>
      </c>
      <c r="BE111" s="3" t="e">
        <v>#DIV/0!</v>
      </c>
      <c r="BF111" s="3" t="e">
        <v>#DIV/0!</v>
      </c>
      <c r="BG111" s="3" t="e">
        <v>#DIV/0!</v>
      </c>
      <c r="BH111" s="14">
        <v>-3.5000000000000001E-3</v>
      </c>
      <c r="BI111" s="14">
        <v>0.1421</v>
      </c>
      <c r="BJ111" s="3" t="e">
        <v>#DIV/0!</v>
      </c>
      <c r="BK111" s="14">
        <v>3.5799999999999998E-2</v>
      </c>
      <c r="BL111" s="3" t="e">
        <v>#DIV/0!</v>
      </c>
      <c r="BM111" s="3" t="e">
        <v>#DIV/0!</v>
      </c>
      <c r="BN111" s="14">
        <v>5.5500000000000001E-2</v>
      </c>
      <c r="BO111" s="14">
        <v>-5.33E-2</v>
      </c>
      <c r="BP111" s="14">
        <v>-0.12</v>
      </c>
      <c r="BQ111" s="3" t="e">
        <v>#DIV/0!</v>
      </c>
      <c r="BR111" s="14">
        <v>-6.4999999999999997E-3</v>
      </c>
      <c r="BS111" s="3" t="e">
        <v>#DIV/0!</v>
      </c>
      <c r="BT111" s="14">
        <v>0.16869999999999999</v>
      </c>
      <c r="BU111" s="3" t="e">
        <v>#DIV/0!</v>
      </c>
      <c r="BV111" s="14">
        <v>6.6600000000000006E-2</v>
      </c>
      <c r="BW111" s="14">
        <v>-2.6200000000000001E-2</v>
      </c>
      <c r="BX111" s="3" t="e">
        <v>#DIV/0!</v>
      </c>
      <c r="BY111" s="14">
        <v>3.8800000000000001E-2</v>
      </c>
      <c r="BZ111" s="14">
        <v>7.6100000000000001E-2</v>
      </c>
      <c r="CA111" s="3" t="e">
        <v>#DIV/0!</v>
      </c>
      <c r="CB111" s="3" t="e">
        <v>#DIV/0!</v>
      </c>
      <c r="CC111" s="3" t="e">
        <v>#DIV/0!</v>
      </c>
      <c r="CD111" s="3" t="e">
        <v>#DIV/0!</v>
      </c>
      <c r="CE111" s="14">
        <v>0.38009999999999999</v>
      </c>
      <c r="CF111" s="14">
        <v>5.0200000000000002E-2</v>
      </c>
      <c r="CG111" s="14">
        <v>-1.61E-2</v>
      </c>
      <c r="CH111" s="14">
        <v>-5.96E-2</v>
      </c>
      <c r="CI111" s="3" t="e">
        <v>#DIV/0!</v>
      </c>
      <c r="CJ111" s="14">
        <v>-6.5500000000000003E-2</v>
      </c>
      <c r="CK111" s="3" t="e">
        <v>#DIV/0!</v>
      </c>
      <c r="CL111" s="14">
        <v>-2.6200000000000001E-2</v>
      </c>
      <c r="CM111" s="3" t="e">
        <v>#DIV/0!</v>
      </c>
      <c r="CN111" s="14">
        <v>-7.46E-2</v>
      </c>
      <c r="CO111" s="14">
        <v>-6.7000000000000004E-2</v>
      </c>
      <c r="CP111" s="14">
        <v>-7.6999999999999999E-2</v>
      </c>
      <c r="CQ111" s="3" t="e">
        <v>#DIV/0!</v>
      </c>
      <c r="CR111" s="14">
        <v>-7.1599999999999997E-2</v>
      </c>
      <c r="CS111" s="14">
        <v>-9.0200000000000002E-2</v>
      </c>
      <c r="CT111" s="3" t="e">
        <v>#DIV/0!</v>
      </c>
      <c r="CU111" s="14">
        <v>3.4200000000000001E-2</v>
      </c>
      <c r="CV111" s="3" t="e">
        <v>#DIV/0!</v>
      </c>
      <c r="CW111" s="3" t="e">
        <v>#DIV/0!</v>
      </c>
      <c r="CX111" s="3" t="e">
        <v>#DIV/0!</v>
      </c>
      <c r="CY111" s="14">
        <v>3.1E-2</v>
      </c>
      <c r="CZ111" s="14">
        <v>-2.6200000000000001E-2</v>
      </c>
      <c r="DA111" s="14">
        <v>-0.14169999999999999</v>
      </c>
      <c r="DB111" s="3" t="e">
        <v>#DIV/0!</v>
      </c>
      <c r="DC111" s="3" t="e">
        <v>#DIV/0!</v>
      </c>
      <c r="DD111" s="3" t="e">
        <v>#DIV/0!</v>
      </c>
      <c r="DE111" s="14">
        <v>-7.2400000000000006E-2</v>
      </c>
      <c r="DF111" s="14">
        <v>-1.7100000000000001E-2</v>
      </c>
      <c r="DG111" s="3" t="e">
        <v>#DIV/0!</v>
      </c>
      <c r="DH111" s="3" t="e">
        <v>#DIV/0!</v>
      </c>
      <c r="DI111" s="14">
        <v>5.9299999999999999E-2</v>
      </c>
      <c r="DJ111" s="14">
        <v>0.27839999999999998</v>
      </c>
      <c r="DK111" s="3" t="e">
        <v>#DIV/0!</v>
      </c>
      <c r="DL111" s="14">
        <v>0.24360000000000001</v>
      </c>
      <c r="DM111" s="3" t="e">
        <v>#DIV/0!</v>
      </c>
      <c r="DN111" s="14">
        <v>-7.2099999999999997E-2</v>
      </c>
      <c r="DO111" s="14">
        <v>-9.5000000000000001E-2</v>
      </c>
      <c r="DP111" s="3" t="e">
        <v>#DIV/0!</v>
      </c>
      <c r="DQ111" s="3" t="e">
        <v>#DIV/0!</v>
      </c>
      <c r="DR111" s="3" t="e">
        <v>#DIV/0!</v>
      </c>
      <c r="DS111" s="14">
        <v>-3.7199999999999997E-2</v>
      </c>
      <c r="DT111" s="14">
        <v>-0.1095</v>
      </c>
      <c r="DU111" s="14">
        <v>-0.13769999999999999</v>
      </c>
      <c r="DV111" s="3" t="e">
        <v>#DIV/0!</v>
      </c>
      <c r="DW111" s="14">
        <v>-3.2000000000000001E-2</v>
      </c>
      <c r="DX111" s="3" t="e">
        <v>#DIV/0!</v>
      </c>
      <c r="DY111" s="14">
        <v>-5.0299999999999997E-2</v>
      </c>
      <c r="DZ111" s="14">
        <v>0.79759999999999998</v>
      </c>
      <c r="EA111" s="3" t="e">
        <v>#DIV/0!</v>
      </c>
      <c r="EB111" s="3" t="e">
        <v>#DIV/0!</v>
      </c>
      <c r="EC111" s="14">
        <v>-4.9599999999999998E-2</v>
      </c>
      <c r="ED111" s="14">
        <v>0.1457</v>
      </c>
      <c r="EE111" s="14">
        <v>6.9000000000000006E-2</v>
      </c>
      <c r="EF111" s="3" t="e">
        <v>#DIV/0!</v>
      </c>
      <c r="EG111" s="14">
        <v>-7.6100000000000001E-2</v>
      </c>
      <c r="EH111" s="14">
        <v>4.0500000000000001E-2</v>
      </c>
      <c r="EI111" s="14">
        <v>-0.2339</v>
      </c>
      <c r="EJ111" s="3" t="e">
        <v>#DIV/0!</v>
      </c>
      <c r="EK111" s="14">
        <v>0.22370000000000001</v>
      </c>
      <c r="EL111" s="14">
        <v>3.56E-2</v>
      </c>
      <c r="EM111" s="3" t="e">
        <v>#DIV/0!</v>
      </c>
      <c r="EN111" s="14">
        <v>-0.17230000000000001</v>
      </c>
      <c r="EO111" s="14">
        <v>1.4500000000000001E-2</v>
      </c>
      <c r="EP111" s="3" t="e">
        <v>#DIV/0!</v>
      </c>
      <c r="EQ111" s="14">
        <v>-1.26E-2</v>
      </c>
      <c r="ER111" s="3" t="e">
        <v>#DIV/0!</v>
      </c>
      <c r="ES111" s="14">
        <v>5.6000000000000001E-2</v>
      </c>
      <c r="ET111" s="3" t="e">
        <v>#DIV/0!</v>
      </c>
      <c r="EU111" s="14">
        <v>-1.2E-2</v>
      </c>
      <c r="EV111" s="3" t="e">
        <v>#DIV/0!</v>
      </c>
      <c r="EW111" s="14">
        <v>-2.6200000000000001E-2</v>
      </c>
      <c r="EX111" s="14">
        <v>-9.4000000000000004E-3</v>
      </c>
      <c r="EY111" s="3" t="e">
        <v>#DIV/0!</v>
      </c>
      <c r="EZ111" s="3" t="e">
        <v>#DIV/0!</v>
      </c>
      <c r="FA111" s="3" t="e">
        <v>#DIV/0!</v>
      </c>
      <c r="FB111" s="3" t="e">
        <v>#DIV/0!</v>
      </c>
      <c r="FC111" s="14">
        <v>8.3000000000000001E-3</v>
      </c>
      <c r="FD111" s="14">
        <v>-2.6200000000000001E-2</v>
      </c>
      <c r="FE111" s="3" t="e">
        <v>#DIV/0!</v>
      </c>
      <c r="FF111" s="14">
        <v>-7.2499999999999995E-2</v>
      </c>
      <c r="FG111" s="14">
        <v>3.3599999999999998E-2</v>
      </c>
      <c r="FH111" s="14">
        <v>3.6700000000000003E-2</v>
      </c>
      <c r="FI111" s="14">
        <v>-2.5600000000000001E-2</v>
      </c>
      <c r="FJ111" s="14">
        <v>0.24879999999999999</v>
      </c>
      <c r="FK111" s="3" t="e">
        <v>#DIV/0!</v>
      </c>
      <c r="FL111" s="14">
        <v>-8.5500000000000007E-2</v>
      </c>
      <c r="FM111" s="14">
        <v>6.5799999999999997E-2</v>
      </c>
      <c r="FN111" s="3" t="e">
        <v>#DIV/0!</v>
      </c>
      <c r="FO111" s="3" t="e">
        <v>#DIV/0!</v>
      </c>
      <c r="FP111" s="14">
        <v>-6.1899999999999997E-2</v>
      </c>
      <c r="FQ111" s="3" t="e">
        <v>#DIV/0!</v>
      </c>
      <c r="FR111" s="3" t="e">
        <v>#DIV/0!</v>
      </c>
      <c r="FS111" s="3" t="e">
        <v>#DIV/0!</v>
      </c>
      <c r="FT111" s="14">
        <v>-1.14E-2</v>
      </c>
      <c r="FU111" s="3" t="e">
        <v>#DIV/0!</v>
      </c>
      <c r="FV111" s="3" t="e">
        <v>#DIV/0!</v>
      </c>
      <c r="FW111" s="14">
        <v>8.2000000000000003E-2</v>
      </c>
      <c r="FX111" s="3" t="e">
        <v>#DIV/0!</v>
      </c>
      <c r="FY111" s="14">
        <v>-2.35E-2</v>
      </c>
      <c r="FZ111" s="3" t="e">
        <v>#DIV/0!</v>
      </c>
      <c r="GA111" s="14">
        <v>-5.7599999999999998E-2</v>
      </c>
      <c r="GB111" s="14">
        <v>-4.0899999999999999E-2</v>
      </c>
      <c r="GC111" s="3" t="e">
        <v>#DIV/0!</v>
      </c>
      <c r="GD111" s="14">
        <v>-3.8100000000000002E-2</v>
      </c>
      <c r="GE111" s="3" t="e">
        <v>#DIV/0!</v>
      </c>
      <c r="GF111" s="3" t="e">
        <v>#DIV/0!</v>
      </c>
    </row>
    <row r="112" spans="1:188" ht="15.75" thickBot="1">
      <c r="A112" s="2">
        <v>40603</v>
      </c>
      <c r="B112" s="3" t="e">
        <v>#DIV/0!</v>
      </c>
      <c r="C112" s="14">
        <v>-6.25E-2</v>
      </c>
      <c r="D112" s="3" t="e">
        <v>#DIV/0!</v>
      </c>
      <c r="E112" s="3" t="e">
        <v>#DIV/0!</v>
      </c>
      <c r="F112" s="14">
        <v>3.0700000000000002E-2</v>
      </c>
      <c r="G112" s="3" t="e">
        <v>#DIV/0!</v>
      </c>
      <c r="H112" s="3" t="e">
        <v>#DIV/0!</v>
      </c>
      <c r="I112" s="14">
        <v>7.3899999999999993E-2</v>
      </c>
      <c r="J112" s="14">
        <v>2.5700000000000001E-2</v>
      </c>
      <c r="K112" s="3" t="e">
        <v>#DIV/0!</v>
      </c>
      <c r="L112" s="14">
        <v>-0.1115</v>
      </c>
      <c r="M112" s="3" t="e">
        <v>#DIV/0!</v>
      </c>
      <c r="N112" s="3" t="e">
        <v>#DIV/0!</v>
      </c>
      <c r="O112" s="3" t="e">
        <v>#DIV/0!</v>
      </c>
      <c r="P112" s="14">
        <v>5.7000000000000002E-3</v>
      </c>
      <c r="Q112" s="14">
        <v>6.2600000000000003E-2</v>
      </c>
      <c r="R112" s="14">
        <v>-0.1396</v>
      </c>
      <c r="S112" s="14">
        <v>-0.1787</v>
      </c>
      <c r="T112" s="14">
        <v>-1.5E-3</v>
      </c>
      <c r="U112" s="14">
        <v>0.155</v>
      </c>
      <c r="V112" s="14">
        <v>1.26E-2</v>
      </c>
      <c r="W112" s="3" t="e">
        <v>#DIV/0!</v>
      </c>
      <c r="X112" s="14">
        <v>-6.2700000000000006E-2</v>
      </c>
      <c r="Y112" s="3" t="e">
        <v>#DIV/0!</v>
      </c>
      <c r="Z112" s="3" t="e">
        <v>#DIV/0!</v>
      </c>
      <c r="AA112" s="14">
        <v>-0.62570000000000003</v>
      </c>
      <c r="AB112" s="3" t="e">
        <v>#DIV/0!</v>
      </c>
      <c r="AC112" s="14">
        <v>-4.8000000000000001E-2</v>
      </c>
      <c r="AD112" s="14">
        <v>-4.6899999999999997E-2</v>
      </c>
      <c r="AE112" s="3" t="e">
        <v>#DIV/0!</v>
      </c>
      <c r="AF112" s="3" t="e">
        <v>#DIV/0!</v>
      </c>
      <c r="AG112" s="3" t="e">
        <v>#DIV/0!</v>
      </c>
      <c r="AH112" s="14">
        <v>-8.72E-2</v>
      </c>
      <c r="AI112" s="14">
        <v>-5.16E-2</v>
      </c>
      <c r="AJ112" s="14">
        <v>-6.8000000000000005E-2</v>
      </c>
      <c r="AK112" s="3" t="e">
        <v>#DIV/0!</v>
      </c>
      <c r="AL112" s="3" t="e">
        <v>#DIV/0!</v>
      </c>
      <c r="AM112" s="14">
        <v>7.6E-3</v>
      </c>
      <c r="AN112" s="3" t="e">
        <v>#DIV/0!</v>
      </c>
      <c r="AO112" s="3" t="e">
        <v>#DIV/0!</v>
      </c>
      <c r="AP112" s="14">
        <v>-8.6099999999999996E-2</v>
      </c>
      <c r="AQ112" s="14">
        <v>-5.9400000000000001E-2</v>
      </c>
      <c r="AR112" s="3" t="e">
        <v>#DIV/0!</v>
      </c>
      <c r="AS112" s="14">
        <v>-7.6999999999999999E-2</v>
      </c>
      <c r="AT112" s="3" t="e">
        <v>#DIV/0!</v>
      </c>
      <c r="AU112" s="3" t="e">
        <v>#DIV/0!</v>
      </c>
      <c r="AV112" s="14">
        <v>-0.10100000000000001</v>
      </c>
      <c r="AW112" s="3" t="e">
        <v>#DIV/0!</v>
      </c>
      <c r="AX112" s="14">
        <v>3.8699999999999998E-2</v>
      </c>
      <c r="AY112" s="14">
        <v>-8.7099999999999997E-2</v>
      </c>
      <c r="AZ112" s="3" t="e">
        <v>#DIV/0!</v>
      </c>
      <c r="BA112" s="3" t="e">
        <v>#DIV/0!</v>
      </c>
      <c r="BB112" s="14">
        <v>-2.5999999999999999E-3</v>
      </c>
      <c r="BC112" s="14">
        <v>-0.15690000000000001</v>
      </c>
      <c r="BD112" s="3" t="e">
        <v>#DIV/0!</v>
      </c>
      <c r="BE112" s="3" t="e">
        <v>#DIV/0!</v>
      </c>
      <c r="BF112" s="3" t="e">
        <v>#DIV/0!</v>
      </c>
      <c r="BG112" s="3" t="e">
        <v>#DIV/0!</v>
      </c>
      <c r="BH112" s="14">
        <v>-7.0099999999999996E-2</v>
      </c>
      <c r="BI112" s="14">
        <v>0.35570000000000002</v>
      </c>
      <c r="BJ112" s="3" t="e">
        <v>#DIV/0!</v>
      </c>
      <c r="BK112" s="14">
        <v>-2.5700000000000001E-2</v>
      </c>
      <c r="BL112" s="3" t="e">
        <v>#DIV/0!</v>
      </c>
      <c r="BM112" s="3" t="e">
        <v>#DIV/0!</v>
      </c>
      <c r="BN112" s="14">
        <v>-0.12759999999999999</v>
      </c>
      <c r="BO112" s="14">
        <v>5.5999999999999999E-3</v>
      </c>
      <c r="BP112" s="14">
        <v>-9.8100000000000007E-2</v>
      </c>
      <c r="BQ112" s="3" t="e">
        <v>#DIV/0!</v>
      </c>
      <c r="BR112" s="14">
        <v>9.2899999999999996E-2</v>
      </c>
      <c r="BS112" s="3" t="e">
        <v>#DIV/0!</v>
      </c>
      <c r="BT112" s="14">
        <v>-0.10299999999999999</v>
      </c>
      <c r="BU112" s="3" t="e">
        <v>#DIV/0!</v>
      </c>
      <c r="BV112" s="14">
        <v>-3.9899999999999998E-2</v>
      </c>
      <c r="BW112" s="14">
        <v>-3.9E-2</v>
      </c>
      <c r="BX112" s="3" t="e">
        <v>#DIV/0!</v>
      </c>
      <c r="BY112" s="14">
        <v>-0.10199999999999999</v>
      </c>
      <c r="BZ112" s="14">
        <v>-6.6900000000000001E-2</v>
      </c>
      <c r="CA112" s="3" t="e">
        <v>#DIV/0!</v>
      </c>
      <c r="CB112" s="3" t="e">
        <v>#DIV/0!</v>
      </c>
      <c r="CC112" s="3" t="e">
        <v>#DIV/0!</v>
      </c>
      <c r="CD112" s="3" t="e">
        <v>#DIV/0!</v>
      </c>
      <c r="CE112" s="14">
        <v>0.14099999999999999</v>
      </c>
      <c r="CF112" s="14">
        <v>-3.8600000000000002E-2</v>
      </c>
      <c r="CG112" s="14">
        <v>-4.5699999999999998E-2</v>
      </c>
      <c r="CH112" s="14">
        <v>-5.0700000000000002E-2</v>
      </c>
      <c r="CI112" s="3" t="e">
        <v>#DIV/0!</v>
      </c>
      <c r="CJ112" s="14">
        <v>-8.48E-2</v>
      </c>
      <c r="CK112" s="3" t="e">
        <v>#DIV/0!</v>
      </c>
      <c r="CL112" s="14">
        <v>0.13950000000000001</v>
      </c>
      <c r="CM112" s="3" t="e">
        <v>#DIV/0!</v>
      </c>
      <c r="CN112" s="14">
        <v>-0.1138</v>
      </c>
      <c r="CO112" s="14">
        <v>0.14810000000000001</v>
      </c>
      <c r="CP112" s="14">
        <v>-0.1113</v>
      </c>
      <c r="CQ112" s="3" t="e">
        <v>#DIV/0!</v>
      </c>
      <c r="CR112" s="14">
        <v>-0.10059999999999999</v>
      </c>
      <c r="CS112" s="14">
        <v>-4.2799999999999998E-2</v>
      </c>
      <c r="CT112" s="3" t="e">
        <v>#DIV/0!</v>
      </c>
      <c r="CU112" s="14">
        <v>-2.9499999999999998E-2</v>
      </c>
      <c r="CV112" s="3" t="e">
        <v>#DIV/0!</v>
      </c>
      <c r="CW112" s="3" t="e">
        <v>#DIV/0!</v>
      </c>
      <c r="CX112" s="3" t="e">
        <v>#DIV/0!</v>
      </c>
      <c r="CY112" s="14">
        <v>-0.12039999999999999</v>
      </c>
      <c r="CZ112" s="14">
        <v>-2.5700000000000001E-2</v>
      </c>
      <c r="DA112" s="14">
        <v>-0.1804</v>
      </c>
      <c r="DB112" s="3" t="e">
        <v>#DIV/0!</v>
      </c>
      <c r="DC112" s="3" t="e">
        <v>#DIV/0!</v>
      </c>
      <c r="DD112" s="3" t="e">
        <v>#DIV/0!</v>
      </c>
      <c r="DE112" s="14">
        <v>-0.14460000000000001</v>
      </c>
      <c r="DF112" s="14">
        <v>3.8999999999999998E-3</v>
      </c>
      <c r="DG112" s="3" t="e">
        <v>#DIV/0!</v>
      </c>
      <c r="DH112" s="3" t="e">
        <v>#DIV/0!</v>
      </c>
      <c r="DI112" s="14">
        <v>-0.13589999999999999</v>
      </c>
      <c r="DJ112" s="14">
        <v>-0.65569999999999995</v>
      </c>
      <c r="DK112" s="3" t="e">
        <v>#DIV/0!</v>
      </c>
      <c r="DL112" s="14">
        <v>-0.13819999999999999</v>
      </c>
      <c r="DM112" s="3" t="e">
        <v>#DIV/0!</v>
      </c>
      <c r="DN112" s="14">
        <v>-1.6999999999999999E-3</v>
      </c>
      <c r="DO112" s="14">
        <v>3.8300000000000001E-2</v>
      </c>
      <c r="DP112" s="3" t="e">
        <v>#DIV/0!</v>
      </c>
      <c r="DQ112" s="3" t="e">
        <v>#DIV/0!</v>
      </c>
      <c r="DR112" s="3" t="e">
        <v>#DIV/0!</v>
      </c>
      <c r="DS112" s="14">
        <v>-8.9999999999999993E-3</v>
      </c>
      <c r="DT112" s="14">
        <v>-4.87E-2</v>
      </c>
      <c r="DU112" s="14">
        <v>2.01E-2</v>
      </c>
      <c r="DV112" s="3" t="e">
        <v>#DIV/0!</v>
      </c>
      <c r="DW112" s="14">
        <v>-0.1444</v>
      </c>
      <c r="DX112" s="3" t="e">
        <v>#DIV/0!</v>
      </c>
      <c r="DY112" s="14">
        <v>-4.9000000000000002E-2</v>
      </c>
      <c r="DZ112" s="14">
        <v>-0.315</v>
      </c>
      <c r="EA112" s="3" t="e">
        <v>#DIV/0!</v>
      </c>
      <c r="EB112" s="3" t="e">
        <v>#DIV/0!</v>
      </c>
      <c r="EC112" s="14">
        <v>1.0999999999999999E-2</v>
      </c>
      <c r="ED112" s="14">
        <v>-9.8100000000000007E-2</v>
      </c>
      <c r="EE112" s="14">
        <v>0.21340000000000001</v>
      </c>
      <c r="EF112" s="3" t="e">
        <v>#DIV/0!</v>
      </c>
      <c r="EG112" s="14">
        <v>-7.9799999999999996E-2</v>
      </c>
      <c r="EH112" s="14">
        <v>-1.01E-2</v>
      </c>
      <c r="EI112" s="14">
        <v>3.0700000000000002E-2</v>
      </c>
      <c r="EJ112" s="3" t="e">
        <v>#DIV/0!</v>
      </c>
      <c r="EK112" s="14">
        <v>0.17419999999999999</v>
      </c>
      <c r="EL112" s="14">
        <v>-6.4799999999999996E-2</v>
      </c>
      <c r="EM112" s="3" t="e">
        <v>#DIV/0!</v>
      </c>
      <c r="EN112" s="14">
        <v>4.8899999999999999E-2</v>
      </c>
      <c r="EO112" s="14">
        <v>-2.18E-2</v>
      </c>
      <c r="EP112" s="3" t="e">
        <v>#DIV/0!</v>
      </c>
      <c r="EQ112" s="14">
        <v>-0.15609999999999999</v>
      </c>
      <c r="ER112" s="3" t="e">
        <v>#DIV/0!</v>
      </c>
      <c r="ES112" s="14">
        <v>-4.0000000000000002E-4</v>
      </c>
      <c r="ET112" s="3" t="e">
        <v>#DIV/0!</v>
      </c>
      <c r="EU112" s="14">
        <v>-6.25E-2</v>
      </c>
      <c r="EV112" s="3" t="e">
        <v>#DIV/0!</v>
      </c>
      <c r="EW112" s="14">
        <v>-3.9899999999999998E-2</v>
      </c>
      <c r="EX112" s="14">
        <v>-0.125</v>
      </c>
      <c r="EY112" s="3" t="e">
        <v>#DIV/0!</v>
      </c>
      <c r="EZ112" s="3" t="e">
        <v>#DIV/0!</v>
      </c>
      <c r="FA112" s="3" t="e">
        <v>#DIV/0!</v>
      </c>
      <c r="FB112" s="3" t="e">
        <v>#DIV/0!</v>
      </c>
      <c r="FC112" s="14">
        <v>-2.5700000000000001E-2</v>
      </c>
      <c r="FD112" s="14">
        <v>-2.1499999999999998E-2</v>
      </c>
      <c r="FE112" s="3" t="e">
        <v>#DIV/0!</v>
      </c>
      <c r="FF112" s="14">
        <v>6.3899999999999998E-2</v>
      </c>
      <c r="FG112" s="14">
        <v>6.0000000000000001E-3</v>
      </c>
      <c r="FH112" s="14">
        <v>9.2700000000000005E-2</v>
      </c>
      <c r="FI112" s="14">
        <v>-2.7099999999999999E-2</v>
      </c>
      <c r="FJ112" s="14">
        <v>-1.26E-2</v>
      </c>
      <c r="FK112" s="3" t="e">
        <v>#DIV/0!</v>
      </c>
      <c r="FL112" s="14">
        <v>-2.8E-3</v>
      </c>
      <c r="FM112" s="14">
        <v>-1.32E-2</v>
      </c>
      <c r="FN112" s="3" t="e">
        <v>#DIV/0!</v>
      </c>
      <c r="FO112" s="3" t="e">
        <v>#DIV/0!</v>
      </c>
      <c r="FP112" s="14">
        <v>4.0399999999999998E-2</v>
      </c>
      <c r="FQ112" s="3" t="e">
        <v>#DIV/0!</v>
      </c>
      <c r="FR112" s="3" t="e">
        <v>#DIV/0!</v>
      </c>
      <c r="FS112" s="3" t="e">
        <v>#DIV/0!</v>
      </c>
      <c r="FT112" s="14">
        <v>-8.8599999999999998E-2</v>
      </c>
      <c r="FU112" s="3" t="e">
        <v>#DIV/0!</v>
      </c>
      <c r="FV112" s="3" t="e">
        <v>#DIV/0!</v>
      </c>
      <c r="FW112" s="14">
        <v>-4.53E-2</v>
      </c>
      <c r="FX112" s="3" t="e">
        <v>#DIV/0!</v>
      </c>
      <c r="FY112" s="14">
        <v>-6.9800000000000001E-2</v>
      </c>
      <c r="FZ112" s="3" t="e">
        <v>#DIV/0!</v>
      </c>
      <c r="GA112" s="14">
        <v>-2.5700000000000001E-2</v>
      </c>
      <c r="GB112" s="14">
        <v>-2.5700000000000001E-2</v>
      </c>
      <c r="GC112" s="3" t="e">
        <v>#DIV/0!</v>
      </c>
      <c r="GD112" s="14">
        <v>-0.14760000000000001</v>
      </c>
      <c r="GE112" s="3" t="e">
        <v>#DIV/0!</v>
      </c>
      <c r="GF112" s="3" t="e">
        <v>#DIV/0!</v>
      </c>
    </row>
    <row r="113" spans="1:188" ht="15.75" thickBot="1">
      <c r="A113" s="2">
        <v>40634</v>
      </c>
      <c r="B113" s="3" t="e">
        <v>#DIV/0!</v>
      </c>
      <c r="C113" s="14">
        <v>-4.1700000000000001E-2</v>
      </c>
      <c r="D113" s="3" t="e">
        <v>#DIV/0!</v>
      </c>
      <c r="E113" s="3" t="e">
        <v>#DIV/0!</v>
      </c>
      <c r="F113" s="14">
        <v>5.1999999999999998E-3</v>
      </c>
      <c r="G113" s="3" t="e">
        <v>#DIV/0!</v>
      </c>
      <c r="H113" s="3" t="e">
        <v>#DIV/0!</v>
      </c>
      <c r="I113" s="14">
        <v>4.9099999999999998E-2</v>
      </c>
      <c r="J113" s="14">
        <v>1.6400000000000001E-2</v>
      </c>
      <c r="K113" s="3" t="e">
        <v>#DIV/0!</v>
      </c>
      <c r="L113" s="14">
        <v>5.3100000000000001E-2</v>
      </c>
      <c r="M113" s="3" t="e">
        <v>#DIV/0!</v>
      </c>
      <c r="N113" s="3" t="e">
        <v>#DIV/0!</v>
      </c>
      <c r="O113" s="3" t="e">
        <v>#DIV/0!</v>
      </c>
      <c r="P113" s="14">
        <v>-5.6800000000000003E-2</v>
      </c>
      <c r="Q113" s="14">
        <v>1.01E-2</v>
      </c>
      <c r="R113" s="14">
        <v>6.2199999999999998E-2</v>
      </c>
      <c r="S113" s="14">
        <v>1.9300000000000001E-2</v>
      </c>
      <c r="T113" s="14">
        <v>-2.8999999999999998E-3</v>
      </c>
      <c r="U113" s="14">
        <v>9.2600000000000002E-2</v>
      </c>
      <c r="V113" s="14">
        <v>6.4000000000000003E-3</v>
      </c>
      <c r="W113" s="3" t="e">
        <v>#DIV/0!</v>
      </c>
      <c r="X113" s="14">
        <v>-6.25E-2</v>
      </c>
      <c r="Y113" s="3" t="e">
        <v>#DIV/0!</v>
      </c>
      <c r="Z113" s="3" t="e">
        <v>#DIV/0!</v>
      </c>
      <c r="AA113" s="14">
        <v>0.47360000000000002</v>
      </c>
      <c r="AB113" s="3" t="e">
        <v>#DIV/0!</v>
      </c>
      <c r="AC113" s="14">
        <v>-2.64E-2</v>
      </c>
      <c r="AD113" s="14">
        <v>-2.64E-2</v>
      </c>
      <c r="AE113" s="3" t="e">
        <v>#DIV/0!</v>
      </c>
      <c r="AF113" s="3" t="e">
        <v>#DIV/0!</v>
      </c>
      <c r="AG113" s="3" t="e">
        <v>#DIV/0!</v>
      </c>
      <c r="AH113" s="14">
        <v>-0.2177</v>
      </c>
      <c r="AI113" s="14">
        <v>-3.8199999999999998E-2</v>
      </c>
      <c r="AJ113" s="14">
        <v>-4.36E-2</v>
      </c>
      <c r="AK113" s="3" t="e">
        <v>#DIV/0!</v>
      </c>
      <c r="AL113" s="3" t="e">
        <v>#DIV/0!</v>
      </c>
      <c r="AM113" s="14">
        <v>1.3899999999999999E-2</v>
      </c>
      <c r="AN113" s="3" t="e">
        <v>#DIV/0!</v>
      </c>
      <c r="AO113" s="3" t="e">
        <v>#DIV/0!</v>
      </c>
      <c r="AP113" s="14">
        <v>4.1399999999999999E-2</v>
      </c>
      <c r="AQ113" s="14">
        <v>0.30059999999999998</v>
      </c>
      <c r="AR113" s="3" t="e">
        <v>#DIV/0!</v>
      </c>
      <c r="AS113" s="14">
        <v>2.7699999999999999E-2</v>
      </c>
      <c r="AT113" s="3" t="e">
        <v>#DIV/0!</v>
      </c>
      <c r="AU113" s="3" t="e">
        <v>#DIV/0!</v>
      </c>
      <c r="AV113" s="14">
        <v>1.06E-2</v>
      </c>
      <c r="AW113" s="3" t="e">
        <v>#DIV/0!</v>
      </c>
      <c r="AX113" s="14">
        <v>-2.9899999999999999E-2</v>
      </c>
      <c r="AY113" s="14">
        <v>-5.7000000000000002E-2</v>
      </c>
      <c r="AZ113" s="3" t="e">
        <v>#DIV/0!</v>
      </c>
      <c r="BA113" s="3" t="e">
        <v>#DIV/0!</v>
      </c>
      <c r="BB113" s="14">
        <v>-5.9299999999999999E-2</v>
      </c>
      <c r="BC113" s="14">
        <v>-3.5299999999999998E-2</v>
      </c>
      <c r="BD113" s="3" t="e">
        <v>#DIV/0!</v>
      </c>
      <c r="BE113" s="3" t="e">
        <v>#DIV/0!</v>
      </c>
      <c r="BF113" s="3" t="e">
        <v>#DIV/0!</v>
      </c>
      <c r="BG113" s="3" t="e">
        <v>#DIV/0!</v>
      </c>
      <c r="BH113" s="14">
        <v>-4.0399999999999998E-2</v>
      </c>
      <c r="BI113" s="14">
        <v>0.4153</v>
      </c>
      <c r="BJ113" s="3" t="e">
        <v>#DIV/0!</v>
      </c>
      <c r="BK113" s="14">
        <v>2.53E-2</v>
      </c>
      <c r="BL113" s="3" t="e">
        <v>#DIV/0!</v>
      </c>
      <c r="BM113" s="3" t="e">
        <v>#DIV/0!</v>
      </c>
      <c r="BN113" s="14">
        <v>0.41260000000000002</v>
      </c>
      <c r="BO113" s="14">
        <v>-0.12139999999999999</v>
      </c>
      <c r="BP113" s="14">
        <v>-0.2271</v>
      </c>
      <c r="BQ113" s="3" t="e">
        <v>#DIV/0!</v>
      </c>
      <c r="BR113" s="14">
        <v>-2.2599999999999999E-2</v>
      </c>
      <c r="BS113" s="3" t="e">
        <v>#DIV/0!</v>
      </c>
      <c r="BT113" s="14">
        <v>-2.1700000000000001E-2</v>
      </c>
      <c r="BU113" s="3" t="e">
        <v>#DIV/0!</v>
      </c>
      <c r="BV113" s="14">
        <v>-5.5100000000000003E-2</v>
      </c>
      <c r="BW113" s="14">
        <v>-0.13109999999999999</v>
      </c>
      <c r="BX113" s="3" t="e">
        <v>#DIV/0!</v>
      </c>
      <c r="BY113" s="14">
        <v>-1.8100000000000002E-2</v>
      </c>
      <c r="BZ113" s="14">
        <v>-8.6599999999999996E-2</v>
      </c>
      <c r="CA113" s="3" t="e">
        <v>#DIV/0!</v>
      </c>
      <c r="CB113" s="3" t="e">
        <v>#DIV/0!</v>
      </c>
      <c r="CC113" s="3" t="e">
        <v>#DIV/0!</v>
      </c>
      <c r="CD113" s="3" t="e">
        <v>#DIV/0!</v>
      </c>
      <c r="CE113" s="14">
        <v>-7.3999999999999996E-2</v>
      </c>
      <c r="CF113" s="14">
        <v>-0.13420000000000001</v>
      </c>
      <c r="CG113" s="14">
        <v>-3.6600000000000001E-2</v>
      </c>
      <c r="CH113" s="14">
        <v>-5.7200000000000001E-2</v>
      </c>
      <c r="CI113" s="3" t="e">
        <v>#DIV/0!</v>
      </c>
      <c r="CJ113" s="14">
        <v>-6.0199999999999997E-2</v>
      </c>
      <c r="CK113" s="3" t="e">
        <v>#DIV/0!</v>
      </c>
      <c r="CL113" s="14">
        <v>2.7699999999999999E-2</v>
      </c>
      <c r="CM113" s="3" t="e">
        <v>#DIV/0!</v>
      </c>
      <c r="CN113" s="14">
        <v>1.12E-2</v>
      </c>
      <c r="CO113" s="14">
        <v>-6.6E-3</v>
      </c>
      <c r="CP113" s="14">
        <v>-1.7600000000000001E-2</v>
      </c>
      <c r="CQ113" s="3" t="e">
        <v>#DIV/0!</v>
      </c>
      <c r="CR113" s="14">
        <v>7.4999999999999997E-3</v>
      </c>
      <c r="CS113" s="14">
        <v>-4.7000000000000002E-3</v>
      </c>
      <c r="CT113" s="3" t="e">
        <v>#DIV/0!</v>
      </c>
      <c r="CU113" s="14">
        <v>4.7800000000000002E-2</v>
      </c>
      <c r="CV113" s="3" t="e">
        <v>#DIV/0!</v>
      </c>
      <c r="CW113" s="3" t="e">
        <v>#DIV/0!</v>
      </c>
      <c r="CX113" s="3" t="e">
        <v>#DIV/0!</v>
      </c>
      <c r="CY113" s="14">
        <v>-0.1011</v>
      </c>
      <c r="CZ113" s="14">
        <v>-3.8699999999999998E-2</v>
      </c>
      <c r="DA113" s="14">
        <v>8.5699999999999998E-2</v>
      </c>
      <c r="DB113" s="3" t="e">
        <v>#DIV/0!</v>
      </c>
      <c r="DC113" s="3" t="e">
        <v>#DIV/0!</v>
      </c>
      <c r="DD113" s="3" t="e">
        <v>#DIV/0!</v>
      </c>
      <c r="DE113" s="14">
        <v>-9.64E-2</v>
      </c>
      <c r="DF113" s="14">
        <v>-2.1299999999999999E-2</v>
      </c>
      <c r="DG113" s="3" t="e">
        <v>#DIV/0!</v>
      </c>
      <c r="DH113" s="3" t="e">
        <v>#DIV/0!</v>
      </c>
      <c r="DI113" s="14">
        <v>-8.3900000000000002E-2</v>
      </c>
      <c r="DJ113" s="14">
        <v>0.47049999999999997</v>
      </c>
      <c r="DK113" s="3" t="e">
        <v>#DIV/0!</v>
      </c>
      <c r="DL113" s="14">
        <v>-9.6799999999999997E-2</v>
      </c>
      <c r="DM113" s="3" t="e">
        <v>#DIV/0!</v>
      </c>
      <c r="DN113" s="14">
        <v>-9.8699999999999996E-2</v>
      </c>
      <c r="DO113" s="14">
        <v>-0.1283</v>
      </c>
      <c r="DP113" s="3" t="e">
        <v>#DIV/0!</v>
      </c>
      <c r="DQ113" s="3" t="e">
        <v>#DIV/0!</v>
      </c>
      <c r="DR113" s="3" t="e">
        <v>#DIV/0!</v>
      </c>
      <c r="DS113" s="14">
        <v>-4.4999999999999998E-2</v>
      </c>
      <c r="DT113" s="14">
        <v>2.5499999999999998E-2</v>
      </c>
      <c r="DU113" s="14">
        <v>2.7699999999999999E-2</v>
      </c>
      <c r="DV113" s="3" t="e">
        <v>#DIV/0!</v>
      </c>
      <c r="DW113" s="14">
        <v>-0.13159999999999999</v>
      </c>
      <c r="DX113" s="3" t="e">
        <v>#DIV/0!</v>
      </c>
      <c r="DY113" s="14">
        <v>-5.2600000000000001E-2</v>
      </c>
      <c r="DZ113" s="14">
        <v>-0.11899999999999999</v>
      </c>
      <c r="EA113" s="3" t="e">
        <v>#DIV/0!</v>
      </c>
      <c r="EB113" s="3" t="e">
        <v>#DIV/0!</v>
      </c>
      <c r="EC113" s="14">
        <v>-6.3899999999999998E-2</v>
      </c>
      <c r="ED113" s="14">
        <v>2.9999999999999997E-4</v>
      </c>
      <c r="EE113" s="14">
        <v>-9.3100000000000002E-2</v>
      </c>
      <c r="EF113" s="3" t="e">
        <v>#DIV/0!</v>
      </c>
      <c r="EG113" s="14">
        <v>-2.64E-2</v>
      </c>
      <c r="EH113" s="14">
        <v>4.4000000000000003E-3</v>
      </c>
      <c r="EI113" s="14">
        <v>-0.28820000000000001</v>
      </c>
      <c r="EJ113" s="3" t="e">
        <v>#DIV/0!</v>
      </c>
      <c r="EK113" s="14">
        <v>-2.64E-2</v>
      </c>
      <c r="EL113" s="14">
        <v>2.7199999999999998E-2</v>
      </c>
      <c r="EM113" s="3" t="e">
        <v>#DIV/0!</v>
      </c>
      <c r="EN113" s="14">
        <v>-5.91E-2</v>
      </c>
      <c r="EO113" s="14">
        <v>-6.8999999999999999E-3</v>
      </c>
      <c r="EP113" s="3" t="e">
        <v>#DIV/0!</v>
      </c>
      <c r="EQ113" s="14">
        <v>4.4000000000000003E-3</v>
      </c>
      <c r="ER113" s="3" t="e">
        <v>#DIV/0!</v>
      </c>
      <c r="ES113" s="14">
        <v>-0.1128</v>
      </c>
      <c r="ET113" s="3" t="e">
        <v>#DIV/0!</v>
      </c>
      <c r="EU113" s="14">
        <v>-5.7599999999999998E-2</v>
      </c>
      <c r="EV113" s="3" t="e">
        <v>#DIV/0!</v>
      </c>
      <c r="EW113" s="14">
        <v>0.16500000000000001</v>
      </c>
      <c r="EX113" s="14">
        <v>-1.54E-2</v>
      </c>
      <c r="EY113" s="3" t="e">
        <v>#DIV/0!</v>
      </c>
      <c r="EZ113" s="3" t="e">
        <v>#DIV/0!</v>
      </c>
      <c r="FA113" s="3" t="e">
        <v>#DIV/0!</v>
      </c>
      <c r="FB113" s="3" t="e">
        <v>#DIV/0!</v>
      </c>
      <c r="FC113" s="14">
        <v>5.6899999999999999E-2</v>
      </c>
      <c r="FD113" s="14">
        <v>-5.2299999999999999E-2</v>
      </c>
      <c r="FE113" s="3" t="e">
        <v>#DIV/0!</v>
      </c>
      <c r="FF113" s="14">
        <v>-7.4300000000000005E-2</v>
      </c>
      <c r="FG113" s="14">
        <v>-2.2499999999999999E-2</v>
      </c>
      <c r="FH113" s="14">
        <v>-7.9299999999999995E-2</v>
      </c>
      <c r="FI113" s="14">
        <v>-3.61E-2</v>
      </c>
      <c r="FJ113" s="14">
        <v>-1.35E-2</v>
      </c>
      <c r="FK113" s="3" t="e">
        <v>#DIV/0!</v>
      </c>
      <c r="FL113" s="14">
        <v>-2.9100000000000001E-2</v>
      </c>
      <c r="FM113" s="14">
        <v>1.5599999999999999E-2</v>
      </c>
      <c r="FN113" s="3" t="e">
        <v>#DIV/0!</v>
      </c>
      <c r="FO113" s="3" t="e">
        <v>#DIV/0!</v>
      </c>
      <c r="FP113" s="14">
        <v>9.5200000000000007E-2</v>
      </c>
      <c r="FQ113" s="3" t="e">
        <v>#DIV/0!</v>
      </c>
      <c r="FR113" s="3" t="e">
        <v>#DIV/0!</v>
      </c>
      <c r="FS113" s="3" t="e">
        <v>#DIV/0!</v>
      </c>
      <c r="FT113" s="14">
        <v>3.5400000000000001E-2</v>
      </c>
      <c r="FU113" s="3" t="e">
        <v>#DIV/0!</v>
      </c>
      <c r="FV113" s="3" t="e">
        <v>#DIV/0!</v>
      </c>
      <c r="FW113" s="14">
        <v>-5.96E-2</v>
      </c>
      <c r="FX113" s="3" t="e">
        <v>#DIV/0!</v>
      </c>
      <c r="FY113" s="14">
        <v>-0.12570000000000001</v>
      </c>
      <c r="FZ113" s="3" t="e">
        <v>#DIV/0!</v>
      </c>
      <c r="GA113" s="14">
        <v>-2.93E-2</v>
      </c>
      <c r="GB113" s="14">
        <v>-2.0400000000000001E-2</v>
      </c>
      <c r="GC113" s="3" t="e">
        <v>#DIV/0!</v>
      </c>
      <c r="GD113" s="14">
        <v>-2.0899999999999998E-2</v>
      </c>
      <c r="GE113" s="3" t="e">
        <v>#DIV/0!</v>
      </c>
      <c r="GF113" s="3" t="e">
        <v>#DIV/0!</v>
      </c>
    </row>
    <row r="114" spans="1:188" ht="15.75" thickBot="1">
      <c r="A114" s="2">
        <v>40664</v>
      </c>
      <c r="B114" s="3" t="e">
        <v>#DIV/0!</v>
      </c>
      <c r="C114" s="14">
        <v>-0.16009999999999999</v>
      </c>
      <c r="D114" s="3" t="e">
        <v>#DIV/0!</v>
      </c>
      <c r="E114" s="3" t="e">
        <v>#DIV/0!</v>
      </c>
      <c r="F114" s="14">
        <v>0.1166</v>
      </c>
      <c r="G114" s="3" t="e">
        <v>#DIV/0!</v>
      </c>
      <c r="H114" s="3" t="e">
        <v>#DIV/0!</v>
      </c>
      <c r="I114" s="14">
        <v>-5.3400000000000003E-2</v>
      </c>
      <c r="J114" s="14">
        <v>-0.1031</v>
      </c>
      <c r="K114" s="3" t="e">
        <v>#DIV/0!</v>
      </c>
      <c r="L114" s="14">
        <v>0.06</v>
      </c>
      <c r="M114" s="3" t="e">
        <v>#DIV/0!</v>
      </c>
      <c r="N114" s="3" t="e">
        <v>#DIV/0!</v>
      </c>
      <c r="O114" s="3" t="e">
        <v>#DIV/0!</v>
      </c>
      <c r="P114" s="14">
        <v>-1.43E-2</v>
      </c>
      <c r="Q114" s="14">
        <v>-6.2100000000000002E-2</v>
      </c>
      <c r="R114" s="14">
        <v>-0.124</v>
      </c>
      <c r="S114" s="14">
        <v>-1.6E-2</v>
      </c>
      <c r="T114" s="14">
        <v>-2.12E-2</v>
      </c>
      <c r="U114" s="14">
        <v>3.5000000000000001E-3</v>
      </c>
      <c r="V114" s="14">
        <v>-0.12609999999999999</v>
      </c>
      <c r="W114" s="3" t="e">
        <v>#DIV/0!</v>
      </c>
      <c r="X114" s="14">
        <v>-8.0799999999999997E-2</v>
      </c>
      <c r="Y114" s="3" t="e">
        <v>#DIV/0!</v>
      </c>
      <c r="Z114" s="3" t="e">
        <v>#DIV/0!</v>
      </c>
      <c r="AA114" s="14">
        <v>6.4000000000000001E-2</v>
      </c>
      <c r="AB114" s="3" t="e">
        <v>#DIV/0!</v>
      </c>
      <c r="AC114" s="14">
        <v>-2.23E-2</v>
      </c>
      <c r="AD114" s="14">
        <v>-4.8599999999999997E-2</v>
      </c>
      <c r="AE114" s="3" t="e">
        <v>#DIV/0!</v>
      </c>
      <c r="AF114" s="3" t="e">
        <v>#DIV/0!</v>
      </c>
      <c r="AG114" s="3" t="e">
        <v>#DIV/0!</v>
      </c>
      <c r="AH114" s="14">
        <v>-4.0399999999999998E-2</v>
      </c>
      <c r="AI114" s="14">
        <v>-6.2799999999999995E-2</v>
      </c>
      <c r="AJ114" s="14">
        <v>1.0500000000000001E-2</v>
      </c>
      <c r="AK114" s="3" t="e">
        <v>#DIV/0!</v>
      </c>
      <c r="AL114" s="3" t="e">
        <v>#DIV/0!</v>
      </c>
      <c r="AM114" s="14">
        <v>1.1900000000000001E-2</v>
      </c>
      <c r="AN114" s="3" t="e">
        <v>#DIV/0!</v>
      </c>
      <c r="AO114" s="3" t="e">
        <v>#DIV/0!</v>
      </c>
      <c r="AP114" s="14">
        <v>-0.1406</v>
      </c>
      <c r="AQ114" s="14">
        <v>-4.5999999999999999E-2</v>
      </c>
      <c r="AR114" s="3" t="e">
        <v>#DIV/0!</v>
      </c>
      <c r="AS114" s="14">
        <v>-9.5299999999999996E-2</v>
      </c>
      <c r="AT114" s="3" t="e">
        <v>#DIV/0!</v>
      </c>
      <c r="AU114" s="3" t="e">
        <v>#DIV/0!</v>
      </c>
      <c r="AV114" s="14">
        <v>0.2445</v>
      </c>
      <c r="AW114" s="3" t="e">
        <v>#DIV/0!</v>
      </c>
      <c r="AX114" s="14">
        <v>-2.1600000000000001E-2</v>
      </c>
      <c r="AY114" s="14">
        <v>-0.1673</v>
      </c>
      <c r="AZ114" s="3" t="e">
        <v>#DIV/0!</v>
      </c>
      <c r="BA114" s="3" t="e">
        <v>#DIV/0!</v>
      </c>
      <c r="BB114" s="14">
        <v>1.2500000000000001E-2</v>
      </c>
      <c r="BC114" s="14">
        <v>9.4200000000000006E-2</v>
      </c>
      <c r="BD114" s="3" t="e">
        <v>#DIV/0!</v>
      </c>
      <c r="BE114" s="3" t="e">
        <v>#DIV/0!</v>
      </c>
      <c r="BF114" s="3" t="e">
        <v>#DIV/0!</v>
      </c>
      <c r="BG114" s="3" t="e">
        <v>#DIV/0!</v>
      </c>
      <c r="BH114" s="14">
        <v>-2.4500000000000001E-2</v>
      </c>
      <c r="BI114" s="14">
        <v>-0.26950000000000002</v>
      </c>
      <c r="BJ114" s="3" t="e">
        <v>#DIV/0!</v>
      </c>
      <c r="BK114" s="14">
        <v>-5.1200000000000002E-2</v>
      </c>
      <c r="BL114" s="3" t="e">
        <v>#DIV/0!</v>
      </c>
      <c r="BM114" s="3" t="e">
        <v>#DIV/0!</v>
      </c>
      <c r="BN114" s="14">
        <v>0.21379999999999999</v>
      </c>
      <c r="BO114" s="14">
        <v>-0.18940000000000001</v>
      </c>
      <c r="BP114" s="14">
        <v>-0.25480000000000003</v>
      </c>
      <c r="BQ114" s="3" t="e">
        <v>#DIV/0!</v>
      </c>
      <c r="BR114" s="14">
        <v>-4.4000000000000003E-3</v>
      </c>
      <c r="BS114" s="3" t="e">
        <v>#DIV/0!</v>
      </c>
      <c r="BT114" s="14">
        <v>-8.7099999999999997E-2</v>
      </c>
      <c r="BU114" s="3" t="e">
        <v>#DIV/0!</v>
      </c>
      <c r="BV114" s="14">
        <v>-2.69E-2</v>
      </c>
      <c r="BW114" s="14">
        <v>-0.11940000000000001</v>
      </c>
      <c r="BX114" s="3" t="e">
        <v>#DIV/0!</v>
      </c>
      <c r="BY114" s="14">
        <v>-4.3299999999999998E-2</v>
      </c>
      <c r="BZ114" s="14">
        <v>-7.2700000000000001E-2</v>
      </c>
      <c r="CA114" s="3" t="e">
        <v>#DIV/0!</v>
      </c>
      <c r="CB114" s="3" t="e">
        <v>#DIV/0!</v>
      </c>
      <c r="CC114" s="3" t="e">
        <v>#DIV/0!</v>
      </c>
      <c r="CD114" s="3" t="e">
        <v>#DIV/0!</v>
      </c>
      <c r="CE114" s="14">
        <v>-7.6899999999999996E-2</v>
      </c>
      <c r="CF114" s="14">
        <v>-0.1295</v>
      </c>
      <c r="CG114" s="14">
        <v>3.8399999999999997E-2</v>
      </c>
      <c r="CH114" s="14">
        <v>-0.1424</v>
      </c>
      <c r="CI114" s="3" t="e">
        <v>#DIV/0!</v>
      </c>
      <c r="CJ114" s="14">
        <v>6.3100000000000003E-2</v>
      </c>
      <c r="CK114" s="3" t="e">
        <v>#DIV/0!</v>
      </c>
      <c r="CL114" s="14">
        <v>-1.2999999999999999E-3</v>
      </c>
      <c r="CM114" s="3" t="e">
        <v>#DIV/0!</v>
      </c>
      <c r="CN114" s="14">
        <v>0.1479</v>
      </c>
      <c r="CO114" s="14">
        <v>3.1199999999999999E-2</v>
      </c>
      <c r="CP114" s="14">
        <v>-4.4299999999999999E-2</v>
      </c>
      <c r="CQ114" s="3" t="e">
        <v>#DIV/0!</v>
      </c>
      <c r="CR114" s="14">
        <v>-0.43769999999999998</v>
      </c>
      <c r="CS114" s="14">
        <v>0.1178</v>
      </c>
      <c r="CT114" s="3" t="e">
        <v>#DIV/0!</v>
      </c>
      <c r="CU114" s="14">
        <v>-2.9100000000000001E-2</v>
      </c>
      <c r="CV114" s="3" t="e">
        <v>#DIV/0!</v>
      </c>
      <c r="CW114" s="3" t="e">
        <v>#DIV/0!</v>
      </c>
      <c r="CX114" s="3" t="e">
        <v>#DIV/0!</v>
      </c>
      <c r="CY114" s="14">
        <v>0.24610000000000001</v>
      </c>
      <c r="CZ114" s="14">
        <v>0.15440000000000001</v>
      </c>
      <c r="DA114" s="14">
        <v>-0.1152</v>
      </c>
      <c r="DB114" s="3" t="e">
        <v>#DIV/0!</v>
      </c>
      <c r="DC114" s="3" t="e">
        <v>#DIV/0!</v>
      </c>
      <c r="DD114" s="3" t="e">
        <v>#DIV/0!</v>
      </c>
      <c r="DE114" s="14">
        <v>2.1499999999999998E-2</v>
      </c>
      <c r="DF114" s="14">
        <v>-1.01E-2</v>
      </c>
      <c r="DG114" s="3" t="e">
        <v>#DIV/0!</v>
      </c>
      <c r="DH114" s="3" t="e">
        <v>#DIV/0!</v>
      </c>
      <c r="DI114" s="14">
        <v>-6.9199999999999998E-2</v>
      </c>
      <c r="DJ114" s="14">
        <v>-0.15190000000000001</v>
      </c>
      <c r="DK114" s="3" t="e">
        <v>#DIV/0!</v>
      </c>
      <c r="DL114" s="14">
        <v>3.3999999999999998E-3</v>
      </c>
      <c r="DM114" s="3" t="e">
        <v>#DIV/0!</v>
      </c>
      <c r="DN114" s="14">
        <v>-2.8899999999999999E-2</v>
      </c>
      <c r="DO114" s="14">
        <v>-2.2800000000000001E-2</v>
      </c>
      <c r="DP114" s="3" t="e">
        <v>#DIV/0!</v>
      </c>
      <c r="DQ114" s="3" t="e">
        <v>#DIV/0!</v>
      </c>
      <c r="DR114" s="3" t="e">
        <v>#DIV/0!</v>
      </c>
      <c r="DS114" s="14">
        <v>-1.47E-2</v>
      </c>
      <c r="DT114" s="14">
        <v>-4.3700000000000003E-2</v>
      </c>
      <c r="DU114" s="14">
        <v>-1.29E-2</v>
      </c>
      <c r="DV114" s="3" t="e">
        <v>#DIV/0!</v>
      </c>
      <c r="DW114" s="14">
        <v>-2.5499999999999998E-2</v>
      </c>
      <c r="DX114" s="3" t="e">
        <v>#DIV/0!</v>
      </c>
      <c r="DY114" s="14">
        <v>-2.07E-2</v>
      </c>
      <c r="DZ114" s="14">
        <v>-0.12230000000000001</v>
      </c>
      <c r="EA114" s="3" t="e">
        <v>#DIV/0!</v>
      </c>
      <c r="EB114" s="3" t="e">
        <v>#DIV/0!</v>
      </c>
      <c r="EC114" s="14">
        <v>-0.10539999999999999</v>
      </c>
      <c r="ED114" s="14">
        <v>-0.1109</v>
      </c>
      <c r="EE114" s="14">
        <v>6.8999999999999999E-3</v>
      </c>
      <c r="EF114" s="3" t="e">
        <v>#DIV/0!</v>
      </c>
      <c r="EG114" s="14">
        <v>-5.4000000000000003E-3</v>
      </c>
      <c r="EH114" s="14">
        <v>-8.2000000000000007E-3</v>
      </c>
      <c r="EI114" s="14">
        <v>-0.18429999999999999</v>
      </c>
      <c r="EJ114" s="3" t="e">
        <v>#DIV/0!</v>
      </c>
      <c r="EK114" s="14">
        <v>-0.20599999999999999</v>
      </c>
      <c r="EL114" s="14">
        <v>-9.3100000000000002E-2</v>
      </c>
      <c r="EM114" s="3" t="e">
        <v>#DIV/0!</v>
      </c>
      <c r="EN114" s="14">
        <v>-9.0200000000000002E-2</v>
      </c>
      <c r="EO114" s="14">
        <v>-4.0000000000000001E-3</v>
      </c>
      <c r="EP114" s="3" t="e">
        <v>#DIV/0!</v>
      </c>
      <c r="EQ114" s="14">
        <v>-0.15379999999999999</v>
      </c>
      <c r="ER114" s="3" t="e">
        <v>#DIV/0!</v>
      </c>
      <c r="ES114" s="14">
        <v>-2.8199999999999999E-2</v>
      </c>
      <c r="ET114" s="3" t="e">
        <v>#DIV/0!</v>
      </c>
      <c r="EU114" s="14">
        <v>-5.6000000000000001E-2</v>
      </c>
      <c r="EV114" s="3" t="e">
        <v>#DIV/0!</v>
      </c>
      <c r="EW114" s="14">
        <v>-6.3E-2</v>
      </c>
      <c r="EX114" s="14">
        <v>-5.96E-2</v>
      </c>
      <c r="EY114" s="3" t="e">
        <v>#DIV/0!</v>
      </c>
      <c r="EZ114" s="3" t="e">
        <v>#DIV/0!</v>
      </c>
      <c r="FA114" s="3" t="e">
        <v>#DIV/0!</v>
      </c>
      <c r="FB114" s="3" t="e">
        <v>#DIV/0!</v>
      </c>
      <c r="FC114" s="14">
        <v>-4.2299999999999997E-2</v>
      </c>
      <c r="FD114" s="14">
        <v>-3.1199999999999999E-2</v>
      </c>
      <c r="FE114" s="3" t="e">
        <v>#DIV/0!</v>
      </c>
      <c r="FF114" s="14">
        <v>-0.106</v>
      </c>
      <c r="FG114" s="14">
        <v>8.14E-2</v>
      </c>
      <c r="FH114" s="14">
        <v>-9.8299999999999998E-2</v>
      </c>
      <c r="FI114" s="14">
        <v>-7.51E-2</v>
      </c>
      <c r="FJ114" s="14">
        <v>-0.1671</v>
      </c>
      <c r="FK114" s="3" t="e">
        <v>#DIV/0!</v>
      </c>
      <c r="FL114" s="14">
        <v>-3.4599999999999999E-2</v>
      </c>
      <c r="FM114" s="14">
        <v>-0.1371</v>
      </c>
      <c r="FN114" s="3" t="e">
        <v>#DIV/0!</v>
      </c>
      <c r="FO114" s="3" t="e">
        <v>#DIV/0!</v>
      </c>
      <c r="FP114" s="14">
        <v>-4.4600000000000001E-2</v>
      </c>
      <c r="FQ114" s="3" t="e">
        <v>#DIV/0!</v>
      </c>
      <c r="FR114" s="3" t="e">
        <v>#DIV/0!</v>
      </c>
      <c r="FS114" s="3" t="e">
        <v>#DIV/0!</v>
      </c>
      <c r="FT114" s="14">
        <v>7.1999999999999998E-3</v>
      </c>
      <c r="FU114" s="3" t="e">
        <v>#DIV/0!</v>
      </c>
      <c r="FV114" s="3" t="e">
        <v>#DIV/0!</v>
      </c>
      <c r="FW114" s="14">
        <v>7.4999999999999997E-3</v>
      </c>
      <c r="FX114" s="3" t="e">
        <v>#DIV/0!</v>
      </c>
      <c r="FY114" s="14">
        <v>-5.8500000000000003E-2</v>
      </c>
      <c r="FZ114" s="3" t="e">
        <v>#DIV/0!</v>
      </c>
      <c r="GA114" s="14">
        <v>-9.1999999999999998E-2</v>
      </c>
      <c r="GB114" s="14">
        <v>-8.9200000000000002E-2</v>
      </c>
      <c r="GC114" s="3" t="e">
        <v>#DIV/0!</v>
      </c>
      <c r="GD114" s="14">
        <v>2.47E-2</v>
      </c>
      <c r="GE114" s="3" t="e">
        <v>#DIV/0!</v>
      </c>
      <c r="GF114" s="3" t="e">
        <v>#DIV/0!</v>
      </c>
    </row>
    <row r="115" spans="1:188" ht="15.75" thickBot="1">
      <c r="A115" s="2">
        <v>40695</v>
      </c>
      <c r="B115" s="3" t="e">
        <v>#DIV/0!</v>
      </c>
      <c r="C115" s="14">
        <v>-9.2799999999999994E-2</v>
      </c>
      <c r="D115" s="3" t="e">
        <v>#DIV/0!</v>
      </c>
      <c r="E115" s="3" t="e">
        <v>#DIV/0!</v>
      </c>
      <c r="F115" s="14">
        <v>1.6999999999999999E-3</v>
      </c>
      <c r="G115" s="3" t="e">
        <v>#DIV/0!</v>
      </c>
      <c r="H115" s="3" t="e">
        <v>#DIV/0!</v>
      </c>
      <c r="I115" s="14">
        <v>-7.6899999999999996E-2</v>
      </c>
      <c r="J115" s="14">
        <v>-5.2499999999999998E-2</v>
      </c>
      <c r="K115" s="3" t="e">
        <v>#DIV/0!</v>
      </c>
      <c r="L115" s="14">
        <v>-8.5599999999999996E-2</v>
      </c>
      <c r="M115" s="3" t="e">
        <v>#DIV/0!</v>
      </c>
      <c r="N115" s="3" t="e">
        <v>#DIV/0!</v>
      </c>
      <c r="O115" s="3" t="e">
        <v>#DIV/0!</v>
      </c>
      <c r="P115" s="14">
        <v>-0.13120000000000001</v>
      </c>
      <c r="Q115" s="14">
        <v>-5.7500000000000002E-2</v>
      </c>
      <c r="R115" s="14">
        <v>5.7200000000000001E-2</v>
      </c>
      <c r="S115" s="14">
        <v>-8.6599999999999996E-2</v>
      </c>
      <c r="T115" s="14">
        <v>-5.5500000000000001E-2</v>
      </c>
      <c r="U115" s="14">
        <v>-0.1421</v>
      </c>
      <c r="V115" s="14">
        <v>-2.7099999999999999E-2</v>
      </c>
      <c r="W115" s="3" t="e">
        <v>#DIV/0!</v>
      </c>
      <c r="X115" s="14">
        <v>-0.10630000000000001</v>
      </c>
      <c r="Y115" s="3" t="e">
        <v>#DIV/0!</v>
      </c>
      <c r="Z115" s="3" t="e">
        <v>#DIV/0!</v>
      </c>
      <c r="AA115" s="14">
        <v>-0.52710000000000001</v>
      </c>
      <c r="AB115" s="3" t="e">
        <v>#DIV/0!</v>
      </c>
      <c r="AC115" s="14">
        <v>-1.7999999999999999E-2</v>
      </c>
      <c r="AD115" s="14">
        <v>-6.2899999999999998E-2</v>
      </c>
      <c r="AE115" s="3" t="e">
        <v>#DIV/0!</v>
      </c>
      <c r="AF115" s="3" t="e">
        <v>#DIV/0!</v>
      </c>
      <c r="AG115" s="3" t="e">
        <v>#DIV/0!</v>
      </c>
      <c r="AH115" s="14">
        <v>-0.22919999999999999</v>
      </c>
      <c r="AI115" s="14">
        <v>-0.1203</v>
      </c>
      <c r="AJ115" s="14">
        <v>-2.47E-2</v>
      </c>
      <c r="AK115" s="3" t="e">
        <v>#DIV/0!</v>
      </c>
      <c r="AL115" s="3" t="e">
        <v>#DIV/0!</v>
      </c>
      <c r="AM115" s="14">
        <v>-5.7000000000000002E-2</v>
      </c>
      <c r="AN115" s="3" t="e">
        <v>#DIV/0!</v>
      </c>
      <c r="AO115" s="3" t="e">
        <v>#DIV/0!</v>
      </c>
      <c r="AP115" s="14">
        <v>-3.09E-2</v>
      </c>
      <c r="AQ115" s="14">
        <v>-0.1003</v>
      </c>
      <c r="AR115" s="3" t="e">
        <v>#DIV/0!</v>
      </c>
      <c r="AS115" s="14">
        <v>-0.10970000000000001</v>
      </c>
      <c r="AT115" s="3" t="e">
        <v>#DIV/0!</v>
      </c>
      <c r="AU115" s="3" t="e">
        <v>#DIV/0!</v>
      </c>
      <c r="AV115" s="14">
        <v>-0.20130000000000001</v>
      </c>
      <c r="AW115" s="3" t="e">
        <v>#DIV/0!</v>
      </c>
      <c r="AX115" s="14">
        <v>-6.6600000000000006E-2</v>
      </c>
      <c r="AY115" s="14">
        <v>-5.1200000000000002E-2</v>
      </c>
      <c r="AZ115" s="3" t="e">
        <v>#DIV/0!</v>
      </c>
      <c r="BA115" s="3" t="e">
        <v>#DIV/0!</v>
      </c>
      <c r="BB115" s="14">
        <v>-9.5100000000000004E-2</v>
      </c>
      <c r="BC115" s="14">
        <v>7.6899999999999996E-2</v>
      </c>
      <c r="BD115" s="3" t="e">
        <v>#DIV/0!</v>
      </c>
      <c r="BE115" s="3" t="e">
        <v>#DIV/0!</v>
      </c>
      <c r="BF115" s="3" t="e">
        <v>#DIV/0!</v>
      </c>
      <c r="BG115" s="3" t="e">
        <v>#DIV/0!</v>
      </c>
      <c r="BH115" s="14">
        <v>-0.17530000000000001</v>
      </c>
      <c r="BI115" s="14">
        <v>-0.16750000000000001</v>
      </c>
      <c r="BJ115" s="3" t="e">
        <v>#DIV/0!</v>
      </c>
      <c r="BK115" s="14">
        <v>-0.1187</v>
      </c>
      <c r="BL115" s="3" t="e">
        <v>#DIV/0!</v>
      </c>
      <c r="BM115" s="3" t="e">
        <v>#DIV/0!</v>
      </c>
      <c r="BN115" s="14">
        <v>-0.21529999999999999</v>
      </c>
      <c r="BO115" s="14">
        <v>-0.16159999999999999</v>
      </c>
      <c r="BP115" s="14">
        <v>-0.1898</v>
      </c>
      <c r="BQ115" s="3" t="e">
        <v>#DIV/0!</v>
      </c>
      <c r="BR115" s="14">
        <v>-3.3000000000000002E-2</v>
      </c>
      <c r="BS115" s="3" t="e">
        <v>#DIV/0!</v>
      </c>
      <c r="BT115" s="14">
        <v>-0.1305</v>
      </c>
      <c r="BU115" s="3" t="e">
        <v>#DIV/0!</v>
      </c>
      <c r="BV115" s="14">
        <v>-0.1847</v>
      </c>
      <c r="BW115" s="14">
        <v>0.19539999999999999</v>
      </c>
      <c r="BX115" s="3" t="e">
        <v>#DIV/0!</v>
      </c>
      <c r="BY115" s="14">
        <v>-0.1104</v>
      </c>
      <c r="BZ115" s="14">
        <v>-9.4200000000000006E-2</v>
      </c>
      <c r="CA115" s="3" t="e">
        <v>#DIV/0!</v>
      </c>
      <c r="CB115" s="3" t="e">
        <v>#DIV/0!</v>
      </c>
      <c r="CC115" s="3" t="e">
        <v>#DIV/0!</v>
      </c>
      <c r="CD115" s="3" t="e">
        <v>#DIV/0!</v>
      </c>
      <c r="CE115" s="14">
        <v>-0.31659999999999999</v>
      </c>
      <c r="CF115" s="14">
        <v>-0.13320000000000001</v>
      </c>
      <c r="CG115" s="14">
        <v>-4.3200000000000002E-2</v>
      </c>
      <c r="CH115" s="14">
        <v>-9.9000000000000005E-2</v>
      </c>
      <c r="CI115" s="3" t="e">
        <v>#DIV/0!</v>
      </c>
      <c r="CJ115" s="14">
        <v>-7.7600000000000002E-2</v>
      </c>
      <c r="CK115" s="3" t="e">
        <v>#DIV/0!</v>
      </c>
      <c r="CL115" s="14">
        <v>-6.4799999999999996E-2</v>
      </c>
      <c r="CM115" s="3" t="e">
        <v>#DIV/0!</v>
      </c>
      <c r="CN115" s="14">
        <v>-0.1275</v>
      </c>
      <c r="CO115" s="14">
        <v>-9.7299999999999998E-2</v>
      </c>
      <c r="CP115" s="14">
        <v>-7.4300000000000005E-2</v>
      </c>
      <c r="CQ115" s="3" t="e">
        <v>#DIV/0!</v>
      </c>
      <c r="CR115" s="14">
        <v>-0.83079999999999998</v>
      </c>
      <c r="CS115" s="14">
        <v>-0.20930000000000001</v>
      </c>
      <c r="CT115" s="3" t="e">
        <v>#DIV/0!</v>
      </c>
      <c r="CU115" s="14">
        <v>-0.2722</v>
      </c>
      <c r="CV115" s="3" t="e">
        <v>#DIV/0!</v>
      </c>
      <c r="CW115" s="3" t="e">
        <v>#DIV/0!</v>
      </c>
      <c r="CX115" s="3" t="e">
        <v>#DIV/0!</v>
      </c>
      <c r="CY115" s="14">
        <v>0.1696</v>
      </c>
      <c r="CZ115" s="14">
        <v>0.25330000000000003</v>
      </c>
      <c r="DA115" s="14">
        <v>-0.18140000000000001</v>
      </c>
      <c r="DB115" s="3" t="e">
        <v>#DIV/0!</v>
      </c>
      <c r="DC115" s="3" t="e">
        <v>#DIV/0!</v>
      </c>
      <c r="DD115" s="3" t="e">
        <v>#DIV/0!</v>
      </c>
      <c r="DE115" s="14">
        <v>8.5699999999999998E-2</v>
      </c>
      <c r="DF115" s="14">
        <v>-0.114</v>
      </c>
      <c r="DG115" s="3" t="e">
        <v>#DIV/0!</v>
      </c>
      <c r="DH115" s="3" t="e">
        <v>#DIV/0!</v>
      </c>
      <c r="DI115" s="14">
        <v>2.3E-3</v>
      </c>
      <c r="DJ115" s="14">
        <v>-0.4965</v>
      </c>
      <c r="DK115" s="3" t="e">
        <v>#DIV/0!</v>
      </c>
      <c r="DL115" s="14">
        <v>6.1100000000000002E-2</v>
      </c>
      <c r="DM115" s="3" t="e">
        <v>#DIV/0!</v>
      </c>
      <c r="DN115" s="14">
        <v>-5.5500000000000001E-2</v>
      </c>
      <c r="DO115" s="14">
        <v>-3.7400000000000003E-2</v>
      </c>
      <c r="DP115" s="3" t="e">
        <v>#DIV/0!</v>
      </c>
      <c r="DQ115" s="3" t="e">
        <v>#DIV/0!</v>
      </c>
      <c r="DR115" s="3" t="e">
        <v>#DIV/0!</v>
      </c>
      <c r="DS115" s="14">
        <v>-2.5999999999999999E-2</v>
      </c>
      <c r="DT115" s="14">
        <v>-7.4399999999999994E-2</v>
      </c>
      <c r="DU115" s="14">
        <v>0.2044</v>
      </c>
      <c r="DV115" s="3" t="e">
        <v>#DIV/0!</v>
      </c>
      <c r="DW115" s="14">
        <v>-4.3200000000000002E-2</v>
      </c>
      <c r="DX115" s="3" t="e">
        <v>#DIV/0!</v>
      </c>
      <c r="DY115" s="14">
        <v>-1.89E-2</v>
      </c>
      <c r="DZ115" s="14">
        <v>-0.1172</v>
      </c>
      <c r="EA115" s="3" t="e">
        <v>#DIV/0!</v>
      </c>
      <c r="EB115" s="3" t="e">
        <v>#DIV/0!</v>
      </c>
      <c r="EC115" s="14">
        <v>1.2200000000000001E-2</v>
      </c>
      <c r="ED115" s="14">
        <v>-3.15E-2</v>
      </c>
      <c r="EE115" s="14">
        <v>-2.7099999999999999E-2</v>
      </c>
      <c r="EF115" s="3" t="e">
        <v>#DIV/0!</v>
      </c>
      <c r="EG115" s="14">
        <v>-3.6200000000000003E-2</v>
      </c>
      <c r="EH115" s="14">
        <v>-0.1113</v>
      </c>
      <c r="EI115" s="14">
        <v>-8.5999999999999993E-2</v>
      </c>
      <c r="EJ115" s="3" t="e">
        <v>#DIV/0!</v>
      </c>
      <c r="EK115" s="14">
        <v>-0.52980000000000005</v>
      </c>
      <c r="EL115" s="14">
        <v>-0.37819999999999998</v>
      </c>
      <c r="EM115" s="14">
        <v>-0.2387</v>
      </c>
      <c r="EN115" s="14">
        <v>8.1000000000000003E-2</v>
      </c>
      <c r="EO115" s="14">
        <v>-7.1900000000000006E-2</v>
      </c>
      <c r="EP115" s="3" t="e">
        <v>#DIV/0!</v>
      </c>
      <c r="EQ115" s="14">
        <v>-3.3500000000000002E-2</v>
      </c>
      <c r="ER115" s="3" t="e">
        <v>#DIV/0!</v>
      </c>
      <c r="ES115" s="14">
        <v>-0.1719</v>
      </c>
      <c r="ET115" s="3" t="e">
        <v>#DIV/0!</v>
      </c>
      <c r="EU115" s="14">
        <v>2.4799999999999999E-2</v>
      </c>
      <c r="EV115" s="3" t="e">
        <v>#DIV/0!</v>
      </c>
      <c r="EW115" s="14">
        <v>-4.3799999999999999E-2</v>
      </c>
      <c r="EX115" s="14">
        <v>-0.2752</v>
      </c>
      <c r="EY115" s="3" t="e">
        <v>#DIV/0!</v>
      </c>
      <c r="EZ115" s="3" t="e">
        <v>#DIV/0!</v>
      </c>
      <c r="FA115" s="3" t="e">
        <v>#DIV/0!</v>
      </c>
      <c r="FB115" s="3" t="e">
        <v>#DIV/0!</v>
      </c>
      <c r="FC115" s="14">
        <v>-8.9599999999999999E-2</v>
      </c>
      <c r="FD115" s="14">
        <v>-7.5899999999999995E-2</v>
      </c>
      <c r="FE115" s="3" t="e">
        <v>#DIV/0!</v>
      </c>
      <c r="FF115" s="14">
        <v>-0.1052</v>
      </c>
      <c r="FG115" s="14">
        <v>-0.12889999999999999</v>
      </c>
      <c r="FH115" s="14">
        <v>-0.1709</v>
      </c>
      <c r="FI115" s="14">
        <v>3.0000000000000001E-3</v>
      </c>
      <c r="FJ115" s="14">
        <v>0.26929999999999998</v>
      </c>
      <c r="FK115" s="3" t="e">
        <v>#DIV/0!</v>
      </c>
      <c r="FL115" s="14">
        <v>-3.4799999999999998E-2</v>
      </c>
      <c r="FM115" s="14">
        <v>0.1116</v>
      </c>
      <c r="FN115" s="3" t="e">
        <v>#DIV/0!</v>
      </c>
      <c r="FO115" s="3" t="e">
        <v>#DIV/0!</v>
      </c>
      <c r="FP115" s="14">
        <v>4.7199999999999999E-2</v>
      </c>
      <c r="FQ115" s="3" t="e">
        <v>#DIV/0!</v>
      </c>
      <c r="FR115" s="3" t="e">
        <v>#DIV/0!</v>
      </c>
      <c r="FS115" s="3" t="e">
        <v>#DIV/0!</v>
      </c>
      <c r="FT115" s="14">
        <v>-0.1013</v>
      </c>
      <c r="FU115" s="3" t="e">
        <v>#DIV/0!</v>
      </c>
      <c r="FV115" s="3" t="e">
        <v>#DIV/0!</v>
      </c>
      <c r="FW115" s="14">
        <v>-5.91E-2</v>
      </c>
      <c r="FX115" s="3" t="e">
        <v>#DIV/0!</v>
      </c>
      <c r="FY115" s="14">
        <v>-8.2699999999999996E-2</v>
      </c>
      <c r="FZ115" s="3" t="e">
        <v>#DIV/0!</v>
      </c>
      <c r="GA115" s="14">
        <v>-0.17269999999999999</v>
      </c>
      <c r="GB115" s="14">
        <v>-0.15679999999999999</v>
      </c>
      <c r="GC115" s="3" t="e">
        <v>#DIV/0!</v>
      </c>
      <c r="GD115" s="14">
        <v>1.29E-2</v>
      </c>
      <c r="GE115" s="3" t="e">
        <v>#DIV/0!</v>
      </c>
      <c r="GF115" s="3" t="e">
        <v>#DIV/0!</v>
      </c>
    </row>
    <row r="116" spans="1:188" ht="15.75" thickBot="1">
      <c r="A116" s="2">
        <v>40725</v>
      </c>
      <c r="B116" s="3" t="e">
        <v>#DIV/0!</v>
      </c>
      <c r="C116" s="14">
        <v>-7.8399999999999997E-2</v>
      </c>
      <c r="D116" s="3" t="e">
        <v>#DIV/0!</v>
      </c>
      <c r="E116" s="3" t="e">
        <v>#DIV/0!</v>
      </c>
      <c r="F116" s="14">
        <v>1.1000000000000001E-3</v>
      </c>
      <c r="G116" s="3" t="e">
        <v>#DIV/0!</v>
      </c>
      <c r="H116" s="3" t="e">
        <v>#DIV/0!</v>
      </c>
      <c r="I116" s="14">
        <v>-0.1065</v>
      </c>
      <c r="J116" s="14">
        <v>-8.1000000000000003E-2</v>
      </c>
      <c r="K116" s="3" t="e">
        <v>#DIV/0!</v>
      </c>
      <c r="L116" s="14">
        <v>-1.9099999999999999E-2</v>
      </c>
      <c r="M116" s="3" t="e">
        <v>#DIV/0!</v>
      </c>
      <c r="N116" s="3" t="e">
        <v>#DIV/0!</v>
      </c>
      <c r="O116" s="3" t="e">
        <v>#DIV/0!</v>
      </c>
      <c r="P116" s="14">
        <v>-0.1827</v>
      </c>
      <c r="Q116" s="14">
        <v>-1.84E-2</v>
      </c>
      <c r="R116" s="14">
        <v>-0.15759999999999999</v>
      </c>
      <c r="S116" s="14">
        <v>-9.0999999999999998E-2</v>
      </c>
      <c r="T116" s="14">
        <v>1.5100000000000001E-2</v>
      </c>
      <c r="U116" s="14">
        <v>-7.8899999999999998E-2</v>
      </c>
      <c r="V116" s="14">
        <v>-1.1299999999999999E-2</v>
      </c>
      <c r="W116" s="3" t="e">
        <v>#DIV/0!</v>
      </c>
      <c r="X116" s="14">
        <v>-0.1956</v>
      </c>
      <c r="Y116" s="3" t="e">
        <v>#DIV/0!</v>
      </c>
      <c r="Z116" s="3" t="e">
        <v>#DIV/0!</v>
      </c>
      <c r="AA116" s="14">
        <v>0.30449999999999999</v>
      </c>
      <c r="AB116" s="3" t="e">
        <v>#DIV/0!</v>
      </c>
      <c r="AC116" s="14">
        <v>-0.2235</v>
      </c>
      <c r="AD116" s="14">
        <v>-7.3099999999999998E-2</v>
      </c>
      <c r="AE116" s="3" t="e">
        <v>#DIV/0!</v>
      </c>
      <c r="AF116" s="3" t="e">
        <v>#DIV/0!</v>
      </c>
      <c r="AG116" s="3" t="e">
        <v>#DIV/0!</v>
      </c>
      <c r="AH116" s="14">
        <v>-0.44519999999999998</v>
      </c>
      <c r="AI116" s="14">
        <v>-6.6600000000000006E-2</v>
      </c>
      <c r="AJ116" s="14">
        <v>-0.06</v>
      </c>
      <c r="AK116" s="3" t="e">
        <v>#DIV/0!</v>
      </c>
      <c r="AL116" s="3" t="e">
        <v>#DIV/0!</v>
      </c>
      <c r="AM116" s="14">
        <v>1.7299999999999999E-2</v>
      </c>
      <c r="AN116" s="3" t="e">
        <v>#DIV/0!</v>
      </c>
      <c r="AO116" s="3" t="e">
        <v>#DIV/0!</v>
      </c>
      <c r="AP116" s="14">
        <v>-9.7000000000000003E-2</v>
      </c>
      <c r="AQ116" s="14">
        <v>2.3699999999999999E-2</v>
      </c>
      <c r="AR116" s="3" t="e">
        <v>#DIV/0!</v>
      </c>
      <c r="AS116" s="14">
        <v>-3.8899999999999997E-2</v>
      </c>
      <c r="AT116" s="3" t="e">
        <v>#DIV/0!</v>
      </c>
      <c r="AU116" s="3" t="e">
        <v>#DIV/0!</v>
      </c>
      <c r="AV116" s="14">
        <v>-0.19900000000000001</v>
      </c>
      <c r="AW116" s="3" t="e">
        <v>#DIV/0!</v>
      </c>
      <c r="AX116" s="14">
        <v>-8.9300000000000004E-2</v>
      </c>
      <c r="AY116" s="14">
        <v>-0.25069999999999998</v>
      </c>
      <c r="AZ116" s="3" t="e">
        <v>#DIV/0!</v>
      </c>
      <c r="BA116" s="3" t="e">
        <v>#DIV/0!</v>
      </c>
      <c r="BB116" s="14">
        <v>6.9999999999999999E-4</v>
      </c>
      <c r="BC116" s="14">
        <v>-0.16289999999999999</v>
      </c>
      <c r="BD116" s="3" t="e">
        <v>#DIV/0!</v>
      </c>
      <c r="BE116" s="3" t="e">
        <v>#DIV/0!</v>
      </c>
      <c r="BF116" s="3" t="e">
        <v>#DIV/0!</v>
      </c>
      <c r="BG116" s="3" t="e">
        <v>#DIV/0!</v>
      </c>
      <c r="BH116" s="14">
        <v>7.0000000000000001E-3</v>
      </c>
      <c r="BI116" s="14">
        <v>-0.10730000000000001</v>
      </c>
      <c r="BJ116" s="3" t="e">
        <v>#DIV/0!</v>
      </c>
      <c r="BK116" s="14">
        <v>-3.1800000000000002E-2</v>
      </c>
      <c r="BL116" s="3" t="e">
        <v>#DIV/0!</v>
      </c>
      <c r="BM116" s="3" t="e">
        <v>#DIV/0!</v>
      </c>
      <c r="BN116" s="14">
        <v>-8.6900000000000005E-2</v>
      </c>
      <c r="BO116" s="14">
        <v>-0.21540000000000001</v>
      </c>
      <c r="BP116" s="14">
        <v>-5.7700000000000001E-2</v>
      </c>
      <c r="BQ116" s="3" t="e">
        <v>#DIV/0!</v>
      </c>
      <c r="BR116" s="14">
        <v>-4.4400000000000002E-2</v>
      </c>
      <c r="BS116" s="3" t="e">
        <v>#DIV/0!</v>
      </c>
      <c r="BT116" s="14">
        <v>-1.24E-2</v>
      </c>
      <c r="BU116" s="3" t="e">
        <v>#DIV/0!</v>
      </c>
      <c r="BV116" s="14">
        <v>-0.30669999999999997</v>
      </c>
      <c r="BW116" s="14">
        <v>-0.17519999999999999</v>
      </c>
      <c r="BX116" s="3" t="e">
        <v>#DIV/0!</v>
      </c>
      <c r="BY116" s="14">
        <v>-7.4399999999999994E-2</v>
      </c>
      <c r="BZ116" s="14">
        <v>-0.2268</v>
      </c>
      <c r="CA116" s="3" t="e">
        <v>#DIV/0!</v>
      </c>
      <c r="CB116" s="3" t="e">
        <v>#DIV/0!</v>
      </c>
      <c r="CC116" s="3" t="e">
        <v>#DIV/0!</v>
      </c>
      <c r="CD116" s="3" t="e">
        <v>#DIV/0!</v>
      </c>
      <c r="CE116" s="14">
        <v>-3.6299999999999999E-2</v>
      </c>
      <c r="CF116" s="14">
        <v>-0.27089999999999997</v>
      </c>
      <c r="CG116" s="14">
        <v>-4.53E-2</v>
      </c>
      <c r="CH116" s="14">
        <v>-0.1283</v>
      </c>
      <c r="CI116" s="3" t="e">
        <v>#DIV/0!</v>
      </c>
      <c r="CJ116" s="14">
        <v>-2.8899999999999999E-2</v>
      </c>
      <c r="CK116" s="3" t="e">
        <v>#DIV/0!</v>
      </c>
      <c r="CL116" s="14">
        <v>-5.4899999999999997E-2</v>
      </c>
      <c r="CM116" s="3" t="e">
        <v>#DIV/0!</v>
      </c>
      <c r="CN116" s="14">
        <v>-6.1199999999999997E-2</v>
      </c>
      <c r="CO116" s="14">
        <v>-1.24E-2</v>
      </c>
      <c r="CP116" s="14">
        <v>-0.25490000000000002</v>
      </c>
      <c r="CQ116" s="3" t="e">
        <v>#DIV/0!</v>
      </c>
      <c r="CR116" s="14">
        <v>-0.41770000000000002</v>
      </c>
      <c r="CS116" s="14">
        <v>-2.8899999999999999E-2</v>
      </c>
      <c r="CT116" s="3" t="e">
        <v>#DIV/0!</v>
      </c>
      <c r="CU116" s="14">
        <v>-0.1724</v>
      </c>
      <c r="CV116" s="3" t="e">
        <v>#DIV/0!</v>
      </c>
      <c r="CW116" s="3" t="e">
        <v>#DIV/0!</v>
      </c>
      <c r="CX116" s="3" t="e">
        <v>#DIV/0!</v>
      </c>
      <c r="CY116" s="14">
        <v>7.1800000000000003E-2</v>
      </c>
      <c r="CZ116" s="14">
        <v>-9.0899999999999995E-2</v>
      </c>
      <c r="DA116" s="14">
        <v>-0.23380000000000001</v>
      </c>
      <c r="DB116" s="3" t="e">
        <v>#DIV/0!</v>
      </c>
      <c r="DC116" s="3" t="e">
        <v>#DIV/0!</v>
      </c>
      <c r="DD116" s="3" t="e">
        <v>#DIV/0!</v>
      </c>
      <c r="DE116" s="14">
        <v>-7.9600000000000004E-2</v>
      </c>
      <c r="DF116" s="14">
        <v>-4.5100000000000001E-2</v>
      </c>
      <c r="DG116" s="3" t="e">
        <v>#DIV/0!</v>
      </c>
      <c r="DH116" s="3" t="e">
        <v>#DIV/0!</v>
      </c>
      <c r="DI116" s="14">
        <v>-7.6499999999999999E-2</v>
      </c>
      <c r="DJ116" s="14">
        <v>-0.1827</v>
      </c>
      <c r="DK116" s="3" t="e">
        <v>#DIV/0!</v>
      </c>
      <c r="DL116" s="14">
        <v>-9.6500000000000002E-2</v>
      </c>
      <c r="DM116" s="3" t="e">
        <v>#DIV/0!</v>
      </c>
      <c r="DN116" s="14">
        <v>-0.1166</v>
      </c>
      <c r="DO116" s="14">
        <v>-0.114</v>
      </c>
      <c r="DP116" s="3" t="e">
        <v>#DIV/0!</v>
      </c>
      <c r="DQ116" s="3" t="e">
        <v>#DIV/0!</v>
      </c>
      <c r="DR116" s="3" t="e">
        <v>#DIV/0!</v>
      </c>
      <c r="DS116" s="14">
        <v>-3.9899999999999998E-2</v>
      </c>
      <c r="DT116" s="14">
        <v>-6.0000000000000001E-3</v>
      </c>
      <c r="DU116" s="14">
        <v>-7.8600000000000003E-2</v>
      </c>
      <c r="DV116" s="3" t="e">
        <v>#DIV/0!</v>
      </c>
      <c r="DW116" s="14">
        <v>-8.8599999999999998E-2</v>
      </c>
      <c r="DX116" s="3" t="e">
        <v>#DIV/0!</v>
      </c>
      <c r="DY116" s="14">
        <v>-4.7300000000000002E-2</v>
      </c>
      <c r="DZ116" s="14">
        <v>-0.1948</v>
      </c>
      <c r="EA116" s="3" t="e">
        <v>#DIV/0!</v>
      </c>
      <c r="EB116" s="3" t="e">
        <v>#DIV/0!</v>
      </c>
      <c r="EC116" s="14">
        <v>-0.1196</v>
      </c>
      <c r="ED116" s="14">
        <v>-6.4000000000000001E-2</v>
      </c>
      <c r="EE116" s="14">
        <v>-7.6200000000000004E-2</v>
      </c>
      <c r="EF116" s="3" t="e">
        <v>#DIV/0!</v>
      </c>
      <c r="EG116" s="14">
        <v>-6.3299999999999995E-2</v>
      </c>
      <c r="EH116" s="14">
        <v>-8.4900000000000003E-2</v>
      </c>
      <c r="EI116" s="14">
        <v>-8.4400000000000003E-2</v>
      </c>
      <c r="EJ116" s="3" t="e">
        <v>#DIV/0!</v>
      </c>
      <c r="EK116" s="14">
        <v>-0.1411</v>
      </c>
      <c r="EL116" s="14">
        <v>-0.20330000000000001</v>
      </c>
      <c r="EM116" s="14">
        <v>-3.7600000000000001E-2</v>
      </c>
      <c r="EN116" s="14">
        <v>-7.7700000000000005E-2</v>
      </c>
      <c r="EO116" s="14">
        <v>-0.19689999999999999</v>
      </c>
      <c r="EP116" s="3" t="e">
        <v>#DIV/0!</v>
      </c>
      <c r="EQ116" s="14">
        <v>-0.21379999999999999</v>
      </c>
      <c r="ER116" s="3" t="e">
        <v>#DIV/0!</v>
      </c>
      <c r="ES116" s="14">
        <v>-8.7400000000000005E-2</v>
      </c>
      <c r="ET116" s="3" t="e">
        <v>#DIV/0!</v>
      </c>
      <c r="EU116" s="14">
        <v>-1.2200000000000001E-2</v>
      </c>
      <c r="EV116" s="3" t="e">
        <v>#DIV/0!</v>
      </c>
      <c r="EW116" s="14">
        <v>-0.12640000000000001</v>
      </c>
      <c r="EX116" s="14">
        <v>-0.11890000000000001</v>
      </c>
      <c r="EY116" s="3" t="e">
        <v>#DIV/0!</v>
      </c>
      <c r="EZ116" s="3" t="e">
        <v>#DIV/0!</v>
      </c>
      <c r="FA116" s="3" t="e">
        <v>#DIV/0!</v>
      </c>
      <c r="FB116" s="3" t="e">
        <v>#DIV/0!</v>
      </c>
      <c r="FC116" s="14">
        <v>-7.0599999999999996E-2</v>
      </c>
      <c r="FD116" s="14">
        <v>-5.7000000000000002E-2</v>
      </c>
      <c r="FE116" s="3" t="e">
        <v>#DIV/0!</v>
      </c>
      <c r="FF116" s="14">
        <v>3.04E-2</v>
      </c>
      <c r="FG116" s="14">
        <v>-5.0999999999999997E-2</v>
      </c>
      <c r="FH116" s="14">
        <v>-0.107</v>
      </c>
      <c r="FI116" s="14">
        <v>-4.53E-2</v>
      </c>
      <c r="FJ116" s="14">
        <v>-6.8900000000000003E-2</v>
      </c>
      <c r="FK116" s="3" t="e">
        <v>#DIV/0!</v>
      </c>
      <c r="FL116" s="14">
        <v>-4.9399999999999999E-2</v>
      </c>
      <c r="FM116" s="14">
        <v>-2.0400000000000001E-2</v>
      </c>
      <c r="FN116" s="3" t="e">
        <v>#DIV/0!</v>
      </c>
      <c r="FO116" s="3" t="e">
        <v>#DIV/0!</v>
      </c>
      <c r="FP116" s="14">
        <v>-4.99E-2</v>
      </c>
      <c r="FQ116" s="3" t="e">
        <v>#DIV/0!</v>
      </c>
      <c r="FR116" s="3" t="e">
        <v>#DIV/0!</v>
      </c>
      <c r="FS116" s="3" t="e">
        <v>#DIV/0!</v>
      </c>
      <c r="FT116" s="14">
        <v>-3.5099999999999999E-2</v>
      </c>
      <c r="FU116" s="3" t="e">
        <v>#DIV/0!</v>
      </c>
      <c r="FV116" s="3" t="e">
        <v>#DIV/0!</v>
      </c>
      <c r="FW116" s="14">
        <v>-5.2400000000000002E-2</v>
      </c>
      <c r="FX116" s="3" t="e">
        <v>#DIV/0!</v>
      </c>
      <c r="FY116" s="14">
        <v>7.6899999999999996E-2</v>
      </c>
      <c r="FZ116" s="3" t="e">
        <v>#DIV/0!</v>
      </c>
      <c r="GA116" s="14">
        <v>6.7400000000000002E-2</v>
      </c>
      <c r="GB116" s="14">
        <v>6.5600000000000006E-2</v>
      </c>
      <c r="GC116" s="3" t="e">
        <v>#DIV/0!</v>
      </c>
      <c r="GD116" s="14">
        <v>-8.1699999999999995E-2</v>
      </c>
      <c r="GE116" s="3" t="e">
        <v>#DIV/0!</v>
      </c>
      <c r="GF116" s="3" t="e">
        <v>#DIV/0!</v>
      </c>
    </row>
    <row r="117" spans="1:188" ht="15.75" thickBot="1">
      <c r="A117" s="2">
        <v>40756</v>
      </c>
      <c r="B117" s="3" t="e">
        <v>#DIV/0!</v>
      </c>
      <c r="C117" s="14">
        <v>-7.0900000000000005E-2</v>
      </c>
      <c r="D117" s="3" t="e">
        <v>#DIV/0!</v>
      </c>
      <c r="E117" s="3" t="e">
        <v>#DIV/0!</v>
      </c>
      <c r="F117" s="14">
        <v>-4.8300000000000003E-2</v>
      </c>
      <c r="G117" s="3" t="e">
        <v>#DIV/0!</v>
      </c>
      <c r="H117" s="3" t="e">
        <v>#DIV/0!</v>
      </c>
      <c r="I117" s="14">
        <v>-5.7599999999999998E-2</v>
      </c>
      <c r="J117" s="14">
        <v>-4.9500000000000002E-2</v>
      </c>
      <c r="K117" s="3" t="e">
        <v>#DIV/0!</v>
      </c>
      <c r="L117" s="14">
        <v>-0.16170000000000001</v>
      </c>
      <c r="M117" s="3" t="e">
        <v>#DIV/0!</v>
      </c>
      <c r="N117" s="3" t="e">
        <v>#DIV/0!</v>
      </c>
      <c r="O117" s="3" t="e">
        <v>#DIV/0!</v>
      </c>
      <c r="P117" s="14">
        <v>6.2E-2</v>
      </c>
      <c r="Q117" s="14">
        <v>-4.1300000000000003E-2</v>
      </c>
      <c r="R117" s="14">
        <v>1.7299999999999999E-2</v>
      </c>
      <c r="S117" s="14">
        <v>-9.0200000000000002E-2</v>
      </c>
      <c r="T117" s="14">
        <v>-5.9900000000000002E-2</v>
      </c>
      <c r="U117" s="14">
        <v>-9.9099999999999994E-2</v>
      </c>
      <c r="V117" s="14">
        <v>-5.0500000000000003E-2</v>
      </c>
      <c r="W117" s="3" t="e">
        <v>#DIV/0!</v>
      </c>
      <c r="X117" s="14">
        <v>-6.7599999999999993E-2</v>
      </c>
      <c r="Y117" s="3" t="e">
        <v>#DIV/0!</v>
      </c>
      <c r="Z117" s="3" t="e">
        <v>#DIV/0!</v>
      </c>
      <c r="AA117" s="14">
        <v>-0.27889999999999998</v>
      </c>
      <c r="AB117" s="3" t="e">
        <v>#DIV/0!</v>
      </c>
      <c r="AC117" s="14">
        <v>-0.1205</v>
      </c>
      <c r="AD117" s="14">
        <v>-1.41E-2</v>
      </c>
      <c r="AE117" s="3" t="e">
        <v>#DIV/0!</v>
      </c>
      <c r="AF117" s="3" t="e">
        <v>#DIV/0!</v>
      </c>
      <c r="AG117" s="3" t="e">
        <v>#DIV/0!</v>
      </c>
      <c r="AH117" s="14">
        <v>-8.77E-2</v>
      </c>
      <c r="AI117" s="14">
        <v>3.8699999999999998E-2</v>
      </c>
      <c r="AJ117" s="14">
        <v>8.0999999999999996E-3</v>
      </c>
      <c r="AK117" s="3" t="e">
        <v>#DIV/0!</v>
      </c>
      <c r="AL117" s="3" t="e">
        <v>#DIV/0!</v>
      </c>
      <c r="AM117" s="14">
        <v>-2.8899999999999999E-2</v>
      </c>
      <c r="AN117" s="3" t="e">
        <v>#DIV/0!</v>
      </c>
      <c r="AO117" s="3" t="e">
        <v>#DIV/0!</v>
      </c>
      <c r="AP117" s="14">
        <v>-6.9599999999999995E-2</v>
      </c>
      <c r="AQ117" s="14">
        <v>-0.25140000000000001</v>
      </c>
      <c r="AR117" s="3" t="e">
        <v>#DIV/0!</v>
      </c>
      <c r="AS117" s="14">
        <v>-5.9200000000000003E-2</v>
      </c>
      <c r="AT117" s="3" t="e">
        <v>#DIV/0!</v>
      </c>
      <c r="AU117" s="3" t="e">
        <v>#DIV/0!</v>
      </c>
      <c r="AV117" s="14">
        <v>-2.07E-2</v>
      </c>
      <c r="AW117" s="3" t="e">
        <v>#DIV/0!</v>
      </c>
      <c r="AX117" s="14">
        <v>-4.4999999999999998E-2</v>
      </c>
      <c r="AY117" s="14">
        <v>-7.1999999999999998E-3</v>
      </c>
      <c r="AZ117" s="3" t="e">
        <v>#DIV/0!</v>
      </c>
      <c r="BA117" s="3" t="e">
        <v>#DIV/0!</v>
      </c>
      <c r="BB117" s="14">
        <v>-3.1399999999999997E-2</v>
      </c>
      <c r="BC117" s="14">
        <v>-0.1419</v>
      </c>
      <c r="BD117" s="3" t="e">
        <v>#DIV/0!</v>
      </c>
      <c r="BE117" s="3" t="e">
        <v>#DIV/0!</v>
      </c>
      <c r="BF117" s="3" t="e">
        <v>#DIV/0!</v>
      </c>
      <c r="BG117" s="3" t="e">
        <v>#DIV/0!</v>
      </c>
      <c r="BH117" s="14">
        <v>-0.1089</v>
      </c>
      <c r="BI117" s="14">
        <v>-0.1424</v>
      </c>
      <c r="BJ117" s="3" t="e">
        <v>#DIV/0!</v>
      </c>
      <c r="BK117" s="14">
        <v>-7.8700000000000006E-2</v>
      </c>
      <c r="BL117" s="3" t="e">
        <v>#DIV/0!</v>
      </c>
      <c r="BM117" s="3" t="e">
        <v>#DIV/0!</v>
      </c>
      <c r="BN117" s="14">
        <v>-0.1227</v>
      </c>
      <c r="BO117" s="14">
        <v>-0.29220000000000002</v>
      </c>
      <c r="BP117" s="14">
        <v>-0.10299999999999999</v>
      </c>
      <c r="BQ117" s="3" t="e">
        <v>#DIV/0!</v>
      </c>
      <c r="BR117" s="14">
        <v>-8.5000000000000006E-2</v>
      </c>
      <c r="BS117" s="3" t="e">
        <v>#DIV/0!</v>
      </c>
      <c r="BT117" s="14">
        <v>-6.13E-2</v>
      </c>
      <c r="BU117" s="3" t="e">
        <v>#DIV/0!</v>
      </c>
      <c r="BV117" s="14">
        <v>-0.1139</v>
      </c>
      <c r="BW117" s="14">
        <v>-2.8899999999999999E-2</v>
      </c>
      <c r="BX117" s="3" t="e">
        <v>#DIV/0!</v>
      </c>
      <c r="BY117" s="14">
        <v>-7.6499999999999999E-2</v>
      </c>
      <c r="BZ117" s="14">
        <v>2.24E-2</v>
      </c>
      <c r="CA117" s="3" t="e">
        <v>#DIV/0!</v>
      </c>
      <c r="CB117" s="3" t="e">
        <v>#DIV/0!</v>
      </c>
      <c r="CC117" s="3" t="e">
        <v>#DIV/0!</v>
      </c>
      <c r="CD117" s="3" t="e">
        <v>#DIV/0!</v>
      </c>
      <c r="CE117" s="14">
        <v>-0.111</v>
      </c>
      <c r="CF117" s="14">
        <v>-4.58E-2</v>
      </c>
      <c r="CG117" s="14">
        <v>-5.5999999999999999E-3</v>
      </c>
      <c r="CH117" s="14">
        <v>-8.9099999999999999E-2</v>
      </c>
      <c r="CI117" s="3" t="e">
        <v>#DIV/0!</v>
      </c>
      <c r="CJ117" s="14">
        <v>-1.44E-2</v>
      </c>
      <c r="CK117" s="3" t="e">
        <v>#DIV/0!</v>
      </c>
      <c r="CL117" s="14">
        <v>-3.5499999999999997E-2</v>
      </c>
      <c r="CM117" s="3" t="e">
        <v>#DIV/0!</v>
      </c>
      <c r="CN117" s="14">
        <v>-0.20280000000000001</v>
      </c>
      <c r="CO117" s="14">
        <v>-6.1199999999999997E-2</v>
      </c>
      <c r="CP117" s="14">
        <v>-0.16489999999999999</v>
      </c>
      <c r="CQ117" s="3" t="e">
        <v>#DIV/0!</v>
      </c>
      <c r="CR117" s="14">
        <v>0.2099</v>
      </c>
      <c r="CS117" s="14">
        <v>-1.6000000000000001E-3</v>
      </c>
      <c r="CT117" s="3" t="e">
        <v>#DIV/0!</v>
      </c>
      <c r="CU117" s="14">
        <v>-0.34289999999999998</v>
      </c>
      <c r="CV117" s="3" t="e">
        <v>#DIV/0!</v>
      </c>
      <c r="CW117" s="3" t="e">
        <v>#DIV/0!</v>
      </c>
      <c r="CX117" s="3" t="e">
        <v>#DIV/0!</v>
      </c>
      <c r="CY117" s="14">
        <v>-9.5999999999999992E-3</v>
      </c>
      <c r="CZ117" s="14">
        <v>1.0699999999999999E-2</v>
      </c>
      <c r="DA117" s="14">
        <v>4.4999999999999998E-2</v>
      </c>
      <c r="DB117" s="3" t="e">
        <v>#DIV/0!</v>
      </c>
      <c r="DC117" s="3" t="e">
        <v>#DIV/0!</v>
      </c>
      <c r="DD117" s="3" t="e">
        <v>#DIV/0!</v>
      </c>
      <c r="DE117" s="14">
        <v>-0.16</v>
      </c>
      <c r="DF117" s="14">
        <v>-0.13039999999999999</v>
      </c>
      <c r="DG117" s="3" t="e">
        <v>#DIV/0!</v>
      </c>
      <c r="DH117" s="3" t="e">
        <v>#DIV/0!</v>
      </c>
      <c r="DI117" s="14">
        <v>-3.8999999999999998E-3</v>
      </c>
      <c r="DJ117" s="14">
        <v>-7.4399999999999994E-2</v>
      </c>
      <c r="DK117" s="3" t="e">
        <v>#DIV/0!</v>
      </c>
      <c r="DL117" s="14">
        <v>-7.2400000000000006E-2</v>
      </c>
      <c r="DM117" s="3" t="e">
        <v>#DIV/0!</v>
      </c>
      <c r="DN117" s="14">
        <v>8.0000000000000004E-4</v>
      </c>
      <c r="DO117" s="14">
        <v>-4.48E-2</v>
      </c>
      <c r="DP117" s="3" t="e">
        <v>#DIV/0!</v>
      </c>
      <c r="DQ117" s="3" t="e">
        <v>#DIV/0!</v>
      </c>
      <c r="DR117" s="3" t="e">
        <v>#DIV/0!</v>
      </c>
      <c r="DS117" s="14">
        <v>-4.4499999999999998E-2</v>
      </c>
      <c r="DT117" s="14">
        <v>-5.7099999999999998E-2</v>
      </c>
      <c r="DU117" s="14">
        <v>-4.07E-2</v>
      </c>
      <c r="DV117" s="3" t="e">
        <v>#DIV/0!</v>
      </c>
      <c r="DW117" s="14">
        <v>-6.0699999999999997E-2</v>
      </c>
      <c r="DX117" s="3" t="e">
        <v>#DIV/0!</v>
      </c>
      <c r="DY117" s="14">
        <v>-5.9799999999999999E-2</v>
      </c>
      <c r="DZ117" s="14">
        <v>1.8200000000000001E-2</v>
      </c>
      <c r="EA117" s="3" t="e">
        <v>#DIV/0!</v>
      </c>
      <c r="EB117" s="3" t="e">
        <v>#DIV/0!</v>
      </c>
      <c r="EC117" s="14">
        <v>8.3599999999999994E-2</v>
      </c>
      <c r="ED117" s="14">
        <v>-5.16E-2</v>
      </c>
      <c r="EE117" s="14">
        <v>1.6000000000000001E-3</v>
      </c>
      <c r="EF117" s="3" t="e">
        <v>#DIV/0!</v>
      </c>
      <c r="EG117" s="14">
        <v>-6.3E-2</v>
      </c>
      <c r="EH117" s="14">
        <v>-1.2E-2</v>
      </c>
      <c r="EI117" s="14">
        <v>-3.6499999999999998E-2</v>
      </c>
      <c r="EJ117" s="3" t="e">
        <v>#DIV/0!</v>
      </c>
      <c r="EK117" s="14">
        <v>-0.25879999999999997</v>
      </c>
      <c r="EL117" s="14">
        <v>-3.6999999999999998E-2</v>
      </c>
      <c r="EM117" s="14">
        <v>-2.8899999999999999E-2</v>
      </c>
      <c r="EN117" s="14">
        <v>-0.10150000000000001</v>
      </c>
      <c r="EO117" s="14">
        <v>-0.12939999999999999</v>
      </c>
      <c r="EP117" s="3" t="e">
        <v>#DIV/0!</v>
      </c>
      <c r="EQ117" s="14">
        <v>-0.28749999999999998</v>
      </c>
      <c r="ER117" s="3" t="e">
        <v>#DIV/0!</v>
      </c>
      <c r="ES117" s="14">
        <v>-0.16170000000000001</v>
      </c>
      <c r="ET117" s="3" t="e">
        <v>#DIV/0!</v>
      </c>
      <c r="EU117" s="14">
        <v>-7.85E-2</v>
      </c>
      <c r="EV117" s="3" t="e">
        <v>#DIV/0!</v>
      </c>
      <c r="EW117" s="14">
        <v>-3.3599999999999998E-2</v>
      </c>
      <c r="EX117" s="14">
        <v>-0.29809999999999998</v>
      </c>
      <c r="EY117" s="3" t="e">
        <v>#DIV/0!</v>
      </c>
      <c r="EZ117" s="3" t="e">
        <v>#DIV/0!</v>
      </c>
      <c r="FA117" s="3" t="e">
        <v>#DIV/0!</v>
      </c>
      <c r="FB117" s="3" t="e">
        <v>#DIV/0!</v>
      </c>
      <c r="FC117" s="14">
        <v>-2.8899999999999999E-2</v>
      </c>
      <c r="FD117" s="14">
        <v>-0.10589999999999999</v>
      </c>
      <c r="FE117" s="3" t="e">
        <v>#DIV/0!</v>
      </c>
      <c r="FF117" s="14">
        <v>8.3099999999999993E-2</v>
      </c>
      <c r="FG117" s="14">
        <v>-9.11E-2</v>
      </c>
      <c r="FH117" s="14">
        <v>-9.6699999999999994E-2</v>
      </c>
      <c r="FI117" s="14">
        <v>-3.5000000000000001E-3</v>
      </c>
      <c r="FJ117" s="14">
        <v>-0.24909999999999999</v>
      </c>
      <c r="FK117" s="3" t="e">
        <v>#DIV/0!</v>
      </c>
      <c r="FL117" s="14">
        <v>-3.4000000000000002E-2</v>
      </c>
      <c r="FM117" s="14">
        <v>-8.2000000000000007E-3</v>
      </c>
      <c r="FN117" s="3" t="e">
        <v>#DIV/0!</v>
      </c>
      <c r="FO117" s="3" t="e">
        <v>#DIV/0!</v>
      </c>
      <c r="FP117" s="14">
        <v>1.61E-2</v>
      </c>
      <c r="FQ117" s="3" t="e">
        <v>#DIV/0!</v>
      </c>
      <c r="FR117" s="3" t="e">
        <v>#DIV/0!</v>
      </c>
      <c r="FS117" s="3" t="e">
        <v>#DIV/0!</v>
      </c>
      <c r="FT117" s="14">
        <v>-7.17E-2</v>
      </c>
      <c r="FU117" s="3" t="e">
        <v>#DIV/0!</v>
      </c>
      <c r="FV117" s="3" t="e">
        <v>#DIV/0!</v>
      </c>
      <c r="FW117" s="14">
        <v>2.52E-2</v>
      </c>
      <c r="FX117" s="3" t="e">
        <v>#DIV/0!</v>
      </c>
      <c r="FY117" s="14">
        <v>-0.12970000000000001</v>
      </c>
      <c r="FZ117" s="3" t="e">
        <v>#DIV/0!</v>
      </c>
      <c r="GA117" s="14">
        <v>-1.54E-2</v>
      </c>
      <c r="GB117" s="14">
        <v>-2.23E-2</v>
      </c>
      <c r="GC117" s="3" t="e">
        <v>#DIV/0!</v>
      </c>
      <c r="GD117" s="14">
        <v>-2.9899999999999999E-2</v>
      </c>
      <c r="GE117" s="3" t="e">
        <v>#DIV/0!</v>
      </c>
      <c r="GF117" s="3" t="e">
        <v>#DIV/0!</v>
      </c>
    </row>
    <row r="118" spans="1:188" ht="15.75" thickBot="1">
      <c r="A118" s="2">
        <v>40787</v>
      </c>
      <c r="B118" s="3" t="e">
        <v>#DIV/0!</v>
      </c>
      <c r="C118" s="14">
        <v>-0.23910000000000001</v>
      </c>
      <c r="D118" s="3" t="e">
        <v>#DIV/0!</v>
      </c>
      <c r="E118" s="3" t="e">
        <v>#DIV/0!</v>
      </c>
      <c r="F118" s="14">
        <v>-0.1293</v>
      </c>
      <c r="G118" s="3" t="e">
        <v>#DIV/0!</v>
      </c>
      <c r="H118" s="3" t="e">
        <v>#DIV/0!</v>
      </c>
      <c r="I118" s="14">
        <v>-0.25140000000000001</v>
      </c>
      <c r="J118" s="14">
        <v>-3.73E-2</v>
      </c>
      <c r="K118" s="3" t="e">
        <v>#DIV/0!</v>
      </c>
      <c r="L118" s="14">
        <v>0.59689999999999999</v>
      </c>
      <c r="M118" s="3" t="e">
        <v>#DIV/0!</v>
      </c>
      <c r="N118" s="3" t="e">
        <v>#DIV/0!</v>
      </c>
      <c r="O118" s="3" t="e">
        <v>#DIV/0!</v>
      </c>
      <c r="P118" s="14">
        <v>-8.0299999999999996E-2</v>
      </c>
      <c r="Q118" s="14">
        <v>-0.307</v>
      </c>
      <c r="R118" s="14">
        <v>-0.1618</v>
      </c>
      <c r="S118" s="14">
        <v>-0.32400000000000001</v>
      </c>
      <c r="T118" s="14">
        <v>-1.29E-2</v>
      </c>
      <c r="U118" s="14">
        <v>-0.29820000000000002</v>
      </c>
      <c r="V118" s="14">
        <v>-9.6699999999999994E-2</v>
      </c>
      <c r="W118" s="3" t="e">
        <v>#DIV/0!</v>
      </c>
      <c r="X118" s="14">
        <v>-0.17119999999999999</v>
      </c>
      <c r="Y118" s="3" t="e">
        <v>#DIV/0!</v>
      </c>
      <c r="Z118" s="3" t="e">
        <v>#DIV/0!</v>
      </c>
      <c r="AA118" s="14">
        <v>-3.0300000000000001E-2</v>
      </c>
      <c r="AB118" s="3" t="e">
        <v>#DIV/0!</v>
      </c>
      <c r="AC118" s="14">
        <v>1.41E-2</v>
      </c>
      <c r="AD118" s="14">
        <v>-0.1489</v>
      </c>
      <c r="AE118" s="3" t="e">
        <v>#DIV/0!</v>
      </c>
      <c r="AF118" s="3" t="e">
        <v>#DIV/0!</v>
      </c>
      <c r="AG118" s="3" t="e">
        <v>#DIV/0!</v>
      </c>
      <c r="AH118" s="14">
        <v>-0.1069</v>
      </c>
      <c r="AI118" s="14">
        <v>-0.16700000000000001</v>
      </c>
      <c r="AJ118" s="14">
        <v>-0.1018</v>
      </c>
      <c r="AK118" s="3" t="e">
        <v>#DIV/0!</v>
      </c>
      <c r="AL118" s="3" t="e">
        <v>#DIV/0!</v>
      </c>
      <c r="AM118" s="14">
        <v>-4.4999999999999998E-2</v>
      </c>
      <c r="AN118" s="3" t="e">
        <v>#DIV/0!</v>
      </c>
      <c r="AO118" s="3" t="e">
        <v>#DIV/0!</v>
      </c>
      <c r="AP118" s="14">
        <v>-9.8100000000000007E-2</v>
      </c>
      <c r="AQ118" s="14">
        <v>2.76E-2</v>
      </c>
      <c r="AR118" s="3" t="e">
        <v>#DIV/0!</v>
      </c>
      <c r="AS118" s="14">
        <v>-0.25950000000000001</v>
      </c>
      <c r="AT118" s="3" t="e">
        <v>#DIV/0!</v>
      </c>
      <c r="AU118" s="3" t="e">
        <v>#DIV/0!</v>
      </c>
      <c r="AV118" s="14">
        <v>-2.2200000000000001E-2</v>
      </c>
      <c r="AW118" s="3" t="e">
        <v>#DIV/0!</v>
      </c>
      <c r="AX118" s="14">
        <v>-0.17150000000000001</v>
      </c>
      <c r="AY118" s="14">
        <v>-8.09E-2</v>
      </c>
      <c r="AZ118" s="3" t="e">
        <v>#DIV/0!</v>
      </c>
      <c r="BA118" s="3" t="e">
        <v>#DIV/0!</v>
      </c>
      <c r="BB118" s="14">
        <v>-0.1197</v>
      </c>
      <c r="BC118" s="14">
        <v>0.29520000000000002</v>
      </c>
      <c r="BD118" s="3" t="e">
        <v>#DIV/0!</v>
      </c>
      <c r="BE118" s="3" t="e">
        <v>#DIV/0!</v>
      </c>
      <c r="BF118" s="3" t="e">
        <v>#DIV/0!</v>
      </c>
      <c r="BG118" s="3" t="e">
        <v>#DIV/0!</v>
      </c>
      <c r="BH118" s="14">
        <v>-0.1462</v>
      </c>
      <c r="BI118" s="14">
        <v>-2.23E-2</v>
      </c>
      <c r="BJ118" s="3" t="e">
        <v>#DIV/0!</v>
      </c>
      <c r="BK118" s="14">
        <v>-4.3200000000000002E-2</v>
      </c>
      <c r="BL118" s="3" t="e">
        <v>#DIV/0!</v>
      </c>
      <c r="BM118" s="3" t="e">
        <v>#DIV/0!</v>
      </c>
      <c r="BN118" s="14">
        <v>-5.2299999999999999E-2</v>
      </c>
      <c r="BO118" s="14">
        <v>-0.36840000000000001</v>
      </c>
      <c r="BP118" s="14">
        <v>1.6999999999999999E-3</v>
      </c>
      <c r="BQ118" s="3" t="e">
        <v>#DIV/0!</v>
      </c>
      <c r="BR118" s="14">
        <v>-5.7000000000000002E-3</v>
      </c>
      <c r="BS118" s="3" t="e">
        <v>#DIV/0!</v>
      </c>
      <c r="BT118" s="14">
        <v>-0.17</v>
      </c>
      <c r="BU118" s="3" t="e">
        <v>#DIV/0!</v>
      </c>
      <c r="BV118" s="14">
        <v>-0.3241</v>
      </c>
      <c r="BW118" s="14">
        <v>2.5499999999999998E-2</v>
      </c>
      <c r="BX118" s="3" t="e">
        <v>#DIV/0!</v>
      </c>
      <c r="BY118" s="14">
        <v>-0.1983</v>
      </c>
      <c r="BZ118" s="14">
        <v>-0.2681</v>
      </c>
      <c r="CA118" s="3" t="e">
        <v>#DIV/0!</v>
      </c>
      <c r="CB118" s="3" t="e">
        <v>#DIV/0!</v>
      </c>
      <c r="CC118" s="3" t="e">
        <v>#DIV/0!</v>
      </c>
      <c r="CD118" s="3" t="e">
        <v>#DIV/0!</v>
      </c>
      <c r="CE118" s="14">
        <v>-0.10349999999999999</v>
      </c>
      <c r="CF118" s="14">
        <v>7.0199999999999999E-2</v>
      </c>
      <c r="CG118" s="14">
        <v>-0.1182</v>
      </c>
      <c r="CH118" s="14">
        <v>-6.8400000000000002E-2</v>
      </c>
      <c r="CI118" s="3" t="e">
        <v>#DIV/0!</v>
      </c>
      <c r="CJ118" s="14">
        <v>-0.14929999999999999</v>
      </c>
      <c r="CK118" s="3" t="e">
        <v>#DIV/0!</v>
      </c>
      <c r="CL118" s="14">
        <v>-0.1007</v>
      </c>
      <c r="CM118" s="3" t="e">
        <v>#DIV/0!</v>
      </c>
      <c r="CN118" s="14">
        <v>-0.16489999999999999</v>
      </c>
      <c r="CO118" s="14">
        <v>-0.2203</v>
      </c>
      <c r="CP118" s="14">
        <v>-0.15529999999999999</v>
      </c>
      <c r="CQ118" s="3" t="e">
        <v>#DIV/0!</v>
      </c>
      <c r="CR118" s="14">
        <v>-0.18429999999999999</v>
      </c>
      <c r="CS118" s="14">
        <v>-1.26E-2</v>
      </c>
      <c r="CT118" s="3" t="e">
        <v>#DIV/0!</v>
      </c>
      <c r="CU118" s="14">
        <v>-1.66E-2</v>
      </c>
      <c r="CV118" s="3" t="e">
        <v>#DIV/0!</v>
      </c>
      <c r="CW118" s="3" t="e">
        <v>#DIV/0!</v>
      </c>
      <c r="CX118" s="3" t="e">
        <v>#DIV/0!</v>
      </c>
      <c r="CY118" s="14">
        <v>0.31</v>
      </c>
      <c r="CZ118" s="14">
        <v>-9.8100000000000007E-2</v>
      </c>
      <c r="DA118" s="14">
        <v>1.77E-2</v>
      </c>
      <c r="DB118" s="3" t="e">
        <v>#DIV/0!</v>
      </c>
      <c r="DC118" s="3" t="e">
        <v>#DIV/0!</v>
      </c>
      <c r="DD118" s="3" t="e">
        <v>#DIV/0!</v>
      </c>
      <c r="DE118" s="14">
        <v>-0.19789999999999999</v>
      </c>
      <c r="DF118" s="14">
        <v>-0.1459</v>
      </c>
      <c r="DG118" s="3" t="e">
        <v>#DIV/0!</v>
      </c>
      <c r="DH118" s="3" t="e">
        <v>#DIV/0!</v>
      </c>
      <c r="DI118" s="14">
        <v>-0.16439999999999999</v>
      </c>
      <c r="DJ118" s="14">
        <v>-3.0300000000000001E-2</v>
      </c>
      <c r="DK118" s="3" t="e">
        <v>#DIV/0!</v>
      </c>
      <c r="DL118" s="14">
        <v>-0.18179999999999999</v>
      </c>
      <c r="DM118" s="3" t="e">
        <v>#DIV/0!</v>
      </c>
      <c r="DN118" s="14">
        <v>-0.20810000000000001</v>
      </c>
      <c r="DO118" s="14">
        <v>-0.16159999999999999</v>
      </c>
      <c r="DP118" s="3" t="e">
        <v>#DIV/0!</v>
      </c>
      <c r="DQ118" s="3" t="e">
        <v>#DIV/0!</v>
      </c>
      <c r="DR118" s="3" t="e">
        <v>#DIV/0!</v>
      </c>
      <c r="DS118" s="14">
        <v>-4.8399999999999999E-2</v>
      </c>
      <c r="DT118" s="14">
        <v>-0.1321</v>
      </c>
      <c r="DU118" s="14">
        <v>-0.20380000000000001</v>
      </c>
      <c r="DV118" s="3" t="e">
        <v>#DIV/0!</v>
      </c>
      <c r="DW118" s="14">
        <v>-0.28589999999999999</v>
      </c>
      <c r="DX118" s="3" t="e">
        <v>#DIV/0!</v>
      </c>
      <c r="DY118" s="14">
        <v>-0.22900000000000001</v>
      </c>
      <c r="DZ118" s="14">
        <v>-0.42359999999999998</v>
      </c>
      <c r="EA118" s="3" t="e">
        <v>#DIV/0!</v>
      </c>
      <c r="EB118" s="3" t="e">
        <v>#DIV/0!</v>
      </c>
      <c r="EC118" s="14">
        <v>-0.26819999999999999</v>
      </c>
      <c r="ED118" s="14">
        <v>-7.6799999999999993E-2</v>
      </c>
      <c r="EE118" s="14">
        <v>-4.4000000000000003E-3</v>
      </c>
      <c r="EF118" s="3" t="e">
        <v>#DIV/0!</v>
      </c>
      <c r="EG118" s="14">
        <v>-6.5699999999999995E-2</v>
      </c>
      <c r="EH118" s="14">
        <v>-3.0300000000000001E-2</v>
      </c>
      <c r="EI118" s="14">
        <v>-0.13139999999999999</v>
      </c>
      <c r="EJ118" s="3" t="e">
        <v>#DIV/0!</v>
      </c>
      <c r="EK118" s="14">
        <v>-0.1348</v>
      </c>
      <c r="EL118" s="14">
        <v>-4.1000000000000003E-3</v>
      </c>
      <c r="EM118" s="14">
        <v>-6.5199999999999994E-2</v>
      </c>
      <c r="EN118" s="14">
        <v>-0.55100000000000005</v>
      </c>
      <c r="EO118" s="14">
        <v>-0.19520000000000001</v>
      </c>
      <c r="EP118" s="3" t="e">
        <v>#DIV/0!</v>
      </c>
      <c r="EQ118" s="14">
        <v>0.14760000000000001</v>
      </c>
      <c r="ER118" s="3" t="e">
        <v>#DIV/0!</v>
      </c>
      <c r="ES118" s="14">
        <v>-0.14080000000000001</v>
      </c>
      <c r="ET118" s="3" t="e">
        <v>#DIV/0!</v>
      </c>
      <c r="EU118" s="14">
        <v>-0.14599999999999999</v>
      </c>
      <c r="EV118" s="3" t="e">
        <v>#DIV/0!</v>
      </c>
      <c r="EW118" s="14">
        <v>-0.15290000000000001</v>
      </c>
      <c r="EX118" s="14">
        <v>-0.54159999999999997</v>
      </c>
      <c r="EY118" s="3" t="e">
        <v>#DIV/0!</v>
      </c>
      <c r="EZ118" s="3" t="e">
        <v>#DIV/0!</v>
      </c>
      <c r="FA118" s="3" t="e">
        <v>#DIV/0!</v>
      </c>
      <c r="FB118" s="3" t="e">
        <v>#DIV/0!</v>
      </c>
      <c r="FC118" s="14">
        <v>-0.17810000000000001</v>
      </c>
      <c r="FD118" s="14">
        <v>-0.1095</v>
      </c>
      <c r="FE118" s="3" t="e">
        <v>#DIV/0!</v>
      </c>
      <c r="FF118" s="14">
        <v>-0.14180000000000001</v>
      </c>
      <c r="FG118" s="14">
        <v>-0.2213</v>
      </c>
      <c r="FH118" s="14">
        <v>-0.18029999999999999</v>
      </c>
      <c r="FI118" s="14">
        <v>-0.15540000000000001</v>
      </c>
      <c r="FJ118" s="14">
        <v>-3.7999999999999999E-2</v>
      </c>
      <c r="FK118" s="3" t="e">
        <v>#DIV/0!</v>
      </c>
      <c r="FL118" s="14">
        <v>1.47E-2</v>
      </c>
      <c r="FM118" s="14">
        <v>-0.19800000000000001</v>
      </c>
      <c r="FN118" s="3" t="e">
        <v>#DIV/0!</v>
      </c>
      <c r="FO118" s="3" t="e">
        <v>#DIV/0!</v>
      </c>
      <c r="FP118" s="14">
        <v>-0.14710000000000001</v>
      </c>
      <c r="FQ118" s="3" t="e">
        <v>#DIV/0!</v>
      </c>
      <c r="FR118" s="3" t="e">
        <v>#DIV/0!</v>
      </c>
      <c r="FS118" s="3" t="e">
        <v>#DIV/0!</v>
      </c>
      <c r="FT118" s="14">
        <v>-0.1603</v>
      </c>
      <c r="FU118" s="3" t="e">
        <v>#DIV/0!</v>
      </c>
      <c r="FV118" s="3" t="e">
        <v>#DIV/0!</v>
      </c>
      <c r="FW118" s="14">
        <v>-0.18720000000000001</v>
      </c>
      <c r="FX118" s="3" t="e">
        <v>#DIV/0!</v>
      </c>
      <c r="FY118" s="14">
        <v>-5.8700000000000002E-2</v>
      </c>
      <c r="FZ118" s="3" t="e">
        <v>#DIV/0!</v>
      </c>
      <c r="GA118" s="14">
        <v>-0.13700000000000001</v>
      </c>
      <c r="GB118" s="14">
        <v>-0.1062</v>
      </c>
      <c r="GC118" s="3" t="e">
        <v>#DIV/0!</v>
      </c>
      <c r="GD118" s="14">
        <v>-6.6600000000000006E-2</v>
      </c>
      <c r="GE118" s="3" t="e">
        <v>#DIV/0!</v>
      </c>
      <c r="GF118" s="3" t="e">
        <v>#DIV/0!</v>
      </c>
    </row>
    <row r="119" spans="1:188" ht="15.75" thickBot="1">
      <c r="A119" s="2">
        <v>40817</v>
      </c>
      <c r="B119" s="3" t="e">
        <v>#DIV/0!</v>
      </c>
      <c r="C119" s="14">
        <v>-0.16400000000000001</v>
      </c>
      <c r="D119" s="3" t="e">
        <v>#DIV/0!</v>
      </c>
      <c r="E119" s="3" t="e">
        <v>#DIV/0!</v>
      </c>
      <c r="F119" s="14">
        <v>-6.4000000000000001E-2</v>
      </c>
      <c r="G119" s="3" t="e">
        <v>#DIV/0!</v>
      </c>
      <c r="H119" s="3" t="e">
        <v>#DIV/0!</v>
      </c>
      <c r="I119" s="14">
        <v>-0.29060000000000002</v>
      </c>
      <c r="J119" s="14">
        <v>-0.2112</v>
      </c>
      <c r="K119" s="3" t="e">
        <v>#DIV/0!</v>
      </c>
      <c r="L119" s="14">
        <v>3.09E-2</v>
      </c>
      <c r="M119" s="3" t="e">
        <v>#DIV/0!</v>
      </c>
      <c r="N119" s="3" t="e">
        <v>#DIV/0!</v>
      </c>
      <c r="O119" s="3" t="e">
        <v>#DIV/0!</v>
      </c>
      <c r="P119" s="14">
        <v>-0.1099</v>
      </c>
      <c r="Q119" s="14">
        <v>-0.23100000000000001</v>
      </c>
      <c r="R119" s="14">
        <v>-0.34360000000000002</v>
      </c>
      <c r="S119" s="14">
        <v>4.1099999999999998E-2</v>
      </c>
      <c r="T119" s="14">
        <v>-5.9400000000000001E-2</v>
      </c>
      <c r="U119" s="14">
        <v>-0.2114</v>
      </c>
      <c r="V119" s="14">
        <v>-0.19689999999999999</v>
      </c>
      <c r="W119" s="3" t="e">
        <v>#DIV/0!</v>
      </c>
      <c r="X119" s="14">
        <v>-0.24579999999999999</v>
      </c>
      <c r="Y119" s="3" t="e">
        <v>#DIV/0!</v>
      </c>
      <c r="Z119" s="3" t="e">
        <v>#DIV/0!</v>
      </c>
      <c r="AA119" s="14">
        <v>-0.36430000000000001</v>
      </c>
      <c r="AB119" s="3" t="e">
        <v>#DIV/0!</v>
      </c>
      <c r="AC119" s="14">
        <v>-0.16789999999999999</v>
      </c>
      <c r="AD119" s="14">
        <v>2.4899999999999999E-2</v>
      </c>
      <c r="AE119" s="3" t="e">
        <v>#DIV/0!</v>
      </c>
      <c r="AF119" s="3" t="e">
        <v>#DIV/0!</v>
      </c>
      <c r="AG119" s="3" t="e">
        <v>#DIV/0!</v>
      </c>
      <c r="AH119" s="14">
        <v>-0.39650000000000002</v>
      </c>
      <c r="AI119" s="14">
        <v>-0.1275</v>
      </c>
      <c r="AJ119" s="14">
        <v>-7.9799999999999996E-2</v>
      </c>
      <c r="AK119" s="3" t="e">
        <v>#DIV/0!</v>
      </c>
      <c r="AL119" s="3" t="e">
        <v>#DIV/0!</v>
      </c>
      <c r="AM119" s="14">
        <v>-3.1E-2</v>
      </c>
      <c r="AN119" s="3" t="e">
        <v>#DIV/0!</v>
      </c>
      <c r="AO119" s="3" t="e">
        <v>#DIV/0!</v>
      </c>
      <c r="AP119" s="14">
        <v>-0.12280000000000001</v>
      </c>
      <c r="AQ119" s="14">
        <v>3.2800000000000003E-2</v>
      </c>
      <c r="AR119" s="3" t="e">
        <v>#DIV/0!</v>
      </c>
      <c r="AS119" s="14">
        <v>-0.17960000000000001</v>
      </c>
      <c r="AT119" s="3" t="e">
        <v>#DIV/0!</v>
      </c>
      <c r="AU119" s="3" t="e">
        <v>#DIV/0!</v>
      </c>
      <c r="AV119" s="14">
        <v>-0.1842</v>
      </c>
      <c r="AW119" s="3" t="e">
        <v>#DIV/0!</v>
      </c>
      <c r="AX119" s="14">
        <v>-0.1406</v>
      </c>
      <c r="AY119" s="14">
        <v>-0.1014</v>
      </c>
      <c r="AZ119" s="3" t="e">
        <v>#DIV/0!</v>
      </c>
      <c r="BA119" s="3" t="e">
        <v>#DIV/0!</v>
      </c>
      <c r="BB119" s="14">
        <v>-8.3199999999999996E-2</v>
      </c>
      <c r="BC119" s="14">
        <v>-0.25159999999999999</v>
      </c>
      <c r="BD119" s="3" t="e">
        <v>#DIV/0!</v>
      </c>
      <c r="BE119" s="3" t="e">
        <v>#DIV/0!</v>
      </c>
      <c r="BF119" s="3" t="e">
        <v>#DIV/0!</v>
      </c>
      <c r="BG119" s="3" t="e">
        <v>#DIV/0!</v>
      </c>
      <c r="BH119" s="14">
        <v>-0.30969999999999998</v>
      </c>
      <c r="BI119" s="14">
        <v>-0.22939999999999999</v>
      </c>
      <c r="BJ119" s="3" t="e">
        <v>#DIV/0!</v>
      </c>
      <c r="BK119" s="14">
        <v>-7.5600000000000001E-2</v>
      </c>
      <c r="BL119" s="3" t="e">
        <v>#DIV/0!</v>
      </c>
      <c r="BM119" s="3" t="e">
        <v>#DIV/0!</v>
      </c>
      <c r="BN119" s="14">
        <v>-0.40610000000000002</v>
      </c>
      <c r="BO119" s="14">
        <v>-0.33389999999999997</v>
      </c>
      <c r="BP119" s="14">
        <v>-3.1E-2</v>
      </c>
      <c r="BQ119" s="3" t="e">
        <v>#DIV/0!</v>
      </c>
      <c r="BR119" s="14">
        <v>-0.1231</v>
      </c>
      <c r="BS119" s="3" t="e">
        <v>#DIV/0!</v>
      </c>
      <c r="BT119" s="14">
        <v>-0.13489999999999999</v>
      </c>
      <c r="BU119" s="3" t="e">
        <v>#DIV/0!</v>
      </c>
      <c r="BV119" s="14">
        <v>-0.38059999999999999</v>
      </c>
      <c r="BW119" s="14">
        <v>-3.1E-2</v>
      </c>
      <c r="BX119" s="3" t="e">
        <v>#DIV/0!</v>
      </c>
      <c r="BY119" s="14">
        <v>-0.18970000000000001</v>
      </c>
      <c r="BZ119" s="14">
        <v>-0.24299999999999999</v>
      </c>
      <c r="CA119" s="3" t="e">
        <v>#DIV/0!</v>
      </c>
      <c r="CB119" s="3" t="e">
        <v>#DIV/0!</v>
      </c>
      <c r="CC119" s="3" t="e">
        <v>#DIV/0!</v>
      </c>
      <c r="CD119" s="3" t="e">
        <v>#DIV/0!</v>
      </c>
      <c r="CE119" s="14">
        <v>-0.18890000000000001</v>
      </c>
      <c r="CF119" s="14">
        <v>-0.16239999999999999</v>
      </c>
      <c r="CG119" s="14">
        <v>-0.1024</v>
      </c>
      <c r="CH119" s="14">
        <v>-0.27110000000000001</v>
      </c>
      <c r="CI119" s="3" t="e">
        <v>#DIV/0!</v>
      </c>
      <c r="CJ119" s="14">
        <v>-6.3399999999999998E-2</v>
      </c>
      <c r="CK119" s="3" t="e">
        <v>#DIV/0!</v>
      </c>
      <c r="CL119" s="14">
        <v>-0.12139999999999999</v>
      </c>
      <c r="CM119" s="3" t="e">
        <v>#DIV/0!</v>
      </c>
      <c r="CN119" s="14">
        <v>-0.30959999999999999</v>
      </c>
      <c r="CO119" s="14">
        <v>-0.18729999999999999</v>
      </c>
      <c r="CP119" s="14">
        <v>-0.20030000000000001</v>
      </c>
      <c r="CQ119" s="3" t="e">
        <v>#DIV/0!</v>
      </c>
      <c r="CR119" s="14">
        <v>5.9499999999999997E-2</v>
      </c>
      <c r="CS119" s="14">
        <v>-0.14399999999999999</v>
      </c>
      <c r="CT119" s="3" t="e">
        <v>#DIV/0!</v>
      </c>
      <c r="CU119" s="14">
        <v>-0.28050000000000003</v>
      </c>
      <c r="CV119" s="3" t="e">
        <v>#DIV/0!</v>
      </c>
      <c r="CW119" s="3" t="e">
        <v>#DIV/0!</v>
      </c>
      <c r="CX119" s="3" t="e">
        <v>#DIV/0!</v>
      </c>
      <c r="CY119" s="14">
        <v>0.1658</v>
      </c>
      <c r="CZ119" s="14">
        <v>-0.1037</v>
      </c>
      <c r="DA119" s="14">
        <v>-0.34300000000000003</v>
      </c>
      <c r="DB119" s="3" t="e">
        <v>#DIV/0!</v>
      </c>
      <c r="DC119" s="3" t="e">
        <v>#DIV/0!</v>
      </c>
      <c r="DD119" s="3" t="e">
        <v>#DIV/0!</v>
      </c>
      <c r="DE119" s="14">
        <v>-0.3921</v>
      </c>
      <c r="DF119" s="14">
        <v>-0.2485</v>
      </c>
      <c r="DG119" s="3" t="e">
        <v>#DIV/0!</v>
      </c>
      <c r="DH119" s="3" t="e">
        <v>#DIV/0!</v>
      </c>
      <c r="DI119" s="14">
        <v>-0.3775</v>
      </c>
      <c r="DJ119" s="14">
        <v>-7.8600000000000003E-2</v>
      </c>
      <c r="DK119" s="3" t="e">
        <v>#DIV/0!</v>
      </c>
      <c r="DL119" s="14">
        <v>-0.1381</v>
      </c>
      <c r="DM119" s="3" t="e">
        <v>#DIV/0!</v>
      </c>
      <c r="DN119" s="14">
        <v>-0.1391</v>
      </c>
      <c r="DO119" s="14">
        <v>-0.1822</v>
      </c>
      <c r="DP119" s="3" t="e">
        <v>#DIV/0!</v>
      </c>
      <c r="DQ119" s="3" t="e">
        <v>#DIV/0!</v>
      </c>
      <c r="DR119" s="3" t="e">
        <v>#DIV/0!</v>
      </c>
      <c r="DS119" s="14">
        <v>-8.2699999999999996E-2</v>
      </c>
      <c r="DT119" s="14">
        <v>-5.8400000000000001E-2</v>
      </c>
      <c r="DU119" s="14">
        <v>-0.15179999999999999</v>
      </c>
      <c r="DV119" s="3" t="e">
        <v>#DIV/0!</v>
      </c>
      <c r="DW119" s="14">
        <v>-0.28210000000000002</v>
      </c>
      <c r="DX119" s="3" t="e">
        <v>#DIV/0!</v>
      </c>
      <c r="DY119" s="14">
        <v>8.8700000000000001E-2</v>
      </c>
      <c r="DZ119" s="14">
        <v>-3.1E-2</v>
      </c>
      <c r="EA119" s="3" t="e">
        <v>#DIV/0!</v>
      </c>
      <c r="EB119" s="3" t="e">
        <v>#DIV/0!</v>
      </c>
      <c r="EC119" s="14">
        <v>-0.2082</v>
      </c>
      <c r="ED119" s="14">
        <v>-0.1651</v>
      </c>
      <c r="EE119" s="14">
        <v>-3.1E-2</v>
      </c>
      <c r="EF119" s="3" t="e">
        <v>#DIV/0!</v>
      </c>
      <c r="EG119" s="14">
        <v>-7.3400000000000007E-2</v>
      </c>
      <c r="EH119" s="14">
        <v>-0.156</v>
      </c>
      <c r="EI119" s="14">
        <v>-0.21360000000000001</v>
      </c>
      <c r="EJ119" s="3" t="e">
        <v>#DIV/0!</v>
      </c>
      <c r="EK119" s="14">
        <v>8.5699999999999998E-2</v>
      </c>
      <c r="EL119" s="14">
        <v>-0.57479999999999998</v>
      </c>
      <c r="EM119" s="14">
        <v>-7.17E-2</v>
      </c>
      <c r="EN119" s="14">
        <v>-0.12720000000000001</v>
      </c>
      <c r="EO119" s="14">
        <v>-0.26850000000000002</v>
      </c>
      <c r="EP119" s="3" t="e">
        <v>#DIV/0!</v>
      </c>
      <c r="EQ119" s="14">
        <v>-0.2697</v>
      </c>
      <c r="ER119" s="3" t="e">
        <v>#DIV/0!</v>
      </c>
      <c r="ES119" s="14">
        <v>-0.46460000000000001</v>
      </c>
      <c r="ET119" s="3" t="e">
        <v>#DIV/0!</v>
      </c>
      <c r="EU119" s="14">
        <v>-0.1744</v>
      </c>
      <c r="EV119" s="3" t="e">
        <v>#DIV/0!</v>
      </c>
      <c r="EW119" s="14">
        <v>-0.14929999999999999</v>
      </c>
      <c r="EX119" s="14">
        <v>-0.41560000000000002</v>
      </c>
      <c r="EY119" s="3" t="e">
        <v>#DIV/0!</v>
      </c>
      <c r="EZ119" s="3" t="e">
        <v>#DIV/0!</v>
      </c>
      <c r="FA119" s="3" t="e">
        <v>#DIV/0!</v>
      </c>
      <c r="FB119" s="3" t="e">
        <v>#DIV/0!</v>
      </c>
      <c r="FC119" s="14">
        <v>-0.1739</v>
      </c>
      <c r="FD119" s="14">
        <v>-0.1124</v>
      </c>
      <c r="FE119" s="3" t="e">
        <v>#DIV/0!</v>
      </c>
      <c r="FF119" s="14">
        <v>-0.1767</v>
      </c>
      <c r="FG119" s="14">
        <v>-0.25829999999999997</v>
      </c>
      <c r="FH119" s="14">
        <v>-0.1888</v>
      </c>
      <c r="FI119" s="14">
        <v>-0.17069999999999999</v>
      </c>
      <c r="FJ119" s="14">
        <v>-0.26179999999999998</v>
      </c>
      <c r="FK119" s="3" t="e">
        <v>#DIV/0!</v>
      </c>
      <c r="FL119" s="14">
        <v>-6.8599999999999994E-2</v>
      </c>
      <c r="FM119" s="14">
        <v>-0.23780000000000001</v>
      </c>
      <c r="FN119" s="3" t="e">
        <v>#DIV/0!</v>
      </c>
      <c r="FO119" s="3" t="e">
        <v>#DIV/0!</v>
      </c>
      <c r="FP119" s="14">
        <v>-0.1656</v>
      </c>
      <c r="FQ119" s="3" t="e">
        <v>#DIV/0!</v>
      </c>
      <c r="FR119" s="3" t="e">
        <v>#DIV/0!</v>
      </c>
      <c r="FS119" s="3" t="e">
        <v>#DIV/0!</v>
      </c>
      <c r="FT119" s="14">
        <v>-0.1804</v>
      </c>
      <c r="FU119" s="3" t="e">
        <v>#DIV/0!</v>
      </c>
      <c r="FV119" s="3" t="e">
        <v>#DIV/0!</v>
      </c>
      <c r="FW119" s="14">
        <v>0.20710000000000001</v>
      </c>
      <c r="FX119" s="3" t="e">
        <v>#DIV/0!</v>
      </c>
      <c r="FY119" s="14">
        <v>-0.25230000000000002</v>
      </c>
      <c r="FZ119" s="3" t="e">
        <v>#DIV/0!</v>
      </c>
      <c r="GA119" s="14">
        <v>-0.2064</v>
      </c>
      <c r="GB119" s="14">
        <v>-0.21310000000000001</v>
      </c>
      <c r="GC119" s="3" t="e">
        <v>#DIV/0!</v>
      </c>
      <c r="GD119" s="14">
        <v>-0.29859999999999998</v>
      </c>
      <c r="GE119" s="3" t="e">
        <v>#DIV/0!</v>
      </c>
      <c r="GF119" s="3" t="e">
        <v>#DIV/0!</v>
      </c>
    </row>
    <row r="120" spans="1:188" ht="15.75" thickBot="1">
      <c r="A120" s="2">
        <v>40848</v>
      </c>
      <c r="B120" s="3" t="e">
        <v>#DIV/0!</v>
      </c>
      <c r="C120" s="14">
        <v>-5.8099999999999999E-2</v>
      </c>
      <c r="D120" s="3" t="e">
        <v>#DIV/0!</v>
      </c>
      <c r="E120" s="3" t="e">
        <v>#DIV/0!</v>
      </c>
      <c r="F120" s="14">
        <v>1.55E-2</v>
      </c>
      <c r="G120" s="3" t="e">
        <v>#DIV/0!</v>
      </c>
      <c r="H120" s="3" t="e">
        <v>#DIV/0!</v>
      </c>
      <c r="I120" s="14">
        <v>7.5700000000000003E-2</v>
      </c>
      <c r="J120" s="14">
        <v>0.30620000000000003</v>
      </c>
      <c r="K120" s="3" t="e">
        <v>#DIV/0!</v>
      </c>
      <c r="L120" s="14">
        <v>0.77880000000000005</v>
      </c>
      <c r="M120" s="3" t="e">
        <v>#DIV/0!</v>
      </c>
      <c r="N120" s="3" t="e">
        <v>#DIV/0!</v>
      </c>
      <c r="O120" s="3" t="e">
        <v>#DIV/0!</v>
      </c>
      <c r="P120" s="14">
        <v>-0.19189999999999999</v>
      </c>
      <c r="Q120" s="14">
        <v>-0.22570000000000001</v>
      </c>
      <c r="R120" s="14">
        <v>3.4000000000000002E-2</v>
      </c>
      <c r="S120" s="14">
        <v>-9.7199999999999995E-2</v>
      </c>
      <c r="T120" s="14">
        <v>-6.0100000000000001E-2</v>
      </c>
      <c r="U120" s="14">
        <v>-0.1181</v>
      </c>
      <c r="V120" s="14">
        <v>5.6399999999999999E-2</v>
      </c>
      <c r="W120" s="3" t="e">
        <v>#DIV/0!</v>
      </c>
      <c r="X120" s="14">
        <v>-1E-4</v>
      </c>
      <c r="Y120" s="3" t="e">
        <v>#DIV/0!</v>
      </c>
      <c r="Z120" s="3" t="e">
        <v>#DIV/0!</v>
      </c>
      <c r="AA120" s="14">
        <v>-0.03</v>
      </c>
      <c r="AB120" s="3" t="e">
        <v>#DIV/0!</v>
      </c>
      <c r="AC120" s="14">
        <v>-0.17469999999999999</v>
      </c>
      <c r="AD120" s="14">
        <v>-0.03</v>
      </c>
      <c r="AE120" s="3" t="e">
        <v>#DIV/0!</v>
      </c>
      <c r="AF120" s="3" t="e">
        <v>#DIV/0!</v>
      </c>
      <c r="AG120" s="3" t="e">
        <v>#DIV/0!</v>
      </c>
      <c r="AH120" s="14">
        <v>0.43930000000000002</v>
      </c>
      <c r="AI120" s="14">
        <v>-2.5700000000000001E-2</v>
      </c>
      <c r="AJ120" s="14">
        <v>-2.1899999999999999E-2</v>
      </c>
      <c r="AK120" s="3" t="e">
        <v>#DIV/0!</v>
      </c>
      <c r="AL120" s="3" t="e">
        <v>#DIV/0!</v>
      </c>
      <c r="AM120" s="14">
        <v>-0.03</v>
      </c>
      <c r="AN120" s="3" t="e">
        <v>#DIV/0!</v>
      </c>
      <c r="AO120" s="3" t="e">
        <v>#DIV/0!</v>
      </c>
      <c r="AP120" s="14">
        <v>-2.9000000000000001E-2</v>
      </c>
      <c r="AQ120" s="14">
        <v>-0.2014</v>
      </c>
      <c r="AR120" s="3" t="e">
        <v>#DIV/0!</v>
      </c>
      <c r="AS120" s="14">
        <v>0.31919999999999998</v>
      </c>
      <c r="AT120" s="3" t="e">
        <v>#DIV/0!</v>
      </c>
      <c r="AU120" s="3" t="e">
        <v>#DIV/0!</v>
      </c>
      <c r="AV120" s="14">
        <v>8.43E-2</v>
      </c>
      <c r="AW120" s="3" t="e">
        <v>#DIV/0!</v>
      </c>
      <c r="AX120" s="14">
        <v>2.81E-2</v>
      </c>
      <c r="AY120" s="14">
        <v>0.2084</v>
      </c>
      <c r="AZ120" s="3" t="e">
        <v>#DIV/0!</v>
      </c>
      <c r="BA120" s="3" t="e">
        <v>#DIV/0!</v>
      </c>
      <c r="BB120" s="14">
        <v>-7.2599999999999998E-2</v>
      </c>
      <c r="BC120" s="14">
        <v>0.1618</v>
      </c>
      <c r="BD120" s="3" t="e">
        <v>#DIV/0!</v>
      </c>
      <c r="BE120" s="3" t="e">
        <v>#DIV/0!</v>
      </c>
      <c r="BF120" s="3" t="e">
        <v>#DIV/0!</v>
      </c>
      <c r="BG120" s="3" t="e">
        <v>#DIV/0!</v>
      </c>
      <c r="BH120" s="14">
        <v>-6.4100000000000004E-2</v>
      </c>
      <c r="BI120" s="14">
        <v>0.60360000000000003</v>
      </c>
      <c r="BJ120" s="3" t="e">
        <v>#DIV/0!</v>
      </c>
      <c r="BK120" s="14">
        <v>6.83E-2</v>
      </c>
      <c r="BL120" s="3" t="e">
        <v>#DIV/0!</v>
      </c>
      <c r="BM120" s="3" t="e">
        <v>#DIV/0!</v>
      </c>
      <c r="BN120" s="14">
        <v>8.1199999999999994E-2</v>
      </c>
      <c r="BO120" s="14">
        <v>-5.0700000000000002E-2</v>
      </c>
      <c r="BP120" s="14">
        <v>-2.2200000000000001E-2</v>
      </c>
      <c r="BQ120" s="3" t="e">
        <v>#DIV/0!</v>
      </c>
      <c r="BR120" s="14">
        <v>-1.8100000000000002E-2</v>
      </c>
      <c r="BS120" s="3" t="e">
        <v>#DIV/0!</v>
      </c>
      <c r="BT120" s="14">
        <v>-5.8999999999999997E-2</v>
      </c>
      <c r="BU120" s="3" t="e">
        <v>#DIV/0!</v>
      </c>
      <c r="BV120" s="14">
        <v>-0.31709999999999999</v>
      </c>
      <c r="BW120" s="14">
        <v>-0.19980000000000001</v>
      </c>
      <c r="BX120" s="3" t="e">
        <v>#DIV/0!</v>
      </c>
      <c r="BY120" s="14">
        <v>0.17</v>
      </c>
      <c r="BZ120" s="14">
        <v>2.58E-2</v>
      </c>
      <c r="CA120" s="3" t="e">
        <v>#DIV/0!</v>
      </c>
      <c r="CB120" s="3" t="e">
        <v>#DIV/0!</v>
      </c>
      <c r="CC120" s="3" t="e">
        <v>#DIV/0!</v>
      </c>
      <c r="CD120" s="3" t="e">
        <v>#DIV/0!</v>
      </c>
      <c r="CE120" s="14">
        <v>7.4200000000000002E-2</v>
      </c>
      <c r="CF120" s="14">
        <v>-3.6400000000000002E-2</v>
      </c>
      <c r="CG120" s="14">
        <v>-0.03</v>
      </c>
      <c r="CH120" s="14">
        <v>0.17749999999999999</v>
      </c>
      <c r="CI120" s="3" t="e">
        <v>#DIV/0!</v>
      </c>
      <c r="CJ120" s="14">
        <v>5.9400000000000001E-2</v>
      </c>
      <c r="CK120" s="3" t="e">
        <v>#DIV/0!</v>
      </c>
      <c r="CL120" s="14">
        <v>0.1053</v>
      </c>
      <c r="CM120" s="3" t="e">
        <v>#DIV/0!</v>
      </c>
      <c r="CN120" s="14">
        <v>-0.2339</v>
      </c>
      <c r="CO120" s="14">
        <v>7.2400000000000006E-2</v>
      </c>
      <c r="CP120" s="14">
        <v>1.8E-3</v>
      </c>
      <c r="CQ120" s="3" t="e">
        <v>#DIV/0!</v>
      </c>
      <c r="CR120" s="14">
        <v>-0.48799999999999999</v>
      </c>
      <c r="CS120" s="14">
        <v>4.3E-3</v>
      </c>
      <c r="CT120" s="3" t="e">
        <v>#DIV/0!</v>
      </c>
      <c r="CU120" s="14">
        <v>-4.7100000000000003E-2</v>
      </c>
      <c r="CV120" s="3" t="e">
        <v>#DIV/0!</v>
      </c>
      <c r="CW120" s="3" t="e">
        <v>#DIV/0!</v>
      </c>
      <c r="CX120" s="3" t="e">
        <v>#DIV/0!</v>
      </c>
      <c r="CY120" s="14">
        <v>-0.40949999999999998</v>
      </c>
      <c r="CZ120" s="14">
        <v>-2.5100000000000001E-2</v>
      </c>
      <c r="DA120" s="14">
        <v>0.44990000000000002</v>
      </c>
      <c r="DB120" s="3" t="e">
        <v>#DIV/0!</v>
      </c>
      <c r="DC120" s="3" t="e">
        <v>#DIV/0!</v>
      </c>
      <c r="DD120" s="3" t="e">
        <v>#DIV/0!</v>
      </c>
      <c r="DE120" s="14">
        <v>0.40910000000000002</v>
      </c>
      <c r="DF120" s="14">
        <v>5.5500000000000001E-2</v>
      </c>
      <c r="DG120" s="3" t="e">
        <v>#DIV/0!</v>
      </c>
      <c r="DH120" s="3" t="e">
        <v>#DIV/0!</v>
      </c>
      <c r="DI120" s="14">
        <v>0.16400000000000001</v>
      </c>
      <c r="DJ120" s="14">
        <v>-0.03</v>
      </c>
      <c r="DK120" s="3" t="e">
        <v>#DIV/0!</v>
      </c>
      <c r="DL120" s="14">
        <v>-0.11</v>
      </c>
      <c r="DM120" s="3" t="e">
        <v>#DIV/0!</v>
      </c>
      <c r="DN120" s="14">
        <v>3.3599999999999998E-2</v>
      </c>
      <c r="DO120" s="14">
        <v>4.4999999999999998E-2</v>
      </c>
      <c r="DP120" s="3" t="e">
        <v>#DIV/0!</v>
      </c>
      <c r="DQ120" s="3" t="e">
        <v>#DIV/0!</v>
      </c>
      <c r="DR120" s="3" t="e">
        <v>#DIV/0!</v>
      </c>
      <c r="DS120" s="14">
        <v>-8.4500000000000006E-2</v>
      </c>
      <c r="DT120" s="14">
        <v>7.2300000000000003E-2</v>
      </c>
      <c r="DU120" s="14">
        <v>6.1000000000000004E-3</v>
      </c>
      <c r="DV120" s="3" t="e">
        <v>#DIV/0!</v>
      </c>
      <c r="DW120" s="14">
        <v>0.41099999999999998</v>
      </c>
      <c r="DX120" s="3" t="e">
        <v>#DIV/0!</v>
      </c>
      <c r="DY120" s="14">
        <v>-0.1489</v>
      </c>
      <c r="DZ120" s="14">
        <v>-0.03</v>
      </c>
      <c r="EA120" s="3" t="e">
        <v>#DIV/0!</v>
      </c>
      <c r="EB120" s="3" t="e">
        <v>#DIV/0!</v>
      </c>
      <c r="EC120" s="14">
        <v>1.1999999999999999E-3</v>
      </c>
      <c r="ED120" s="14">
        <v>1.23E-2</v>
      </c>
      <c r="EE120" s="14">
        <v>-0.19969999999999999</v>
      </c>
      <c r="EF120" s="3" t="e">
        <v>#DIV/0!</v>
      </c>
      <c r="EG120" s="14">
        <v>0.1007</v>
      </c>
      <c r="EH120" s="14">
        <v>1.7600000000000001E-2</v>
      </c>
      <c r="EI120" s="14">
        <v>0.28170000000000001</v>
      </c>
      <c r="EJ120" s="3" t="e">
        <v>#DIV/0!</v>
      </c>
      <c r="EK120" s="14">
        <v>-0.31359999999999999</v>
      </c>
      <c r="EL120" s="14">
        <v>-2.1999999999999999E-2</v>
      </c>
      <c r="EM120" s="14">
        <v>0.23419999999999999</v>
      </c>
      <c r="EN120" s="14">
        <v>-0.26400000000000001</v>
      </c>
      <c r="EO120" s="14">
        <v>5.1999999999999998E-2</v>
      </c>
      <c r="EP120" s="3" t="e">
        <v>#DIV/0!</v>
      </c>
      <c r="EQ120" s="14">
        <v>-5.3800000000000001E-2</v>
      </c>
      <c r="ER120" s="3" t="e">
        <v>#DIV/0!</v>
      </c>
      <c r="ES120" s="14">
        <v>-0.25309999999999999</v>
      </c>
      <c r="ET120" s="3" t="e">
        <v>#DIV/0!</v>
      </c>
      <c r="EU120" s="14">
        <v>9.8199999999999996E-2</v>
      </c>
      <c r="EV120" s="3" t="e">
        <v>#DIV/0!</v>
      </c>
      <c r="EW120" s="14">
        <v>6.7599999999999993E-2</v>
      </c>
      <c r="EX120" s="14">
        <v>-0.18</v>
      </c>
      <c r="EY120" s="3" t="e">
        <v>#DIV/0!</v>
      </c>
      <c r="EZ120" s="3" t="e">
        <v>#DIV/0!</v>
      </c>
      <c r="FA120" s="3" t="e">
        <v>#DIV/0!</v>
      </c>
      <c r="FB120" s="3" t="e">
        <v>#DIV/0!</v>
      </c>
      <c r="FC120" s="14">
        <v>-6.5699999999999995E-2</v>
      </c>
      <c r="FD120" s="14">
        <v>7.8299999999999995E-2</v>
      </c>
      <c r="FE120" s="3" t="e">
        <v>#DIV/0!</v>
      </c>
      <c r="FF120" s="14">
        <v>-3.4700000000000002E-2</v>
      </c>
      <c r="FG120" s="14">
        <v>0.11070000000000001</v>
      </c>
      <c r="FH120" s="14">
        <v>-3.95E-2</v>
      </c>
      <c r="FI120" s="14">
        <v>3.7600000000000001E-2</v>
      </c>
      <c r="FJ120" s="14">
        <v>0.15</v>
      </c>
      <c r="FK120" s="3" t="e">
        <v>#DIV/0!</v>
      </c>
      <c r="FL120" s="14">
        <v>4.2999999999999997E-2</v>
      </c>
      <c r="FM120" s="14">
        <v>0.1033</v>
      </c>
      <c r="FN120" s="3" t="e">
        <v>#DIV/0!</v>
      </c>
      <c r="FO120" s="3" t="e">
        <v>#DIV/0!</v>
      </c>
      <c r="FP120" s="14">
        <v>4.24E-2</v>
      </c>
      <c r="FQ120" s="3" t="e">
        <v>#DIV/0!</v>
      </c>
      <c r="FR120" s="3" t="e">
        <v>#DIV/0!</v>
      </c>
      <c r="FS120" s="3" t="e">
        <v>#DIV/0!</v>
      </c>
      <c r="FT120" s="14">
        <v>4.48E-2</v>
      </c>
      <c r="FU120" s="3" t="e">
        <v>#DIV/0!</v>
      </c>
      <c r="FV120" s="3" t="e">
        <v>#DIV/0!</v>
      </c>
      <c r="FW120" s="14">
        <v>-0.1762</v>
      </c>
      <c r="FX120" s="3" t="e">
        <v>#DIV/0!</v>
      </c>
      <c r="FY120" s="14">
        <v>0.18429999999999999</v>
      </c>
      <c r="FZ120" s="3" t="e">
        <v>#DIV/0!</v>
      </c>
      <c r="GA120" s="14">
        <v>0.17810000000000001</v>
      </c>
      <c r="GB120" s="14">
        <v>0.14030000000000001</v>
      </c>
      <c r="GC120" s="3" t="e">
        <v>#DIV/0!</v>
      </c>
      <c r="GD120" s="14">
        <v>0.15379999999999999</v>
      </c>
      <c r="GE120" s="3" t="e">
        <v>#DIV/0!</v>
      </c>
      <c r="GF120" s="3" t="e">
        <v>#DIV/0!</v>
      </c>
    </row>
    <row r="121" spans="1:188" ht="15.75" thickBot="1">
      <c r="A121" s="2">
        <v>40878</v>
      </c>
      <c r="B121" s="3" t="e">
        <v>#DIV/0!</v>
      </c>
      <c r="C121" s="14">
        <v>-0.1009</v>
      </c>
      <c r="D121" s="3" t="e">
        <v>#DIV/0!</v>
      </c>
      <c r="E121" s="3" t="e">
        <v>#DIV/0!</v>
      </c>
      <c r="F121" s="14">
        <v>-4.4999999999999998E-2</v>
      </c>
      <c r="G121" s="3" t="e">
        <v>#DIV/0!</v>
      </c>
      <c r="H121" s="3" t="e">
        <v>#DIV/0!</v>
      </c>
      <c r="I121" s="14">
        <v>0.1022</v>
      </c>
      <c r="J121" s="14">
        <v>8.8999999999999999E-3</v>
      </c>
      <c r="K121" s="3" t="e">
        <v>#DIV/0!</v>
      </c>
      <c r="L121" s="14">
        <v>-2.3900000000000001E-2</v>
      </c>
      <c r="M121" s="3" t="e">
        <v>#DIV/0!</v>
      </c>
      <c r="N121" s="3" t="e">
        <v>#DIV/0!</v>
      </c>
      <c r="O121" s="3" t="e">
        <v>#DIV/0!</v>
      </c>
      <c r="P121" s="14">
        <v>-7.1000000000000004E-3</v>
      </c>
      <c r="Q121" s="14">
        <v>0.16839999999999999</v>
      </c>
      <c r="R121" s="14">
        <v>-0.21729999999999999</v>
      </c>
      <c r="S121" s="14">
        <v>-0.12039999999999999</v>
      </c>
      <c r="T121" s="14">
        <v>-5.2299999999999999E-2</v>
      </c>
      <c r="U121" s="14">
        <v>-0.23669999999999999</v>
      </c>
      <c r="V121" s="14">
        <v>0.14169999999999999</v>
      </c>
      <c r="W121" s="3" t="e">
        <v>#DIV/0!</v>
      </c>
      <c r="X121" s="14">
        <v>-1.0500000000000001E-2</v>
      </c>
      <c r="Y121" s="3" t="e">
        <v>#DIV/0!</v>
      </c>
      <c r="Z121" s="3" t="e">
        <v>#DIV/0!</v>
      </c>
      <c r="AA121" s="14">
        <v>0.47010000000000002</v>
      </c>
      <c r="AB121" s="3" t="e">
        <v>#DIV/0!</v>
      </c>
      <c r="AC121" s="14">
        <v>0.18410000000000001</v>
      </c>
      <c r="AD121" s="14">
        <v>-0.11409999999999999</v>
      </c>
      <c r="AE121" s="3" t="e">
        <v>#DIV/0!</v>
      </c>
      <c r="AF121" s="3" t="e">
        <v>#DIV/0!</v>
      </c>
      <c r="AG121" s="3" t="e">
        <v>#DIV/0!</v>
      </c>
      <c r="AH121" s="14">
        <v>-0.1913</v>
      </c>
      <c r="AI121" s="14">
        <v>0</v>
      </c>
      <c r="AJ121" s="14">
        <v>-0.1183</v>
      </c>
      <c r="AK121" s="3" t="e">
        <v>#DIV/0!</v>
      </c>
      <c r="AL121" s="3" t="e">
        <v>#DIV/0!</v>
      </c>
      <c r="AM121" s="14">
        <v>-7.4000000000000003E-3</v>
      </c>
      <c r="AN121" s="3" t="e">
        <v>#DIV/0!</v>
      </c>
      <c r="AO121" s="3" t="e">
        <v>#DIV/0!</v>
      </c>
      <c r="AP121" s="14">
        <v>-0.1308</v>
      </c>
      <c r="AQ121" s="14">
        <v>9.7799999999999998E-2</v>
      </c>
      <c r="AR121" s="3" t="e">
        <v>#DIV/0!</v>
      </c>
      <c r="AS121" s="14">
        <v>0.25259999999999999</v>
      </c>
      <c r="AT121" s="3" t="e">
        <v>#DIV/0!</v>
      </c>
      <c r="AU121" s="3" t="e">
        <v>#DIV/0!</v>
      </c>
      <c r="AV121" s="14">
        <v>-0.2777</v>
      </c>
      <c r="AW121" s="3" t="e">
        <v>#DIV/0!</v>
      </c>
      <c r="AX121" s="14">
        <v>-8.7999999999999995E-2</v>
      </c>
      <c r="AY121" s="14">
        <v>0.18509999999999999</v>
      </c>
      <c r="AZ121" s="3" t="e">
        <v>#DIV/0!</v>
      </c>
      <c r="BA121" s="3" t="e">
        <v>#DIV/0!</v>
      </c>
      <c r="BB121" s="14">
        <v>-0.1096</v>
      </c>
      <c r="BC121" s="14">
        <v>-7.1999999999999995E-2</v>
      </c>
      <c r="BD121" s="3" t="e">
        <v>#DIV/0!</v>
      </c>
      <c r="BE121" s="3" t="e">
        <v>#DIV/0!</v>
      </c>
      <c r="BF121" s="3" t="e">
        <v>#DIV/0!</v>
      </c>
      <c r="BG121" s="3" t="e">
        <v>#DIV/0!</v>
      </c>
      <c r="BH121" s="14">
        <v>8.7800000000000003E-2</v>
      </c>
      <c r="BI121" s="14">
        <v>-3.5900000000000001E-2</v>
      </c>
      <c r="BJ121" s="3" t="e">
        <v>#DIV/0!</v>
      </c>
      <c r="BK121" s="14">
        <v>5.5300000000000002E-2</v>
      </c>
      <c r="BL121" s="3" t="e">
        <v>#DIV/0!</v>
      </c>
      <c r="BM121" s="3" t="e">
        <v>#DIV/0!</v>
      </c>
      <c r="BN121" s="14">
        <v>-0.37990000000000002</v>
      </c>
      <c r="BO121" s="14">
        <v>-0.3841</v>
      </c>
      <c r="BP121" s="14">
        <v>-6.83E-2</v>
      </c>
      <c r="BQ121" s="3" t="e">
        <v>#DIV/0!</v>
      </c>
      <c r="BR121" s="14">
        <v>0.10249999999999999</v>
      </c>
      <c r="BS121" s="3" t="e">
        <v>#DIV/0!</v>
      </c>
      <c r="BT121" s="14">
        <v>8.2100000000000006E-2</v>
      </c>
      <c r="BU121" s="3" t="e">
        <v>#DIV/0!</v>
      </c>
      <c r="BV121" s="14">
        <v>3.78E-2</v>
      </c>
      <c r="BW121" s="14">
        <v>-0.17299999999999999</v>
      </c>
      <c r="BX121" s="3" t="e">
        <v>#DIV/0!</v>
      </c>
      <c r="BY121" s="14">
        <v>-0.14879999999999999</v>
      </c>
      <c r="BZ121" s="14">
        <v>-9.7100000000000006E-2</v>
      </c>
      <c r="CA121" s="3" t="e">
        <v>#DIV/0!</v>
      </c>
      <c r="CB121" s="3" t="e">
        <v>#DIV/0!</v>
      </c>
      <c r="CC121" s="3" t="e">
        <v>#DIV/0!</v>
      </c>
      <c r="CD121" s="3" t="e">
        <v>#DIV/0!</v>
      </c>
      <c r="CE121" s="14">
        <v>0.32869999999999999</v>
      </c>
      <c r="CF121" s="14">
        <v>-0.19750000000000001</v>
      </c>
      <c r="CG121" s="14">
        <v>-9.1300000000000006E-2</v>
      </c>
      <c r="CH121" s="14">
        <v>-9.4600000000000004E-2</v>
      </c>
      <c r="CI121" s="3" t="e">
        <v>#DIV/0!</v>
      </c>
      <c r="CJ121" s="14">
        <v>-0.16309999999999999</v>
      </c>
      <c r="CK121" s="3" t="e">
        <v>#DIV/0!</v>
      </c>
      <c r="CL121" s="14">
        <v>-7.8799999999999995E-2</v>
      </c>
      <c r="CM121" s="3" t="e">
        <v>#DIV/0!</v>
      </c>
      <c r="CN121" s="14">
        <v>-0.27860000000000001</v>
      </c>
      <c r="CO121" s="14">
        <v>-1.21E-2</v>
      </c>
      <c r="CP121" s="14">
        <v>-2.98E-2</v>
      </c>
      <c r="CQ121" s="3" t="e">
        <v>#DIV/0!</v>
      </c>
      <c r="CR121" s="14">
        <v>-0.40350000000000003</v>
      </c>
      <c r="CS121" s="14">
        <v>-1.0800000000000001E-2</v>
      </c>
      <c r="CT121" s="3" t="e">
        <v>#DIV/0!</v>
      </c>
      <c r="CU121" s="14">
        <v>7.8899999999999998E-2</v>
      </c>
      <c r="CV121" s="3" t="e">
        <v>#DIV/0!</v>
      </c>
      <c r="CW121" s="3" t="e">
        <v>#DIV/0!</v>
      </c>
      <c r="CX121" s="3" t="e">
        <v>#DIV/0!</v>
      </c>
      <c r="CY121" s="14">
        <v>0.15540000000000001</v>
      </c>
      <c r="CZ121" s="14">
        <v>-4.9299999999999997E-2</v>
      </c>
      <c r="DA121" s="14">
        <v>0.23169999999999999</v>
      </c>
      <c r="DB121" s="3" t="e">
        <v>#DIV/0!</v>
      </c>
      <c r="DC121" s="3" t="e">
        <v>#DIV/0!</v>
      </c>
      <c r="DD121" s="3" t="e">
        <v>#DIV/0!</v>
      </c>
      <c r="DE121" s="14">
        <v>-6.6299999999999998E-2</v>
      </c>
      <c r="DF121" s="14">
        <v>-7.7299999999999994E-2</v>
      </c>
      <c r="DG121" s="3" t="e">
        <v>#DIV/0!</v>
      </c>
      <c r="DH121" s="3" t="e">
        <v>#DIV/0!</v>
      </c>
      <c r="DI121" s="14">
        <v>-0.1056</v>
      </c>
      <c r="DJ121" s="14">
        <v>-7.9799999999999996E-2</v>
      </c>
      <c r="DK121" s="3" t="e">
        <v>#DIV/0!</v>
      </c>
      <c r="DL121" s="14">
        <v>0.12239999999999999</v>
      </c>
      <c r="DM121" s="3" t="e">
        <v>#DIV/0!</v>
      </c>
      <c r="DN121" s="14">
        <v>-5.8299999999999998E-2</v>
      </c>
      <c r="DO121" s="14">
        <v>-4.7199999999999999E-2</v>
      </c>
      <c r="DP121" s="3" t="e">
        <v>#DIV/0!</v>
      </c>
      <c r="DQ121" s="3" t="e">
        <v>#DIV/0!</v>
      </c>
      <c r="DR121" s="3" t="e">
        <v>#DIV/0!</v>
      </c>
      <c r="DS121" s="14">
        <v>-4.2599999999999999E-2</v>
      </c>
      <c r="DT121" s="14">
        <v>-0.1208</v>
      </c>
      <c r="DU121" s="14">
        <v>0.2165</v>
      </c>
      <c r="DV121" s="3" t="e">
        <v>#DIV/0!</v>
      </c>
      <c r="DW121" s="14">
        <v>-2.98E-2</v>
      </c>
      <c r="DX121" s="3" t="e">
        <v>#DIV/0!</v>
      </c>
      <c r="DY121" s="14">
        <v>-2.98E-2</v>
      </c>
      <c r="DZ121" s="14">
        <v>-0.10390000000000001</v>
      </c>
      <c r="EA121" s="3" t="e">
        <v>#DIV/0!</v>
      </c>
      <c r="EB121" s="3" t="e">
        <v>#DIV/0!</v>
      </c>
      <c r="EC121" s="14">
        <v>2.2599999999999999E-2</v>
      </c>
      <c r="ED121" s="14">
        <v>-0.25679999999999997</v>
      </c>
      <c r="EE121" s="14">
        <v>0.11799999999999999</v>
      </c>
      <c r="EF121" s="3" t="e">
        <v>#DIV/0!</v>
      </c>
      <c r="EG121" s="14">
        <v>1.7600000000000001E-2</v>
      </c>
      <c r="EH121" s="14">
        <v>-3.8899999999999997E-2</v>
      </c>
      <c r="EI121" s="14">
        <v>-0.25359999999999999</v>
      </c>
      <c r="EJ121" s="3" t="e">
        <v>#DIV/0!</v>
      </c>
      <c r="EK121" s="14">
        <v>1.1900000000000001E-2</v>
      </c>
      <c r="EL121" s="14">
        <v>-0.1782</v>
      </c>
      <c r="EM121" s="14">
        <v>-0.1343</v>
      </c>
      <c r="EN121" s="14">
        <v>8.1299999999999997E-2</v>
      </c>
      <c r="EO121" s="14">
        <v>-6.0100000000000001E-2</v>
      </c>
      <c r="EP121" s="3" t="e">
        <v>#DIV/0!</v>
      </c>
      <c r="EQ121" s="14">
        <v>-0.2046</v>
      </c>
      <c r="ER121" s="3" t="e">
        <v>#DIV/0!</v>
      </c>
      <c r="ES121" s="14">
        <v>-4.4600000000000001E-2</v>
      </c>
      <c r="ET121" s="3" t="e">
        <v>#DIV/0!</v>
      </c>
      <c r="EU121" s="14">
        <v>-5.1999999999999998E-3</v>
      </c>
      <c r="EV121" s="3" t="e">
        <v>#DIV/0!</v>
      </c>
      <c r="EW121" s="14">
        <v>-0.152</v>
      </c>
      <c r="EX121" s="14">
        <v>-0.23569999999999999</v>
      </c>
      <c r="EY121" s="3" t="e">
        <v>#DIV/0!</v>
      </c>
      <c r="EZ121" s="3" t="e">
        <v>#DIV/0!</v>
      </c>
      <c r="FA121" s="3" t="e">
        <v>#DIV/0!</v>
      </c>
      <c r="FB121" s="3" t="e">
        <v>#DIV/0!</v>
      </c>
      <c r="FC121" s="14">
        <v>6.9000000000000006E-2</v>
      </c>
      <c r="FD121" s="14">
        <v>-0.1008</v>
      </c>
      <c r="FE121" s="3" t="e">
        <v>#DIV/0!</v>
      </c>
      <c r="FF121" s="14">
        <v>3.6900000000000002E-2</v>
      </c>
      <c r="FG121" s="14">
        <v>-5.2499999999999998E-2</v>
      </c>
      <c r="FH121" s="14">
        <v>4.3900000000000002E-2</v>
      </c>
      <c r="FI121" s="14">
        <v>-3.7699999999999997E-2</v>
      </c>
      <c r="FJ121" s="14">
        <v>-0.4536</v>
      </c>
      <c r="FK121" s="3" t="e">
        <v>#DIV/0!</v>
      </c>
      <c r="FL121" s="14">
        <v>1.1900000000000001E-2</v>
      </c>
      <c r="FM121" s="14">
        <v>8.2699999999999996E-2</v>
      </c>
      <c r="FN121" s="3" t="e">
        <v>#DIV/0!</v>
      </c>
      <c r="FO121" s="3" t="e">
        <v>#DIV/0!</v>
      </c>
      <c r="FP121" s="14">
        <v>-2.98E-2</v>
      </c>
      <c r="FQ121" s="3" t="e">
        <v>#DIV/0!</v>
      </c>
      <c r="FR121" s="3" t="e">
        <v>#DIV/0!</v>
      </c>
      <c r="FS121" s="3" t="e">
        <v>#DIV/0!</v>
      </c>
      <c r="FT121" s="14">
        <v>-6.4600000000000005E-2</v>
      </c>
      <c r="FU121" s="3" t="e">
        <v>#DIV/0!</v>
      </c>
      <c r="FV121" s="3" t="e">
        <v>#DIV/0!</v>
      </c>
      <c r="FW121" s="14">
        <v>-3.8800000000000001E-2</v>
      </c>
      <c r="FX121" s="3" t="e">
        <v>#DIV/0!</v>
      </c>
      <c r="FY121" s="14">
        <v>-6.3899999999999998E-2</v>
      </c>
      <c r="FZ121" s="3" t="e">
        <v>#DIV/0!</v>
      </c>
      <c r="GA121" s="14">
        <v>3.8999999999999998E-3</v>
      </c>
      <c r="GB121" s="14">
        <v>-2.6100000000000002E-2</v>
      </c>
      <c r="GC121" s="3" t="e">
        <v>#DIV/0!</v>
      </c>
      <c r="GD121" s="14">
        <v>-0.1171</v>
      </c>
      <c r="GE121" s="3" t="e">
        <v>#DIV/0!</v>
      </c>
      <c r="GF121" s="3" t="e">
        <v>#DIV/0!</v>
      </c>
    </row>
    <row r="122" spans="1:188" ht="15.75" thickBot="1">
      <c r="A122" s="2">
        <v>40909</v>
      </c>
      <c r="B122" s="3" t="e">
        <v>#DIV/0!</v>
      </c>
      <c r="C122" s="14">
        <v>5.0099999999999999E-2</v>
      </c>
      <c r="D122" s="3" t="e">
        <v>#DIV/0!</v>
      </c>
      <c r="E122" s="3" t="e">
        <v>#DIV/0!</v>
      </c>
      <c r="F122" s="14">
        <v>-5.8599999999999999E-2</v>
      </c>
      <c r="G122" s="3" t="e">
        <v>#DIV/0!</v>
      </c>
      <c r="H122" s="3" t="e">
        <v>#DIV/0!</v>
      </c>
      <c r="I122" s="14">
        <v>-5.5599999999999997E-2</v>
      </c>
      <c r="J122" s="14">
        <v>-5.3800000000000001E-2</v>
      </c>
      <c r="K122" s="3" t="e">
        <v>#DIV/0!</v>
      </c>
      <c r="L122" s="14">
        <v>3.3300000000000003E-2</v>
      </c>
      <c r="M122" s="3" t="e">
        <v>#DIV/0!</v>
      </c>
      <c r="N122" s="3" t="e">
        <v>#DIV/0!</v>
      </c>
      <c r="O122" s="3" t="e">
        <v>#DIV/0!</v>
      </c>
      <c r="P122" s="14">
        <v>-3.2099999999999997E-2</v>
      </c>
      <c r="Q122" s="14">
        <v>-0.65620000000000001</v>
      </c>
      <c r="R122" s="14">
        <v>-0.15459999999999999</v>
      </c>
      <c r="S122" s="14">
        <v>8.3799999999999999E-2</v>
      </c>
      <c r="T122" s="14">
        <v>-8.3999999999999995E-3</v>
      </c>
      <c r="U122" s="14">
        <v>9.8299999999999998E-2</v>
      </c>
      <c r="V122" s="14">
        <v>4.8300000000000003E-2</v>
      </c>
      <c r="W122" s="3" t="e">
        <v>#DIV/0!</v>
      </c>
      <c r="X122" s="14">
        <v>-8.3999999999999995E-3</v>
      </c>
      <c r="Y122" s="3" t="e">
        <v>#DIV/0!</v>
      </c>
      <c r="Z122" s="3" t="e">
        <v>#DIV/0!</v>
      </c>
      <c r="AA122" s="14">
        <v>-0.32369999999999999</v>
      </c>
      <c r="AB122" s="3" t="e">
        <v>#DIV/0!</v>
      </c>
      <c r="AC122" s="14">
        <v>-8.48E-2</v>
      </c>
      <c r="AD122" s="14">
        <v>-0.15840000000000001</v>
      </c>
      <c r="AE122" s="3" t="e">
        <v>#DIV/0!</v>
      </c>
      <c r="AF122" s="3" t="e">
        <v>#DIV/0!</v>
      </c>
      <c r="AG122" s="3" t="e">
        <v>#DIV/0!</v>
      </c>
      <c r="AH122" s="14">
        <v>6.8999999999999999E-3</v>
      </c>
      <c r="AI122" s="14">
        <v>-7.3400000000000007E-2</v>
      </c>
      <c r="AJ122" s="14">
        <v>-0.13800000000000001</v>
      </c>
      <c r="AK122" s="3" t="e">
        <v>#DIV/0!</v>
      </c>
      <c r="AL122" s="3" t="e">
        <v>#DIV/0!</v>
      </c>
      <c r="AM122" s="14">
        <v>-1.0200000000000001E-2</v>
      </c>
      <c r="AN122" s="3" t="e">
        <v>#DIV/0!</v>
      </c>
      <c r="AO122" s="3" t="e">
        <v>#DIV/0!</v>
      </c>
      <c r="AP122" s="14">
        <v>1.5699999999999999E-2</v>
      </c>
      <c r="AQ122" s="14">
        <v>-0.13300000000000001</v>
      </c>
      <c r="AR122" s="3" t="e">
        <v>#DIV/0!</v>
      </c>
      <c r="AS122" s="14">
        <v>5.0500000000000003E-2</v>
      </c>
      <c r="AT122" s="3" t="e">
        <v>#DIV/0!</v>
      </c>
      <c r="AU122" s="3" t="e">
        <v>#DIV/0!</v>
      </c>
      <c r="AV122" s="14">
        <v>0.1497</v>
      </c>
      <c r="AW122" s="3" t="e">
        <v>#DIV/0!</v>
      </c>
      <c r="AX122" s="14">
        <v>-2.1000000000000001E-2</v>
      </c>
      <c r="AY122" s="14">
        <v>-8.9800000000000005E-2</v>
      </c>
      <c r="AZ122" s="3" t="e">
        <v>#DIV/0!</v>
      </c>
      <c r="BA122" s="3" t="e">
        <v>#DIV/0!</v>
      </c>
      <c r="BB122" s="14">
        <v>-4.2500000000000003E-2</v>
      </c>
      <c r="BC122" s="14">
        <v>2.3900000000000001E-2</v>
      </c>
      <c r="BD122" s="3" t="e">
        <v>#DIV/0!</v>
      </c>
      <c r="BE122" s="3" t="e">
        <v>#DIV/0!</v>
      </c>
      <c r="BF122" s="3" t="e">
        <v>#DIV/0!</v>
      </c>
      <c r="BG122" s="3" t="e">
        <v>#DIV/0!</v>
      </c>
      <c r="BH122" s="14">
        <v>4.1599999999999998E-2</v>
      </c>
      <c r="BI122" s="14">
        <v>-4.4299999999999999E-2</v>
      </c>
      <c r="BJ122" s="3" t="e">
        <v>#DIV/0!</v>
      </c>
      <c r="BK122" s="14">
        <v>1.7299999999999999E-2</v>
      </c>
      <c r="BL122" s="3" t="e">
        <v>#DIV/0!</v>
      </c>
      <c r="BM122" s="3" t="e">
        <v>#DIV/0!</v>
      </c>
      <c r="BN122" s="14">
        <v>-9.74E-2</v>
      </c>
      <c r="BO122" s="14">
        <v>0.48309999999999997</v>
      </c>
      <c r="BP122" s="14">
        <v>-4.8099999999999997E-2</v>
      </c>
      <c r="BQ122" s="3" t="e">
        <v>#DIV/0!</v>
      </c>
      <c r="BR122" s="14">
        <v>-8.3000000000000001E-3</v>
      </c>
      <c r="BS122" s="3" t="e">
        <v>#DIV/0!</v>
      </c>
      <c r="BT122" s="14">
        <v>-5.3E-3</v>
      </c>
      <c r="BU122" s="3" t="e">
        <v>#DIV/0!</v>
      </c>
      <c r="BV122" s="14">
        <v>3.3700000000000001E-2</v>
      </c>
      <c r="BW122" s="14">
        <v>8.2000000000000003E-2</v>
      </c>
      <c r="BX122" s="3" t="e">
        <v>#DIV/0!</v>
      </c>
      <c r="BY122" s="14">
        <v>-0.1159</v>
      </c>
      <c r="BZ122" s="14">
        <v>-0.11459999999999999</v>
      </c>
      <c r="CA122" s="3" t="e">
        <v>#DIV/0!</v>
      </c>
      <c r="CB122" s="3" t="e">
        <v>#DIV/0!</v>
      </c>
      <c r="CC122" s="3" t="e">
        <v>#DIV/0!</v>
      </c>
      <c r="CD122" s="3" t="e">
        <v>#DIV/0!</v>
      </c>
      <c r="CE122" s="14">
        <v>-1.8200000000000001E-2</v>
      </c>
      <c r="CF122" s="14">
        <v>1.0454000000000001</v>
      </c>
      <c r="CG122" s="14">
        <v>-8.9499999999999996E-2</v>
      </c>
      <c r="CH122" s="14">
        <v>-0.1706</v>
      </c>
      <c r="CI122" s="3" t="e">
        <v>#DIV/0!</v>
      </c>
      <c r="CJ122" s="14">
        <v>-0.1386</v>
      </c>
      <c r="CK122" s="3" t="e">
        <v>#DIV/0!</v>
      </c>
      <c r="CL122" s="14">
        <v>-7.2599999999999998E-2</v>
      </c>
      <c r="CM122" s="3" t="e">
        <v>#DIV/0!</v>
      </c>
      <c r="CN122" s="14">
        <v>6.9500000000000006E-2</v>
      </c>
      <c r="CO122" s="14">
        <v>-4.5199999999999997E-2</v>
      </c>
      <c r="CP122" s="14">
        <v>-1.11E-2</v>
      </c>
      <c r="CQ122" s="3" t="e">
        <v>#DIV/0!</v>
      </c>
      <c r="CR122" s="14">
        <v>7.0099999999999996E-2</v>
      </c>
      <c r="CS122" s="14">
        <v>3.7699999999999997E-2</v>
      </c>
      <c r="CT122" s="3" t="e">
        <v>#DIV/0!</v>
      </c>
      <c r="CU122" s="14">
        <v>-7.7999999999999996E-3</v>
      </c>
      <c r="CV122" s="3" t="e">
        <v>#DIV/0!</v>
      </c>
      <c r="CW122" s="3" t="e">
        <v>#DIV/0!</v>
      </c>
      <c r="CX122" s="3" t="e">
        <v>#DIV/0!</v>
      </c>
      <c r="CY122" s="14">
        <v>-0.1082</v>
      </c>
      <c r="CZ122" s="14">
        <v>-2.2100000000000002E-2</v>
      </c>
      <c r="DA122" s="14">
        <v>-0.13170000000000001</v>
      </c>
      <c r="DB122" s="3" t="e">
        <v>#DIV/0!</v>
      </c>
      <c r="DC122" s="3" t="e">
        <v>#DIV/0!</v>
      </c>
      <c r="DD122" s="3" t="e">
        <v>#DIV/0!</v>
      </c>
      <c r="DE122" s="14">
        <v>5.8799999999999998E-2</v>
      </c>
      <c r="DF122" s="14">
        <v>2.41E-2</v>
      </c>
      <c r="DG122" s="3" t="e">
        <v>#DIV/0!</v>
      </c>
      <c r="DH122" s="3" t="e">
        <v>#DIV/0!</v>
      </c>
      <c r="DI122" s="14">
        <v>-0.14929999999999999</v>
      </c>
      <c r="DJ122" s="14">
        <v>-0.19</v>
      </c>
      <c r="DK122" s="3" t="e">
        <v>#DIV/0!</v>
      </c>
      <c r="DL122" s="14">
        <v>-0.183</v>
      </c>
      <c r="DM122" s="3" t="e">
        <v>#DIV/0!</v>
      </c>
      <c r="DN122" s="14">
        <v>2.3599999999999999E-2</v>
      </c>
      <c r="DO122" s="14">
        <v>1.52E-2</v>
      </c>
      <c r="DP122" s="3" t="e">
        <v>#DIV/0!</v>
      </c>
      <c r="DQ122" s="3" t="e">
        <v>#DIV/0!</v>
      </c>
      <c r="DR122" s="3" t="e">
        <v>#DIV/0!</v>
      </c>
      <c r="DS122" s="14">
        <v>-6.1000000000000004E-3</v>
      </c>
      <c r="DT122" s="14">
        <v>-6.3E-3</v>
      </c>
      <c r="DU122" s="14">
        <v>-0.1076</v>
      </c>
      <c r="DV122" s="3" t="e">
        <v>#DIV/0!</v>
      </c>
      <c r="DW122" s="14">
        <v>-0.14419999999999999</v>
      </c>
      <c r="DX122" s="3" t="e">
        <v>#DIV/0!</v>
      </c>
      <c r="DY122" s="14">
        <v>7.6100000000000001E-2</v>
      </c>
      <c r="DZ122" s="14">
        <v>-7.2099999999999997E-2</v>
      </c>
      <c r="EA122" s="3" t="e">
        <v>#DIV/0!</v>
      </c>
      <c r="EB122" s="3" t="e">
        <v>#DIV/0!</v>
      </c>
      <c r="EC122" s="14">
        <v>9.4600000000000004E-2</v>
      </c>
      <c r="ED122" s="14">
        <v>0.19520000000000001</v>
      </c>
      <c r="EE122" s="14">
        <v>-0.18740000000000001</v>
      </c>
      <c r="EF122" s="3" t="e">
        <v>#DIV/0!</v>
      </c>
      <c r="EG122" s="14">
        <v>-6.0999999999999999E-2</v>
      </c>
      <c r="EH122" s="14">
        <v>-4.1300000000000003E-2</v>
      </c>
      <c r="EI122" s="14">
        <v>-6.0199999999999997E-2</v>
      </c>
      <c r="EJ122" s="3" t="e">
        <v>#DIV/0!</v>
      </c>
      <c r="EK122" s="14">
        <v>-0.2321</v>
      </c>
      <c r="EL122" s="14">
        <v>-0.1162</v>
      </c>
      <c r="EM122" s="14">
        <v>-2.8999999999999998E-3</v>
      </c>
      <c r="EN122" s="14">
        <v>4.2900000000000001E-2</v>
      </c>
      <c r="EO122" s="14">
        <v>-0.1384</v>
      </c>
      <c r="EP122" s="3" t="e">
        <v>#DIV/0!</v>
      </c>
      <c r="EQ122" s="14">
        <v>-8.14E-2</v>
      </c>
      <c r="ER122" s="3" t="e">
        <v>#DIV/0!</v>
      </c>
      <c r="ES122" s="14">
        <v>-3.2099999999999997E-2</v>
      </c>
      <c r="ET122" s="3" t="e">
        <v>#DIV/0!</v>
      </c>
      <c r="EU122" s="14">
        <v>4.2999999999999997E-2</v>
      </c>
      <c r="EV122" s="3" t="e">
        <v>#DIV/0!</v>
      </c>
      <c r="EW122" s="14">
        <v>-3.0000000000000001E-3</v>
      </c>
      <c r="EX122" s="14">
        <v>-0.21729999999999999</v>
      </c>
      <c r="EY122" s="3" t="e">
        <v>#DIV/0!</v>
      </c>
      <c r="EZ122" s="3" t="e">
        <v>#DIV/0!</v>
      </c>
      <c r="FA122" s="3" t="e">
        <v>#DIV/0!</v>
      </c>
      <c r="FB122" s="3" t="e">
        <v>#DIV/0!</v>
      </c>
      <c r="FC122" s="14">
        <v>-0.122</v>
      </c>
      <c r="FD122" s="14">
        <v>-4.1799999999999997E-2</v>
      </c>
      <c r="FE122" s="3" t="e">
        <v>#DIV/0!</v>
      </c>
      <c r="FF122" s="14">
        <v>2.1499999999999998E-2</v>
      </c>
      <c r="FG122" s="14">
        <v>-6.3399999999999998E-2</v>
      </c>
      <c r="FH122" s="14">
        <v>-0.10970000000000001</v>
      </c>
      <c r="FI122" s="14">
        <v>-3.2899999999999999E-2</v>
      </c>
      <c r="FJ122" s="14">
        <v>0.17380000000000001</v>
      </c>
      <c r="FK122" s="3" t="e">
        <v>#DIV/0!</v>
      </c>
      <c r="FL122" s="14">
        <v>-3.4099999999999998E-2</v>
      </c>
      <c r="FM122" s="14">
        <v>4.4000000000000003E-3</v>
      </c>
      <c r="FN122" s="3" t="e">
        <v>#DIV/0!</v>
      </c>
      <c r="FO122" s="3" t="e">
        <v>#DIV/0!</v>
      </c>
      <c r="FP122" s="14">
        <v>-1.7100000000000001E-2</v>
      </c>
      <c r="FQ122" s="3" t="e">
        <v>#DIV/0!</v>
      </c>
      <c r="FR122" s="3" t="e">
        <v>#DIV/0!</v>
      </c>
      <c r="FS122" s="3" t="e">
        <v>#DIV/0!</v>
      </c>
      <c r="FT122" s="14">
        <v>4.5499999999999999E-2</v>
      </c>
      <c r="FU122" s="3" t="e">
        <v>#DIV/0!</v>
      </c>
      <c r="FV122" s="3" t="e">
        <v>#DIV/0!</v>
      </c>
      <c r="FW122" s="14">
        <v>-0.11840000000000001</v>
      </c>
      <c r="FX122" s="3" t="e">
        <v>#DIV/0!</v>
      </c>
      <c r="FY122" s="14">
        <v>3.2000000000000002E-3</v>
      </c>
      <c r="FZ122" s="3" t="e">
        <v>#DIV/0!</v>
      </c>
      <c r="GA122" s="14">
        <v>-1.7600000000000001E-2</v>
      </c>
      <c r="GB122" s="14">
        <v>-3.5799999999999998E-2</v>
      </c>
      <c r="GC122" s="3" t="e">
        <v>#DIV/0!</v>
      </c>
      <c r="GD122" s="14">
        <v>2.63E-2</v>
      </c>
      <c r="GE122" s="3" t="e">
        <v>#DIV/0!</v>
      </c>
      <c r="GF122" s="3" t="e">
        <v>#DIV/0!</v>
      </c>
    </row>
    <row r="123" spans="1:188" ht="15.75" thickBot="1">
      <c r="A123" s="2">
        <v>40940</v>
      </c>
      <c r="B123" s="3" t="e">
        <v>#DIV/0!</v>
      </c>
      <c r="C123" s="14">
        <v>0.1492</v>
      </c>
      <c r="D123" s="3" t="e">
        <v>#DIV/0!</v>
      </c>
      <c r="E123" s="3" t="e">
        <v>#DIV/0!</v>
      </c>
      <c r="F123" s="14">
        <v>-8.7800000000000003E-2</v>
      </c>
      <c r="G123" s="3" t="e">
        <v>#DIV/0!</v>
      </c>
      <c r="H123" s="3" t="e">
        <v>#DIV/0!</v>
      </c>
      <c r="I123" s="14">
        <v>0.13589999999999999</v>
      </c>
      <c r="J123" s="14">
        <v>4.4200000000000003E-2</v>
      </c>
      <c r="K123" s="3" t="e">
        <v>#DIV/0!</v>
      </c>
      <c r="L123" s="14">
        <v>1.8E-3</v>
      </c>
      <c r="M123" s="3" t="e">
        <v>#DIV/0!</v>
      </c>
      <c r="N123" s="3" t="e">
        <v>#DIV/0!</v>
      </c>
      <c r="O123" s="3" t="e">
        <v>#DIV/0!</v>
      </c>
      <c r="P123" s="14">
        <v>1.5599999999999999E-2</v>
      </c>
      <c r="Q123" s="14">
        <v>0.1012</v>
      </c>
      <c r="R123" s="14">
        <v>-0.13919999999999999</v>
      </c>
      <c r="S123" s="14">
        <v>0.19889999999999999</v>
      </c>
      <c r="T123" s="14">
        <v>1.66E-2</v>
      </c>
      <c r="U123" s="14">
        <v>4.0399999999999998E-2</v>
      </c>
      <c r="V123" s="14">
        <v>-4.9500000000000002E-2</v>
      </c>
      <c r="W123" s="3" t="e">
        <v>#DIV/0!</v>
      </c>
      <c r="X123" s="14">
        <v>0.161</v>
      </c>
      <c r="Y123" s="3" t="e">
        <v>#DIV/0!</v>
      </c>
      <c r="Z123" s="3" t="e">
        <v>#DIV/0!</v>
      </c>
      <c r="AA123" s="14">
        <v>0.32990000000000003</v>
      </c>
      <c r="AB123" s="3" t="e">
        <v>#DIV/0!</v>
      </c>
      <c r="AC123" s="14">
        <v>8.2400000000000001E-2</v>
      </c>
      <c r="AD123" s="14">
        <v>2.0199999999999999E-2</v>
      </c>
      <c r="AE123" s="3" t="e">
        <v>#DIV/0!</v>
      </c>
      <c r="AF123" s="3" t="e">
        <v>#DIV/0!</v>
      </c>
      <c r="AG123" s="3" t="e">
        <v>#DIV/0!</v>
      </c>
      <c r="AH123" s="14">
        <v>0.27739999999999998</v>
      </c>
      <c r="AI123" s="14">
        <v>0.1048</v>
      </c>
      <c r="AJ123" s="14">
        <v>-0.1077</v>
      </c>
      <c r="AK123" s="3" t="e">
        <v>#DIV/0!</v>
      </c>
      <c r="AL123" s="3" t="e">
        <v>#DIV/0!</v>
      </c>
      <c r="AM123" s="14">
        <v>6.4100000000000004E-2</v>
      </c>
      <c r="AN123" s="3" t="e">
        <v>#DIV/0!</v>
      </c>
      <c r="AO123" s="3" t="e">
        <v>#DIV/0!</v>
      </c>
      <c r="AP123" s="14">
        <v>-8.2900000000000001E-2</v>
      </c>
      <c r="AQ123" s="14">
        <v>2.2200000000000001E-2</v>
      </c>
      <c r="AR123" s="3" t="e">
        <v>#DIV/0!</v>
      </c>
      <c r="AS123" s="14">
        <v>-5.4199999999999998E-2</v>
      </c>
      <c r="AT123" s="3" t="e">
        <v>#DIV/0!</v>
      </c>
      <c r="AU123" s="3" t="e">
        <v>#DIV/0!</v>
      </c>
      <c r="AV123" s="14">
        <v>-7.6899999999999996E-2</v>
      </c>
      <c r="AW123" s="3" t="e">
        <v>#DIV/0!</v>
      </c>
      <c r="AX123" s="14">
        <v>5.0099999999999999E-2</v>
      </c>
      <c r="AY123" s="14">
        <v>4.4200000000000003E-2</v>
      </c>
      <c r="AZ123" s="3" t="e">
        <v>#DIV/0!</v>
      </c>
      <c r="BA123" s="3" t="e">
        <v>#DIV/0!</v>
      </c>
      <c r="BB123" s="14">
        <v>5.5399999999999998E-2</v>
      </c>
      <c r="BC123" s="14">
        <v>0.2515</v>
      </c>
      <c r="BD123" s="3" t="e">
        <v>#DIV/0!</v>
      </c>
      <c r="BE123" s="3" t="e">
        <v>#DIV/0!</v>
      </c>
      <c r="BF123" s="3" t="e">
        <v>#DIV/0!</v>
      </c>
      <c r="BG123" s="3" t="e">
        <v>#DIV/0!</v>
      </c>
      <c r="BH123" s="14">
        <v>0.17710000000000001</v>
      </c>
      <c r="BI123" s="14">
        <v>8.2299999999999998E-2</v>
      </c>
      <c r="BJ123" s="3" t="e">
        <v>#DIV/0!</v>
      </c>
      <c r="BK123" s="14">
        <v>-6.9400000000000003E-2</v>
      </c>
      <c r="BL123" s="3" t="e">
        <v>#DIV/0!</v>
      </c>
      <c r="BM123" s="3" t="e">
        <v>#DIV/0!</v>
      </c>
      <c r="BN123" s="14">
        <v>1.3169999999999999</v>
      </c>
      <c r="BO123" s="14">
        <v>0.1055</v>
      </c>
      <c r="BP123" s="14">
        <v>1.5322</v>
      </c>
      <c r="BQ123" s="3" t="e">
        <v>#DIV/0!</v>
      </c>
      <c r="BR123" s="14">
        <v>-4.9099999999999998E-2</v>
      </c>
      <c r="BS123" s="3" t="e">
        <v>#DIV/0!</v>
      </c>
      <c r="BT123" s="14">
        <v>7.5800000000000006E-2</v>
      </c>
      <c r="BU123" s="3" t="e">
        <v>#DIV/0!</v>
      </c>
      <c r="BV123" s="14">
        <v>0.29420000000000002</v>
      </c>
      <c r="BW123" s="14">
        <v>-0.19550000000000001</v>
      </c>
      <c r="BX123" s="3" t="e">
        <v>#DIV/0!</v>
      </c>
      <c r="BY123" s="14">
        <v>-2.5899999999999999E-2</v>
      </c>
      <c r="BZ123" s="14">
        <v>0.23519999999999999</v>
      </c>
      <c r="CA123" s="3" t="e">
        <v>#DIV/0!</v>
      </c>
      <c r="CB123" s="3" t="e">
        <v>#DIV/0!</v>
      </c>
      <c r="CC123" s="14">
        <v>-0.30909999999999999</v>
      </c>
      <c r="CD123" s="3" t="e">
        <v>#DIV/0!</v>
      </c>
      <c r="CE123" s="14">
        <v>9.4500000000000001E-2</v>
      </c>
      <c r="CF123" s="14">
        <v>-0.1855</v>
      </c>
      <c r="CG123" s="14">
        <v>0.14510000000000001</v>
      </c>
      <c r="CH123" s="14">
        <v>9.4500000000000001E-2</v>
      </c>
      <c r="CI123" s="3" t="e">
        <v>#DIV/0!</v>
      </c>
      <c r="CJ123" s="14">
        <v>0.20960000000000001</v>
      </c>
      <c r="CK123" s="3" t="e">
        <v>#DIV/0!</v>
      </c>
      <c r="CL123" s="14">
        <v>8.2299999999999998E-2</v>
      </c>
      <c r="CM123" s="3" t="e">
        <v>#DIV/0!</v>
      </c>
      <c r="CN123" s="14">
        <v>0.48309999999999997</v>
      </c>
      <c r="CO123" s="14">
        <v>2E-3</v>
      </c>
      <c r="CP123" s="14">
        <v>0.16830000000000001</v>
      </c>
      <c r="CQ123" s="3" t="e">
        <v>#DIV/0!</v>
      </c>
      <c r="CR123" s="14">
        <v>0.39800000000000002</v>
      </c>
      <c r="CS123" s="14">
        <v>-0.1201</v>
      </c>
      <c r="CT123" s="3" t="e">
        <v>#DIV/0!</v>
      </c>
      <c r="CU123" s="14">
        <v>0.24149999999999999</v>
      </c>
      <c r="CV123" s="3" t="e">
        <v>#DIV/0!</v>
      </c>
      <c r="CW123" s="3" t="e">
        <v>#DIV/0!</v>
      </c>
      <c r="CX123" s="3" t="e">
        <v>#DIV/0!</v>
      </c>
      <c r="CY123" s="14">
        <v>7.0900000000000005E-2</v>
      </c>
      <c r="CZ123" s="14">
        <v>0.1338</v>
      </c>
      <c r="DA123" s="14">
        <v>-3.85E-2</v>
      </c>
      <c r="DB123" s="3" t="e">
        <v>#DIV/0!</v>
      </c>
      <c r="DC123" s="3" t="e">
        <v>#DIV/0!</v>
      </c>
      <c r="DD123" s="3" t="e">
        <v>#DIV/0!</v>
      </c>
      <c r="DE123" s="14">
        <v>0.29060000000000002</v>
      </c>
      <c r="DF123" s="14">
        <v>6.8099999999999994E-2</v>
      </c>
      <c r="DG123" s="3" t="e">
        <v>#DIV/0!</v>
      </c>
      <c r="DH123" s="3" t="e">
        <v>#DIV/0!</v>
      </c>
      <c r="DI123" s="14">
        <v>0.35170000000000001</v>
      </c>
      <c r="DJ123" s="14">
        <v>0.65869999999999995</v>
      </c>
      <c r="DK123" s="3" t="e">
        <v>#DIV/0!</v>
      </c>
      <c r="DL123" s="14">
        <v>1.5599999999999999E-2</v>
      </c>
      <c r="DM123" s="3" t="e">
        <v>#DIV/0!</v>
      </c>
      <c r="DN123" s="14">
        <v>0.1101</v>
      </c>
      <c r="DO123" s="14">
        <v>8.6999999999999994E-2</v>
      </c>
      <c r="DP123" s="3" t="e">
        <v>#DIV/0!</v>
      </c>
      <c r="DQ123" s="3" t="e">
        <v>#DIV/0!</v>
      </c>
      <c r="DR123" s="3" t="e">
        <v>#DIV/0!</v>
      </c>
      <c r="DS123" s="14">
        <v>-3.5000000000000001E-3</v>
      </c>
      <c r="DT123" s="14">
        <v>4.9599999999999998E-2</v>
      </c>
      <c r="DU123" s="14">
        <v>1.9E-3</v>
      </c>
      <c r="DV123" s="3" t="e">
        <v>#DIV/0!</v>
      </c>
      <c r="DW123" s="14">
        <v>7.4700000000000003E-2</v>
      </c>
      <c r="DX123" s="3" t="e">
        <v>#DIV/0!</v>
      </c>
      <c r="DY123" s="14">
        <v>-9.2100000000000001E-2</v>
      </c>
      <c r="DZ123" s="14">
        <v>0.47120000000000001</v>
      </c>
      <c r="EA123" s="3" t="e">
        <v>#DIV/0!</v>
      </c>
      <c r="EB123" s="3" t="e">
        <v>#DIV/0!</v>
      </c>
      <c r="EC123" s="14">
        <v>0.112</v>
      </c>
      <c r="ED123" s="14">
        <v>7.3800000000000004E-2</v>
      </c>
      <c r="EE123" s="14">
        <v>9.2299999999999993E-2</v>
      </c>
      <c r="EF123" s="3" t="e">
        <v>#DIV/0!</v>
      </c>
      <c r="EG123" s="14">
        <v>7.6300000000000007E-2</v>
      </c>
      <c r="EH123" s="14">
        <v>8.2299999999999998E-2</v>
      </c>
      <c r="EI123" s="14">
        <v>8.4099999999999994E-2</v>
      </c>
      <c r="EJ123" s="3" t="e">
        <v>#DIV/0!</v>
      </c>
      <c r="EK123" s="14">
        <v>-3.8E-3</v>
      </c>
      <c r="EL123" s="14">
        <v>0.28170000000000001</v>
      </c>
      <c r="EM123" s="14">
        <v>1.5699999999999999E-2</v>
      </c>
      <c r="EN123" s="14">
        <v>-8.6900000000000005E-2</v>
      </c>
      <c r="EO123" s="14">
        <v>0.1076</v>
      </c>
      <c r="EP123" s="3" t="e">
        <v>#DIV/0!</v>
      </c>
      <c r="EQ123" s="14">
        <v>6.4500000000000002E-2</v>
      </c>
      <c r="ER123" s="3" t="e">
        <v>#DIV/0!</v>
      </c>
      <c r="ES123" s="14">
        <v>6.3E-2</v>
      </c>
      <c r="ET123" s="3" t="e">
        <v>#DIV/0!</v>
      </c>
      <c r="EU123" s="14">
        <v>9.4799999999999995E-2</v>
      </c>
      <c r="EV123" s="3" t="e">
        <v>#DIV/0!</v>
      </c>
      <c r="EW123" s="14">
        <v>0.13969999999999999</v>
      </c>
      <c r="EX123" s="14">
        <v>0.153</v>
      </c>
      <c r="EY123" s="3" t="e">
        <v>#DIV/0!</v>
      </c>
      <c r="EZ123" s="3" t="e">
        <v>#DIV/0!</v>
      </c>
      <c r="FA123" s="3" t="e">
        <v>#DIV/0!</v>
      </c>
      <c r="FB123" s="3" t="e">
        <v>#DIV/0!</v>
      </c>
      <c r="FC123" s="14">
        <v>0.18720000000000001</v>
      </c>
      <c r="FD123" s="14">
        <v>-8.6699999999999999E-2</v>
      </c>
      <c r="FE123" s="3" t="e">
        <v>#DIV/0!</v>
      </c>
      <c r="FF123" s="14">
        <v>5.5899999999999998E-2</v>
      </c>
      <c r="FG123" s="14">
        <v>-4.2099999999999999E-2</v>
      </c>
      <c r="FH123" s="14">
        <v>0.39510000000000001</v>
      </c>
      <c r="FI123" s="14">
        <v>3.8600000000000002E-2</v>
      </c>
      <c r="FJ123" s="14">
        <v>-0.17510000000000001</v>
      </c>
      <c r="FK123" s="3" t="e">
        <v>#DIV/0!</v>
      </c>
      <c r="FL123" s="14">
        <v>-3.3399999999999999E-2</v>
      </c>
      <c r="FM123" s="14">
        <v>8.5699999999999998E-2</v>
      </c>
      <c r="FN123" s="3" t="e">
        <v>#DIV/0!</v>
      </c>
      <c r="FO123" s="3" t="e">
        <v>#DIV/0!</v>
      </c>
      <c r="FP123" s="14">
        <v>6.2300000000000001E-2</v>
      </c>
      <c r="FQ123" s="3" t="e">
        <v>#DIV/0!</v>
      </c>
      <c r="FR123" s="3" t="e">
        <v>#DIV/0!</v>
      </c>
      <c r="FS123" s="3" t="e">
        <v>#DIV/0!</v>
      </c>
      <c r="FT123" s="14">
        <v>7.1800000000000003E-2</v>
      </c>
      <c r="FU123" s="3" t="e">
        <v>#DIV/0!</v>
      </c>
      <c r="FV123" s="3" t="e">
        <v>#DIV/0!</v>
      </c>
      <c r="FW123" s="14">
        <v>9.06E-2</v>
      </c>
      <c r="FX123" s="3" t="e">
        <v>#DIV/0!</v>
      </c>
      <c r="FY123" s="14">
        <v>0.12720000000000001</v>
      </c>
      <c r="FZ123" s="3" t="e">
        <v>#DIV/0!</v>
      </c>
      <c r="GA123" s="14">
        <v>-1.09E-2</v>
      </c>
      <c r="GB123" s="14">
        <v>1.6E-2</v>
      </c>
      <c r="GC123" s="3" t="e">
        <v>#DIV/0!</v>
      </c>
      <c r="GD123" s="14">
        <v>-2.06E-2</v>
      </c>
      <c r="GE123" s="3" t="e">
        <v>#DIV/0!</v>
      </c>
      <c r="GF123" s="3" t="e">
        <v>#DIV/0!</v>
      </c>
    </row>
    <row r="124" spans="1:188" ht="15.75" thickBot="1">
      <c r="A124" s="2">
        <v>40969</v>
      </c>
      <c r="B124" s="3" t="e">
        <v>#DIV/0!</v>
      </c>
      <c r="C124" s="14">
        <v>0.10639999999999999</v>
      </c>
      <c r="D124" s="3" t="e">
        <v>#DIV/0!</v>
      </c>
      <c r="E124" s="3" t="e">
        <v>#DIV/0!</v>
      </c>
      <c r="F124" s="14">
        <v>0.2382</v>
      </c>
      <c r="G124" s="3" t="e">
        <v>#DIV/0!</v>
      </c>
      <c r="H124" s="3" t="e">
        <v>#DIV/0!</v>
      </c>
      <c r="I124" s="14">
        <v>0.2235</v>
      </c>
      <c r="J124" s="14">
        <v>4.7100000000000003E-2</v>
      </c>
      <c r="K124" s="3" t="e">
        <v>#DIV/0!</v>
      </c>
      <c r="L124" s="14">
        <v>-4.2999999999999997E-2</v>
      </c>
      <c r="M124" s="3" t="e">
        <v>#DIV/0!</v>
      </c>
      <c r="N124" s="3" t="e">
        <v>#DIV/0!</v>
      </c>
      <c r="O124" s="3" t="e">
        <v>#DIV/0!</v>
      </c>
      <c r="P124" s="14">
        <v>-0.1014</v>
      </c>
      <c r="Q124" s="14">
        <v>-0.1331</v>
      </c>
      <c r="R124" s="14">
        <v>0.15559999999999999</v>
      </c>
      <c r="S124" s="14">
        <v>-9.9599999999999994E-2</v>
      </c>
      <c r="T124" s="14">
        <v>-2.1000000000000001E-2</v>
      </c>
      <c r="U124" s="14">
        <v>-0.2571</v>
      </c>
      <c r="V124" s="14">
        <v>9.1200000000000003E-2</v>
      </c>
      <c r="W124" s="3" t="e">
        <v>#DIV/0!</v>
      </c>
      <c r="X124" s="14">
        <v>-0.12809999999999999</v>
      </c>
      <c r="Y124" s="3" t="e">
        <v>#DIV/0!</v>
      </c>
      <c r="Z124" s="3" t="e">
        <v>#DIV/0!</v>
      </c>
      <c r="AA124" s="14">
        <v>-0.2044</v>
      </c>
      <c r="AB124" s="3" t="e">
        <v>#DIV/0!</v>
      </c>
      <c r="AC124" s="14">
        <v>-5.1900000000000002E-2</v>
      </c>
      <c r="AD124" s="14">
        <v>-3.39E-2</v>
      </c>
      <c r="AE124" s="3" t="e">
        <v>#DIV/0!</v>
      </c>
      <c r="AF124" s="3" t="e">
        <v>#DIV/0!</v>
      </c>
      <c r="AG124" s="3" t="e">
        <v>#DIV/0!</v>
      </c>
      <c r="AH124" s="14">
        <v>0.28249999999999997</v>
      </c>
      <c r="AI124" s="14">
        <v>-1.55E-2</v>
      </c>
      <c r="AJ124" s="14">
        <v>-1.2699999999999999E-2</v>
      </c>
      <c r="AK124" s="3" t="e">
        <v>#DIV/0!</v>
      </c>
      <c r="AL124" s="3" t="e">
        <v>#DIV/0!</v>
      </c>
      <c r="AM124" s="14">
        <v>-2.0400000000000001E-2</v>
      </c>
      <c r="AN124" s="3" t="e">
        <v>#DIV/0!</v>
      </c>
      <c r="AO124" s="3" t="e">
        <v>#DIV/0!</v>
      </c>
      <c r="AP124" s="14">
        <v>-0.1021</v>
      </c>
      <c r="AQ124" s="14">
        <v>2.4899999999999999E-2</v>
      </c>
      <c r="AR124" s="3" t="e">
        <v>#DIV/0!</v>
      </c>
      <c r="AS124" s="14">
        <v>7.9000000000000008E-3</v>
      </c>
      <c r="AT124" s="3" t="e">
        <v>#DIV/0!</v>
      </c>
      <c r="AU124" s="3" t="e">
        <v>#DIV/0!</v>
      </c>
      <c r="AV124" s="14">
        <v>0.22559999999999999</v>
      </c>
      <c r="AW124" s="3" t="e">
        <v>#DIV/0!</v>
      </c>
      <c r="AX124" s="14">
        <v>9.4200000000000006E-2</v>
      </c>
      <c r="AY124" s="14">
        <v>0.24890000000000001</v>
      </c>
      <c r="AZ124" s="3" t="e">
        <v>#DIV/0!</v>
      </c>
      <c r="BA124" s="3" t="e">
        <v>#DIV/0!</v>
      </c>
      <c r="BB124" s="14">
        <v>-2.07E-2</v>
      </c>
      <c r="BC124" s="14">
        <v>0.2039</v>
      </c>
      <c r="BD124" s="3" t="e">
        <v>#DIV/0!</v>
      </c>
      <c r="BE124" s="3" t="e">
        <v>#DIV/0!</v>
      </c>
      <c r="BF124" s="3" t="e">
        <v>#DIV/0!</v>
      </c>
      <c r="BG124" s="3" t="e">
        <v>#DIV/0!</v>
      </c>
      <c r="BH124" s="14">
        <v>0.35520000000000002</v>
      </c>
      <c r="BI124" s="14">
        <v>2.87E-2</v>
      </c>
      <c r="BJ124" s="3" t="e">
        <v>#DIV/0!</v>
      </c>
      <c r="BK124" s="14">
        <v>5.0999999999999997E-2</v>
      </c>
      <c r="BL124" s="3" t="e">
        <v>#DIV/0!</v>
      </c>
      <c r="BM124" s="3" t="e">
        <v>#DIV/0!</v>
      </c>
      <c r="BN124" s="14">
        <v>-0.21990000000000001</v>
      </c>
      <c r="BO124" s="14">
        <v>-1.55E-2</v>
      </c>
      <c r="BP124" s="14">
        <v>-0.10630000000000001</v>
      </c>
      <c r="BQ124" s="3" t="e">
        <v>#DIV/0!</v>
      </c>
      <c r="BR124" s="14">
        <v>-3.7999999999999999E-2</v>
      </c>
      <c r="BS124" s="3" t="e">
        <v>#DIV/0!</v>
      </c>
      <c r="BT124" s="14">
        <v>-8.0199999999999994E-2</v>
      </c>
      <c r="BU124" s="3" t="e">
        <v>#DIV/0!</v>
      </c>
      <c r="BV124" s="14">
        <v>-1.7899999999999999E-2</v>
      </c>
      <c r="BW124" s="14">
        <v>-2.69E-2</v>
      </c>
      <c r="BX124" s="3" t="e">
        <v>#DIV/0!</v>
      </c>
      <c r="BY124" s="14">
        <v>2.5000000000000001E-3</v>
      </c>
      <c r="BZ124" s="14">
        <v>-5.3600000000000002E-2</v>
      </c>
      <c r="CA124" s="3" t="e">
        <v>#DIV/0!</v>
      </c>
      <c r="CB124" s="3" t="e">
        <v>#DIV/0!</v>
      </c>
      <c r="CC124" s="14">
        <v>1.67E-2</v>
      </c>
      <c r="CD124" s="3" t="e">
        <v>#DIV/0!</v>
      </c>
      <c r="CE124" s="14">
        <v>-0.1915</v>
      </c>
      <c r="CF124" s="14">
        <v>-6.2300000000000001E-2</v>
      </c>
      <c r="CG124" s="14">
        <v>2.87E-2</v>
      </c>
      <c r="CH124" s="14">
        <v>0.17730000000000001</v>
      </c>
      <c r="CI124" s="3" t="e">
        <v>#DIV/0!</v>
      </c>
      <c r="CJ124" s="14">
        <v>-3.7600000000000001E-2</v>
      </c>
      <c r="CK124" s="3" t="e">
        <v>#DIV/0!</v>
      </c>
      <c r="CL124" s="14">
        <v>-1.6500000000000001E-2</v>
      </c>
      <c r="CM124" s="3" t="e">
        <v>#DIV/0!</v>
      </c>
      <c r="CN124" s="14">
        <v>-0.1706</v>
      </c>
      <c r="CO124" s="14">
        <v>-5.4999999999999997E-3</v>
      </c>
      <c r="CP124" s="14">
        <v>-7.5399999999999995E-2</v>
      </c>
      <c r="CQ124" s="3" t="e">
        <v>#DIV/0!</v>
      </c>
      <c r="CR124" s="14">
        <v>-9.8699999999999996E-2</v>
      </c>
      <c r="CS124" s="14">
        <v>-4.5999999999999999E-2</v>
      </c>
      <c r="CT124" s="3" t="e">
        <v>#DIV/0!</v>
      </c>
      <c r="CU124" s="14">
        <v>-0.1318</v>
      </c>
      <c r="CV124" s="3" t="e">
        <v>#DIV/0!</v>
      </c>
      <c r="CW124" s="3" t="e">
        <v>#DIV/0!</v>
      </c>
      <c r="CX124" s="3" t="e">
        <v>#DIV/0!</v>
      </c>
      <c r="CY124" s="14">
        <v>-0.1215</v>
      </c>
      <c r="CZ124" s="14">
        <v>0.42230000000000001</v>
      </c>
      <c r="DA124" s="14">
        <v>-0.16270000000000001</v>
      </c>
      <c r="DB124" s="3" t="e">
        <v>#DIV/0!</v>
      </c>
      <c r="DC124" s="3" t="e">
        <v>#DIV/0!</v>
      </c>
      <c r="DD124" s="3" t="e">
        <v>#DIV/0!</v>
      </c>
      <c r="DE124" s="14">
        <v>-2.1600000000000001E-2</v>
      </c>
      <c r="DF124" s="14">
        <v>5.1799999999999999E-2</v>
      </c>
      <c r="DG124" s="3" t="e">
        <v>#DIV/0!</v>
      </c>
      <c r="DH124" s="3" t="e">
        <v>#DIV/0!</v>
      </c>
      <c r="DI124" s="14">
        <v>2.4400000000000002E-2</v>
      </c>
      <c r="DJ124" s="14">
        <v>-0.58250000000000002</v>
      </c>
      <c r="DK124" s="3" t="e">
        <v>#DIV/0!</v>
      </c>
      <c r="DL124" s="14">
        <v>0.18590000000000001</v>
      </c>
      <c r="DM124" s="3" t="e">
        <v>#DIV/0!</v>
      </c>
      <c r="DN124" s="14">
        <v>-8.7900000000000006E-2</v>
      </c>
      <c r="DO124" s="14">
        <v>-6.7400000000000002E-2</v>
      </c>
      <c r="DP124" s="3" t="e">
        <v>#DIV/0!</v>
      </c>
      <c r="DQ124" s="3" t="e">
        <v>#DIV/0!</v>
      </c>
      <c r="DR124" s="3" t="e">
        <v>#DIV/0!</v>
      </c>
      <c r="DS124" s="14">
        <v>1.01E-2</v>
      </c>
      <c r="DT124" s="14">
        <v>-6.8000000000000005E-2</v>
      </c>
      <c r="DU124" s="14">
        <v>0.15379999999999999</v>
      </c>
      <c r="DV124" s="3" t="e">
        <v>#DIV/0!</v>
      </c>
      <c r="DW124" s="14">
        <v>-3.5299999999999998E-2</v>
      </c>
      <c r="DX124" s="3" t="e">
        <v>#DIV/0!</v>
      </c>
      <c r="DY124" s="14">
        <v>-6.3500000000000001E-2</v>
      </c>
      <c r="DZ124" s="14">
        <v>-5.4699999999999999E-2</v>
      </c>
      <c r="EA124" s="3" t="e">
        <v>#DIV/0!</v>
      </c>
      <c r="EB124" s="3" t="e">
        <v>#DIV/0!</v>
      </c>
      <c r="EC124" s="14">
        <v>0.10390000000000001</v>
      </c>
      <c r="ED124" s="14">
        <v>9.9699999999999997E-2</v>
      </c>
      <c r="EE124" s="14">
        <v>1.3100000000000001E-2</v>
      </c>
      <c r="EF124" s="3" t="e">
        <v>#DIV/0!</v>
      </c>
      <c r="EG124" s="14">
        <v>-4.7000000000000002E-3</v>
      </c>
      <c r="EH124" s="14">
        <v>-5.1900000000000002E-2</v>
      </c>
      <c r="EI124" s="14">
        <v>-2.4500000000000001E-2</v>
      </c>
      <c r="EJ124" s="3" t="e">
        <v>#DIV/0!</v>
      </c>
      <c r="EK124" s="14">
        <v>9.5100000000000004E-2</v>
      </c>
      <c r="EL124" s="14">
        <v>-0.1711</v>
      </c>
      <c r="EM124" s="14">
        <v>0.10879999999999999</v>
      </c>
      <c r="EN124" s="14">
        <v>9.6600000000000005E-2</v>
      </c>
      <c r="EO124" s="14">
        <v>-9.1499999999999998E-2</v>
      </c>
      <c r="EP124" s="3" t="e">
        <v>#DIV/0!</v>
      </c>
      <c r="EQ124" s="14">
        <v>-0.2117</v>
      </c>
      <c r="ER124" s="3" t="e">
        <v>#DIV/0!</v>
      </c>
      <c r="ES124" s="14">
        <v>0.216</v>
      </c>
      <c r="ET124" s="3" t="e">
        <v>#DIV/0!</v>
      </c>
      <c r="EU124" s="14">
        <v>7.5399999999999995E-2</v>
      </c>
      <c r="EV124" s="3" t="e">
        <v>#DIV/0!</v>
      </c>
      <c r="EW124" s="14">
        <v>5.1999999999999998E-2</v>
      </c>
      <c r="EX124" s="14">
        <v>1.7039</v>
      </c>
      <c r="EY124" s="3" t="e">
        <v>#DIV/0!</v>
      </c>
      <c r="EZ124" s="3" t="e">
        <v>#DIV/0!</v>
      </c>
      <c r="FA124" s="3" t="e">
        <v>#DIV/0!</v>
      </c>
      <c r="FB124" s="3" t="e">
        <v>#DIV/0!</v>
      </c>
      <c r="FC124" s="14">
        <v>3.9100000000000003E-2</v>
      </c>
      <c r="FD124" s="14">
        <v>2.9600000000000001E-2</v>
      </c>
      <c r="FE124" s="3" t="e">
        <v>#DIV/0!</v>
      </c>
      <c r="FF124" s="14">
        <v>-1.1299999999999999E-2</v>
      </c>
      <c r="FG124" s="14">
        <v>-0.11849999999999999</v>
      </c>
      <c r="FH124" s="14">
        <v>-0.1019</v>
      </c>
      <c r="FI124" s="14">
        <v>8.9499999999999996E-2</v>
      </c>
      <c r="FJ124" s="14">
        <v>0.28749999999999998</v>
      </c>
      <c r="FK124" s="3" t="e">
        <v>#DIV/0!</v>
      </c>
      <c r="FL124" s="14">
        <v>3.0700000000000002E-2</v>
      </c>
      <c r="FM124" s="14">
        <v>2.7699999999999999E-2</v>
      </c>
      <c r="FN124" s="3" t="e">
        <v>#DIV/0!</v>
      </c>
      <c r="FO124" s="3" t="e">
        <v>#DIV/0!</v>
      </c>
      <c r="FP124" s="14">
        <v>1.37E-2</v>
      </c>
      <c r="FQ124" s="3" t="e">
        <v>#DIV/0!</v>
      </c>
      <c r="FR124" s="3" t="e">
        <v>#DIV/0!</v>
      </c>
      <c r="FS124" s="3" t="e">
        <v>#DIV/0!</v>
      </c>
      <c r="FT124" s="14">
        <v>4.5699999999999998E-2</v>
      </c>
      <c r="FU124" s="3" t="e">
        <v>#DIV/0!</v>
      </c>
      <c r="FV124" s="3" t="e">
        <v>#DIV/0!</v>
      </c>
      <c r="FW124" s="14">
        <v>1.7600000000000001E-2</v>
      </c>
      <c r="FX124" s="3" t="e">
        <v>#DIV/0!</v>
      </c>
      <c r="FY124" s="14">
        <v>8.77E-2</v>
      </c>
      <c r="FZ124" s="3" t="e">
        <v>#DIV/0!</v>
      </c>
      <c r="GA124" s="14">
        <v>3.27E-2</v>
      </c>
      <c r="GB124" s="14">
        <v>4.4499999999999998E-2</v>
      </c>
      <c r="GC124" s="3" t="e">
        <v>#DIV/0!</v>
      </c>
      <c r="GD124" s="14">
        <v>7.5300000000000006E-2</v>
      </c>
      <c r="GE124" s="3" t="e">
        <v>#DIV/0!</v>
      </c>
      <c r="GF124" s="3" t="e">
        <v>#DIV/0!</v>
      </c>
    </row>
    <row r="125" spans="1:188" ht="15.75" thickBot="1">
      <c r="A125" s="2">
        <v>41000</v>
      </c>
      <c r="B125" s="3" t="e">
        <v>#DIV/0!</v>
      </c>
      <c r="C125" s="14">
        <v>-5.7700000000000001E-2</v>
      </c>
      <c r="D125" s="3" t="e">
        <v>#DIV/0!</v>
      </c>
      <c r="E125" s="3" t="e">
        <v>#DIV/0!</v>
      </c>
      <c r="F125" s="14">
        <v>-2.5000000000000001E-3</v>
      </c>
      <c r="G125" s="3" t="e">
        <v>#DIV/0!</v>
      </c>
      <c r="H125" s="3" t="e">
        <v>#DIV/0!</v>
      </c>
      <c r="I125" s="14">
        <v>-1.26E-2</v>
      </c>
      <c r="J125" s="14">
        <v>1.23E-2</v>
      </c>
      <c r="K125" s="3" t="e">
        <v>#DIV/0!</v>
      </c>
      <c r="L125" s="14">
        <v>-5.6599999999999998E-2</v>
      </c>
      <c r="M125" s="3" t="e">
        <v>#DIV/0!</v>
      </c>
      <c r="N125" s="3" t="e">
        <v>#DIV/0!</v>
      </c>
      <c r="O125" s="3" t="e">
        <v>#DIV/0!</v>
      </c>
      <c r="P125" s="14">
        <v>8.2000000000000007E-3</v>
      </c>
      <c r="Q125" s="14">
        <v>-6.59E-2</v>
      </c>
      <c r="R125" s="14">
        <v>-0.15590000000000001</v>
      </c>
      <c r="S125" s="14">
        <v>-6.6299999999999998E-2</v>
      </c>
      <c r="T125" s="14">
        <v>-5.5199999999999999E-2</v>
      </c>
      <c r="U125" s="14">
        <v>0.40360000000000001</v>
      </c>
      <c r="V125" s="14">
        <v>1E-4</v>
      </c>
      <c r="W125" s="3" t="e">
        <v>#DIV/0!</v>
      </c>
      <c r="X125" s="14">
        <v>-8.2600000000000007E-2</v>
      </c>
      <c r="Y125" s="3" t="e">
        <v>#DIV/0!</v>
      </c>
      <c r="Z125" s="3" t="e">
        <v>#DIV/0!</v>
      </c>
      <c r="AA125" s="14">
        <v>-0.3644</v>
      </c>
      <c r="AB125" s="3" t="e">
        <v>#DIV/0!</v>
      </c>
      <c r="AC125" s="14">
        <v>-5.1999999999999998E-2</v>
      </c>
      <c r="AD125" s="14">
        <v>-0.13919999999999999</v>
      </c>
      <c r="AE125" s="3" t="e">
        <v>#DIV/0!</v>
      </c>
      <c r="AF125" s="3" t="e">
        <v>#DIV/0!</v>
      </c>
      <c r="AG125" s="3" t="e">
        <v>#DIV/0!</v>
      </c>
      <c r="AH125" s="14">
        <v>-7.7499999999999999E-2</v>
      </c>
      <c r="AI125" s="14">
        <v>-5.6399999999999999E-2</v>
      </c>
      <c r="AJ125" s="14">
        <v>-0.1108</v>
      </c>
      <c r="AK125" s="3" t="e">
        <v>#DIV/0!</v>
      </c>
      <c r="AL125" s="3" t="e">
        <v>#DIV/0!</v>
      </c>
      <c r="AM125" s="14">
        <v>5.16E-2</v>
      </c>
      <c r="AN125" s="3" t="e">
        <v>#DIV/0!</v>
      </c>
      <c r="AO125" s="3" t="e">
        <v>#DIV/0!</v>
      </c>
      <c r="AP125" s="14">
        <v>-8.5800000000000001E-2</v>
      </c>
      <c r="AQ125" s="14">
        <v>-0.2417</v>
      </c>
      <c r="AR125" s="3" t="e">
        <v>#DIV/0!</v>
      </c>
      <c r="AS125" s="14">
        <v>-5.9900000000000002E-2</v>
      </c>
      <c r="AT125" s="3" t="e">
        <v>#DIV/0!</v>
      </c>
      <c r="AU125" s="3" t="e">
        <v>#DIV/0!</v>
      </c>
      <c r="AV125" s="14">
        <v>-0.14729999999999999</v>
      </c>
      <c r="AW125" s="3" t="e">
        <v>#DIV/0!</v>
      </c>
      <c r="AX125" s="14">
        <v>3.2000000000000002E-3</v>
      </c>
      <c r="AY125" s="14">
        <v>-7.3899999999999993E-2</v>
      </c>
      <c r="AZ125" s="3" t="e">
        <v>#DIV/0!</v>
      </c>
      <c r="BA125" s="3" t="e">
        <v>#DIV/0!</v>
      </c>
      <c r="BB125" s="14">
        <v>5.7099999999999998E-2</v>
      </c>
      <c r="BC125" s="14">
        <v>-0.185</v>
      </c>
      <c r="BD125" s="3" t="e">
        <v>#DIV/0!</v>
      </c>
      <c r="BE125" s="3" t="e">
        <v>#DIV/0!</v>
      </c>
      <c r="BF125" s="3" t="e">
        <v>#DIV/0!</v>
      </c>
      <c r="BG125" s="3" t="e">
        <v>#DIV/0!</v>
      </c>
      <c r="BH125" s="14">
        <v>-3.6900000000000002E-2</v>
      </c>
      <c r="BI125" s="14">
        <v>-5.1999999999999998E-3</v>
      </c>
      <c r="BJ125" s="3" t="e">
        <v>#DIV/0!</v>
      </c>
      <c r="BK125" s="14">
        <v>-5.1200000000000002E-2</v>
      </c>
      <c r="BL125" s="3" t="e">
        <v>#DIV/0!</v>
      </c>
      <c r="BM125" s="3" t="e">
        <v>#DIV/0!</v>
      </c>
      <c r="BN125" s="14">
        <v>-1.5299999999999999E-2</v>
      </c>
      <c r="BO125" s="14">
        <v>0.39379999999999998</v>
      </c>
      <c r="BP125" s="14">
        <v>-0.19869999999999999</v>
      </c>
      <c r="BQ125" s="3" t="e">
        <v>#DIV/0!</v>
      </c>
      <c r="BR125" s="14">
        <v>1.5E-3</v>
      </c>
      <c r="BS125" s="3" t="e">
        <v>#DIV/0!</v>
      </c>
      <c r="BT125" s="14">
        <v>-1.2999999999999999E-3</v>
      </c>
      <c r="BU125" s="3" t="e">
        <v>#DIV/0!</v>
      </c>
      <c r="BV125" s="14">
        <v>0.157</v>
      </c>
      <c r="BW125" s="14">
        <v>-7.1999999999999995E-2</v>
      </c>
      <c r="BX125" s="3" t="e">
        <v>#DIV/0!</v>
      </c>
      <c r="BY125" s="14">
        <v>0.31659999999999999</v>
      </c>
      <c r="BZ125" s="14">
        <v>5.1299999999999998E-2</v>
      </c>
      <c r="CA125" s="3" t="e">
        <v>#DIV/0!</v>
      </c>
      <c r="CB125" s="3" t="e">
        <v>#DIV/0!</v>
      </c>
      <c r="CC125" s="14">
        <v>-0.11269999999999999</v>
      </c>
      <c r="CD125" s="3" t="e">
        <v>#DIV/0!</v>
      </c>
      <c r="CE125" s="14">
        <v>7.5899999999999995E-2</v>
      </c>
      <c r="CF125" s="14">
        <v>2.87E-2</v>
      </c>
      <c r="CG125" s="14">
        <v>-0.21929999999999999</v>
      </c>
      <c r="CH125" s="14">
        <v>-0.1444</v>
      </c>
      <c r="CI125" s="3" t="e">
        <v>#DIV/0!</v>
      </c>
      <c r="CJ125" s="14">
        <v>5.4800000000000001E-2</v>
      </c>
      <c r="CK125" s="3" t="e">
        <v>#DIV/0!</v>
      </c>
      <c r="CL125" s="14">
        <v>3.1899999999999998E-2</v>
      </c>
      <c r="CM125" s="3" t="e">
        <v>#DIV/0!</v>
      </c>
      <c r="CN125" s="14">
        <v>1.9699999999999999E-2</v>
      </c>
      <c r="CO125" s="14">
        <v>-8.5000000000000006E-2</v>
      </c>
      <c r="CP125" s="14">
        <v>-4.4299999999999999E-2</v>
      </c>
      <c r="CQ125" s="3" t="e">
        <v>#DIV/0!</v>
      </c>
      <c r="CR125" s="14">
        <v>0.28489999999999999</v>
      </c>
      <c r="CS125" s="14">
        <v>-4.58E-2</v>
      </c>
      <c r="CT125" s="3" t="e">
        <v>#DIV/0!</v>
      </c>
      <c r="CU125" s="14">
        <v>-3.8399999999999997E-2</v>
      </c>
      <c r="CV125" s="3" t="e">
        <v>#DIV/0!</v>
      </c>
      <c r="CW125" s="3" t="e">
        <v>#DIV/0!</v>
      </c>
      <c r="CX125" s="3" t="e">
        <v>#DIV/0!</v>
      </c>
      <c r="CY125" s="14">
        <v>5.21E-2</v>
      </c>
      <c r="CZ125" s="14">
        <v>-4.6800000000000001E-2</v>
      </c>
      <c r="DA125" s="14">
        <v>-0.26040000000000002</v>
      </c>
      <c r="DB125" s="3" t="e">
        <v>#DIV/0!</v>
      </c>
      <c r="DC125" s="3" t="e">
        <v>#DIV/0!</v>
      </c>
      <c r="DD125" s="3" t="e">
        <v>#DIV/0!</v>
      </c>
      <c r="DE125" s="14">
        <v>4.7E-2</v>
      </c>
      <c r="DF125" s="14">
        <v>-8.5000000000000006E-2</v>
      </c>
      <c r="DG125" s="3" t="e">
        <v>#DIV/0!</v>
      </c>
      <c r="DH125" s="3" t="e">
        <v>#DIV/0!</v>
      </c>
      <c r="DI125" s="14">
        <v>0.33960000000000001</v>
      </c>
      <c r="DJ125" s="14">
        <v>5.7000000000000002E-2</v>
      </c>
      <c r="DK125" s="3" t="e">
        <v>#DIV/0!</v>
      </c>
      <c r="DL125" s="14">
        <v>-9.6500000000000002E-2</v>
      </c>
      <c r="DM125" s="3" t="e">
        <v>#DIV/0!</v>
      </c>
      <c r="DN125" s="14">
        <v>-3.9300000000000002E-2</v>
      </c>
      <c r="DO125" s="14">
        <v>-4.48E-2</v>
      </c>
      <c r="DP125" s="3" t="e">
        <v>#DIV/0!</v>
      </c>
      <c r="DQ125" s="3" t="e">
        <v>#DIV/0!</v>
      </c>
      <c r="DR125" s="3" t="e">
        <v>#DIV/0!</v>
      </c>
      <c r="DS125" s="14">
        <v>1.54E-2</v>
      </c>
      <c r="DT125" s="14">
        <v>-5.6500000000000002E-2</v>
      </c>
      <c r="DU125" s="14">
        <v>5.1700000000000003E-2</v>
      </c>
      <c r="DV125" s="3" t="e">
        <v>#DIV/0!</v>
      </c>
      <c r="DW125" s="14">
        <v>-7.4700000000000003E-2</v>
      </c>
      <c r="DX125" s="3" t="e">
        <v>#DIV/0!</v>
      </c>
      <c r="DY125" s="14">
        <v>3.85E-2</v>
      </c>
      <c r="DZ125" s="14">
        <v>-2.63E-2</v>
      </c>
      <c r="EA125" s="3" t="e">
        <v>#DIV/0!</v>
      </c>
      <c r="EB125" s="3" t="e">
        <v>#DIV/0!</v>
      </c>
      <c r="EC125" s="14">
        <v>-5.3100000000000001E-2</v>
      </c>
      <c r="ED125" s="14">
        <v>-2.1700000000000001E-2</v>
      </c>
      <c r="EE125" s="14">
        <v>-1.8599999999999998E-2</v>
      </c>
      <c r="EF125" s="3" t="e">
        <v>#DIV/0!</v>
      </c>
      <c r="EG125" s="14">
        <v>-2.2700000000000001E-2</v>
      </c>
      <c r="EH125" s="14">
        <v>-9.1999999999999998E-3</v>
      </c>
      <c r="EI125" s="14">
        <v>-5.2200000000000003E-2</v>
      </c>
      <c r="EJ125" s="3" t="e">
        <v>#DIV/0!</v>
      </c>
      <c r="EK125" s="14">
        <v>-0.222</v>
      </c>
      <c r="EL125" s="14">
        <v>-0.17499999999999999</v>
      </c>
      <c r="EM125" s="14">
        <v>-7.0699999999999999E-2</v>
      </c>
      <c r="EN125" s="14">
        <v>6.1600000000000002E-2</v>
      </c>
      <c r="EO125" s="14">
        <v>-3.95E-2</v>
      </c>
      <c r="EP125" s="3" t="e">
        <v>#DIV/0!</v>
      </c>
      <c r="EQ125" s="14">
        <v>8.4199999999999997E-2</v>
      </c>
      <c r="ER125" s="3" t="e">
        <v>#DIV/0!</v>
      </c>
      <c r="ES125" s="14">
        <v>-5.3600000000000002E-2</v>
      </c>
      <c r="ET125" s="3" t="e">
        <v>#DIV/0!</v>
      </c>
      <c r="EU125" s="14">
        <v>0.1052</v>
      </c>
      <c r="EV125" s="3" t="e">
        <v>#DIV/0!</v>
      </c>
      <c r="EW125" s="14">
        <v>2.7400000000000001E-2</v>
      </c>
      <c r="EX125" s="14">
        <v>-0.26569999999999999</v>
      </c>
      <c r="EY125" s="3" t="e">
        <v>#DIV/0!</v>
      </c>
      <c r="EZ125" s="3" t="e">
        <v>#DIV/0!</v>
      </c>
      <c r="FA125" s="3" t="e">
        <v>#DIV/0!</v>
      </c>
      <c r="FB125" s="3" t="e">
        <v>#DIV/0!</v>
      </c>
      <c r="FC125" s="14">
        <v>2.3E-3</v>
      </c>
      <c r="FD125" s="14">
        <v>-4.5999999999999999E-3</v>
      </c>
      <c r="FE125" s="3" t="e">
        <v>#DIV/0!</v>
      </c>
      <c r="FF125" s="14">
        <v>-0.21479999999999999</v>
      </c>
      <c r="FG125" s="14">
        <v>4.2900000000000001E-2</v>
      </c>
      <c r="FH125" s="14">
        <v>-0.1</v>
      </c>
      <c r="FI125" s="14">
        <v>0.12039999999999999</v>
      </c>
      <c r="FJ125" s="14">
        <v>0.48449999999999999</v>
      </c>
      <c r="FK125" s="3" t="e">
        <v>#DIV/0!</v>
      </c>
      <c r="FL125" s="14">
        <v>-2.9999999999999997E-4</v>
      </c>
      <c r="FM125" s="14">
        <v>-0.03</v>
      </c>
      <c r="FN125" s="3" t="e">
        <v>#DIV/0!</v>
      </c>
      <c r="FO125" s="3" t="e">
        <v>#DIV/0!</v>
      </c>
      <c r="FP125" s="14">
        <v>-1.9800000000000002E-2</v>
      </c>
      <c r="FQ125" s="3" t="e">
        <v>#DIV/0!</v>
      </c>
      <c r="FR125" s="3" t="e">
        <v>#DIV/0!</v>
      </c>
      <c r="FS125" s="3" t="e">
        <v>#DIV/0!</v>
      </c>
      <c r="FT125" s="14">
        <v>1.0800000000000001E-2</v>
      </c>
      <c r="FU125" s="3" t="e">
        <v>#DIV/0!</v>
      </c>
      <c r="FV125" s="3" t="e">
        <v>#DIV/0!</v>
      </c>
      <c r="FW125" s="14">
        <v>-0.154</v>
      </c>
      <c r="FX125" s="3" t="e">
        <v>#DIV/0!</v>
      </c>
      <c r="FY125" s="14">
        <v>-4.0000000000000002E-4</v>
      </c>
      <c r="FZ125" s="3" t="e">
        <v>#DIV/0!</v>
      </c>
      <c r="GA125" s="14">
        <v>-4.2900000000000001E-2</v>
      </c>
      <c r="GB125" s="14">
        <v>-2.63E-2</v>
      </c>
      <c r="GC125" s="3" t="e">
        <v>#DIV/0!</v>
      </c>
      <c r="GD125" s="14">
        <v>-4.1999999999999997E-3</v>
      </c>
      <c r="GE125" s="3" t="e">
        <v>#DIV/0!</v>
      </c>
      <c r="GF125" s="3" t="e">
        <v>#DIV/0!</v>
      </c>
    </row>
    <row r="126" spans="1:188" ht="15.75" thickBot="1">
      <c r="A126" s="2">
        <v>41030</v>
      </c>
      <c r="B126" s="3" t="e">
        <v>#DIV/0!</v>
      </c>
      <c r="C126" s="14">
        <v>-0.12230000000000001</v>
      </c>
      <c r="D126" s="3" t="e">
        <v>#DIV/0!</v>
      </c>
      <c r="E126" s="3" t="e">
        <v>#DIV/0!</v>
      </c>
      <c r="F126" s="14">
        <v>-9.1000000000000004E-3</v>
      </c>
      <c r="G126" s="3" t="e">
        <v>#DIV/0!</v>
      </c>
      <c r="H126" s="3" t="e">
        <v>#DIV/0!</v>
      </c>
      <c r="I126" s="14">
        <v>-1.8499999999999999E-2</v>
      </c>
      <c r="J126" s="14">
        <v>-3.1099999999999999E-2</v>
      </c>
      <c r="K126" s="3" t="e">
        <v>#DIV/0!</v>
      </c>
      <c r="L126" s="14">
        <v>-9.0999999999999998E-2</v>
      </c>
      <c r="M126" s="3" t="e">
        <v>#DIV/0!</v>
      </c>
      <c r="N126" s="3" t="e">
        <v>#DIV/0!</v>
      </c>
      <c r="O126" s="3" t="e">
        <v>#DIV/0!</v>
      </c>
      <c r="P126" s="14">
        <v>0.1769</v>
      </c>
      <c r="Q126" s="14">
        <v>0.55420000000000003</v>
      </c>
      <c r="R126" s="14">
        <v>-0.17560000000000001</v>
      </c>
      <c r="S126" s="14">
        <v>-3.9800000000000002E-2</v>
      </c>
      <c r="T126" s="14">
        <v>-4.3799999999999999E-2</v>
      </c>
      <c r="U126" s="14">
        <v>-0.1996</v>
      </c>
      <c r="V126" s="14">
        <v>-0.126</v>
      </c>
      <c r="W126" s="3" t="e">
        <v>#DIV/0!</v>
      </c>
      <c r="X126" s="14">
        <v>-5.9799999999999999E-2</v>
      </c>
      <c r="Y126" s="3" t="e">
        <v>#DIV/0!</v>
      </c>
      <c r="Z126" s="3" t="e">
        <v>#DIV/0!</v>
      </c>
      <c r="AA126" s="14">
        <v>-0.2359</v>
      </c>
      <c r="AB126" s="3" t="e">
        <v>#DIV/0!</v>
      </c>
      <c r="AC126" s="14">
        <v>-9.9000000000000008E-3</v>
      </c>
      <c r="AD126" s="14">
        <v>3.2599999999999997E-2</v>
      </c>
      <c r="AE126" s="3" t="e">
        <v>#DIV/0!</v>
      </c>
      <c r="AF126" s="3" t="e">
        <v>#DIV/0!</v>
      </c>
      <c r="AG126" s="3" t="e">
        <v>#DIV/0!</v>
      </c>
      <c r="AH126" s="14">
        <v>-0.1027</v>
      </c>
      <c r="AI126" s="14">
        <v>-2.3099999999999999E-2</v>
      </c>
      <c r="AJ126" s="14">
        <v>-1.9300000000000001E-2</v>
      </c>
      <c r="AK126" s="3" t="e">
        <v>#DIV/0!</v>
      </c>
      <c r="AL126" s="3" t="e">
        <v>#DIV/0!</v>
      </c>
      <c r="AM126" s="14">
        <v>-5.3199999999999997E-2</v>
      </c>
      <c r="AN126" s="3" t="e">
        <v>#DIV/0!</v>
      </c>
      <c r="AO126" s="3" t="e">
        <v>#DIV/0!</v>
      </c>
      <c r="AP126" s="14">
        <v>2.7000000000000001E-3</v>
      </c>
      <c r="AQ126" s="14">
        <v>-8.1900000000000001E-2</v>
      </c>
      <c r="AR126" s="3" t="e">
        <v>#DIV/0!</v>
      </c>
      <c r="AS126" s="14">
        <v>0.15079999999999999</v>
      </c>
      <c r="AT126" s="3" t="e">
        <v>#DIV/0!</v>
      </c>
      <c r="AU126" s="3" t="e">
        <v>#DIV/0!</v>
      </c>
      <c r="AV126" s="14">
        <v>-5.0599999999999999E-2</v>
      </c>
      <c r="AW126" s="3" t="e">
        <v>#DIV/0!</v>
      </c>
      <c r="AX126" s="14">
        <v>-0.1825</v>
      </c>
      <c r="AY126" s="14">
        <v>-0.11509999999999999</v>
      </c>
      <c r="AZ126" s="3" t="e">
        <v>#DIV/0!</v>
      </c>
      <c r="BA126" s="3" t="e">
        <v>#DIV/0!</v>
      </c>
      <c r="BB126" s="14">
        <v>0.1308</v>
      </c>
      <c r="BC126" s="14">
        <v>1.12E-2</v>
      </c>
      <c r="BD126" s="3" t="e">
        <v>#DIV/0!</v>
      </c>
      <c r="BE126" s="3" t="e">
        <v>#DIV/0!</v>
      </c>
      <c r="BF126" s="3" t="e">
        <v>#DIV/0!</v>
      </c>
      <c r="BG126" s="3" t="e">
        <v>#DIV/0!</v>
      </c>
      <c r="BH126" s="14">
        <v>-4.2099999999999999E-2</v>
      </c>
      <c r="BI126" s="14">
        <v>-7.46E-2</v>
      </c>
      <c r="BJ126" s="3" t="e">
        <v>#DIV/0!</v>
      </c>
      <c r="BK126" s="14">
        <v>-4.6699999999999998E-2</v>
      </c>
      <c r="BL126" s="3" t="e">
        <v>#DIV/0!</v>
      </c>
      <c r="BM126" s="3" t="e">
        <v>#DIV/0!</v>
      </c>
      <c r="BN126" s="14">
        <v>-8.77E-2</v>
      </c>
      <c r="BO126" s="14">
        <v>-0.1414</v>
      </c>
      <c r="BP126" s="14">
        <v>0.1394</v>
      </c>
      <c r="BQ126" s="3" t="e">
        <v>#DIV/0!</v>
      </c>
      <c r="BR126" s="14">
        <v>-8.1500000000000003E-2</v>
      </c>
      <c r="BS126" s="3" t="e">
        <v>#DIV/0!</v>
      </c>
      <c r="BT126" s="14">
        <v>-5.9700000000000003E-2</v>
      </c>
      <c r="BU126" s="3" t="e">
        <v>#DIV/0!</v>
      </c>
      <c r="BV126" s="14">
        <v>-0.1239</v>
      </c>
      <c r="BW126" s="14">
        <v>0.11459999999999999</v>
      </c>
      <c r="BX126" s="3" t="e">
        <v>#DIV/0!</v>
      </c>
      <c r="BY126" s="14">
        <v>6.2E-2</v>
      </c>
      <c r="BZ126" s="14">
        <v>0.1845</v>
      </c>
      <c r="CA126" s="3" t="e">
        <v>#DIV/0!</v>
      </c>
      <c r="CB126" s="3" t="e">
        <v>#DIV/0!</v>
      </c>
      <c r="CC126" s="14">
        <v>1.6500000000000001E-2</v>
      </c>
      <c r="CD126" s="3" t="e">
        <v>#DIV/0!</v>
      </c>
      <c r="CE126" s="14">
        <v>-0.33439999999999998</v>
      </c>
      <c r="CF126" s="14">
        <v>-5.79E-2</v>
      </c>
      <c r="CG126" s="14">
        <v>-1.4E-3</v>
      </c>
      <c r="CH126" s="14">
        <v>-9.4100000000000003E-2</v>
      </c>
      <c r="CI126" s="3" t="e">
        <v>#DIV/0!</v>
      </c>
      <c r="CJ126" s="14">
        <v>5.1900000000000002E-2</v>
      </c>
      <c r="CK126" s="3" t="e">
        <v>#DIV/0!</v>
      </c>
      <c r="CL126" s="14">
        <v>2.7000000000000001E-3</v>
      </c>
      <c r="CM126" s="3" t="e">
        <v>#DIV/0!</v>
      </c>
      <c r="CN126" s="14">
        <v>-5.8299999999999998E-2</v>
      </c>
      <c r="CO126" s="14">
        <v>-4.0800000000000003E-2</v>
      </c>
      <c r="CP126" s="14">
        <v>-5.0099999999999999E-2</v>
      </c>
      <c r="CQ126" s="3" t="e">
        <v>#DIV/0!</v>
      </c>
      <c r="CR126" s="14">
        <v>-0.1734</v>
      </c>
      <c r="CS126" s="14">
        <v>-9.7699999999999995E-2</v>
      </c>
      <c r="CT126" s="3" t="e">
        <v>#DIV/0!</v>
      </c>
      <c r="CU126" s="14">
        <v>-2.24E-2</v>
      </c>
      <c r="CV126" s="3" t="e">
        <v>#DIV/0!</v>
      </c>
      <c r="CW126" s="3" t="e">
        <v>#DIV/0!</v>
      </c>
      <c r="CX126" s="3" t="e">
        <v>#DIV/0!</v>
      </c>
      <c r="CY126" s="14">
        <v>-0.12809999999999999</v>
      </c>
      <c r="CZ126" s="14">
        <v>0.12620000000000001</v>
      </c>
      <c r="DA126" s="14">
        <v>-0.46889999999999998</v>
      </c>
      <c r="DB126" s="3" t="e">
        <v>#DIV/0!</v>
      </c>
      <c r="DC126" s="3" t="e">
        <v>#DIV/0!</v>
      </c>
      <c r="DD126" s="3" t="e">
        <v>#DIV/0!</v>
      </c>
      <c r="DE126" s="14">
        <v>-5.7200000000000001E-2</v>
      </c>
      <c r="DF126" s="14">
        <v>-0.1421</v>
      </c>
      <c r="DG126" s="3" t="e">
        <v>#DIV/0!</v>
      </c>
      <c r="DH126" s="3" t="e">
        <v>#DIV/0!</v>
      </c>
      <c r="DI126" s="14">
        <v>-0.1593</v>
      </c>
      <c r="DJ126" s="14">
        <v>-0.25390000000000001</v>
      </c>
      <c r="DK126" s="3" t="e">
        <v>#DIV/0!</v>
      </c>
      <c r="DL126" s="14">
        <v>-9.8599999999999993E-2</v>
      </c>
      <c r="DM126" s="3" t="e">
        <v>#DIV/0!</v>
      </c>
      <c r="DN126" s="14">
        <v>-0.10730000000000001</v>
      </c>
      <c r="DO126" s="14">
        <v>-0.13059999999999999</v>
      </c>
      <c r="DP126" s="3" t="e">
        <v>#DIV/0!</v>
      </c>
      <c r="DQ126" s="3" t="e">
        <v>#DIV/0!</v>
      </c>
      <c r="DR126" s="3" t="e">
        <v>#DIV/0!</v>
      </c>
      <c r="DS126" s="14">
        <v>-1.17E-2</v>
      </c>
      <c r="DT126" s="14">
        <v>-8.9499999999999996E-2</v>
      </c>
      <c r="DU126" s="14">
        <v>-6.6799999999999998E-2</v>
      </c>
      <c r="DV126" s="3" t="e">
        <v>#DIV/0!</v>
      </c>
      <c r="DW126" s="14">
        <v>-0.1444</v>
      </c>
      <c r="DX126" s="3" t="e">
        <v>#DIV/0!</v>
      </c>
      <c r="DY126" s="14">
        <v>-5.8400000000000001E-2</v>
      </c>
      <c r="DZ126" s="14">
        <v>-8.8000000000000005E-3</v>
      </c>
      <c r="EA126" s="3" t="e">
        <v>#DIV/0!</v>
      </c>
      <c r="EB126" s="3" t="e">
        <v>#DIV/0!</v>
      </c>
      <c r="EC126" s="14">
        <v>8.0000000000000002E-3</v>
      </c>
      <c r="ED126" s="14">
        <v>-0.1099</v>
      </c>
      <c r="EE126" s="14">
        <v>4.5600000000000002E-2</v>
      </c>
      <c r="EF126" s="3" t="e">
        <v>#DIV/0!</v>
      </c>
      <c r="EG126" s="14">
        <v>-8.6800000000000002E-2</v>
      </c>
      <c r="EH126" s="14">
        <v>-1.47E-2</v>
      </c>
      <c r="EI126" s="14">
        <v>0.18459999999999999</v>
      </c>
      <c r="EJ126" s="3" t="e">
        <v>#DIV/0!</v>
      </c>
      <c r="EK126" s="14">
        <v>-7.7200000000000005E-2</v>
      </c>
      <c r="EL126" s="14">
        <v>-6.8199999999999997E-2</v>
      </c>
      <c r="EM126" s="14">
        <v>8.9999999999999993E-3</v>
      </c>
      <c r="EN126" s="14">
        <v>5.7700000000000001E-2</v>
      </c>
      <c r="EO126" s="14">
        <v>-2.3099999999999999E-2</v>
      </c>
      <c r="EP126" s="3" t="e">
        <v>#DIV/0!</v>
      </c>
      <c r="EQ126" s="14">
        <v>-3.8800000000000001E-2</v>
      </c>
      <c r="ER126" s="3" t="e">
        <v>#DIV/0!</v>
      </c>
      <c r="ES126" s="14">
        <v>-9.3200000000000005E-2</v>
      </c>
      <c r="ET126" s="3" t="e">
        <v>#DIV/0!</v>
      </c>
      <c r="EU126" s="14">
        <v>-4.8999999999999998E-3</v>
      </c>
      <c r="EV126" s="3" t="e">
        <v>#DIV/0!</v>
      </c>
      <c r="EW126" s="14">
        <v>-2.3099999999999999E-2</v>
      </c>
      <c r="EX126" s="14">
        <v>6.9500000000000006E-2</v>
      </c>
      <c r="EY126" s="3" t="e">
        <v>#DIV/0!</v>
      </c>
      <c r="EZ126" s="3" t="e">
        <v>#DIV/0!</v>
      </c>
      <c r="FA126" s="3" t="e">
        <v>#DIV/0!</v>
      </c>
      <c r="FB126" s="3" t="e">
        <v>#DIV/0!</v>
      </c>
      <c r="FC126" s="14">
        <v>-4.5999999999999999E-3</v>
      </c>
      <c r="FD126" s="14">
        <v>-9.6699999999999994E-2</v>
      </c>
      <c r="FE126" s="3" t="e">
        <v>#DIV/0!</v>
      </c>
      <c r="FF126" s="14">
        <v>-5.1499999999999997E-2</v>
      </c>
      <c r="FG126" s="14">
        <v>-0.1285</v>
      </c>
      <c r="FH126" s="14">
        <v>4.0599999999999997E-2</v>
      </c>
      <c r="FI126" s="14">
        <v>-6.0100000000000001E-2</v>
      </c>
      <c r="FJ126" s="14">
        <v>-8.6999999999999994E-3</v>
      </c>
      <c r="FK126" s="3" t="e">
        <v>#DIV/0!</v>
      </c>
      <c r="FL126" s="14">
        <v>-3.44E-2</v>
      </c>
      <c r="FM126" s="14">
        <v>1.32E-2</v>
      </c>
      <c r="FN126" s="3" t="e">
        <v>#DIV/0!</v>
      </c>
      <c r="FO126" s="3" t="e">
        <v>#DIV/0!</v>
      </c>
      <c r="FP126" s="14">
        <v>-6.1899999999999997E-2</v>
      </c>
      <c r="FQ126" s="3" t="e">
        <v>#DIV/0!</v>
      </c>
      <c r="FR126" s="3" t="e">
        <v>#DIV/0!</v>
      </c>
      <c r="FS126" s="3" t="e">
        <v>#DIV/0!</v>
      </c>
      <c r="FT126" s="14">
        <v>-8.5000000000000006E-3</v>
      </c>
      <c r="FU126" s="3" t="e">
        <v>#DIV/0!</v>
      </c>
      <c r="FV126" s="3" t="e">
        <v>#DIV/0!</v>
      </c>
      <c r="FW126" s="14">
        <v>9.4E-2</v>
      </c>
      <c r="FX126" s="3" t="e">
        <v>#DIV/0!</v>
      </c>
      <c r="FY126" s="14">
        <v>2.3300000000000001E-2</v>
      </c>
      <c r="FZ126" s="3" t="e">
        <v>#DIV/0!</v>
      </c>
      <c r="GA126" s="14">
        <v>-4.6699999999999998E-2</v>
      </c>
      <c r="GB126" s="14">
        <v>-2.98E-2</v>
      </c>
      <c r="GC126" s="3" t="e">
        <v>#DIV/0!</v>
      </c>
      <c r="GD126" s="14">
        <v>-1.23E-2</v>
      </c>
      <c r="GE126" s="3" t="e">
        <v>#DIV/0!</v>
      </c>
      <c r="GF126" s="3" t="e">
        <v>#DIV/0!</v>
      </c>
    </row>
    <row r="127" spans="1:188" ht="15.75" thickBot="1">
      <c r="A127" s="2">
        <v>41061</v>
      </c>
      <c r="B127" s="3" t="e">
        <v>#DIV/0!</v>
      </c>
      <c r="C127" s="14">
        <v>-0.2142</v>
      </c>
      <c r="D127" s="3" t="e">
        <v>#DIV/0!</v>
      </c>
      <c r="E127" s="3" t="e">
        <v>#DIV/0!</v>
      </c>
      <c r="F127" s="14">
        <v>-0.10580000000000001</v>
      </c>
      <c r="G127" s="3" t="e">
        <v>#DIV/0!</v>
      </c>
      <c r="H127" s="3" t="e">
        <v>#DIV/0!</v>
      </c>
      <c r="I127" s="14">
        <v>-0.2273</v>
      </c>
      <c r="J127" s="14">
        <v>-0.189</v>
      </c>
      <c r="K127" s="3" t="e">
        <v>#DIV/0!</v>
      </c>
      <c r="L127" s="14">
        <v>-0.1144</v>
      </c>
      <c r="M127" s="3" t="e">
        <v>#DIV/0!</v>
      </c>
      <c r="N127" s="3" t="e">
        <v>#DIV/0!</v>
      </c>
      <c r="O127" s="3" t="e">
        <v>#DIV/0!</v>
      </c>
      <c r="P127" s="14">
        <v>0.2268</v>
      </c>
      <c r="Q127" s="14">
        <v>0.1729</v>
      </c>
      <c r="R127" s="14">
        <v>-0.21149999999999999</v>
      </c>
      <c r="S127" s="14">
        <v>-4.8599999999999997E-2</v>
      </c>
      <c r="T127" s="14">
        <v>-6.5600000000000006E-2</v>
      </c>
      <c r="U127" s="14">
        <v>-0.1105</v>
      </c>
      <c r="V127" s="14">
        <v>-9.2899999999999996E-2</v>
      </c>
      <c r="W127" s="3" t="e">
        <v>#DIV/0!</v>
      </c>
      <c r="X127" s="14">
        <v>-3.7499999999999999E-2</v>
      </c>
      <c r="Y127" s="3" t="e">
        <v>#DIV/0!</v>
      </c>
      <c r="Z127" s="3" t="e">
        <v>#DIV/0!</v>
      </c>
      <c r="AA127" s="14">
        <v>-0.33389999999999997</v>
      </c>
      <c r="AB127" s="3" t="e">
        <v>#DIV/0!</v>
      </c>
      <c r="AC127" s="14">
        <v>-1.0200000000000001E-2</v>
      </c>
      <c r="AD127" s="14">
        <v>-2.3199999999999998E-2</v>
      </c>
      <c r="AE127" s="3" t="e">
        <v>#DIV/0!</v>
      </c>
      <c r="AF127" s="3" t="e">
        <v>#DIV/0!</v>
      </c>
      <c r="AG127" s="3" t="e">
        <v>#DIV/0!</v>
      </c>
      <c r="AH127" s="14">
        <v>-0.19889999999999999</v>
      </c>
      <c r="AI127" s="14">
        <v>-0.2054</v>
      </c>
      <c r="AJ127" s="14">
        <v>-0.12280000000000001</v>
      </c>
      <c r="AK127" s="3" t="e">
        <v>#DIV/0!</v>
      </c>
      <c r="AL127" s="3" t="e">
        <v>#DIV/0!</v>
      </c>
      <c r="AM127" s="14">
        <v>-0.1226</v>
      </c>
      <c r="AN127" s="3" t="e">
        <v>#DIV/0!</v>
      </c>
      <c r="AO127" s="3" t="e">
        <v>#DIV/0!</v>
      </c>
      <c r="AP127" s="14">
        <v>-0.18540000000000001</v>
      </c>
      <c r="AQ127" s="14">
        <v>1.8499999999999999E-2</v>
      </c>
      <c r="AR127" s="3" t="e">
        <v>#DIV/0!</v>
      </c>
      <c r="AS127" s="14">
        <v>-6.7599999999999993E-2</v>
      </c>
      <c r="AT127" s="3" t="e">
        <v>#DIV/0!</v>
      </c>
      <c r="AU127" s="3" t="e">
        <v>#DIV/0!</v>
      </c>
      <c r="AV127" s="14">
        <v>-2.3199999999999998E-2</v>
      </c>
      <c r="AW127" s="3" t="e">
        <v>#DIV/0!</v>
      </c>
      <c r="AX127" s="14">
        <v>-0.14480000000000001</v>
      </c>
      <c r="AY127" s="14">
        <v>-0.19939999999999999</v>
      </c>
      <c r="AZ127" s="3" t="e">
        <v>#DIV/0!</v>
      </c>
      <c r="BA127" s="3" t="e">
        <v>#DIV/0!</v>
      </c>
      <c r="BB127" s="14">
        <v>-0.13589999999999999</v>
      </c>
      <c r="BC127" s="14">
        <v>-0.32429999999999998</v>
      </c>
      <c r="BD127" s="3" t="e">
        <v>#DIV/0!</v>
      </c>
      <c r="BE127" s="3" t="e">
        <v>#DIV/0!</v>
      </c>
      <c r="BF127" s="3" t="e">
        <v>#DIV/0!</v>
      </c>
      <c r="BG127" s="3" t="e">
        <v>#DIV/0!</v>
      </c>
      <c r="BH127" s="14">
        <v>-0.1444</v>
      </c>
      <c r="BI127" s="14">
        <v>-0.15359999999999999</v>
      </c>
      <c r="BJ127" s="3" t="e">
        <v>#DIV/0!</v>
      </c>
      <c r="BK127" s="14">
        <v>-0.1305</v>
      </c>
      <c r="BL127" s="3" t="e">
        <v>#DIV/0!</v>
      </c>
      <c r="BM127" s="3" t="e">
        <v>#DIV/0!</v>
      </c>
      <c r="BN127" s="14">
        <v>-8.0600000000000005E-2</v>
      </c>
      <c r="BO127" s="14">
        <v>-0.2893</v>
      </c>
      <c r="BP127" s="14">
        <v>-2.6800000000000001E-2</v>
      </c>
      <c r="BQ127" s="3" t="e">
        <v>#DIV/0!</v>
      </c>
      <c r="BR127" s="14">
        <v>-1.1599999999999999E-2</v>
      </c>
      <c r="BS127" s="3" t="e">
        <v>#DIV/0!</v>
      </c>
      <c r="BT127" s="14">
        <v>-0.1371</v>
      </c>
      <c r="BU127" s="3" t="e">
        <v>#DIV/0!</v>
      </c>
      <c r="BV127" s="14">
        <v>-1.32E-2</v>
      </c>
      <c r="BW127" s="14">
        <v>-0.1285</v>
      </c>
      <c r="BX127" s="3" t="e">
        <v>#DIV/0!</v>
      </c>
      <c r="BY127" s="14">
        <v>-0.21540000000000001</v>
      </c>
      <c r="BZ127" s="14">
        <v>-0.1285</v>
      </c>
      <c r="CA127" s="3" t="e">
        <v>#DIV/0!</v>
      </c>
      <c r="CB127" s="3" t="e">
        <v>#DIV/0!</v>
      </c>
      <c r="CC127" s="14">
        <v>7.3599999999999999E-2</v>
      </c>
      <c r="CD127" s="3" t="e">
        <v>#DIV/0!</v>
      </c>
      <c r="CE127" s="14">
        <v>-3.2800000000000003E-2</v>
      </c>
      <c r="CF127" s="14">
        <v>-0.10879999999999999</v>
      </c>
      <c r="CG127" s="14">
        <v>0.113</v>
      </c>
      <c r="CH127" s="14">
        <v>-0.1915</v>
      </c>
      <c r="CI127" s="3" t="e">
        <v>#DIV/0!</v>
      </c>
      <c r="CJ127" s="14">
        <v>-0.1116</v>
      </c>
      <c r="CK127" s="3" t="e">
        <v>#DIV/0!</v>
      </c>
      <c r="CL127" s="14">
        <v>-0.1143</v>
      </c>
      <c r="CM127" s="3" t="e">
        <v>#DIV/0!</v>
      </c>
      <c r="CN127" s="14">
        <v>-0.29199999999999998</v>
      </c>
      <c r="CO127" s="14">
        <v>-0.1273</v>
      </c>
      <c r="CP127" s="14">
        <v>-8.9899999999999994E-2</v>
      </c>
      <c r="CQ127" s="3" t="e">
        <v>#DIV/0!</v>
      </c>
      <c r="CR127" s="14">
        <v>-0.15540000000000001</v>
      </c>
      <c r="CS127" s="14">
        <v>-6.08E-2</v>
      </c>
      <c r="CT127" s="3" t="e">
        <v>#DIV/0!</v>
      </c>
      <c r="CU127" s="14">
        <v>0</v>
      </c>
      <c r="CV127" s="3" t="e">
        <v>#DIV/0!</v>
      </c>
      <c r="CW127" s="3" t="e">
        <v>#DIV/0!</v>
      </c>
      <c r="CX127" s="3" t="e">
        <v>#DIV/0!</v>
      </c>
      <c r="CY127" s="14">
        <v>-1.4200000000000001E-2</v>
      </c>
      <c r="CZ127" s="14">
        <v>-0.1037</v>
      </c>
      <c r="DA127" s="14">
        <v>3.0300000000000001E-2</v>
      </c>
      <c r="DB127" s="3" t="e">
        <v>#DIV/0!</v>
      </c>
      <c r="DC127" s="3" t="e">
        <v>#DIV/0!</v>
      </c>
      <c r="DD127" s="3" t="e">
        <v>#DIV/0!</v>
      </c>
      <c r="DE127" s="14">
        <v>-5.3499999999999999E-2</v>
      </c>
      <c r="DF127" s="14">
        <v>-0.1116</v>
      </c>
      <c r="DG127" s="3" t="e">
        <v>#DIV/0!</v>
      </c>
      <c r="DH127" s="3" t="e">
        <v>#DIV/0!</v>
      </c>
      <c r="DI127" s="14">
        <v>-0.1162</v>
      </c>
      <c r="DJ127" s="14">
        <v>-0.47420000000000001</v>
      </c>
      <c r="DK127" s="3" t="e">
        <v>#DIV/0!</v>
      </c>
      <c r="DL127" s="14">
        <v>-0.12520000000000001</v>
      </c>
      <c r="DM127" s="3" t="e">
        <v>#DIV/0!</v>
      </c>
      <c r="DN127" s="14">
        <v>-8.9300000000000004E-2</v>
      </c>
      <c r="DO127" s="14">
        <v>-5.6300000000000003E-2</v>
      </c>
      <c r="DP127" s="3" t="e">
        <v>#DIV/0!</v>
      </c>
      <c r="DQ127" s="3" t="e">
        <v>#DIV/0!</v>
      </c>
      <c r="DR127" s="3" t="e">
        <v>#DIV/0!</v>
      </c>
      <c r="DS127" s="14">
        <v>-6.8400000000000002E-2</v>
      </c>
      <c r="DT127" s="14">
        <v>-6.4600000000000005E-2</v>
      </c>
      <c r="DU127" s="14">
        <v>3.09E-2</v>
      </c>
      <c r="DV127" s="3" t="e">
        <v>#DIV/0!</v>
      </c>
      <c r="DW127" s="14">
        <v>-8.3500000000000005E-2</v>
      </c>
      <c r="DX127" s="3" t="e">
        <v>#DIV/0!</v>
      </c>
      <c r="DY127" s="14">
        <v>-2.5000000000000001E-3</v>
      </c>
      <c r="DZ127" s="14">
        <v>-0.31900000000000001</v>
      </c>
      <c r="EA127" s="3" t="e">
        <v>#DIV/0!</v>
      </c>
      <c r="EB127" s="3" t="e">
        <v>#DIV/0!</v>
      </c>
      <c r="EC127" s="14">
        <v>-0.23980000000000001</v>
      </c>
      <c r="ED127" s="14">
        <v>-6.0699999999999997E-2</v>
      </c>
      <c r="EE127" s="14">
        <v>-7.6799999999999993E-2</v>
      </c>
      <c r="EF127" s="3" t="e">
        <v>#DIV/0!</v>
      </c>
      <c r="EG127" s="14">
        <v>-0.11609999999999999</v>
      </c>
      <c r="EH127" s="14">
        <v>1.8E-3</v>
      </c>
      <c r="EI127" s="14">
        <v>-0.1852</v>
      </c>
      <c r="EJ127" s="3" t="e">
        <v>#DIV/0!</v>
      </c>
      <c r="EK127" s="14">
        <v>-0.7661</v>
      </c>
      <c r="EL127" s="14">
        <v>-0.2225</v>
      </c>
      <c r="EM127" s="14">
        <v>-0.1201</v>
      </c>
      <c r="EN127" s="14">
        <v>-0.1447</v>
      </c>
      <c r="EO127" s="14">
        <v>-6.3200000000000006E-2</v>
      </c>
      <c r="EP127" s="3" t="e">
        <v>#DIV/0!</v>
      </c>
      <c r="EQ127" s="14">
        <v>-0.30509999999999998</v>
      </c>
      <c r="ER127" s="3" t="e">
        <v>#DIV/0!</v>
      </c>
      <c r="ES127" s="14">
        <v>-0.27950000000000003</v>
      </c>
      <c r="ET127" s="3" t="e">
        <v>#DIV/0!</v>
      </c>
      <c r="EU127" s="14">
        <v>-0.17580000000000001</v>
      </c>
      <c r="EV127" s="3" t="e">
        <v>#DIV/0!</v>
      </c>
      <c r="EW127" s="14">
        <v>-0.12509999999999999</v>
      </c>
      <c r="EX127" s="14">
        <v>-0.32829999999999998</v>
      </c>
      <c r="EY127" s="3" t="e">
        <v>#DIV/0!</v>
      </c>
      <c r="EZ127" s="3" t="e">
        <v>#DIV/0!</v>
      </c>
      <c r="FA127" s="3" t="e">
        <v>#DIV/0!</v>
      </c>
      <c r="FB127" s="3" t="e">
        <v>#DIV/0!</v>
      </c>
      <c r="FC127" s="14">
        <v>-0.15049999999999999</v>
      </c>
      <c r="FD127" s="14">
        <v>-0.2422</v>
      </c>
      <c r="FE127" s="3" t="e">
        <v>#DIV/0!</v>
      </c>
      <c r="FF127" s="14">
        <v>-6.9500000000000006E-2</v>
      </c>
      <c r="FG127" s="14">
        <v>-0.3362</v>
      </c>
      <c r="FH127" s="14">
        <v>1.67E-2</v>
      </c>
      <c r="FI127" s="14">
        <v>-0.23630000000000001</v>
      </c>
      <c r="FJ127" s="14">
        <v>-3.7400000000000003E-2</v>
      </c>
      <c r="FK127" s="3" t="e">
        <v>#DIV/0!</v>
      </c>
      <c r="FL127" s="14">
        <v>-0.18529999999999999</v>
      </c>
      <c r="FM127" s="14">
        <v>-0.1308</v>
      </c>
      <c r="FN127" s="3" t="e">
        <v>#DIV/0!</v>
      </c>
      <c r="FO127" s="3" t="e">
        <v>#DIV/0!</v>
      </c>
      <c r="FP127" s="14">
        <v>-5.6800000000000003E-2</v>
      </c>
      <c r="FQ127" s="3" t="e">
        <v>#DIV/0!</v>
      </c>
      <c r="FR127" s="3" t="e">
        <v>#DIV/0!</v>
      </c>
      <c r="FS127" s="3" t="e">
        <v>#DIV/0!</v>
      </c>
      <c r="FT127" s="14">
        <v>-0.1103</v>
      </c>
      <c r="FU127" s="3" t="e">
        <v>#DIV/0!</v>
      </c>
      <c r="FV127" s="3" t="e">
        <v>#DIV/0!</v>
      </c>
      <c r="FW127" s="14">
        <v>-1.8800000000000001E-2</v>
      </c>
      <c r="FX127" s="3" t="e">
        <v>#DIV/0!</v>
      </c>
      <c r="FY127" s="14">
        <v>-1.11E-2</v>
      </c>
      <c r="FZ127" s="3" t="e">
        <v>#DIV/0!</v>
      </c>
      <c r="GA127" s="14">
        <v>4.58E-2</v>
      </c>
      <c r="GB127" s="14">
        <v>-1.9800000000000002E-2</v>
      </c>
      <c r="GC127" s="3" t="e">
        <v>#DIV/0!</v>
      </c>
      <c r="GD127" s="14">
        <v>-0.2142</v>
      </c>
      <c r="GE127" s="3" t="e">
        <v>#DIV/0!</v>
      </c>
      <c r="GF127" s="3" t="e">
        <v>#DIV/0!</v>
      </c>
    </row>
    <row r="128" spans="1:188" ht="15.75" thickBot="1">
      <c r="A128" s="2">
        <v>41091</v>
      </c>
      <c r="B128" s="3" t="e">
        <v>#DIV/0!</v>
      </c>
      <c r="C128" s="14">
        <v>-4.2700000000000002E-2</v>
      </c>
      <c r="D128" s="3" t="e">
        <v>#DIV/0!</v>
      </c>
      <c r="E128" s="3" t="e">
        <v>#DIV/0!</v>
      </c>
      <c r="F128" s="14">
        <v>2.6700000000000002E-2</v>
      </c>
      <c r="G128" s="3" t="e">
        <v>#DIV/0!</v>
      </c>
      <c r="H128" s="3" t="e">
        <v>#DIV/0!</v>
      </c>
      <c r="I128" s="14">
        <v>6.5100000000000005E-2</v>
      </c>
      <c r="J128" s="14">
        <v>4.0800000000000003E-2</v>
      </c>
      <c r="K128" s="3" t="e">
        <v>#DIV/0!</v>
      </c>
      <c r="L128" s="14">
        <v>2.01E-2</v>
      </c>
      <c r="M128" s="3" t="e">
        <v>#DIV/0!</v>
      </c>
      <c r="N128" s="3" t="e">
        <v>#DIV/0!</v>
      </c>
      <c r="O128" s="3" t="e">
        <v>#DIV/0!</v>
      </c>
      <c r="P128" s="14">
        <v>-0.13439999999999999</v>
      </c>
      <c r="Q128" s="14">
        <v>0.10780000000000001</v>
      </c>
      <c r="R128" s="14">
        <v>6.9500000000000006E-2</v>
      </c>
      <c r="S128" s="14">
        <v>2.8E-3</v>
      </c>
      <c r="T128" s="14">
        <v>1.78E-2</v>
      </c>
      <c r="U128" s="14">
        <v>-3.2000000000000001E-2</v>
      </c>
      <c r="V128" s="14">
        <v>-7.1800000000000003E-2</v>
      </c>
      <c r="W128" s="3" t="e">
        <v>#DIV/0!</v>
      </c>
      <c r="X128" s="14">
        <v>0.21340000000000001</v>
      </c>
      <c r="Y128" s="3" t="e">
        <v>#DIV/0!</v>
      </c>
      <c r="Z128" s="3" t="e">
        <v>#DIV/0!</v>
      </c>
      <c r="AA128" s="14">
        <v>-3.7000000000000002E-3</v>
      </c>
      <c r="AB128" s="3" t="e">
        <v>#DIV/0!</v>
      </c>
      <c r="AC128" s="14">
        <v>0.1176</v>
      </c>
      <c r="AD128" s="14">
        <v>-1.32E-2</v>
      </c>
      <c r="AE128" s="3" t="e">
        <v>#DIV/0!</v>
      </c>
      <c r="AF128" s="3" t="e">
        <v>#DIV/0!</v>
      </c>
      <c r="AG128" s="3" t="e">
        <v>#DIV/0!</v>
      </c>
      <c r="AH128" s="14">
        <v>-0.16370000000000001</v>
      </c>
      <c r="AI128" s="14">
        <v>5.7299999999999997E-2</v>
      </c>
      <c r="AJ128" s="14">
        <v>0.17660000000000001</v>
      </c>
      <c r="AK128" s="3" t="e">
        <v>#DIV/0!</v>
      </c>
      <c r="AL128" s="3" t="e">
        <v>#DIV/0!</v>
      </c>
      <c r="AM128" s="14">
        <v>-3.0200000000000001E-2</v>
      </c>
      <c r="AN128" s="3" t="e">
        <v>#DIV/0!</v>
      </c>
      <c r="AO128" s="3" t="e">
        <v>#DIV/0!</v>
      </c>
      <c r="AP128" s="14">
        <v>-1.7299999999999999E-2</v>
      </c>
      <c r="AQ128" s="14">
        <v>-5.5300000000000002E-2</v>
      </c>
      <c r="AR128" s="3" t="e">
        <v>#DIV/0!</v>
      </c>
      <c r="AS128" s="14">
        <v>6.2E-2</v>
      </c>
      <c r="AT128" s="3" t="e">
        <v>#DIV/0!</v>
      </c>
      <c r="AU128" s="3" t="e">
        <v>#DIV/0!</v>
      </c>
      <c r="AV128" s="14">
        <v>-7.0499999999999993E-2</v>
      </c>
      <c r="AW128" s="3" t="e">
        <v>#DIV/0!</v>
      </c>
      <c r="AX128" s="14">
        <v>7.2599999999999998E-2</v>
      </c>
      <c r="AY128" s="14">
        <v>-6.7400000000000002E-2</v>
      </c>
      <c r="AZ128" s="3" t="e">
        <v>#DIV/0!</v>
      </c>
      <c r="BA128" s="3" t="e">
        <v>#DIV/0!</v>
      </c>
      <c r="BB128" s="14">
        <v>-2.0500000000000001E-2</v>
      </c>
      <c r="BC128" s="14">
        <v>2.41E-2</v>
      </c>
      <c r="BD128" s="3" t="e">
        <v>#DIV/0!</v>
      </c>
      <c r="BE128" s="3" t="e">
        <v>#DIV/0!</v>
      </c>
      <c r="BF128" s="3" t="e">
        <v>#DIV/0!</v>
      </c>
      <c r="BG128" s="3" t="e">
        <v>#DIV/0!</v>
      </c>
      <c r="BH128" s="14">
        <v>5.9499999999999997E-2</v>
      </c>
      <c r="BI128" s="14">
        <v>3.9199999999999999E-2</v>
      </c>
      <c r="BJ128" s="3" t="e">
        <v>#DIV/0!</v>
      </c>
      <c r="BK128" s="14">
        <v>2.5100000000000001E-2</v>
      </c>
      <c r="BL128" s="3" t="e">
        <v>#DIV/0!</v>
      </c>
      <c r="BM128" s="3" t="e">
        <v>#DIV/0!</v>
      </c>
      <c r="BN128" s="14">
        <v>-0.24279999999999999</v>
      </c>
      <c r="BO128" s="14">
        <v>-8.0199999999999994E-2</v>
      </c>
      <c r="BP128" s="14">
        <v>0.1278</v>
      </c>
      <c r="BQ128" s="3" t="e">
        <v>#DIV/0!</v>
      </c>
      <c r="BR128" s="14">
        <v>2.8799999999999999E-2</v>
      </c>
      <c r="BS128" s="3" t="e">
        <v>#DIV/0!</v>
      </c>
      <c r="BT128" s="14">
        <v>3.3799999999999997E-2</v>
      </c>
      <c r="BU128" s="3" t="e">
        <v>#DIV/0!</v>
      </c>
      <c r="BV128" s="14">
        <v>0.23499999999999999</v>
      </c>
      <c r="BW128" s="14">
        <v>9.4299999999999995E-2</v>
      </c>
      <c r="BX128" s="3" t="e">
        <v>#DIV/0!</v>
      </c>
      <c r="BY128" s="14">
        <v>-5.2400000000000002E-2</v>
      </c>
      <c r="BZ128" s="14">
        <v>0.1492</v>
      </c>
      <c r="CA128" s="3" t="e">
        <v>#DIV/0!</v>
      </c>
      <c r="CB128" s="3" t="e">
        <v>#DIV/0!</v>
      </c>
      <c r="CC128" s="14">
        <v>-9.8199999999999996E-2</v>
      </c>
      <c r="CD128" s="3" t="e">
        <v>#DIV/0!</v>
      </c>
      <c r="CE128" s="14">
        <v>-2.3300000000000001E-2</v>
      </c>
      <c r="CF128" s="14">
        <v>-0.1041</v>
      </c>
      <c r="CG128" s="14">
        <v>-8.6999999999999994E-2</v>
      </c>
      <c r="CH128" s="14">
        <v>0.13139999999999999</v>
      </c>
      <c r="CI128" s="3" t="e">
        <v>#DIV/0!</v>
      </c>
      <c r="CJ128" s="14">
        <v>-2.8400000000000002E-2</v>
      </c>
      <c r="CK128" s="3" t="e">
        <v>#DIV/0!</v>
      </c>
      <c r="CL128" s="14">
        <v>-7.5399999999999995E-2</v>
      </c>
      <c r="CM128" s="3" t="e">
        <v>#DIV/0!</v>
      </c>
      <c r="CN128" s="14">
        <v>5.1499999999999997E-2</v>
      </c>
      <c r="CO128" s="14">
        <v>0.13830000000000001</v>
      </c>
      <c r="CP128" s="14">
        <v>0.29809999999999998</v>
      </c>
      <c r="CQ128" s="3" t="e">
        <v>#DIV/0!</v>
      </c>
      <c r="CR128" s="14">
        <v>-7.85E-2</v>
      </c>
      <c r="CS128" s="14">
        <v>3.8199999999999998E-2</v>
      </c>
      <c r="CT128" s="3" t="e">
        <v>#DIV/0!</v>
      </c>
      <c r="CU128" s="14">
        <v>0.36480000000000001</v>
      </c>
      <c r="CV128" s="3" t="e">
        <v>#DIV/0!</v>
      </c>
      <c r="CW128" s="3" t="e">
        <v>#DIV/0!</v>
      </c>
      <c r="CX128" s="3" t="e">
        <v>#DIV/0!</v>
      </c>
      <c r="CY128" s="14">
        <v>-4.1200000000000001E-2</v>
      </c>
      <c r="CZ128" s="14">
        <v>6.9900000000000004E-2</v>
      </c>
      <c r="DA128" s="14">
        <v>2.1600000000000001E-2</v>
      </c>
      <c r="DB128" s="3" t="e">
        <v>#DIV/0!</v>
      </c>
      <c r="DC128" s="3" t="e">
        <v>#DIV/0!</v>
      </c>
      <c r="DD128" s="3" t="e">
        <v>#DIV/0!</v>
      </c>
      <c r="DE128" s="14">
        <v>-9.6199999999999994E-2</v>
      </c>
      <c r="DF128" s="14">
        <v>2.5999999999999999E-2</v>
      </c>
      <c r="DG128" s="3" t="e">
        <v>#DIV/0!</v>
      </c>
      <c r="DH128" s="3" t="e">
        <v>#DIV/0!</v>
      </c>
      <c r="DI128" s="14">
        <v>0.24740000000000001</v>
      </c>
      <c r="DJ128" s="14">
        <v>-0.32929999999999998</v>
      </c>
      <c r="DK128" s="3" t="e">
        <v>#DIV/0!</v>
      </c>
      <c r="DL128" s="14">
        <v>-0.36649999999999999</v>
      </c>
      <c r="DM128" s="3" t="e">
        <v>#DIV/0!</v>
      </c>
      <c r="DN128" s="14">
        <v>-3.56E-2</v>
      </c>
      <c r="DO128" s="14">
        <v>-7.6300000000000007E-2</v>
      </c>
      <c r="DP128" s="3" t="e">
        <v>#DIV/0!</v>
      </c>
      <c r="DQ128" s="3" t="e">
        <v>#DIV/0!</v>
      </c>
      <c r="DR128" s="3" t="e">
        <v>#DIV/0!</v>
      </c>
      <c r="DS128" s="14">
        <v>-2.92E-2</v>
      </c>
      <c r="DT128" s="14">
        <v>4.6899999999999997E-2</v>
      </c>
      <c r="DU128" s="14">
        <v>7.9000000000000001E-2</v>
      </c>
      <c r="DV128" s="3" t="e">
        <v>#DIV/0!</v>
      </c>
      <c r="DW128" s="14">
        <v>-9.9000000000000008E-3</v>
      </c>
      <c r="DX128" s="3" t="e">
        <v>#DIV/0!</v>
      </c>
      <c r="DY128" s="14">
        <v>-0.12089999999999999</v>
      </c>
      <c r="DZ128" s="14">
        <v>0.19670000000000001</v>
      </c>
      <c r="EA128" s="3" t="e">
        <v>#DIV/0!</v>
      </c>
      <c r="EB128" s="3" t="e">
        <v>#DIV/0!</v>
      </c>
      <c r="EC128" s="14">
        <v>6.0900000000000003E-2</v>
      </c>
      <c r="ED128" s="14">
        <v>-5.1900000000000002E-2</v>
      </c>
      <c r="EE128" s="14">
        <v>-2.3300000000000001E-2</v>
      </c>
      <c r="EF128" s="3" t="e">
        <v>#DIV/0!</v>
      </c>
      <c r="EG128" s="14">
        <v>4.48E-2</v>
      </c>
      <c r="EH128" s="14">
        <v>-7.6100000000000001E-2</v>
      </c>
      <c r="EI128" s="14">
        <v>1.01E-2</v>
      </c>
      <c r="EJ128" s="3" t="e">
        <v>#DIV/0!</v>
      </c>
      <c r="EK128" s="14">
        <v>-0.2455</v>
      </c>
      <c r="EL128" s="14">
        <v>-0.18920000000000001</v>
      </c>
      <c r="EM128" s="14">
        <v>-7.6899999999999996E-2</v>
      </c>
      <c r="EN128" s="14">
        <v>-0.1084</v>
      </c>
      <c r="EO128" s="14">
        <v>8.7800000000000003E-2</v>
      </c>
      <c r="EP128" s="3" t="e">
        <v>#DIV/0!</v>
      </c>
      <c r="EQ128" s="14">
        <v>-0.09</v>
      </c>
      <c r="ER128" s="3" t="e">
        <v>#DIV/0!</v>
      </c>
      <c r="ES128" s="14">
        <v>6.4500000000000002E-2</v>
      </c>
      <c r="ET128" s="3" t="e">
        <v>#DIV/0!</v>
      </c>
      <c r="EU128" s="14">
        <v>3.1899999999999998E-2</v>
      </c>
      <c r="EV128" s="3" t="e">
        <v>#DIV/0!</v>
      </c>
      <c r="EW128" s="14">
        <v>-8.5199999999999998E-2</v>
      </c>
      <c r="EX128" s="14">
        <v>-5.9900000000000002E-2</v>
      </c>
      <c r="EY128" s="3" t="e">
        <v>#DIV/0!</v>
      </c>
      <c r="EZ128" s="3" t="e">
        <v>#DIV/0!</v>
      </c>
      <c r="FA128" s="3" t="e">
        <v>#DIV/0!</v>
      </c>
      <c r="FB128" s="3" t="e">
        <v>#DIV/0!</v>
      </c>
      <c r="FC128" s="14">
        <v>-0.1275</v>
      </c>
      <c r="FD128" s="14">
        <v>0.11310000000000001</v>
      </c>
      <c r="FE128" s="3" t="e">
        <v>#DIV/0!</v>
      </c>
      <c r="FF128" s="14">
        <v>-2.9999999999999997E-4</v>
      </c>
      <c r="FG128" s="14">
        <v>0.33550000000000002</v>
      </c>
      <c r="FH128" s="14">
        <v>-8.7999999999999995E-2</v>
      </c>
      <c r="FI128" s="14">
        <v>5.3800000000000001E-2</v>
      </c>
      <c r="FJ128" s="14">
        <v>5.5899999999999998E-2</v>
      </c>
      <c r="FK128" s="3" t="e">
        <v>#DIV/0!</v>
      </c>
      <c r="FL128" s="14">
        <v>0.106</v>
      </c>
      <c r="FM128" s="14">
        <v>7.4300000000000005E-2</v>
      </c>
      <c r="FN128" s="3" t="e">
        <v>#DIV/0!</v>
      </c>
      <c r="FO128" s="3" t="e">
        <v>#DIV/0!</v>
      </c>
      <c r="FP128" s="14">
        <v>0.1772</v>
      </c>
      <c r="FQ128" s="3" t="e">
        <v>#DIV/0!</v>
      </c>
      <c r="FR128" s="3" t="e">
        <v>#DIV/0!</v>
      </c>
      <c r="FS128" s="3" t="e">
        <v>#DIV/0!</v>
      </c>
      <c r="FT128" s="14">
        <v>-4.58E-2</v>
      </c>
      <c r="FU128" s="3" t="e">
        <v>#DIV/0!</v>
      </c>
      <c r="FV128" s="3" t="e">
        <v>#DIV/0!</v>
      </c>
      <c r="FW128" s="14">
        <v>-2.3699999999999999E-2</v>
      </c>
      <c r="FX128" s="3" t="e">
        <v>#DIV/0!</v>
      </c>
      <c r="FY128" s="14">
        <v>-5.1999999999999998E-2</v>
      </c>
      <c r="FZ128" s="3" t="e">
        <v>#DIV/0!</v>
      </c>
      <c r="GA128" s="14">
        <v>-9.0999999999999998E-2</v>
      </c>
      <c r="GB128" s="14">
        <v>-5.3400000000000003E-2</v>
      </c>
      <c r="GC128" s="3" t="e">
        <v>#DIV/0!</v>
      </c>
      <c r="GD128" s="14">
        <v>0.1172</v>
      </c>
      <c r="GE128" s="3" t="e">
        <v>#DIV/0!</v>
      </c>
      <c r="GF128" s="3" t="e">
        <v>#DIV/0!</v>
      </c>
    </row>
    <row r="129" spans="1:188" ht="15.75" thickBot="1">
      <c r="A129" s="2">
        <v>41122</v>
      </c>
      <c r="B129" s="3" t="e">
        <v>#DIV/0!</v>
      </c>
      <c r="C129" s="14">
        <v>-3.1600000000000003E-2</v>
      </c>
      <c r="D129" s="3" t="e">
        <v>#DIV/0!</v>
      </c>
      <c r="E129" s="3" t="e">
        <v>#DIV/0!</v>
      </c>
      <c r="F129" s="14">
        <v>-3.2599999999999997E-2</v>
      </c>
      <c r="G129" s="3" t="e">
        <v>#DIV/0!</v>
      </c>
      <c r="H129" s="3" t="e">
        <v>#DIV/0!</v>
      </c>
      <c r="I129" s="14">
        <v>4.9000000000000002E-2</v>
      </c>
      <c r="J129" s="14">
        <v>-1.11E-2</v>
      </c>
      <c r="K129" s="3" t="e">
        <v>#DIV/0!</v>
      </c>
      <c r="L129" s="14">
        <v>2.1899999999999999E-2</v>
      </c>
      <c r="M129" s="3" t="e">
        <v>#DIV/0!</v>
      </c>
      <c r="N129" s="3" t="e">
        <v>#DIV/0!</v>
      </c>
      <c r="O129" s="3" t="e">
        <v>#DIV/0!</v>
      </c>
      <c r="P129" s="14">
        <v>9.3600000000000003E-2</v>
      </c>
      <c r="Q129" s="14">
        <v>0.3054</v>
      </c>
      <c r="R129" s="14">
        <v>-1.37E-2</v>
      </c>
      <c r="S129" s="14">
        <v>-4.8500000000000001E-2</v>
      </c>
      <c r="T129" s="14">
        <v>-3.8300000000000001E-2</v>
      </c>
      <c r="U129" s="14">
        <v>-0.1196</v>
      </c>
      <c r="V129" s="14">
        <v>-9.2499999999999999E-2</v>
      </c>
      <c r="W129" s="3" t="e">
        <v>#DIV/0!</v>
      </c>
      <c r="X129" s="14">
        <v>-2.7E-2</v>
      </c>
      <c r="Y129" s="3" t="e">
        <v>#DIV/0!</v>
      </c>
      <c r="Z129" s="3" t="e">
        <v>#DIV/0!</v>
      </c>
      <c r="AA129" s="14">
        <v>-8.09E-2</v>
      </c>
      <c r="AB129" s="3" t="e">
        <v>#DIV/0!</v>
      </c>
      <c r="AC129" s="14">
        <v>-1.41E-2</v>
      </c>
      <c r="AD129" s="14">
        <v>7.1400000000000005E-2</v>
      </c>
      <c r="AE129" s="3" t="e">
        <v>#DIV/0!</v>
      </c>
      <c r="AF129" s="3" t="e">
        <v>#DIV/0!</v>
      </c>
      <c r="AG129" s="3" t="e">
        <v>#DIV/0!</v>
      </c>
      <c r="AH129" s="14">
        <v>2.41E-2</v>
      </c>
      <c r="AI129" s="14">
        <v>1.6400000000000001E-2</v>
      </c>
      <c r="AJ129" s="14">
        <v>-3.0200000000000001E-2</v>
      </c>
      <c r="AK129" s="3" t="e">
        <v>#DIV/0!</v>
      </c>
      <c r="AL129" s="3" t="e">
        <v>#DIV/0!</v>
      </c>
      <c r="AM129" s="14">
        <v>-9.1999999999999998E-3</v>
      </c>
      <c r="AN129" s="3" t="e">
        <v>#DIV/0!</v>
      </c>
      <c r="AO129" s="3" t="e">
        <v>#DIV/0!</v>
      </c>
      <c r="AP129" s="14">
        <v>-0.20519999999999999</v>
      </c>
      <c r="AQ129" s="14">
        <v>-5.1999999999999998E-2</v>
      </c>
      <c r="AR129" s="3" t="e">
        <v>#DIV/0!</v>
      </c>
      <c r="AS129" s="14">
        <v>3.4000000000000002E-2</v>
      </c>
      <c r="AT129" s="3" t="e">
        <v>#DIV/0!</v>
      </c>
      <c r="AU129" s="3" t="e">
        <v>#DIV/0!</v>
      </c>
      <c r="AV129" s="14">
        <v>-6.2700000000000006E-2</v>
      </c>
      <c r="AW129" s="3" t="e">
        <v>#DIV/0!</v>
      </c>
      <c r="AX129" s="14">
        <v>4.1700000000000001E-2</v>
      </c>
      <c r="AY129" s="14">
        <v>0.114</v>
      </c>
      <c r="AZ129" s="3" t="e">
        <v>#DIV/0!</v>
      </c>
      <c r="BA129" s="3" t="e">
        <v>#DIV/0!</v>
      </c>
      <c r="BB129" s="14">
        <v>-5.4699999999999999E-2</v>
      </c>
      <c r="BC129" s="14">
        <v>4.1099999999999998E-2</v>
      </c>
      <c r="BD129" s="3" t="e">
        <v>#DIV/0!</v>
      </c>
      <c r="BE129" s="3" t="e">
        <v>#DIV/0!</v>
      </c>
      <c r="BF129" s="3" t="e">
        <v>#DIV/0!</v>
      </c>
      <c r="BG129" s="3" t="e">
        <v>#DIV/0!</v>
      </c>
      <c r="BH129" s="14">
        <v>-0.16700000000000001</v>
      </c>
      <c r="BI129" s="14">
        <v>6.3E-3</v>
      </c>
      <c r="BJ129" s="3" t="e">
        <v>#DIV/0!</v>
      </c>
      <c r="BK129" s="14">
        <v>-1.47E-2</v>
      </c>
      <c r="BL129" s="3" t="e">
        <v>#DIV/0!</v>
      </c>
      <c r="BM129" s="3" t="e">
        <v>#DIV/0!</v>
      </c>
      <c r="BN129" s="14">
        <v>-6.7000000000000004E-2</v>
      </c>
      <c r="BO129" s="14">
        <v>-0.15670000000000001</v>
      </c>
      <c r="BP129" s="14">
        <v>-0.1075</v>
      </c>
      <c r="BQ129" s="3" t="e">
        <v>#DIV/0!</v>
      </c>
      <c r="BR129" s="14">
        <v>6.2100000000000002E-2</v>
      </c>
      <c r="BS129" s="3" t="e">
        <v>#DIV/0!</v>
      </c>
      <c r="BT129" s="14">
        <v>-6.3600000000000004E-2</v>
      </c>
      <c r="BU129" s="3" t="e">
        <v>#DIV/0!</v>
      </c>
      <c r="BV129" s="14">
        <v>4.2700000000000002E-2</v>
      </c>
      <c r="BW129" s="14">
        <v>-9.4200000000000006E-2</v>
      </c>
      <c r="BX129" s="3" t="e">
        <v>#DIV/0!</v>
      </c>
      <c r="BY129" s="14">
        <v>-9.8100000000000007E-2</v>
      </c>
      <c r="BZ129" s="14">
        <v>-7.3300000000000004E-2</v>
      </c>
      <c r="CA129" s="3" t="e">
        <v>#DIV/0!</v>
      </c>
      <c r="CB129" s="3" t="e">
        <v>#DIV/0!</v>
      </c>
      <c r="CC129" s="14">
        <v>0.2515</v>
      </c>
      <c r="CD129" s="3" t="e">
        <v>#DIV/0!</v>
      </c>
      <c r="CE129" s="14">
        <v>1.5699999999999999E-2</v>
      </c>
      <c r="CF129" s="14">
        <v>3.1600000000000003E-2</v>
      </c>
      <c r="CG129" s="14">
        <v>-7.9100000000000004E-2</v>
      </c>
      <c r="CH129" s="14">
        <v>-0.15</v>
      </c>
      <c r="CI129" s="3" t="e">
        <v>#DIV/0!</v>
      </c>
      <c r="CJ129" s="14">
        <v>-3.3399999999999999E-2</v>
      </c>
      <c r="CK129" s="3" t="e">
        <v>#DIV/0!</v>
      </c>
      <c r="CL129" s="14">
        <v>-1.1000000000000001E-3</v>
      </c>
      <c r="CM129" s="3" t="e">
        <v>#DIV/0!</v>
      </c>
      <c r="CN129" s="14">
        <v>-3.4700000000000002E-2</v>
      </c>
      <c r="CO129" s="14">
        <v>-3.6200000000000003E-2</v>
      </c>
      <c r="CP129" s="14">
        <v>-7.7200000000000005E-2</v>
      </c>
      <c r="CQ129" s="3" t="e">
        <v>#DIV/0!</v>
      </c>
      <c r="CR129" s="14">
        <v>0.14419999999999999</v>
      </c>
      <c r="CS129" s="14">
        <v>-2.3099999999999999E-2</v>
      </c>
      <c r="CT129" s="3" t="e">
        <v>#DIV/0!</v>
      </c>
      <c r="CU129" s="14">
        <v>-6.3899999999999998E-2</v>
      </c>
      <c r="CV129" s="3" t="e">
        <v>#DIV/0!</v>
      </c>
      <c r="CW129" s="3" t="e">
        <v>#DIV/0!</v>
      </c>
      <c r="CX129" s="3" t="e">
        <v>#DIV/0!</v>
      </c>
      <c r="CY129" s="14">
        <v>-2.3099999999999999E-2</v>
      </c>
      <c r="CZ129" s="14">
        <v>-5.67E-2</v>
      </c>
      <c r="DA129" s="14">
        <v>0.22359999999999999</v>
      </c>
      <c r="DB129" s="3" t="e">
        <v>#DIV/0!</v>
      </c>
      <c r="DC129" s="3" t="e">
        <v>#DIV/0!</v>
      </c>
      <c r="DD129" s="3" t="e">
        <v>#DIV/0!</v>
      </c>
      <c r="DE129" s="14">
        <v>-0.16350000000000001</v>
      </c>
      <c r="DF129" s="14">
        <v>-9.0300000000000005E-2</v>
      </c>
      <c r="DG129" s="3" t="e">
        <v>#DIV/0!</v>
      </c>
      <c r="DH129" s="3" t="e">
        <v>#DIV/0!</v>
      </c>
      <c r="DI129" s="14">
        <v>-4.1000000000000002E-2</v>
      </c>
      <c r="DJ129" s="14">
        <v>-0.23569999999999999</v>
      </c>
      <c r="DK129" s="3" t="e">
        <v>#DIV/0!</v>
      </c>
      <c r="DL129" s="14">
        <v>-1.9599999999999999E-2</v>
      </c>
      <c r="DM129" s="3" t="e">
        <v>#DIV/0!</v>
      </c>
      <c r="DN129" s="14">
        <v>-8.8499999999999995E-2</v>
      </c>
      <c r="DO129" s="14">
        <v>-8.5599999999999996E-2</v>
      </c>
      <c r="DP129" s="3" t="e">
        <v>#DIV/0!</v>
      </c>
      <c r="DQ129" s="3" t="e">
        <v>#DIV/0!</v>
      </c>
      <c r="DR129" s="3" t="e">
        <v>#DIV/0!</v>
      </c>
      <c r="DS129" s="14">
        <v>-2.9100000000000001E-2</v>
      </c>
      <c r="DT129" s="14">
        <v>-3.2800000000000003E-2</v>
      </c>
      <c r="DU129" s="14">
        <v>-4.8599999999999997E-2</v>
      </c>
      <c r="DV129" s="3" t="e">
        <v>#DIV/0!</v>
      </c>
      <c r="DW129" s="14">
        <v>-7.0699999999999999E-2</v>
      </c>
      <c r="DX129" s="3" t="e">
        <v>#DIV/0!</v>
      </c>
      <c r="DY129" s="14">
        <v>-5.1799999999999999E-2</v>
      </c>
      <c r="DZ129" s="14">
        <v>-3.95E-2</v>
      </c>
      <c r="EA129" s="3" t="e">
        <v>#DIV/0!</v>
      </c>
      <c r="EB129" s="3" t="e">
        <v>#DIV/0!</v>
      </c>
      <c r="EC129" s="14">
        <v>0.1835</v>
      </c>
      <c r="ED129" s="14">
        <v>3.5999999999999999E-3</v>
      </c>
      <c r="EE129" s="14">
        <v>4.8599999999999997E-2</v>
      </c>
      <c r="EF129" s="3" t="e">
        <v>#DIV/0!</v>
      </c>
      <c r="EG129" s="14">
        <v>6.7000000000000002E-3</v>
      </c>
      <c r="EH129" s="14">
        <v>4.5600000000000002E-2</v>
      </c>
      <c r="EI129" s="14">
        <v>-6.0100000000000001E-2</v>
      </c>
      <c r="EJ129" s="3" t="e">
        <v>#DIV/0!</v>
      </c>
      <c r="EK129" s="14">
        <v>0.54830000000000001</v>
      </c>
      <c r="EL129" s="14">
        <v>4.7100000000000003E-2</v>
      </c>
      <c r="EM129" s="14">
        <v>5.1999999999999998E-3</v>
      </c>
      <c r="EN129" s="14">
        <v>0.2676</v>
      </c>
      <c r="EO129" s="14">
        <v>-7.6200000000000004E-2</v>
      </c>
      <c r="EP129" s="3" t="e">
        <v>#DIV/0!</v>
      </c>
      <c r="EQ129" s="14">
        <v>0.1118</v>
      </c>
      <c r="ER129" s="3" t="e">
        <v>#DIV/0!</v>
      </c>
      <c r="ES129" s="14">
        <v>-8.5199999999999998E-2</v>
      </c>
      <c r="ET129" s="3" t="e">
        <v>#DIV/0!</v>
      </c>
      <c r="EU129" s="14">
        <v>-6.5199999999999994E-2</v>
      </c>
      <c r="EV129" s="3" t="e">
        <v>#DIV/0!</v>
      </c>
      <c r="EW129" s="14">
        <v>-5.6099999999999997E-2</v>
      </c>
      <c r="EX129" s="14">
        <v>-4.5900000000000003E-2</v>
      </c>
      <c r="EY129" s="3" t="e">
        <v>#DIV/0!</v>
      </c>
      <c r="EZ129" s="14">
        <v>-3.8399999999999997E-2</v>
      </c>
      <c r="FA129" s="3" t="e">
        <v>#DIV/0!</v>
      </c>
      <c r="FB129" s="3" t="e">
        <v>#DIV/0!</v>
      </c>
      <c r="FC129" s="14">
        <v>6.0000000000000001E-3</v>
      </c>
      <c r="FD129" s="14">
        <v>-1.3899999999999999E-2</v>
      </c>
      <c r="FE129" s="3" t="e">
        <v>#DIV/0!</v>
      </c>
      <c r="FF129" s="14">
        <v>2.69E-2</v>
      </c>
      <c r="FG129" s="14">
        <v>-8.1799999999999998E-2</v>
      </c>
      <c r="FH129" s="14">
        <v>-6.1600000000000002E-2</v>
      </c>
      <c r="FI129" s="14">
        <v>2.5700000000000001E-2</v>
      </c>
      <c r="FJ129" s="14">
        <v>3.6900000000000002E-2</v>
      </c>
      <c r="FK129" s="3" t="e">
        <v>#DIV/0!</v>
      </c>
      <c r="FL129" s="14">
        <v>1.1599999999999999E-2</v>
      </c>
      <c r="FM129" s="14">
        <v>6.8900000000000003E-2</v>
      </c>
      <c r="FN129" s="3" t="e">
        <v>#DIV/0!</v>
      </c>
      <c r="FO129" s="3" t="e">
        <v>#DIV/0!</v>
      </c>
      <c r="FP129" s="14">
        <v>-0.12239999999999999</v>
      </c>
      <c r="FQ129" s="3" t="e">
        <v>#DIV/0!</v>
      </c>
      <c r="FR129" s="3" t="e">
        <v>#DIV/0!</v>
      </c>
      <c r="FS129" s="3" t="e">
        <v>#DIV/0!</v>
      </c>
      <c r="FT129" s="14">
        <v>-5.11E-2</v>
      </c>
      <c r="FU129" s="3" t="e">
        <v>#DIV/0!</v>
      </c>
      <c r="FV129" s="3" t="e">
        <v>#DIV/0!</v>
      </c>
      <c r="FW129" s="14">
        <v>-0.1096</v>
      </c>
      <c r="FX129" s="3" t="e">
        <v>#DIV/0!</v>
      </c>
      <c r="FY129" s="14">
        <v>3.3799999999999997E-2</v>
      </c>
      <c r="FZ129" s="3" t="e">
        <v>#DIV/0!</v>
      </c>
      <c r="GA129" s="14">
        <v>-1.9599999999999999E-2</v>
      </c>
      <c r="GB129" s="14">
        <v>4.4999999999999997E-3</v>
      </c>
      <c r="GC129" s="3" t="e">
        <v>#DIV/0!</v>
      </c>
      <c r="GD129" s="14">
        <v>6.7599999999999993E-2</v>
      </c>
      <c r="GE129" s="3" t="e">
        <v>#DIV/0!</v>
      </c>
      <c r="GF129" s="3" t="e">
        <v>#DIV/0!</v>
      </c>
    </row>
    <row r="130" spans="1:188" ht="15.75" thickBot="1">
      <c r="A130" s="2">
        <v>41153</v>
      </c>
      <c r="B130" s="3" t="e">
        <v>#DIV/0!</v>
      </c>
      <c r="C130" s="14">
        <v>9.2100000000000001E-2</v>
      </c>
      <c r="D130" s="3" t="e">
        <v>#DIV/0!</v>
      </c>
      <c r="E130" s="3" t="e">
        <v>#DIV/0!</v>
      </c>
      <c r="F130" s="14">
        <v>7.8799999999999995E-2</v>
      </c>
      <c r="G130" s="3" t="e">
        <v>#DIV/0!</v>
      </c>
      <c r="H130" s="3" t="e">
        <v>#DIV/0!</v>
      </c>
      <c r="I130" s="14">
        <v>0.1726</v>
      </c>
      <c r="J130" s="14">
        <v>7.0099999999999996E-2</v>
      </c>
      <c r="K130" s="3" t="e">
        <v>#DIV/0!</v>
      </c>
      <c r="L130" s="14">
        <v>0.1201</v>
      </c>
      <c r="M130" s="3" t="e">
        <v>#DIV/0!</v>
      </c>
      <c r="N130" s="3" t="e">
        <v>#DIV/0!</v>
      </c>
      <c r="O130" s="3" t="e">
        <v>#DIV/0!</v>
      </c>
      <c r="P130" s="14">
        <v>-0.12670000000000001</v>
      </c>
      <c r="Q130" s="14">
        <v>0.21049999999999999</v>
      </c>
      <c r="R130" s="14">
        <v>-7.8299999999999995E-2</v>
      </c>
      <c r="S130" s="14">
        <v>-1.35E-2</v>
      </c>
      <c r="T130" s="14">
        <v>-5.62E-2</v>
      </c>
      <c r="U130" s="14">
        <v>0.47289999999999999</v>
      </c>
      <c r="V130" s="14">
        <v>5.2400000000000002E-2</v>
      </c>
      <c r="W130" s="3" t="e">
        <v>#DIV/0!</v>
      </c>
      <c r="X130" s="14">
        <v>-4.9700000000000001E-2</v>
      </c>
      <c r="Y130" s="3" t="e">
        <v>#DIV/0!</v>
      </c>
      <c r="Z130" s="3" t="e">
        <v>#DIV/0!</v>
      </c>
      <c r="AA130" s="14">
        <v>-0.16520000000000001</v>
      </c>
      <c r="AB130" s="3" t="e">
        <v>#DIV/0!</v>
      </c>
      <c r="AC130" s="14">
        <v>2.3E-3</v>
      </c>
      <c r="AD130" s="14">
        <v>-8.5800000000000001E-2</v>
      </c>
      <c r="AE130" s="3" t="e">
        <v>#DIV/0!</v>
      </c>
      <c r="AF130" s="3" t="e">
        <v>#DIV/0!</v>
      </c>
      <c r="AG130" s="3" t="e">
        <v>#DIV/0!</v>
      </c>
      <c r="AH130" s="14">
        <v>1.1599999999999999E-2</v>
      </c>
      <c r="AI130" s="14">
        <v>-3.0599999999999999E-2</v>
      </c>
      <c r="AJ130" s="14">
        <v>3.85E-2</v>
      </c>
      <c r="AK130" s="3" t="e">
        <v>#DIV/0!</v>
      </c>
      <c r="AL130" s="3" t="e">
        <v>#DIV/0!</v>
      </c>
      <c r="AM130" s="14">
        <v>-6.3299999999999995E-2</v>
      </c>
      <c r="AN130" s="3" t="e">
        <v>#DIV/0!</v>
      </c>
      <c r="AO130" s="3" t="e">
        <v>#DIV/0!</v>
      </c>
      <c r="AP130" s="14">
        <v>-0.25750000000000001</v>
      </c>
      <c r="AQ130" s="14">
        <v>-8.9999999999999998E-4</v>
      </c>
      <c r="AR130" s="3" t="e">
        <v>#DIV/0!</v>
      </c>
      <c r="AS130" s="14">
        <v>-0.14380000000000001</v>
      </c>
      <c r="AT130" s="3" t="e">
        <v>#DIV/0!</v>
      </c>
      <c r="AU130" s="3" t="e">
        <v>#DIV/0!</v>
      </c>
      <c r="AV130" s="14">
        <v>-2.2200000000000001E-2</v>
      </c>
      <c r="AW130" s="3" t="e">
        <v>#DIV/0!</v>
      </c>
      <c r="AX130" s="14">
        <v>3.5499999999999997E-2</v>
      </c>
      <c r="AY130" s="14">
        <v>3.32E-2</v>
      </c>
      <c r="AZ130" s="3" t="e">
        <v>#DIV/0!</v>
      </c>
      <c r="BA130" s="3" t="e">
        <v>#DIV/0!</v>
      </c>
      <c r="BB130" s="14">
        <v>-5.5100000000000003E-2</v>
      </c>
      <c r="BC130" s="14">
        <v>9.1300000000000006E-2</v>
      </c>
      <c r="BD130" s="3" t="e">
        <v>#DIV/0!</v>
      </c>
      <c r="BE130" s="3" t="e">
        <v>#DIV/0!</v>
      </c>
      <c r="BF130" s="3" t="e">
        <v>#DIV/0!</v>
      </c>
      <c r="BG130" s="3" t="e">
        <v>#DIV/0!</v>
      </c>
      <c r="BH130" s="14">
        <v>-5.1999999999999998E-2</v>
      </c>
      <c r="BI130" s="14">
        <v>6.3500000000000001E-2</v>
      </c>
      <c r="BJ130" s="3" t="e">
        <v>#DIV/0!</v>
      </c>
      <c r="BK130" s="14">
        <v>1.52E-2</v>
      </c>
      <c r="BL130" s="3" t="e">
        <v>#DIV/0!</v>
      </c>
      <c r="BM130" s="3" t="e">
        <v>#DIV/0!</v>
      </c>
      <c r="BN130" s="14">
        <v>0.23619999999999999</v>
      </c>
      <c r="BO130" s="14">
        <v>-0.21160000000000001</v>
      </c>
      <c r="BP130" s="14">
        <v>0.15529999999999999</v>
      </c>
      <c r="BQ130" s="3" t="e">
        <v>#DIV/0!</v>
      </c>
      <c r="BR130" s="14">
        <v>-1.2800000000000001E-2</v>
      </c>
      <c r="BS130" s="3" t="e">
        <v>#DIV/0!</v>
      </c>
      <c r="BT130" s="14">
        <v>-9.2600000000000002E-2</v>
      </c>
      <c r="BU130" s="3" t="e">
        <v>#DIV/0!</v>
      </c>
      <c r="BV130" s="14">
        <v>0.21240000000000001</v>
      </c>
      <c r="BW130" s="14">
        <v>2.5999999999999999E-2</v>
      </c>
      <c r="BX130" s="3" t="e">
        <v>#DIV/0!</v>
      </c>
      <c r="BY130" s="14">
        <v>-0.1303</v>
      </c>
      <c r="BZ130" s="14">
        <v>-3.9800000000000002E-2</v>
      </c>
      <c r="CA130" s="3" t="e">
        <v>#DIV/0!</v>
      </c>
      <c r="CB130" s="3" t="e">
        <v>#DIV/0!</v>
      </c>
      <c r="CC130" s="14">
        <v>-0.1787</v>
      </c>
      <c r="CD130" s="3" t="e">
        <v>#DIV/0!</v>
      </c>
      <c r="CE130" s="14">
        <v>-0.23719999999999999</v>
      </c>
      <c r="CF130" s="14">
        <v>-0.15840000000000001</v>
      </c>
      <c r="CG130" s="14">
        <v>-1.37E-2</v>
      </c>
      <c r="CH130" s="14">
        <v>-7.1800000000000003E-2</v>
      </c>
      <c r="CI130" s="3" t="e">
        <v>#DIV/0!</v>
      </c>
      <c r="CJ130" s="14">
        <v>-1.18E-2</v>
      </c>
      <c r="CK130" s="3" t="e">
        <v>#DIV/0!</v>
      </c>
      <c r="CL130" s="14">
        <v>0.1207</v>
      </c>
      <c r="CM130" s="3" t="e">
        <v>#DIV/0!</v>
      </c>
      <c r="CN130" s="14">
        <v>-7.4999999999999997E-2</v>
      </c>
      <c r="CO130" s="14">
        <v>-1.77E-2</v>
      </c>
      <c r="CP130" s="14">
        <v>9.2100000000000001E-2</v>
      </c>
      <c r="CQ130" s="3" t="e">
        <v>#DIV/0!</v>
      </c>
      <c r="CR130" s="14">
        <v>0.27660000000000001</v>
      </c>
      <c r="CS130" s="14">
        <v>-7.4800000000000005E-2</v>
      </c>
      <c r="CT130" s="3" t="e">
        <v>#DIV/0!</v>
      </c>
      <c r="CU130" s="14">
        <v>0.14779999999999999</v>
      </c>
      <c r="CV130" s="3" t="e">
        <v>#DIV/0!</v>
      </c>
      <c r="CW130" s="3" t="e">
        <v>#DIV/0!</v>
      </c>
      <c r="CX130" s="3" t="e">
        <v>#DIV/0!</v>
      </c>
      <c r="CY130" s="14">
        <v>-2.2200000000000001E-2</v>
      </c>
      <c r="CZ130" s="14">
        <v>6.6000000000000003E-2</v>
      </c>
      <c r="DA130" s="14">
        <v>-8.6699999999999999E-2</v>
      </c>
      <c r="DB130" s="3" t="e">
        <v>#DIV/0!</v>
      </c>
      <c r="DC130" s="3" t="e">
        <v>#DIV/0!</v>
      </c>
      <c r="DD130" s="3" t="e">
        <v>#DIV/0!</v>
      </c>
      <c r="DE130" s="14">
        <v>2.3599999999999999E-2</v>
      </c>
      <c r="DF130" s="14">
        <v>-2.2599999999999999E-2</v>
      </c>
      <c r="DG130" s="3" t="e">
        <v>#DIV/0!</v>
      </c>
      <c r="DH130" s="3" t="e">
        <v>#DIV/0!</v>
      </c>
      <c r="DI130" s="14">
        <v>5.9999999999999995E-4</v>
      </c>
      <c r="DJ130" s="14">
        <v>-5.5500000000000001E-2</v>
      </c>
      <c r="DK130" s="3" t="e">
        <v>#DIV/0!</v>
      </c>
      <c r="DL130" s="14">
        <v>0.1847</v>
      </c>
      <c r="DM130" s="3" t="e">
        <v>#DIV/0!</v>
      </c>
      <c r="DN130" s="14">
        <v>-0.18890000000000001</v>
      </c>
      <c r="DO130" s="14">
        <v>-0.1555</v>
      </c>
      <c r="DP130" s="3" t="e">
        <v>#DIV/0!</v>
      </c>
      <c r="DQ130" s="3" t="e">
        <v>#DIV/0!</v>
      </c>
      <c r="DR130" s="3" t="e">
        <v>#DIV/0!</v>
      </c>
      <c r="DS130" s="14">
        <v>-4.1999999999999997E-3</v>
      </c>
      <c r="DT130" s="14">
        <v>-8.6E-3</v>
      </c>
      <c r="DU130" s="14">
        <v>-0.12709999999999999</v>
      </c>
      <c r="DV130" s="3" t="e">
        <v>#DIV/0!</v>
      </c>
      <c r="DW130" s="14">
        <v>1.38E-2</v>
      </c>
      <c r="DX130" s="3" t="e">
        <v>#DIV/0!</v>
      </c>
      <c r="DY130" s="14">
        <v>-8.0799999999999997E-2</v>
      </c>
      <c r="DZ130" s="14">
        <v>-2.2200000000000001E-2</v>
      </c>
      <c r="EA130" s="3" t="e">
        <v>#DIV/0!</v>
      </c>
      <c r="EB130" s="3" t="e">
        <v>#DIV/0!</v>
      </c>
      <c r="EC130" s="14">
        <v>-2.0500000000000001E-2</v>
      </c>
      <c r="ED130" s="14">
        <v>-6.13E-2</v>
      </c>
      <c r="EE130" s="14">
        <v>-1.8700000000000001E-2</v>
      </c>
      <c r="EF130" s="3" t="e">
        <v>#DIV/0!</v>
      </c>
      <c r="EG130" s="14">
        <v>-2.24E-2</v>
      </c>
      <c r="EH130" s="14">
        <v>1.3899999999999999E-2</v>
      </c>
      <c r="EI130" s="14">
        <v>-6.54E-2</v>
      </c>
      <c r="EJ130" s="3" t="e">
        <v>#DIV/0!</v>
      </c>
      <c r="EK130" s="14">
        <v>-0.20399999999999999</v>
      </c>
      <c r="EL130" s="14">
        <v>-0.1832</v>
      </c>
      <c r="EM130" s="14">
        <v>0.1313</v>
      </c>
      <c r="EN130" s="14">
        <v>1.38E-2</v>
      </c>
      <c r="EO130" s="14">
        <v>0.16589999999999999</v>
      </c>
      <c r="EP130" s="3" t="e">
        <v>#DIV/0!</v>
      </c>
      <c r="EQ130" s="14">
        <v>1.9800000000000002E-2</v>
      </c>
      <c r="ER130" s="3" t="e">
        <v>#DIV/0!</v>
      </c>
      <c r="ES130" s="14">
        <v>5.7299999999999997E-2</v>
      </c>
      <c r="ET130" s="3" t="e">
        <v>#DIV/0!</v>
      </c>
      <c r="EU130" s="14">
        <v>0.1099</v>
      </c>
      <c r="EV130" s="3" t="e">
        <v>#DIV/0!</v>
      </c>
      <c r="EW130" s="14">
        <v>-0.1472</v>
      </c>
      <c r="EX130" s="14">
        <v>0.43380000000000002</v>
      </c>
      <c r="EY130" s="3" t="e">
        <v>#DIV/0!</v>
      </c>
      <c r="EZ130" s="14">
        <v>2.9600000000000001E-2</v>
      </c>
      <c r="FA130" s="3" t="e">
        <v>#DIV/0!</v>
      </c>
      <c r="FB130" s="3" t="e">
        <v>#DIV/0!</v>
      </c>
      <c r="FC130" s="14">
        <v>-6.1699999999999998E-2</v>
      </c>
      <c r="FD130" s="14">
        <v>5.3999999999999999E-2</v>
      </c>
      <c r="FE130" s="3" t="e">
        <v>#DIV/0!</v>
      </c>
      <c r="FF130" s="14">
        <v>-3.2000000000000002E-3</v>
      </c>
      <c r="FG130" s="14">
        <v>7.9100000000000004E-2</v>
      </c>
      <c r="FH130" s="14">
        <v>4.4999999999999997E-3</v>
      </c>
      <c r="FI130" s="14">
        <v>4.7100000000000003E-2</v>
      </c>
      <c r="FJ130" s="14">
        <v>-0.12280000000000001</v>
      </c>
      <c r="FK130" s="3" t="e">
        <v>#DIV/0!</v>
      </c>
      <c r="FL130" s="14">
        <v>9.7999999999999997E-3</v>
      </c>
      <c r="FM130" s="14">
        <v>-4.82E-2</v>
      </c>
      <c r="FN130" s="3" t="e">
        <v>#DIV/0!</v>
      </c>
      <c r="FO130" s="3" t="e">
        <v>#DIV/0!</v>
      </c>
      <c r="FP130" s="14">
        <v>5.5899999999999998E-2</v>
      </c>
      <c r="FQ130" s="3" t="e">
        <v>#DIV/0!</v>
      </c>
      <c r="FR130" s="3" t="e">
        <v>#DIV/0!</v>
      </c>
      <c r="FS130" s="3" t="e">
        <v>#DIV/0!</v>
      </c>
      <c r="FT130" s="14">
        <v>1.11E-2</v>
      </c>
      <c r="FU130" s="3" t="e">
        <v>#DIV/0!</v>
      </c>
      <c r="FV130" s="3" t="e">
        <v>#DIV/0!</v>
      </c>
      <c r="FW130" s="14">
        <v>-4.5999999999999999E-2</v>
      </c>
      <c r="FX130" s="3" t="e">
        <v>#DIV/0!</v>
      </c>
      <c r="FY130" s="14">
        <v>7.4700000000000003E-2</v>
      </c>
      <c r="FZ130" s="3" t="e">
        <v>#DIV/0!</v>
      </c>
      <c r="GA130" s="14">
        <v>6.7500000000000004E-2</v>
      </c>
      <c r="GB130" s="14">
        <v>2.81E-2</v>
      </c>
      <c r="GC130" s="3" t="e">
        <v>#DIV/0!</v>
      </c>
      <c r="GD130" s="14">
        <v>2.8999999999999998E-3</v>
      </c>
      <c r="GE130" s="3" t="e">
        <v>#DIV/0!</v>
      </c>
      <c r="GF130" s="3" t="e">
        <v>#DIV/0!</v>
      </c>
    </row>
    <row r="131" spans="1:188" ht="15.75" thickBot="1">
      <c r="A131" s="2">
        <v>41183</v>
      </c>
      <c r="B131" s="3" t="e">
        <v>#DIV/0!</v>
      </c>
      <c r="C131" s="14">
        <v>1.8100000000000002E-2</v>
      </c>
      <c r="D131" s="3" t="e">
        <v>#DIV/0!</v>
      </c>
      <c r="E131" s="3" t="e">
        <v>#DIV/0!</v>
      </c>
      <c r="F131" s="14">
        <v>1.4E-3</v>
      </c>
      <c r="G131" s="3" t="e">
        <v>#DIV/0!</v>
      </c>
      <c r="H131" s="3" t="e">
        <v>#DIV/0!</v>
      </c>
      <c r="I131" s="14">
        <v>1.6999999999999999E-3</v>
      </c>
      <c r="J131" s="14">
        <v>-4.1000000000000003E-3</v>
      </c>
      <c r="K131" s="3" t="e">
        <v>#DIV/0!</v>
      </c>
      <c r="L131" s="14">
        <v>1.1900000000000001E-2</v>
      </c>
      <c r="M131" s="3" t="e">
        <v>#DIV/0!</v>
      </c>
      <c r="N131" s="3" t="e">
        <v>#DIV/0!</v>
      </c>
      <c r="O131" s="3" t="e">
        <v>#DIV/0!</v>
      </c>
      <c r="P131" s="14">
        <v>0.10879999999999999</v>
      </c>
      <c r="Q131" s="14">
        <v>-7.0499999999999993E-2</v>
      </c>
      <c r="R131" s="14">
        <v>-0.17680000000000001</v>
      </c>
      <c r="S131" s="14">
        <v>-4.8999999999999998E-3</v>
      </c>
      <c r="T131" s="14">
        <v>-7.4999999999999997E-3</v>
      </c>
      <c r="U131" s="14">
        <v>1.8599999999999998E-2</v>
      </c>
      <c r="V131" s="14">
        <v>2.1299999999999999E-2</v>
      </c>
      <c r="W131" s="3" t="e">
        <v>#DIV/0!</v>
      </c>
      <c r="X131" s="14">
        <v>2.8000000000000001E-2</v>
      </c>
      <c r="Y131" s="3" t="e">
        <v>#DIV/0!</v>
      </c>
      <c r="Z131" s="3" t="e">
        <v>#DIV/0!</v>
      </c>
      <c r="AA131" s="14">
        <v>-2.0400000000000001E-2</v>
      </c>
      <c r="AB131" s="3" t="e">
        <v>#DIV/0!</v>
      </c>
      <c r="AC131" s="14">
        <v>-1.8200000000000001E-2</v>
      </c>
      <c r="AD131" s="14">
        <v>1.12E-2</v>
      </c>
      <c r="AE131" s="3" t="e">
        <v>#DIV/0!</v>
      </c>
      <c r="AF131" s="3" t="e">
        <v>#DIV/0!</v>
      </c>
      <c r="AG131" s="3" t="e">
        <v>#DIV/0!</v>
      </c>
      <c r="AH131" s="14">
        <v>-0.21199999999999999</v>
      </c>
      <c r="AI131" s="14">
        <v>9.4000000000000004E-3</v>
      </c>
      <c r="AJ131" s="14">
        <v>-3.0499999999999999E-2</v>
      </c>
      <c r="AK131" s="3" t="e">
        <v>#DIV/0!</v>
      </c>
      <c r="AL131" s="3" t="e">
        <v>#DIV/0!</v>
      </c>
      <c r="AM131" s="14">
        <v>-4.9000000000000002E-2</v>
      </c>
      <c r="AN131" s="3" t="e">
        <v>#DIV/0!</v>
      </c>
      <c r="AO131" s="3" t="e">
        <v>#DIV/0!</v>
      </c>
      <c r="AP131" s="14">
        <v>-0.11840000000000001</v>
      </c>
      <c r="AQ131" s="14">
        <v>2.1299999999999999E-2</v>
      </c>
      <c r="AR131" s="3" t="e">
        <v>#DIV/0!</v>
      </c>
      <c r="AS131" s="14">
        <v>0.1181</v>
      </c>
      <c r="AT131" s="3" t="e">
        <v>#DIV/0!</v>
      </c>
      <c r="AU131" s="3" t="e">
        <v>#DIV/0!</v>
      </c>
      <c r="AV131" s="14">
        <v>-7.1900000000000006E-2</v>
      </c>
      <c r="AW131" s="3" t="e">
        <v>#DIV/0!</v>
      </c>
      <c r="AX131" s="14">
        <v>4.0899999999999999E-2</v>
      </c>
      <c r="AY131" s="14">
        <v>0.27100000000000002</v>
      </c>
      <c r="AZ131" s="3" t="e">
        <v>#DIV/0!</v>
      </c>
      <c r="BA131" s="3" t="e">
        <v>#DIV/0!</v>
      </c>
      <c r="BB131" s="14">
        <v>1.37E-2</v>
      </c>
      <c r="BC131" s="14">
        <v>-0.1</v>
      </c>
      <c r="BD131" s="3" t="e">
        <v>#DIV/0!</v>
      </c>
      <c r="BE131" s="3" t="e">
        <v>#DIV/0!</v>
      </c>
      <c r="BF131" s="3" t="e">
        <v>#DIV/0!</v>
      </c>
      <c r="BG131" s="3" t="e">
        <v>#DIV/0!</v>
      </c>
      <c r="BH131" s="14">
        <v>-5.4100000000000002E-2</v>
      </c>
      <c r="BI131" s="14">
        <v>-7.8299999999999995E-2</v>
      </c>
      <c r="BJ131" s="3" t="e">
        <v>#DIV/0!</v>
      </c>
      <c r="BK131" s="14">
        <v>-2.64E-2</v>
      </c>
      <c r="BL131" s="3" t="e">
        <v>#DIV/0!</v>
      </c>
      <c r="BM131" s="3" t="e">
        <v>#DIV/0!</v>
      </c>
      <c r="BN131" s="14">
        <v>-0.1115</v>
      </c>
      <c r="BO131" s="14">
        <v>0.19700000000000001</v>
      </c>
      <c r="BP131" s="14">
        <v>8.1000000000000003E-2</v>
      </c>
      <c r="BQ131" s="3" t="e">
        <v>#DIV/0!</v>
      </c>
      <c r="BR131" s="14">
        <v>3.6799999999999999E-2</v>
      </c>
      <c r="BS131" s="3" t="e">
        <v>#DIV/0!</v>
      </c>
      <c r="BT131" s="14">
        <v>2.3E-3</v>
      </c>
      <c r="BU131" s="3" t="e">
        <v>#DIV/0!</v>
      </c>
      <c r="BV131" s="14">
        <v>2.9600000000000001E-2</v>
      </c>
      <c r="BW131" s="14">
        <v>3.3700000000000001E-2</v>
      </c>
      <c r="BX131" s="3" t="e">
        <v>#DIV/0!</v>
      </c>
      <c r="BY131" s="14">
        <v>-2.6499999999999999E-2</v>
      </c>
      <c r="BZ131" s="14">
        <v>2.2599999999999999E-2</v>
      </c>
      <c r="CA131" s="3" t="e">
        <v>#DIV/0!</v>
      </c>
      <c r="CB131" s="3" t="e">
        <v>#DIV/0!</v>
      </c>
      <c r="CC131" s="14">
        <v>6.5600000000000006E-2</v>
      </c>
      <c r="CD131" s="3" t="e">
        <v>#DIV/0!</v>
      </c>
      <c r="CE131" s="14">
        <v>-8.5000000000000006E-3</v>
      </c>
      <c r="CF131" s="14">
        <v>-0.1028</v>
      </c>
      <c r="CG131" s="14">
        <v>-5.3999999999999999E-2</v>
      </c>
      <c r="CH131" s="14">
        <v>-2.0400000000000001E-2</v>
      </c>
      <c r="CI131" s="3" t="e">
        <v>#DIV/0!</v>
      </c>
      <c r="CJ131" s="14">
        <v>1.55E-2</v>
      </c>
      <c r="CK131" s="3" t="e">
        <v>#DIV/0!</v>
      </c>
      <c r="CL131" s="14">
        <v>-0.1048</v>
      </c>
      <c r="CM131" s="3" t="e">
        <v>#DIV/0!</v>
      </c>
      <c r="CN131" s="14">
        <v>4.1500000000000002E-2</v>
      </c>
      <c r="CO131" s="14">
        <v>-6.4299999999999996E-2</v>
      </c>
      <c r="CP131" s="14">
        <v>-1.1900000000000001E-2</v>
      </c>
      <c r="CQ131" s="3" t="e">
        <v>#DIV/0!</v>
      </c>
      <c r="CR131" s="14">
        <v>-7.3599999999999999E-2</v>
      </c>
      <c r="CS131" s="14">
        <v>-2.5999999999999999E-2</v>
      </c>
      <c r="CT131" s="3" t="e">
        <v>#DIV/0!</v>
      </c>
      <c r="CU131" s="14">
        <v>-1.61E-2</v>
      </c>
      <c r="CV131" s="3" t="e">
        <v>#DIV/0!</v>
      </c>
      <c r="CW131" s="3" t="e">
        <v>#DIV/0!</v>
      </c>
      <c r="CX131" s="3" t="e">
        <v>#DIV/0!</v>
      </c>
      <c r="CY131" s="14">
        <v>-2.0400000000000001E-2</v>
      </c>
      <c r="CZ131" s="14">
        <v>-7.4499999999999997E-2</v>
      </c>
      <c r="DA131" s="14">
        <v>-0.16300000000000001</v>
      </c>
      <c r="DB131" s="3" t="e">
        <v>#DIV/0!</v>
      </c>
      <c r="DC131" s="3" t="e">
        <v>#DIV/0!</v>
      </c>
      <c r="DD131" s="3" t="e">
        <v>#DIV/0!</v>
      </c>
      <c r="DE131" s="14">
        <v>1.09E-2</v>
      </c>
      <c r="DF131" s="14">
        <v>7.7100000000000002E-2</v>
      </c>
      <c r="DG131" s="3" t="e">
        <v>#DIV/0!</v>
      </c>
      <c r="DH131" s="3" t="e">
        <v>#DIV/0!</v>
      </c>
      <c r="DI131" s="14">
        <v>-6.0600000000000001E-2</v>
      </c>
      <c r="DJ131" s="14">
        <v>0.2727</v>
      </c>
      <c r="DK131" s="3" t="e">
        <v>#DIV/0!</v>
      </c>
      <c r="DL131" s="14">
        <v>0.1167</v>
      </c>
      <c r="DM131" s="3" t="e">
        <v>#DIV/0!</v>
      </c>
      <c r="DN131" s="14">
        <v>-8.8400000000000006E-2</v>
      </c>
      <c r="DO131" s="14">
        <v>-0.1216</v>
      </c>
      <c r="DP131" s="3" t="e">
        <v>#DIV/0!</v>
      </c>
      <c r="DQ131" s="3" t="e">
        <v>#DIV/0!</v>
      </c>
      <c r="DR131" s="3" t="e">
        <v>#DIV/0!</v>
      </c>
      <c r="DS131" s="14">
        <v>-2.8E-3</v>
      </c>
      <c r="DT131" s="14">
        <v>-2.8E-3</v>
      </c>
      <c r="DU131" s="14">
        <v>3.3999999999999998E-3</v>
      </c>
      <c r="DV131" s="3" t="e">
        <v>#DIV/0!</v>
      </c>
      <c r="DW131" s="14">
        <v>-1.5299999999999999E-2</v>
      </c>
      <c r="DX131" s="3" t="e">
        <v>#DIV/0!</v>
      </c>
      <c r="DY131" s="14">
        <v>7.3300000000000004E-2</v>
      </c>
      <c r="DZ131" s="14">
        <v>1.29E-2</v>
      </c>
      <c r="EA131" s="3" t="e">
        <v>#DIV/0!</v>
      </c>
      <c r="EB131" s="3" t="e">
        <v>#DIV/0!</v>
      </c>
      <c r="EC131" s="14">
        <v>9.1300000000000006E-2</v>
      </c>
      <c r="ED131" s="14">
        <v>-2.3099999999999999E-2</v>
      </c>
      <c r="EE131" s="14">
        <v>-2.0400000000000001E-2</v>
      </c>
      <c r="EF131" s="3" t="e">
        <v>#DIV/0!</v>
      </c>
      <c r="EG131" s="14">
        <v>6.4500000000000002E-2</v>
      </c>
      <c r="EH131" s="14">
        <v>-1.26E-2</v>
      </c>
      <c r="EI131" s="14">
        <v>2.9700000000000001E-2</v>
      </c>
      <c r="EJ131" s="3" t="e">
        <v>#DIV/0!</v>
      </c>
      <c r="EK131" s="14">
        <v>-0.13150000000000001</v>
      </c>
      <c r="EL131" s="14">
        <v>-4.7000000000000002E-3</v>
      </c>
      <c r="EM131" s="14">
        <v>-3.4099999999999998E-2</v>
      </c>
      <c r="EN131" s="14">
        <v>-3.0000000000000001E-3</v>
      </c>
      <c r="EO131" s="14">
        <v>-4.82E-2</v>
      </c>
      <c r="EP131" s="3" t="e">
        <v>#DIV/0!</v>
      </c>
      <c r="EQ131" s="14">
        <v>0.17419999999999999</v>
      </c>
      <c r="ER131" s="3" t="e">
        <v>#DIV/0!</v>
      </c>
      <c r="ES131" s="14">
        <v>-0.10630000000000001</v>
      </c>
      <c r="ET131" s="3" t="e">
        <v>#DIV/0!</v>
      </c>
      <c r="EU131" s="14">
        <v>2.5899999999999999E-2</v>
      </c>
      <c r="EV131" s="3" t="e">
        <v>#DIV/0!</v>
      </c>
      <c r="EW131" s="14">
        <v>3.15E-2</v>
      </c>
      <c r="EX131" s="14">
        <v>7.3899999999999993E-2</v>
      </c>
      <c r="EY131" s="3" t="e">
        <v>#DIV/0!</v>
      </c>
      <c r="EZ131" s="14">
        <v>-4.4999999999999998E-2</v>
      </c>
      <c r="FA131" s="3" t="e">
        <v>#DIV/0!</v>
      </c>
      <c r="FB131" s="3" t="e">
        <v>#DIV/0!</v>
      </c>
      <c r="FC131" s="14">
        <v>2.3699999999999999E-2</v>
      </c>
      <c r="FD131" s="14">
        <v>5.04E-2</v>
      </c>
      <c r="FE131" s="3" t="e">
        <v>#DIV/0!</v>
      </c>
      <c r="FF131" s="14">
        <v>-6.4000000000000003E-3</v>
      </c>
      <c r="FG131" s="14">
        <v>8.2900000000000001E-2</v>
      </c>
      <c r="FH131" s="14">
        <v>5.2299999999999999E-2</v>
      </c>
      <c r="FI131" s="14">
        <v>-2.0400000000000001E-2</v>
      </c>
      <c r="FJ131" s="14">
        <v>-0.13930000000000001</v>
      </c>
      <c r="FK131" s="3" t="e">
        <v>#DIV/0!</v>
      </c>
      <c r="FL131" s="14">
        <v>4.6399999999999997E-2</v>
      </c>
      <c r="FM131" s="14">
        <v>9.2200000000000004E-2</v>
      </c>
      <c r="FN131" s="3" t="e">
        <v>#DIV/0!</v>
      </c>
      <c r="FO131" s="3" t="e">
        <v>#DIV/0!</v>
      </c>
      <c r="FP131" s="14">
        <v>1.46E-2</v>
      </c>
      <c r="FQ131" s="3" t="e">
        <v>#DIV/0!</v>
      </c>
      <c r="FR131" s="3" t="e">
        <v>#DIV/0!</v>
      </c>
      <c r="FS131" s="3" t="e">
        <v>#DIV/0!</v>
      </c>
      <c r="FT131" s="14">
        <v>2.1399999999999999E-2</v>
      </c>
      <c r="FU131" s="3" t="e">
        <v>#DIV/0!</v>
      </c>
      <c r="FV131" s="3" t="e">
        <v>#DIV/0!</v>
      </c>
      <c r="FW131" s="14">
        <v>4.0000000000000001E-3</v>
      </c>
      <c r="FX131" s="3" t="e">
        <v>#DIV/0!</v>
      </c>
      <c r="FY131" s="14">
        <v>-0.16450000000000001</v>
      </c>
      <c r="FZ131" s="3" t="e">
        <v>#DIV/0!</v>
      </c>
      <c r="GA131" s="14">
        <v>-0.13750000000000001</v>
      </c>
      <c r="GB131" s="14">
        <v>-0.1258</v>
      </c>
      <c r="GC131" s="3" t="e">
        <v>#DIV/0!</v>
      </c>
      <c r="GD131" s="14">
        <v>-1.5599999999999999E-2</v>
      </c>
      <c r="GE131" s="3" t="e">
        <v>#DIV/0!</v>
      </c>
      <c r="GF131" s="3" t="e">
        <v>#DIV/0!</v>
      </c>
    </row>
    <row r="132" spans="1:188" ht="15.75" thickBot="1">
      <c r="A132" s="2">
        <v>41214</v>
      </c>
      <c r="B132" s="3" t="e">
        <v>#DIV/0!</v>
      </c>
      <c r="C132" s="14">
        <v>-2.7199999999999998E-2</v>
      </c>
      <c r="D132" s="3" t="e">
        <v>#DIV/0!</v>
      </c>
      <c r="E132" s="3" t="e">
        <v>#DIV/0!</v>
      </c>
      <c r="F132" s="14">
        <v>-5.3999999999999999E-2</v>
      </c>
      <c r="G132" s="3" t="e">
        <v>#DIV/0!</v>
      </c>
      <c r="H132" s="3" t="e">
        <v>#DIV/0!</v>
      </c>
      <c r="I132" s="14">
        <v>4.1000000000000002E-2</v>
      </c>
      <c r="J132" s="14">
        <v>7.9399999999999998E-2</v>
      </c>
      <c r="K132" s="3" t="e">
        <v>#DIV/0!</v>
      </c>
      <c r="L132" s="14">
        <v>-0.1067</v>
      </c>
      <c r="M132" s="3" t="e">
        <v>#DIV/0!</v>
      </c>
      <c r="N132" s="3" t="e">
        <v>#DIV/0!</v>
      </c>
      <c r="O132" s="3" t="e">
        <v>#DIV/0!</v>
      </c>
      <c r="P132" s="14">
        <v>-0.1047</v>
      </c>
      <c r="Q132" s="14">
        <v>-0.19989999999999999</v>
      </c>
      <c r="R132" s="14">
        <v>-0.12540000000000001</v>
      </c>
      <c r="S132" s="14">
        <v>-2.6599999999999999E-2</v>
      </c>
      <c r="T132" s="14">
        <v>2.0500000000000001E-2</v>
      </c>
      <c r="U132" s="14">
        <v>-0.11360000000000001</v>
      </c>
      <c r="V132" s="14">
        <v>5.1299999999999998E-2</v>
      </c>
      <c r="W132" s="3" t="e">
        <v>#DIV/0!</v>
      </c>
      <c r="X132" s="14">
        <v>1.0999999999999999E-2</v>
      </c>
      <c r="Y132" s="3" t="e">
        <v>#DIV/0!</v>
      </c>
      <c r="Z132" s="3" t="e">
        <v>#DIV/0!</v>
      </c>
      <c r="AA132" s="14">
        <v>0.14710000000000001</v>
      </c>
      <c r="AB132" s="3" t="e">
        <v>#DIV/0!</v>
      </c>
      <c r="AC132" s="14">
        <v>3.2300000000000002E-2</v>
      </c>
      <c r="AD132" s="14">
        <v>-5.2699999999999997E-2</v>
      </c>
      <c r="AE132" s="3" t="e">
        <v>#DIV/0!</v>
      </c>
      <c r="AF132" s="3" t="e">
        <v>#DIV/0!</v>
      </c>
      <c r="AG132" s="3" t="e">
        <v>#DIV/0!</v>
      </c>
      <c r="AH132" s="14">
        <v>-0.13550000000000001</v>
      </c>
      <c r="AI132" s="14">
        <v>-3.3E-3</v>
      </c>
      <c r="AJ132" s="14">
        <v>-2.6599999999999999E-2</v>
      </c>
      <c r="AK132" s="3" t="e">
        <v>#DIV/0!</v>
      </c>
      <c r="AL132" s="3" t="e">
        <v>#DIV/0!</v>
      </c>
      <c r="AM132" s="14">
        <v>-3.4500000000000003E-2</v>
      </c>
      <c r="AN132" s="3" t="e">
        <v>#DIV/0!</v>
      </c>
      <c r="AO132" s="3" t="e">
        <v>#DIV/0!</v>
      </c>
      <c r="AP132" s="14">
        <v>-0.12809999999999999</v>
      </c>
      <c r="AQ132" s="14">
        <v>0.1002</v>
      </c>
      <c r="AR132" s="3" t="e">
        <v>#DIV/0!</v>
      </c>
      <c r="AS132" s="14">
        <v>-0.26979999999999998</v>
      </c>
      <c r="AT132" s="3" t="e">
        <v>#DIV/0!</v>
      </c>
      <c r="AU132" s="3" t="e">
        <v>#DIV/0!</v>
      </c>
      <c r="AV132" s="14">
        <v>1.2800000000000001E-2</v>
      </c>
      <c r="AW132" s="3" t="e">
        <v>#DIV/0!</v>
      </c>
      <c r="AX132" s="14">
        <v>-1.9800000000000002E-2</v>
      </c>
      <c r="AY132" s="14">
        <v>-8.2100000000000006E-2</v>
      </c>
      <c r="AZ132" s="3" t="e">
        <v>#DIV/0!</v>
      </c>
      <c r="BA132" s="3" t="e">
        <v>#DIV/0!</v>
      </c>
      <c r="BB132" s="14">
        <v>-6.7500000000000004E-2</v>
      </c>
      <c r="BC132" s="14">
        <v>-0.1409</v>
      </c>
      <c r="BD132" s="3" t="e">
        <v>#DIV/0!</v>
      </c>
      <c r="BE132" s="3" t="e">
        <v>#DIV/0!</v>
      </c>
      <c r="BF132" s="3" t="e">
        <v>#DIV/0!</v>
      </c>
      <c r="BG132" s="3" t="e">
        <v>#DIV/0!</v>
      </c>
      <c r="BH132" s="14">
        <v>-9.9199999999999997E-2</v>
      </c>
      <c r="BI132" s="14">
        <v>4.1599999999999998E-2</v>
      </c>
      <c r="BJ132" s="3" t="e">
        <v>#DIV/0!</v>
      </c>
      <c r="BK132" s="14">
        <v>-7.0199999999999999E-2</v>
      </c>
      <c r="BL132" s="3" t="e">
        <v>#DIV/0!</v>
      </c>
      <c r="BM132" s="3" t="e">
        <v>#DIV/0!</v>
      </c>
      <c r="BN132" s="14">
        <v>-0.16250000000000001</v>
      </c>
      <c r="BO132" s="14">
        <v>-0.22289999999999999</v>
      </c>
      <c r="BP132" s="14">
        <v>-0.1172</v>
      </c>
      <c r="BQ132" s="3" t="e">
        <v>#DIV/0!</v>
      </c>
      <c r="BR132" s="14">
        <v>3.3000000000000002E-2</v>
      </c>
      <c r="BS132" s="3" t="e">
        <v>#DIV/0!</v>
      </c>
      <c r="BT132" s="14">
        <v>-0.1235</v>
      </c>
      <c r="BU132" s="3" t="e">
        <v>#DIV/0!</v>
      </c>
      <c r="BV132" s="14">
        <v>-4.36E-2</v>
      </c>
      <c r="BW132" s="14">
        <v>-4.2900000000000001E-2</v>
      </c>
      <c r="BX132" s="3" t="e">
        <v>#DIV/0!</v>
      </c>
      <c r="BY132" s="14">
        <v>-4.4200000000000003E-2</v>
      </c>
      <c r="BZ132" s="14">
        <v>-6.0999999999999999E-2</v>
      </c>
      <c r="CA132" s="3" t="e">
        <v>#DIV/0!</v>
      </c>
      <c r="CB132" s="3" t="e">
        <v>#DIV/0!</v>
      </c>
      <c r="CC132" s="14">
        <v>-0.28710000000000002</v>
      </c>
      <c r="CD132" s="3" t="e">
        <v>#DIV/0!</v>
      </c>
      <c r="CE132" s="14">
        <v>-9.0399999999999994E-2</v>
      </c>
      <c r="CF132" s="14">
        <v>-0.15440000000000001</v>
      </c>
      <c r="CG132" s="14">
        <v>-0.15459999999999999</v>
      </c>
      <c r="CH132" s="14">
        <v>-0.10349999999999999</v>
      </c>
      <c r="CI132" s="3" t="e">
        <v>#DIV/0!</v>
      </c>
      <c r="CJ132" s="14">
        <v>6.4399999999999999E-2</v>
      </c>
      <c r="CK132" s="3" t="e">
        <v>#DIV/0!</v>
      </c>
      <c r="CL132" s="14">
        <v>-1.6199999999999999E-2</v>
      </c>
      <c r="CM132" s="3" t="e">
        <v>#DIV/0!</v>
      </c>
      <c r="CN132" s="14">
        <v>8.8099999999999998E-2</v>
      </c>
      <c r="CO132" s="14">
        <v>3.2000000000000002E-3</v>
      </c>
      <c r="CP132" s="14">
        <v>-3.6700000000000003E-2</v>
      </c>
      <c r="CQ132" s="3" t="e">
        <v>#DIV/0!</v>
      </c>
      <c r="CR132" s="14">
        <v>-8.1600000000000006E-2</v>
      </c>
      <c r="CS132" s="14">
        <v>4.1700000000000001E-2</v>
      </c>
      <c r="CT132" s="3" t="e">
        <v>#DIV/0!</v>
      </c>
      <c r="CU132" s="14">
        <v>-4.58E-2</v>
      </c>
      <c r="CV132" s="3" t="e">
        <v>#DIV/0!</v>
      </c>
      <c r="CW132" s="3" t="e">
        <v>#DIV/0!</v>
      </c>
      <c r="CX132" s="3" t="e">
        <v>#DIV/0!</v>
      </c>
      <c r="CY132" s="14">
        <v>-8.3599999999999994E-2</v>
      </c>
      <c r="CZ132" s="14">
        <v>-3.0200000000000001E-2</v>
      </c>
      <c r="DA132" s="14">
        <v>-0.3488</v>
      </c>
      <c r="DB132" s="3" t="e">
        <v>#DIV/0!</v>
      </c>
      <c r="DC132" s="3" t="e">
        <v>#DIV/0!</v>
      </c>
      <c r="DD132" s="3" t="e">
        <v>#DIV/0!</v>
      </c>
      <c r="DE132" s="14">
        <v>-1.9800000000000002E-2</v>
      </c>
      <c r="DF132" s="14">
        <v>-5.8000000000000003E-2</v>
      </c>
      <c r="DG132" s="3" t="e">
        <v>#DIV/0!</v>
      </c>
      <c r="DH132" s="3" t="e">
        <v>#DIV/0!</v>
      </c>
      <c r="DI132" s="14">
        <v>0.1244</v>
      </c>
      <c r="DJ132" s="14">
        <v>-0.22509999999999999</v>
      </c>
      <c r="DK132" s="3" t="e">
        <v>#DIV/0!</v>
      </c>
      <c r="DL132" s="14">
        <v>5.0599999999999999E-2</v>
      </c>
      <c r="DM132" s="3" t="e">
        <v>#DIV/0!</v>
      </c>
      <c r="DN132" s="14">
        <v>-0.2215</v>
      </c>
      <c r="DO132" s="14">
        <v>-0.23599999999999999</v>
      </c>
      <c r="DP132" s="3" t="e">
        <v>#DIV/0!</v>
      </c>
      <c r="DQ132" s="3" t="e">
        <v>#DIV/0!</v>
      </c>
      <c r="DR132" s="3" t="e">
        <v>#DIV/0!</v>
      </c>
      <c r="DS132" s="14">
        <v>-8.2000000000000007E-3</v>
      </c>
      <c r="DT132" s="14">
        <v>2.1100000000000001E-2</v>
      </c>
      <c r="DU132" s="14">
        <v>-0.20200000000000001</v>
      </c>
      <c r="DV132" s="3" t="e">
        <v>#DIV/0!</v>
      </c>
      <c r="DW132" s="14">
        <v>1.7600000000000001E-2</v>
      </c>
      <c r="DX132" s="3" t="e">
        <v>#DIV/0!</v>
      </c>
      <c r="DY132" s="14">
        <v>-9.1600000000000001E-2</v>
      </c>
      <c r="DZ132" s="14">
        <v>-2.2700000000000001E-2</v>
      </c>
      <c r="EA132" s="3" t="e">
        <v>#DIV/0!</v>
      </c>
      <c r="EB132" s="3" t="e">
        <v>#DIV/0!</v>
      </c>
      <c r="EC132" s="14">
        <v>2.8299999999999999E-2</v>
      </c>
      <c r="ED132" s="14">
        <v>-2.52E-2</v>
      </c>
      <c r="EE132" s="14">
        <v>-7.5899999999999995E-2</v>
      </c>
      <c r="EF132" s="3" t="e">
        <v>#DIV/0!</v>
      </c>
      <c r="EG132" s="14">
        <v>-2.1000000000000001E-2</v>
      </c>
      <c r="EH132" s="14">
        <v>1.8700000000000001E-2</v>
      </c>
      <c r="EI132" s="14">
        <v>-5.4999999999999997E-3</v>
      </c>
      <c r="EJ132" s="3" t="e">
        <v>#DIV/0!</v>
      </c>
      <c r="EK132" s="14">
        <v>3.3552</v>
      </c>
      <c r="EL132" s="14">
        <v>-0.45440000000000003</v>
      </c>
      <c r="EM132" s="14">
        <v>-3.0200000000000001E-2</v>
      </c>
      <c r="EN132" s="14">
        <v>-2.8299999999999999E-2</v>
      </c>
      <c r="EO132" s="14">
        <v>-8.3999999999999995E-3</v>
      </c>
      <c r="EP132" s="3" t="e">
        <v>#DIV/0!</v>
      </c>
      <c r="EQ132" s="14">
        <v>-0.1996</v>
      </c>
      <c r="ER132" s="3" t="e">
        <v>#DIV/0!</v>
      </c>
      <c r="ES132" s="14">
        <v>-0.20100000000000001</v>
      </c>
      <c r="ET132" s="3" t="e">
        <v>#DIV/0!</v>
      </c>
      <c r="EU132" s="14">
        <v>-3.8300000000000001E-2</v>
      </c>
      <c r="EV132" s="3" t="e">
        <v>#DIV/0!</v>
      </c>
      <c r="EW132" s="14">
        <v>-7.4099999999999999E-2</v>
      </c>
      <c r="EX132" s="14">
        <v>0.27779999999999999</v>
      </c>
      <c r="EY132" s="3" t="e">
        <v>#DIV/0!</v>
      </c>
      <c r="EZ132" s="14">
        <v>-8.5500000000000007E-2</v>
      </c>
      <c r="FA132" s="3" t="e">
        <v>#DIV/0!</v>
      </c>
      <c r="FB132" s="3" t="e">
        <v>#DIV/0!</v>
      </c>
      <c r="FC132" s="14">
        <v>-0.14369999999999999</v>
      </c>
      <c r="FD132" s="14">
        <v>-4.8899999999999999E-2</v>
      </c>
      <c r="FE132" s="3" t="e">
        <v>#DIV/0!</v>
      </c>
      <c r="FF132" s="14">
        <v>-7.51E-2</v>
      </c>
      <c r="FG132" s="14">
        <v>4.8300000000000003E-2</v>
      </c>
      <c r="FH132" s="14">
        <v>-5.1299999999999998E-2</v>
      </c>
      <c r="FI132" s="14">
        <v>-8.9800000000000005E-2</v>
      </c>
      <c r="FJ132" s="14">
        <v>-0.27379999999999999</v>
      </c>
      <c r="FK132" s="3" t="e">
        <v>#DIV/0!</v>
      </c>
      <c r="FL132" s="14">
        <v>-2.5999999999999999E-2</v>
      </c>
      <c r="FM132" s="14">
        <v>-9.4000000000000004E-3</v>
      </c>
      <c r="FN132" s="3" t="e">
        <v>#DIV/0!</v>
      </c>
      <c r="FO132" s="3" t="e">
        <v>#DIV/0!</v>
      </c>
      <c r="FP132" s="14">
        <v>-0.11020000000000001</v>
      </c>
      <c r="FQ132" s="3" t="e">
        <v>#DIV/0!</v>
      </c>
      <c r="FR132" s="3" t="e">
        <v>#DIV/0!</v>
      </c>
      <c r="FS132" s="3" t="e">
        <v>#DIV/0!</v>
      </c>
      <c r="FT132" s="14">
        <v>3.8100000000000002E-2</v>
      </c>
      <c r="FU132" s="3" t="e">
        <v>#DIV/0!</v>
      </c>
      <c r="FV132" s="3" t="e">
        <v>#DIV/0!</v>
      </c>
      <c r="FW132" s="14">
        <v>-9.1800000000000007E-2</v>
      </c>
      <c r="FX132" s="3" t="e">
        <v>#DIV/0!</v>
      </c>
      <c r="FY132" s="14">
        <v>-2.3999999999999998E-3</v>
      </c>
      <c r="FZ132" s="3" t="e">
        <v>#DIV/0!</v>
      </c>
      <c r="GA132" s="14">
        <v>-0.1237</v>
      </c>
      <c r="GB132" s="14">
        <v>-0.1198</v>
      </c>
      <c r="GC132" s="3" t="e">
        <v>#DIV/0!</v>
      </c>
      <c r="GD132" s="14">
        <v>-0.1023</v>
      </c>
      <c r="GE132" s="3" t="e">
        <v>#DIV/0!</v>
      </c>
      <c r="GF132" s="3" t="e">
        <v>#DIV/0!</v>
      </c>
    </row>
    <row r="133" spans="1:188" ht="15.75" thickBot="1">
      <c r="A133" s="2">
        <v>41244</v>
      </c>
      <c r="B133" s="3" t="e">
        <v>#DIV/0!</v>
      </c>
      <c r="C133" s="14">
        <v>-2.35E-2</v>
      </c>
      <c r="D133" s="3" t="e">
        <v>#DIV/0!</v>
      </c>
      <c r="E133" s="3" t="e">
        <v>#DIV/0!</v>
      </c>
      <c r="F133" s="14">
        <v>-6.2700000000000006E-2</v>
      </c>
      <c r="G133" s="3" t="e">
        <v>#DIV/0!</v>
      </c>
      <c r="H133" s="3" t="e">
        <v>#DIV/0!</v>
      </c>
      <c r="I133" s="14">
        <v>-9.8100000000000007E-2</v>
      </c>
      <c r="J133" s="14">
        <v>-1.12E-2</v>
      </c>
      <c r="K133" s="3" t="e">
        <v>#DIV/0!</v>
      </c>
      <c r="L133" s="14">
        <v>-0.1012</v>
      </c>
      <c r="M133" s="3" t="e">
        <v>#DIV/0!</v>
      </c>
      <c r="N133" s="3" t="e">
        <v>#DIV/0!</v>
      </c>
      <c r="O133" s="3" t="e">
        <v>#DIV/0!</v>
      </c>
      <c r="P133" s="14">
        <v>-9.11E-2</v>
      </c>
      <c r="Q133" s="14">
        <v>-0.29120000000000001</v>
      </c>
      <c r="R133" s="14">
        <v>-0.30719999999999997</v>
      </c>
      <c r="S133" s="14">
        <v>-9.3700000000000006E-2</v>
      </c>
      <c r="T133" s="14">
        <v>-3.0099999999999998E-2</v>
      </c>
      <c r="U133" s="14">
        <v>-8.7499999999999994E-2</v>
      </c>
      <c r="V133" s="14">
        <v>2.2000000000000001E-3</v>
      </c>
      <c r="W133" s="3" t="e">
        <v>#DIV/0!</v>
      </c>
      <c r="X133" s="14">
        <v>-4.8399999999999999E-2</v>
      </c>
      <c r="Y133" s="3" t="e">
        <v>#DIV/0!</v>
      </c>
      <c r="Z133" s="3" t="e">
        <v>#DIV/0!</v>
      </c>
      <c r="AA133" s="14">
        <v>-0.28370000000000001</v>
      </c>
      <c r="AB133" s="3" t="e">
        <v>#DIV/0!</v>
      </c>
      <c r="AC133" s="14">
        <v>4.3400000000000001E-2</v>
      </c>
      <c r="AD133" s="14">
        <v>-5.0099999999999999E-2</v>
      </c>
      <c r="AE133" s="3" t="e">
        <v>#DIV/0!</v>
      </c>
      <c r="AF133" s="3" t="e">
        <v>#DIV/0!</v>
      </c>
      <c r="AG133" s="3" t="e">
        <v>#DIV/0!</v>
      </c>
      <c r="AH133" s="14">
        <v>-4.2999999999999997E-2</v>
      </c>
      <c r="AI133" s="14">
        <v>-3.4799999999999998E-2</v>
      </c>
      <c r="AJ133" s="14">
        <v>-3.2199999999999999E-2</v>
      </c>
      <c r="AK133" s="3" t="e">
        <v>#DIV/0!</v>
      </c>
      <c r="AL133" s="14">
        <v>3.2800000000000003E-2</v>
      </c>
      <c r="AM133" s="14">
        <v>-5.5800000000000002E-2</v>
      </c>
      <c r="AN133" s="3" t="e">
        <v>#DIV/0!</v>
      </c>
      <c r="AO133" s="3" t="e">
        <v>#DIV/0!</v>
      </c>
      <c r="AP133" s="14">
        <v>0.18310000000000001</v>
      </c>
      <c r="AQ133" s="14">
        <v>-0.1578</v>
      </c>
      <c r="AR133" s="3" t="e">
        <v>#DIV/0!</v>
      </c>
      <c r="AS133" s="14">
        <v>-0.15359999999999999</v>
      </c>
      <c r="AT133" s="3" t="e">
        <v>#DIV/0!</v>
      </c>
      <c r="AU133" s="3" t="e">
        <v>#DIV/0!</v>
      </c>
      <c r="AV133" s="14">
        <v>-3.9600000000000003E-2</v>
      </c>
      <c r="AW133" s="3" t="e">
        <v>#DIV/0!</v>
      </c>
      <c r="AX133" s="14">
        <v>-1.15E-2</v>
      </c>
      <c r="AY133" s="14">
        <v>-8.2000000000000003E-2</v>
      </c>
      <c r="AZ133" s="3" t="e">
        <v>#DIV/0!</v>
      </c>
      <c r="BA133" s="3" t="e">
        <v>#DIV/0!</v>
      </c>
      <c r="BB133" s="14">
        <v>3.7600000000000001E-2</v>
      </c>
      <c r="BC133" s="14">
        <v>-0.113</v>
      </c>
      <c r="BD133" s="3" t="e">
        <v>#DIV/0!</v>
      </c>
      <c r="BE133" s="3" t="e">
        <v>#DIV/0!</v>
      </c>
      <c r="BF133" s="3" t="e">
        <v>#DIV/0!</v>
      </c>
      <c r="BG133" s="3" t="e">
        <v>#DIV/0!</v>
      </c>
      <c r="BH133" s="14">
        <v>-9.9000000000000008E-3</v>
      </c>
      <c r="BI133" s="14">
        <v>-4.48E-2</v>
      </c>
      <c r="BJ133" s="3" t="e">
        <v>#DIV/0!</v>
      </c>
      <c r="BK133" s="14">
        <v>-4.2599999999999999E-2</v>
      </c>
      <c r="BL133" s="3" t="e">
        <v>#DIV/0!</v>
      </c>
      <c r="BM133" s="3" t="e">
        <v>#DIV/0!</v>
      </c>
      <c r="BN133" s="14">
        <v>-1.8499999999999999E-2</v>
      </c>
      <c r="BO133" s="14">
        <v>4.0300000000000002E-2</v>
      </c>
      <c r="BP133" s="14">
        <v>-0.1439</v>
      </c>
      <c r="BQ133" s="3" t="e">
        <v>#DIV/0!</v>
      </c>
      <c r="BR133" s="14">
        <v>-6.4500000000000002E-2</v>
      </c>
      <c r="BS133" s="3" t="e">
        <v>#DIV/0!</v>
      </c>
      <c r="BT133" s="14">
        <v>-6.8099999999999994E-2</v>
      </c>
      <c r="BU133" s="3" t="e">
        <v>#DIV/0!</v>
      </c>
      <c r="BV133" s="14">
        <v>4.9799999999999997E-2</v>
      </c>
      <c r="BW133" s="14">
        <v>-2.1100000000000001E-2</v>
      </c>
      <c r="BX133" s="3" t="e">
        <v>#DIV/0!</v>
      </c>
      <c r="BY133" s="14">
        <v>-0.11219999999999999</v>
      </c>
      <c r="BZ133" s="14">
        <v>-5.0799999999999998E-2</v>
      </c>
      <c r="CA133" s="3" t="e">
        <v>#DIV/0!</v>
      </c>
      <c r="CB133" s="3" t="e">
        <v>#DIV/0!</v>
      </c>
      <c r="CC133" s="14">
        <v>-8.3999999999999995E-3</v>
      </c>
      <c r="CD133" s="3" t="e">
        <v>#DIV/0!</v>
      </c>
      <c r="CE133" s="14">
        <v>8.2799999999999999E-2</v>
      </c>
      <c r="CF133" s="14">
        <v>-0.20369999999999999</v>
      </c>
      <c r="CG133" s="14">
        <v>-8.8900000000000007E-2</v>
      </c>
      <c r="CH133" s="14">
        <v>-7.0199999999999999E-2</v>
      </c>
      <c r="CI133" s="3" t="e">
        <v>#DIV/0!</v>
      </c>
      <c r="CJ133" s="14">
        <v>-3.6799999999999999E-2</v>
      </c>
      <c r="CK133" s="3" t="e">
        <v>#DIV/0!</v>
      </c>
      <c r="CL133" s="14">
        <v>-1.5E-3</v>
      </c>
      <c r="CM133" s="3" t="e">
        <v>#DIV/0!</v>
      </c>
      <c r="CN133" s="14">
        <v>-0.1343</v>
      </c>
      <c r="CO133" s="14">
        <v>1.29E-2</v>
      </c>
      <c r="CP133" s="14">
        <v>8.9300000000000004E-2</v>
      </c>
      <c r="CQ133" s="3" t="e">
        <v>#DIV/0!</v>
      </c>
      <c r="CR133" s="14">
        <v>0.23449999999999999</v>
      </c>
      <c r="CS133" s="14">
        <v>3.4099999999999998E-2</v>
      </c>
      <c r="CT133" s="3" t="e">
        <v>#DIV/0!</v>
      </c>
      <c r="CU133" s="14">
        <v>7.1099999999999997E-2</v>
      </c>
      <c r="CV133" s="3" t="e">
        <v>#DIV/0!</v>
      </c>
      <c r="CW133" s="3" t="e">
        <v>#DIV/0!</v>
      </c>
      <c r="CX133" s="3" t="e">
        <v>#DIV/0!</v>
      </c>
      <c r="CY133" s="14">
        <v>-2.8199999999999999E-2</v>
      </c>
      <c r="CZ133" s="14">
        <v>3.6600000000000001E-2</v>
      </c>
      <c r="DA133" s="14">
        <v>-0.31929999999999997</v>
      </c>
      <c r="DB133" s="3" t="e">
        <v>#DIV/0!</v>
      </c>
      <c r="DC133" s="3" t="e">
        <v>#DIV/0!</v>
      </c>
      <c r="DD133" s="3" t="e">
        <v>#DIV/0!</v>
      </c>
      <c r="DE133" s="14">
        <v>-0.13969999999999999</v>
      </c>
      <c r="DF133" s="14">
        <v>1.5800000000000002E-2</v>
      </c>
      <c r="DG133" s="3" t="e">
        <v>#DIV/0!</v>
      </c>
      <c r="DH133" s="3" t="e">
        <v>#DIV/0!</v>
      </c>
      <c r="DI133" s="14">
        <v>0.11559999999999999</v>
      </c>
      <c r="DJ133" s="14">
        <v>8.3999999999999995E-3</v>
      </c>
      <c r="DK133" s="3" t="e">
        <v>#DIV/0!</v>
      </c>
      <c r="DL133" s="14">
        <v>2.5999999999999999E-3</v>
      </c>
      <c r="DM133" s="3" t="e">
        <v>#DIV/0!</v>
      </c>
      <c r="DN133" s="14">
        <v>-6.6900000000000001E-2</v>
      </c>
      <c r="DO133" s="14">
        <v>-2.4199999999999999E-2</v>
      </c>
      <c r="DP133" s="3" t="e">
        <v>#DIV/0!</v>
      </c>
      <c r="DQ133" s="3" t="e">
        <v>#DIV/0!</v>
      </c>
      <c r="DR133" s="3" t="e">
        <v>#DIV/0!</v>
      </c>
      <c r="DS133" s="14">
        <v>-7.1000000000000004E-3</v>
      </c>
      <c r="DT133" s="14">
        <v>-1.3899999999999999E-2</v>
      </c>
      <c r="DU133" s="14">
        <v>-2.1899999999999999E-2</v>
      </c>
      <c r="DV133" s="3" t="e">
        <v>#DIV/0!</v>
      </c>
      <c r="DW133" s="14">
        <v>-0.1134</v>
      </c>
      <c r="DX133" s="3" t="e">
        <v>#DIV/0!</v>
      </c>
      <c r="DY133" s="14">
        <v>-3.04E-2</v>
      </c>
      <c r="DZ133" s="14">
        <v>-0.32729999999999998</v>
      </c>
      <c r="EA133" s="3" t="e">
        <v>#DIV/0!</v>
      </c>
      <c r="EB133" s="3" t="e">
        <v>#DIV/0!</v>
      </c>
      <c r="EC133" s="14">
        <v>-0.1027</v>
      </c>
      <c r="ED133" s="14">
        <v>-7.8600000000000003E-2</v>
      </c>
      <c r="EE133" s="14">
        <v>-1.4800000000000001E-2</v>
      </c>
      <c r="EF133" s="3" t="e">
        <v>#DIV/0!</v>
      </c>
      <c r="EG133" s="14">
        <v>-2.58E-2</v>
      </c>
      <c r="EH133" s="14">
        <v>-5.5500000000000001E-2</v>
      </c>
      <c r="EI133" s="14">
        <v>-4.2000000000000003E-2</v>
      </c>
      <c r="EJ133" s="3" t="e">
        <v>#DIV/0!</v>
      </c>
      <c r="EK133" s="14">
        <v>-0.1042</v>
      </c>
      <c r="EL133" s="14">
        <v>-0.23469999999999999</v>
      </c>
      <c r="EM133" s="14">
        <v>1.2999999999999999E-2</v>
      </c>
      <c r="EN133" s="14">
        <v>-3.5700000000000003E-2</v>
      </c>
      <c r="EO133" s="14">
        <v>8.8800000000000004E-2</v>
      </c>
      <c r="EP133" s="3" t="e">
        <v>#DIV/0!</v>
      </c>
      <c r="EQ133" s="14">
        <v>9.11E-2</v>
      </c>
      <c r="ER133" s="3" t="e">
        <v>#DIV/0!</v>
      </c>
      <c r="ES133" s="14">
        <v>0.11269999999999999</v>
      </c>
      <c r="ET133" s="3" t="e">
        <v>#DIV/0!</v>
      </c>
      <c r="EU133" s="14">
        <v>6.0199999999999997E-2</v>
      </c>
      <c r="EV133" s="3" t="e">
        <v>#DIV/0!</v>
      </c>
      <c r="EW133" s="14">
        <v>-9.6799999999999997E-2</v>
      </c>
      <c r="EX133" s="14">
        <v>-6.9900000000000004E-2</v>
      </c>
      <c r="EY133" s="3" t="e">
        <v>#DIV/0!</v>
      </c>
      <c r="EZ133" s="14">
        <v>-5.0900000000000001E-2</v>
      </c>
      <c r="FA133" s="3" t="e">
        <v>#DIV/0!</v>
      </c>
      <c r="FB133" s="3" t="e">
        <v>#DIV/0!</v>
      </c>
      <c r="FC133" s="14">
        <v>0.1391</v>
      </c>
      <c r="FD133" s="14">
        <v>-3.4799999999999998E-2</v>
      </c>
      <c r="FE133" s="3" t="e">
        <v>#DIV/0!</v>
      </c>
      <c r="FF133" s="14">
        <v>-5.2600000000000001E-2</v>
      </c>
      <c r="FG133" s="14">
        <v>-8.2600000000000007E-2</v>
      </c>
      <c r="FH133" s="14">
        <v>6.4999999999999997E-3</v>
      </c>
      <c r="FI133" s="14">
        <v>1.4800000000000001E-2</v>
      </c>
      <c r="FJ133" s="14">
        <v>-8.2400000000000001E-2</v>
      </c>
      <c r="FK133" s="3" t="e">
        <v>#DIV/0!</v>
      </c>
      <c r="FL133" s="14">
        <v>8.0999999999999996E-3</v>
      </c>
      <c r="FM133" s="14">
        <v>-9.8500000000000004E-2</v>
      </c>
      <c r="FN133" s="3" t="e">
        <v>#DIV/0!</v>
      </c>
      <c r="FO133" s="3" t="e">
        <v>#DIV/0!</v>
      </c>
      <c r="FP133" s="14">
        <v>-3.7000000000000002E-3</v>
      </c>
      <c r="FQ133" s="3" t="e">
        <v>#DIV/0!</v>
      </c>
      <c r="FR133" s="3" t="e">
        <v>#DIV/0!</v>
      </c>
      <c r="FS133" s="3" t="e">
        <v>#DIV/0!</v>
      </c>
      <c r="FT133" s="14">
        <v>-7.3200000000000001E-2</v>
      </c>
      <c r="FU133" s="3" t="e">
        <v>#DIV/0!</v>
      </c>
      <c r="FV133" s="3" t="e">
        <v>#DIV/0!</v>
      </c>
      <c r="FW133" s="14">
        <v>-1.7999999999999999E-2</v>
      </c>
      <c r="FX133" s="3" t="e">
        <v>#DIV/0!</v>
      </c>
      <c r="FY133" s="14">
        <v>8.0299999999999996E-2</v>
      </c>
      <c r="FZ133" s="3" t="e">
        <v>#DIV/0!</v>
      </c>
      <c r="GA133" s="14">
        <v>3.7499999999999999E-2</v>
      </c>
      <c r="GB133" s="14">
        <v>6.88E-2</v>
      </c>
      <c r="GC133" s="3" t="e">
        <v>#DIV/0!</v>
      </c>
      <c r="GD133" s="14">
        <v>2.3800000000000002E-2</v>
      </c>
      <c r="GE133" s="3" t="e">
        <v>#DIV/0!</v>
      </c>
      <c r="GF133" s="3" t="e">
        <v>#DIV/0!</v>
      </c>
    </row>
    <row r="134" spans="1:188" ht="15.75" thickBot="1">
      <c r="A134" s="2">
        <v>41275</v>
      </c>
      <c r="B134" s="3" t="e">
        <v>#DIV/0!</v>
      </c>
      <c r="C134" s="14">
        <v>5.6000000000000001E-2</v>
      </c>
      <c r="D134" s="3" t="e">
        <v>#DIV/0!</v>
      </c>
      <c r="E134" s="3" t="e">
        <v>#DIV/0!</v>
      </c>
      <c r="F134" s="14">
        <v>2.2700000000000001E-2</v>
      </c>
      <c r="G134" s="3" t="e">
        <v>#DIV/0!</v>
      </c>
      <c r="H134" s="3" t="e">
        <v>#DIV/0!</v>
      </c>
      <c r="I134" s="14">
        <v>2.9499999999999998E-2</v>
      </c>
      <c r="J134" s="14">
        <v>7.6E-3</v>
      </c>
      <c r="K134" s="3" t="e">
        <v>#DIV/0!</v>
      </c>
      <c r="L134" s="14">
        <v>5.8999999999999999E-3</v>
      </c>
      <c r="M134" s="3" t="e">
        <v>#DIV/0!</v>
      </c>
      <c r="N134" s="3" t="e">
        <v>#DIV/0!</v>
      </c>
      <c r="O134" s="3" t="e">
        <v>#DIV/0!</v>
      </c>
      <c r="P134" s="14">
        <v>6.8000000000000005E-2</v>
      </c>
      <c r="Q134" s="14">
        <v>-4.4999999999999998E-2</v>
      </c>
      <c r="R134" s="14">
        <v>-0.17030000000000001</v>
      </c>
      <c r="S134" s="14">
        <v>6.6000000000000003E-2</v>
      </c>
      <c r="T134" s="14">
        <v>-6.7000000000000002E-3</v>
      </c>
      <c r="U134" s="14">
        <v>3.2000000000000002E-3</v>
      </c>
      <c r="V134" s="14">
        <v>-4.3400000000000001E-2</v>
      </c>
      <c r="W134" s="3" t="e">
        <v>#DIV/0!</v>
      </c>
      <c r="X134" s="14">
        <v>7.7200000000000005E-2</v>
      </c>
      <c r="Y134" s="3" t="e">
        <v>#DIV/0!</v>
      </c>
      <c r="Z134" s="3" t="e">
        <v>#DIV/0!</v>
      </c>
      <c r="AA134" s="14">
        <v>0.23069999999999999</v>
      </c>
      <c r="AB134" s="3" t="e">
        <v>#DIV/0!</v>
      </c>
      <c r="AC134" s="14">
        <v>0.15570000000000001</v>
      </c>
      <c r="AD134" s="14">
        <v>-6.4199999999999993E-2</v>
      </c>
      <c r="AE134" s="3" t="e">
        <v>#DIV/0!</v>
      </c>
      <c r="AF134" s="3" t="e">
        <v>#DIV/0!</v>
      </c>
      <c r="AG134" s="3" t="e">
        <v>#DIV/0!</v>
      </c>
      <c r="AH134" s="14">
        <v>4.5199999999999997E-2</v>
      </c>
      <c r="AI134" s="14">
        <v>0.105</v>
      </c>
      <c r="AJ134" s="14">
        <v>-3.3099999999999997E-2</v>
      </c>
      <c r="AK134" s="3" t="e">
        <v>#DIV/0!</v>
      </c>
      <c r="AL134" s="14">
        <v>-4.4000000000000003E-3</v>
      </c>
      <c r="AM134" s="14">
        <v>-1.12E-2</v>
      </c>
      <c r="AN134" s="3" t="e">
        <v>#DIV/0!</v>
      </c>
      <c r="AO134" s="3" t="e">
        <v>#DIV/0!</v>
      </c>
      <c r="AP134" s="14">
        <v>0.25259999999999999</v>
      </c>
      <c r="AQ134" s="14">
        <v>1.83E-2</v>
      </c>
      <c r="AR134" s="3" t="e">
        <v>#DIV/0!</v>
      </c>
      <c r="AS134" s="14">
        <v>0.52270000000000005</v>
      </c>
      <c r="AT134" s="3" t="e">
        <v>#DIV/0!</v>
      </c>
      <c r="AU134" s="3" t="e">
        <v>#DIV/0!</v>
      </c>
      <c r="AV134" s="14">
        <v>0.1208</v>
      </c>
      <c r="AW134" s="3" t="e">
        <v>#DIV/0!</v>
      </c>
      <c r="AX134" s="14">
        <v>-3.44E-2</v>
      </c>
      <c r="AY134" s="14">
        <v>-6.2199999999999998E-2</v>
      </c>
      <c r="AZ134" s="3" t="e">
        <v>#DIV/0!</v>
      </c>
      <c r="BA134" s="3" t="e">
        <v>#DIV/0!</v>
      </c>
      <c r="BB134" s="14">
        <v>-4.2500000000000003E-2</v>
      </c>
      <c r="BC134" s="14">
        <v>0.1167</v>
      </c>
      <c r="BD134" s="3" t="e">
        <v>#DIV/0!</v>
      </c>
      <c r="BE134" s="3" t="e">
        <v>#DIV/0!</v>
      </c>
      <c r="BF134" s="3" t="e">
        <v>#DIV/0!</v>
      </c>
      <c r="BG134" s="3" t="e">
        <v>#DIV/0!</v>
      </c>
      <c r="BH134" s="14">
        <v>-3.61E-2</v>
      </c>
      <c r="BI134" s="14">
        <v>2.4199999999999999E-2</v>
      </c>
      <c r="BJ134" s="3" t="e">
        <v>#DIV/0!</v>
      </c>
      <c r="BK134" s="14">
        <v>-1.03E-2</v>
      </c>
      <c r="BL134" s="3" t="e">
        <v>#DIV/0!</v>
      </c>
      <c r="BM134" s="3" t="e">
        <v>#DIV/0!</v>
      </c>
      <c r="BN134" s="14">
        <v>-0.1225</v>
      </c>
      <c r="BO134" s="14">
        <v>-4.02E-2</v>
      </c>
      <c r="BP134" s="14">
        <v>-0.12230000000000001</v>
      </c>
      <c r="BQ134" s="3" t="e">
        <v>#DIV/0!</v>
      </c>
      <c r="BR134" s="14">
        <v>-2.46E-2</v>
      </c>
      <c r="BS134" s="3" t="e">
        <v>#DIV/0!</v>
      </c>
      <c r="BT134" s="14">
        <v>-6.0000000000000001E-3</v>
      </c>
      <c r="BU134" s="3" t="e">
        <v>#DIV/0!</v>
      </c>
      <c r="BV134" s="14">
        <v>0.1089</v>
      </c>
      <c r="BW134" s="14">
        <v>3.3599999999999998E-2</v>
      </c>
      <c r="BX134" s="3" t="e">
        <v>#DIV/0!</v>
      </c>
      <c r="BY134" s="14">
        <v>-0.12130000000000001</v>
      </c>
      <c r="BZ134" s="14">
        <v>0.12909999999999999</v>
      </c>
      <c r="CA134" s="3" t="e">
        <v>#DIV/0!</v>
      </c>
      <c r="CB134" s="3" t="e">
        <v>#DIV/0!</v>
      </c>
      <c r="CC134" s="14">
        <v>0.13819999999999999</v>
      </c>
      <c r="CD134" s="3" t="e">
        <v>#DIV/0!</v>
      </c>
      <c r="CE134" s="14">
        <v>0.1074</v>
      </c>
      <c r="CF134" s="14">
        <v>1.7399999999999999E-2</v>
      </c>
      <c r="CG134" s="14">
        <v>8.0000000000000002E-3</v>
      </c>
      <c r="CH134" s="14">
        <v>-2.5999999999999999E-2</v>
      </c>
      <c r="CI134" s="3" t="e">
        <v>#DIV/0!</v>
      </c>
      <c r="CJ134" s="14">
        <v>-7.0199999999999999E-2</v>
      </c>
      <c r="CK134" s="3" t="e">
        <v>#DIV/0!</v>
      </c>
      <c r="CL134" s="14">
        <v>-8.8999999999999999E-3</v>
      </c>
      <c r="CM134" s="3" t="e">
        <v>#DIV/0!</v>
      </c>
      <c r="CN134" s="14">
        <v>-5.1700000000000003E-2</v>
      </c>
      <c r="CO134" s="14">
        <v>6.3600000000000004E-2</v>
      </c>
      <c r="CP134" s="14">
        <v>-1.12E-2</v>
      </c>
      <c r="CQ134" s="3" t="e">
        <v>#DIV/0!</v>
      </c>
      <c r="CR134" s="14">
        <v>5.5100000000000003E-2</v>
      </c>
      <c r="CS134" s="14">
        <v>-3.4000000000000002E-2</v>
      </c>
      <c r="CT134" s="3" t="e">
        <v>#DIV/0!</v>
      </c>
      <c r="CU134" s="14">
        <v>7.4999999999999997E-3</v>
      </c>
      <c r="CV134" s="3" t="e">
        <v>#DIV/0!</v>
      </c>
      <c r="CW134" s="3" t="e">
        <v>#DIV/0!</v>
      </c>
      <c r="CX134" s="3" t="e">
        <v>#DIV/0!</v>
      </c>
      <c r="CY134" s="14">
        <v>7.9200000000000007E-2</v>
      </c>
      <c r="CZ134" s="14">
        <v>-2.9000000000000001E-2</v>
      </c>
      <c r="DA134" s="14">
        <v>-0.1983</v>
      </c>
      <c r="DB134" s="3" t="e">
        <v>#DIV/0!</v>
      </c>
      <c r="DC134" s="3" t="e">
        <v>#DIV/0!</v>
      </c>
      <c r="DD134" s="3" t="e">
        <v>#DIV/0!</v>
      </c>
      <c r="DE134" s="14">
        <v>-1.9E-2</v>
      </c>
      <c r="DF134" s="14">
        <v>9.4000000000000004E-3</v>
      </c>
      <c r="DG134" s="3" t="e">
        <v>#DIV/0!</v>
      </c>
      <c r="DH134" s="3" t="e">
        <v>#DIV/0!</v>
      </c>
      <c r="DI134" s="14">
        <v>1.2500000000000001E-2</v>
      </c>
      <c r="DJ134" s="14">
        <v>-0.3654</v>
      </c>
      <c r="DK134" s="3" t="e">
        <v>#DIV/0!</v>
      </c>
      <c r="DL134" s="14">
        <v>-0.15690000000000001</v>
      </c>
      <c r="DM134" s="3" t="e">
        <v>#DIV/0!</v>
      </c>
      <c r="DN134" s="14">
        <v>0.33689999999999998</v>
      </c>
      <c r="DO134" s="14">
        <v>0.29310000000000003</v>
      </c>
      <c r="DP134" s="3" t="e">
        <v>#DIV/0!</v>
      </c>
      <c r="DQ134" s="3" t="e">
        <v>#DIV/0!</v>
      </c>
      <c r="DR134" s="3" t="e">
        <v>#DIV/0!</v>
      </c>
      <c r="DS134" s="14">
        <v>-1.34E-2</v>
      </c>
      <c r="DT134" s="14">
        <v>3.4000000000000002E-2</v>
      </c>
      <c r="DU134" s="14">
        <v>-9.1000000000000004E-3</v>
      </c>
      <c r="DV134" s="3" t="e">
        <v>#DIV/0!</v>
      </c>
      <c r="DW134" s="14">
        <v>-0.254</v>
      </c>
      <c r="DX134" s="3" t="e">
        <v>#DIV/0!</v>
      </c>
      <c r="DY134" s="14">
        <v>-3.78E-2</v>
      </c>
      <c r="DZ134" s="14">
        <v>-7.22E-2</v>
      </c>
      <c r="EA134" s="3" t="e">
        <v>#DIV/0!</v>
      </c>
      <c r="EB134" s="3" t="e">
        <v>#DIV/0!</v>
      </c>
      <c r="EC134" s="14">
        <v>-1.0999999999999999E-2</v>
      </c>
      <c r="ED134" s="14">
        <v>8.5699999999999998E-2</v>
      </c>
      <c r="EE134" s="14">
        <v>-0.1116</v>
      </c>
      <c r="EF134" s="3" t="e">
        <v>#DIV/0!</v>
      </c>
      <c r="EG134" s="14">
        <v>-3.1300000000000001E-2</v>
      </c>
      <c r="EH134" s="14">
        <v>1.18E-2</v>
      </c>
      <c r="EI134" s="14">
        <v>-4.3099999999999999E-2</v>
      </c>
      <c r="EJ134" s="3" t="e">
        <v>#DIV/0!</v>
      </c>
      <c r="EK134" s="14">
        <v>-0.47120000000000001</v>
      </c>
      <c r="EL134" s="14">
        <v>0.36699999999999999</v>
      </c>
      <c r="EM134" s="14">
        <v>0.13020000000000001</v>
      </c>
      <c r="EN134" s="14">
        <v>-1.9E-2</v>
      </c>
      <c r="EO134" s="14">
        <v>0.12130000000000001</v>
      </c>
      <c r="EP134" s="3" t="e">
        <v>#DIV/0!</v>
      </c>
      <c r="EQ134" s="14">
        <v>9.8299999999999998E-2</v>
      </c>
      <c r="ER134" s="3" t="e">
        <v>#DIV/0!</v>
      </c>
      <c r="ES134" s="14">
        <v>-0.12770000000000001</v>
      </c>
      <c r="ET134" s="3" t="e">
        <v>#DIV/0!</v>
      </c>
      <c r="EU134" s="14">
        <v>-1.4800000000000001E-2</v>
      </c>
      <c r="EV134" s="3" t="e">
        <v>#DIV/0!</v>
      </c>
      <c r="EW134" s="14">
        <v>6.4600000000000005E-2</v>
      </c>
      <c r="EX134" s="14">
        <v>0.1057</v>
      </c>
      <c r="EY134" s="3" t="e">
        <v>#DIV/0!</v>
      </c>
      <c r="EZ134" s="14">
        <v>-1.9E-2</v>
      </c>
      <c r="FA134" s="3" t="e">
        <v>#DIV/0!</v>
      </c>
      <c r="FB134" s="3" t="e">
        <v>#DIV/0!</v>
      </c>
      <c r="FC134" s="14">
        <v>9.2100000000000001E-2</v>
      </c>
      <c r="FD134" s="14">
        <v>1.15E-2</v>
      </c>
      <c r="FE134" s="3" t="e">
        <v>#DIV/0!</v>
      </c>
      <c r="FF134" s="14">
        <v>0.1426</v>
      </c>
      <c r="FG134" s="14">
        <v>-4.2000000000000003E-2</v>
      </c>
      <c r="FH134" s="14">
        <v>7.7999999999999996E-3</v>
      </c>
      <c r="FI134" s="14">
        <v>-6.0000000000000001E-3</v>
      </c>
      <c r="FJ134" s="14">
        <v>-5.3100000000000001E-2</v>
      </c>
      <c r="FK134" s="3" t="e">
        <v>#DIV/0!</v>
      </c>
      <c r="FL134" s="14">
        <v>-4.9299999999999997E-2</v>
      </c>
      <c r="FM134" s="14">
        <v>-5.0000000000000001E-4</v>
      </c>
      <c r="FN134" s="3" t="e">
        <v>#DIV/0!</v>
      </c>
      <c r="FO134" s="3" t="e">
        <v>#DIV/0!</v>
      </c>
      <c r="FP134" s="14">
        <v>2.7699999999999999E-2</v>
      </c>
      <c r="FQ134" s="3" t="e">
        <v>#DIV/0!</v>
      </c>
      <c r="FR134" s="3" t="e">
        <v>#DIV/0!</v>
      </c>
      <c r="FS134" s="3" t="e">
        <v>#DIV/0!</v>
      </c>
      <c r="FT134" s="14">
        <v>-4.1300000000000003E-2</v>
      </c>
      <c r="FU134" s="3" t="e">
        <v>#DIV/0!</v>
      </c>
      <c r="FV134" s="3" t="e">
        <v>#DIV/0!</v>
      </c>
      <c r="FW134" s="14">
        <v>-1.9E-2</v>
      </c>
      <c r="FX134" s="3" t="e">
        <v>#DIV/0!</v>
      </c>
      <c r="FY134" s="14">
        <v>9.8000000000000004E-2</v>
      </c>
      <c r="FZ134" s="3" t="e">
        <v>#DIV/0!</v>
      </c>
      <c r="GA134" s="14">
        <v>0.17419999999999999</v>
      </c>
      <c r="GB134" s="14">
        <v>0.127</v>
      </c>
      <c r="GC134" s="3" t="e">
        <v>#DIV/0!</v>
      </c>
      <c r="GD134" s="14">
        <v>-3.5200000000000002E-2</v>
      </c>
      <c r="GE134" s="3" t="e">
        <v>#DIV/0!</v>
      </c>
      <c r="GF134" s="3" t="e">
        <v>#DIV/0!</v>
      </c>
    </row>
    <row r="135" spans="1:188" ht="15.75" thickBot="1">
      <c r="A135" s="2">
        <v>41306</v>
      </c>
      <c r="B135" s="3" t="e">
        <v>#DIV/0!</v>
      </c>
      <c r="C135" s="14">
        <v>5.1499999999999997E-2</v>
      </c>
      <c r="D135" s="3" t="e">
        <v>#DIV/0!</v>
      </c>
      <c r="E135" s="3" t="e">
        <v>#DIV/0!</v>
      </c>
      <c r="F135" s="14">
        <v>-2.7199999999999998E-2</v>
      </c>
      <c r="G135" s="3" t="e">
        <v>#DIV/0!</v>
      </c>
      <c r="H135" s="3" t="e">
        <v>#DIV/0!</v>
      </c>
      <c r="I135" s="14">
        <v>5.3400000000000003E-2</v>
      </c>
      <c r="J135" s="14">
        <v>7.8399999999999997E-2</v>
      </c>
      <c r="K135" s="3" t="e">
        <v>#DIV/0!</v>
      </c>
      <c r="L135" s="14">
        <v>3.39E-2</v>
      </c>
      <c r="M135" s="3" t="e">
        <v>#DIV/0!</v>
      </c>
      <c r="N135" s="3" t="e">
        <v>#DIV/0!</v>
      </c>
      <c r="O135" s="3" t="e">
        <v>#DIV/0!</v>
      </c>
      <c r="P135" s="14">
        <v>-0.1263</v>
      </c>
      <c r="Q135" s="14">
        <v>0.45229999999999998</v>
      </c>
      <c r="R135" s="14">
        <v>0.41210000000000002</v>
      </c>
      <c r="S135" s="14">
        <v>-0.2858</v>
      </c>
      <c r="T135" s="14">
        <v>-3.3500000000000002E-2</v>
      </c>
      <c r="U135" s="14">
        <v>-0.17050000000000001</v>
      </c>
      <c r="V135" s="14">
        <v>6.9199999999999998E-2</v>
      </c>
      <c r="W135" s="3" t="e">
        <v>#DIV/0!</v>
      </c>
      <c r="X135" s="14">
        <v>9.4E-2</v>
      </c>
      <c r="Y135" s="3" t="e">
        <v>#DIV/0!</v>
      </c>
      <c r="Z135" s="3" t="e">
        <v>#DIV/0!</v>
      </c>
      <c r="AA135" s="14">
        <v>7.0699999999999999E-2</v>
      </c>
      <c r="AB135" s="3" t="e">
        <v>#DIV/0!</v>
      </c>
      <c r="AC135" s="14">
        <v>6.4999999999999997E-3</v>
      </c>
      <c r="AD135" s="14">
        <v>0.42380000000000001</v>
      </c>
      <c r="AE135" s="3" t="e">
        <v>#DIV/0!</v>
      </c>
      <c r="AF135" s="3" t="e">
        <v>#DIV/0!</v>
      </c>
      <c r="AG135" s="3" t="e">
        <v>#DIV/0!</v>
      </c>
      <c r="AH135" s="14">
        <v>0.28089999999999998</v>
      </c>
      <c r="AI135" s="14">
        <v>6.6299999999999998E-2</v>
      </c>
      <c r="AJ135" s="14">
        <v>-3.2300000000000002E-2</v>
      </c>
      <c r="AK135" s="3" t="e">
        <v>#DIV/0!</v>
      </c>
      <c r="AL135" s="14">
        <v>0.17879999999999999</v>
      </c>
      <c r="AM135" s="14">
        <v>-4.1399999999999999E-2</v>
      </c>
      <c r="AN135" s="3" t="e">
        <v>#DIV/0!</v>
      </c>
      <c r="AO135" s="3" t="e">
        <v>#DIV/0!</v>
      </c>
      <c r="AP135" s="14">
        <v>4.9700000000000001E-2</v>
      </c>
      <c r="AQ135" s="14">
        <v>-7.8299999999999995E-2</v>
      </c>
      <c r="AR135" s="3" t="e">
        <v>#DIV/0!</v>
      </c>
      <c r="AS135" s="14">
        <v>-0.24129999999999999</v>
      </c>
      <c r="AT135" s="3" t="e">
        <v>#DIV/0!</v>
      </c>
      <c r="AU135" s="3" t="e">
        <v>#DIV/0!</v>
      </c>
      <c r="AV135" s="14">
        <v>-3.7199999999999997E-2</v>
      </c>
      <c r="AW135" s="3" t="e">
        <v>#DIV/0!</v>
      </c>
      <c r="AX135" s="14">
        <v>8.1799999999999998E-2</v>
      </c>
      <c r="AY135" s="14">
        <v>-9.7000000000000003E-3</v>
      </c>
      <c r="AZ135" s="3" t="e">
        <v>#DIV/0!</v>
      </c>
      <c r="BA135" s="3" t="e">
        <v>#DIV/0!</v>
      </c>
      <c r="BB135" s="14">
        <v>1.2E-2</v>
      </c>
      <c r="BC135" s="14">
        <v>-0.15690000000000001</v>
      </c>
      <c r="BD135" s="3" t="e">
        <v>#DIV/0!</v>
      </c>
      <c r="BE135" s="3" t="e">
        <v>#DIV/0!</v>
      </c>
      <c r="BF135" s="3" t="e">
        <v>#DIV/0!</v>
      </c>
      <c r="BG135" s="3" t="e">
        <v>#DIV/0!</v>
      </c>
      <c r="BH135" s="14">
        <v>-9.5999999999999992E-3</v>
      </c>
      <c r="BI135" s="14">
        <v>0.1734</v>
      </c>
      <c r="BJ135" s="3" t="e">
        <v>#DIV/0!</v>
      </c>
      <c r="BK135" s="14">
        <v>3.85E-2</v>
      </c>
      <c r="BL135" s="3" t="e">
        <v>#DIV/0!</v>
      </c>
      <c r="BM135" s="3" t="e">
        <v>#DIV/0!</v>
      </c>
      <c r="BN135" s="14">
        <v>4.3E-3</v>
      </c>
      <c r="BO135" s="14">
        <v>1.41E-2</v>
      </c>
      <c r="BP135" s="14">
        <v>0.1676</v>
      </c>
      <c r="BQ135" s="3" t="e">
        <v>#DIV/0!</v>
      </c>
      <c r="BR135" s="14">
        <v>7.0499999999999993E-2</v>
      </c>
      <c r="BS135" s="3" t="e">
        <v>#DIV/0!</v>
      </c>
      <c r="BT135" s="14">
        <v>0.26929999999999998</v>
      </c>
      <c r="BU135" s="3" t="e">
        <v>#DIV/0!</v>
      </c>
      <c r="BV135" s="14">
        <v>-2.0999999999999999E-3</v>
      </c>
      <c r="BW135" s="14">
        <v>5.9200000000000003E-2</v>
      </c>
      <c r="BX135" s="3" t="e">
        <v>#DIV/0!</v>
      </c>
      <c r="BY135" s="14">
        <v>3.15E-2</v>
      </c>
      <c r="BZ135" s="14">
        <v>0.34939999999999999</v>
      </c>
      <c r="CA135" s="3" t="e">
        <v>#DIV/0!</v>
      </c>
      <c r="CB135" s="3" t="e">
        <v>#DIV/0!</v>
      </c>
      <c r="CC135" s="14">
        <v>-0.12520000000000001</v>
      </c>
      <c r="CD135" s="3" t="e">
        <v>#DIV/0!</v>
      </c>
      <c r="CE135" s="14">
        <v>0.23680000000000001</v>
      </c>
      <c r="CF135" s="14">
        <v>-9.4999999999999998E-3</v>
      </c>
      <c r="CG135" s="14">
        <v>3.4299999999999997E-2</v>
      </c>
      <c r="CH135" s="14">
        <v>0.17019999999999999</v>
      </c>
      <c r="CI135" s="3" t="e">
        <v>#DIV/0!</v>
      </c>
      <c r="CJ135" s="14">
        <v>2.58E-2</v>
      </c>
      <c r="CK135" s="3" t="e">
        <v>#DIV/0!</v>
      </c>
      <c r="CL135" s="14">
        <v>8.0699999999999994E-2</v>
      </c>
      <c r="CM135" s="3" t="e">
        <v>#DIV/0!</v>
      </c>
      <c r="CN135" s="14">
        <v>3.09E-2</v>
      </c>
      <c r="CO135" s="14">
        <v>4.99E-2</v>
      </c>
      <c r="CP135" s="14">
        <v>0.20180000000000001</v>
      </c>
      <c r="CQ135" s="3" t="e">
        <v>#DIV/0!</v>
      </c>
      <c r="CR135" s="14">
        <v>2.1700000000000001E-2</v>
      </c>
      <c r="CS135" s="14">
        <v>0.14410000000000001</v>
      </c>
      <c r="CT135" s="3" t="e">
        <v>#DIV/0!</v>
      </c>
      <c r="CU135" s="14">
        <v>6.4699999999999994E-2</v>
      </c>
      <c r="CV135" s="3" t="e">
        <v>#DIV/0!</v>
      </c>
      <c r="CW135" s="3" t="e">
        <v>#DIV/0!</v>
      </c>
      <c r="CX135" s="3" t="e">
        <v>#DIV/0!</v>
      </c>
      <c r="CY135" s="14">
        <v>0.30370000000000003</v>
      </c>
      <c r="CZ135" s="14">
        <v>-4.8500000000000001E-2</v>
      </c>
      <c r="DA135" s="14">
        <v>0.1565</v>
      </c>
      <c r="DB135" s="3" t="e">
        <v>#DIV/0!</v>
      </c>
      <c r="DC135" s="3" t="e">
        <v>#DIV/0!</v>
      </c>
      <c r="DD135" s="3" t="e">
        <v>#DIV/0!</v>
      </c>
      <c r="DE135" s="14">
        <v>4.3799999999999999E-2</v>
      </c>
      <c r="DF135" s="14">
        <v>-5.7799999999999997E-2</v>
      </c>
      <c r="DG135" s="3" t="e">
        <v>#DIV/0!</v>
      </c>
      <c r="DH135" s="3" t="e">
        <v>#DIV/0!</v>
      </c>
      <c r="DI135" s="14">
        <v>0.16930000000000001</v>
      </c>
      <c r="DJ135" s="14">
        <v>-7.8299999999999995E-2</v>
      </c>
      <c r="DK135" s="3" t="e">
        <v>#DIV/0!</v>
      </c>
      <c r="DL135" s="14">
        <v>-1.83E-2</v>
      </c>
      <c r="DM135" s="3" t="e">
        <v>#DIV/0!</v>
      </c>
      <c r="DN135" s="14">
        <v>0.1234</v>
      </c>
      <c r="DO135" s="14">
        <v>0.1623</v>
      </c>
      <c r="DP135" s="3" t="e">
        <v>#DIV/0!</v>
      </c>
      <c r="DQ135" s="3" t="e">
        <v>#DIV/0!</v>
      </c>
      <c r="DR135" s="3" t="e">
        <v>#DIV/0!</v>
      </c>
      <c r="DS135" s="14">
        <v>4.1999999999999997E-3</v>
      </c>
      <c r="DT135" s="14">
        <v>-1.3100000000000001E-2</v>
      </c>
      <c r="DU135" s="14">
        <v>7.3300000000000004E-2</v>
      </c>
      <c r="DV135" s="3" t="e">
        <v>#DIV/0!</v>
      </c>
      <c r="DW135" s="14">
        <v>-7.1999999999999998E-3</v>
      </c>
      <c r="DX135" s="3" t="e">
        <v>#DIV/0!</v>
      </c>
      <c r="DY135" s="14">
        <v>8.0000000000000004E-4</v>
      </c>
      <c r="DZ135" s="14">
        <v>0.39739999999999998</v>
      </c>
      <c r="EA135" s="3" t="e">
        <v>#DIV/0!</v>
      </c>
      <c r="EB135" s="3" t="e">
        <v>#DIV/0!</v>
      </c>
      <c r="EC135" s="14">
        <v>3.7000000000000002E-3</v>
      </c>
      <c r="ED135" s="14">
        <v>-4.2000000000000003E-2</v>
      </c>
      <c r="EE135" s="14">
        <v>5.9299999999999999E-2</v>
      </c>
      <c r="EF135" s="3" t="e">
        <v>#DIV/0!</v>
      </c>
      <c r="EG135" s="14">
        <v>9.1200000000000003E-2</v>
      </c>
      <c r="EH135" s="14">
        <v>0.1011</v>
      </c>
      <c r="EI135" s="14">
        <v>0.21870000000000001</v>
      </c>
      <c r="EJ135" s="3" t="e">
        <v>#DIV/0!</v>
      </c>
      <c r="EK135" s="14">
        <v>0.55220000000000002</v>
      </c>
      <c r="EL135" s="14">
        <v>9.7000000000000003E-3</v>
      </c>
      <c r="EM135" s="14">
        <v>-0.1038</v>
      </c>
      <c r="EN135" s="14">
        <v>-1.83E-2</v>
      </c>
      <c r="EO135" s="14">
        <v>0.16739999999999999</v>
      </c>
      <c r="EP135" s="3" t="e">
        <v>#DIV/0!</v>
      </c>
      <c r="EQ135" s="14">
        <v>0.73860000000000003</v>
      </c>
      <c r="ER135" s="3" t="e">
        <v>#DIV/0!</v>
      </c>
      <c r="ES135" s="14">
        <v>-0.43190000000000001</v>
      </c>
      <c r="ET135" s="3" t="e">
        <v>#DIV/0!</v>
      </c>
      <c r="EU135" s="14">
        <v>-5.1400000000000001E-2</v>
      </c>
      <c r="EV135" s="3" t="e">
        <v>#DIV/0!</v>
      </c>
      <c r="EW135" s="14">
        <v>4.3099999999999999E-2</v>
      </c>
      <c r="EX135" s="14">
        <v>5.8799999999999998E-2</v>
      </c>
      <c r="EY135" s="3" t="e">
        <v>#DIV/0!</v>
      </c>
      <c r="EZ135" s="14">
        <v>2.64E-2</v>
      </c>
      <c r="FA135" s="3" t="e">
        <v>#DIV/0!</v>
      </c>
      <c r="FB135" s="3" t="e">
        <v>#DIV/0!</v>
      </c>
      <c r="FC135" s="14">
        <v>4.1700000000000001E-2</v>
      </c>
      <c r="FD135" s="14">
        <v>0.1242</v>
      </c>
      <c r="FE135" s="3" t="e">
        <v>#DIV/0!</v>
      </c>
      <c r="FF135" s="14">
        <v>1.6500000000000001E-2</v>
      </c>
      <c r="FG135" s="14">
        <v>4.0599999999999997E-2</v>
      </c>
      <c r="FH135" s="14">
        <v>0.2382</v>
      </c>
      <c r="FI135" s="14">
        <v>-3.8999999999999998E-3</v>
      </c>
      <c r="FJ135" s="14">
        <v>0.1464</v>
      </c>
      <c r="FK135" s="3" t="e">
        <v>#DIV/0!</v>
      </c>
      <c r="FL135" s="14">
        <v>6.9900000000000004E-2</v>
      </c>
      <c r="FM135" s="14">
        <v>0.1244</v>
      </c>
      <c r="FN135" s="3" t="e">
        <v>#DIV/0!</v>
      </c>
      <c r="FO135" s="3" t="e">
        <v>#DIV/0!</v>
      </c>
      <c r="FP135" s="14">
        <v>-8.2799999999999999E-2</v>
      </c>
      <c r="FQ135" s="3" t="e">
        <v>#DIV/0!</v>
      </c>
      <c r="FR135" s="3" t="e">
        <v>#DIV/0!</v>
      </c>
      <c r="FS135" s="3" t="e">
        <v>#DIV/0!</v>
      </c>
      <c r="FT135" s="14">
        <v>3.6400000000000002E-2</v>
      </c>
      <c r="FU135" s="3" t="e">
        <v>#DIV/0!</v>
      </c>
      <c r="FV135" s="3" t="e">
        <v>#DIV/0!</v>
      </c>
      <c r="FW135" s="14">
        <v>3.3000000000000002E-2</v>
      </c>
      <c r="FX135" s="3" t="e">
        <v>#DIV/0!</v>
      </c>
      <c r="FY135" s="14">
        <v>2.29E-2</v>
      </c>
      <c r="FZ135" s="3" t="e">
        <v>#DIV/0!</v>
      </c>
      <c r="GA135" s="14">
        <v>8.0100000000000005E-2</v>
      </c>
      <c r="GB135" s="14">
        <v>6.7699999999999996E-2</v>
      </c>
      <c r="GC135" s="3" t="e">
        <v>#DIV/0!</v>
      </c>
      <c r="GD135" s="14">
        <v>5.4399999999999997E-2</v>
      </c>
      <c r="GE135" s="3" t="e">
        <v>#DIV/0!</v>
      </c>
      <c r="GF135" s="3" t="e">
        <v>#DIV/0!</v>
      </c>
    </row>
    <row r="136" spans="1:188" ht="15.75" thickBot="1">
      <c r="A136" s="2">
        <v>41334</v>
      </c>
      <c r="B136" s="3" t="e">
        <v>#DIV/0!</v>
      </c>
      <c r="C136" s="14">
        <v>1.38E-2</v>
      </c>
      <c r="D136" s="3" t="e">
        <v>#DIV/0!</v>
      </c>
      <c r="E136" s="3" t="e">
        <v>#DIV/0!</v>
      </c>
      <c r="F136" s="14">
        <v>3.95E-2</v>
      </c>
      <c r="G136" s="3" t="e">
        <v>#DIV/0!</v>
      </c>
      <c r="H136" s="3" t="e">
        <v>#DIV/0!</v>
      </c>
      <c r="I136" s="14">
        <v>-9.5000000000000001E-2</v>
      </c>
      <c r="J136" s="14">
        <v>-7.4700000000000003E-2</v>
      </c>
      <c r="K136" s="3" t="e">
        <v>#DIV/0!</v>
      </c>
      <c r="L136" s="14">
        <v>1.17E-2</v>
      </c>
      <c r="M136" s="3" t="e">
        <v>#DIV/0!</v>
      </c>
      <c r="N136" s="3" t="e">
        <v>#DIV/0!</v>
      </c>
      <c r="O136" s="3" t="e">
        <v>#DIV/0!</v>
      </c>
      <c r="P136" s="14">
        <v>-5.0200000000000002E-2</v>
      </c>
      <c r="Q136" s="14">
        <v>0.23569999999999999</v>
      </c>
      <c r="R136" s="14">
        <v>-0.1525</v>
      </c>
      <c r="S136" s="14">
        <v>-9.4999999999999998E-3</v>
      </c>
      <c r="T136" s="14">
        <v>-9.4999999999999998E-3</v>
      </c>
      <c r="U136" s="14">
        <v>4.9599999999999998E-2</v>
      </c>
      <c r="V136" s="14">
        <v>-1.11E-2</v>
      </c>
      <c r="W136" s="3" t="e">
        <v>#DIV/0!</v>
      </c>
      <c r="X136" s="14">
        <v>0.1326</v>
      </c>
      <c r="Y136" s="3" t="e">
        <v>#DIV/0!</v>
      </c>
      <c r="Z136" s="3" t="e">
        <v>#DIV/0!</v>
      </c>
      <c r="AA136" s="14">
        <v>-0.20269999999999999</v>
      </c>
      <c r="AB136" s="3" t="e">
        <v>#DIV/0!</v>
      </c>
      <c r="AC136" s="14">
        <v>0.17460000000000001</v>
      </c>
      <c r="AD136" s="14">
        <v>-2.6100000000000002E-2</v>
      </c>
      <c r="AE136" s="3" t="e">
        <v>#DIV/0!</v>
      </c>
      <c r="AF136" s="3" t="e">
        <v>#DIV/0!</v>
      </c>
      <c r="AG136" s="3" t="e">
        <v>#DIV/0!</v>
      </c>
      <c r="AH136" s="14">
        <v>-0.1905</v>
      </c>
      <c r="AI136" s="14">
        <v>-6.2899999999999998E-2</v>
      </c>
      <c r="AJ136" s="14">
        <v>-4.7300000000000002E-2</v>
      </c>
      <c r="AK136" s="3" t="e">
        <v>#DIV/0!</v>
      </c>
      <c r="AL136" s="14">
        <v>-5.8999999999999997E-2</v>
      </c>
      <c r="AM136" s="14">
        <v>5.5199999999999999E-2</v>
      </c>
      <c r="AN136" s="3" t="e">
        <v>#DIV/0!</v>
      </c>
      <c r="AO136" s="3" t="e">
        <v>#DIV/0!</v>
      </c>
      <c r="AP136" s="14">
        <v>0.12659999999999999</v>
      </c>
      <c r="AQ136" s="14">
        <v>5.3499999999999999E-2</v>
      </c>
      <c r="AR136" s="3" t="e">
        <v>#DIV/0!</v>
      </c>
      <c r="AS136" s="14">
        <v>-0.1145</v>
      </c>
      <c r="AT136" s="3" t="e">
        <v>#DIV/0!</v>
      </c>
      <c r="AU136" s="3" t="e">
        <v>#DIV/0!</v>
      </c>
      <c r="AV136" s="14">
        <v>-3.7999999999999999E-2</v>
      </c>
      <c r="AW136" s="3" t="e">
        <v>#DIV/0!</v>
      </c>
      <c r="AX136" s="14">
        <v>8.1900000000000001E-2</v>
      </c>
      <c r="AY136" s="14">
        <v>7.4899999999999994E-2</v>
      </c>
      <c r="AZ136" s="3" t="e">
        <v>#DIV/0!</v>
      </c>
      <c r="BA136" s="3" t="e">
        <v>#DIV/0!</v>
      </c>
      <c r="BB136" s="14">
        <v>3.1199999999999999E-2</v>
      </c>
      <c r="BC136" s="14">
        <v>-0.19750000000000001</v>
      </c>
      <c r="BD136" s="3" t="e">
        <v>#DIV/0!</v>
      </c>
      <c r="BE136" s="3" t="e">
        <v>#DIV/0!</v>
      </c>
      <c r="BF136" s="3" t="e">
        <v>#DIV/0!</v>
      </c>
      <c r="BG136" s="3" t="e">
        <v>#DIV/0!</v>
      </c>
      <c r="BH136" s="14">
        <v>6.7400000000000002E-2</v>
      </c>
      <c r="BI136" s="14">
        <v>-6.2300000000000001E-2</v>
      </c>
      <c r="BJ136" s="3" t="e">
        <v>#DIV/0!</v>
      </c>
      <c r="BK136" s="14">
        <v>-5.28E-2</v>
      </c>
      <c r="BL136" s="3" t="e">
        <v>#DIV/0!</v>
      </c>
      <c r="BM136" s="3" t="e">
        <v>#DIV/0!</v>
      </c>
      <c r="BN136" s="14">
        <v>-7.3599999999999999E-2</v>
      </c>
      <c r="BO136" s="14">
        <v>-0.3931</v>
      </c>
      <c r="BP136" s="14">
        <v>-0.1724</v>
      </c>
      <c r="BQ136" s="3" t="e">
        <v>#DIV/0!</v>
      </c>
      <c r="BR136" s="14">
        <v>4.8899999999999999E-2</v>
      </c>
      <c r="BS136" s="3" t="e">
        <v>#DIV/0!</v>
      </c>
      <c r="BT136" s="14">
        <v>0.12790000000000001</v>
      </c>
      <c r="BU136" s="3" t="e">
        <v>#DIV/0!</v>
      </c>
      <c r="BV136" s="14">
        <v>0.16450000000000001</v>
      </c>
      <c r="BW136" s="14">
        <v>4.6199999999999998E-2</v>
      </c>
      <c r="BX136" s="3" t="e">
        <v>#DIV/0!</v>
      </c>
      <c r="BY136" s="14">
        <v>9.98E-2</v>
      </c>
      <c r="BZ136" s="14">
        <v>-5.1799999999999999E-2</v>
      </c>
      <c r="CA136" s="3" t="e">
        <v>#DIV/0!</v>
      </c>
      <c r="CB136" s="3" t="e">
        <v>#DIV/0!</v>
      </c>
      <c r="CC136" s="14">
        <v>5.8900000000000001E-2</v>
      </c>
      <c r="CD136" s="3" t="e">
        <v>#DIV/0!</v>
      </c>
      <c r="CE136" s="14">
        <v>0.11940000000000001</v>
      </c>
      <c r="CF136" s="14">
        <v>-0.53180000000000005</v>
      </c>
      <c r="CG136" s="14">
        <v>-4.3799999999999999E-2</v>
      </c>
      <c r="CH136" s="14">
        <v>0.11260000000000001</v>
      </c>
      <c r="CI136" s="3" t="e">
        <v>#DIV/0!</v>
      </c>
      <c r="CJ136" s="14">
        <v>1.41E-2</v>
      </c>
      <c r="CK136" s="3" t="e">
        <v>#DIV/0!</v>
      </c>
      <c r="CL136" s="14">
        <v>-4.2900000000000001E-2</v>
      </c>
      <c r="CM136" s="3" t="e">
        <v>#DIV/0!</v>
      </c>
      <c r="CN136" s="14">
        <v>-7.1599999999999997E-2</v>
      </c>
      <c r="CO136" s="14">
        <v>-0.1391</v>
      </c>
      <c r="CP136" s="14">
        <v>0.10150000000000001</v>
      </c>
      <c r="CQ136" s="3" t="e">
        <v>#DIV/0!</v>
      </c>
      <c r="CR136" s="14">
        <v>-4.2299999999999997E-2</v>
      </c>
      <c r="CS136" s="14">
        <v>0.13400000000000001</v>
      </c>
      <c r="CT136" s="3" t="e">
        <v>#DIV/0!</v>
      </c>
      <c r="CU136" s="14">
        <v>5.2400000000000002E-2</v>
      </c>
      <c r="CV136" s="3" t="e">
        <v>#DIV/0!</v>
      </c>
      <c r="CW136" s="3" t="e">
        <v>#DIV/0!</v>
      </c>
      <c r="CX136" s="3" t="e">
        <v>#DIV/0!</v>
      </c>
      <c r="CY136" s="14">
        <v>-5.2600000000000001E-2</v>
      </c>
      <c r="CZ136" s="14">
        <v>-5.2499999999999998E-2</v>
      </c>
      <c r="DA136" s="14">
        <v>-8.0799999999999997E-2</v>
      </c>
      <c r="DB136" s="3" t="e">
        <v>#DIV/0!</v>
      </c>
      <c r="DC136" s="3" t="e">
        <v>#DIV/0!</v>
      </c>
      <c r="DD136" s="3" t="e">
        <v>#DIV/0!</v>
      </c>
      <c r="DE136" s="14">
        <v>7.1999999999999998E-3</v>
      </c>
      <c r="DF136" s="14">
        <v>-0.08</v>
      </c>
      <c r="DG136" s="3" t="e">
        <v>#DIV/0!</v>
      </c>
      <c r="DH136" s="3" t="e">
        <v>#DIV/0!</v>
      </c>
      <c r="DI136" s="14">
        <v>0.30649999999999999</v>
      </c>
      <c r="DJ136" s="14">
        <v>-0.1411</v>
      </c>
      <c r="DK136" s="3" t="e">
        <v>#DIV/0!</v>
      </c>
      <c r="DL136" s="14">
        <v>-1.0800000000000001E-2</v>
      </c>
      <c r="DM136" s="3" t="e">
        <v>#DIV/0!</v>
      </c>
      <c r="DN136" s="14">
        <v>-7.7200000000000005E-2</v>
      </c>
      <c r="DO136" s="14">
        <v>-4.87E-2</v>
      </c>
      <c r="DP136" s="3" t="e">
        <v>#DIV/0!</v>
      </c>
      <c r="DQ136" s="3" t="e">
        <v>#DIV/0!</v>
      </c>
      <c r="DR136" s="3" t="e">
        <v>#DIV/0!</v>
      </c>
      <c r="DS136" s="14">
        <v>-2.87E-2</v>
      </c>
      <c r="DT136" s="14">
        <v>-5.45E-2</v>
      </c>
      <c r="DU136" s="14">
        <v>2.47E-2</v>
      </c>
      <c r="DV136" s="3" t="e">
        <v>#DIV/0!</v>
      </c>
      <c r="DW136" s="14">
        <v>-0.12509999999999999</v>
      </c>
      <c r="DX136" s="3" t="e">
        <v>#DIV/0!</v>
      </c>
      <c r="DY136" s="14">
        <v>-0.33350000000000002</v>
      </c>
      <c r="DZ136" s="14">
        <v>2.0000000000000001E-4</v>
      </c>
      <c r="EA136" s="3" t="e">
        <v>#DIV/0!</v>
      </c>
      <c r="EB136" s="3" t="e">
        <v>#DIV/0!</v>
      </c>
      <c r="EC136" s="14">
        <v>-0.1081</v>
      </c>
      <c r="ED136" s="14">
        <v>6.2100000000000002E-2</v>
      </c>
      <c r="EE136" s="14">
        <v>2.29E-2</v>
      </c>
      <c r="EF136" s="3" t="e">
        <v>#DIV/0!</v>
      </c>
      <c r="EG136" s="14">
        <v>8.1199999999999994E-2</v>
      </c>
      <c r="EH136" s="14">
        <v>7.4499999999999997E-2</v>
      </c>
      <c r="EI136" s="14">
        <v>-0.13059999999999999</v>
      </c>
      <c r="EJ136" s="3" t="e">
        <v>#DIV/0!</v>
      </c>
      <c r="EK136" s="14">
        <v>0.19489999999999999</v>
      </c>
      <c r="EL136" s="14">
        <v>-0.16239999999999999</v>
      </c>
      <c r="EM136" s="14">
        <v>7.0000000000000001E-3</v>
      </c>
      <c r="EN136" s="14">
        <v>-1.8800000000000001E-2</v>
      </c>
      <c r="EO136" s="14">
        <v>7.5499999999999998E-2</v>
      </c>
      <c r="EP136" s="3" t="e">
        <v>#DIV/0!</v>
      </c>
      <c r="EQ136" s="14">
        <v>5.67E-2</v>
      </c>
      <c r="ER136" s="3" t="e">
        <v>#DIV/0!</v>
      </c>
      <c r="ES136" s="14">
        <v>-0.1646</v>
      </c>
      <c r="ET136" s="3" t="e">
        <v>#DIV/0!</v>
      </c>
      <c r="EU136" s="14">
        <v>5.0500000000000003E-2</v>
      </c>
      <c r="EV136" s="3" t="e">
        <v>#DIV/0!</v>
      </c>
      <c r="EW136" s="14">
        <v>-4.3400000000000001E-2</v>
      </c>
      <c r="EX136" s="14">
        <v>2.2599999999999999E-2</v>
      </c>
      <c r="EY136" s="3" t="e">
        <v>#DIV/0!</v>
      </c>
      <c r="EZ136" s="14">
        <v>5.0700000000000002E-2</v>
      </c>
      <c r="FA136" s="3" t="e">
        <v>#DIV/0!</v>
      </c>
      <c r="FB136" s="3" t="e">
        <v>#DIV/0!</v>
      </c>
      <c r="FC136" s="14">
        <v>-2.8199999999999999E-2</v>
      </c>
      <c r="FD136" s="14">
        <v>4.7100000000000003E-2</v>
      </c>
      <c r="FE136" s="3" t="e">
        <v>#DIV/0!</v>
      </c>
      <c r="FF136" s="14">
        <v>-5.2400000000000002E-2</v>
      </c>
      <c r="FG136" s="14">
        <v>-0.1192</v>
      </c>
      <c r="FH136" s="14">
        <v>-0.10199999999999999</v>
      </c>
      <c r="FI136" s="14">
        <v>-6.1000000000000004E-3</v>
      </c>
      <c r="FJ136" s="14">
        <v>-0.19059999999999999</v>
      </c>
      <c r="FK136" s="3" t="e">
        <v>#DIV/0!</v>
      </c>
      <c r="FL136" s="14">
        <v>-4.8999999999999998E-3</v>
      </c>
      <c r="FM136" s="14">
        <v>2.2200000000000001E-2</v>
      </c>
      <c r="FN136" s="3" t="e">
        <v>#DIV/0!</v>
      </c>
      <c r="FO136" s="3" t="e">
        <v>#DIV/0!</v>
      </c>
      <c r="FP136" s="14">
        <v>0.16209999999999999</v>
      </c>
      <c r="FQ136" s="3" t="e">
        <v>#DIV/0!</v>
      </c>
      <c r="FR136" s="3" t="e">
        <v>#DIV/0!</v>
      </c>
      <c r="FS136" s="3" t="e">
        <v>#DIV/0!</v>
      </c>
      <c r="FT136" s="14">
        <v>-1.6799999999999999E-2</v>
      </c>
      <c r="FU136" s="3" t="e">
        <v>#DIV/0!</v>
      </c>
      <c r="FV136" s="3" t="e">
        <v>#DIV/0!</v>
      </c>
      <c r="FW136" s="14">
        <v>5.1000000000000004E-3</v>
      </c>
      <c r="FX136" s="3" t="e">
        <v>#DIV/0!</v>
      </c>
      <c r="FY136" s="14">
        <v>-3.3300000000000003E-2</v>
      </c>
      <c r="FZ136" s="3" t="e">
        <v>#DIV/0!</v>
      </c>
      <c r="GA136" s="14">
        <v>-2.1700000000000001E-2</v>
      </c>
      <c r="GB136" s="14">
        <v>-4.5199999999999997E-2</v>
      </c>
      <c r="GC136" s="3" t="e">
        <v>#DIV/0!</v>
      </c>
      <c r="GD136" s="14">
        <v>-9.06E-2</v>
      </c>
      <c r="GE136" s="3" t="e">
        <v>#DIV/0!</v>
      </c>
      <c r="GF136" s="3" t="e">
        <v>#DIV/0!</v>
      </c>
    </row>
    <row r="137" spans="1:188" ht="15.75" thickBot="1">
      <c r="A137" s="2">
        <v>41365</v>
      </c>
      <c r="B137" s="3" t="e">
        <v>#DIV/0!</v>
      </c>
      <c r="C137" s="14">
        <v>-1.8599999999999998E-2</v>
      </c>
      <c r="D137" s="3" t="e">
        <v>#DIV/0!</v>
      </c>
      <c r="E137" s="3" t="e">
        <v>#DIV/0!</v>
      </c>
      <c r="F137" s="14">
        <v>-1.6999999999999999E-3</v>
      </c>
      <c r="G137" s="3" t="e">
        <v>#DIV/0!</v>
      </c>
      <c r="H137" s="3" t="e">
        <v>#DIV/0!</v>
      </c>
      <c r="I137" s="14">
        <v>-4.7199999999999999E-2</v>
      </c>
      <c r="J137" s="14">
        <v>-2.0899999999999998E-2</v>
      </c>
      <c r="K137" s="3" t="e">
        <v>#DIV/0!</v>
      </c>
      <c r="L137" s="14">
        <v>-1.18E-2</v>
      </c>
      <c r="M137" s="3" t="e">
        <v>#DIV/0!</v>
      </c>
      <c r="N137" s="3" t="e">
        <v>#DIV/0!</v>
      </c>
      <c r="O137" s="3" t="e">
        <v>#DIV/0!</v>
      </c>
      <c r="P137" s="14">
        <v>5.0799999999999998E-2</v>
      </c>
      <c r="Q137" s="14">
        <v>-0.12</v>
      </c>
      <c r="R137" s="14">
        <v>-0.10630000000000001</v>
      </c>
      <c r="S137" s="14">
        <v>-8.0799999999999997E-2</v>
      </c>
      <c r="T137" s="14">
        <v>-7.6E-3</v>
      </c>
      <c r="U137" s="14">
        <v>3.7400000000000003E-2</v>
      </c>
      <c r="V137" s="14">
        <v>-3.3799999999999997E-2</v>
      </c>
      <c r="W137" s="3" t="e">
        <v>#DIV/0!</v>
      </c>
      <c r="X137" s="14">
        <v>-4.87E-2</v>
      </c>
      <c r="Y137" s="3" t="e">
        <v>#DIV/0!</v>
      </c>
      <c r="Z137" s="3" t="e">
        <v>#DIV/0!</v>
      </c>
      <c r="AA137" s="14">
        <v>5.6500000000000002E-2</v>
      </c>
      <c r="AB137" s="3" t="e">
        <v>#DIV/0!</v>
      </c>
      <c r="AC137" s="14">
        <v>-0.11990000000000001</v>
      </c>
      <c r="AD137" s="14">
        <v>3.5000000000000001E-3</v>
      </c>
      <c r="AE137" s="3" t="e">
        <v>#DIV/0!</v>
      </c>
      <c r="AF137" s="3" t="e">
        <v>#DIV/0!</v>
      </c>
      <c r="AG137" s="3" t="e">
        <v>#DIV/0!</v>
      </c>
      <c r="AH137" s="14">
        <v>0.10340000000000001</v>
      </c>
      <c r="AI137" s="14">
        <v>-5.0500000000000003E-2</v>
      </c>
      <c r="AJ137" s="14">
        <v>-7.7499999999999999E-2</v>
      </c>
      <c r="AK137" s="3" t="e">
        <v>#DIV/0!</v>
      </c>
      <c r="AL137" s="14">
        <v>-3.5299999999999998E-2</v>
      </c>
      <c r="AM137" s="14">
        <v>-6.5500000000000003E-2</v>
      </c>
      <c r="AN137" s="3" t="e">
        <v>#DIV/0!</v>
      </c>
      <c r="AO137" s="3" t="e">
        <v>#DIV/0!</v>
      </c>
      <c r="AP137" s="14">
        <v>-4.24E-2</v>
      </c>
      <c r="AQ137" s="14">
        <v>-5.4300000000000001E-2</v>
      </c>
      <c r="AR137" s="3" t="e">
        <v>#DIV/0!</v>
      </c>
      <c r="AS137" s="14">
        <v>5.8299999999999998E-2</v>
      </c>
      <c r="AT137" s="3" t="e">
        <v>#DIV/0!</v>
      </c>
      <c r="AU137" s="3" t="e">
        <v>#DIV/0!</v>
      </c>
      <c r="AV137" s="14">
        <v>-1.8599999999999998E-2</v>
      </c>
      <c r="AW137" s="3" t="e">
        <v>#DIV/0!</v>
      </c>
      <c r="AX137" s="14">
        <v>-1.3899999999999999E-2</v>
      </c>
      <c r="AY137" s="14">
        <v>-3.5200000000000002E-2</v>
      </c>
      <c r="AZ137" s="3" t="e">
        <v>#DIV/0!</v>
      </c>
      <c r="BA137" s="3" t="e">
        <v>#DIV/0!</v>
      </c>
      <c r="BB137" s="14">
        <v>-1.6999999999999999E-3</v>
      </c>
      <c r="BC137" s="14">
        <v>-8.0299999999999996E-2</v>
      </c>
      <c r="BD137" s="3" t="e">
        <v>#DIV/0!</v>
      </c>
      <c r="BE137" s="3" t="e">
        <v>#DIV/0!</v>
      </c>
      <c r="BF137" s="3" t="e">
        <v>#DIV/0!</v>
      </c>
      <c r="BG137" s="3" t="e">
        <v>#DIV/0!</v>
      </c>
      <c r="BH137" s="14">
        <v>-1.0699999999999999E-2</v>
      </c>
      <c r="BI137" s="14">
        <v>3.1399999999999997E-2</v>
      </c>
      <c r="BJ137" s="3" t="e">
        <v>#DIV/0!</v>
      </c>
      <c r="BK137" s="14">
        <v>-2.35E-2</v>
      </c>
      <c r="BL137" s="3" t="e">
        <v>#DIV/0!</v>
      </c>
      <c r="BM137" s="3" t="e">
        <v>#DIV/0!</v>
      </c>
      <c r="BN137" s="14">
        <v>-5.7099999999999998E-2</v>
      </c>
      <c r="BO137" s="14">
        <v>6.5100000000000005E-2</v>
      </c>
      <c r="BP137" s="14">
        <v>-0.12230000000000001</v>
      </c>
      <c r="BQ137" s="3" t="e">
        <v>#DIV/0!</v>
      </c>
      <c r="BR137" s="14">
        <v>2.53E-2</v>
      </c>
      <c r="BS137" s="3" t="e">
        <v>#DIV/0!</v>
      </c>
      <c r="BT137" s="14">
        <v>-2.4400000000000002E-2</v>
      </c>
      <c r="BU137" s="3" t="e">
        <v>#DIV/0!</v>
      </c>
      <c r="BV137" s="14">
        <v>-0.1162</v>
      </c>
      <c r="BW137" s="14">
        <v>-0.1036</v>
      </c>
      <c r="BX137" s="3" t="e">
        <v>#DIV/0!</v>
      </c>
      <c r="BY137" s="14">
        <v>-2.2100000000000002E-2</v>
      </c>
      <c r="BZ137" s="14">
        <v>6.9199999999999998E-2</v>
      </c>
      <c r="CA137" s="3" t="e">
        <v>#DIV/0!</v>
      </c>
      <c r="CB137" s="3" t="e">
        <v>#DIV/0!</v>
      </c>
      <c r="CC137" s="14">
        <v>2.9399999999999999E-2</v>
      </c>
      <c r="CD137" s="3" t="e">
        <v>#DIV/0!</v>
      </c>
      <c r="CE137" s="14">
        <v>0.37430000000000002</v>
      </c>
      <c r="CF137" s="14">
        <v>-0.59119999999999995</v>
      </c>
      <c r="CG137" s="14">
        <v>-6.4799999999999996E-2</v>
      </c>
      <c r="CH137" s="14">
        <v>0.1195</v>
      </c>
      <c r="CI137" s="3" t="e">
        <v>#DIV/0!</v>
      </c>
      <c r="CJ137" s="14">
        <v>-2.7699999999999999E-2</v>
      </c>
      <c r="CK137" s="3" t="e">
        <v>#DIV/0!</v>
      </c>
      <c r="CL137" s="14">
        <v>-1.2200000000000001E-2</v>
      </c>
      <c r="CM137" s="3" t="e">
        <v>#DIV/0!</v>
      </c>
      <c r="CN137" s="14">
        <v>-6.1999999999999998E-3</v>
      </c>
      <c r="CO137" s="14">
        <v>-2.7099999999999999E-2</v>
      </c>
      <c r="CP137" s="14">
        <v>-0.1429</v>
      </c>
      <c r="CQ137" s="3" t="e">
        <v>#DIV/0!</v>
      </c>
      <c r="CR137" s="14">
        <v>-0.11609999999999999</v>
      </c>
      <c r="CS137" s="14">
        <v>-1.4800000000000001E-2</v>
      </c>
      <c r="CT137" s="3" t="e">
        <v>#DIV/0!</v>
      </c>
      <c r="CU137" s="14">
        <v>-0.107</v>
      </c>
      <c r="CV137" s="3" t="e">
        <v>#DIV/0!</v>
      </c>
      <c r="CW137" s="3" t="e">
        <v>#DIV/0!</v>
      </c>
      <c r="CX137" s="3" t="e">
        <v>#DIV/0!</v>
      </c>
      <c r="CY137" s="14">
        <v>-4.6600000000000003E-2</v>
      </c>
      <c r="CZ137" s="14">
        <v>-7.9000000000000008E-3</v>
      </c>
      <c r="DA137" s="14">
        <v>-7.5899999999999995E-2</v>
      </c>
      <c r="DB137" s="3" t="e">
        <v>#DIV/0!</v>
      </c>
      <c r="DC137" s="3" t="e">
        <v>#DIV/0!</v>
      </c>
      <c r="DD137" s="3" t="e">
        <v>#DIV/0!</v>
      </c>
      <c r="DE137" s="14">
        <v>0.1396</v>
      </c>
      <c r="DF137" s="14">
        <v>-1.46E-2</v>
      </c>
      <c r="DG137" s="3" t="e">
        <v>#DIV/0!</v>
      </c>
      <c r="DH137" s="3" t="e">
        <v>#DIV/0!</v>
      </c>
      <c r="DI137" s="14">
        <v>-8.48E-2</v>
      </c>
      <c r="DJ137" s="14">
        <v>-2.46E-2</v>
      </c>
      <c r="DK137" s="3" t="e">
        <v>#DIV/0!</v>
      </c>
      <c r="DL137" s="14">
        <v>-4.5100000000000001E-2</v>
      </c>
      <c r="DM137" s="3" t="e">
        <v>#DIV/0!</v>
      </c>
      <c r="DN137" s="14">
        <v>0.1132</v>
      </c>
      <c r="DO137" s="14">
        <v>9.6799999999999997E-2</v>
      </c>
      <c r="DP137" s="3" t="e">
        <v>#DIV/0!</v>
      </c>
      <c r="DQ137" s="3" t="e">
        <v>#DIV/0!</v>
      </c>
      <c r="DR137" s="3" t="e">
        <v>#DIV/0!</v>
      </c>
      <c r="DS137" s="14">
        <v>-3.0999999999999999E-3</v>
      </c>
      <c r="DT137" s="14">
        <v>-2.52E-2</v>
      </c>
      <c r="DU137" s="14">
        <v>1.4800000000000001E-2</v>
      </c>
      <c r="DV137" s="3" t="e">
        <v>#DIV/0!</v>
      </c>
      <c r="DW137" s="14">
        <v>7.5399999999999995E-2</v>
      </c>
      <c r="DX137" s="3" t="e">
        <v>#DIV/0!</v>
      </c>
      <c r="DY137" s="14">
        <v>-2.3199999999999998E-2</v>
      </c>
      <c r="DZ137" s="14">
        <v>0.46739999999999998</v>
      </c>
      <c r="EA137" s="3" t="e">
        <v>#DIV/0!</v>
      </c>
      <c r="EB137" s="3" t="e">
        <v>#DIV/0!</v>
      </c>
      <c r="EC137" s="14">
        <v>-4.4999999999999997E-3</v>
      </c>
      <c r="ED137" s="14">
        <v>-2.1100000000000001E-2</v>
      </c>
      <c r="EE137" s="14">
        <v>-6.9500000000000006E-2</v>
      </c>
      <c r="EF137" s="3" t="e">
        <v>#DIV/0!</v>
      </c>
      <c r="EG137" s="14">
        <v>-4.02E-2</v>
      </c>
      <c r="EH137" s="14">
        <v>3.0200000000000001E-2</v>
      </c>
      <c r="EI137" s="14">
        <v>0.19489999999999999</v>
      </c>
      <c r="EJ137" s="3" t="e">
        <v>#DIV/0!</v>
      </c>
      <c r="EK137" s="14">
        <v>-0.1207</v>
      </c>
      <c r="EL137" s="14">
        <v>0.2001</v>
      </c>
      <c r="EM137" s="14">
        <v>2.5399999999999999E-2</v>
      </c>
      <c r="EN137" s="14">
        <v>1.6500000000000001E-2</v>
      </c>
      <c r="EO137" s="14">
        <v>-0.1177</v>
      </c>
      <c r="EP137" s="3" t="e">
        <v>#DIV/0!</v>
      </c>
      <c r="EQ137" s="14">
        <v>-5.6599999999999998E-2</v>
      </c>
      <c r="ER137" s="3" t="e">
        <v>#DIV/0!</v>
      </c>
      <c r="ES137" s="14">
        <v>-4.2999999999999997E-2</v>
      </c>
      <c r="ET137" s="3" t="e">
        <v>#DIV/0!</v>
      </c>
      <c r="EU137" s="14">
        <v>4.9200000000000001E-2</v>
      </c>
      <c r="EV137" s="3" t="e">
        <v>#DIV/0!</v>
      </c>
      <c r="EW137" s="14">
        <v>-8.0500000000000002E-2</v>
      </c>
      <c r="EX137" s="14">
        <v>1.9E-2</v>
      </c>
      <c r="EY137" s="3" t="e">
        <v>#DIV/0!</v>
      </c>
      <c r="EZ137" s="14">
        <v>-3.8600000000000002E-2</v>
      </c>
      <c r="FA137" s="3" t="e">
        <v>#DIV/0!</v>
      </c>
      <c r="FB137" s="3" t="e">
        <v>#DIV/0!</v>
      </c>
      <c r="FC137" s="14">
        <v>-5.1900000000000002E-2</v>
      </c>
      <c r="FD137" s="14">
        <v>8.5199999999999998E-2</v>
      </c>
      <c r="FE137" s="3" t="e">
        <v>#DIV/0!</v>
      </c>
      <c r="FF137" s="14">
        <v>-5.5999999999999999E-3</v>
      </c>
      <c r="FG137" s="14">
        <v>-0.1313</v>
      </c>
      <c r="FH137" s="14">
        <v>0.1237</v>
      </c>
      <c r="FI137" s="14">
        <v>-1.2699999999999999E-2</v>
      </c>
      <c r="FJ137" s="14">
        <v>-0.1527</v>
      </c>
      <c r="FK137" s="3" t="e">
        <v>#DIV/0!</v>
      </c>
      <c r="FL137" s="14">
        <v>1.29E-2</v>
      </c>
      <c r="FM137" s="14">
        <v>4.0000000000000002E-4</v>
      </c>
      <c r="FN137" s="3" t="e">
        <v>#DIV/0!</v>
      </c>
      <c r="FO137" s="3" t="e">
        <v>#DIV/0!</v>
      </c>
      <c r="FP137" s="14">
        <v>8.3999999999999995E-3</v>
      </c>
      <c r="FQ137" s="3" t="e">
        <v>#DIV/0!</v>
      </c>
      <c r="FR137" s="3" t="e">
        <v>#DIV/0!</v>
      </c>
      <c r="FS137" s="3" t="e">
        <v>#DIV/0!</v>
      </c>
      <c r="FT137" s="14">
        <v>-1.8599999999999998E-2</v>
      </c>
      <c r="FU137" s="3" t="e">
        <v>#DIV/0!</v>
      </c>
      <c r="FV137" s="3" t="e">
        <v>#DIV/0!</v>
      </c>
      <c r="FW137" s="14">
        <v>1.9400000000000001E-2</v>
      </c>
      <c r="FX137" s="3" t="e">
        <v>#DIV/0!</v>
      </c>
      <c r="FY137" s="14">
        <v>-1.3599999999999999E-2</v>
      </c>
      <c r="FZ137" s="3" t="e">
        <v>#DIV/0!</v>
      </c>
      <c r="GA137" s="14">
        <v>-4.4699999999999997E-2</v>
      </c>
      <c r="GB137" s="14">
        <v>-1.8599999999999998E-2</v>
      </c>
      <c r="GC137" s="3" t="e">
        <v>#DIV/0!</v>
      </c>
      <c r="GD137" s="14">
        <v>-4.7899999999999998E-2</v>
      </c>
      <c r="GE137" s="3" t="e">
        <v>#DIV/0!</v>
      </c>
      <c r="GF137" s="3" t="e">
        <v>#DIV/0!</v>
      </c>
    </row>
    <row r="138" spans="1:188" ht="15.75" thickBot="1">
      <c r="A138" s="2">
        <v>41395</v>
      </c>
      <c r="B138" s="3" t="e">
        <v>#DIV/0!</v>
      </c>
      <c r="C138" s="14">
        <v>-0.1346</v>
      </c>
      <c r="D138" s="3" t="e">
        <v>#DIV/0!</v>
      </c>
      <c r="E138" s="3" t="e">
        <v>#DIV/0!</v>
      </c>
      <c r="F138" s="14">
        <v>-3.5499999999999997E-2</v>
      </c>
      <c r="G138" s="3" t="e">
        <v>#DIV/0!</v>
      </c>
      <c r="H138" s="3" t="e">
        <v>#DIV/0!</v>
      </c>
      <c r="I138" s="14">
        <v>-0.27739999999999998</v>
      </c>
      <c r="J138" s="14">
        <v>-0.20599999999999999</v>
      </c>
      <c r="K138" s="3" t="e">
        <v>#DIV/0!</v>
      </c>
      <c r="L138" s="14">
        <v>-0.1111</v>
      </c>
      <c r="M138" s="3" t="e">
        <v>#DIV/0!</v>
      </c>
      <c r="N138" s="3" t="e">
        <v>#DIV/0!</v>
      </c>
      <c r="O138" s="3" t="e">
        <v>#DIV/0!</v>
      </c>
      <c r="P138" s="14">
        <v>-6.6400000000000001E-2</v>
      </c>
      <c r="Q138" s="14">
        <v>2.4457</v>
      </c>
      <c r="R138" s="14">
        <v>-0.29380000000000001</v>
      </c>
      <c r="S138" s="14">
        <v>3.2800000000000003E-2</v>
      </c>
      <c r="T138" s="14">
        <v>4.0000000000000002E-4</v>
      </c>
      <c r="U138" s="14">
        <v>-7.1800000000000003E-2</v>
      </c>
      <c r="V138" s="14">
        <v>-6.5100000000000005E-2</v>
      </c>
      <c r="W138" s="3" t="e">
        <v>#DIV/0!</v>
      </c>
      <c r="X138" s="14">
        <v>5.7500000000000002E-2</v>
      </c>
      <c r="Y138" s="3" t="e">
        <v>#DIV/0!</v>
      </c>
      <c r="Z138" s="3" t="e">
        <v>#DIV/0!</v>
      </c>
      <c r="AA138" s="14">
        <v>-0.29780000000000001</v>
      </c>
      <c r="AB138" s="3" t="e">
        <v>#DIV/0!</v>
      </c>
      <c r="AC138" s="14">
        <v>7.8899999999999998E-2</v>
      </c>
      <c r="AD138" s="14">
        <v>-7.8200000000000006E-2</v>
      </c>
      <c r="AE138" s="3" t="e">
        <v>#DIV/0!</v>
      </c>
      <c r="AF138" s="3" t="e">
        <v>#DIV/0!</v>
      </c>
      <c r="AG138" s="3" t="e">
        <v>#DIV/0!</v>
      </c>
      <c r="AH138" s="14">
        <v>-0.24490000000000001</v>
      </c>
      <c r="AI138" s="14">
        <v>-7.7399999999999997E-2</v>
      </c>
      <c r="AJ138" s="14">
        <v>-1.0999999999999999E-2</v>
      </c>
      <c r="AK138" s="3" t="e">
        <v>#DIV/0!</v>
      </c>
      <c r="AL138" s="14">
        <v>-3.5799999999999998E-2</v>
      </c>
      <c r="AM138" s="14">
        <v>-1.8800000000000001E-2</v>
      </c>
      <c r="AN138" s="3" t="e">
        <v>#DIV/0!</v>
      </c>
      <c r="AO138" s="3" t="e">
        <v>#DIV/0!</v>
      </c>
      <c r="AP138" s="14">
        <v>-0.13420000000000001</v>
      </c>
      <c r="AQ138" s="14">
        <v>0.154</v>
      </c>
      <c r="AR138" s="3" t="e">
        <v>#DIV/0!</v>
      </c>
      <c r="AS138" s="14">
        <v>-0.18840000000000001</v>
      </c>
      <c r="AT138" s="3" t="e">
        <v>#DIV/0!</v>
      </c>
      <c r="AU138" s="3" t="e">
        <v>#DIV/0!</v>
      </c>
      <c r="AV138" s="14">
        <v>-4.82E-2</v>
      </c>
      <c r="AW138" s="3" t="e">
        <v>#DIV/0!</v>
      </c>
      <c r="AX138" s="14">
        <v>8.1600000000000006E-2</v>
      </c>
      <c r="AY138" s="14">
        <v>-2.18E-2</v>
      </c>
      <c r="AZ138" s="3" t="e">
        <v>#DIV/0!</v>
      </c>
      <c r="BA138" s="3" t="e">
        <v>#DIV/0!</v>
      </c>
      <c r="BB138" s="14">
        <v>-7.6799999999999993E-2</v>
      </c>
      <c r="BC138" s="14">
        <v>-5.57E-2</v>
      </c>
      <c r="BD138" s="3" t="e">
        <v>#DIV/0!</v>
      </c>
      <c r="BE138" s="3" t="e">
        <v>#DIV/0!</v>
      </c>
      <c r="BF138" s="3" t="e">
        <v>#DIV/0!</v>
      </c>
      <c r="BG138" s="3" t="e">
        <v>#DIV/0!</v>
      </c>
      <c r="BH138" s="14">
        <v>-0.10539999999999999</v>
      </c>
      <c r="BI138" s="14">
        <v>5.4800000000000001E-2</v>
      </c>
      <c r="BJ138" s="3" t="e">
        <v>#DIV/0!</v>
      </c>
      <c r="BK138" s="14">
        <v>-2.23E-2</v>
      </c>
      <c r="BL138" s="3" t="e">
        <v>#DIV/0!</v>
      </c>
      <c r="BM138" s="3" t="e">
        <v>#DIV/0!</v>
      </c>
      <c r="BN138" s="14">
        <v>-0.13850000000000001</v>
      </c>
      <c r="BO138" s="14">
        <v>-0.1925</v>
      </c>
      <c r="BP138" s="14">
        <v>-4.7699999999999999E-2</v>
      </c>
      <c r="BQ138" s="3" t="e">
        <v>#DIV/0!</v>
      </c>
      <c r="BR138" s="14">
        <v>-5.4600000000000003E-2</v>
      </c>
      <c r="BS138" s="3" t="e">
        <v>#DIV/0!</v>
      </c>
      <c r="BT138" s="14">
        <v>-8.3099999999999993E-2</v>
      </c>
      <c r="BU138" s="3" t="e">
        <v>#DIV/0!</v>
      </c>
      <c r="BV138" s="14">
        <v>6.3299999999999995E-2</v>
      </c>
      <c r="BW138" s="14">
        <v>-6.6400000000000001E-2</v>
      </c>
      <c r="BX138" s="3" t="e">
        <v>#DIV/0!</v>
      </c>
      <c r="BY138" s="14">
        <v>-0.1323</v>
      </c>
      <c r="BZ138" s="14">
        <v>8.6599999999999996E-2</v>
      </c>
      <c r="CA138" s="3" t="e">
        <v>#DIV/0!</v>
      </c>
      <c r="CB138" s="3" t="e">
        <v>#DIV/0!</v>
      </c>
      <c r="CC138" s="14">
        <v>9.9000000000000008E-3</v>
      </c>
      <c r="CD138" s="3" t="e">
        <v>#DIV/0!</v>
      </c>
      <c r="CE138" s="14">
        <v>-9.5699999999999993E-2</v>
      </c>
      <c r="CF138" s="14">
        <v>2.7099999999999999E-2</v>
      </c>
      <c r="CG138" s="14">
        <v>-7.7899999999999997E-2</v>
      </c>
      <c r="CH138" s="14">
        <v>-0.15939999999999999</v>
      </c>
      <c r="CI138" s="3" t="e">
        <v>#DIV/0!</v>
      </c>
      <c r="CJ138" s="14">
        <v>-0.19309999999999999</v>
      </c>
      <c r="CK138" s="3" t="e">
        <v>#DIV/0!</v>
      </c>
      <c r="CL138" s="14">
        <v>5.4800000000000001E-2</v>
      </c>
      <c r="CM138" s="3" t="e">
        <v>#DIV/0!</v>
      </c>
      <c r="CN138" s="14">
        <v>0.16470000000000001</v>
      </c>
      <c r="CO138" s="14">
        <v>-7.9200000000000007E-2</v>
      </c>
      <c r="CP138" s="14">
        <v>0.14249999999999999</v>
      </c>
      <c r="CQ138" s="3" t="e">
        <v>#DIV/0!</v>
      </c>
      <c r="CR138" s="14">
        <v>-7.3400000000000007E-2</v>
      </c>
      <c r="CS138" s="14">
        <v>-3.7699999999999997E-2</v>
      </c>
      <c r="CT138" s="3" t="e">
        <v>#DIV/0!</v>
      </c>
      <c r="CU138" s="14">
        <v>8.9200000000000002E-2</v>
      </c>
      <c r="CV138" s="3" t="e">
        <v>#DIV/0!</v>
      </c>
      <c r="CW138" s="3" t="e">
        <v>#DIV/0!</v>
      </c>
      <c r="CX138" s="3" t="e">
        <v>#DIV/0!</v>
      </c>
      <c r="CY138" s="14">
        <v>2.0799999999999999E-2</v>
      </c>
      <c r="CZ138" s="14">
        <v>-0.109</v>
      </c>
      <c r="DA138" s="14">
        <v>-0.31790000000000002</v>
      </c>
      <c r="DB138" s="3" t="e">
        <v>#DIV/0!</v>
      </c>
      <c r="DC138" s="3" t="e">
        <v>#DIV/0!</v>
      </c>
      <c r="DD138" s="3" t="e">
        <v>#DIV/0!</v>
      </c>
      <c r="DE138" s="14">
        <v>-6.25E-2</v>
      </c>
      <c r="DF138" s="14">
        <v>5.0900000000000001E-2</v>
      </c>
      <c r="DG138" s="3" t="e">
        <v>#DIV/0!</v>
      </c>
      <c r="DH138" s="3" t="e">
        <v>#DIV/0!</v>
      </c>
      <c r="DI138" s="14">
        <v>0.29089999999999999</v>
      </c>
      <c r="DJ138" s="14">
        <v>-6.1499999999999999E-2</v>
      </c>
      <c r="DK138" s="3" t="e">
        <v>#DIV/0!</v>
      </c>
      <c r="DL138" s="14">
        <v>-0.2036</v>
      </c>
      <c r="DM138" s="3" t="e">
        <v>#DIV/0!</v>
      </c>
      <c r="DN138" s="14">
        <v>-0.1147</v>
      </c>
      <c r="DO138" s="14">
        <v>-9.1200000000000003E-2</v>
      </c>
      <c r="DP138" s="3" t="e">
        <v>#DIV/0!</v>
      </c>
      <c r="DQ138" s="3" t="e">
        <v>#DIV/0!</v>
      </c>
      <c r="DR138" s="3" t="e">
        <v>#DIV/0!</v>
      </c>
      <c r="DS138" s="14">
        <v>-1.44E-2</v>
      </c>
      <c r="DT138" s="14">
        <v>9.2499999999999999E-2</v>
      </c>
      <c r="DU138" s="14">
        <v>3.4700000000000002E-2</v>
      </c>
      <c r="DV138" s="3" t="e">
        <v>#DIV/0!</v>
      </c>
      <c r="DW138" s="14">
        <v>-8.2299999999999998E-2</v>
      </c>
      <c r="DX138" s="3" t="e">
        <v>#DIV/0!</v>
      </c>
      <c r="DY138" s="14">
        <v>-0.1144</v>
      </c>
      <c r="DZ138" s="14">
        <v>-0.34789999999999999</v>
      </c>
      <c r="EA138" s="3" t="e">
        <v>#DIV/0!</v>
      </c>
      <c r="EB138" s="3" t="e">
        <v>#DIV/0!</v>
      </c>
      <c r="EC138" s="14">
        <v>-8.1000000000000003E-2</v>
      </c>
      <c r="ED138" s="14">
        <v>-7.3800000000000004E-2</v>
      </c>
      <c r="EE138" s="14">
        <v>-2.2599999999999999E-2</v>
      </c>
      <c r="EF138" s="3" t="e">
        <v>#DIV/0!</v>
      </c>
      <c r="EG138" s="14">
        <v>-3.9199999999999999E-2</v>
      </c>
      <c r="EH138" s="14">
        <v>-7.6899999999999996E-2</v>
      </c>
      <c r="EI138" s="14">
        <v>-0.12989999999999999</v>
      </c>
      <c r="EJ138" s="3" t="e">
        <v>#DIV/0!</v>
      </c>
      <c r="EK138" s="14">
        <v>-5.21E-2</v>
      </c>
      <c r="EL138" s="14">
        <v>0.37140000000000001</v>
      </c>
      <c r="EM138" s="14">
        <v>-3.7000000000000002E-3</v>
      </c>
      <c r="EN138" s="14">
        <v>-1.8800000000000001E-2</v>
      </c>
      <c r="EO138" s="14">
        <v>9.1200000000000003E-2</v>
      </c>
      <c r="EP138" s="3" t="e">
        <v>#DIV/0!</v>
      </c>
      <c r="EQ138" s="14">
        <v>-3.1E-2</v>
      </c>
      <c r="ER138" s="3" t="e">
        <v>#DIV/0!</v>
      </c>
      <c r="ES138" s="14">
        <v>-9.3799999999999994E-2</v>
      </c>
      <c r="ET138" s="3" t="e">
        <v>#DIV/0!</v>
      </c>
      <c r="EU138" s="14">
        <v>-5.5399999999999998E-2</v>
      </c>
      <c r="EV138" s="3" t="e">
        <v>#DIV/0!</v>
      </c>
      <c r="EW138" s="14">
        <v>2.1600000000000001E-2</v>
      </c>
      <c r="EX138" s="14">
        <v>-0.20619999999999999</v>
      </c>
      <c r="EY138" s="3" t="e">
        <v>#DIV/0!</v>
      </c>
      <c r="EZ138" s="14">
        <v>-2.3900000000000001E-2</v>
      </c>
      <c r="FA138" s="3" t="e">
        <v>#DIV/0!</v>
      </c>
      <c r="FB138" s="3" t="e">
        <v>#DIV/0!</v>
      </c>
      <c r="FC138" s="14">
        <v>-2.3699999999999999E-2</v>
      </c>
      <c r="FD138" s="14">
        <v>1.12E-2</v>
      </c>
      <c r="FE138" s="3" t="e">
        <v>#DIV/0!</v>
      </c>
      <c r="FF138" s="14">
        <v>2.7000000000000001E-3</v>
      </c>
      <c r="FG138" s="14">
        <v>0.13689999999999999</v>
      </c>
      <c r="FH138" s="14">
        <v>-8.0199999999999994E-2</v>
      </c>
      <c r="FI138" s="14">
        <v>-0.1089</v>
      </c>
      <c r="FJ138" s="14">
        <v>-0.3145</v>
      </c>
      <c r="FK138" s="3" t="e">
        <v>#DIV/0!</v>
      </c>
      <c r="FL138" s="14">
        <v>-3.8999999999999998E-3</v>
      </c>
      <c r="FM138" s="14">
        <v>-8.0199999999999994E-2</v>
      </c>
      <c r="FN138" s="3" t="e">
        <v>#DIV/0!</v>
      </c>
      <c r="FO138" s="3" t="e">
        <v>#DIV/0!</v>
      </c>
      <c r="FP138" s="14">
        <v>-7.1400000000000005E-2</v>
      </c>
      <c r="FQ138" s="3" t="e">
        <v>#DIV/0!</v>
      </c>
      <c r="FR138" s="3" t="e">
        <v>#DIV/0!</v>
      </c>
      <c r="FS138" s="3" t="e">
        <v>#DIV/0!</v>
      </c>
      <c r="FT138" s="14">
        <v>-4.0099999999999997E-2</v>
      </c>
      <c r="FU138" s="3" t="e">
        <v>#DIV/0!</v>
      </c>
      <c r="FV138" s="3" t="e">
        <v>#DIV/0!</v>
      </c>
      <c r="FW138" s="14">
        <v>-9.0399999999999994E-2</v>
      </c>
      <c r="FX138" s="3" t="e">
        <v>#DIV/0!</v>
      </c>
      <c r="FY138" s="14">
        <v>-0.1075</v>
      </c>
      <c r="FZ138" s="3" t="e">
        <v>#DIV/0!</v>
      </c>
      <c r="GA138" s="14">
        <v>-6.6400000000000001E-2</v>
      </c>
      <c r="GB138" s="14">
        <v>-7.9000000000000001E-2</v>
      </c>
      <c r="GC138" s="3" t="e">
        <v>#DIV/0!</v>
      </c>
      <c r="GD138" s="14">
        <v>1.6000000000000001E-3</v>
      </c>
      <c r="GE138" s="3" t="e">
        <v>#DIV/0!</v>
      </c>
      <c r="GF138" s="3" t="e">
        <v>#DIV/0!</v>
      </c>
    </row>
    <row r="139" spans="1:188" ht="15.75" thickBot="1">
      <c r="A139" s="2">
        <v>41426</v>
      </c>
      <c r="B139" s="3" t="e">
        <v>#DIV/0!</v>
      </c>
      <c r="C139" s="14">
        <v>-7.4999999999999997E-2</v>
      </c>
      <c r="D139" s="3" t="e">
        <v>#DIV/0!</v>
      </c>
      <c r="E139" s="3" t="e">
        <v>#DIV/0!</v>
      </c>
      <c r="F139" s="14">
        <v>1.6E-2</v>
      </c>
      <c r="G139" s="3" t="e">
        <v>#DIV/0!</v>
      </c>
      <c r="H139" s="3" t="e">
        <v>#DIV/0!</v>
      </c>
      <c r="I139" s="14">
        <v>5.9200000000000003E-2</v>
      </c>
      <c r="J139" s="14">
        <v>1.0200000000000001E-2</v>
      </c>
      <c r="K139" s="3" t="e">
        <v>#DIV/0!</v>
      </c>
      <c r="L139" s="14">
        <v>0.10150000000000001</v>
      </c>
      <c r="M139" s="3" t="e">
        <v>#DIV/0!</v>
      </c>
      <c r="N139" s="3" t="e">
        <v>#DIV/0!</v>
      </c>
      <c r="O139" s="3" t="e">
        <v>#DIV/0!</v>
      </c>
      <c r="P139" s="14">
        <v>-8.6099999999999996E-2</v>
      </c>
      <c r="Q139" s="14">
        <v>0.77070000000000005</v>
      </c>
      <c r="R139" s="14">
        <v>7.7600000000000002E-2</v>
      </c>
      <c r="S139" s="14">
        <v>8.0199999999999994E-2</v>
      </c>
      <c r="T139" s="14">
        <v>-5.9299999999999999E-2</v>
      </c>
      <c r="U139" s="14">
        <v>7.0099999999999996E-2</v>
      </c>
      <c r="V139" s="14">
        <v>-6.2399999999999997E-2</v>
      </c>
      <c r="W139" s="3" t="e">
        <v>#DIV/0!</v>
      </c>
      <c r="X139" s="14">
        <v>-8.6099999999999996E-2</v>
      </c>
      <c r="Y139" s="3" t="e">
        <v>#DIV/0!</v>
      </c>
      <c r="Z139" s="3" t="e">
        <v>#DIV/0!</v>
      </c>
      <c r="AA139" s="14">
        <v>4.6699999999999998E-2</v>
      </c>
      <c r="AB139" s="3" t="e">
        <v>#DIV/0!</v>
      </c>
      <c r="AC139" s="14">
        <v>-4.1799999999999997E-2</v>
      </c>
      <c r="AD139" s="14">
        <v>-0.10780000000000001</v>
      </c>
      <c r="AE139" s="3" t="e">
        <v>#DIV/0!</v>
      </c>
      <c r="AF139" s="3" t="e">
        <v>#DIV/0!</v>
      </c>
      <c r="AG139" s="3" t="e">
        <v>#DIV/0!</v>
      </c>
      <c r="AH139" s="14">
        <v>-9.4999999999999998E-3</v>
      </c>
      <c r="AI139" s="14">
        <v>-2.5700000000000001E-2</v>
      </c>
      <c r="AJ139" s="14">
        <v>-0.08</v>
      </c>
      <c r="AK139" s="3" t="e">
        <v>#DIV/0!</v>
      </c>
      <c r="AL139" s="14">
        <v>0.1726</v>
      </c>
      <c r="AM139" s="14">
        <v>0.14360000000000001</v>
      </c>
      <c r="AN139" s="3" t="e">
        <v>#DIV/0!</v>
      </c>
      <c r="AO139" s="3" t="e">
        <v>#DIV/0!</v>
      </c>
      <c r="AP139" s="14">
        <v>0.38840000000000002</v>
      </c>
      <c r="AQ139" s="14">
        <v>-3.9E-2</v>
      </c>
      <c r="AR139" s="3" t="e">
        <v>#DIV/0!</v>
      </c>
      <c r="AS139" s="14">
        <v>-6.0900000000000003E-2</v>
      </c>
      <c r="AT139" s="3" t="e">
        <v>#DIV/0!</v>
      </c>
      <c r="AU139" s="3" t="e">
        <v>#DIV/0!</v>
      </c>
      <c r="AV139" s="14">
        <v>-2.8000000000000001E-2</v>
      </c>
      <c r="AW139" s="3" t="e">
        <v>#DIV/0!</v>
      </c>
      <c r="AX139" s="14">
        <v>-3.0000000000000001E-3</v>
      </c>
      <c r="AY139" s="14">
        <v>2.7799999999999998E-2</v>
      </c>
      <c r="AZ139" s="3" t="e">
        <v>#DIV/0!</v>
      </c>
      <c r="BA139" s="3" t="e">
        <v>#DIV/0!</v>
      </c>
      <c r="BB139" s="14">
        <v>-4.1200000000000001E-2</v>
      </c>
      <c r="BC139" s="14">
        <v>0.2336</v>
      </c>
      <c r="BD139" s="3" t="e">
        <v>#DIV/0!</v>
      </c>
      <c r="BE139" s="3" t="e">
        <v>#DIV/0!</v>
      </c>
      <c r="BF139" s="3" t="e">
        <v>#DIV/0!</v>
      </c>
      <c r="BG139" s="3" t="e">
        <v>#DIV/0!</v>
      </c>
      <c r="BH139" s="14">
        <v>-7.4800000000000005E-2</v>
      </c>
      <c r="BI139" s="14">
        <v>2.3E-3</v>
      </c>
      <c r="BJ139" s="3" t="e">
        <v>#DIV/0!</v>
      </c>
      <c r="BK139" s="14">
        <v>-7.7600000000000002E-2</v>
      </c>
      <c r="BL139" s="3" t="e">
        <v>#DIV/0!</v>
      </c>
      <c r="BM139" s="3" t="e">
        <v>#DIV/0!</v>
      </c>
      <c r="BN139" s="14">
        <v>7.3099999999999998E-2</v>
      </c>
      <c r="BO139" s="14">
        <v>-1.7899999999999999E-2</v>
      </c>
      <c r="BP139" s="14">
        <v>-0.10299999999999999</v>
      </c>
      <c r="BQ139" s="3" t="e">
        <v>#DIV/0!</v>
      </c>
      <c r="BR139" s="14">
        <v>-6.3100000000000003E-2</v>
      </c>
      <c r="BS139" s="3" t="e">
        <v>#DIV/0!</v>
      </c>
      <c r="BT139" s="14">
        <v>8.2100000000000006E-2</v>
      </c>
      <c r="BU139" s="3" t="e">
        <v>#DIV/0!</v>
      </c>
      <c r="BV139" s="14">
        <v>4.4200000000000003E-2</v>
      </c>
      <c r="BW139" s="14">
        <v>-1.29E-2</v>
      </c>
      <c r="BX139" s="3" t="e">
        <v>#DIV/0!</v>
      </c>
      <c r="BY139" s="14">
        <v>0.1181</v>
      </c>
      <c r="BZ139" s="14">
        <v>0.29849999999999999</v>
      </c>
      <c r="CA139" s="3" t="e">
        <v>#DIV/0!</v>
      </c>
      <c r="CB139" s="3" t="e">
        <v>#DIV/0!</v>
      </c>
      <c r="CC139" s="14">
        <v>-5.9700000000000003E-2</v>
      </c>
      <c r="CD139" s="3" t="e">
        <v>#DIV/0!</v>
      </c>
      <c r="CE139" s="14">
        <v>0.32100000000000001</v>
      </c>
      <c r="CF139" s="14">
        <v>0.28910000000000002</v>
      </c>
      <c r="CG139" s="14">
        <v>1.0699999999999999E-2</v>
      </c>
      <c r="CH139" s="14">
        <v>-1.3599999999999999E-2</v>
      </c>
      <c r="CI139" s="3" t="e">
        <v>#DIV/0!</v>
      </c>
      <c r="CJ139" s="14">
        <v>8.2100000000000006E-2</v>
      </c>
      <c r="CK139" s="3" t="e">
        <v>#DIV/0!</v>
      </c>
      <c r="CL139" s="14">
        <v>-8.0799999999999997E-2</v>
      </c>
      <c r="CM139" s="3" t="e">
        <v>#DIV/0!</v>
      </c>
      <c r="CN139" s="14">
        <v>0.28699999999999998</v>
      </c>
      <c r="CO139" s="14">
        <v>-4.5400000000000003E-2</v>
      </c>
      <c r="CP139" s="14">
        <v>-0.104</v>
      </c>
      <c r="CQ139" s="3" t="e">
        <v>#DIV/0!</v>
      </c>
      <c r="CR139" s="14">
        <v>0.13100000000000001</v>
      </c>
      <c r="CS139" s="14">
        <v>-0.1525</v>
      </c>
      <c r="CT139" s="3" t="e">
        <v>#DIV/0!</v>
      </c>
      <c r="CU139" s="14">
        <v>-7.9000000000000008E-3</v>
      </c>
      <c r="CV139" s="3" t="e">
        <v>#DIV/0!</v>
      </c>
      <c r="CW139" s="3" t="e">
        <v>#DIV/0!</v>
      </c>
      <c r="CX139" s="3" t="e">
        <v>#DIV/0!</v>
      </c>
      <c r="CY139" s="14">
        <v>-0.11840000000000001</v>
      </c>
      <c r="CZ139" s="14">
        <v>-4.1200000000000001E-2</v>
      </c>
      <c r="DA139" s="14">
        <v>0.27539999999999998</v>
      </c>
      <c r="DB139" s="3" t="e">
        <v>#DIV/0!</v>
      </c>
      <c r="DC139" s="3" t="e">
        <v>#DIV/0!</v>
      </c>
      <c r="DD139" s="3" t="e">
        <v>#DIV/0!</v>
      </c>
      <c r="DE139" s="14">
        <v>9.64E-2</v>
      </c>
      <c r="DF139" s="14">
        <v>-2.53E-2</v>
      </c>
      <c r="DG139" s="3" t="e">
        <v>#DIV/0!</v>
      </c>
      <c r="DH139" s="3" t="e">
        <v>#DIV/0!</v>
      </c>
      <c r="DI139" s="14">
        <v>0.1066</v>
      </c>
      <c r="DJ139" s="14">
        <v>-0.1198</v>
      </c>
      <c r="DK139" s="3" t="e">
        <v>#DIV/0!</v>
      </c>
      <c r="DL139" s="14">
        <v>0.1154</v>
      </c>
      <c r="DM139" s="3" t="e">
        <v>#DIV/0!</v>
      </c>
      <c r="DN139" s="14">
        <v>0.13739999999999999</v>
      </c>
      <c r="DO139" s="14">
        <v>7.8799999999999995E-2</v>
      </c>
      <c r="DP139" s="3" t="e">
        <v>#DIV/0!</v>
      </c>
      <c r="DQ139" s="3" t="e">
        <v>#DIV/0!</v>
      </c>
      <c r="DR139" s="3" t="e">
        <v>#DIV/0!</v>
      </c>
      <c r="DS139" s="14">
        <v>4.6300000000000001E-2</v>
      </c>
      <c r="DT139" s="14">
        <v>-6.5699999999999995E-2</v>
      </c>
      <c r="DU139" s="14">
        <v>0.1046</v>
      </c>
      <c r="DV139" s="3" t="e">
        <v>#DIV/0!</v>
      </c>
      <c r="DW139" s="14">
        <v>0.1459</v>
      </c>
      <c r="DX139" s="3" t="e">
        <v>#DIV/0!</v>
      </c>
      <c r="DY139" s="14">
        <v>-2.3E-2</v>
      </c>
      <c r="DZ139" s="14">
        <v>7.7399999999999997E-2</v>
      </c>
      <c r="EA139" s="3" t="e">
        <v>#DIV/0!</v>
      </c>
      <c r="EB139" s="3" t="e">
        <v>#DIV/0!</v>
      </c>
      <c r="EC139" s="14">
        <v>1.29E-2</v>
      </c>
      <c r="ED139" s="14">
        <v>-5.2299999999999999E-2</v>
      </c>
      <c r="EE139" s="14">
        <v>-3.3300000000000003E-2</v>
      </c>
      <c r="EF139" s="3" t="e">
        <v>#DIV/0!</v>
      </c>
      <c r="EG139" s="14">
        <v>-3.0499999999999999E-2</v>
      </c>
      <c r="EH139" s="14">
        <v>-7.3499999999999996E-2</v>
      </c>
      <c r="EI139" s="14">
        <v>-2.4199999999999999E-2</v>
      </c>
      <c r="EJ139" s="3" t="e">
        <v>#DIV/0!</v>
      </c>
      <c r="EK139" s="14">
        <v>0.15049999999999999</v>
      </c>
      <c r="EL139" s="14">
        <v>0.43070000000000003</v>
      </c>
      <c r="EM139" s="14">
        <v>0.17499999999999999</v>
      </c>
      <c r="EN139" s="14">
        <v>-1.7899999999999999E-2</v>
      </c>
      <c r="EO139" s="14">
        <v>4.6800000000000001E-2</v>
      </c>
      <c r="EP139" s="3" t="e">
        <v>#DIV/0!</v>
      </c>
      <c r="EQ139" s="14">
        <v>1.9E-2</v>
      </c>
      <c r="ER139" s="3" t="e">
        <v>#DIV/0!</v>
      </c>
      <c r="ES139" s="14">
        <v>-0.1719</v>
      </c>
      <c r="ET139" s="3" t="e">
        <v>#DIV/0!</v>
      </c>
      <c r="EU139" s="14">
        <v>-3.1399999999999997E-2</v>
      </c>
      <c r="EV139" s="3" t="e">
        <v>#DIV/0!</v>
      </c>
      <c r="EW139" s="14">
        <v>4.0300000000000002E-2</v>
      </c>
      <c r="EX139" s="14">
        <v>-4.9700000000000001E-2</v>
      </c>
      <c r="EY139" s="3" t="e">
        <v>#DIV/0!</v>
      </c>
      <c r="EZ139" s="14">
        <v>0.1308</v>
      </c>
      <c r="FA139" s="3" t="e">
        <v>#DIV/0!</v>
      </c>
      <c r="FB139" s="3" t="e">
        <v>#DIV/0!</v>
      </c>
      <c r="FC139" s="14">
        <v>-4.7600000000000003E-2</v>
      </c>
      <c r="FD139" s="14">
        <v>-8.2000000000000007E-3</v>
      </c>
      <c r="FE139" s="3" t="e">
        <v>#DIV/0!</v>
      </c>
      <c r="FF139" s="14">
        <v>0.14180000000000001</v>
      </c>
      <c r="FG139" s="14">
        <v>4.8500000000000001E-2</v>
      </c>
      <c r="FH139" s="14">
        <v>0.1206</v>
      </c>
      <c r="FI139" s="14">
        <v>3.2000000000000001E-2</v>
      </c>
      <c r="FJ139" s="14">
        <v>0.90200000000000002</v>
      </c>
      <c r="FK139" s="3" t="e">
        <v>#DIV/0!</v>
      </c>
      <c r="FL139" s="14">
        <v>-8.2699999999999996E-2</v>
      </c>
      <c r="FM139" s="14">
        <v>-2.76E-2</v>
      </c>
      <c r="FN139" s="3" t="e">
        <v>#DIV/0!</v>
      </c>
      <c r="FO139" s="3" t="e">
        <v>#DIV/0!</v>
      </c>
      <c r="FP139" s="14">
        <v>-1.7899999999999999E-2</v>
      </c>
      <c r="FQ139" s="3" t="e">
        <v>#DIV/0!</v>
      </c>
      <c r="FR139" s="3" t="e">
        <v>#DIV/0!</v>
      </c>
      <c r="FS139" s="3" t="e">
        <v>#DIV/0!</v>
      </c>
      <c r="FT139" s="14">
        <v>3.4700000000000002E-2</v>
      </c>
      <c r="FU139" s="3" t="e">
        <v>#DIV/0!</v>
      </c>
      <c r="FV139" s="3" t="e">
        <v>#DIV/0!</v>
      </c>
      <c r="FW139" s="14">
        <v>-5.8999999999999997E-2</v>
      </c>
      <c r="FX139" s="3" t="e">
        <v>#DIV/0!</v>
      </c>
      <c r="FY139" s="14">
        <v>-4.3700000000000003E-2</v>
      </c>
      <c r="FZ139" s="3" t="e">
        <v>#DIV/0!</v>
      </c>
      <c r="GA139" s="14">
        <v>-4.5999999999999999E-2</v>
      </c>
      <c r="GB139" s="14">
        <v>-1.15E-2</v>
      </c>
      <c r="GC139" s="3" t="e">
        <v>#DIV/0!</v>
      </c>
      <c r="GD139" s="14">
        <v>-6.0100000000000001E-2</v>
      </c>
      <c r="GE139" s="3" t="e">
        <v>#DIV/0!</v>
      </c>
      <c r="GF139" s="3" t="e">
        <v>#DIV/0!</v>
      </c>
    </row>
    <row r="140" spans="1:188" ht="15.75" thickBot="1">
      <c r="A140" s="2">
        <v>41456</v>
      </c>
      <c r="B140" s="3" t="e">
        <v>#DIV/0!</v>
      </c>
      <c r="C140" s="14">
        <v>-7.6E-3</v>
      </c>
      <c r="D140" s="3" t="e">
        <v>#DIV/0!</v>
      </c>
      <c r="E140" s="3" t="e">
        <v>#DIV/0!</v>
      </c>
      <c r="F140" s="14">
        <v>-2.18E-2</v>
      </c>
      <c r="G140" s="3" t="e">
        <v>#DIV/0!</v>
      </c>
      <c r="H140" s="3" t="e">
        <v>#DIV/0!</v>
      </c>
      <c r="I140" s="14">
        <v>-5.9200000000000003E-2</v>
      </c>
      <c r="J140" s="14">
        <v>-7.7799999999999994E-2</v>
      </c>
      <c r="K140" s="3" t="e">
        <v>#DIV/0!</v>
      </c>
      <c r="L140" s="14">
        <v>-8.9300000000000004E-2</v>
      </c>
      <c r="M140" s="3" t="e">
        <v>#DIV/0!</v>
      </c>
      <c r="N140" s="3" t="e">
        <v>#DIV/0!</v>
      </c>
      <c r="O140" s="3" t="e">
        <v>#DIV/0!</v>
      </c>
      <c r="P140" s="14">
        <v>0.1482</v>
      </c>
      <c r="Q140" s="14">
        <v>0.92090000000000005</v>
      </c>
      <c r="R140" s="14">
        <v>-0.1</v>
      </c>
      <c r="S140" s="14">
        <v>0.31209999999999999</v>
      </c>
      <c r="T140" s="14">
        <v>-6.08E-2</v>
      </c>
      <c r="U140" s="14">
        <v>1.37E-2</v>
      </c>
      <c r="V140" s="14">
        <v>2.0400000000000001E-2</v>
      </c>
      <c r="W140" s="3" t="e">
        <v>#DIV/0!</v>
      </c>
      <c r="X140" s="14">
        <v>-3.5999999999999999E-3</v>
      </c>
      <c r="Y140" s="3" t="e">
        <v>#DIV/0!</v>
      </c>
      <c r="Z140" s="3" t="e">
        <v>#DIV/0!</v>
      </c>
      <c r="AA140" s="14">
        <v>-0.1694</v>
      </c>
      <c r="AB140" s="3" t="e">
        <v>#DIV/0!</v>
      </c>
      <c r="AC140" s="14">
        <v>3.2000000000000002E-3</v>
      </c>
      <c r="AD140" s="14">
        <v>5.16E-2</v>
      </c>
      <c r="AE140" s="3" t="e">
        <v>#DIV/0!</v>
      </c>
      <c r="AF140" s="3" t="e">
        <v>#DIV/0!</v>
      </c>
      <c r="AG140" s="3" t="e">
        <v>#DIV/0!</v>
      </c>
      <c r="AH140" s="14">
        <v>-0.1709</v>
      </c>
      <c r="AI140" s="14">
        <v>-3.73E-2</v>
      </c>
      <c r="AJ140" s="14">
        <v>-3.8300000000000001E-2</v>
      </c>
      <c r="AK140" s="3" t="e">
        <v>#DIV/0!</v>
      </c>
      <c r="AL140" s="14">
        <v>-4.3200000000000002E-2</v>
      </c>
      <c r="AM140" s="14">
        <v>-3.7600000000000001E-2</v>
      </c>
      <c r="AN140" s="3" t="e">
        <v>#DIV/0!</v>
      </c>
      <c r="AO140" s="3" t="e">
        <v>#DIV/0!</v>
      </c>
      <c r="AP140" s="14">
        <v>-3.9899999999999998E-2</v>
      </c>
      <c r="AQ140" s="14">
        <v>-0.1575</v>
      </c>
      <c r="AR140" s="3" t="e">
        <v>#DIV/0!</v>
      </c>
      <c r="AS140" s="14">
        <v>0.1845</v>
      </c>
      <c r="AT140" s="3" t="e">
        <v>#DIV/0!</v>
      </c>
      <c r="AU140" s="3" t="e">
        <v>#DIV/0!</v>
      </c>
      <c r="AV140" s="14">
        <v>6.3899999999999998E-2</v>
      </c>
      <c r="AW140" s="3" t="e">
        <v>#DIV/0!</v>
      </c>
      <c r="AX140" s="14">
        <v>-7.9399999999999998E-2</v>
      </c>
      <c r="AY140" s="14">
        <v>4.3999999999999997E-2</v>
      </c>
      <c r="AZ140" s="3" t="e">
        <v>#DIV/0!</v>
      </c>
      <c r="BA140" s="3" t="e">
        <v>#DIV/0!</v>
      </c>
      <c r="BB140" s="14">
        <v>5.4100000000000002E-2</v>
      </c>
      <c r="BC140" s="14">
        <v>-7.6999999999999999E-2</v>
      </c>
      <c r="BD140" s="3" t="e">
        <v>#DIV/0!</v>
      </c>
      <c r="BE140" s="3" t="e">
        <v>#DIV/0!</v>
      </c>
      <c r="BF140" s="3" t="e">
        <v>#DIV/0!</v>
      </c>
      <c r="BG140" s="3" t="e">
        <v>#DIV/0!</v>
      </c>
      <c r="BH140" s="14">
        <v>-0.12189999999999999</v>
      </c>
      <c r="BI140" s="14">
        <v>-2.9600000000000001E-2</v>
      </c>
      <c r="BJ140" s="3" t="e">
        <v>#DIV/0!</v>
      </c>
      <c r="BK140" s="14">
        <v>-5.8500000000000003E-2</v>
      </c>
      <c r="BL140" s="3" t="e">
        <v>#DIV/0!</v>
      </c>
      <c r="BM140" s="3" t="e">
        <v>#DIV/0!</v>
      </c>
      <c r="BN140" s="14">
        <v>-1.77E-2</v>
      </c>
      <c r="BO140" s="14">
        <v>2.9000000000000001E-2</v>
      </c>
      <c r="BP140" s="14">
        <v>-0.1293</v>
      </c>
      <c r="BQ140" s="3" t="e">
        <v>#DIV/0!</v>
      </c>
      <c r="BR140" s="14">
        <v>3.7000000000000002E-3</v>
      </c>
      <c r="BS140" s="3" t="e">
        <v>#DIV/0!</v>
      </c>
      <c r="BT140" s="14">
        <v>5.0000000000000001E-3</v>
      </c>
      <c r="BU140" s="3" t="e">
        <v>#DIV/0!</v>
      </c>
      <c r="BV140" s="14">
        <v>1.4800000000000001E-2</v>
      </c>
      <c r="BW140" s="14">
        <v>-2.2700000000000001E-2</v>
      </c>
      <c r="BX140" s="3" t="e">
        <v>#DIV/0!</v>
      </c>
      <c r="BY140" s="14">
        <v>3.3999999999999998E-3</v>
      </c>
      <c r="BZ140" s="14">
        <v>7.9399999999999998E-2</v>
      </c>
      <c r="CA140" s="3" t="e">
        <v>#DIV/0!</v>
      </c>
      <c r="CB140" s="3" t="e">
        <v>#DIV/0!</v>
      </c>
      <c r="CC140" s="14">
        <v>5.5E-2</v>
      </c>
      <c r="CD140" s="3" t="e">
        <v>#DIV/0!</v>
      </c>
      <c r="CE140" s="14">
        <v>0.15240000000000001</v>
      </c>
      <c r="CF140" s="14">
        <v>-0.11169999999999999</v>
      </c>
      <c r="CG140" s="14">
        <v>-1.77E-2</v>
      </c>
      <c r="CH140" s="14">
        <v>6.7500000000000004E-2</v>
      </c>
      <c r="CI140" s="3" t="e">
        <v>#DIV/0!</v>
      </c>
      <c r="CJ140" s="14">
        <v>-8.3400000000000002E-2</v>
      </c>
      <c r="CK140" s="3" t="e">
        <v>#DIV/0!</v>
      </c>
      <c r="CL140" s="14">
        <v>-3.0099999999999998E-2</v>
      </c>
      <c r="CM140" s="3" t="e">
        <v>#DIV/0!</v>
      </c>
      <c r="CN140" s="14">
        <v>0.1308</v>
      </c>
      <c r="CO140" s="14">
        <v>2.9399999999999999E-2</v>
      </c>
      <c r="CP140" s="14">
        <v>2.18E-2</v>
      </c>
      <c r="CQ140" s="3" t="e">
        <v>#DIV/0!</v>
      </c>
      <c r="CR140" s="14">
        <v>9.6299999999999997E-2</v>
      </c>
      <c r="CS140" s="14">
        <v>-1.3299999999999999E-2</v>
      </c>
      <c r="CT140" s="3" t="e">
        <v>#DIV/0!</v>
      </c>
      <c r="CU140" s="14">
        <v>2.1899999999999999E-2</v>
      </c>
      <c r="CV140" s="3" t="e">
        <v>#DIV/0!</v>
      </c>
      <c r="CW140" s="3" t="e">
        <v>#DIV/0!</v>
      </c>
      <c r="CX140" s="3" t="e">
        <v>#DIV/0!</v>
      </c>
      <c r="CY140" s="14">
        <v>1.7000000000000001E-2</v>
      </c>
      <c r="CZ140" s="14">
        <v>-0.2356</v>
      </c>
      <c r="DA140" s="14">
        <v>-9.5000000000000001E-2</v>
      </c>
      <c r="DB140" s="3" t="e">
        <v>#DIV/0!</v>
      </c>
      <c r="DC140" s="3" t="e">
        <v>#DIV/0!</v>
      </c>
      <c r="DD140" s="3" t="e">
        <v>#DIV/0!</v>
      </c>
      <c r="DE140" s="14">
        <v>-5.3600000000000002E-2</v>
      </c>
      <c r="DF140" s="14">
        <v>-0.1043</v>
      </c>
      <c r="DG140" s="3" t="e">
        <v>#DIV/0!</v>
      </c>
      <c r="DH140" s="3" t="e">
        <v>#DIV/0!</v>
      </c>
      <c r="DI140" s="14">
        <v>-0.1484</v>
      </c>
      <c r="DJ140" s="14">
        <v>0.11</v>
      </c>
      <c r="DK140" s="3" t="e">
        <v>#DIV/0!</v>
      </c>
      <c r="DL140" s="14">
        <v>0.45290000000000002</v>
      </c>
      <c r="DM140" s="3" t="e">
        <v>#DIV/0!</v>
      </c>
      <c r="DN140" s="14">
        <v>-0.13569999999999999</v>
      </c>
      <c r="DO140" s="14">
        <v>-0.14649999999999999</v>
      </c>
      <c r="DP140" s="3" t="e">
        <v>#DIV/0!</v>
      </c>
      <c r="DQ140" s="3" t="e">
        <v>#DIV/0!</v>
      </c>
      <c r="DR140" s="3" t="e">
        <v>#DIV/0!</v>
      </c>
      <c r="DS140" s="14">
        <v>-2.5899999999999999E-2</v>
      </c>
      <c r="DT140" s="14">
        <v>4.1999999999999997E-3</v>
      </c>
      <c r="DU140" s="14">
        <v>6.1899999999999997E-2</v>
      </c>
      <c r="DV140" s="3" t="e">
        <v>#DIV/0!</v>
      </c>
      <c r="DW140" s="14">
        <v>0.1095</v>
      </c>
      <c r="DX140" s="3" t="e">
        <v>#DIV/0!</v>
      </c>
      <c r="DY140" s="14">
        <v>6.3100000000000003E-2</v>
      </c>
      <c r="DZ140" s="14">
        <v>4.5100000000000001E-2</v>
      </c>
      <c r="EA140" s="3" t="e">
        <v>#DIV/0!</v>
      </c>
      <c r="EB140" s="3" t="e">
        <v>#DIV/0!</v>
      </c>
      <c r="EC140" s="14">
        <v>-0.15790000000000001</v>
      </c>
      <c r="ED140" s="14">
        <v>-4.5100000000000001E-2</v>
      </c>
      <c r="EE140" s="14">
        <v>-2.0999999999999999E-3</v>
      </c>
      <c r="EF140" s="3" t="e">
        <v>#DIV/0!</v>
      </c>
      <c r="EG140" s="14">
        <v>-3.8699999999999998E-2</v>
      </c>
      <c r="EH140" s="14">
        <v>-4.3799999999999999E-2</v>
      </c>
      <c r="EI140" s="14">
        <v>-8.2699999999999996E-2</v>
      </c>
      <c r="EJ140" s="3" t="e">
        <v>#DIV/0!</v>
      </c>
      <c r="EK140" s="14">
        <v>-0.37709999999999999</v>
      </c>
      <c r="EL140" s="14">
        <v>-1.0800000000000001E-2</v>
      </c>
      <c r="EM140" s="14">
        <v>0.12909999999999999</v>
      </c>
      <c r="EN140" s="14">
        <v>-0.17019999999999999</v>
      </c>
      <c r="EO140" s="14">
        <v>-1.37E-2</v>
      </c>
      <c r="EP140" s="3" t="e">
        <v>#DIV/0!</v>
      </c>
      <c r="EQ140" s="14">
        <v>-8.5900000000000004E-2</v>
      </c>
      <c r="ER140" s="3" t="e">
        <v>#DIV/0!</v>
      </c>
      <c r="ES140" s="14">
        <v>-0.1008</v>
      </c>
      <c r="ET140" s="3" t="e">
        <v>#DIV/0!</v>
      </c>
      <c r="EU140" s="14">
        <v>7.5399999999999995E-2</v>
      </c>
      <c r="EV140" s="3" t="e">
        <v>#DIV/0!</v>
      </c>
      <c r="EW140" s="14">
        <v>-5.5599999999999997E-2</v>
      </c>
      <c r="EX140" s="14">
        <v>-4.3999999999999997E-2</v>
      </c>
      <c r="EY140" s="3" t="e">
        <v>#DIV/0!</v>
      </c>
      <c r="EZ140" s="14">
        <v>-0.1293</v>
      </c>
      <c r="FA140" s="3" t="e">
        <v>#DIV/0!</v>
      </c>
      <c r="FB140" s="3" t="e">
        <v>#DIV/0!</v>
      </c>
      <c r="FC140" s="14">
        <v>-4.8300000000000003E-2</v>
      </c>
      <c r="FD140" s="14">
        <v>-8.6900000000000005E-2</v>
      </c>
      <c r="FE140" s="3" t="e">
        <v>#DIV/0!</v>
      </c>
      <c r="FF140" s="14">
        <v>-4.3099999999999999E-2</v>
      </c>
      <c r="FG140" s="14">
        <v>5.6000000000000001E-2</v>
      </c>
      <c r="FH140" s="14">
        <v>-4.6399999999999997E-2</v>
      </c>
      <c r="FI140" s="14">
        <v>-0.2056</v>
      </c>
      <c r="FJ140" s="14">
        <v>0.12809999999999999</v>
      </c>
      <c r="FK140" s="3" t="e">
        <v>#DIV/0!</v>
      </c>
      <c r="FL140" s="14">
        <v>-2.0199999999999999E-2</v>
      </c>
      <c r="FM140" s="14">
        <v>-0.1527</v>
      </c>
      <c r="FN140" s="3" t="e">
        <v>#DIV/0!</v>
      </c>
      <c r="FO140" s="3" t="e">
        <v>#DIV/0!</v>
      </c>
      <c r="FP140" s="14">
        <v>-7.3300000000000004E-2</v>
      </c>
      <c r="FQ140" s="3" t="e">
        <v>#DIV/0!</v>
      </c>
      <c r="FR140" s="3" t="e">
        <v>#DIV/0!</v>
      </c>
      <c r="FS140" s="3" t="e">
        <v>#DIV/0!</v>
      </c>
      <c r="FT140" s="14">
        <v>-5.7299999999999997E-2</v>
      </c>
      <c r="FU140" s="3" t="e">
        <v>#DIV/0!</v>
      </c>
      <c r="FV140" s="3" t="e">
        <v>#DIV/0!</v>
      </c>
      <c r="FW140" s="14">
        <v>-7.4000000000000003E-3</v>
      </c>
      <c r="FX140" s="3" t="e">
        <v>#DIV/0!</v>
      </c>
      <c r="FY140" s="14">
        <v>1.52E-2</v>
      </c>
      <c r="FZ140" s="3" t="e">
        <v>#DIV/0!</v>
      </c>
      <c r="GA140" s="14">
        <v>-3.0599999999999999E-2</v>
      </c>
      <c r="GB140" s="14">
        <v>-4.6399999999999997E-2</v>
      </c>
      <c r="GC140" s="3" t="e">
        <v>#DIV/0!</v>
      </c>
      <c r="GD140" s="14">
        <v>-8.5800000000000001E-2</v>
      </c>
      <c r="GE140" s="3" t="e">
        <v>#DIV/0!</v>
      </c>
      <c r="GF140" s="3" t="e">
        <v>#DIV/0!</v>
      </c>
    </row>
    <row r="141" spans="1:188" ht="15.75" thickBot="1">
      <c r="A141" s="2">
        <v>41487</v>
      </c>
      <c r="B141" s="3" t="e">
        <v>#DIV/0!</v>
      </c>
      <c r="C141" s="14">
        <v>8.0000000000000004E-4</v>
      </c>
      <c r="D141" s="3" t="e">
        <v>#DIV/0!</v>
      </c>
      <c r="E141" s="3" t="e">
        <v>#DIV/0!</v>
      </c>
      <c r="F141" s="14">
        <v>1.6199999999999999E-2</v>
      </c>
      <c r="G141" s="3" t="e">
        <v>#DIV/0!</v>
      </c>
      <c r="H141" s="3" t="e">
        <v>#DIV/0!</v>
      </c>
      <c r="I141" s="14">
        <v>6.4000000000000001E-2</v>
      </c>
      <c r="J141" s="14">
        <v>7.6300000000000007E-2</v>
      </c>
      <c r="K141" s="3" t="e">
        <v>#DIV/0!</v>
      </c>
      <c r="L141" s="14">
        <v>9.7000000000000003E-3</v>
      </c>
      <c r="M141" s="3" t="e">
        <v>#DIV/0!</v>
      </c>
      <c r="N141" s="3" t="e">
        <v>#DIV/0!</v>
      </c>
      <c r="O141" s="3" t="e">
        <v>#DIV/0!</v>
      </c>
      <c r="P141" s="14">
        <v>-0.12970000000000001</v>
      </c>
      <c r="Q141" s="14">
        <v>0.18709999999999999</v>
      </c>
      <c r="R141" s="14">
        <v>0.28670000000000001</v>
      </c>
      <c r="S141" s="14">
        <v>-3.27E-2</v>
      </c>
      <c r="T141" s="14">
        <v>1.54E-2</v>
      </c>
      <c r="U141" s="14">
        <v>-1.67E-2</v>
      </c>
      <c r="V141" s="14">
        <v>3.7000000000000002E-3</v>
      </c>
      <c r="W141" s="3" t="e">
        <v>#DIV/0!</v>
      </c>
      <c r="X141" s="14">
        <v>-8.3400000000000002E-2</v>
      </c>
      <c r="Y141" s="3" t="e">
        <v>#DIV/0!</v>
      </c>
      <c r="Z141" s="3" t="e">
        <v>#DIV/0!</v>
      </c>
      <c r="AA141" s="14">
        <v>-5.2499999999999998E-2</v>
      </c>
      <c r="AB141" s="3" t="e">
        <v>#DIV/0!</v>
      </c>
      <c r="AC141" s="14">
        <v>-4.0599999999999997E-2</v>
      </c>
      <c r="AD141" s="14">
        <v>-0.18959999999999999</v>
      </c>
      <c r="AE141" s="3" t="e">
        <v>#DIV/0!</v>
      </c>
      <c r="AF141" s="3" t="e">
        <v>#DIV/0!</v>
      </c>
      <c r="AG141" s="3" t="e">
        <v>#DIV/0!</v>
      </c>
      <c r="AH141" s="14">
        <v>-2.9999999999999997E-4</v>
      </c>
      <c r="AI141" s="14">
        <v>0.1113</v>
      </c>
      <c r="AJ141" s="14">
        <v>-3.7699999999999997E-2</v>
      </c>
      <c r="AK141" s="3" t="e">
        <v>#DIV/0!</v>
      </c>
      <c r="AL141" s="14">
        <v>-6.5199999999999994E-2</v>
      </c>
      <c r="AM141" s="14">
        <v>6.3E-3</v>
      </c>
      <c r="AN141" s="3" t="e">
        <v>#DIV/0!</v>
      </c>
      <c r="AO141" s="3" t="e">
        <v>#DIV/0!</v>
      </c>
      <c r="AP141" s="14">
        <v>3.27E-2</v>
      </c>
      <c r="AQ141" s="14">
        <v>0.10829999999999999</v>
      </c>
      <c r="AR141" s="3" t="e">
        <v>#DIV/0!</v>
      </c>
      <c r="AS141" s="14">
        <v>-2.5999999999999999E-2</v>
      </c>
      <c r="AT141" s="3" t="e">
        <v>#DIV/0!</v>
      </c>
      <c r="AU141" s="3" t="e">
        <v>#DIV/0!</v>
      </c>
      <c r="AV141" s="14">
        <v>-2.6100000000000002E-2</v>
      </c>
      <c r="AW141" s="3" t="e">
        <v>#DIV/0!</v>
      </c>
      <c r="AX141" s="14">
        <v>9.2499999999999999E-2</v>
      </c>
      <c r="AY141" s="14">
        <v>0.13800000000000001</v>
      </c>
      <c r="AZ141" s="3" t="e">
        <v>#DIV/0!</v>
      </c>
      <c r="BA141" s="3" t="e">
        <v>#DIV/0!</v>
      </c>
      <c r="BB141" s="14">
        <v>-1.0999999999999999E-2</v>
      </c>
      <c r="BC141" s="14">
        <v>-6.5500000000000003E-2</v>
      </c>
      <c r="BD141" s="3" t="e">
        <v>#DIV/0!</v>
      </c>
      <c r="BE141" s="3" t="e">
        <v>#DIV/0!</v>
      </c>
      <c r="BF141" s="3" t="e">
        <v>#DIV/0!</v>
      </c>
      <c r="BG141" s="3" t="e">
        <v>#DIV/0!</v>
      </c>
      <c r="BH141" s="14">
        <v>-0.14729999999999999</v>
      </c>
      <c r="BI141" s="14">
        <v>-1.67E-2</v>
      </c>
      <c r="BJ141" s="3" t="e">
        <v>#DIV/0!</v>
      </c>
      <c r="BK141" s="14">
        <v>-1.35E-2</v>
      </c>
      <c r="BL141" s="3" t="e">
        <v>#DIV/0!</v>
      </c>
      <c r="BM141" s="3" t="e">
        <v>#DIV/0!</v>
      </c>
      <c r="BN141" s="14">
        <v>-1.67E-2</v>
      </c>
      <c r="BO141" s="14">
        <v>0.47439999999999999</v>
      </c>
      <c r="BP141" s="14">
        <v>-0.1895</v>
      </c>
      <c r="BQ141" s="3" t="e">
        <v>#DIV/0!</v>
      </c>
      <c r="BR141" s="14">
        <v>-1.1999999999999999E-3</v>
      </c>
      <c r="BS141" s="3" t="e">
        <v>#DIV/0!</v>
      </c>
      <c r="BT141" s="14">
        <v>-0.05</v>
      </c>
      <c r="BU141" s="3" t="e">
        <v>#DIV/0!</v>
      </c>
      <c r="BV141" s="14">
        <v>-4.1000000000000003E-3</v>
      </c>
      <c r="BW141" s="14">
        <v>-1.67E-2</v>
      </c>
      <c r="BX141" s="3" t="e">
        <v>#DIV/0!</v>
      </c>
      <c r="BY141" s="14">
        <v>1.78E-2</v>
      </c>
      <c r="BZ141" s="14">
        <v>0.25159999999999999</v>
      </c>
      <c r="CA141" s="3" t="e">
        <v>#DIV/0!</v>
      </c>
      <c r="CB141" s="3" t="e">
        <v>#DIV/0!</v>
      </c>
      <c r="CC141" s="14">
        <v>-0.10340000000000001</v>
      </c>
      <c r="CD141" s="3" t="e">
        <v>#DIV/0!</v>
      </c>
      <c r="CE141" s="14">
        <v>0.43369999999999997</v>
      </c>
      <c r="CF141" s="14">
        <v>0.31659999999999999</v>
      </c>
      <c r="CG141" s="14">
        <v>9.4399999999999998E-2</v>
      </c>
      <c r="CH141" s="14">
        <v>-1.67E-2</v>
      </c>
      <c r="CI141" s="3" t="e">
        <v>#DIV/0!</v>
      </c>
      <c r="CJ141" s="14">
        <v>1.03E-2</v>
      </c>
      <c r="CK141" s="3" t="e">
        <v>#DIV/0!</v>
      </c>
      <c r="CL141" s="14">
        <v>-2.2800000000000001E-2</v>
      </c>
      <c r="CM141" s="3" t="e">
        <v>#DIV/0!</v>
      </c>
      <c r="CN141" s="14">
        <v>0.17299999999999999</v>
      </c>
      <c r="CO141" s="14">
        <v>-2.5700000000000001E-2</v>
      </c>
      <c r="CP141" s="14">
        <v>-6.6400000000000001E-2</v>
      </c>
      <c r="CQ141" s="3" t="e">
        <v>#DIV/0!</v>
      </c>
      <c r="CR141" s="14">
        <v>6.8599999999999994E-2</v>
      </c>
      <c r="CS141" s="14">
        <v>-0.14499999999999999</v>
      </c>
      <c r="CT141" s="3" t="e">
        <v>#DIV/0!</v>
      </c>
      <c r="CU141" s="14">
        <v>-7.5399999999999995E-2</v>
      </c>
      <c r="CV141" s="3" t="e">
        <v>#DIV/0!</v>
      </c>
      <c r="CW141" s="3" t="e">
        <v>#DIV/0!</v>
      </c>
      <c r="CX141" s="3" t="e">
        <v>#DIV/0!</v>
      </c>
      <c r="CY141" s="14">
        <v>-3.5299999999999998E-2</v>
      </c>
      <c r="CZ141" s="14">
        <v>0.1169</v>
      </c>
      <c r="DA141" s="14">
        <v>-0.39660000000000001</v>
      </c>
      <c r="DB141" s="3" t="e">
        <v>#DIV/0!</v>
      </c>
      <c r="DC141" s="3" t="e">
        <v>#DIV/0!</v>
      </c>
      <c r="DD141" s="3" t="e">
        <v>#DIV/0!</v>
      </c>
      <c r="DE141" s="14">
        <v>9.9000000000000008E-3</v>
      </c>
      <c r="DF141" s="14">
        <v>8.6E-3</v>
      </c>
      <c r="DG141" s="3" t="e">
        <v>#DIV/0!</v>
      </c>
      <c r="DH141" s="3" t="e">
        <v>#DIV/0!</v>
      </c>
      <c r="DI141" s="14">
        <v>-4.6600000000000003E-2</v>
      </c>
      <c r="DJ141" s="14">
        <v>-3.56E-2</v>
      </c>
      <c r="DK141" s="3" t="e">
        <v>#DIV/0!</v>
      </c>
      <c r="DL141" s="14">
        <v>-4.87E-2</v>
      </c>
      <c r="DM141" s="3" t="e">
        <v>#DIV/0!</v>
      </c>
      <c r="DN141" s="14">
        <v>2.4199999999999999E-2</v>
      </c>
      <c r="DO141" s="14">
        <v>-1.2800000000000001E-2</v>
      </c>
      <c r="DP141" s="3" t="e">
        <v>#DIV/0!</v>
      </c>
      <c r="DQ141" s="3" t="e">
        <v>#DIV/0!</v>
      </c>
      <c r="DR141" s="3" t="e">
        <v>#DIV/0!</v>
      </c>
      <c r="DS141" s="14">
        <v>2.8999999999999998E-3</v>
      </c>
      <c r="DT141" s="14">
        <v>-0.1106</v>
      </c>
      <c r="DU141" s="14">
        <v>-8.3999999999999995E-3</v>
      </c>
      <c r="DV141" s="3" t="e">
        <v>#DIV/0!</v>
      </c>
      <c r="DW141" s="14">
        <v>1.6799999999999999E-2</v>
      </c>
      <c r="DX141" s="3" t="e">
        <v>#DIV/0!</v>
      </c>
      <c r="DY141" s="14">
        <v>-9.6199999999999994E-2</v>
      </c>
      <c r="DZ141" s="14">
        <v>-0.1308</v>
      </c>
      <c r="EA141" s="3" t="e">
        <v>#DIV/0!</v>
      </c>
      <c r="EB141" s="3" t="e">
        <v>#DIV/0!</v>
      </c>
      <c r="EC141" s="14">
        <v>4.6800000000000001E-2</v>
      </c>
      <c r="ED141" s="14">
        <v>6.5000000000000002E-2</v>
      </c>
      <c r="EE141" s="14">
        <v>5.6399999999999999E-2</v>
      </c>
      <c r="EF141" s="3" t="e">
        <v>#DIV/0!</v>
      </c>
      <c r="EG141" s="14">
        <v>0.1048</v>
      </c>
      <c r="EH141" s="14">
        <v>0.2316</v>
      </c>
      <c r="EI141" s="14">
        <v>0.35099999999999998</v>
      </c>
      <c r="EJ141" s="3" t="e">
        <v>#DIV/0!</v>
      </c>
      <c r="EK141" s="14">
        <v>5.11E-2</v>
      </c>
      <c r="EL141" s="14">
        <v>0.20319999999999999</v>
      </c>
      <c r="EM141" s="14">
        <v>-0.13819999999999999</v>
      </c>
      <c r="EN141" s="14">
        <v>5.33E-2</v>
      </c>
      <c r="EO141" s="14">
        <v>-6.1100000000000002E-2</v>
      </c>
      <c r="EP141" s="3" t="e">
        <v>#DIV/0!</v>
      </c>
      <c r="EQ141" s="14">
        <v>-1.67E-2</v>
      </c>
      <c r="ER141" s="3" t="e">
        <v>#DIV/0!</v>
      </c>
      <c r="ES141" s="14">
        <v>6.9999999999999999E-4</v>
      </c>
      <c r="ET141" s="3" t="e">
        <v>#DIV/0!</v>
      </c>
      <c r="EU141" s="14">
        <v>0.1128</v>
      </c>
      <c r="EV141" s="3" t="e">
        <v>#DIV/0!</v>
      </c>
      <c r="EW141" s="14">
        <v>-2.9399999999999999E-2</v>
      </c>
      <c r="EX141" s="14">
        <v>-1.67E-2</v>
      </c>
      <c r="EY141" s="3" t="e">
        <v>#DIV/0!</v>
      </c>
      <c r="EZ141" s="14">
        <v>5.3699999999999998E-2</v>
      </c>
      <c r="FA141" s="3" t="e">
        <v>#DIV/0!</v>
      </c>
      <c r="FB141" s="3" t="e">
        <v>#DIV/0!</v>
      </c>
      <c r="FC141" s="14">
        <v>-6.1999999999999998E-3</v>
      </c>
      <c r="FD141" s="14">
        <v>2.1499999999999998E-2</v>
      </c>
      <c r="FE141" s="3" t="e">
        <v>#DIV/0!</v>
      </c>
      <c r="FF141" s="14">
        <v>9.2999999999999992E-3</v>
      </c>
      <c r="FG141" s="14">
        <v>0.124</v>
      </c>
      <c r="FH141" s="14">
        <v>-4.6300000000000001E-2</v>
      </c>
      <c r="FI141" s="14">
        <v>4.1799999999999997E-2</v>
      </c>
      <c r="FJ141" s="14">
        <v>-0.1804</v>
      </c>
      <c r="FK141" s="3" t="e">
        <v>#DIV/0!</v>
      </c>
      <c r="FL141" s="14">
        <v>7.0999999999999994E-2</v>
      </c>
      <c r="FM141" s="14">
        <v>4.9399999999999999E-2</v>
      </c>
      <c r="FN141" s="3" t="e">
        <v>#DIV/0!</v>
      </c>
      <c r="FO141" s="3" t="e">
        <v>#DIV/0!</v>
      </c>
      <c r="FP141" s="14">
        <v>8.1299999999999997E-2</v>
      </c>
      <c r="FQ141" s="3" t="e">
        <v>#DIV/0!</v>
      </c>
      <c r="FR141" s="3" t="e">
        <v>#DIV/0!</v>
      </c>
      <c r="FS141" s="3" t="e">
        <v>#DIV/0!</v>
      </c>
      <c r="FT141" s="14">
        <v>2.69E-2</v>
      </c>
      <c r="FU141" s="3" t="e">
        <v>#DIV/0!</v>
      </c>
      <c r="FV141" s="3" t="e">
        <v>#DIV/0!</v>
      </c>
      <c r="FW141" s="14">
        <v>-6.4999999999999997E-3</v>
      </c>
      <c r="FX141" s="3" t="e">
        <v>#DIV/0!</v>
      </c>
      <c r="FY141" s="14">
        <v>4.7000000000000002E-3</v>
      </c>
      <c r="FZ141" s="3" t="e">
        <v>#DIV/0!</v>
      </c>
      <c r="GA141" s="14">
        <v>6.4699999999999994E-2</v>
      </c>
      <c r="GB141" s="14">
        <v>8.1699999999999995E-2</v>
      </c>
      <c r="GC141" s="3" t="e">
        <v>#DIV/0!</v>
      </c>
      <c r="GD141" s="14">
        <v>7.7899999999999997E-2</v>
      </c>
      <c r="GE141" s="3" t="e">
        <v>#DIV/0!</v>
      </c>
      <c r="GF141" s="3" t="e">
        <v>#DIV/0!</v>
      </c>
    </row>
    <row r="142" spans="1:188" ht="15.75" thickBot="1">
      <c r="A142" s="2">
        <v>41518</v>
      </c>
      <c r="B142" s="3" t="e">
        <v>#DIV/0!</v>
      </c>
      <c r="C142" s="14">
        <v>2.5000000000000001E-3</v>
      </c>
      <c r="D142" s="3" t="e">
        <v>#DIV/0!</v>
      </c>
      <c r="E142" s="3" t="e">
        <v>#DIV/0!</v>
      </c>
      <c r="F142" s="14">
        <v>6.6500000000000004E-2</v>
      </c>
      <c r="G142" s="3" t="e">
        <v>#DIV/0!</v>
      </c>
      <c r="H142" s="3" t="e">
        <v>#DIV/0!</v>
      </c>
      <c r="I142" s="14">
        <v>6.7999999999999996E-3</v>
      </c>
      <c r="J142" s="14">
        <v>-1.72E-2</v>
      </c>
      <c r="K142" s="3" t="e">
        <v>#DIV/0!</v>
      </c>
      <c r="L142" s="14">
        <v>-8.48E-2</v>
      </c>
      <c r="M142" s="3" t="e">
        <v>#DIV/0!</v>
      </c>
      <c r="N142" s="3" t="e">
        <v>#DIV/0!</v>
      </c>
      <c r="O142" s="3" t="e">
        <v>#DIV/0!</v>
      </c>
      <c r="P142" s="14">
        <v>7.7100000000000002E-2</v>
      </c>
      <c r="Q142" s="14">
        <v>-0.45240000000000002</v>
      </c>
      <c r="R142" s="14">
        <v>1.52E-2</v>
      </c>
      <c r="S142" s="14">
        <v>-4.1599999999999998E-2</v>
      </c>
      <c r="T142" s="14">
        <v>-2.9600000000000001E-2</v>
      </c>
      <c r="U142" s="14">
        <v>-3.8600000000000002E-2</v>
      </c>
      <c r="V142" s="14">
        <v>-4.5199999999999997E-2</v>
      </c>
      <c r="W142" s="3" t="e">
        <v>#DIV/0!</v>
      </c>
      <c r="X142" s="14">
        <v>-5.3E-3</v>
      </c>
      <c r="Y142" s="3" t="e">
        <v>#DIV/0!</v>
      </c>
      <c r="Z142" s="3" t="e">
        <v>#DIV/0!</v>
      </c>
      <c r="AA142" s="14">
        <v>-1.72E-2</v>
      </c>
      <c r="AB142" s="3" t="e">
        <v>#DIV/0!</v>
      </c>
      <c r="AC142" s="14">
        <v>8.8400000000000006E-2</v>
      </c>
      <c r="AD142" s="14">
        <v>-2.9100000000000001E-2</v>
      </c>
      <c r="AE142" s="3" t="e">
        <v>#DIV/0!</v>
      </c>
      <c r="AF142" s="3" t="e">
        <v>#DIV/0!</v>
      </c>
      <c r="AG142" s="3" t="e">
        <v>#DIV/0!</v>
      </c>
      <c r="AH142" s="14">
        <v>-0.25990000000000002</v>
      </c>
      <c r="AI142" s="14">
        <v>7.6E-3</v>
      </c>
      <c r="AJ142" s="14">
        <v>-3.44E-2</v>
      </c>
      <c r="AK142" s="3" t="e">
        <v>#DIV/0!</v>
      </c>
      <c r="AL142" s="14">
        <v>-2.9000000000000001E-2</v>
      </c>
      <c r="AM142" s="14">
        <v>2.64E-2</v>
      </c>
      <c r="AN142" s="3" t="e">
        <v>#DIV/0!</v>
      </c>
      <c r="AO142" s="3" t="e">
        <v>#DIV/0!</v>
      </c>
      <c r="AP142" s="14">
        <v>-9.2299999999999993E-2</v>
      </c>
      <c r="AQ142" s="14">
        <v>3.8399999999999997E-2</v>
      </c>
      <c r="AR142" s="3" t="e">
        <v>#DIV/0!</v>
      </c>
      <c r="AS142" s="14">
        <v>-7.7999999999999996E-3</v>
      </c>
      <c r="AT142" s="3" t="e">
        <v>#DIV/0!</v>
      </c>
      <c r="AU142" s="3" t="e">
        <v>#DIV/0!</v>
      </c>
      <c r="AV142" s="14">
        <v>-0.18859999999999999</v>
      </c>
      <c r="AW142" s="3" t="e">
        <v>#DIV/0!</v>
      </c>
      <c r="AX142" s="14">
        <v>-4.53E-2</v>
      </c>
      <c r="AY142" s="14">
        <v>1.84E-2</v>
      </c>
      <c r="AZ142" s="3" t="e">
        <v>#DIV/0!</v>
      </c>
      <c r="BA142" s="3" t="e">
        <v>#DIV/0!</v>
      </c>
      <c r="BB142" s="14">
        <v>-6.1699999999999998E-2</v>
      </c>
      <c r="BC142" s="14">
        <v>-0.26</v>
      </c>
      <c r="BD142" s="3" t="e">
        <v>#DIV/0!</v>
      </c>
      <c r="BE142" s="3" t="e">
        <v>#DIV/0!</v>
      </c>
      <c r="BF142" s="3" t="e">
        <v>#DIV/0!</v>
      </c>
      <c r="BG142" s="3" t="e">
        <v>#DIV/0!</v>
      </c>
      <c r="BH142" s="14">
        <v>-1.95E-2</v>
      </c>
      <c r="BI142" s="14">
        <v>6.2799999999999995E-2</v>
      </c>
      <c r="BJ142" s="3" t="e">
        <v>#DIV/0!</v>
      </c>
      <c r="BK142" s="14">
        <v>4.0099999999999997E-2</v>
      </c>
      <c r="BL142" s="3" t="e">
        <v>#DIV/0!</v>
      </c>
      <c r="BM142" s="3" t="e">
        <v>#DIV/0!</v>
      </c>
      <c r="BN142" s="14">
        <v>1.2659</v>
      </c>
      <c r="BO142" s="14">
        <v>-0.13700000000000001</v>
      </c>
      <c r="BP142" s="14">
        <v>-0.13109999999999999</v>
      </c>
      <c r="BQ142" s="3" t="e">
        <v>#DIV/0!</v>
      </c>
      <c r="BR142" s="14">
        <v>-5.1400000000000001E-2</v>
      </c>
      <c r="BS142" s="3" t="e">
        <v>#DIV/0!</v>
      </c>
      <c r="BT142" s="14">
        <v>2.8799999999999999E-2</v>
      </c>
      <c r="BU142" s="3" t="e">
        <v>#DIV/0!</v>
      </c>
      <c r="BV142" s="14">
        <v>-7.3099999999999998E-2</v>
      </c>
      <c r="BW142" s="14">
        <v>-7.1999999999999998E-3</v>
      </c>
      <c r="BX142" s="3" t="e">
        <v>#DIV/0!</v>
      </c>
      <c r="BY142" s="14">
        <v>-6.7199999999999996E-2</v>
      </c>
      <c r="BZ142" s="14">
        <v>5.5899999999999998E-2</v>
      </c>
      <c r="CA142" s="3" t="e">
        <v>#DIV/0!</v>
      </c>
      <c r="CB142" s="3" t="e">
        <v>#DIV/0!</v>
      </c>
      <c r="CC142" s="14">
        <v>5.9999999999999995E-4</v>
      </c>
      <c r="CD142" s="3" t="e">
        <v>#DIV/0!</v>
      </c>
      <c r="CE142" s="14">
        <v>6.3500000000000001E-2</v>
      </c>
      <c r="CF142" s="14">
        <v>0.17169999999999999</v>
      </c>
      <c r="CG142" s="14">
        <v>0.17280000000000001</v>
      </c>
      <c r="CH142" s="14">
        <v>0.25069999999999998</v>
      </c>
      <c r="CI142" s="3" t="e">
        <v>#DIV/0!</v>
      </c>
      <c r="CJ142" s="14">
        <v>-2.7699999999999999E-2</v>
      </c>
      <c r="CK142" s="3" t="e">
        <v>#DIV/0!</v>
      </c>
      <c r="CL142" s="14">
        <v>-3.5900000000000001E-2</v>
      </c>
      <c r="CM142" s="3" t="e">
        <v>#DIV/0!</v>
      </c>
      <c r="CN142" s="14">
        <v>-0.1129</v>
      </c>
      <c r="CO142" s="14">
        <v>3.7400000000000003E-2</v>
      </c>
      <c r="CP142" s="14">
        <v>-4.4900000000000002E-2</v>
      </c>
      <c r="CQ142" s="3" t="e">
        <v>#DIV/0!</v>
      </c>
      <c r="CR142" s="14">
        <v>-8.7400000000000005E-2</v>
      </c>
      <c r="CS142" s="14">
        <v>0.15029999999999999</v>
      </c>
      <c r="CT142" s="3" t="e">
        <v>#DIV/0!</v>
      </c>
      <c r="CU142" s="14">
        <v>-2.06E-2</v>
      </c>
      <c r="CV142" s="3" t="e">
        <v>#DIV/0!</v>
      </c>
      <c r="CW142" s="3" t="e">
        <v>#DIV/0!</v>
      </c>
      <c r="CX142" s="3" t="e">
        <v>#DIV/0!</v>
      </c>
      <c r="CY142" s="14">
        <v>-0.1082</v>
      </c>
      <c r="CZ142" s="14">
        <v>6.0199999999999997E-2</v>
      </c>
      <c r="DA142" s="14">
        <v>-0.26950000000000002</v>
      </c>
      <c r="DB142" s="3" t="e">
        <v>#DIV/0!</v>
      </c>
      <c r="DC142" s="3" t="e">
        <v>#DIV/0!</v>
      </c>
      <c r="DD142" s="3" t="e">
        <v>#DIV/0!</v>
      </c>
      <c r="DE142" s="14">
        <v>0.15379999999999999</v>
      </c>
      <c r="DF142" s="14">
        <v>-2.3199999999999998E-2</v>
      </c>
      <c r="DG142" s="3" t="e">
        <v>#DIV/0!</v>
      </c>
      <c r="DH142" s="3" t="e">
        <v>#DIV/0!</v>
      </c>
      <c r="DI142" s="14">
        <v>-0.15579999999999999</v>
      </c>
      <c r="DJ142" s="14">
        <v>-0.65180000000000005</v>
      </c>
      <c r="DK142" s="3" t="e">
        <v>#DIV/0!</v>
      </c>
      <c r="DL142" s="14">
        <v>-6.6799999999999998E-2</v>
      </c>
      <c r="DM142" s="3" t="e">
        <v>#DIV/0!</v>
      </c>
      <c r="DN142" s="14">
        <v>0.32919999999999999</v>
      </c>
      <c r="DO142" s="14">
        <v>0.38590000000000002</v>
      </c>
      <c r="DP142" s="3" t="e">
        <v>#DIV/0!</v>
      </c>
      <c r="DQ142" s="3" t="e">
        <v>#DIV/0!</v>
      </c>
      <c r="DR142" s="3" t="e">
        <v>#DIV/0!</v>
      </c>
      <c r="DS142" s="14">
        <v>-2.63E-2</v>
      </c>
      <c r="DT142" s="14">
        <v>-4.5400000000000003E-2</v>
      </c>
      <c r="DU142" s="14">
        <v>0.2094</v>
      </c>
      <c r="DV142" s="3" t="e">
        <v>#DIV/0!</v>
      </c>
      <c r="DW142" s="14">
        <v>-9.3700000000000006E-2</v>
      </c>
      <c r="DX142" s="3" t="e">
        <v>#DIV/0!</v>
      </c>
      <c r="DY142" s="14">
        <v>4.8599999999999997E-2</v>
      </c>
      <c r="DZ142" s="14">
        <v>-3.0800000000000001E-2</v>
      </c>
      <c r="EA142" s="3" t="e">
        <v>#DIV/0!</v>
      </c>
      <c r="EB142" s="3" t="e">
        <v>#DIV/0!</v>
      </c>
      <c r="EC142" s="14">
        <v>-2.1600000000000001E-2</v>
      </c>
      <c r="ED142" s="14">
        <v>-5.6300000000000003E-2</v>
      </c>
      <c r="EE142" s="14">
        <v>-0.1211</v>
      </c>
      <c r="EF142" s="3" t="e">
        <v>#DIV/0!</v>
      </c>
      <c r="EG142" s="14">
        <v>-0.10050000000000001</v>
      </c>
      <c r="EH142" s="14">
        <v>1.5100000000000001E-2</v>
      </c>
      <c r="EI142" s="14">
        <v>4.8399999999999999E-2</v>
      </c>
      <c r="EJ142" s="3" t="e">
        <v>#DIV/0!</v>
      </c>
      <c r="EK142" s="14">
        <v>-4.2599999999999999E-2</v>
      </c>
      <c r="EL142" s="14">
        <v>-7.3000000000000001E-3</v>
      </c>
      <c r="EM142" s="14">
        <v>5.0000000000000001E-3</v>
      </c>
      <c r="EN142" s="14">
        <v>1.0800000000000001E-2</v>
      </c>
      <c r="EO142" s="14">
        <v>4.6100000000000002E-2</v>
      </c>
      <c r="EP142" s="3" t="e">
        <v>#DIV/0!</v>
      </c>
      <c r="EQ142" s="14">
        <v>-1.4E-2</v>
      </c>
      <c r="ER142" s="3" t="e">
        <v>#DIV/0!</v>
      </c>
      <c r="ES142" s="14">
        <v>-0.21240000000000001</v>
      </c>
      <c r="ET142" s="3" t="e">
        <v>#DIV/0!</v>
      </c>
      <c r="EU142" s="14">
        <v>-1.09E-2</v>
      </c>
      <c r="EV142" s="3" t="e">
        <v>#DIV/0!</v>
      </c>
      <c r="EW142" s="14">
        <v>-2.6200000000000001E-2</v>
      </c>
      <c r="EX142" s="14">
        <v>-0.1658</v>
      </c>
      <c r="EY142" s="3" t="e">
        <v>#DIV/0!</v>
      </c>
      <c r="EZ142" s="14">
        <v>-0.1017</v>
      </c>
      <c r="FA142" s="3" t="e">
        <v>#DIV/0!</v>
      </c>
      <c r="FB142" s="3" t="e">
        <v>#DIV/0!</v>
      </c>
      <c r="FC142" s="14">
        <v>5.0500000000000003E-2</v>
      </c>
      <c r="FD142" s="14">
        <v>-2.4199999999999999E-2</v>
      </c>
      <c r="FE142" s="3" t="e">
        <v>#DIV/0!</v>
      </c>
      <c r="FF142" s="14">
        <v>8.2000000000000007E-3</v>
      </c>
      <c r="FG142" s="14">
        <v>1.52E-2</v>
      </c>
      <c r="FH142" s="14">
        <v>-2.2599999999999999E-2</v>
      </c>
      <c r="FI142" s="14">
        <v>0.1023</v>
      </c>
      <c r="FJ142" s="14">
        <v>-0.1585</v>
      </c>
      <c r="FK142" s="3" t="e">
        <v>#DIV/0!</v>
      </c>
      <c r="FL142" s="14">
        <v>-3.09E-2</v>
      </c>
      <c r="FM142" s="14">
        <v>-3.5200000000000002E-2</v>
      </c>
      <c r="FN142" s="3" t="e">
        <v>#DIV/0!</v>
      </c>
      <c r="FO142" s="3" t="e">
        <v>#DIV/0!</v>
      </c>
      <c r="FP142" s="14">
        <v>-3.0800000000000001E-2</v>
      </c>
      <c r="FQ142" s="3" t="e">
        <v>#DIV/0!</v>
      </c>
      <c r="FR142" s="3" t="e">
        <v>#DIV/0!</v>
      </c>
      <c r="FS142" s="3" t="e">
        <v>#DIV/0!</v>
      </c>
      <c r="FT142" s="14">
        <v>-6.1199999999999997E-2</v>
      </c>
      <c r="FU142" s="3" t="e">
        <v>#DIV/0!</v>
      </c>
      <c r="FV142" s="3" t="e">
        <v>#DIV/0!</v>
      </c>
      <c r="FW142" s="14">
        <v>3.0000000000000001E-3</v>
      </c>
      <c r="FX142" s="3" t="e">
        <v>#DIV/0!</v>
      </c>
      <c r="FY142" s="14">
        <v>0.1027</v>
      </c>
      <c r="FZ142" s="3" t="e">
        <v>#DIV/0!</v>
      </c>
      <c r="GA142" s="14">
        <v>5.5100000000000003E-2</v>
      </c>
      <c r="GB142" s="14">
        <v>4.5499999999999999E-2</v>
      </c>
      <c r="GC142" s="3" t="e">
        <v>#DIV/0!</v>
      </c>
      <c r="GD142" s="14">
        <v>-8.8499999999999995E-2</v>
      </c>
      <c r="GE142" s="3" t="e">
        <v>#DIV/0!</v>
      </c>
      <c r="GF142" s="3" t="e">
        <v>#DIV/0!</v>
      </c>
    </row>
    <row r="143" spans="1:188" ht="15.75" thickBot="1">
      <c r="A143" s="2">
        <v>41548</v>
      </c>
      <c r="B143" s="3" t="e">
        <v>#DIV/0!</v>
      </c>
      <c r="C143" s="14">
        <v>8.1600000000000006E-2</v>
      </c>
      <c r="D143" s="3" t="e">
        <v>#DIV/0!</v>
      </c>
      <c r="E143" s="3" t="e">
        <v>#DIV/0!</v>
      </c>
      <c r="F143" s="14">
        <v>2.3199999999999998E-2</v>
      </c>
      <c r="G143" s="3" t="e">
        <v>#DIV/0!</v>
      </c>
      <c r="H143" s="3" t="e">
        <v>#DIV/0!</v>
      </c>
      <c r="I143" s="14">
        <v>-0.1018</v>
      </c>
      <c r="J143" s="14">
        <v>-3.0499999999999999E-2</v>
      </c>
      <c r="K143" s="3" t="e">
        <v>#DIV/0!</v>
      </c>
      <c r="L143" s="14">
        <v>7.4000000000000003E-3</v>
      </c>
      <c r="M143" s="3" t="e">
        <v>#DIV/0!</v>
      </c>
      <c r="N143" s="3" t="e">
        <v>#DIV/0!</v>
      </c>
      <c r="O143" s="3" t="e">
        <v>#DIV/0!</v>
      </c>
      <c r="P143" s="14">
        <v>0.10349999999999999</v>
      </c>
      <c r="Q143" s="14">
        <v>0.24740000000000001</v>
      </c>
      <c r="R143" s="14">
        <v>0.12790000000000001</v>
      </c>
      <c r="S143" s="14">
        <v>-5.0000000000000001E-4</v>
      </c>
      <c r="T143" s="14">
        <v>-4.7000000000000002E-3</v>
      </c>
      <c r="U143" s="14">
        <v>1.9300000000000001E-2</v>
      </c>
      <c r="V143" s="14">
        <v>1.9800000000000002E-2</v>
      </c>
      <c r="W143" s="3" t="e">
        <v>#DIV/0!</v>
      </c>
      <c r="X143" s="14">
        <v>3.3999999999999998E-3</v>
      </c>
      <c r="Y143" s="3" t="e">
        <v>#DIV/0!</v>
      </c>
      <c r="Z143" s="3" t="e">
        <v>#DIV/0!</v>
      </c>
      <c r="AA143" s="14">
        <v>5.7000000000000002E-2</v>
      </c>
      <c r="AB143" s="3" t="e">
        <v>#DIV/0!</v>
      </c>
      <c r="AC143" s="14">
        <v>2.7300000000000001E-2</v>
      </c>
      <c r="AD143" s="14">
        <v>0.2064</v>
      </c>
      <c r="AE143" s="3" t="e">
        <v>#DIV/0!</v>
      </c>
      <c r="AF143" s="3" t="e">
        <v>#DIV/0!</v>
      </c>
      <c r="AG143" s="3" t="e">
        <v>#DIV/0!</v>
      </c>
      <c r="AH143" s="14">
        <v>5.5399999999999998E-2</v>
      </c>
      <c r="AI143" s="14">
        <v>-2.76E-2</v>
      </c>
      <c r="AJ143" s="14">
        <v>-0.2147</v>
      </c>
      <c r="AK143" s="3" t="e">
        <v>#DIV/0!</v>
      </c>
      <c r="AL143" s="14">
        <v>2.6499999999999999E-2</v>
      </c>
      <c r="AM143" s="14">
        <v>-6.7799999999999999E-2</v>
      </c>
      <c r="AN143" s="3" t="e">
        <v>#DIV/0!</v>
      </c>
      <c r="AO143" s="3" t="e">
        <v>#DIV/0!</v>
      </c>
      <c r="AP143" s="14">
        <v>0.1053</v>
      </c>
      <c r="AQ143" s="14">
        <v>-6.9800000000000001E-2</v>
      </c>
      <c r="AR143" s="3" t="e">
        <v>#DIV/0!</v>
      </c>
      <c r="AS143" s="14">
        <v>-5.4600000000000003E-2</v>
      </c>
      <c r="AT143" s="3" t="e">
        <v>#DIV/0!</v>
      </c>
      <c r="AU143" s="3" t="e">
        <v>#DIV/0!</v>
      </c>
      <c r="AV143" s="14">
        <v>8.6199999999999999E-2</v>
      </c>
      <c r="AW143" s="3" t="e">
        <v>#DIV/0!</v>
      </c>
      <c r="AX143" s="14">
        <v>-5.7000000000000002E-2</v>
      </c>
      <c r="AY143" s="14">
        <v>-3.0000000000000001E-3</v>
      </c>
      <c r="AZ143" s="3" t="e">
        <v>#DIV/0!</v>
      </c>
      <c r="BA143" s="3" t="e">
        <v>#DIV/0!</v>
      </c>
      <c r="BB143" s="14">
        <v>2.9999999999999997E-4</v>
      </c>
      <c r="BC143" s="14">
        <v>1.1999999999999999E-3</v>
      </c>
      <c r="BD143" s="3" t="e">
        <v>#DIV/0!</v>
      </c>
      <c r="BE143" s="3" t="e">
        <v>#DIV/0!</v>
      </c>
      <c r="BF143" s="3" t="e">
        <v>#DIV/0!</v>
      </c>
      <c r="BG143" s="3" t="e">
        <v>#DIV/0!</v>
      </c>
      <c r="BH143" s="14">
        <v>-7.5999999999999998E-2</v>
      </c>
      <c r="BI143" s="14">
        <v>0.86799999999999999</v>
      </c>
      <c r="BJ143" s="3" t="e">
        <v>#DIV/0!</v>
      </c>
      <c r="BK143" s="14">
        <v>-1.4200000000000001E-2</v>
      </c>
      <c r="BL143" s="3" t="e">
        <v>#DIV/0!</v>
      </c>
      <c r="BM143" s="3" t="e">
        <v>#DIV/0!</v>
      </c>
      <c r="BN143" s="14">
        <v>0.1963</v>
      </c>
      <c r="BO143" s="14">
        <v>6.4399999999999999E-2</v>
      </c>
      <c r="BP143" s="14">
        <v>-1.01E-2</v>
      </c>
      <c r="BQ143" s="3" t="e">
        <v>#DIV/0!</v>
      </c>
      <c r="BR143" s="14">
        <v>1.83E-2</v>
      </c>
      <c r="BS143" s="3" t="e">
        <v>#DIV/0!</v>
      </c>
      <c r="BT143" s="14">
        <v>-6.1999999999999998E-3</v>
      </c>
      <c r="BU143" s="3" t="e">
        <v>#DIV/0!</v>
      </c>
      <c r="BV143" s="14">
        <v>5.5199999999999999E-2</v>
      </c>
      <c r="BW143" s="14">
        <v>-1.72E-2</v>
      </c>
      <c r="BX143" s="3" t="e">
        <v>#DIV/0!</v>
      </c>
      <c r="BY143" s="14">
        <v>0.17580000000000001</v>
      </c>
      <c r="BZ143" s="14">
        <v>-9.6699999999999994E-2</v>
      </c>
      <c r="CA143" s="3" t="e">
        <v>#DIV/0!</v>
      </c>
      <c r="CB143" s="3" t="e">
        <v>#DIV/0!</v>
      </c>
      <c r="CC143" s="14">
        <v>-4.0500000000000001E-2</v>
      </c>
      <c r="CD143" s="3" t="e">
        <v>#DIV/0!</v>
      </c>
      <c r="CE143" s="14">
        <v>0.17280000000000001</v>
      </c>
      <c r="CF143" s="14">
        <v>-8.2600000000000007E-2</v>
      </c>
      <c r="CG143" s="14">
        <v>0.1173</v>
      </c>
      <c r="CH143" s="14">
        <v>0.19020000000000001</v>
      </c>
      <c r="CI143" s="3" t="e">
        <v>#DIV/0!</v>
      </c>
      <c r="CJ143" s="14">
        <v>9.4000000000000004E-3</v>
      </c>
      <c r="CK143" s="3" t="e">
        <v>#DIV/0!</v>
      </c>
      <c r="CL143" s="14">
        <v>-2.3400000000000001E-2</v>
      </c>
      <c r="CM143" s="3" t="e">
        <v>#DIV/0!</v>
      </c>
      <c r="CN143" s="14">
        <v>2.4500000000000001E-2</v>
      </c>
      <c r="CO143" s="14">
        <v>-4.3E-3</v>
      </c>
      <c r="CP143" s="14">
        <v>5.5599999999999997E-2</v>
      </c>
      <c r="CQ143" s="3" t="e">
        <v>#DIV/0!</v>
      </c>
      <c r="CR143" s="14">
        <v>2.2599999999999999E-2</v>
      </c>
      <c r="CS143" s="14">
        <v>-2.1499999999999998E-2</v>
      </c>
      <c r="CT143" s="3" t="e">
        <v>#DIV/0!</v>
      </c>
      <c r="CU143" s="14">
        <v>8.0100000000000005E-2</v>
      </c>
      <c r="CV143" s="3" t="e">
        <v>#DIV/0!</v>
      </c>
      <c r="CW143" s="3" t="e">
        <v>#DIV/0!</v>
      </c>
      <c r="CX143" s="3" t="e">
        <v>#DIV/0!</v>
      </c>
      <c r="CY143" s="14">
        <v>-9.2299999999999993E-2</v>
      </c>
      <c r="CZ143" s="14">
        <v>4.2200000000000001E-2</v>
      </c>
      <c r="DA143" s="14">
        <v>0.2117</v>
      </c>
      <c r="DB143" s="3" t="e">
        <v>#DIV/0!</v>
      </c>
      <c r="DC143" s="3" t="e">
        <v>#DIV/0!</v>
      </c>
      <c r="DD143" s="3" t="e">
        <v>#DIV/0!</v>
      </c>
      <c r="DE143" s="14">
        <v>1.38E-2</v>
      </c>
      <c r="DF143" s="14">
        <v>-1.84E-2</v>
      </c>
      <c r="DG143" s="3" t="e">
        <v>#DIV/0!</v>
      </c>
      <c r="DH143" s="3" t="e">
        <v>#DIV/0!</v>
      </c>
      <c r="DI143" s="14">
        <v>-4.2799999999999998E-2</v>
      </c>
      <c r="DJ143" s="14">
        <v>-0.31540000000000001</v>
      </c>
      <c r="DK143" s="3" t="e">
        <v>#DIV/0!</v>
      </c>
      <c r="DL143" s="14">
        <v>2.41E-2</v>
      </c>
      <c r="DM143" s="3" t="e">
        <v>#DIV/0!</v>
      </c>
      <c r="DN143" s="14">
        <v>8.6199999999999999E-2</v>
      </c>
      <c r="DO143" s="14">
        <v>6.8400000000000002E-2</v>
      </c>
      <c r="DP143" s="3" t="e">
        <v>#DIV/0!</v>
      </c>
      <c r="DQ143" s="3" t="e">
        <v>#DIV/0!</v>
      </c>
      <c r="DR143" s="3" t="e">
        <v>#DIV/0!</v>
      </c>
      <c r="DS143" s="14">
        <v>-7.0000000000000001E-3</v>
      </c>
      <c r="DT143" s="14">
        <v>-2.7099999999999999E-2</v>
      </c>
      <c r="DU143" s="14">
        <v>9.7699999999999995E-2</v>
      </c>
      <c r="DV143" s="3" t="e">
        <v>#DIV/0!</v>
      </c>
      <c r="DW143" s="14">
        <v>-3.6600000000000001E-2</v>
      </c>
      <c r="DX143" s="3" t="e">
        <v>#DIV/0!</v>
      </c>
      <c r="DY143" s="14">
        <v>-0.15110000000000001</v>
      </c>
      <c r="DZ143" s="14">
        <v>-8.0199999999999994E-2</v>
      </c>
      <c r="EA143" s="3" t="e">
        <v>#DIV/0!</v>
      </c>
      <c r="EB143" s="3" t="e">
        <v>#DIV/0!</v>
      </c>
      <c r="EC143" s="14">
        <v>-7.8299999999999995E-2</v>
      </c>
      <c r="ED143" s="14">
        <v>1.26E-2</v>
      </c>
      <c r="EE143" s="14">
        <v>6.2799999999999995E-2</v>
      </c>
      <c r="EF143" s="3" t="e">
        <v>#DIV/0!</v>
      </c>
      <c r="EG143" s="14">
        <v>-0.1288</v>
      </c>
      <c r="EH143" s="14">
        <v>-4.8399999999999999E-2</v>
      </c>
      <c r="EI143" s="14">
        <v>-1.8E-3</v>
      </c>
      <c r="EJ143" s="3" t="e">
        <v>#DIV/0!</v>
      </c>
      <c r="EK143" s="14">
        <v>-9.2700000000000005E-2</v>
      </c>
      <c r="EL143" s="14">
        <v>-5.8299999999999998E-2</v>
      </c>
      <c r="EM143" s="14">
        <v>7.46E-2</v>
      </c>
      <c r="EN143" s="14">
        <v>-3.5400000000000001E-2</v>
      </c>
      <c r="EO143" s="14">
        <v>8.9899999999999994E-2</v>
      </c>
      <c r="EP143" s="3" t="e">
        <v>#DIV/0!</v>
      </c>
      <c r="EQ143" s="14">
        <v>0.81140000000000001</v>
      </c>
      <c r="ER143" s="3" t="e">
        <v>#DIV/0!</v>
      </c>
      <c r="ES143" s="14">
        <v>-1.2999999999999999E-2</v>
      </c>
      <c r="ET143" s="3" t="e">
        <v>#DIV/0!</v>
      </c>
      <c r="EU143" s="14">
        <v>1.47E-2</v>
      </c>
      <c r="EV143" s="3" t="e">
        <v>#DIV/0!</v>
      </c>
      <c r="EW143" s="14">
        <v>0.15160000000000001</v>
      </c>
      <c r="EX143" s="14">
        <v>-2.6700000000000002E-2</v>
      </c>
      <c r="EY143" s="3" t="e">
        <v>#DIV/0!</v>
      </c>
      <c r="EZ143" s="14">
        <v>-9.4100000000000003E-2</v>
      </c>
      <c r="FA143" s="3" t="e">
        <v>#DIV/0!</v>
      </c>
      <c r="FB143" s="3" t="e">
        <v>#DIV/0!</v>
      </c>
      <c r="FC143" s="14">
        <v>8.5199999999999998E-2</v>
      </c>
      <c r="FD143" s="14">
        <v>-6.93E-2</v>
      </c>
      <c r="FE143" s="3" t="e">
        <v>#DIV/0!</v>
      </c>
      <c r="FF143" s="14">
        <v>9.2299999999999993E-2</v>
      </c>
      <c r="FG143" s="14">
        <v>-6.6400000000000001E-2</v>
      </c>
      <c r="FH143" s="14">
        <v>-6.4000000000000003E-3</v>
      </c>
      <c r="FI143" s="14">
        <v>-1.4800000000000001E-2</v>
      </c>
      <c r="FJ143" s="14">
        <v>1.0335000000000001</v>
      </c>
      <c r="FK143" s="3" t="e">
        <v>#DIV/0!</v>
      </c>
      <c r="FL143" s="14">
        <v>3.9100000000000003E-2</v>
      </c>
      <c r="FM143" s="14">
        <v>-5.7700000000000001E-2</v>
      </c>
      <c r="FN143" s="3" t="e">
        <v>#DIV/0!</v>
      </c>
      <c r="FO143" s="3" t="e">
        <v>#DIV/0!</v>
      </c>
      <c r="FP143" s="14">
        <v>1.9E-2</v>
      </c>
      <c r="FQ143" s="3" t="e">
        <v>#DIV/0!</v>
      </c>
      <c r="FR143" s="3" t="e">
        <v>#DIV/0!</v>
      </c>
      <c r="FS143" s="3" t="e">
        <v>#DIV/0!</v>
      </c>
      <c r="FT143" s="14">
        <v>7.0000000000000001E-3</v>
      </c>
      <c r="FU143" s="3" t="e">
        <v>#DIV/0!</v>
      </c>
      <c r="FV143" s="3" t="e">
        <v>#DIV/0!</v>
      </c>
      <c r="FW143" s="14">
        <v>-2.7099999999999999E-2</v>
      </c>
      <c r="FX143" s="3" t="e">
        <v>#DIV/0!</v>
      </c>
      <c r="FY143" s="14">
        <v>6.2E-2</v>
      </c>
      <c r="FZ143" s="3" t="e">
        <v>#DIV/0!</v>
      </c>
      <c r="GA143" s="14">
        <v>5.5800000000000002E-2</v>
      </c>
      <c r="GB143" s="14">
        <v>5.0200000000000002E-2</v>
      </c>
      <c r="GC143" s="3" t="e">
        <v>#DIV/0!</v>
      </c>
      <c r="GD143" s="14">
        <v>-2.7799999999999998E-2</v>
      </c>
      <c r="GE143" s="3" t="e">
        <v>#DIV/0!</v>
      </c>
      <c r="GF143" s="3" t="e">
        <v>#DIV/0!</v>
      </c>
    </row>
    <row r="144" spans="1:188" ht="15.75" thickBot="1">
      <c r="A144" s="2">
        <v>41579</v>
      </c>
      <c r="B144" s="3" t="e">
        <v>#DIV/0!</v>
      </c>
      <c r="C144" s="14">
        <v>1.38E-2</v>
      </c>
      <c r="D144" s="3" t="e">
        <v>#DIV/0!</v>
      </c>
      <c r="E144" s="3" t="e">
        <v>#DIV/0!</v>
      </c>
      <c r="F144" s="14">
        <v>-4.87E-2</v>
      </c>
      <c r="G144" s="3" t="e">
        <v>#DIV/0!</v>
      </c>
      <c r="H144" s="3" t="e">
        <v>#DIV/0!</v>
      </c>
      <c r="I144" s="14">
        <v>-3.7699999999999997E-2</v>
      </c>
      <c r="J144" s="14">
        <v>7.4000000000000003E-3</v>
      </c>
      <c r="K144" s="3" t="e">
        <v>#DIV/0!</v>
      </c>
      <c r="L144" s="14">
        <v>6.4999999999999997E-3</v>
      </c>
      <c r="M144" s="3" t="e">
        <v>#DIV/0!</v>
      </c>
      <c r="N144" s="3" t="e">
        <v>#DIV/0!</v>
      </c>
      <c r="O144" s="3" t="e">
        <v>#DIV/0!</v>
      </c>
      <c r="P144" s="14">
        <v>-2.46E-2</v>
      </c>
      <c r="Q144" s="14">
        <v>4.4600000000000001E-2</v>
      </c>
      <c r="R144" s="14">
        <v>-6.6600000000000006E-2</v>
      </c>
      <c r="S144" s="14">
        <v>0.22570000000000001</v>
      </c>
      <c r="T144" s="14">
        <v>-1.0500000000000001E-2</v>
      </c>
      <c r="U144" s="14">
        <v>0.1169</v>
      </c>
      <c r="V144" s="14">
        <v>-8.9999999999999993E-3</v>
      </c>
      <c r="W144" s="3" t="e">
        <v>#DIV/0!</v>
      </c>
      <c r="X144" s="14">
        <v>2.92E-2</v>
      </c>
      <c r="Y144" s="3" t="e">
        <v>#DIV/0!</v>
      </c>
      <c r="Z144" s="3" t="e">
        <v>#DIV/0!</v>
      </c>
      <c r="AA144" s="14">
        <v>0.1903</v>
      </c>
      <c r="AB144" s="3" t="e">
        <v>#DIV/0!</v>
      </c>
      <c r="AC144" s="14">
        <v>7.4999999999999997E-3</v>
      </c>
      <c r="AD144" s="14">
        <v>-3.85E-2</v>
      </c>
      <c r="AE144" s="3" t="e">
        <v>#DIV/0!</v>
      </c>
      <c r="AF144" s="3" t="e">
        <v>#DIV/0!</v>
      </c>
      <c r="AG144" s="3" t="e">
        <v>#DIV/0!</v>
      </c>
      <c r="AH144" s="14">
        <v>-0.75580000000000003</v>
      </c>
      <c r="AI144" s="14">
        <v>-6.2399999999999997E-2</v>
      </c>
      <c r="AJ144" s="14">
        <v>-0.19220000000000001</v>
      </c>
      <c r="AK144" s="3" t="e">
        <v>#DIV/0!</v>
      </c>
      <c r="AL144" s="14">
        <v>-2.8299999999999999E-2</v>
      </c>
      <c r="AM144" s="14">
        <v>3.6400000000000002E-2</v>
      </c>
      <c r="AN144" s="3" t="e">
        <v>#DIV/0!</v>
      </c>
      <c r="AO144" s="3" t="e">
        <v>#DIV/0!</v>
      </c>
      <c r="AP144" s="14">
        <v>-8.3000000000000001E-3</v>
      </c>
      <c r="AQ144" s="14">
        <v>-1.6899999999999998E-2</v>
      </c>
      <c r="AR144" s="3" t="e">
        <v>#DIV/0!</v>
      </c>
      <c r="AS144" s="14">
        <v>-7.1999999999999998E-3</v>
      </c>
      <c r="AT144" s="3" t="e">
        <v>#DIV/0!</v>
      </c>
      <c r="AU144" s="3" t="e">
        <v>#DIV/0!</v>
      </c>
      <c r="AV144" s="14">
        <v>0.50390000000000001</v>
      </c>
      <c r="AW144" s="3" t="e">
        <v>#DIV/0!</v>
      </c>
      <c r="AX144" s="14">
        <v>0.1166</v>
      </c>
      <c r="AY144" s="14">
        <v>0.28689999999999999</v>
      </c>
      <c r="AZ144" s="3" t="e">
        <v>#DIV/0!</v>
      </c>
      <c r="BA144" s="3" t="e">
        <v>#DIV/0!</v>
      </c>
      <c r="BB144" s="14">
        <v>-4.5499999999999999E-2</v>
      </c>
      <c r="BC144" s="14">
        <v>-3.7699999999999997E-2</v>
      </c>
      <c r="BD144" s="3" t="e">
        <v>#DIV/0!</v>
      </c>
      <c r="BE144" s="3" t="e">
        <v>#DIV/0!</v>
      </c>
      <c r="BF144" s="3" t="e">
        <v>#DIV/0!</v>
      </c>
      <c r="BG144" s="3" t="e">
        <v>#DIV/0!</v>
      </c>
      <c r="BH144" s="14">
        <v>-0.10440000000000001</v>
      </c>
      <c r="BI144" s="14">
        <v>0.2601</v>
      </c>
      <c r="BJ144" s="3" t="e">
        <v>#DIV/0!</v>
      </c>
      <c r="BK144" s="14">
        <v>2.6800000000000001E-2</v>
      </c>
      <c r="BL144" s="3" t="e">
        <v>#DIV/0!</v>
      </c>
      <c r="BM144" s="3" t="e">
        <v>#DIV/0!</v>
      </c>
      <c r="BN144" s="14">
        <v>1.46E-2</v>
      </c>
      <c r="BO144" s="14">
        <v>-0.14899999999999999</v>
      </c>
      <c r="BP144" s="14">
        <v>8.2400000000000001E-2</v>
      </c>
      <c r="BQ144" s="3" t="e">
        <v>#DIV/0!</v>
      </c>
      <c r="BR144" s="14">
        <v>0.17979999999999999</v>
      </c>
      <c r="BS144" s="3" t="e">
        <v>#DIV/0!</v>
      </c>
      <c r="BT144" s="14">
        <v>-6.0400000000000002E-2</v>
      </c>
      <c r="BU144" s="3" t="e">
        <v>#DIV/0!</v>
      </c>
      <c r="BV144" s="14">
        <v>7.51E-2</v>
      </c>
      <c r="BW144" s="14">
        <v>-1.6899999999999998E-2</v>
      </c>
      <c r="BX144" s="3" t="e">
        <v>#DIV/0!</v>
      </c>
      <c r="BY144" s="14">
        <v>6.6E-3</v>
      </c>
      <c r="BZ144" s="14">
        <v>0.60189999999999999</v>
      </c>
      <c r="CA144" s="3" t="e">
        <v>#DIV/0!</v>
      </c>
      <c r="CB144" s="3" t="e">
        <v>#DIV/0!</v>
      </c>
      <c r="CC144" s="14">
        <v>0.3473</v>
      </c>
      <c r="CD144" s="3" t="e">
        <v>#DIV/0!</v>
      </c>
      <c r="CE144" s="14">
        <v>-7.5800000000000006E-2</v>
      </c>
      <c r="CF144" s="14">
        <v>0.1181</v>
      </c>
      <c r="CG144" s="14">
        <v>6.83E-2</v>
      </c>
      <c r="CH144" s="14">
        <v>-4.8300000000000003E-2</v>
      </c>
      <c r="CI144" s="3" t="e">
        <v>#DIV/0!</v>
      </c>
      <c r="CJ144" s="14">
        <v>-5.8400000000000001E-2</v>
      </c>
      <c r="CK144" s="3" t="e">
        <v>#DIV/0!</v>
      </c>
      <c r="CL144" s="14">
        <v>5.33E-2</v>
      </c>
      <c r="CM144" s="3" t="e">
        <v>#DIV/0!</v>
      </c>
      <c r="CN144" s="14">
        <v>0.61539999999999995</v>
      </c>
      <c r="CO144" s="14">
        <v>7.2400000000000006E-2</v>
      </c>
      <c r="CP144" s="14">
        <v>6.8599999999999994E-2</v>
      </c>
      <c r="CQ144" s="3" t="e">
        <v>#DIV/0!</v>
      </c>
      <c r="CR144" s="14">
        <v>0.1026</v>
      </c>
      <c r="CS144" s="14">
        <v>-5.1799999999999999E-2</v>
      </c>
      <c r="CT144" s="3" t="e">
        <v>#DIV/0!</v>
      </c>
      <c r="CU144" s="14">
        <v>6.1699999999999998E-2</v>
      </c>
      <c r="CV144" s="3" t="e">
        <v>#DIV/0!</v>
      </c>
      <c r="CW144" s="3" t="e">
        <v>#DIV/0!</v>
      </c>
      <c r="CX144" s="3" t="e">
        <v>#DIV/0!</v>
      </c>
      <c r="CY144" s="14">
        <v>-7.5600000000000001E-2</v>
      </c>
      <c r="CZ144" s="14">
        <v>-0.19980000000000001</v>
      </c>
      <c r="DA144" s="14">
        <v>-0.27179999999999999</v>
      </c>
      <c r="DB144" s="3" t="e">
        <v>#DIV/0!</v>
      </c>
      <c r="DC144" s="3" t="e">
        <v>#DIV/0!</v>
      </c>
      <c r="DD144" s="3" t="e">
        <v>#DIV/0!</v>
      </c>
      <c r="DE144" s="14">
        <v>9.0399999999999994E-2</v>
      </c>
      <c r="DF144" s="14">
        <v>5.0500000000000003E-2</v>
      </c>
      <c r="DG144" s="3" t="e">
        <v>#DIV/0!</v>
      </c>
      <c r="DH144" s="3" t="e">
        <v>#DIV/0!</v>
      </c>
      <c r="DI144" s="14">
        <v>8.2400000000000001E-2</v>
      </c>
      <c r="DJ144" s="14">
        <v>-0.217</v>
      </c>
      <c r="DK144" s="3" t="e">
        <v>#DIV/0!</v>
      </c>
      <c r="DL144" s="14">
        <v>-3.5700000000000003E-2</v>
      </c>
      <c r="DM144" s="14">
        <v>2.6700000000000002E-2</v>
      </c>
      <c r="DN144" s="14">
        <v>2.8799999999999999E-2</v>
      </c>
      <c r="DO144" s="14">
        <v>3.1399999999999997E-2</v>
      </c>
      <c r="DP144" s="3" t="e">
        <v>#DIV/0!</v>
      </c>
      <c r="DQ144" s="3" t="e">
        <v>#DIV/0!</v>
      </c>
      <c r="DR144" s="3" t="e">
        <v>#DIV/0!</v>
      </c>
      <c r="DS144" s="14">
        <v>-1.0800000000000001E-2</v>
      </c>
      <c r="DT144" s="14">
        <v>6.9000000000000006E-2</v>
      </c>
      <c r="DU144" s="14">
        <v>7.85E-2</v>
      </c>
      <c r="DV144" s="3" t="e">
        <v>#DIV/0!</v>
      </c>
      <c r="DW144" s="14">
        <v>1.5800000000000002E-2</v>
      </c>
      <c r="DX144" s="3" t="e">
        <v>#DIV/0!</v>
      </c>
      <c r="DY144" s="14">
        <v>-5.0200000000000002E-2</v>
      </c>
      <c r="DZ144" s="14">
        <v>-4.9700000000000001E-2</v>
      </c>
      <c r="EA144" s="3" t="e">
        <v>#DIV/0!</v>
      </c>
      <c r="EB144" s="3" t="e">
        <v>#DIV/0!</v>
      </c>
      <c r="EC144" s="14">
        <v>-3.78E-2</v>
      </c>
      <c r="ED144" s="14">
        <v>-7.22E-2</v>
      </c>
      <c r="EE144" s="14">
        <v>-3.5400000000000001E-2</v>
      </c>
      <c r="EF144" s="3" t="e">
        <v>#DIV/0!</v>
      </c>
      <c r="EG144" s="14">
        <v>2.5899999999999999E-2</v>
      </c>
      <c r="EH144" s="14">
        <v>3.6900000000000002E-2</v>
      </c>
      <c r="EI144" s="14">
        <v>0.20580000000000001</v>
      </c>
      <c r="EJ144" s="3" t="e">
        <v>#DIV/0!</v>
      </c>
      <c r="EK144" s="14">
        <v>-4.2299999999999997E-2</v>
      </c>
      <c r="EL144" s="14">
        <v>7.2599999999999998E-2</v>
      </c>
      <c r="EM144" s="14">
        <v>-4.3400000000000001E-2</v>
      </c>
      <c r="EN144" s="14">
        <v>-7.6E-3</v>
      </c>
      <c r="EO144" s="14">
        <v>2.2499999999999999E-2</v>
      </c>
      <c r="EP144" s="3" t="e">
        <v>#DIV/0!</v>
      </c>
      <c r="EQ144" s="14">
        <v>-0.1905</v>
      </c>
      <c r="ER144" s="3" t="e">
        <v>#DIV/0!</v>
      </c>
      <c r="ES144" s="14">
        <v>-0.46600000000000003</v>
      </c>
      <c r="ET144" s="3" t="e">
        <v>#DIV/0!</v>
      </c>
      <c r="EU144" s="14">
        <v>0.1235</v>
      </c>
      <c r="EV144" s="3" t="e">
        <v>#DIV/0!</v>
      </c>
      <c r="EW144" s="14">
        <v>6.4199999999999993E-2</v>
      </c>
      <c r="EX144" s="14">
        <v>-0.26050000000000001</v>
      </c>
      <c r="EY144" s="3" t="e">
        <v>#DIV/0!</v>
      </c>
      <c r="EZ144" s="14">
        <v>-1.6899999999999998E-2</v>
      </c>
      <c r="FA144" s="3" t="e">
        <v>#DIV/0!</v>
      </c>
      <c r="FB144" s="3" t="e">
        <v>#DIV/0!</v>
      </c>
      <c r="FC144" s="14">
        <v>2.7300000000000001E-2</v>
      </c>
      <c r="FD144" s="14">
        <v>0.1195</v>
      </c>
      <c r="FE144" s="3" t="e">
        <v>#DIV/0!</v>
      </c>
      <c r="FF144" s="14">
        <v>5.9499999999999997E-2</v>
      </c>
      <c r="FG144" s="14">
        <v>0.12959999999999999</v>
      </c>
      <c r="FH144" s="14">
        <v>-1.8700000000000001E-2</v>
      </c>
      <c r="FI144" s="14">
        <v>-6.6E-3</v>
      </c>
      <c r="FJ144" s="14">
        <v>0.22389999999999999</v>
      </c>
      <c r="FK144" s="3" t="e">
        <v>#DIV/0!</v>
      </c>
      <c r="FL144" s="14">
        <v>4.3700000000000003E-2</v>
      </c>
      <c r="FM144" s="14">
        <v>-8.8400000000000006E-2</v>
      </c>
      <c r="FN144" s="3" t="e">
        <v>#DIV/0!</v>
      </c>
      <c r="FO144" s="3" t="e">
        <v>#DIV/0!</v>
      </c>
      <c r="FP144" s="14">
        <v>-6.4799999999999996E-2</v>
      </c>
      <c r="FQ144" s="3" t="e">
        <v>#DIV/0!</v>
      </c>
      <c r="FR144" s="3" t="e">
        <v>#DIV/0!</v>
      </c>
      <c r="FS144" s="3" t="e">
        <v>#DIV/0!</v>
      </c>
      <c r="FT144" s="14">
        <v>2.35E-2</v>
      </c>
      <c r="FU144" s="3" t="e">
        <v>#DIV/0!</v>
      </c>
      <c r="FV144" s="3" t="e">
        <v>#DIV/0!</v>
      </c>
      <c r="FW144" s="14">
        <v>-1.6899999999999998E-2</v>
      </c>
      <c r="FX144" s="3" t="e">
        <v>#DIV/0!</v>
      </c>
      <c r="FY144" s="14">
        <v>-7.2900000000000006E-2</v>
      </c>
      <c r="FZ144" s="3" t="e">
        <v>#DIV/0!</v>
      </c>
      <c r="GA144" s="14">
        <v>-5.3499999999999999E-2</v>
      </c>
      <c r="GB144" s="14">
        <v>-6.4299999999999996E-2</v>
      </c>
      <c r="GC144" s="3" t="e">
        <v>#DIV/0!</v>
      </c>
      <c r="GD144" s="14">
        <v>6.7299999999999999E-2</v>
      </c>
      <c r="GE144" s="3" t="e">
        <v>#DIV/0!</v>
      </c>
      <c r="GF144" s="3" t="e">
        <v>#DIV/0!</v>
      </c>
    </row>
    <row r="145" spans="1:188" ht="15.75" thickBot="1">
      <c r="A145" s="2">
        <v>41609</v>
      </c>
      <c r="B145" s="3" t="e">
        <v>#DIV/0!</v>
      </c>
      <c r="C145" s="14">
        <v>0.03</v>
      </c>
      <c r="D145" s="3" t="e">
        <v>#DIV/0!</v>
      </c>
      <c r="E145" s="3" t="e">
        <v>#DIV/0!</v>
      </c>
      <c r="F145" s="14">
        <v>-3.8699999999999998E-2</v>
      </c>
      <c r="G145" s="3" t="e">
        <v>#DIV/0!</v>
      </c>
      <c r="H145" s="3" t="e">
        <v>#DIV/0!</v>
      </c>
      <c r="I145" s="14">
        <v>0.31890000000000002</v>
      </c>
      <c r="J145" s="14">
        <v>0.1174</v>
      </c>
      <c r="K145" s="3" t="e">
        <v>#DIV/0!</v>
      </c>
      <c r="L145" s="14">
        <v>-1.6799999999999999E-2</v>
      </c>
      <c r="M145" s="3" t="e">
        <v>#DIV/0!</v>
      </c>
      <c r="N145" s="3" t="e">
        <v>#DIV/0!</v>
      </c>
      <c r="O145" s="3" t="e">
        <v>#DIV/0!</v>
      </c>
      <c r="P145" s="14">
        <v>5.2999999999999999E-2</v>
      </c>
      <c r="Q145" s="14">
        <v>-2.2700000000000001E-2</v>
      </c>
      <c r="R145" s="14">
        <v>-9.7900000000000001E-2</v>
      </c>
      <c r="S145" s="14">
        <v>0.2893</v>
      </c>
      <c r="T145" s="14">
        <v>-3.85E-2</v>
      </c>
      <c r="U145" s="14">
        <v>0.43659999999999999</v>
      </c>
      <c r="V145" s="14">
        <v>-9.9500000000000005E-2</v>
      </c>
      <c r="W145" s="3" t="e">
        <v>#DIV/0!</v>
      </c>
      <c r="X145" s="14">
        <v>-3.3300000000000003E-2</v>
      </c>
      <c r="Y145" s="3" t="e">
        <v>#DIV/0!</v>
      </c>
      <c r="Z145" s="3" t="e">
        <v>#DIV/0!</v>
      </c>
      <c r="AA145" s="14">
        <v>4.0399999999999998E-2</v>
      </c>
      <c r="AB145" s="3" t="e">
        <v>#DIV/0!</v>
      </c>
      <c r="AC145" s="14">
        <v>5.7700000000000001E-2</v>
      </c>
      <c r="AD145" s="14">
        <v>0.1358</v>
      </c>
      <c r="AE145" s="3" t="e">
        <v>#DIV/0!</v>
      </c>
      <c r="AF145" s="3" t="e">
        <v>#DIV/0!</v>
      </c>
      <c r="AG145" s="3" t="e">
        <v>#DIV/0!</v>
      </c>
      <c r="AH145" s="14">
        <v>-5.1299999999999998E-2</v>
      </c>
      <c r="AI145" s="14">
        <v>-1.3100000000000001E-2</v>
      </c>
      <c r="AJ145" s="14">
        <v>-3.04E-2</v>
      </c>
      <c r="AK145" s="3" t="e">
        <v>#DIV/0!</v>
      </c>
      <c r="AL145" s="14">
        <v>2.3999999999999998E-3</v>
      </c>
      <c r="AM145" s="14">
        <v>5.91E-2</v>
      </c>
      <c r="AN145" s="3" t="e">
        <v>#DIV/0!</v>
      </c>
      <c r="AO145" s="3" t="e">
        <v>#DIV/0!</v>
      </c>
      <c r="AP145" s="14">
        <v>-5.0900000000000001E-2</v>
      </c>
      <c r="AQ145" s="14">
        <v>-5.3800000000000001E-2</v>
      </c>
      <c r="AR145" s="3" t="e">
        <v>#DIV/0!</v>
      </c>
      <c r="AS145" s="14">
        <v>-9.3700000000000006E-2</v>
      </c>
      <c r="AT145" s="3" t="e">
        <v>#DIV/0!</v>
      </c>
      <c r="AU145" s="3" t="e">
        <v>#DIV/0!</v>
      </c>
      <c r="AV145" s="14">
        <v>-0.1401</v>
      </c>
      <c r="AW145" s="3" t="e">
        <v>#DIV/0!</v>
      </c>
      <c r="AX145" s="14">
        <v>2.12E-2</v>
      </c>
      <c r="AY145" s="14">
        <v>0.25750000000000001</v>
      </c>
      <c r="AZ145" s="3" t="e">
        <v>#DIV/0!</v>
      </c>
      <c r="BA145" s="3" t="e">
        <v>#DIV/0!</v>
      </c>
      <c r="BB145" s="14">
        <v>1.26E-2</v>
      </c>
      <c r="BC145" s="14">
        <v>0.1206</v>
      </c>
      <c r="BD145" s="3" t="e">
        <v>#DIV/0!</v>
      </c>
      <c r="BE145" s="3" t="e">
        <v>#DIV/0!</v>
      </c>
      <c r="BF145" s="3" t="e">
        <v>#DIV/0!</v>
      </c>
      <c r="BG145" s="3" t="e">
        <v>#DIV/0!</v>
      </c>
      <c r="BH145" s="14">
        <v>-1.6799999999999999E-2</v>
      </c>
      <c r="BI145" s="14">
        <v>-9.3700000000000006E-2</v>
      </c>
      <c r="BJ145" s="3" t="e">
        <v>#DIV/0!</v>
      </c>
      <c r="BK145" s="14">
        <v>-3.5999999999999997E-2</v>
      </c>
      <c r="BL145" s="3" t="e">
        <v>#DIV/0!</v>
      </c>
      <c r="BM145" s="3" t="e">
        <v>#DIV/0!</v>
      </c>
      <c r="BN145" s="14">
        <v>-1.8100000000000002E-2</v>
      </c>
      <c r="BO145" s="14">
        <v>0.49769999999999998</v>
      </c>
      <c r="BP145" s="14">
        <v>-0.1394</v>
      </c>
      <c r="BQ145" s="3" t="e">
        <v>#DIV/0!</v>
      </c>
      <c r="BR145" s="14">
        <v>-1.41E-2</v>
      </c>
      <c r="BS145" s="3" t="e">
        <v>#DIV/0!</v>
      </c>
      <c r="BT145" s="14">
        <v>-7.9299999999999995E-2</v>
      </c>
      <c r="BU145" s="3" t="e">
        <v>#DIV/0!</v>
      </c>
      <c r="BV145" s="14">
        <v>0.24160000000000001</v>
      </c>
      <c r="BW145" s="14">
        <v>-1.6799999999999999E-2</v>
      </c>
      <c r="BX145" s="3" t="e">
        <v>#DIV/0!</v>
      </c>
      <c r="BY145" s="14">
        <v>-0.1145</v>
      </c>
      <c r="BZ145" s="14">
        <v>0.15629999999999999</v>
      </c>
      <c r="CA145" s="3" t="e">
        <v>#DIV/0!</v>
      </c>
      <c r="CB145" s="3" t="e">
        <v>#DIV/0!</v>
      </c>
      <c r="CC145" s="14">
        <v>2.7E-2</v>
      </c>
      <c r="CD145" s="3" t="e">
        <v>#DIV/0!</v>
      </c>
      <c r="CE145" s="14">
        <v>0.1085</v>
      </c>
      <c r="CF145" s="14">
        <v>-0.21060000000000001</v>
      </c>
      <c r="CG145" s="14">
        <v>-2.7E-2</v>
      </c>
      <c r="CH145" s="14">
        <v>0.50270000000000004</v>
      </c>
      <c r="CI145" s="3" t="e">
        <v>#DIV/0!</v>
      </c>
      <c r="CJ145" s="14">
        <v>1.0200000000000001E-2</v>
      </c>
      <c r="CK145" s="3" t="e">
        <v>#DIV/0!</v>
      </c>
      <c r="CL145" s="14">
        <v>-1.09E-2</v>
      </c>
      <c r="CM145" s="3" t="e">
        <v>#DIV/0!</v>
      </c>
      <c r="CN145" s="14">
        <v>7.6499999999999999E-2</v>
      </c>
      <c r="CO145" s="14">
        <v>2.6200000000000001E-2</v>
      </c>
      <c r="CP145" s="14">
        <v>-3.85E-2</v>
      </c>
      <c r="CQ145" s="3" t="e">
        <v>#DIV/0!</v>
      </c>
      <c r="CR145" s="14">
        <v>-8.9399999999999993E-2</v>
      </c>
      <c r="CS145" s="14">
        <v>4.65E-2</v>
      </c>
      <c r="CT145" s="3" t="e">
        <v>#DIV/0!</v>
      </c>
      <c r="CU145" s="14">
        <v>1.2500000000000001E-2</v>
      </c>
      <c r="CV145" s="3" t="e">
        <v>#DIV/0!</v>
      </c>
      <c r="CW145" s="3" t="e">
        <v>#DIV/0!</v>
      </c>
      <c r="CX145" s="3" t="e">
        <v>#DIV/0!</v>
      </c>
      <c r="CY145" s="14">
        <v>0.127</v>
      </c>
      <c r="CZ145" s="14">
        <v>-6.3700000000000007E-2</v>
      </c>
      <c r="DA145" s="14">
        <v>-9.5699999999999993E-2</v>
      </c>
      <c r="DB145" s="3" t="e">
        <v>#DIV/0!</v>
      </c>
      <c r="DC145" s="3" t="e">
        <v>#DIV/0!</v>
      </c>
      <c r="DD145" s="3" t="e">
        <v>#DIV/0!</v>
      </c>
      <c r="DE145" s="14">
        <v>3.7499999999999999E-2</v>
      </c>
      <c r="DF145" s="14">
        <v>-4.4999999999999998E-2</v>
      </c>
      <c r="DG145" s="3" t="e">
        <v>#DIV/0!</v>
      </c>
      <c r="DH145" s="3" t="e">
        <v>#DIV/0!</v>
      </c>
      <c r="DI145" s="14">
        <v>-5.8099999999999999E-2</v>
      </c>
      <c r="DJ145" s="14">
        <v>-0.7339</v>
      </c>
      <c r="DK145" s="3" t="e">
        <v>#DIV/0!</v>
      </c>
      <c r="DL145" s="14">
        <v>-0.1062</v>
      </c>
      <c r="DM145" s="14">
        <v>-5.1700000000000003E-2</v>
      </c>
      <c r="DN145" s="14">
        <v>-1.6799999999999999E-2</v>
      </c>
      <c r="DO145" s="14">
        <v>2.5999999999999999E-3</v>
      </c>
      <c r="DP145" s="3" t="e">
        <v>#DIV/0!</v>
      </c>
      <c r="DQ145" s="3" t="e">
        <v>#DIV/0!</v>
      </c>
      <c r="DR145" s="3" t="e">
        <v>#DIV/0!</v>
      </c>
      <c r="DS145" s="14">
        <v>3.2399999999999998E-2</v>
      </c>
      <c r="DT145" s="14">
        <v>-2.64E-2</v>
      </c>
      <c r="DU145" s="14">
        <v>5.6399999999999999E-2</v>
      </c>
      <c r="DV145" s="3" t="e">
        <v>#DIV/0!</v>
      </c>
      <c r="DW145" s="14">
        <v>-7.9699999999999993E-2</v>
      </c>
      <c r="DX145" s="3" t="e">
        <v>#DIV/0!</v>
      </c>
      <c r="DY145" s="14">
        <v>6.9400000000000003E-2</v>
      </c>
      <c r="DZ145" s="14">
        <v>4.2500000000000003E-2</v>
      </c>
      <c r="EA145" s="3" t="e">
        <v>#DIV/0!</v>
      </c>
      <c r="EB145" s="3" t="e">
        <v>#DIV/0!</v>
      </c>
      <c r="EC145" s="14">
        <v>-0.01</v>
      </c>
      <c r="ED145" s="14">
        <v>-0.13100000000000001</v>
      </c>
      <c r="EE145" s="14">
        <v>-5.45E-2</v>
      </c>
      <c r="EF145" s="3" t="e">
        <v>#DIV/0!</v>
      </c>
      <c r="EG145" s="14">
        <v>-0.1179</v>
      </c>
      <c r="EH145" s="14">
        <v>-2.1899999999999999E-2</v>
      </c>
      <c r="EI145" s="14">
        <v>-8.2500000000000004E-2</v>
      </c>
      <c r="EJ145" s="3" t="e">
        <v>#DIV/0!</v>
      </c>
      <c r="EK145" s="14">
        <v>-8.0999999999999996E-3</v>
      </c>
      <c r="EL145" s="14">
        <v>-0.16900000000000001</v>
      </c>
      <c r="EM145" s="14">
        <v>-0.01</v>
      </c>
      <c r="EN145" s="14">
        <v>0.185</v>
      </c>
      <c r="EO145" s="14">
        <v>1.0800000000000001E-2</v>
      </c>
      <c r="EP145" s="3" t="e">
        <v>#DIV/0!</v>
      </c>
      <c r="EQ145" s="14">
        <v>-4.41E-2</v>
      </c>
      <c r="ER145" s="3" t="e">
        <v>#DIV/0!</v>
      </c>
      <c r="ES145" s="14">
        <v>0.20630000000000001</v>
      </c>
      <c r="ET145" s="3" t="e">
        <v>#DIV/0!</v>
      </c>
      <c r="EU145" s="14">
        <v>7.6799999999999993E-2</v>
      </c>
      <c r="EV145" s="3" t="e">
        <v>#DIV/0!</v>
      </c>
      <c r="EW145" s="14">
        <v>-2.3999999999999998E-3</v>
      </c>
      <c r="EX145" s="14">
        <v>-0.127</v>
      </c>
      <c r="EY145" s="3" t="e">
        <v>#DIV/0!</v>
      </c>
      <c r="EZ145" s="14">
        <v>-6.1199999999999997E-2</v>
      </c>
      <c r="FA145" s="3" t="e">
        <v>#DIV/0!</v>
      </c>
      <c r="FB145" s="3" t="e">
        <v>#DIV/0!</v>
      </c>
      <c r="FC145" s="14">
        <v>-1.26E-2</v>
      </c>
      <c r="FD145" s="14">
        <v>2.9700000000000001E-2</v>
      </c>
      <c r="FE145" s="3" t="e">
        <v>#DIV/0!</v>
      </c>
      <c r="FF145" s="14">
        <v>-3.7499999999999999E-2</v>
      </c>
      <c r="FG145" s="14">
        <v>-4.5400000000000003E-2</v>
      </c>
      <c r="FH145" s="14">
        <v>-0.10249999999999999</v>
      </c>
      <c r="FI145" s="14">
        <v>-8.2100000000000006E-2</v>
      </c>
      <c r="FJ145" s="14">
        <v>9.7600000000000006E-2</v>
      </c>
      <c r="FK145" s="3" t="e">
        <v>#DIV/0!</v>
      </c>
      <c r="FL145" s="14">
        <v>-1.06E-2</v>
      </c>
      <c r="FM145" s="14">
        <v>-4.1599999999999998E-2</v>
      </c>
      <c r="FN145" s="3" t="e">
        <v>#DIV/0!</v>
      </c>
      <c r="FO145" s="3" t="e">
        <v>#DIV/0!</v>
      </c>
      <c r="FP145" s="14">
        <v>-2.5999999999999999E-2</v>
      </c>
      <c r="FQ145" s="3" t="e">
        <v>#DIV/0!</v>
      </c>
      <c r="FR145" s="3" t="e">
        <v>#DIV/0!</v>
      </c>
      <c r="FS145" s="3" t="e">
        <v>#DIV/0!</v>
      </c>
      <c r="FT145" s="14">
        <v>1.6E-2</v>
      </c>
      <c r="FU145" s="3" t="e">
        <v>#DIV/0!</v>
      </c>
      <c r="FV145" s="3" t="e">
        <v>#DIV/0!</v>
      </c>
      <c r="FW145" s="14">
        <v>-4.0800000000000003E-2</v>
      </c>
      <c r="FX145" s="3" t="e">
        <v>#DIV/0!</v>
      </c>
      <c r="FY145" s="14">
        <v>-1.6799999999999999E-2</v>
      </c>
      <c r="FZ145" s="3" t="e">
        <v>#DIV/0!</v>
      </c>
      <c r="GA145" s="14">
        <v>4.8999999999999998E-3</v>
      </c>
      <c r="GB145" s="14">
        <v>1.0800000000000001E-2</v>
      </c>
      <c r="GC145" s="3" t="e">
        <v>#DIV/0!</v>
      </c>
      <c r="GD145" s="14">
        <v>-5.4000000000000003E-3</v>
      </c>
      <c r="GE145" s="3" t="e">
        <v>#DIV/0!</v>
      </c>
      <c r="GF145" s="3" t="e">
        <v>#DIV/0!</v>
      </c>
    </row>
    <row r="146" spans="1:188" ht="15.75" thickBot="1">
      <c r="A146" s="2">
        <v>41640</v>
      </c>
      <c r="B146" s="3" t="e">
        <v>#DIV/0!</v>
      </c>
      <c r="C146" s="14">
        <v>7.4899999999999994E-2</v>
      </c>
      <c r="D146" s="3" t="e">
        <v>#DIV/0!</v>
      </c>
      <c r="E146" s="3" t="e">
        <v>#DIV/0!</v>
      </c>
      <c r="F146" s="14">
        <v>-5.4000000000000003E-3</v>
      </c>
      <c r="G146" s="3" t="e">
        <v>#DIV/0!</v>
      </c>
      <c r="H146" s="3" t="e">
        <v>#DIV/0!</v>
      </c>
      <c r="I146" s="14">
        <v>-3.2099999999999997E-2</v>
      </c>
      <c r="J146" s="14">
        <v>1.3599999999999999E-2</v>
      </c>
      <c r="K146" s="3" t="e">
        <v>#DIV/0!</v>
      </c>
      <c r="L146" s="14">
        <v>-0.23419999999999999</v>
      </c>
      <c r="M146" s="3" t="e">
        <v>#DIV/0!</v>
      </c>
      <c r="N146" s="3" t="e">
        <v>#DIV/0!</v>
      </c>
      <c r="O146" s="3" t="e">
        <v>#DIV/0!</v>
      </c>
      <c r="P146" s="14">
        <v>-5.7000000000000002E-3</v>
      </c>
      <c r="Q146" s="14">
        <v>0.1968</v>
      </c>
      <c r="R146" s="14">
        <v>-4.2099999999999999E-2</v>
      </c>
      <c r="S146" s="14">
        <v>1.37E-2</v>
      </c>
      <c r="T146" s="14">
        <v>-8.9999999999999998E-4</v>
      </c>
      <c r="U146" s="14">
        <v>-0.2175</v>
      </c>
      <c r="V146" s="14">
        <v>9.1999999999999998E-3</v>
      </c>
      <c r="W146" s="3" t="e">
        <v>#DIV/0!</v>
      </c>
      <c r="X146" s="14">
        <v>-2.2200000000000001E-2</v>
      </c>
      <c r="Y146" s="3" t="e">
        <v>#DIV/0!</v>
      </c>
      <c r="Z146" s="3" t="e">
        <v>#DIV/0!</v>
      </c>
      <c r="AA146" s="14">
        <v>-0.20599999999999999</v>
      </c>
      <c r="AB146" s="3" t="e">
        <v>#DIV/0!</v>
      </c>
      <c r="AC146" s="14">
        <v>3.5999999999999997E-2</v>
      </c>
      <c r="AD146" s="14">
        <v>0.12280000000000001</v>
      </c>
      <c r="AE146" s="3" t="e">
        <v>#DIV/0!</v>
      </c>
      <c r="AF146" s="3" t="e">
        <v>#DIV/0!</v>
      </c>
      <c r="AG146" s="3" t="e">
        <v>#DIV/0!</v>
      </c>
      <c r="AH146" s="14">
        <v>-0.30230000000000001</v>
      </c>
      <c r="AI146" s="14">
        <v>-7.8600000000000003E-2</v>
      </c>
      <c r="AJ146" s="14">
        <v>-9.4999999999999998E-3</v>
      </c>
      <c r="AK146" s="3" t="e">
        <v>#DIV/0!</v>
      </c>
      <c r="AL146" s="14">
        <v>0.123</v>
      </c>
      <c r="AM146" s="14">
        <v>3.0499999999999999E-2</v>
      </c>
      <c r="AN146" s="3" t="e">
        <v>#DIV/0!</v>
      </c>
      <c r="AO146" s="14">
        <v>0.14299999999999999</v>
      </c>
      <c r="AP146" s="14">
        <v>-0.10349999999999999</v>
      </c>
      <c r="AQ146" s="14">
        <v>-0.13200000000000001</v>
      </c>
      <c r="AR146" s="3" t="e">
        <v>#DIV/0!</v>
      </c>
      <c r="AS146" s="14">
        <v>0.1188</v>
      </c>
      <c r="AT146" s="3" t="e">
        <v>#DIV/0!</v>
      </c>
      <c r="AU146" s="3" t="e">
        <v>#DIV/0!</v>
      </c>
      <c r="AV146" s="14">
        <v>-4.7899999999999998E-2</v>
      </c>
      <c r="AW146" s="3" t="e">
        <v>#DIV/0!</v>
      </c>
      <c r="AX146" s="14">
        <v>-2.3900000000000001E-2</v>
      </c>
      <c r="AY146" s="14">
        <v>5.7500000000000002E-2</v>
      </c>
      <c r="AZ146" s="3" t="e">
        <v>#DIV/0!</v>
      </c>
      <c r="BA146" s="3" t="e">
        <v>#DIV/0!</v>
      </c>
      <c r="BB146" s="14">
        <v>-3.1E-2</v>
      </c>
      <c r="BC146" s="14">
        <v>-3.6499999999999998E-2</v>
      </c>
      <c r="BD146" s="3" t="e">
        <v>#DIV/0!</v>
      </c>
      <c r="BE146" s="3" t="e">
        <v>#DIV/0!</v>
      </c>
      <c r="BF146" s="3" t="e">
        <v>#DIV/0!</v>
      </c>
      <c r="BG146" s="3" t="e">
        <v>#DIV/0!</v>
      </c>
      <c r="BH146" s="14">
        <v>-6.3200000000000006E-2</v>
      </c>
      <c r="BI146" s="14">
        <v>-2.6599999999999999E-2</v>
      </c>
      <c r="BJ146" s="3" t="e">
        <v>#DIV/0!</v>
      </c>
      <c r="BK146" s="14">
        <v>4.7100000000000003E-2</v>
      </c>
      <c r="BL146" s="3" t="e">
        <v>#DIV/0!</v>
      </c>
      <c r="BM146" s="3" t="e">
        <v>#DIV/0!</v>
      </c>
      <c r="BN146" s="14">
        <v>-1.66E-2</v>
      </c>
      <c r="BO146" s="14">
        <v>0.11260000000000001</v>
      </c>
      <c r="BP146" s="14">
        <v>2.75E-2</v>
      </c>
      <c r="BQ146" s="3" t="e">
        <v>#DIV/0!</v>
      </c>
      <c r="BR146" s="14">
        <v>3.1399999999999997E-2</v>
      </c>
      <c r="BS146" s="3" t="e">
        <v>#DIV/0!</v>
      </c>
      <c r="BT146" s="14">
        <v>-5.2999999999999999E-2</v>
      </c>
      <c r="BU146" s="3" t="e">
        <v>#DIV/0!</v>
      </c>
      <c r="BV146" s="14">
        <v>7.7200000000000005E-2</v>
      </c>
      <c r="BW146" s="14">
        <v>0.15909999999999999</v>
      </c>
      <c r="BX146" s="3" t="e">
        <v>#DIV/0!</v>
      </c>
      <c r="BY146" s="14">
        <v>1.84E-2</v>
      </c>
      <c r="BZ146" s="14">
        <v>0.3075</v>
      </c>
      <c r="CA146" s="3" t="e">
        <v>#DIV/0!</v>
      </c>
      <c r="CB146" s="3" t="e">
        <v>#DIV/0!</v>
      </c>
      <c r="CC146" s="14">
        <v>6.4999999999999997E-3</v>
      </c>
      <c r="CD146" s="3" t="e">
        <v>#DIV/0!</v>
      </c>
      <c r="CE146" s="14">
        <v>8.5699999999999998E-2</v>
      </c>
      <c r="CF146" s="14">
        <v>7.0800000000000002E-2</v>
      </c>
      <c r="CG146" s="14">
        <v>-5.8000000000000003E-2</v>
      </c>
      <c r="CH146" s="14">
        <v>0.22989999999999999</v>
      </c>
      <c r="CI146" s="3" t="e">
        <v>#DIV/0!</v>
      </c>
      <c r="CJ146" s="14">
        <v>-6.4000000000000001E-2</v>
      </c>
      <c r="CK146" s="3" t="e">
        <v>#DIV/0!</v>
      </c>
      <c r="CL146" s="14">
        <v>1.29E-2</v>
      </c>
      <c r="CM146" s="3" t="e">
        <v>#DIV/0!</v>
      </c>
      <c r="CN146" s="14">
        <v>7.8200000000000006E-2</v>
      </c>
      <c r="CO146" s="14">
        <v>-6.1499999999999999E-2</v>
      </c>
      <c r="CP146" s="14">
        <v>-3.3300000000000003E-2</v>
      </c>
      <c r="CQ146" s="3" t="e">
        <v>#DIV/0!</v>
      </c>
      <c r="CR146" s="14">
        <v>8.3000000000000001E-3</v>
      </c>
      <c r="CS146" s="14">
        <v>-3.7900000000000003E-2</v>
      </c>
      <c r="CT146" s="3" t="e">
        <v>#DIV/0!</v>
      </c>
      <c r="CU146" s="14">
        <v>9.1000000000000004E-3</v>
      </c>
      <c r="CV146" s="3" t="e">
        <v>#DIV/0!</v>
      </c>
      <c r="CW146" s="3" t="e">
        <v>#DIV/0!</v>
      </c>
      <c r="CX146" s="3" t="e">
        <v>#DIV/0!</v>
      </c>
      <c r="CY146" s="14">
        <v>4.2099999999999999E-2</v>
      </c>
      <c r="CZ146" s="14">
        <v>-2.0400000000000001E-2</v>
      </c>
      <c r="DA146" s="14">
        <v>-0.2452</v>
      </c>
      <c r="DB146" s="3" t="e">
        <v>#DIV/0!</v>
      </c>
      <c r="DC146" s="3" t="e">
        <v>#DIV/0!</v>
      </c>
      <c r="DD146" s="3" t="e">
        <v>#DIV/0!</v>
      </c>
      <c r="DE146" s="14">
        <v>1.8E-3</v>
      </c>
      <c r="DF146" s="14">
        <v>3.0599999999999999E-2</v>
      </c>
      <c r="DG146" s="3" t="e">
        <v>#DIV/0!</v>
      </c>
      <c r="DH146" s="3" t="e">
        <v>#DIV/0!</v>
      </c>
      <c r="DI146" s="14">
        <v>-0.20680000000000001</v>
      </c>
      <c r="DJ146" s="14">
        <v>2.0000000000000001E-4</v>
      </c>
      <c r="DK146" s="3" t="e">
        <v>#DIV/0!</v>
      </c>
      <c r="DL146" s="14">
        <v>-9.6000000000000002E-2</v>
      </c>
      <c r="DM146" s="14">
        <v>-0.1419</v>
      </c>
      <c r="DN146" s="14">
        <v>-7.4099999999999999E-2</v>
      </c>
      <c r="DO146" s="14">
        <v>-7.6100000000000001E-2</v>
      </c>
      <c r="DP146" s="3" t="e">
        <v>#DIV/0!</v>
      </c>
      <c r="DQ146" s="3" t="e">
        <v>#DIV/0!</v>
      </c>
      <c r="DR146" s="3" t="e">
        <v>#DIV/0!</v>
      </c>
      <c r="DS146" s="14">
        <v>7.3000000000000001E-3</v>
      </c>
      <c r="DT146" s="14">
        <v>-1.72E-2</v>
      </c>
      <c r="DU146" s="14">
        <v>6.0699999999999997E-2</v>
      </c>
      <c r="DV146" s="3" t="e">
        <v>#DIV/0!</v>
      </c>
      <c r="DW146" s="14">
        <v>1.03E-2</v>
      </c>
      <c r="DX146" s="3" t="e">
        <v>#DIV/0!</v>
      </c>
      <c r="DY146" s="14">
        <v>0.14119999999999999</v>
      </c>
      <c r="DZ146" s="14">
        <v>-5.8200000000000002E-2</v>
      </c>
      <c r="EA146" s="3" t="e">
        <v>#DIV/0!</v>
      </c>
      <c r="EB146" s="3" t="e">
        <v>#DIV/0!</v>
      </c>
      <c r="EC146" s="14">
        <v>-4.1700000000000001E-2</v>
      </c>
      <c r="ED146" s="14">
        <v>-0.2084</v>
      </c>
      <c r="EE146" s="14">
        <v>-1.66E-2</v>
      </c>
      <c r="EF146" s="3" t="e">
        <v>#DIV/0!</v>
      </c>
      <c r="EG146" s="14">
        <v>5.1999999999999998E-3</v>
      </c>
      <c r="EH146" s="14">
        <v>-3.2000000000000001E-2</v>
      </c>
      <c r="EI146" s="14">
        <v>-3.3799999999999997E-2</v>
      </c>
      <c r="EJ146" s="3" t="e">
        <v>#DIV/0!</v>
      </c>
      <c r="EK146" s="14">
        <v>-7.0999999999999994E-2</v>
      </c>
      <c r="EL146" s="14">
        <v>-5.5199999999999999E-2</v>
      </c>
      <c r="EM146" s="14">
        <v>-2.3400000000000001E-2</v>
      </c>
      <c r="EN146" s="14">
        <v>-0.1769</v>
      </c>
      <c r="EO146" s="14">
        <v>-2.3300000000000001E-2</v>
      </c>
      <c r="EP146" s="3" t="e">
        <v>#DIV/0!</v>
      </c>
      <c r="EQ146" s="14">
        <v>-9.8699999999999996E-2</v>
      </c>
      <c r="ER146" s="3" t="e">
        <v>#DIV/0!</v>
      </c>
      <c r="ES146" s="14">
        <v>0.18459999999999999</v>
      </c>
      <c r="ET146" s="3" t="e">
        <v>#DIV/0!</v>
      </c>
      <c r="EU146" s="14">
        <v>-1.1000000000000001E-3</v>
      </c>
      <c r="EV146" s="3" t="e">
        <v>#DIV/0!</v>
      </c>
      <c r="EW146" s="14">
        <v>-3.8899999999999997E-2</v>
      </c>
      <c r="EX146" s="14">
        <v>-0.28560000000000002</v>
      </c>
      <c r="EY146" s="3" t="e">
        <v>#DIV/0!</v>
      </c>
      <c r="EZ146" s="14">
        <v>1.2500000000000001E-2</v>
      </c>
      <c r="FA146" s="3" t="e">
        <v>#DIV/0!</v>
      </c>
      <c r="FB146" s="3" t="e">
        <v>#DIV/0!</v>
      </c>
      <c r="FC146" s="14">
        <v>2.9999999999999997E-4</v>
      </c>
      <c r="FD146" s="14">
        <v>5.45E-2</v>
      </c>
      <c r="FE146" s="3" t="e">
        <v>#DIV/0!</v>
      </c>
      <c r="FF146" s="14">
        <v>-7.4999999999999997E-3</v>
      </c>
      <c r="FG146" s="14">
        <v>-3.5000000000000001E-3</v>
      </c>
      <c r="FH146" s="14">
        <v>8.1100000000000005E-2</v>
      </c>
      <c r="FI146" s="14">
        <v>-3.9300000000000002E-2</v>
      </c>
      <c r="FJ146" s="14">
        <v>-8.3599999999999994E-2</v>
      </c>
      <c r="FK146" s="3" t="e">
        <v>#DIV/0!</v>
      </c>
      <c r="FL146" s="14">
        <v>-2.75E-2</v>
      </c>
      <c r="FM146" s="14">
        <v>-1.72E-2</v>
      </c>
      <c r="FN146" s="3" t="e">
        <v>#DIV/0!</v>
      </c>
      <c r="FO146" s="3" t="e">
        <v>#DIV/0!</v>
      </c>
      <c r="FP146" s="14">
        <v>2.9700000000000001E-2</v>
      </c>
      <c r="FQ146" s="3" t="e">
        <v>#DIV/0!</v>
      </c>
      <c r="FR146" s="3" t="e">
        <v>#DIV/0!</v>
      </c>
      <c r="FS146" s="3" t="e">
        <v>#DIV/0!</v>
      </c>
      <c r="FT146" s="14">
        <v>-5.0500000000000003E-2</v>
      </c>
      <c r="FU146" s="3" t="e">
        <v>#DIV/0!</v>
      </c>
      <c r="FV146" s="3" t="e">
        <v>#DIV/0!</v>
      </c>
      <c r="FW146" s="14">
        <v>3.3599999999999998E-2</v>
      </c>
      <c r="FX146" s="3" t="e">
        <v>#DIV/0!</v>
      </c>
      <c r="FY146" s="14">
        <v>1.9800000000000002E-2</v>
      </c>
      <c r="FZ146" s="3" t="e">
        <v>#DIV/0!</v>
      </c>
      <c r="GA146" s="14">
        <v>5.79E-2</v>
      </c>
      <c r="GB146" s="14">
        <v>6.9400000000000003E-2</v>
      </c>
      <c r="GC146" s="3" t="e">
        <v>#DIV/0!</v>
      </c>
      <c r="GD146" s="14">
        <v>-3.4700000000000002E-2</v>
      </c>
      <c r="GE146" s="3" t="e">
        <v>#DIV/0!</v>
      </c>
      <c r="GF146" s="3" t="e">
        <v>#DIV/0!</v>
      </c>
    </row>
    <row r="147" spans="1:188" ht="15.75" thickBot="1">
      <c r="A147" s="2">
        <v>41671</v>
      </c>
      <c r="B147" s="3" t="e">
        <v>#DIV/0!</v>
      </c>
      <c r="C147" s="14">
        <v>-4.8599999999999997E-2</v>
      </c>
      <c r="D147" s="3" t="e">
        <v>#DIV/0!</v>
      </c>
      <c r="E147" s="3" t="e">
        <v>#DIV/0!</v>
      </c>
      <c r="F147" s="14">
        <v>-1.32E-2</v>
      </c>
      <c r="G147" s="3" t="e">
        <v>#DIV/0!</v>
      </c>
      <c r="H147" s="3" t="e">
        <v>#DIV/0!</v>
      </c>
      <c r="I147" s="14">
        <v>-0.1174</v>
      </c>
      <c r="J147" s="14">
        <v>-0.17680000000000001</v>
      </c>
      <c r="K147" s="3" t="e">
        <v>#DIV/0!</v>
      </c>
      <c r="L147" s="14">
        <v>-6.1199999999999997E-2</v>
      </c>
      <c r="M147" s="3" t="e">
        <v>#DIV/0!</v>
      </c>
      <c r="N147" s="3" t="e">
        <v>#DIV/0!</v>
      </c>
      <c r="O147" s="3" t="e">
        <v>#DIV/0!</v>
      </c>
      <c r="P147" s="14">
        <v>-5.6300000000000003E-2</v>
      </c>
      <c r="Q147" s="14">
        <v>8.0699999999999994E-2</v>
      </c>
      <c r="R147" s="14">
        <v>5.96E-2</v>
      </c>
      <c r="S147" s="14">
        <v>0.1547</v>
      </c>
      <c r="T147" s="14">
        <v>-1.3599999999999999E-2</v>
      </c>
      <c r="U147" s="14">
        <v>-9.7100000000000006E-2</v>
      </c>
      <c r="V147" s="14">
        <v>-3.3599999999999998E-2</v>
      </c>
      <c r="W147" s="3" t="e">
        <v>#DIV/0!</v>
      </c>
      <c r="X147" s="14">
        <v>2.8E-3</v>
      </c>
      <c r="Y147" s="3" t="e">
        <v>#DIV/0!</v>
      </c>
      <c r="Z147" s="3" t="e">
        <v>#DIV/0!</v>
      </c>
      <c r="AA147" s="14">
        <v>-7.3400000000000007E-2</v>
      </c>
      <c r="AB147" s="3" t="e">
        <v>#DIV/0!</v>
      </c>
      <c r="AC147" s="14">
        <v>-3.27E-2</v>
      </c>
      <c r="AD147" s="14">
        <v>-9.7900000000000001E-2</v>
      </c>
      <c r="AE147" s="3" t="e">
        <v>#DIV/0!</v>
      </c>
      <c r="AF147" s="3" t="e">
        <v>#DIV/0!</v>
      </c>
      <c r="AG147" s="3" t="e">
        <v>#DIV/0!</v>
      </c>
      <c r="AH147" s="14">
        <v>-0.26690000000000003</v>
      </c>
      <c r="AI147" s="14">
        <v>-4.8000000000000001E-2</v>
      </c>
      <c r="AJ147" s="14">
        <v>-5.8000000000000003E-2</v>
      </c>
      <c r="AK147" s="3" t="e">
        <v>#DIV/0!</v>
      </c>
      <c r="AL147" s="14">
        <v>0.1222</v>
      </c>
      <c r="AM147" s="14">
        <v>-5.62E-2</v>
      </c>
      <c r="AN147" s="3" t="e">
        <v>#DIV/0!</v>
      </c>
      <c r="AO147" s="14">
        <v>0.22120000000000001</v>
      </c>
      <c r="AP147" s="14">
        <v>-5.5500000000000001E-2</v>
      </c>
      <c r="AQ147" s="14">
        <v>1.7899999999999999E-2</v>
      </c>
      <c r="AR147" s="3" t="e">
        <v>#DIV/0!</v>
      </c>
      <c r="AS147" s="14">
        <v>0.20330000000000001</v>
      </c>
      <c r="AT147" s="3" t="e">
        <v>#DIV/0!</v>
      </c>
      <c r="AU147" s="3" t="e">
        <v>#DIV/0!</v>
      </c>
      <c r="AV147" s="14">
        <v>0.1202</v>
      </c>
      <c r="AW147" s="3" t="e">
        <v>#DIV/0!</v>
      </c>
      <c r="AX147" s="14">
        <v>-3.9E-2</v>
      </c>
      <c r="AY147" s="14">
        <v>-0.16769999999999999</v>
      </c>
      <c r="AZ147" s="3" t="e">
        <v>#DIV/0!</v>
      </c>
      <c r="BA147" s="3" t="e">
        <v>#DIV/0!</v>
      </c>
      <c r="BB147" s="14">
        <v>-4.5900000000000003E-2</v>
      </c>
      <c r="BC147" s="14">
        <v>-0.1211</v>
      </c>
      <c r="BD147" s="3" t="e">
        <v>#DIV/0!</v>
      </c>
      <c r="BE147" s="3" t="e">
        <v>#DIV/0!</v>
      </c>
      <c r="BF147" s="3" t="e">
        <v>#DIV/0!</v>
      </c>
      <c r="BG147" s="3" t="e">
        <v>#DIV/0!</v>
      </c>
      <c r="BH147" s="14">
        <v>-5.4300000000000001E-2</v>
      </c>
      <c r="BI147" s="14">
        <v>-4.5499999999999999E-2</v>
      </c>
      <c r="BJ147" s="3" t="e">
        <v>#DIV/0!</v>
      </c>
      <c r="BK147" s="14">
        <v>-8.6999999999999994E-3</v>
      </c>
      <c r="BL147" s="3" t="e">
        <v>#DIV/0!</v>
      </c>
      <c r="BM147" s="3" t="e">
        <v>#DIV/0!</v>
      </c>
      <c r="BN147" s="14">
        <v>-3.8899999999999997E-2</v>
      </c>
      <c r="BO147" s="14">
        <v>5.5100000000000003E-2</v>
      </c>
      <c r="BP147" s="14">
        <v>-9.4399999999999998E-2</v>
      </c>
      <c r="BQ147" s="3" t="e">
        <v>#DIV/0!</v>
      </c>
      <c r="BR147" s="14">
        <v>2.3699999999999999E-2</v>
      </c>
      <c r="BS147" s="3" t="e">
        <v>#DIV/0!</v>
      </c>
      <c r="BT147" s="14">
        <v>3.9699999999999999E-2</v>
      </c>
      <c r="BU147" s="3" t="e">
        <v>#DIV/0!</v>
      </c>
      <c r="BV147" s="14">
        <v>-5.9999999999999995E-4</v>
      </c>
      <c r="BW147" s="14">
        <v>-9.2700000000000005E-2</v>
      </c>
      <c r="BX147" s="3" t="e">
        <v>#DIV/0!</v>
      </c>
      <c r="BY147" s="14">
        <v>-1.5E-3</v>
      </c>
      <c r="BZ147" s="14">
        <v>-0.19339999999999999</v>
      </c>
      <c r="CA147" s="3" t="e">
        <v>#DIV/0!</v>
      </c>
      <c r="CB147" s="3" t="e">
        <v>#DIV/0!</v>
      </c>
      <c r="CC147" s="14">
        <v>-3.3300000000000003E-2</v>
      </c>
      <c r="CD147" s="3" t="e">
        <v>#DIV/0!</v>
      </c>
      <c r="CE147" s="14">
        <v>0.1232</v>
      </c>
      <c r="CF147" s="14">
        <v>-0.16259999999999999</v>
      </c>
      <c r="CG147" s="14">
        <v>4.4299999999999999E-2</v>
      </c>
      <c r="CH147" s="14">
        <v>-0.1661</v>
      </c>
      <c r="CI147" s="3" t="e">
        <v>#DIV/0!</v>
      </c>
      <c r="CJ147" s="14">
        <v>-1.14E-2</v>
      </c>
      <c r="CK147" s="3" t="e">
        <v>#DIV/0!</v>
      </c>
      <c r="CL147" s="14">
        <v>-3.39E-2</v>
      </c>
      <c r="CM147" s="3" t="e">
        <v>#DIV/0!</v>
      </c>
      <c r="CN147" s="14">
        <v>-2.87E-2</v>
      </c>
      <c r="CO147" s="14">
        <v>2.7000000000000001E-3</v>
      </c>
      <c r="CP147" s="14">
        <v>5.6500000000000002E-2</v>
      </c>
      <c r="CQ147" s="3" t="e">
        <v>#DIV/0!</v>
      </c>
      <c r="CR147" s="14">
        <v>-0.13730000000000001</v>
      </c>
      <c r="CS147" s="14">
        <v>4.7999999999999996E-3</v>
      </c>
      <c r="CT147" s="3" t="e">
        <v>#DIV/0!</v>
      </c>
      <c r="CU147" s="14">
        <v>-2.1600000000000001E-2</v>
      </c>
      <c r="CV147" s="3" t="e">
        <v>#DIV/0!</v>
      </c>
      <c r="CW147" s="3" t="e">
        <v>#DIV/0!</v>
      </c>
      <c r="CX147" s="14">
        <v>-7.6999999999999999E-2</v>
      </c>
      <c r="CY147" s="14">
        <v>0.12959999999999999</v>
      </c>
      <c r="CZ147" s="14">
        <v>-3.5900000000000001E-2</v>
      </c>
      <c r="DA147" s="14">
        <v>7.5700000000000003E-2</v>
      </c>
      <c r="DB147" s="3" t="e">
        <v>#DIV/0!</v>
      </c>
      <c r="DC147" s="3" t="e">
        <v>#DIV/0!</v>
      </c>
      <c r="DD147" s="3" t="e">
        <v>#DIV/0!</v>
      </c>
      <c r="DE147" s="14">
        <v>5.1700000000000003E-2</v>
      </c>
      <c r="DF147" s="14">
        <v>2.9600000000000001E-2</v>
      </c>
      <c r="DG147" s="3" t="e">
        <v>#DIV/0!</v>
      </c>
      <c r="DH147" s="3" t="e">
        <v>#DIV/0!</v>
      </c>
      <c r="DI147" s="14">
        <v>6.9699999999999998E-2</v>
      </c>
      <c r="DJ147" s="14">
        <v>0.24360000000000001</v>
      </c>
      <c r="DK147" s="3" t="e">
        <v>#DIV/0!</v>
      </c>
      <c r="DL147" s="14">
        <v>7.4499999999999997E-2</v>
      </c>
      <c r="DM147" s="14">
        <v>-6.1000000000000004E-3</v>
      </c>
      <c r="DN147" s="14">
        <v>0.1051</v>
      </c>
      <c r="DO147" s="14">
        <v>0.1527</v>
      </c>
      <c r="DP147" s="3" t="e">
        <v>#DIV/0!</v>
      </c>
      <c r="DQ147" s="3" t="e">
        <v>#DIV/0!</v>
      </c>
      <c r="DR147" s="3" t="e">
        <v>#DIV/0!</v>
      </c>
      <c r="DS147" s="14">
        <v>-4.9599999999999998E-2</v>
      </c>
      <c r="DT147" s="14">
        <v>3.3999999999999998E-3</v>
      </c>
      <c r="DU147" s="14">
        <v>7.9000000000000008E-3</v>
      </c>
      <c r="DV147" s="3" t="e">
        <v>#DIV/0!</v>
      </c>
      <c r="DW147" s="14">
        <v>-7.1000000000000004E-3</v>
      </c>
      <c r="DX147" s="3" t="e">
        <v>#DIV/0!</v>
      </c>
      <c r="DY147" s="14">
        <v>0.34639999999999999</v>
      </c>
      <c r="DZ147" s="14">
        <v>0.4355</v>
      </c>
      <c r="EA147" s="3" t="e">
        <v>#DIV/0!</v>
      </c>
      <c r="EB147" s="3" t="e">
        <v>#DIV/0!</v>
      </c>
      <c r="EC147" s="14">
        <v>-0.1171</v>
      </c>
      <c r="ED147" s="14">
        <v>-2.0799999999999999E-2</v>
      </c>
      <c r="EE147" s="14">
        <v>-5.6099999999999997E-2</v>
      </c>
      <c r="EF147" s="3" t="e">
        <v>#DIV/0!</v>
      </c>
      <c r="EG147" s="14">
        <v>-0.12839999999999999</v>
      </c>
      <c r="EH147" s="14">
        <v>0.20710000000000001</v>
      </c>
      <c r="EI147" s="14">
        <v>-6.5500000000000003E-2</v>
      </c>
      <c r="EJ147" s="3" t="e">
        <v>#DIV/0!</v>
      </c>
      <c r="EK147" s="14">
        <v>-5.6300000000000003E-2</v>
      </c>
      <c r="EL147" s="14">
        <v>9.6100000000000005E-2</v>
      </c>
      <c r="EM147" s="14">
        <v>-8.2799999999999999E-2</v>
      </c>
      <c r="EN147" s="14">
        <v>-2.5999999999999999E-2</v>
      </c>
      <c r="EO147" s="14">
        <v>3.04E-2</v>
      </c>
      <c r="EP147" s="3" t="e">
        <v>#DIV/0!</v>
      </c>
      <c r="EQ147" s="14">
        <v>3.9600000000000003E-2</v>
      </c>
      <c r="ER147" s="3" t="e">
        <v>#DIV/0!</v>
      </c>
      <c r="ES147" s="14">
        <v>8.2500000000000004E-2</v>
      </c>
      <c r="ET147" s="3" t="e">
        <v>#DIV/0!</v>
      </c>
      <c r="EU147" s="14">
        <v>-0.11219999999999999</v>
      </c>
      <c r="EV147" s="3" t="e">
        <v>#DIV/0!</v>
      </c>
      <c r="EW147" s="14">
        <v>-1.5900000000000001E-2</v>
      </c>
      <c r="EX147" s="14">
        <v>-0.20910000000000001</v>
      </c>
      <c r="EY147" s="3" t="e">
        <v>#DIV/0!</v>
      </c>
      <c r="EZ147" s="14">
        <v>4.5199999999999997E-2</v>
      </c>
      <c r="FA147" s="3" t="e">
        <v>#DIV/0!</v>
      </c>
      <c r="FB147" s="3" t="e">
        <v>#DIV/0!</v>
      </c>
      <c r="FC147" s="14">
        <v>-4.5900000000000003E-2</v>
      </c>
      <c r="FD147" s="14">
        <v>-8.6E-3</v>
      </c>
      <c r="FE147" s="3" t="e">
        <v>#DIV/0!</v>
      </c>
      <c r="FF147" s="14">
        <v>9.69E-2</v>
      </c>
      <c r="FG147" s="14">
        <v>-6.0999999999999999E-2</v>
      </c>
      <c r="FH147" s="14">
        <v>-5.6000000000000001E-2</v>
      </c>
      <c r="FI147" s="14">
        <v>-8.2400000000000001E-2</v>
      </c>
      <c r="FJ147" s="14">
        <v>3.5700000000000003E-2</v>
      </c>
      <c r="FK147" s="3" t="e">
        <v>#DIV/0!</v>
      </c>
      <c r="FL147" s="14">
        <v>-0.1123</v>
      </c>
      <c r="FM147" s="14">
        <v>-1.01E-2</v>
      </c>
      <c r="FN147" s="3" t="e">
        <v>#DIV/0!</v>
      </c>
      <c r="FO147" s="3" t="e">
        <v>#DIV/0!</v>
      </c>
      <c r="FP147" s="14">
        <v>-3.04E-2</v>
      </c>
      <c r="FQ147" s="3" t="e">
        <v>#DIV/0!</v>
      </c>
      <c r="FR147" s="3" t="e">
        <v>#DIV/0!</v>
      </c>
      <c r="FS147" s="3" t="e">
        <v>#DIV/0!</v>
      </c>
      <c r="FT147" s="14">
        <v>-5.9900000000000002E-2</v>
      </c>
      <c r="FU147" s="3" t="e">
        <v>#DIV/0!</v>
      </c>
      <c r="FV147" s="3" t="e">
        <v>#DIV/0!</v>
      </c>
      <c r="FW147" s="14">
        <v>-5.8900000000000001E-2</v>
      </c>
      <c r="FX147" s="3" t="e">
        <v>#DIV/0!</v>
      </c>
      <c r="FY147" s="14">
        <v>-1.6899999999999998E-2</v>
      </c>
      <c r="FZ147" s="3" t="e">
        <v>#DIV/0!</v>
      </c>
      <c r="GA147" s="14">
        <v>-1.6899999999999998E-2</v>
      </c>
      <c r="GB147" s="14">
        <v>-2.6800000000000001E-2</v>
      </c>
      <c r="GC147" s="3" t="e">
        <v>#DIV/0!</v>
      </c>
      <c r="GD147" s="14">
        <v>-2.5700000000000001E-2</v>
      </c>
      <c r="GE147" s="3" t="e">
        <v>#DIV/0!</v>
      </c>
      <c r="GF147" s="3" t="e">
        <v>#DIV/0!</v>
      </c>
    </row>
    <row r="148" spans="1:188" ht="15.75" thickBot="1">
      <c r="A148" s="2">
        <v>41699</v>
      </c>
      <c r="B148" s="3" t="e">
        <v>#DIV/0!</v>
      </c>
      <c r="C148" s="14">
        <v>-3.3E-3</v>
      </c>
      <c r="D148" s="3" t="e">
        <v>#DIV/0!</v>
      </c>
      <c r="E148" s="3" t="e">
        <v>#DIV/0!</v>
      </c>
      <c r="F148" s="14">
        <v>4.2000000000000003E-2</v>
      </c>
      <c r="G148" s="3" t="e">
        <v>#DIV/0!</v>
      </c>
      <c r="H148" s="3" t="e">
        <v>#DIV/0!</v>
      </c>
      <c r="I148" s="14">
        <v>8.6E-3</v>
      </c>
      <c r="J148" s="14">
        <v>2.6100000000000002E-2</v>
      </c>
      <c r="K148" s="3" t="e">
        <v>#DIV/0!</v>
      </c>
      <c r="L148" s="14">
        <v>-1.2800000000000001E-2</v>
      </c>
      <c r="M148" s="3" t="e">
        <v>#DIV/0!</v>
      </c>
      <c r="N148" s="3" t="e">
        <v>#DIV/0!</v>
      </c>
      <c r="O148" s="3" t="e">
        <v>#DIV/0!</v>
      </c>
      <c r="P148" s="14">
        <v>8.3900000000000002E-2</v>
      </c>
      <c r="Q148" s="14">
        <v>-0.1124</v>
      </c>
      <c r="R148" s="14">
        <v>0.32529999999999998</v>
      </c>
      <c r="S148" s="14">
        <v>-7.1199999999999999E-2</v>
      </c>
      <c r="T148" s="14">
        <v>-3.5499999999999997E-2</v>
      </c>
      <c r="U148" s="14">
        <v>2.3900000000000001E-2</v>
      </c>
      <c r="V148" s="14">
        <v>7.2599999999999998E-2</v>
      </c>
      <c r="W148" s="3" t="e">
        <v>#DIV/0!</v>
      </c>
      <c r="X148" s="14">
        <v>-4.4400000000000002E-2</v>
      </c>
      <c r="Y148" s="3" t="e">
        <v>#DIV/0!</v>
      </c>
      <c r="Z148" s="3" t="e">
        <v>#DIV/0!</v>
      </c>
      <c r="AA148" s="14">
        <v>-9.8400000000000001E-2</v>
      </c>
      <c r="AB148" s="3" t="e">
        <v>#DIV/0!</v>
      </c>
      <c r="AC148" s="14">
        <v>-8.6300000000000002E-2</v>
      </c>
      <c r="AD148" s="14">
        <v>1.32E-2</v>
      </c>
      <c r="AE148" s="3" t="e">
        <v>#DIV/0!</v>
      </c>
      <c r="AF148" s="3" t="e">
        <v>#DIV/0!</v>
      </c>
      <c r="AG148" s="3" t="e">
        <v>#DIV/0!</v>
      </c>
      <c r="AH148" s="14">
        <v>0.1832</v>
      </c>
      <c r="AI148" s="14">
        <v>-4.4900000000000002E-2</v>
      </c>
      <c r="AJ148" s="14">
        <v>-1.6799999999999999E-2</v>
      </c>
      <c r="AK148" s="3" t="e">
        <v>#DIV/0!</v>
      </c>
      <c r="AL148" s="14">
        <v>6.1699999999999998E-2</v>
      </c>
      <c r="AM148" s="14">
        <v>3.5799999999999998E-2</v>
      </c>
      <c r="AN148" s="3" t="e">
        <v>#DIV/0!</v>
      </c>
      <c r="AO148" s="14">
        <v>-0.1147</v>
      </c>
      <c r="AP148" s="14">
        <v>3.3500000000000002E-2</v>
      </c>
      <c r="AQ148" s="14">
        <v>0.15970000000000001</v>
      </c>
      <c r="AR148" s="3" t="e">
        <v>#DIV/0!</v>
      </c>
      <c r="AS148" s="14">
        <v>-3.9399999999999998E-2</v>
      </c>
      <c r="AT148" s="3" t="e">
        <v>#DIV/0!</v>
      </c>
      <c r="AU148" s="3" t="e">
        <v>#DIV/0!</v>
      </c>
      <c r="AV148" s="14">
        <v>1.8700000000000001E-2</v>
      </c>
      <c r="AW148" s="3" t="e">
        <v>#DIV/0!</v>
      </c>
      <c r="AX148" s="14">
        <v>-1.6999999999999999E-3</v>
      </c>
      <c r="AY148" s="14">
        <v>0.1608</v>
      </c>
      <c r="AZ148" s="3" t="e">
        <v>#DIV/0!</v>
      </c>
      <c r="BA148" s="3" t="e">
        <v>#DIV/0!</v>
      </c>
      <c r="BB148" s="14">
        <v>-3.4799999999999998E-2</v>
      </c>
      <c r="BC148" s="14">
        <v>4.4999999999999997E-3</v>
      </c>
      <c r="BD148" s="3" t="e">
        <v>#DIV/0!</v>
      </c>
      <c r="BE148" s="3" t="e">
        <v>#DIV/0!</v>
      </c>
      <c r="BF148" s="3" t="e">
        <v>#DIV/0!</v>
      </c>
      <c r="BG148" s="3" t="e">
        <v>#DIV/0!</v>
      </c>
      <c r="BH148" s="14">
        <v>-4.07E-2</v>
      </c>
      <c r="BI148" s="14">
        <v>-7.7499999999999999E-2</v>
      </c>
      <c r="BJ148" s="3" t="e">
        <v>#DIV/0!</v>
      </c>
      <c r="BK148" s="14">
        <v>9.0499999999999997E-2</v>
      </c>
      <c r="BL148" s="3" t="e">
        <v>#DIV/0!</v>
      </c>
      <c r="BM148" s="3" t="e">
        <v>#DIV/0!</v>
      </c>
      <c r="BN148" s="14">
        <v>-9.8900000000000002E-2</v>
      </c>
      <c r="BO148" s="14">
        <v>-1.6799999999999999E-2</v>
      </c>
      <c r="BP148" s="14">
        <v>-0.1618</v>
      </c>
      <c r="BQ148" s="3" t="e">
        <v>#DIV/0!</v>
      </c>
      <c r="BR148" s="14">
        <v>1.7299999999999999E-2</v>
      </c>
      <c r="BS148" s="3" t="e">
        <v>#DIV/0!</v>
      </c>
      <c r="BT148" s="14">
        <v>-7.0400000000000004E-2</v>
      </c>
      <c r="BU148" s="3" t="e">
        <v>#DIV/0!</v>
      </c>
      <c r="BV148" s="14">
        <v>-0.14130000000000001</v>
      </c>
      <c r="BW148" s="14">
        <v>-6.0100000000000001E-2</v>
      </c>
      <c r="BX148" s="3" t="e">
        <v>#DIV/0!</v>
      </c>
      <c r="BY148" s="14">
        <v>4.4000000000000003E-3</v>
      </c>
      <c r="BZ148" s="14">
        <v>-0.1148</v>
      </c>
      <c r="CA148" s="3" t="e">
        <v>#DIV/0!</v>
      </c>
      <c r="CB148" s="3" t="e">
        <v>#DIV/0!</v>
      </c>
      <c r="CC148" s="14">
        <v>2.07E-2</v>
      </c>
      <c r="CD148" s="3" t="e">
        <v>#DIV/0!</v>
      </c>
      <c r="CE148" s="14">
        <v>2.6100000000000002E-2</v>
      </c>
      <c r="CF148" s="14">
        <v>0.29499999999999998</v>
      </c>
      <c r="CG148" s="14">
        <v>6.1199999999999997E-2</v>
      </c>
      <c r="CH148" s="14">
        <v>3.7000000000000002E-3</v>
      </c>
      <c r="CI148" s="3" t="e">
        <v>#DIV/0!</v>
      </c>
      <c r="CJ148" s="14">
        <v>-2.7799999999999998E-2</v>
      </c>
      <c r="CK148" s="3" t="e">
        <v>#DIV/0!</v>
      </c>
      <c r="CL148" s="14">
        <v>3.5700000000000003E-2</v>
      </c>
      <c r="CM148" s="3" t="e">
        <v>#DIV/0!</v>
      </c>
      <c r="CN148" s="14">
        <v>-4.7100000000000003E-2</v>
      </c>
      <c r="CO148" s="14">
        <v>-2.4500000000000001E-2</v>
      </c>
      <c r="CP148" s="14">
        <v>-5.6300000000000003E-2</v>
      </c>
      <c r="CQ148" s="3" t="e">
        <v>#DIV/0!</v>
      </c>
      <c r="CR148" s="14">
        <v>9.7600000000000006E-2</v>
      </c>
      <c r="CS148" s="14">
        <v>-8.0600000000000005E-2</v>
      </c>
      <c r="CT148" s="3" t="e">
        <v>#DIV/0!</v>
      </c>
      <c r="CU148" s="14">
        <v>-0.1583</v>
      </c>
      <c r="CV148" s="3" t="e">
        <v>#DIV/0!</v>
      </c>
      <c r="CW148" s="3" t="e">
        <v>#DIV/0!</v>
      </c>
      <c r="CX148" s="14">
        <v>1.15E-2</v>
      </c>
      <c r="CY148" s="14">
        <v>-0.1135</v>
      </c>
      <c r="CZ148" s="14">
        <v>1.03E-2</v>
      </c>
      <c r="DA148" s="14">
        <v>1.2374000000000001</v>
      </c>
      <c r="DB148" s="3" t="e">
        <v>#DIV/0!</v>
      </c>
      <c r="DC148" s="3" t="e">
        <v>#DIV/0!</v>
      </c>
      <c r="DD148" s="3" t="e">
        <v>#DIV/0!</v>
      </c>
      <c r="DE148" s="14">
        <v>0.1724</v>
      </c>
      <c r="DF148" s="14">
        <v>1.21E-2</v>
      </c>
      <c r="DG148" s="3" t="e">
        <v>#DIV/0!</v>
      </c>
      <c r="DH148" s="3" t="e">
        <v>#DIV/0!</v>
      </c>
      <c r="DI148" s="14">
        <v>0.22919999999999999</v>
      </c>
      <c r="DJ148" s="14">
        <v>0.33610000000000001</v>
      </c>
      <c r="DK148" s="3" t="e">
        <v>#DIV/0!</v>
      </c>
      <c r="DL148" s="14">
        <v>-7.2599999999999998E-2</v>
      </c>
      <c r="DM148" s="14">
        <v>-6.83E-2</v>
      </c>
      <c r="DN148" s="14">
        <v>-0.19289999999999999</v>
      </c>
      <c r="DO148" s="14">
        <v>-0.1943</v>
      </c>
      <c r="DP148" s="3" t="e">
        <v>#DIV/0!</v>
      </c>
      <c r="DQ148" s="3" t="e">
        <v>#DIV/0!</v>
      </c>
      <c r="DR148" s="3" t="e">
        <v>#DIV/0!</v>
      </c>
      <c r="DS148" s="14">
        <v>1.03E-2</v>
      </c>
      <c r="DT148" s="14">
        <v>-4.3299999999999998E-2</v>
      </c>
      <c r="DU148" s="14">
        <v>-8.6800000000000002E-2</v>
      </c>
      <c r="DV148" s="3" t="e">
        <v>#DIV/0!</v>
      </c>
      <c r="DW148" s="14">
        <v>2.86E-2</v>
      </c>
      <c r="DX148" s="3" t="e">
        <v>#DIV/0!</v>
      </c>
      <c r="DY148" s="14">
        <v>0.1134</v>
      </c>
      <c r="DZ148" s="14">
        <v>-1.7899999999999999E-2</v>
      </c>
      <c r="EA148" s="3" t="e">
        <v>#DIV/0!</v>
      </c>
      <c r="EB148" s="3" t="e">
        <v>#DIV/0!</v>
      </c>
      <c r="EC148" s="14">
        <v>-5.7999999999999996E-3</v>
      </c>
      <c r="ED148" s="14">
        <v>-0.1457</v>
      </c>
      <c r="EE148" s="14">
        <v>-5.7599999999999998E-2</v>
      </c>
      <c r="EF148" s="3" t="e">
        <v>#DIV/0!</v>
      </c>
      <c r="EG148" s="14">
        <v>9.1999999999999998E-3</v>
      </c>
      <c r="EH148" s="14">
        <v>0.2172</v>
      </c>
      <c r="EI148" s="14">
        <v>-8.77E-2</v>
      </c>
      <c r="EJ148" s="3" t="e">
        <v>#DIV/0!</v>
      </c>
      <c r="EK148" s="14">
        <v>-0.1114</v>
      </c>
      <c r="EL148" s="14">
        <v>0.53649999999999998</v>
      </c>
      <c r="EM148" s="14">
        <v>0.01</v>
      </c>
      <c r="EN148" s="14">
        <v>-1.6799999999999999E-2</v>
      </c>
      <c r="EO148" s="14">
        <v>-3.2899999999999999E-2</v>
      </c>
      <c r="EP148" s="3" t="e">
        <v>#DIV/0!</v>
      </c>
      <c r="EQ148" s="14">
        <v>-4.58E-2</v>
      </c>
      <c r="ER148" s="3" t="e">
        <v>#DIV/0!</v>
      </c>
      <c r="ES148" s="14">
        <v>-0.24529999999999999</v>
      </c>
      <c r="ET148" s="3" t="e">
        <v>#DIV/0!</v>
      </c>
      <c r="EU148" s="14">
        <v>4.6600000000000003E-2</v>
      </c>
      <c r="EV148" s="3" t="e">
        <v>#DIV/0!</v>
      </c>
      <c r="EW148" s="14">
        <v>-7.4800000000000005E-2</v>
      </c>
      <c r="EX148" s="14">
        <v>-0.38779999999999998</v>
      </c>
      <c r="EY148" s="3" t="e">
        <v>#DIV/0!</v>
      </c>
      <c r="EZ148" s="14">
        <v>-7.0000000000000007E-2</v>
      </c>
      <c r="FA148" s="3" t="e">
        <v>#DIV/0!</v>
      </c>
      <c r="FB148" s="3" t="e">
        <v>#DIV/0!</v>
      </c>
      <c r="FC148" s="14">
        <v>-5.9499999999999997E-2</v>
      </c>
      <c r="FD148" s="14">
        <v>7.9000000000000008E-3</v>
      </c>
      <c r="FE148" s="3" t="e">
        <v>#DIV/0!</v>
      </c>
      <c r="FF148" s="14">
        <v>-4.3700000000000003E-2</v>
      </c>
      <c r="FG148" s="14">
        <v>-1.9E-3</v>
      </c>
      <c r="FH148" s="14">
        <v>-3.5299999999999998E-2</v>
      </c>
      <c r="FI148" s="14">
        <v>5.3199999999999997E-2</v>
      </c>
      <c r="FJ148" s="14">
        <v>-3.2000000000000002E-3</v>
      </c>
      <c r="FK148" s="3" t="e">
        <v>#DIV/0!</v>
      </c>
      <c r="FL148" s="14">
        <v>-3.6700000000000003E-2</v>
      </c>
      <c r="FM148" s="14">
        <v>0.12959999999999999</v>
      </c>
      <c r="FN148" s="3" t="e">
        <v>#DIV/0!</v>
      </c>
      <c r="FO148" s="3" t="e">
        <v>#DIV/0!</v>
      </c>
      <c r="FP148" s="14">
        <v>-2.58E-2</v>
      </c>
      <c r="FQ148" s="3" t="e">
        <v>#DIV/0!</v>
      </c>
      <c r="FR148" s="3" t="e">
        <v>#DIV/0!</v>
      </c>
      <c r="FS148" s="3" t="e">
        <v>#DIV/0!</v>
      </c>
      <c r="FT148" s="14">
        <v>9.1499999999999998E-2</v>
      </c>
      <c r="FU148" s="3" t="e">
        <v>#DIV/0!</v>
      </c>
      <c r="FV148" s="3" t="e">
        <v>#DIV/0!</v>
      </c>
      <c r="FW148" s="14">
        <v>5.2999999999999999E-2</v>
      </c>
      <c r="FX148" s="3" t="e">
        <v>#DIV/0!</v>
      </c>
      <c r="FY148" s="14">
        <v>-2.1299999999999999E-2</v>
      </c>
      <c r="FZ148" s="3" t="e">
        <v>#DIV/0!</v>
      </c>
      <c r="GA148" s="14">
        <v>-5.1499999999999997E-2</v>
      </c>
      <c r="GB148" s="14">
        <v>-4.4299999999999999E-2</v>
      </c>
      <c r="GC148" s="3" t="e">
        <v>#DIV/0!</v>
      </c>
      <c r="GD148" s="14">
        <v>-4.6199999999999998E-2</v>
      </c>
      <c r="GE148" s="3" t="e">
        <v>#DIV/0!</v>
      </c>
      <c r="GF148" s="3" t="e">
        <v>#DIV/0!</v>
      </c>
    </row>
    <row r="149" spans="1:188" ht="15.75" thickBot="1">
      <c r="A149" s="2">
        <v>41730</v>
      </c>
      <c r="B149" s="3" t="e">
        <v>#DIV/0!</v>
      </c>
      <c r="C149" s="14">
        <v>5.1499999999999997E-2</v>
      </c>
      <c r="D149" s="3" t="e">
        <v>#DIV/0!</v>
      </c>
      <c r="E149" s="3" t="e">
        <v>#DIV/0!</v>
      </c>
      <c r="F149" s="14">
        <v>5.2600000000000001E-2</v>
      </c>
      <c r="G149" s="3" t="e">
        <v>#DIV/0!</v>
      </c>
      <c r="H149" s="3" t="e">
        <v>#DIV/0!</v>
      </c>
      <c r="I149" s="14">
        <v>-9.3799999999999994E-2</v>
      </c>
      <c r="J149" s="14">
        <v>-1.9400000000000001E-2</v>
      </c>
      <c r="K149" s="3" t="e">
        <v>#DIV/0!</v>
      </c>
      <c r="L149" s="14">
        <v>-3.32E-2</v>
      </c>
      <c r="M149" s="3" t="e">
        <v>#DIV/0!</v>
      </c>
      <c r="N149" s="3" t="e">
        <v>#DIV/0!</v>
      </c>
      <c r="O149" s="3" t="e">
        <v>#DIV/0!</v>
      </c>
      <c r="P149" s="14">
        <v>-3.3700000000000001E-2</v>
      </c>
      <c r="Q149" s="14">
        <v>9.3799999999999994E-2</v>
      </c>
      <c r="R149" s="14">
        <v>7.6499999999999999E-2</v>
      </c>
      <c r="S149" s="14">
        <v>0.78849999999999998</v>
      </c>
      <c r="T149" s="14">
        <v>2.4400000000000002E-2</v>
      </c>
      <c r="U149" s="14">
        <v>-0.28499999999999998</v>
      </c>
      <c r="V149" s="14">
        <v>6.6E-3</v>
      </c>
      <c r="W149" s="3" t="e">
        <v>#DIV/0!</v>
      </c>
      <c r="X149" s="14">
        <v>2.0000000000000001E-4</v>
      </c>
      <c r="Y149" s="3" t="e">
        <v>#DIV/0!</v>
      </c>
      <c r="Z149" s="3" t="e">
        <v>#DIV/0!</v>
      </c>
      <c r="AA149" s="14">
        <v>-0.13239999999999999</v>
      </c>
      <c r="AB149" s="3" t="e">
        <v>#DIV/0!</v>
      </c>
      <c r="AC149" s="14">
        <v>0.1298</v>
      </c>
      <c r="AD149" s="14">
        <v>-8.4699999999999998E-2</v>
      </c>
      <c r="AE149" s="3" t="e">
        <v>#DIV/0!</v>
      </c>
      <c r="AF149" s="3" t="e">
        <v>#DIV/0!</v>
      </c>
      <c r="AG149" s="3" t="e">
        <v>#DIV/0!</v>
      </c>
      <c r="AH149" s="14">
        <v>3.8800000000000001E-2</v>
      </c>
      <c r="AI149" s="14">
        <v>-3.3300000000000003E-2</v>
      </c>
      <c r="AJ149" s="14">
        <v>-1.6799999999999999E-2</v>
      </c>
      <c r="AK149" s="3" t="e">
        <v>#DIV/0!</v>
      </c>
      <c r="AL149" s="14">
        <v>5.33E-2</v>
      </c>
      <c r="AM149" s="14">
        <v>1.6500000000000001E-2</v>
      </c>
      <c r="AN149" s="3" t="e">
        <v>#DIV/0!</v>
      </c>
      <c r="AO149" s="14">
        <v>6.4600000000000005E-2</v>
      </c>
      <c r="AP149" s="14">
        <v>6.9199999999999998E-2</v>
      </c>
      <c r="AQ149" s="14">
        <v>-0.1454</v>
      </c>
      <c r="AR149" s="3" t="e">
        <v>#DIV/0!</v>
      </c>
      <c r="AS149" s="14">
        <v>2.1700000000000001E-2</v>
      </c>
      <c r="AT149" s="3" t="e">
        <v>#DIV/0!</v>
      </c>
      <c r="AU149" s="3" t="e">
        <v>#DIV/0!</v>
      </c>
      <c r="AV149" s="14">
        <v>-3.0499999999999999E-2</v>
      </c>
      <c r="AW149" s="3" t="e">
        <v>#DIV/0!</v>
      </c>
      <c r="AX149" s="14">
        <v>-4.19E-2</v>
      </c>
      <c r="AY149" s="14">
        <v>-7.8399999999999997E-2</v>
      </c>
      <c r="AZ149" s="3" t="e">
        <v>#DIV/0!</v>
      </c>
      <c r="BA149" s="3" t="e">
        <v>#DIV/0!</v>
      </c>
      <c r="BB149" s="14">
        <v>-2.5600000000000001E-2</v>
      </c>
      <c r="BC149" s="14">
        <v>-1.2699999999999999E-2</v>
      </c>
      <c r="BD149" s="3" t="e">
        <v>#DIV/0!</v>
      </c>
      <c r="BE149" s="3" t="e">
        <v>#DIV/0!</v>
      </c>
      <c r="BF149" s="3" t="e">
        <v>#DIV/0!</v>
      </c>
      <c r="BG149" s="3" t="e">
        <v>#DIV/0!</v>
      </c>
      <c r="BH149" s="14">
        <v>-7.6E-3</v>
      </c>
      <c r="BI149" s="14">
        <v>-9.4299999999999995E-2</v>
      </c>
      <c r="BJ149" s="3" t="e">
        <v>#DIV/0!</v>
      </c>
      <c r="BK149" s="14">
        <v>5.1000000000000004E-3</v>
      </c>
      <c r="BL149" s="3" t="e">
        <v>#DIV/0!</v>
      </c>
      <c r="BM149" s="3" t="e">
        <v>#DIV/0!</v>
      </c>
      <c r="BN149" s="14">
        <v>-5.74E-2</v>
      </c>
      <c r="BO149" s="14">
        <v>-6.8199999999999997E-2</v>
      </c>
      <c r="BP149" s="14">
        <v>-7.9299999999999995E-2</v>
      </c>
      <c r="BQ149" s="3" t="e">
        <v>#DIV/0!</v>
      </c>
      <c r="BR149" s="14">
        <v>-3.2899999999999999E-2</v>
      </c>
      <c r="BS149" s="3" t="e">
        <v>#DIV/0!</v>
      </c>
      <c r="BT149" s="14">
        <v>-4.2000000000000003E-2</v>
      </c>
      <c r="BU149" s="3" t="e">
        <v>#DIV/0!</v>
      </c>
      <c r="BV149" s="14">
        <v>8.8700000000000001E-2</v>
      </c>
      <c r="BW149" s="14">
        <v>7.6100000000000001E-2</v>
      </c>
      <c r="BX149" s="3" t="e">
        <v>#DIV/0!</v>
      </c>
      <c r="BY149" s="14">
        <v>-7.9000000000000008E-3</v>
      </c>
      <c r="BZ149" s="14">
        <v>0.47539999999999999</v>
      </c>
      <c r="CA149" s="3" t="e">
        <v>#DIV/0!</v>
      </c>
      <c r="CB149" s="3" t="e">
        <v>#DIV/0!</v>
      </c>
      <c r="CC149" s="14">
        <v>-4.0899999999999999E-2</v>
      </c>
      <c r="CD149" s="3" t="e">
        <v>#DIV/0!</v>
      </c>
      <c r="CE149" s="14">
        <v>-8.5300000000000001E-2</v>
      </c>
      <c r="CF149" s="14">
        <v>-0.43830000000000002</v>
      </c>
      <c r="CG149" s="14">
        <v>4.9200000000000001E-2</v>
      </c>
      <c r="CH149" s="14">
        <v>-5.7000000000000002E-2</v>
      </c>
      <c r="CI149" s="3" t="e">
        <v>#DIV/0!</v>
      </c>
      <c r="CJ149" s="14">
        <v>-1.12E-2</v>
      </c>
      <c r="CK149" s="3" t="e">
        <v>#DIV/0!</v>
      </c>
      <c r="CL149" s="14">
        <v>-2.23E-2</v>
      </c>
      <c r="CM149" s="3" t="e">
        <v>#DIV/0!</v>
      </c>
      <c r="CN149" s="14">
        <v>7.0000000000000001E-3</v>
      </c>
      <c r="CO149" s="14">
        <v>3.3599999999999998E-2</v>
      </c>
      <c r="CP149" s="14">
        <v>5.4399999999999997E-2</v>
      </c>
      <c r="CQ149" s="3" t="e">
        <v>#DIV/0!</v>
      </c>
      <c r="CR149" s="14">
        <v>-7.0000000000000007E-2</v>
      </c>
      <c r="CS149" s="14">
        <v>2.87E-2</v>
      </c>
      <c r="CT149" s="3" t="e">
        <v>#DIV/0!</v>
      </c>
      <c r="CU149" s="14">
        <v>6.4000000000000001E-2</v>
      </c>
      <c r="CV149" s="3" t="e">
        <v>#DIV/0!</v>
      </c>
      <c r="CW149" s="3" t="e">
        <v>#DIV/0!</v>
      </c>
      <c r="CX149" s="14">
        <v>-7.2900000000000006E-2</v>
      </c>
      <c r="CY149" s="14">
        <v>6.7299999999999999E-2</v>
      </c>
      <c r="CZ149" s="14">
        <v>-5.4999999999999997E-3</v>
      </c>
      <c r="DA149" s="14">
        <v>-0.16719999999999999</v>
      </c>
      <c r="DB149" s="3" t="e">
        <v>#DIV/0!</v>
      </c>
      <c r="DC149" s="3" t="e">
        <v>#DIV/0!</v>
      </c>
      <c r="DD149" s="3" t="e">
        <v>#DIV/0!</v>
      </c>
      <c r="DE149" s="14">
        <v>4.8500000000000001E-2</v>
      </c>
      <c r="DF149" s="14">
        <v>5.4999999999999997E-3</v>
      </c>
      <c r="DG149" s="3" t="e">
        <v>#DIV/0!</v>
      </c>
      <c r="DH149" s="3" t="e">
        <v>#DIV/0!</v>
      </c>
      <c r="DI149" s="14">
        <v>-3.56E-2</v>
      </c>
      <c r="DJ149" s="14">
        <v>-1.6799999999999999E-2</v>
      </c>
      <c r="DK149" s="3" t="e">
        <v>#DIV/0!</v>
      </c>
      <c r="DL149" s="14">
        <v>-1.6799999999999999E-2</v>
      </c>
      <c r="DM149" s="14">
        <v>-1.6799999999999999E-2</v>
      </c>
      <c r="DN149" s="14">
        <v>-7.7499999999999999E-2</v>
      </c>
      <c r="DO149" s="14">
        <v>-0.1115</v>
      </c>
      <c r="DP149" s="3" t="e">
        <v>#DIV/0!</v>
      </c>
      <c r="DQ149" s="3" t="e">
        <v>#DIV/0!</v>
      </c>
      <c r="DR149" s="3" t="e">
        <v>#DIV/0!</v>
      </c>
      <c r="DS149" s="14">
        <v>1.61E-2</v>
      </c>
      <c r="DT149" s="14">
        <v>6.9400000000000003E-2</v>
      </c>
      <c r="DU149" s="14">
        <v>-1.7500000000000002E-2</v>
      </c>
      <c r="DV149" s="3" t="e">
        <v>#DIV/0!</v>
      </c>
      <c r="DW149" s="14">
        <v>1.7299999999999999E-2</v>
      </c>
      <c r="DX149" s="3" t="e">
        <v>#DIV/0!</v>
      </c>
      <c r="DY149" s="14">
        <v>-8.7499999999999994E-2</v>
      </c>
      <c r="DZ149" s="14">
        <v>0.29509999999999997</v>
      </c>
      <c r="EA149" s="3" t="e">
        <v>#DIV/0!</v>
      </c>
      <c r="EB149" s="3" t="e">
        <v>#DIV/0!</v>
      </c>
      <c r="EC149" s="14">
        <v>7.2400000000000006E-2</v>
      </c>
      <c r="ED149" s="14">
        <v>0.1132</v>
      </c>
      <c r="EE149" s="14">
        <v>7.2599999999999998E-2</v>
      </c>
      <c r="EF149" s="3" t="e">
        <v>#DIV/0!</v>
      </c>
      <c r="EG149" s="14">
        <v>0.1168</v>
      </c>
      <c r="EH149" s="14">
        <v>-6.4999999999999997E-3</v>
      </c>
      <c r="EI149" s="14">
        <v>2.9000000000000001E-2</v>
      </c>
      <c r="EJ149" s="3" t="e">
        <v>#DIV/0!</v>
      </c>
      <c r="EK149" s="14">
        <v>2.8500000000000001E-2</v>
      </c>
      <c r="EL149" s="14">
        <v>-7.0800000000000002E-2</v>
      </c>
      <c r="EM149" s="14">
        <v>-3.5799999999999998E-2</v>
      </c>
      <c r="EN149" s="14">
        <v>1.5E-3</v>
      </c>
      <c r="EO149" s="14">
        <v>0.1143</v>
      </c>
      <c r="EP149" s="3" t="e">
        <v>#DIV/0!</v>
      </c>
      <c r="EQ149" s="14">
        <v>-0.17280000000000001</v>
      </c>
      <c r="ER149" s="3" t="e">
        <v>#DIV/0!</v>
      </c>
      <c r="ES149" s="14">
        <v>0.1128</v>
      </c>
      <c r="ET149" s="3" t="e">
        <v>#DIV/0!</v>
      </c>
      <c r="EU149" s="14">
        <v>-5.62E-2</v>
      </c>
      <c r="EV149" s="3" t="e">
        <v>#DIV/0!</v>
      </c>
      <c r="EW149" s="14">
        <v>-1.9E-2</v>
      </c>
      <c r="EX149" s="14">
        <v>9.2200000000000004E-2</v>
      </c>
      <c r="EY149" s="3" t="e">
        <v>#DIV/0!</v>
      </c>
      <c r="EZ149" s="14">
        <v>-3.9300000000000002E-2</v>
      </c>
      <c r="FA149" s="3" t="e">
        <v>#DIV/0!</v>
      </c>
      <c r="FB149" s="3" t="e">
        <v>#DIV/0!</v>
      </c>
      <c r="FC149" s="14">
        <v>-6.1400000000000003E-2</v>
      </c>
      <c r="FD149" s="14">
        <v>-4.4900000000000002E-2</v>
      </c>
      <c r="FE149" s="3" t="e">
        <v>#DIV/0!</v>
      </c>
      <c r="FF149" s="14">
        <v>-1.6799999999999999E-2</v>
      </c>
      <c r="FG149" s="14">
        <v>-5.5399999999999998E-2</v>
      </c>
      <c r="FH149" s="14">
        <v>0.153</v>
      </c>
      <c r="FI149" s="14">
        <v>-7.9699999999999993E-2</v>
      </c>
      <c r="FJ149" s="14">
        <v>0.90249999999999997</v>
      </c>
      <c r="FK149" s="3" t="e">
        <v>#DIV/0!</v>
      </c>
      <c r="FL149" s="14">
        <v>-4.0000000000000002E-4</v>
      </c>
      <c r="FM149" s="14">
        <v>1.23E-2</v>
      </c>
      <c r="FN149" s="3" t="e">
        <v>#DIV/0!</v>
      </c>
      <c r="FO149" s="3" t="e">
        <v>#DIV/0!</v>
      </c>
      <c r="FP149" s="14">
        <v>0.1056</v>
      </c>
      <c r="FQ149" s="3" t="e">
        <v>#DIV/0!</v>
      </c>
      <c r="FR149" s="3" t="e">
        <v>#DIV/0!</v>
      </c>
      <c r="FS149" s="3" t="e">
        <v>#DIV/0!</v>
      </c>
      <c r="FT149" s="14">
        <v>0.21970000000000001</v>
      </c>
      <c r="FU149" s="3" t="e">
        <v>#DIV/0!</v>
      </c>
      <c r="FV149" s="3" t="e">
        <v>#DIV/0!</v>
      </c>
      <c r="FW149" s="14">
        <v>0.12540000000000001</v>
      </c>
      <c r="FX149" s="3" t="e">
        <v>#DIV/0!</v>
      </c>
      <c r="FY149" s="14">
        <v>-1.6799999999999999E-2</v>
      </c>
      <c r="FZ149" s="3" t="e">
        <v>#DIV/0!</v>
      </c>
      <c r="GA149" s="14">
        <v>-3.2199999999999999E-2</v>
      </c>
      <c r="GB149" s="14">
        <v>-3.2199999999999999E-2</v>
      </c>
      <c r="GC149" s="3" t="e">
        <v>#DIV/0!</v>
      </c>
      <c r="GD149" s="14">
        <v>3.0599999999999999E-2</v>
      </c>
      <c r="GE149" s="3" t="e">
        <v>#DIV/0!</v>
      </c>
      <c r="GF149" s="3" t="e">
        <v>#DIV/0!</v>
      </c>
    </row>
    <row r="150" spans="1:188" ht="15.75" thickBot="1">
      <c r="A150" s="2">
        <v>41760</v>
      </c>
      <c r="B150" s="3" t="e">
        <v>#DIV/0!</v>
      </c>
      <c r="C150" s="14">
        <v>-4.0500000000000001E-2</v>
      </c>
      <c r="D150" s="3" t="e">
        <v>#DIV/0!</v>
      </c>
      <c r="E150" s="3" t="e">
        <v>#DIV/0!</v>
      </c>
      <c r="F150" s="14">
        <v>-2.06E-2</v>
      </c>
      <c r="G150" s="3" t="e">
        <v>#DIV/0!</v>
      </c>
      <c r="H150" s="3" t="e">
        <v>#DIV/0!</v>
      </c>
      <c r="I150" s="14">
        <v>1.3299999999999999E-2</v>
      </c>
      <c r="J150" s="14">
        <v>1.8700000000000001E-2</v>
      </c>
      <c r="K150" s="3" t="e">
        <v>#DIV/0!</v>
      </c>
      <c r="L150" s="14">
        <v>1.44E-2</v>
      </c>
      <c r="M150" s="3" t="e">
        <v>#DIV/0!</v>
      </c>
      <c r="N150" s="3" t="e">
        <v>#DIV/0!</v>
      </c>
      <c r="O150" s="3" t="e">
        <v>#DIV/0!</v>
      </c>
      <c r="P150" s="14">
        <v>-1.7399999999999999E-2</v>
      </c>
      <c r="Q150" s="14">
        <v>-3.0700000000000002E-2</v>
      </c>
      <c r="R150" s="14">
        <v>1.1900000000000001E-2</v>
      </c>
      <c r="S150" s="14">
        <v>-0.15959999999999999</v>
      </c>
      <c r="T150" s="14">
        <v>-2.06E-2</v>
      </c>
      <c r="U150" s="14">
        <v>-2.0999999999999999E-3</v>
      </c>
      <c r="V150" s="14">
        <v>2.46E-2</v>
      </c>
      <c r="W150" s="3" t="e">
        <v>#DIV/0!</v>
      </c>
      <c r="X150" s="14">
        <v>5.5199999999999999E-2</v>
      </c>
      <c r="Y150" s="3" t="e">
        <v>#DIV/0!</v>
      </c>
      <c r="Z150" s="3" t="e">
        <v>#DIV/0!</v>
      </c>
      <c r="AA150" s="14">
        <v>-0.13919999999999999</v>
      </c>
      <c r="AB150" s="3" t="e">
        <v>#DIV/0!</v>
      </c>
      <c r="AC150" s="14">
        <v>-8.5099999999999995E-2</v>
      </c>
      <c r="AD150" s="14">
        <v>-3.4700000000000002E-2</v>
      </c>
      <c r="AE150" s="3" t="e">
        <v>#DIV/0!</v>
      </c>
      <c r="AF150" s="3" t="e">
        <v>#DIV/0!</v>
      </c>
      <c r="AG150" s="3" t="e">
        <v>#DIV/0!</v>
      </c>
      <c r="AH150" s="14">
        <v>-0.1227</v>
      </c>
      <c r="AI150" s="14">
        <v>-4.6800000000000001E-2</v>
      </c>
      <c r="AJ150" s="14">
        <v>-3.1699999999999999E-2</v>
      </c>
      <c r="AK150" s="3" t="e">
        <v>#DIV/0!</v>
      </c>
      <c r="AL150" s="14">
        <v>2.29E-2</v>
      </c>
      <c r="AM150" s="14">
        <v>-2.8199999999999999E-2</v>
      </c>
      <c r="AN150" s="3" t="e">
        <v>#DIV/0!</v>
      </c>
      <c r="AO150" s="14">
        <v>7.22E-2</v>
      </c>
      <c r="AP150" s="14">
        <v>-4.1399999999999999E-2</v>
      </c>
      <c r="AQ150" s="14">
        <v>0.13009999999999999</v>
      </c>
      <c r="AR150" s="3" t="e">
        <v>#DIV/0!</v>
      </c>
      <c r="AS150" s="14">
        <v>-5.4399999999999997E-2</v>
      </c>
      <c r="AT150" s="3" t="e">
        <v>#DIV/0!</v>
      </c>
      <c r="AU150" s="3" t="e">
        <v>#DIV/0!</v>
      </c>
      <c r="AV150" s="14">
        <v>-4.5199999999999997E-2</v>
      </c>
      <c r="AW150" s="3" t="e">
        <v>#DIV/0!</v>
      </c>
      <c r="AX150" s="14">
        <v>-1.6400000000000001E-2</v>
      </c>
      <c r="AY150" s="14">
        <v>-0.1099</v>
      </c>
      <c r="AZ150" s="3" t="e">
        <v>#DIV/0!</v>
      </c>
      <c r="BA150" s="3" t="e">
        <v>#DIV/0!</v>
      </c>
      <c r="BB150" s="14">
        <v>-5.1999999999999998E-3</v>
      </c>
      <c r="BC150" s="14">
        <v>-3.5400000000000001E-2</v>
      </c>
      <c r="BD150" s="3" t="e">
        <v>#DIV/0!</v>
      </c>
      <c r="BE150" s="3" t="e">
        <v>#DIV/0!</v>
      </c>
      <c r="BF150" s="3" t="e">
        <v>#DIV/0!</v>
      </c>
      <c r="BG150" s="3" t="e">
        <v>#DIV/0!</v>
      </c>
      <c r="BH150" s="14">
        <v>-6.2899999999999998E-2</v>
      </c>
      <c r="BI150" s="14">
        <v>-3.9399999999999998E-2</v>
      </c>
      <c r="BJ150" s="3" t="e">
        <v>#DIV/0!</v>
      </c>
      <c r="BK150" s="14">
        <v>5.8299999999999998E-2</v>
      </c>
      <c r="BL150" s="3" t="e">
        <v>#DIV/0!</v>
      </c>
      <c r="BM150" s="3" t="e">
        <v>#DIV/0!</v>
      </c>
      <c r="BN150" s="14">
        <v>-1.7399999999999999E-2</v>
      </c>
      <c r="BO150" s="14">
        <v>-0.20910000000000001</v>
      </c>
      <c r="BP150" s="14">
        <v>0.1159</v>
      </c>
      <c r="BQ150" s="3" t="e">
        <v>#DIV/0!</v>
      </c>
      <c r="BR150" s="14">
        <v>-0.1227</v>
      </c>
      <c r="BS150" s="3" t="e">
        <v>#DIV/0!</v>
      </c>
      <c r="BT150" s="14">
        <v>-3.0300000000000001E-2</v>
      </c>
      <c r="BU150" s="3" t="e">
        <v>#DIV/0!</v>
      </c>
      <c r="BV150" s="14">
        <v>-1.3299999999999999E-2</v>
      </c>
      <c r="BW150" s="14">
        <v>-8.4900000000000003E-2</v>
      </c>
      <c r="BX150" s="3" t="e">
        <v>#DIV/0!</v>
      </c>
      <c r="BY150" s="14">
        <v>2.0000000000000001E-4</v>
      </c>
      <c r="BZ150" s="14">
        <v>1.04E-2</v>
      </c>
      <c r="CA150" s="3" t="e">
        <v>#DIV/0!</v>
      </c>
      <c r="CB150" s="3" t="e">
        <v>#DIV/0!</v>
      </c>
      <c r="CC150" s="14">
        <v>5.1999999999999998E-3</v>
      </c>
      <c r="CD150" s="3" t="e">
        <v>#DIV/0!</v>
      </c>
      <c r="CE150" s="14">
        <v>-0.19980000000000001</v>
      </c>
      <c r="CF150" s="14">
        <v>-0.2112</v>
      </c>
      <c r="CG150" s="14">
        <v>-4.3900000000000002E-2</v>
      </c>
      <c r="CH150" s="14">
        <v>-0.1298</v>
      </c>
      <c r="CI150" s="3" t="e">
        <v>#DIV/0!</v>
      </c>
      <c r="CJ150" s="14">
        <v>-5.0500000000000003E-2</v>
      </c>
      <c r="CK150" s="3" t="e">
        <v>#DIV/0!</v>
      </c>
      <c r="CL150" s="14">
        <v>4.8999999999999998E-3</v>
      </c>
      <c r="CM150" s="3" t="e">
        <v>#DIV/0!</v>
      </c>
      <c r="CN150" s="14">
        <v>3.32E-2</v>
      </c>
      <c r="CO150" s="14">
        <v>1.21E-2</v>
      </c>
      <c r="CP150" s="14">
        <v>5.6800000000000003E-2</v>
      </c>
      <c r="CQ150" s="3" t="e">
        <v>#DIV/0!</v>
      </c>
      <c r="CR150" s="14">
        <v>7.7999999999999996E-3</v>
      </c>
      <c r="CS150" s="14">
        <v>2.6100000000000002E-2</v>
      </c>
      <c r="CT150" s="3" t="e">
        <v>#DIV/0!</v>
      </c>
      <c r="CU150" s="14">
        <v>0.05</v>
      </c>
      <c r="CV150" s="3" t="e">
        <v>#DIV/0!</v>
      </c>
      <c r="CW150" s="3" t="e">
        <v>#DIV/0!</v>
      </c>
      <c r="CX150" s="14">
        <v>-5.9499999999999997E-2</v>
      </c>
      <c r="CY150" s="14">
        <v>-3.8600000000000002E-2</v>
      </c>
      <c r="CZ150" s="14">
        <v>8.6999999999999994E-3</v>
      </c>
      <c r="DA150" s="14">
        <v>-0.3891</v>
      </c>
      <c r="DB150" s="3" t="e">
        <v>#DIV/0!</v>
      </c>
      <c r="DC150" s="3" t="e">
        <v>#DIV/0!</v>
      </c>
      <c r="DD150" s="3" t="e">
        <v>#DIV/0!</v>
      </c>
      <c r="DE150" s="14">
        <v>-0.12939999999999999</v>
      </c>
      <c r="DF150" s="14">
        <v>0.05</v>
      </c>
      <c r="DG150" s="3" t="e">
        <v>#DIV/0!</v>
      </c>
      <c r="DH150" s="3" t="e">
        <v>#DIV/0!</v>
      </c>
      <c r="DI150" s="14">
        <v>-7.3400000000000007E-2</v>
      </c>
      <c r="DJ150" s="14">
        <v>-0.15720000000000001</v>
      </c>
      <c r="DK150" s="3" t="e">
        <v>#DIV/0!</v>
      </c>
      <c r="DL150" s="14">
        <v>-3.2199999999999999E-2</v>
      </c>
      <c r="DM150" s="14">
        <v>-5.1799999999999999E-2</v>
      </c>
      <c r="DN150" s="14">
        <v>-0.18310000000000001</v>
      </c>
      <c r="DO150" s="14">
        <v>-0.15690000000000001</v>
      </c>
      <c r="DP150" s="3" t="e">
        <v>#DIV/0!</v>
      </c>
      <c r="DQ150" s="3" t="e">
        <v>#DIV/0!</v>
      </c>
      <c r="DR150" s="3" t="e">
        <v>#DIV/0!</v>
      </c>
      <c r="DS150" s="14">
        <v>-1.7399999999999999E-2</v>
      </c>
      <c r="DT150" s="14">
        <v>-5.5800000000000002E-2</v>
      </c>
      <c r="DU150" s="14">
        <v>-4.65E-2</v>
      </c>
      <c r="DV150" s="3" t="e">
        <v>#DIV/0!</v>
      </c>
      <c r="DW150" s="14">
        <v>-2.0299999999999999E-2</v>
      </c>
      <c r="DX150" s="3" t="e">
        <v>#DIV/0!</v>
      </c>
      <c r="DY150" s="14">
        <v>9.06E-2</v>
      </c>
      <c r="DZ150" s="14">
        <v>-0.1051</v>
      </c>
      <c r="EA150" s="3" t="e">
        <v>#DIV/0!</v>
      </c>
      <c r="EB150" s="3" t="e">
        <v>#DIV/0!</v>
      </c>
      <c r="EC150" s="14">
        <v>-5.4999999999999997E-3</v>
      </c>
      <c r="ED150" s="14">
        <v>-1.7399999999999999E-2</v>
      </c>
      <c r="EE150" s="14">
        <v>5.6800000000000003E-2</v>
      </c>
      <c r="EF150" s="3" t="e">
        <v>#DIV/0!</v>
      </c>
      <c r="EG150" s="14">
        <v>6.4100000000000004E-2</v>
      </c>
      <c r="EH150" s="14">
        <v>-1.4E-2</v>
      </c>
      <c r="EI150" s="14">
        <v>-2.0299999999999999E-2</v>
      </c>
      <c r="EJ150" s="3" t="e">
        <v>#DIV/0!</v>
      </c>
      <c r="EK150" s="14">
        <v>1.9300000000000001E-2</v>
      </c>
      <c r="EL150" s="14">
        <v>-0.18920000000000001</v>
      </c>
      <c r="EM150" s="14">
        <v>-2.8999999999999998E-3</v>
      </c>
      <c r="EN150" s="14">
        <v>-5.3400000000000003E-2</v>
      </c>
      <c r="EO150" s="14">
        <v>-2.0299999999999999E-2</v>
      </c>
      <c r="EP150" s="3" t="e">
        <v>#DIV/0!</v>
      </c>
      <c r="EQ150" s="14">
        <v>-7.9899999999999999E-2</v>
      </c>
      <c r="ER150" s="3" t="e">
        <v>#DIV/0!</v>
      </c>
      <c r="ES150" s="14">
        <v>-9.3899999999999997E-2</v>
      </c>
      <c r="ET150" s="3" t="e">
        <v>#DIV/0!</v>
      </c>
      <c r="EU150" s="14">
        <v>-9.6699999999999994E-2</v>
      </c>
      <c r="EV150" s="3" t="e">
        <v>#DIV/0!</v>
      </c>
      <c r="EW150" s="14">
        <v>-2.6200000000000001E-2</v>
      </c>
      <c r="EX150" s="14">
        <v>0.21959999999999999</v>
      </c>
      <c r="EY150" s="3" t="e">
        <v>#DIV/0!</v>
      </c>
      <c r="EZ150" s="14">
        <v>5.5999999999999999E-3</v>
      </c>
      <c r="FA150" s="3" t="e">
        <v>#DIV/0!</v>
      </c>
      <c r="FB150" s="3" t="e">
        <v>#DIV/0!</v>
      </c>
      <c r="FC150" s="14">
        <v>6.0000000000000001E-3</v>
      </c>
      <c r="FD150" s="14">
        <v>-6.7000000000000004E-2</v>
      </c>
      <c r="FE150" s="3" t="e">
        <v>#DIV/0!</v>
      </c>
      <c r="FF150" s="14">
        <v>-0.13070000000000001</v>
      </c>
      <c r="FG150" s="14">
        <v>-7.4800000000000005E-2</v>
      </c>
      <c r="FH150" s="14">
        <v>3.1E-2</v>
      </c>
      <c r="FI150" s="14">
        <v>7.5399999999999995E-2</v>
      </c>
      <c r="FJ150" s="14">
        <v>-0.22070000000000001</v>
      </c>
      <c r="FK150" s="3" t="e">
        <v>#DIV/0!</v>
      </c>
      <c r="FL150" s="14">
        <v>5.3199999999999997E-2</v>
      </c>
      <c r="FM150" s="14">
        <v>5.5899999999999998E-2</v>
      </c>
      <c r="FN150" s="3" t="e">
        <v>#DIV/0!</v>
      </c>
      <c r="FO150" s="3" t="e">
        <v>#DIV/0!</v>
      </c>
      <c r="FP150" s="14">
        <v>-0.12640000000000001</v>
      </c>
      <c r="FQ150" s="3" t="e">
        <v>#DIV/0!</v>
      </c>
      <c r="FR150" s="3" t="e">
        <v>#DIV/0!</v>
      </c>
      <c r="FS150" s="3" t="e">
        <v>#DIV/0!</v>
      </c>
      <c r="FT150" s="14">
        <v>-2.1299999999999999E-2</v>
      </c>
      <c r="FU150" s="3" t="e">
        <v>#DIV/0!</v>
      </c>
      <c r="FV150" s="3" t="e">
        <v>#DIV/0!</v>
      </c>
      <c r="FW150" s="14">
        <v>-0.1007</v>
      </c>
      <c r="FX150" s="3" t="e">
        <v>#DIV/0!</v>
      </c>
      <c r="FY150" s="14">
        <v>4.0000000000000002E-4</v>
      </c>
      <c r="FZ150" s="3" t="e">
        <v>#DIV/0!</v>
      </c>
      <c r="GA150" s="14">
        <v>-3.56E-2</v>
      </c>
      <c r="GB150" s="14">
        <v>-4.0899999999999999E-2</v>
      </c>
      <c r="GC150" s="3" t="e">
        <v>#DIV/0!</v>
      </c>
      <c r="GD150" s="14">
        <v>4.9500000000000002E-2</v>
      </c>
      <c r="GE150" s="3" t="e">
        <v>#DIV/0!</v>
      </c>
      <c r="GF150" s="3" t="e">
        <v>#DIV/0!</v>
      </c>
    </row>
    <row r="151" spans="1:188" ht="15.75" thickBot="1">
      <c r="A151" s="2">
        <v>41791</v>
      </c>
      <c r="B151" s="3" t="e">
        <v>#DIV/0!</v>
      </c>
      <c r="C151" s="14">
        <v>2.9999999999999997E-4</v>
      </c>
      <c r="D151" s="3" t="e">
        <v>#DIV/0!</v>
      </c>
      <c r="E151" s="3" t="e">
        <v>#DIV/0!</v>
      </c>
      <c r="F151" s="14">
        <v>-4.7199999999999999E-2</v>
      </c>
      <c r="G151" s="3" t="e">
        <v>#DIV/0!</v>
      </c>
      <c r="H151" s="3" t="e">
        <v>#DIV/0!</v>
      </c>
      <c r="I151" s="14">
        <v>0.1216</v>
      </c>
      <c r="J151" s="14">
        <v>0.11890000000000001</v>
      </c>
      <c r="K151" s="3" t="e">
        <v>#DIV/0!</v>
      </c>
      <c r="L151" s="14">
        <v>4.5100000000000001E-2</v>
      </c>
      <c r="M151" s="3" t="e">
        <v>#DIV/0!</v>
      </c>
      <c r="N151" s="3" t="e">
        <v>#DIV/0!</v>
      </c>
      <c r="O151" s="3" t="e">
        <v>#DIV/0!</v>
      </c>
      <c r="P151" s="14">
        <v>0.12</v>
      </c>
      <c r="Q151" s="14">
        <v>0.10879999999999999</v>
      </c>
      <c r="R151" s="14">
        <v>0.25679999999999997</v>
      </c>
      <c r="S151" s="14">
        <v>3.9199999999999999E-2</v>
      </c>
      <c r="T151" s="14">
        <v>-5.7599999999999998E-2</v>
      </c>
      <c r="U151" s="14">
        <v>-0.1081</v>
      </c>
      <c r="V151" s="14">
        <v>7.7299999999999994E-2</v>
      </c>
      <c r="W151" s="3" t="e">
        <v>#DIV/0!</v>
      </c>
      <c r="X151" s="14">
        <v>-2.3099999999999999E-2</v>
      </c>
      <c r="Y151" s="3" t="e">
        <v>#DIV/0!</v>
      </c>
      <c r="Z151" s="14">
        <v>1.5E-3</v>
      </c>
      <c r="AA151" s="14">
        <v>7.22E-2</v>
      </c>
      <c r="AB151" s="3" t="e">
        <v>#DIV/0!</v>
      </c>
      <c r="AC151" s="14">
        <v>0.17560000000000001</v>
      </c>
      <c r="AD151" s="14">
        <v>-6.0199999999999997E-2</v>
      </c>
      <c r="AE151" s="3" t="e">
        <v>#DIV/0!</v>
      </c>
      <c r="AF151" s="3" t="e">
        <v>#DIV/0!</v>
      </c>
      <c r="AG151" s="3" t="e">
        <v>#DIV/0!</v>
      </c>
      <c r="AH151" s="14">
        <v>-7.6700000000000004E-2</v>
      </c>
      <c r="AI151" s="14">
        <v>2.9700000000000001E-2</v>
      </c>
      <c r="AJ151" s="14">
        <v>7.6100000000000001E-2</v>
      </c>
      <c r="AK151" s="3" t="e">
        <v>#DIV/0!</v>
      </c>
      <c r="AL151" s="14">
        <v>1.84E-2</v>
      </c>
      <c r="AM151" s="14">
        <v>-3.9600000000000003E-2</v>
      </c>
      <c r="AN151" s="3" t="e">
        <v>#DIV/0!</v>
      </c>
      <c r="AO151" s="14">
        <v>7.0900000000000005E-2</v>
      </c>
      <c r="AP151" s="14">
        <v>6.8500000000000005E-2</v>
      </c>
      <c r="AQ151" s="14">
        <v>6.4199999999999993E-2</v>
      </c>
      <c r="AR151" s="3" t="e">
        <v>#DIV/0!</v>
      </c>
      <c r="AS151" s="14">
        <v>5.1999999999999998E-3</v>
      </c>
      <c r="AT151" s="3" t="e">
        <v>#DIV/0!</v>
      </c>
      <c r="AU151" s="3" t="e">
        <v>#DIV/0!</v>
      </c>
      <c r="AV151" s="14">
        <v>-3.2199999999999999E-2</v>
      </c>
      <c r="AW151" s="3" t="e">
        <v>#DIV/0!</v>
      </c>
      <c r="AX151" s="14">
        <v>6.9599999999999995E-2</v>
      </c>
      <c r="AY151" s="14">
        <v>5.3400000000000003E-2</v>
      </c>
      <c r="AZ151" s="3" t="e">
        <v>#DIV/0!</v>
      </c>
      <c r="BA151" s="3" t="e">
        <v>#DIV/0!</v>
      </c>
      <c r="BB151" s="14">
        <v>-3.32E-2</v>
      </c>
      <c r="BC151" s="14">
        <v>-1.7899999999999999E-2</v>
      </c>
      <c r="BD151" s="3" t="e">
        <v>#DIV/0!</v>
      </c>
      <c r="BE151" s="3" t="e">
        <v>#DIV/0!</v>
      </c>
      <c r="BF151" s="3" t="e">
        <v>#DIV/0!</v>
      </c>
      <c r="BG151" s="3" t="e">
        <v>#DIV/0!</v>
      </c>
      <c r="BH151" s="14">
        <v>-7.8200000000000006E-2</v>
      </c>
      <c r="BI151" s="14">
        <v>0.10680000000000001</v>
      </c>
      <c r="BJ151" s="3" t="e">
        <v>#DIV/0!</v>
      </c>
      <c r="BK151" s="14">
        <v>2.0999999999999999E-3</v>
      </c>
      <c r="BL151" s="3" t="e">
        <v>#DIV/0!</v>
      </c>
      <c r="BM151" s="3" t="e">
        <v>#DIV/0!</v>
      </c>
      <c r="BN151" s="14">
        <v>-2.63E-2</v>
      </c>
      <c r="BO151" s="14">
        <v>-0.32200000000000001</v>
      </c>
      <c r="BP151" s="14">
        <v>-0.49690000000000001</v>
      </c>
      <c r="BQ151" s="3" t="e">
        <v>#DIV/0!</v>
      </c>
      <c r="BR151" s="14">
        <v>-6.0000000000000001E-3</v>
      </c>
      <c r="BS151" s="3" t="e">
        <v>#DIV/0!</v>
      </c>
      <c r="BT151" s="14">
        <v>-7.0199999999999999E-2</v>
      </c>
      <c r="BU151" s="3" t="e">
        <v>#DIV/0!</v>
      </c>
      <c r="BV151" s="14">
        <v>0.11849999999999999</v>
      </c>
      <c r="BW151" s="14">
        <v>-7.3999999999999996E-2</v>
      </c>
      <c r="BX151" s="3" t="e">
        <v>#DIV/0!</v>
      </c>
      <c r="BY151" s="14">
        <v>-6.4199999999999993E-2</v>
      </c>
      <c r="BZ151" s="14">
        <v>3.9199999999999999E-2</v>
      </c>
      <c r="CA151" s="3" t="e">
        <v>#DIV/0!</v>
      </c>
      <c r="CB151" s="3" t="e">
        <v>#DIV/0!</v>
      </c>
      <c r="CC151" s="14">
        <v>-7.6300000000000007E-2</v>
      </c>
      <c r="CD151" s="3" t="e">
        <v>#DIV/0!</v>
      </c>
      <c r="CE151" s="14">
        <v>0.1062</v>
      </c>
      <c r="CF151" s="14">
        <v>2.06E-2</v>
      </c>
      <c r="CG151" s="14">
        <v>-9.6699999999999994E-2</v>
      </c>
      <c r="CH151" s="14">
        <v>-5.57E-2</v>
      </c>
      <c r="CI151" s="3" t="e">
        <v>#DIV/0!</v>
      </c>
      <c r="CJ151" s="14">
        <v>1.0699999999999999E-2</v>
      </c>
      <c r="CK151" s="3" t="e">
        <v>#DIV/0!</v>
      </c>
      <c r="CL151" s="14">
        <v>-6.1600000000000002E-2</v>
      </c>
      <c r="CM151" s="3" t="e">
        <v>#DIV/0!</v>
      </c>
      <c r="CN151" s="14">
        <v>0.17080000000000001</v>
      </c>
      <c r="CO151" s="14">
        <v>0</v>
      </c>
      <c r="CP151" s="14">
        <v>-7.0300000000000001E-2</v>
      </c>
      <c r="CQ151" s="3" t="e">
        <v>#DIV/0!</v>
      </c>
      <c r="CR151" s="14">
        <v>3.3099999999999997E-2</v>
      </c>
      <c r="CS151" s="14">
        <v>-1.7899999999999999E-2</v>
      </c>
      <c r="CT151" s="3" t="e">
        <v>#DIV/0!</v>
      </c>
      <c r="CU151" s="14">
        <v>-2.75E-2</v>
      </c>
      <c r="CV151" s="3" t="e">
        <v>#DIV/0!</v>
      </c>
      <c r="CW151" s="3" t="e">
        <v>#DIV/0!</v>
      </c>
      <c r="CX151" s="14">
        <v>5.0900000000000001E-2</v>
      </c>
      <c r="CY151" s="14">
        <v>-0.14399999999999999</v>
      </c>
      <c r="CZ151" s="14">
        <v>-6.1499999999999999E-2</v>
      </c>
      <c r="DA151" s="14">
        <v>0.1089</v>
      </c>
      <c r="DB151" s="3" t="e">
        <v>#DIV/0!</v>
      </c>
      <c r="DC151" s="3" t="e">
        <v>#DIV/0!</v>
      </c>
      <c r="DD151" s="3" t="e">
        <v>#DIV/0!</v>
      </c>
      <c r="DE151" s="14">
        <v>-7.1999999999999995E-2</v>
      </c>
      <c r="DF151" s="14">
        <v>6.8999999999999999E-3</v>
      </c>
      <c r="DG151" s="3" t="e">
        <v>#DIV/0!</v>
      </c>
      <c r="DH151" s="3" t="e">
        <v>#DIV/0!</v>
      </c>
      <c r="DI151" s="14">
        <v>1.8100000000000002E-2</v>
      </c>
      <c r="DJ151" s="14">
        <v>0.16719999999999999</v>
      </c>
      <c r="DK151" s="3" t="e">
        <v>#DIV/0!</v>
      </c>
      <c r="DL151" s="14">
        <v>0.17960000000000001</v>
      </c>
      <c r="DM151" s="14">
        <v>8.8999999999999999E-3</v>
      </c>
      <c r="DN151" s="14">
        <v>-8.5199999999999998E-2</v>
      </c>
      <c r="DO151" s="14">
        <v>-8.5500000000000007E-2</v>
      </c>
      <c r="DP151" s="3" t="e">
        <v>#DIV/0!</v>
      </c>
      <c r="DQ151" s="3" t="e">
        <v>#DIV/0!</v>
      </c>
      <c r="DR151" s="3" t="e">
        <v>#DIV/0!</v>
      </c>
      <c r="DS151" s="14">
        <v>6.59E-2</v>
      </c>
      <c r="DT151" s="14">
        <v>6.8900000000000003E-2</v>
      </c>
      <c r="DU151" s="14">
        <v>-1.8599999999999998E-2</v>
      </c>
      <c r="DV151" s="3" t="e">
        <v>#DIV/0!</v>
      </c>
      <c r="DW151" s="14">
        <v>8.4599999999999995E-2</v>
      </c>
      <c r="DX151" s="3" t="e">
        <v>#DIV/0!</v>
      </c>
      <c r="DY151" s="14">
        <v>-0.1038</v>
      </c>
      <c r="DZ151" s="14">
        <v>6.8599999999999994E-2</v>
      </c>
      <c r="EA151" s="3" t="e">
        <v>#DIV/0!</v>
      </c>
      <c r="EB151" s="3" t="e">
        <v>#DIV/0!</v>
      </c>
      <c r="EC151" s="14">
        <v>-0.1099</v>
      </c>
      <c r="ED151" s="14">
        <v>-4.1700000000000001E-2</v>
      </c>
      <c r="EE151" s="14">
        <v>-7.0000000000000001E-3</v>
      </c>
      <c r="EF151" s="3" t="e">
        <v>#DIV/0!</v>
      </c>
      <c r="EG151" s="14">
        <v>-6.0900000000000003E-2</v>
      </c>
      <c r="EH151" s="14">
        <v>7.0499999999999993E-2</v>
      </c>
      <c r="EI151" s="14">
        <v>5.4999999999999997E-3</v>
      </c>
      <c r="EJ151" s="3" t="e">
        <v>#DIV/0!</v>
      </c>
      <c r="EK151" s="14">
        <v>0.21360000000000001</v>
      </c>
      <c r="EL151" s="14">
        <v>0.1852</v>
      </c>
      <c r="EM151" s="14">
        <v>-3.9300000000000002E-2</v>
      </c>
      <c r="EN151" s="14">
        <v>-2.7199999999999998E-2</v>
      </c>
      <c r="EO151" s="14">
        <v>0.1042</v>
      </c>
      <c r="EP151" s="3" t="e">
        <v>#DIV/0!</v>
      </c>
      <c r="EQ151" s="14">
        <v>-7.5899999999999995E-2</v>
      </c>
      <c r="ER151" s="3" t="e">
        <v>#DIV/0!</v>
      </c>
      <c r="ES151" s="14">
        <v>-5.9299999999999999E-2</v>
      </c>
      <c r="ET151" s="3" t="e">
        <v>#DIV/0!</v>
      </c>
      <c r="EU151" s="14">
        <v>8.3999999999999995E-3</v>
      </c>
      <c r="EV151" s="3" t="e">
        <v>#DIV/0!</v>
      </c>
      <c r="EW151" s="14">
        <v>-7.3499999999999996E-2</v>
      </c>
      <c r="EX151" s="14">
        <v>-0.15340000000000001</v>
      </c>
      <c r="EY151" s="3" t="e">
        <v>#DIV/0!</v>
      </c>
      <c r="EZ151" s="14">
        <v>0.1338</v>
      </c>
      <c r="FA151" s="3" t="e">
        <v>#DIV/0!</v>
      </c>
      <c r="FB151" s="3" t="e">
        <v>#DIV/0!</v>
      </c>
      <c r="FC151" s="14">
        <v>-4.07E-2</v>
      </c>
      <c r="FD151" s="14">
        <v>2.5600000000000001E-2</v>
      </c>
      <c r="FE151" s="3" t="e">
        <v>#DIV/0!</v>
      </c>
      <c r="FF151" s="14">
        <v>1.6400000000000001E-2</v>
      </c>
      <c r="FG151" s="14">
        <v>5.3499999999999999E-2</v>
      </c>
      <c r="FH151" s="14">
        <v>-8.4099999999999994E-2</v>
      </c>
      <c r="FI151" s="14">
        <v>-8.6E-3</v>
      </c>
      <c r="FJ151" s="14">
        <v>-0.1411</v>
      </c>
      <c r="FK151" s="3" t="e">
        <v>#DIV/0!</v>
      </c>
      <c r="FL151" s="14">
        <v>1.29E-2</v>
      </c>
      <c r="FM151" s="14">
        <v>-5.9900000000000002E-2</v>
      </c>
      <c r="FN151" s="3" t="e">
        <v>#DIV/0!</v>
      </c>
      <c r="FO151" s="3" t="e">
        <v>#DIV/0!</v>
      </c>
      <c r="FP151" s="14">
        <v>-8.5599999999999996E-2</v>
      </c>
      <c r="FQ151" s="3" t="e">
        <v>#DIV/0!</v>
      </c>
      <c r="FR151" s="3" t="e">
        <v>#DIV/0!</v>
      </c>
      <c r="FS151" s="3" t="e">
        <v>#DIV/0!</v>
      </c>
      <c r="FT151" s="14">
        <v>6.4399999999999999E-2</v>
      </c>
      <c r="FU151" s="3" t="e">
        <v>#DIV/0!</v>
      </c>
      <c r="FV151" s="3" t="e">
        <v>#DIV/0!</v>
      </c>
      <c r="FW151" s="14">
        <v>9.4000000000000004E-3</v>
      </c>
      <c r="FX151" s="14">
        <v>-2.2100000000000002E-2</v>
      </c>
      <c r="FY151" s="14">
        <v>-6.1400000000000003E-2</v>
      </c>
      <c r="FZ151" s="3" t="e">
        <v>#DIV/0!</v>
      </c>
      <c r="GA151" s="14">
        <v>2.1899999999999999E-2</v>
      </c>
      <c r="GB151" s="14">
        <v>3.56E-2</v>
      </c>
      <c r="GC151" s="3" t="e">
        <v>#DIV/0!</v>
      </c>
      <c r="GD151" s="14">
        <v>-2.75E-2</v>
      </c>
      <c r="GE151" s="3" t="e">
        <v>#DIV/0!</v>
      </c>
      <c r="GF151" s="3" t="e">
        <v>#DIV/0!</v>
      </c>
    </row>
    <row r="152" spans="1:188" ht="15.75" thickBot="1">
      <c r="A152" s="2">
        <v>41821</v>
      </c>
      <c r="B152" s="3" t="e">
        <v>#DIV/0!</v>
      </c>
      <c r="C152" s="14">
        <v>-3.8199999999999998E-2</v>
      </c>
      <c r="D152" s="3" t="e">
        <v>#DIV/0!</v>
      </c>
      <c r="E152" s="3" t="e">
        <v>#DIV/0!</v>
      </c>
      <c r="F152" s="14">
        <v>-4.2099999999999999E-2</v>
      </c>
      <c r="G152" s="3" t="e">
        <v>#DIV/0!</v>
      </c>
      <c r="H152" s="3" t="e">
        <v>#DIV/0!</v>
      </c>
      <c r="I152" s="14">
        <v>-2.69E-2</v>
      </c>
      <c r="J152" s="14">
        <v>2.52E-2</v>
      </c>
      <c r="K152" s="3" t="e">
        <v>#DIV/0!</v>
      </c>
      <c r="L152" s="14">
        <v>-4.4600000000000001E-2</v>
      </c>
      <c r="M152" s="3" t="e">
        <v>#DIV/0!</v>
      </c>
      <c r="N152" s="3" t="e">
        <v>#DIV/0!</v>
      </c>
      <c r="O152" s="3" t="e">
        <v>#DIV/0!</v>
      </c>
      <c r="P152" s="14">
        <v>0.43590000000000001</v>
      </c>
      <c r="Q152" s="14">
        <v>-0.1489</v>
      </c>
      <c r="R152" s="14">
        <v>8.3299999999999999E-2</v>
      </c>
      <c r="S152" s="14">
        <v>-9.4299999999999995E-2</v>
      </c>
      <c r="T152" s="14">
        <v>5.0000000000000001E-4</v>
      </c>
      <c r="U152" s="14">
        <v>0.10539999999999999</v>
      </c>
      <c r="V152" s="14">
        <v>-8.8800000000000004E-2</v>
      </c>
      <c r="W152" s="3" t="e">
        <v>#DIV/0!</v>
      </c>
      <c r="X152" s="14">
        <v>4.4200000000000003E-2</v>
      </c>
      <c r="Y152" s="3" t="e">
        <v>#DIV/0!</v>
      </c>
      <c r="Z152" s="14">
        <v>0.1799</v>
      </c>
      <c r="AA152" s="14">
        <v>-8.7300000000000003E-2</v>
      </c>
      <c r="AB152" s="3" t="e">
        <v>#DIV/0!</v>
      </c>
      <c r="AC152" s="14">
        <v>7.1499999999999994E-2</v>
      </c>
      <c r="AD152" s="14">
        <v>-7.6E-3</v>
      </c>
      <c r="AE152" s="3" t="e">
        <v>#DIV/0!</v>
      </c>
      <c r="AF152" s="3" t="e">
        <v>#DIV/0!</v>
      </c>
      <c r="AG152" s="3" t="e">
        <v>#DIV/0!</v>
      </c>
      <c r="AH152" s="14">
        <v>-8.1100000000000005E-2</v>
      </c>
      <c r="AI152" s="14">
        <v>2.2700000000000001E-2</v>
      </c>
      <c r="AJ152" s="14">
        <v>-2.5000000000000001E-2</v>
      </c>
      <c r="AK152" s="3" t="e">
        <v>#DIV/0!</v>
      </c>
      <c r="AL152" s="14">
        <v>3.2800000000000003E-2</v>
      </c>
      <c r="AM152" s="14">
        <v>-5.7500000000000002E-2</v>
      </c>
      <c r="AN152" s="3" t="e">
        <v>#DIV/0!</v>
      </c>
      <c r="AO152" s="14">
        <v>5.6899999999999999E-2</v>
      </c>
      <c r="AP152" s="14">
        <v>4.9099999999999998E-2</v>
      </c>
      <c r="AQ152" s="14">
        <v>-1.2E-2</v>
      </c>
      <c r="AR152" s="3" t="e">
        <v>#DIV/0!</v>
      </c>
      <c r="AS152" s="14">
        <v>-5.62E-2</v>
      </c>
      <c r="AT152" s="3" t="e">
        <v>#DIV/0!</v>
      </c>
      <c r="AU152" s="3" t="e">
        <v>#DIV/0!</v>
      </c>
      <c r="AV152" s="14">
        <v>0.2278</v>
      </c>
      <c r="AW152" s="3" t="e">
        <v>#DIV/0!</v>
      </c>
      <c r="AX152" s="14">
        <v>-2.9100000000000001E-2</v>
      </c>
      <c r="AY152" s="14">
        <v>7.6999999999999999E-2</v>
      </c>
      <c r="AZ152" s="3" t="e">
        <v>#DIV/0!</v>
      </c>
      <c r="BA152" s="3" t="e">
        <v>#DIV/0!</v>
      </c>
      <c r="BB152" s="14">
        <v>-3.3799999999999997E-2</v>
      </c>
      <c r="BC152" s="14">
        <v>-0.1313</v>
      </c>
      <c r="BD152" s="3" t="e">
        <v>#DIV/0!</v>
      </c>
      <c r="BE152" s="3" t="e">
        <v>#DIV/0!</v>
      </c>
      <c r="BF152" s="3" t="e">
        <v>#DIV/0!</v>
      </c>
      <c r="BG152" s="3" t="e">
        <v>#DIV/0!</v>
      </c>
      <c r="BH152" s="14">
        <v>-0.12330000000000001</v>
      </c>
      <c r="BI152" s="14">
        <v>-0.155</v>
      </c>
      <c r="BJ152" s="3" t="e">
        <v>#DIV/0!</v>
      </c>
      <c r="BK152" s="14">
        <v>1.9400000000000001E-2</v>
      </c>
      <c r="BL152" s="3" t="e">
        <v>#DIV/0!</v>
      </c>
      <c r="BM152" s="3" t="e">
        <v>#DIV/0!</v>
      </c>
      <c r="BN152" s="14">
        <v>0.1129</v>
      </c>
      <c r="BO152" s="14">
        <v>0.3518</v>
      </c>
      <c r="BP152" s="14">
        <v>-0.21210000000000001</v>
      </c>
      <c r="BQ152" s="3" t="e">
        <v>#DIV/0!</v>
      </c>
      <c r="BR152" s="14">
        <v>-9.5999999999999992E-3</v>
      </c>
      <c r="BS152" s="3" t="e">
        <v>#DIV/0!</v>
      </c>
      <c r="BT152" s="14">
        <v>-7.3800000000000004E-2</v>
      </c>
      <c r="BU152" s="3" t="e">
        <v>#DIV/0!</v>
      </c>
      <c r="BV152" s="14">
        <v>2.5000000000000001E-2</v>
      </c>
      <c r="BW152" s="14">
        <v>1.1999999999999999E-3</v>
      </c>
      <c r="BX152" s="3" t="e">
        <v>#DIV/0!</v>
      </c>
      <c r="BY152" s="14">
        <v>2.0799999999999999E-2</v>
      </c>
      <c r="BZ152" s="14">
        <v>-8.0399999999999999E-2</v>
      </c>
      <c r="CA152" s="3" t="e">
        <v>#DIV/0!</v>
      </c>
      <c r="CB152" s="3" t="e">
        <v>#DIV/0!</v>
      </c>
      <c r="CC152" s="14">
        <v>-9.3399999999999997E-2</v>
      </c>
      <c r="CD152" s="3" t="e">
        <v>#DIV/0!</v>
      </c>
      <c r="CE152" s="14">
        <v>-0.26179999999999998</v>
      </c>
      <c r="CF152" s="14">
        <v>0.18509999999999999</v>
      </c>
      <c r="CG152" s="14">
        <v>-4.82E-2</v>
      </c>
      <c r="CH152" s="14">
        <v>-6.7199999999999996E-2</v>
      </c>
      <c r="CI152" s="3" t="e">
        <v>#DIV/0!</v>
      </c>
      <c r="CJ152" s="14">
        <v>-4.0800000000000003E-2</v>
      </c>
      <c r="CK152" s="3" t="e">
        <v>#DIV/0!</v>
      </c>
      <c r="CL152" s="14">
        <v>-2.46E-2</v>
      </c>
      <c r="CM152" s="3" t="e">
        <v>#DIV/0!</v>
      </c>
      <c r="CN152" s="14">
        <v>-1.9E-3</v>
      </c>
      <c r="CO152" s="14">
        <v>-3.2599999999999997E-2</v>
      </c>
      <c r="CP152" s="14">
        <v>0.11210000000000001</v>
      </c>
      <c r="CQ152" s="3" t="e">
        <v>#DIV/0!</v>
      </c>
      <c r="CR152" s="14">
        <v>-8.2400000000000001E-2</v>
      </c>
      <c r="CS152" s="14">
        <v>-3.9399999999999998E-2</v>
      </c>
      <c r="CT152" s="3" t="e">
        <v>#DIV/0!</v>
      </c>
      <c r="CU152" s="14">
        <v>0.15060000000000001</v>
      </c>
      <c r="CV152" s="3" t="e">
        <v>#DIV/0!</v>
      </c>
      <c r="CW152" s="3" t="e">
        <v>#DIV/0!</v>
      </c>
      <c r="CX152" s="14">
        <v>-2.07E-2</v>
      </c>
      <c r="CY152" s="14">
        <v>4.3200000000000002E-2</v>
      </c>
      <c r="CZ152" s="14">
        <v>-6.0400000000000002E-2</v>
      </c>
      <c r="DA152" s="14">
        <v>0.1439</v>
      </c>
      <c r="DB152" s="3" t="e">
        <v>#DIV/0!</v>
      </c>
      <c r="DC152" s="3" t="e">
        <v>#DIV/0!</v>
      </c>
      <c r="DD152" s="3" t="e">
        <v>#DIV/0!</v>
      </c>
      <c r="DE152" s="14">
        <v>-5.0299999999999997E-2</v>
      </c>
      <c r="DF152" s="14">
        <v>-1.6999999999999999E-3</v>
      </c>
      <c r="DG152" s="3" t="e">
        <v>#DIV/0!</v>
      </c>
      <c r="DH152" s="3" t="e">
        <v>#DIV/0!</v>
      </c>
      <c r="DI152" s="14">
        <v>-0.2031</v>
      </c>
      <c r="DJ152" s="14">
        <v>-0.11260000000000001</v>
      </c>
      <c r="DK152" s="3" t="e">
        <v>#DIV/0!</v>
      </c>
      <c r="DL152" s="14">
        <v>4.6100000000000002E-2</v>
      </c>
      <c r="DM152" s="14">
        <v>-4.7699999999999999E-2</v>
      </c>
      <c r="DN152" s="14">
        <v>1.3899999999999999E-2</v>
      </c>
      <c r="DO152" s="14">
        <v>-4.1000000000000003E-3</v>
      </c>
      <c r="DP152" s="3" t="e">
        <v>#DIV/0!</v>
      </c>
      <c r="DQ152" s="3" t="e">
        <v>#DIV/0!</v>
      </c>
      <c r="DR152" s="3" t="e">
        <v>#DIV/0!</v>
      </c>
      <c r="DS152" s="14">
        <v>-5.6399999999999999E-2</v>
      </c>
      <c r="DT152" s="14">
        <v>8.6E-3</v>
      </c>
      <c r="DU152" s="14">
        <v>4.7399999999999998E-2</v>
      </c>
      <c r="DV152" s="3" t="e">
        <v>#DIV/0!</v>
      </c>
      <c r="DW152" s="14">
        <v>-1.8599999999999998E-2</v>
      </c>
      <c r="DX152" s="3" t="e">
        <v>#DIV/0!</v>
      </c>
      <c r="DY152" s="14">
        <v>-0.15040000000000001</v>
      </c>
      <c r="DZ152" s="14">
        <v>-7.17E-2</v>
      </c>
      <c r="EA152" s="3" t="e">
        <v>#DIV/0!</v>
      </c>
      <c r="EB152" s="3" t="e">
        <v>#DIV/0!</v>
      </c>
      <c r="EC152" s="14">
        <v>-2.1700000000000001E-2</v>
      </c>
      <c r="ED152" s="14">
        <v>-0.12429999999999999</v>
      </c>
      <c r="EE152" s="14">
        <v>-0.1013</v>
      </c>
      <c r="EF152" s="3" t="e">
        <v>#DIV/0!</v>
      </c>
      <c r="EG152" s="14">
        <v>-1.46E-2</v>
      </c>
      <c r="EH152" s="14">
        <v>7.5200000000000003E-2</v>
      </c>
      <c r="EI152" s="14">
        <v>-7.1999999999999998E-3</v>
      </c>
      <c r="EJ152" s="3" t="e">
        <v>#DIV/0!</v>
      </c>
      <c r="EK152" s="14">
        <v>0.14330000000000001</v>
      </c>
      <c r="EL152" s="14">
        <v>-0.12920000000000001</v>
      </c>
      <c r="EM152" s="14">
        <v>-1.1299999999999999E-2</v>
      </c>
      <c r="EN152" s="14">
        <v>-3.7499999999999999E-2</v>
      </c>
      <c r="EO152" s="14">
        <v>0.10580000000000001</v>
      </c>
      <c r="EP152" s="3" t="e">
        <v>#DIV/0!</v>
      </c>
      <c r="EQ152" s="14">
        <v>-7.7100000000000002E-2</v>
      </c>
      <c r="ER152" s="3" t="e">
        <v>#DIV/0!</v>
      </c>
      <c r="ES152" s="14">
        <v>6.0000000000000001E-3</v>
      </c>
      <c r="ET152" s="3" t="e">
        <v>#DIV/0!</v>
      </c>
      <c r="EU152" s="14">
        <v>-0.10050000000000001</v>
      </c>
      <c r="EV152" s="3" t="e">
        <v>#DIV/0!</v>
      </c>
      <c r="EW152" s="14">
        <v>-4.3299999999999998E-2</v>
      </c>
      <c r="EX152" s="14">
        <v>-0.1321</v>
      </c>
      <c r="EY152" s="3" t="e">
        <v>#DIV/0!</v>
      </c>
      <c r="EZ152" s="14">
        <v>5.7999999999999996E-3</v>
      </c>
      <c r="FA152" s="3" t="e">
        <v>#DIV/0!</v>
      </c>
      <c r="FB152" s="3" t="e">
        <v>#DIV/0!</v>
      </c>
      <c r="FC152" s="14">
        <v>-5.6000000000000001E-2</v>
      </c>
      <c r="FD152" s="14">
        <v>-3.5299999999999998E-2</v>
      </c>
      <c r="FE152" s="3" t="e">
        <v>#DIV/0!</v>
      </c>
      <c r="FF152" s="14">
        <v>-9.0899999999999995E-2</v>
      </c>
      <c r="FG152" s="14">
        <v>-4.5199999999999997E-2</v>
      </c>
      <c r="FH152" s="14">
        <v>-3.5099999999999999E-2</v>
      </c>
      <c r="FI152" s="14">
        <v>-6.6900000000000001E-2</v>
      </c>
      <c r="FJ152" s="14">
        <v>2.1600000000000001E-2</v>
      </c>
      <c r="FK152" s="3" t="e">
        <v>#DIV/0!</v>
      </c>
      <c r="FL152" s="14">
        <v>-3.95E-2</v>
      </c>
      <c r="FM152" s="14">
        <v>-3.3399999999999999E-2</v>
      </c>
      <c r="FN152" s="3" t="e">
        <v>#DIV/0!</v>
      </c>
      <c r="FO152" s="3" t="e">
        <v>#DIV/0!</v>
      </c>
      <c r="FP152" s="14">
        <v>-3.3399999999999999E-2</v>
      </c>
      <c r="FQ152" s="3" t="e">
        <v>#DIV/0!</v>
      </c>
      <c r="FR152" s="3" t="e">
        <v>#DIV/0!</v>
      </c>
      <c r="FS152" s="3" t="e">
        <v>#DIV/0!</v>
      </c>
      <c r="FT152" s="14">
        <v>-3.3000000000000002E-2</v>
      </c>
      <c r="FU152" s="3" t="e">
        <v>#DIV/0!</v>
      </c>
      <c r="FV152" s="3" t="e">
        <v>#DIV/0!</v>
      </c>
      <c r="FW152" s="14">
        <v>0.1142</v>
      </c>
      <c r="FX152" s="14">
        <v>-0.1283</v>
      </c>
      <c r="FY152" s="14">
        <v>-8.6699999999999999E-2</v>
      </c>
      <c r="FZ152" s="3" t="e">
        <v>#DIV/0!</v>
      </c>
      <c r="GA152" s="14">
        <v>-1.6E-2</v>
      </c>
      <c r="GB152" s="14">
        <v>-3.3799999999999997E-2</v>
      </c>
      <c r="GC152" s="3" t="e">
        <v>#DIV/0!</v>
      </c>
      <c r="GD152" s="14">
        <v>9.6500000000000002E-2</v>
      </c>
      <c r="GE152" s="3" t="e">
        <v>#DIV/0!</v>
      </c>
      <c r="GF152" s="3" t="e">
        <v>#DIV/0!</v>
      </c>
    </row>
    <row r="153" spans="1:188" ht="15.75" thickBot="1">
      <c r="A153" s="2">
        <v>41852</v>
      </c>
      <c r="B153" s="3" t="e">
        <v>#DIV/0!</v>
      </c>
      <c r="C153" s="14">
        <v>-1.5699999999999999E-2</v>
      </c>
      <c r="D153" s="3" t="e">
        <v>#DIV/0!</v>
      </c>
      <c r="E153" s="3" t="e">
        <v>#DIV/0!</v>
      </c>
      <c r="F153" s="14">
        <v>-3.1199999999999999E-2</v>
      </c>
      <c r="G153" s="3" t="e">
        <v>#DIV/0!</v>
      </c>
      <c r="H153" s="3" t="e">
        <v>#DIV/0!</v>
      </c>
      <c r="I153" s="14">
        <v>-0.15770000000000001</v>
      </c>
      <c r="J153" s="14">
        <v>-3.2199999999999999E-2</v>
      </c>
      <c r="K153" s="3" t="e">
        <v>#DIV/0!</v>
      </c>
      <c r="L153" s="14">
        <v>9.2899999999999996E-2</v>
      </c>
      <c r="M153" s="3" t="e">
        <v>#DIV/0!</v>
      </c>
      <c r="N153" s="3" t="e">
        <v>#DIV/0!</v>
      </c>
      <c r="O153" s="3" t="e">
        <v>#DIV/0!</v>
      </c>
      <c r="P153" s="14">
        <v>-0.08</v>
      </c>
      <c r="Q153" s="14">
        <v>2.3699999999999999E-2</v>
      </c>
      <c r="R153" s="14">
        <v>-0.17610000000000001</v>
      </c>
      <c r="S153" s="14">
        <v>1.17E-2</v>
      </c>
      <c r="T153" s="14">
        <v>3.2599999999999997E-2</v>
      </c>
      <c r="U153" s="14">
        <v>1.9300000000000001E-2</v>
      </c>
      <c r="V153" s="14">
        <v>3.2899999999999999E-2</v>
      </c>
      <c r="W153" s="3" t="e">
        <v>#DIV/0!</v>
      </c>
      <c r="X153" s="14">
        <v>4.7000000000000002E-3</v>
      </c>
      <c r="Y153" s="3" t="e">
        <v>#DIV/0!</v>
      </c>
      <c r="Z153" s="14">
        <v>-0.1353</v>
      </c>
      <c r="AA153" s="14">
        <v>-9.5299999999999996E-2</v>
      </c>
      <c r="AB153" s="3" t="e">
        <v>#DIV/0!</v>
      </c>
      <c r="AC153" s="14">
        <v>-2.1600000000000001E-2</v>
      </c>
      <c r="AD153" s="14">
        <v>-7.2099999999999997E-2</v>
      </c>
      <c r="AE153" s="3" t="e">
        <v>#DIV/0!</v>
      </c>
      <c r="AF153" s="3" t="e">
        <v>#DIV/0!</v>
      </c>
      <c r="AG153" s="3" t="e">
        <v>#DIV/0!</v>
      </c>
      <c r="AH153" s="14">
        <v>4.9200000000000001E-2</v>
      </c>
      <c r="AI153" s="14">
        <v>-0.1246</v>
      </c>
      <c r="AJ153" s="14">
        <v>-4.1999999999999997E-3</v>
      </c>
      <c r="AK153" s="3" t="e">
        <v>#DIV/0!</v>
      </c>
      <c r="AL153" s="14">
        <v>-8.8599999999999998E-2</v>
      </c>
      <c r="AM153" s="14">
        <v>-6.3700000000000007E-2</v>
      </c>
      <c r="AN153" s="3" t="e">
        <v>#DIV/0!</v>
      </c>
      <c r="AO153" s="14">
        <v>-0.10630000000000001</v>
      </c>
      <c r="AP153" s="14">
        <v>-8.3000000000000004E-2</v>
      </c>
      <c r="AQ153" s="14">
        <v>0.23499999999999999</v>
      </c>
      <c r="AR153" s="3" t="e">
        <v>#DIV/0!</v>
      </c>
      <c r="AS153" s="14">
        <v>-0.15029999999999999</v>
      </c>
      <c r="AT153" s="14">
        <v>-1.7500000000000002E-2</v>
      </c>
      <c r="AU153" s="3" t="e">
        <v>#DIV/0!</v>
      </c>
      <c r="AV153" s="14">
        <v>5.8099999999999999E-2</v>
      </c>
      <c r="AW153" s="3" t="e">
        <v>#DIV/0!</v>
      </c>
      <c r="AX153" s="14">
        <v>-4.3099999999999999E-2</v>
      </c>
      <c r="AY153" s="14">
        <v>-0.14940000000000001</v>
      </c>
      <c r="AZ153" s="3" t="e">
        <v>#DIV/0!</v>
      </c>
      <c r="BA153" s="3" t="e">
        <v>#DIV/0!</v>
      </c>
      <c r="BB153" s="14">
        <v>-1.4500000000000001E-2</v>
      </c>
      <c r="BC153" s="14">
        <v>-0.1444</v>
      </c>
      <c r="BD153" s="3" t="e">
        <v>#DIV/0!</v>
      </c>
      <c r="BE153" s="3" t="e">
        <v>#DIV/0!</v>
      </c>
      <c r="BF153" s="3" t="e">
        <v>#DIV/0!</v>
      </c>
      <c r="BG153" s="3" t="e">
        <v>#DIV/0!</v>
      </c>
      <c r="BH153" s="14">
        <v>-6.2799999999999995E-2</v>
      </c>
      <c r="BI153" s="14">
        <v>-1.54E-2</v>
      </c>
      <c r="BJ153" s="3" t="e">
        <v>#DIV/0!</v>
      </c>
      <c r="BK153" s="14">
        <v>-7.3999999999999996E-2</v>
      </c>
      <c r="BL153" s="14">
        <v>-1.7500000000000002E-2</v>
      </c>
      <c r="BM153" s="3" t="e">
        <v>#DIV/0!</v>
      </c>
      <c r="BN153" s="14">
        <v>1.7299999999999999E-2</v>
      </c>
      <c r="BO153" s="14">
        <v>-0.20669999999999999</v>
      </c>
      <c r="BP153" s="14">
        <v>0.54249999999999998</v>
      </c>
      <c r="BQ153" s="3" t="e">
        <v>#DIV/0!</v>
      </c>
      <c r="BR153" s="14">
        <v>6.2899999999999998E-2</v>
      </c>
      <c r="BS153" s="3" t="e">
        <v>#DIV/0!</v>
      </c>
      <c r="BT153" s="14">
        <v>-2.4799999999999999E-2</v>
      </c>
      <c r="BU153" s="3" t="e">
        <v>#DIV/0!</v>
      </c>
      <c r="BV153" s="14">
        <v>-6.2799999999999995E-2</v>
      </c>
      <c r="BW153" s="14">
        <v>-1.0200000000000001E-2</v>
      </c>
      <c r="BX153" s="3" t="e">
        <v>#DIV/0!</v>
      </c>
      <c r="BY153" s="14">
        <v>-6.1199999999999997E-2</v>
      </c>
      <c r="BZ153" s="14">
        <v>-3.6400000000000002E-2</v>
      </c>
      <c r="CA153" s="3" t="e">
        <v>#DIV/0!</v>
      </c>
      <c r="CB153" s="3" t="e">
        <v>#DIV/0!</v>
      </c>
      <c r="CC153" s="14">
        <v>-0.14449999999999999</v>
      </c>
      <c r="CD153" s="3" t="e">
        <v>#DIV/0!</v>
      </c>
      <c r="CE153" s="14">
        <v>-8.9999999999999993E-3</v>
      </c>
      <c r="CF153" s="14">
        <v>-0.13289999999999999</v>
      </c>
      <c r="CG153" s="14">
        <v>-3.44E-2</v>
      </c>
      <c r="CH153" s="14">
        <v>-0.20219999999999999</v>
      </c>
      <c r="CI153" s="3" t="e">
        <v>#DIV/0!</v>
      </c>
      <c r="CJ153" s="14">
        <v>0.13020000000000001</v>
      </c>
      <c r="CK153" s="3" t="e">
        <v>#DIV/0!</v>
      </c>
      <c r="CL153" s="14">
        <v>-1.15E-2</v>
      </c>
      <c r="CM153" s="3" t="e">
        <v>#DIV/0!</v>
      </c>
      <c r="CN153" s="14">
        <v>-6.0499999999999998E-2</v>
      </c>
      <c r="CO153" s="14">
        <v>1.0999999999999999E-2</v>
      </c>
      <c r="CP153" s="14">
        <v>-1.7500000000000002E-2</v>
      </c>
      <c r="CQ153" s="3" t="e">
        <v>#DIV/0!</v>
      </c>
      <c r="CR153" s="14">
        <v>3.5999999999999999E-3</v>
      </c>
      <c r="CS153" s="14">
        <v>-1.7500000000000002E-2</v>
      </c>
      <c r="CT153" s="3" t="e">
        <v>#DIV/0!</v>
      </c>
      <c r="CU153" s="14">
        <v>-2.2200000000000001E-2</v>
      </c>
      <c r="CV153" s="3" t="e">
        <v>#DIV/0!</v>
      </c>
      <c r="CW153" s="3" t="e">
        <v>#DIV/0!</v>
      </c>
      <c r="CX153" s="14">
        <v>-3.0200000000000001E-2</v>
      </c>
      <c r="CY153" s="14">
        <v>-9.7000000000000003E-3</v>
      </c>
      <c r="CZ153" s="14">
        <v>-3.3399999999999999E-2</v>
      </c>
      <c r="DA153" s="14">
        <v>-0.10349999999999999</v>
      </c>
      <c r="DB153" s="14">
        <v>-9.5600000000000004E-2</v>
      </c>
      <c r="DC153" s="3" t="e">
        <v>#DIV/0!</v>
      </c>
      <c r="DD153" s="3" t="e">
        <v>#DIV/0!</v>
      </c>
      <c r="DE153" s="14">
        <v>8.09E-2</v>
      </c>
      <c r="DF153" s="14">
        <v>8.5699999999999998E-2</v>
      </c>
      <c r="DG153" s="3" t="e">
        <v>#DIV/0!</v>
      </c>
      <c r="DH153" s="3" t="e">
        <v>#DIV/0!</v>
      </c>
      <c r="DI153" s="14">
        <v>-9.4200000000000006E-2</v>
      </c>
      <c r="DJ153" s="14">
        <v>0.1416</v>
      </c>
      <c r="DK153" s="3" t="e">
        <v>#DIV/0!</v>
      </c>
      <c r="DL153" s="14">
        <v>3.5400000000000001E-2</v>
      </c>
      <c r="DM153" s="14">
        <v>-6.2199999999999998E-2</v>
      </c>
      <c r="DN153" s="14">
        <v>-0.1084</v>
      </c>
      <c r="DO153" s="14">
        <v>-0.1246</v>
      </c>
      <c r="DP153" s="3" t="e">
        <v>#DIV/0!</v>
      </c>
      <c r="DQ153" s="3" t="e">
        <v>#DIV/0!</v>
      </c>
      <c r="DR153" s="3" t="e">
        <v>#DIV/0!</v>
      </c>
      <c r="DS153" s="14">
        <v>-4.8099999999999997E-2</v>
      </c>
      <c r="DT153" s="14">
        <v>1.35E-2</v>
      </c>
      <c r="DU153" s="14">
        <v>-0.11849999999999999</v>
      </c>
      <c r="DV153" s="3" t="e">
        <v>#DIV/0!</v>
      </c>
      <c r="DW153" s="14">
        <v>-0.1023</v>
      </c>
      <c r="DX153" s="3" t="e">
        <v>#DIV/0!</v>
      </c>
      <c r="DY153" s="14">
        <v>-6.4699999999999994E-2</v>
      </c>
      <c r="DZ153" s="14">
        <v>7.5999999999999998E-2</v>
      </c>
      <c r="EA153" s="3" t="e">
        <v>#DIV/0!</v>
      </c>
      <c r="EB153" s="3" t="e">
        <v>#DIV/0!</v>
      </c>
      <c r="EC153" s="14">
        <v>-0.2157</v>
      </c>
      <c r="ED153" s="14">
        <v>-5.3900000000000003E-2</v>
      </c>
      <c r="EE153" s="14">
        <v>-3.7100000000000001E-2</v>
      </c>
      <c r="EF153" s="3" t="e">
        <v>#DIV/0!</v>
      </c>
      <c r="EG153" s="14">
        <v>-8.4599999999999995E-2</v>
      </c>
      <c r="EH153" s="14">
        <v>0.16539999999999999</v>
      </c>
      <c r="EI153" s="14">
        <v>-3.4500000000000003E-2</v>
      </c>
      <c r="EJ153" s="3" t="e">
        <v>#DIV/0!</v>
      </c>
      <c r="EK153" s="14">
        <v>-0.1231</v>
      </c>
      <c r="EL153" s="14">
        <v>-6.6100000000000006E-2</v>
      </c>
      <c r="EM153" s="14">
        <v>1.8E-3</v>
      </c>
      <c r="EN153" s="14">
        <v>-1.7500000000000002E-2</v>
      </c>
      <c r="EO153" s="14">
        <v>0.1115</v>
      </c>
      <c r="EP153" s="3" t="e">
        <v>#DIV/0!</v>
      </c>
      <c r="EQ153" s="14">
        <v>-1.7500000000000002E-2</v>
      </c>
      <c r="ER153" s="3" t="e">
        <v>#DIV/0!</v>
      </c>
      <c r="ES153" s="14">
        <v>6.7000000000000002E-3</v>
      </c>
      <c r="ET153" s="3" t="e">
        <v>#DIV/0!</v>
      </c>
      <c r="EU153" s="14">
        <v>-6.9400000000000003E-2</v>
      </c>
      <c r="EV153" s="3" t="e">
        <v>#DIV/0!</v>
      </c>
      <c r="EW153" s="14">
        <v>-5.6099999999999997E-2</v>
      </c>
      <c r="EX153" s="14">
        <v>-8.4599999999999995E-2</v>
      </c>
      <c r="EY153" s="3" t="e">
        <v>#DIV/0!</v>
      </c>
      <c r="EZ153" s="14">
        <v>-1.7500000000000002E-2</v>
      </c>
      <c r="FA153" s="3" t="e">
        <v>#DIV/0!</v>
      </c>
      <c r="FB153" s="3" t="e">
        <v>#DIV/0!</v>
      </c>
      <c r="FC153" s="14">
        <v>-1.7500000000000002E-2</v>
      </c>
      <c r="FD153" s="14">
        <v>-4.7199999999999999E-2</v>
      </c>
      <c r="FE153" s="3" t="e">
        <v>#DIV/0!</v>
      </c>
      <c r="FF153" s="14">
        <v>-0.1409</v>
      </c>
      <c r="FG153" s="14">
        <v>-2.47E-2</v>
      </c>
      <c r="FH153" s="14">
        <v>4.1099999999999998E-2</v>
      </c>
      <c r="FI153" s="14">
        <v>-0.1077</v>
      </c>
      <c r="FJ153" s="14">
        <v>-0.22969999999999999</v>
      </c>
      <c r="FK153" s="3" t="e">
        <v>#DIV/0!</v>
      </c>
      <c r="FL153" s="14">
        <v>2.9999999999999997E-4</v>
      </c>
      <c r="FM153" s="14">
        <v>-9.35E-2</v>
      </c>
      <c r="FN153" s="3" t="e">
        <v>#DIV/0!</v>
      </c>
      <c r="FO153" s="3" t="e">
        <v>#DIV/0!</v>
      </c>
      <c r="FP153" s="14">
        <v>7.3000000000000001E-3</v>
      </c>
      <c r="FQ153" s="3" t="e">
        <v>#DIV/0!</v>
      </c>
      <c r="FR153" s="3" t="e">
        <v>#DIV/0!</v>
      </c>
      <c r="FS153" s="3" t="e">
        <v>#DIV/0!</v>
      </c>
      <c r="FT153" s="14">
        <v>-4.7E-2</v>
      </c>
      <c r="FU153" s="3" t="e">
        <v>#DIV/0!</v>
      </c>
      <c r="FV153" s="3" t="e">
        <v>#DIV/0!</v>
      </c>
      <c r="FW153" s="14">
        <v>-6.4399999999999999E-2</v>
      </c>
      <c r="FX153" s="14">
        <v>0.22889999999999999</v>
      </c>
      <c r="FY153" s="14">
        <v>-2.7099999999999999E-2</v>
      </c>
      <c r="FZ153" s="3" t="e">
        <v>#DIV/0!</v>
      </c>
      <c r="GA153" s="14">
        <v>-5.0599999999999999E-2</v>
      </c>
      <c r="GB153" s="14">
        <v>-4.8399999999999999E-2</v>
      </c>
      <c r="GC153" s="3" t="e">
        <v>#DIV/0!</v>
      </c>
      <c r="GD153" s="14">
        <v>-8.6900000000000005E-2</v>
      </c>
      <c r="GE153" s="14">
        <v>-6.6900000000000001E-2</v>
      </c>
      <c r="GF153" s="3" t="e">
        <v>#DIV/0!</v>
      </c>
    </row>
    <row r="154" spans="1:188" ht="15.75" thickBot="1">
      <c r="A154" s="2">
        <v>41883</v>
      </c>
      <c r="B154" s="3" t="e">
        <v>#DIV/0!</v>
      </c>
      <c r="C154" s="14">
        <v>-3.5099999999999999E-2</v>
      </c>
      <c r="D154" s="3" t="e">
        <v>#DIV/0!</v>
      </c>
      <c r="E154" s="3" t="e">
        <v>#DIV/0!</v>
      </c>
      <c r="F154" s="14">
        <v>2.1399999999999999E-2</v>
      </c>
      <c r="G154" s="3" t="e">
        <v>#DIV/0!</v>
      </c>
      <c r="H154" s="3" t="e">
        <v>#DIV/0!</v>
      </c>
      <c r="I154" s="14">
        <v>-7.1999999999999998E-3</v>
      </c>
      <c r="J154" s="14">
        <v>-8.9200000000000002E-2</v>
      </c>
      <c r="K154" s="3" t="e">
        <v>#DIV/0!</v>
      </c>
      <c r="L154" s="14">
        <v>-0.1021</v>
      </c>
      <c r="M154" s="3" t="e">
        <v>#DIV/0!</v>
      </c>
      <c r="N154" s="3" t="e">
        <v>#DIV/0!</v>
      </c>
      <c r="O154" s="3" t="e">
        <v>#DIV/0!</v>
      </c>
      <c r="P154" s="14">
        <v>-0.1236</v>
      </c>
      <c r="Q154" s="14">
        <v>6.88E-2</v>
      </c>
      <c r="R154" s="14">
        <v>0.1192</v>
      </c>
      <c r="S154" s="14">
        <v>3.9899999999999998E-2</v>
      </c>
      <c r="T154" s="14">
        <v>2.47E-2</v>
      </c>
      <c r="U154" s="14">
        <v>-2.7000000000000001E-3</v>
      </c>
      <c r="V154" s="14">
        <v>-6.6E-3</v>
      </c>
      <c r="W154" s="3" t="e">
        <v>#DIV/0!</v>
      </c>
      <c r="X154" s="14">
        <v>-6.2700000000000006E-2</v>
      </c>
      <c r="Y154" s="3" t="e">
        <v>#DIV/0!</v>
      </c>
      <c r="Z154" s="14">
        <v>-2.0500000000000001E-2</v>
      </c>
      <c r="AA154" s="14">
        <v>0.35820000000000002</v>
      </c>
      <c r="AB154" s="3" t="e">
        <v>#DIV/0!</v>
      </c>
      <c r="AC154" s="14">
        <v>7.0199999999999999E-2</v>
      </c>
      <c r="AD154" s="14">
        <v>2.3999999999999998E-3</v>
      </c>
      <c r="AE154" s="3" t="e">
        <v>#DIV/0!</v>
      </c>
      <c r="AF154" s="3" t="e">
        <v>#DIV/0!</v>
      </c>
      <c r="AG154" s="3" t="e">
        <v>#DIV/0!</v>
      </c>
      <c r="AH154" s="14">
        <v>-0.2044</v>
      </c>
      <c r="AI154" s="14">
        <v>-4.36E-2</v>
      </c>
      <c r="AJ154" s="14">
        <v>-9.2799999999999994E-2</v>
      </c>
      <c r="AK154" s="3" t="e">
        <v>#DIV/0!</v>
      </c>
      <c r="AL154" s="14">
        <v>-1.21E-2</v>
      </c>
      <c r="AM154" s="14">
        <v>-1.0800000000000001E-2</v>
      </c>
      <c r="AN154" s="3" t="e">
        <v>#DIV/0!</v>
      </c>
      <c r="AO154" s="14">
        <v>4.0000000000000002E-4</v>
      </c>
      <c r="AP154" s="14">
        <v>-6.1999999999999998E-3</v>
      </c>
      <c r="AQ154" s="14">
        <v>-0.1138</v>
      </c>
      <c r="AR154" s="3" t="e">
        <v>#DIV/0!</v>
      </c>
      <c r="AS154" s="14">
        <v>-0.21510000000000001</v>
      </c>
      <c r="AT154" s="14">
        <v>2.9600000000000001E-2</v>
      </c>
      <c r="AU154" s="3" t="e">
        <v>#DIV/0!</v>
      </c>
      <c r="AV154" s="14">
        <v>4.7000000000000002E-3</v>
      </c>
      <c r="AW154" s="3" t="e">
        <v>#DIV/0!</v>
      </c>
      <c r="AX154" s="14">
        <v>3.5700000000000003E-2</v>
      </c>
      <c r="AY154" s="14">
        <v>-0.11260000000000001</v>
      </c>
      <c r="AZ154" s="3" t="e">
        <v>#DIV/0!</v>
      </c>
      <c r="BA154" s="3" t="e">
        <v>#DIV/0!</v>
      </c>
      <c r="BB154" s="14">
        <v>-1.6899999999999998E-2</v>
      </c>
      <c r="BC154" s="14">
        <v>-0.21690000000000001</v>
      </c>
      <c r="BD154" s="3" t="e">
        <v>#DIV/0!</v>
      </c>
      <c r="BE154" s="3" t="e">
        <v>#DIV/0!</v>
      </c>
      <c r="BF154" s="3" t="e">
        <v>#DIV/0!</v>
      </c>
      <c r="BG154" s="3" t="e">
        <v>#DIV/0!</v>
      </c>
      <c r="BH154" s="14">
        <v>-2.8799999999999999E-2</v>
      </c>
      <c r="BI154" s="14">
        <v>-9.4600000000000004E-2</v>
      </c>
      <c r="BJ154" s="3" t="e">
        <v>#DIV/0!</v>
      </c>
      <c r="BK154" s="14">
        <v>-2.69E-2</v>
      </c>
      <c r="BL154" s="14">
        <v>-4.7500000000000001E-2</v>
      </c>
      <c r="BM154" s="3" t="e">
        <v>#DIV/0!</v>
      </c>
      <c r="BN154" s="14">
        <v>-1.6899999999999998E-2</v>
      </c>
      <c r="BO154" s="14">
        <v>-0.2069</v>
      </c>
      <c r="BP154" s="14">
        <v>-0.27329999999999999</v>
      </c>
      <c r="BQ154" s="3" t="e">
        <v>#DIV/0!</v>
      </c>
      <c r="BR154" s="14">
        <v>3.7699999999999997E-2</v>
      </c>
      <c r="BS154" s="3" t="e">
        <v>#DIV/0!</v>
      </c>
      <c r="BT154" s="14">
        <v>-2.4299999999999999E-2</v>
      </c>
      <c r="BU154" s="3" t="e">
        <v>#DIV/0!</v>
      </c>
      <c r="BV154" s="14">
        <v>-9.35E-2</v>
      </c>
      <c r="BW154" s="14">
        <v>-1.6899999999999998E-2</v>
      </c>
      <c r="BX154" s="3" t="e">
        <v>#DIV/0!</v>
      </c>
      <c r="BY154" s="14">
        <v>-4.4299999999999999E-2</v>
      </c>
      <c r="BZ154" s="14">
        <v>-0.20150000000000001</v>
      </c>
      <c r="CA154" s="3" t="e">
        <v>#DIV/0!</v>
      </c>
      <c r="CB154" s="3" t="e">
        <v>#DIV/0!</v>
      </c>
      <c r="CC154" s="14">
        <v>1.7500000000000002E-2</v>
      </c>
      <c r="CD154" s="3" t="e">
        <v>#DIV/0!</v>
      </c>
      <c r="CE154" s="14">
        <v>-7.7700000000000005E-2</v>
      </c>
      <c r="CF154" s="14">
        <v>-0.23430000000000001</v>
      </c>
      <c r="CG154" s="14">
        <v>-6.8599999999999994E-2</v>
      </c>
      <c r="CH154" s="14">
        <v>0.1154</v>
      </c>
      <c r="CI154" s="3" t="e">
        <v>#DIV/0!</v>
      </c>
      <c r="CJ154" s="14">
        <v>-6.6400000000000001E-2</v>
      </c>
      <c r="CK154" s="3" t="e">
        <v>#DIV/0!</v>
      </c>
      <c r="CL154" s="14">
        <v>-8.5500000000000007E-2</v>
      </c>
      <c r="CM154" s="3" t="e">
        <v>#DIV/0!</v>
      </c>
      <c r="CN154" s="14">
        <v>5.3800000000000001E-2</v>
      </c>
      <c r="CO154" s="14">
        <v>-3.0000000000000001E-3</v>
      </c>
      <c r="CP154" s="14">
        <v>8.9999999999999998E-4</v>
      </c>
      <c r="CQ154" s="3" t="e">
        <v>#DIV/0!</v>
      </c>
      <c r="CR154" s="14">
        <v>-3.3799999999999997E-2</v>
      </c>
      <c r="CS154" s="14">
        <v>-3.8199999999999998E-2</v>
      </c>
      <c r="CT154" s="3" t="e">
        <v>#DIV/0!</v>
      </c>
      <c r="CU154" s="14">
        <v>-1.9900000000000001E-2</v>
      </c>
      <c r="CV154" s="3" t="e">
        <v>#DIV/0!</v>
      </c>
      <c r="CW154" s="3" t="e">
        <v>#DIV/0!</v>
      </c>
      <c r="CX154" s="14">
        <v>-0.1903</v>
      </c>
      <c r="CY154" s="14">
        <v>-0.1132</v>
      </c>
      <c r="CZ154" s="14">
        <v>-8.14E-2</v>
      </c>
      <c r="DA154" s="14">
        <v>-6.4000000000000001E-2</v>
      </c>
      <c r="DB154" s="14">
        <v>-1.6899999999999998E-2</v>
      </c>
      <c r="DC154" s="3" t="e">
        <v>#DIV/0!</v>
      </c>
      <c r="DD154" s="3" t="e">
        <v>#DIV/0!</v>
      </c>
      <c r="DE154" s="14">
        <v>0.1174</v>
      </c>
      <c r="DF154" s="14">
        <v>-2.5399999999999999E-2</v>
      </c>
      <c r="DG154" s="3" t="e">
        <v>#DIV/0!</v>
      </c>
      <c r="DH154" s="3" t="e">
        <v>#DIV/0!</v>
      </c>
      <c r="DI154" s="14">
        <v>0.1129</v>
      </c>
      <c r="DJ154" s="14">
        <v>-7.0699999999999999E-2</v>
      </c>
      <c r="DK154" s="3" t="e">
        <v>#DIV/0!</v>
      </c>
      <c r="DL154" s="14">
        <v>-1.1299999999999999E-2</v>
      </c>
      <c r="DM154" s="14">
        <v>-9.5100000000000004E-2</v>
      </c>
      <c r="DN154" s="14">
        <v>-9.1999999999999998E-3</v>
      </c>
      <c r="DO154" s="14">
        <v>-4.4900000000000002E-2</v>
      </c>
      <c r="DP154" s="3" t="e">
        <v>#DIV/0!</v>
      </c>
      <c r="DQ154" s="3" t="e">
        <v>#DIV/0!</v>
      </c>
      <c r="DR154" s="3" t="e">
        <v>#DIV/0!</v>
      </c>
      <c r="DS154" s="14">
        <v>1.9099999999999999E-2</v>
      </c>
      <c r="DT154" s="14">
        <v>-2.1299999999999999E-2</v>
      </c>
      <c r="DU154" s="14">
        <v>0.16420000000000001</v>
      </c>
      <c r="DV154" s="3" t="e">
        <v>#DIV/0!</v>
      </c>
      <c r="DW154" s="14">
        <v>-1.9800000000000002E-2</v>
      </c>
      <c r="DX154" s="3" t="e">
        <v>#DIV/0!</v>
      </c>
      <c r="DY154" s="14">
        <v>-6.5799999999999997E-2</v>
      </c>
      <c r="DZ154" s="14">
        <v>-5.96E-2</v>
      </c>
      <c r="EA154" s="3" t="e">
        <v>#DIV/0!</v>
      </c>
      <c r="EB154" s="3" t="e">
        <v>#DIV/0!</v>
      </c>
      <c r="EC154" s="14">
        <v>-0.1147</v>
      </c>
      <c r="ED154" s="14">
        <v>6.7000000000000002E-3</v>
      </c>
      <c r="EE154" s="14">
        <v>-2.4899999999999999E-2</v>
      </c>
      <c r="EF154" s="3" t="e">
        <v>#DIV/0!</v>
      </c>
      <c r="EG154" s="14">
        <v>-0.2087</v>
      </c>
      <c r="EH154" s="14">
        <v>-5.8000000000000003E-2</v>
      </c>
      <c r="EI154" s="14">
        <v>-6.1499999999999999E-2</v>
      </c>
      <c r="EJ154" s="3" t="e">
        <v>#DIV/0!</v>
      </c>
      <c r="EK154" s="14">
        <v>-2.7E-2</v>
      </c>
      <c r="EL154" s="14">
        <v>-6.8000000000000005E-2</v>
      </c>
      <c r="EM154" s="14">
        <v>-2.87E-2</v>
      </c>
      <c r="EN154" s="14">
        <v>-0.11310000000000001</v>
      </c>
      <c r="EO154" s="14">
        <v>-8.2199999999999995E-2</v>
      </c>
      <c r="EP154" s="3" t="e">
        <v>#DIV/0!</v>
      </c>
      <c r="EQ154" s="14">
        <v>-0.12470000000000001</v>
      </c>
      <c r="ER154" s="3" t="e">
        <v>#DIV/0!</v>
      </c>
      <c r="ES154" s="14">
        <v>-0.1111</v>
      </c>
      <c r="ET154" s="3" t="e">
        <v>#DIV/0!</v>
      </c>
      <c r="EU154" s="14">
        <v>1.6500000000000001E-2</v>
      </c>
      <c r="EV154" s="3" t="e">
        <v>#DIV/0!</v>
      </c>
      <c r="EW154" s="14">
        <v>-5.0799999999999998E-2</v>
      </c>
      <c r="EX154" s="14">
        <v>-8.8800000000000004E-2</v>
      </c>
      <c r="EY154" s="3" t="e">
        <v>#DIV/0!</v>
      </c>
      <c r="EZ154" s="14">
        <v>-1.6899999999999998E-2</v>
      </c>
      <c r="FA154" s="3" t="e">
        <v>#DIV/0!</v>
      </c>
      <c r="FB154" s="3" t="e">
        <v>#DIV/0!</v>
      </c>
      <c r="FC154" s="14">
        <v>-1.6899999999999998E-2</v>
      </c>
      <c r="FD154" s="14">
        <v>5.2999999999999999E-2</v>
      </c>
      <c r="FE154" s="3" t="e">
        <v>#DIV/0!</v>
      </c>
      <c r="FF154" s="14">
        <v>-2.06E-2</v>
      </c>
      <c r="FG154" s="14">
        <v>-1.83E-2</v>
      </c>
      <c r="FH154" s="14">
        <v>-1.8499999999999999E-2</v>
      </c>
      <c r="FI154" s="14">
        <v>-4.7699999999999999E-2</v>
      </c>
      <c r="FJ154" s="14">
        <v>-1.6899999999999998E-2</v>
      </c>
      <c r="FK154" s="3" t="e">
        <v>#DIV/0!</v>
      </c>
      <c r="FL154" s="14">
        <v>-1.4800000000000001E-2</v>
      </c>
      <c r="FM154" s="14">
        <v>-4.65E-2</v>
      </c>
      <c r="FN154" s="14">
        <v>0.1099</v>
      </c>
      <c r="FO154" s="3" t="e">
        <v>#DIV/0!</v>
      </c>
      <c r="FP154" s="14">
        <v>2.3E-3</v>
      </c>
      <c r="FQ154" s="3" t="e">
        <v>#DIV/0!</v>
      </c>
      <c r="FR154" s="3" t="e">
        <v>#DIV/0!</v>
      </c>
      <c r="FS154" s="3" t="e">
        <v>#DIV/0!</v>
      </c>
      <c r="FT154" s="14">
        <v>-2.4400000000000002E-2</v>
      </c>
      <c r="FU154" s="3" t="e">
        <v>#DIV/0!</v>
      </c>
      <c r="FV154" s="3" t="e">
        <v>#DIV/0!</v>
      </c>
      <c r="FW154" s="14">
        <v>1.18E-2</v>
      </c>
      <c r="FX154" s="14">
        <v>-4.3499999999999997E-2</v>
      </c>
      <c r="FY154" s="14">
        <v>4.2099999999999999E-2</v>
      </c>
      <c r="FZ154" s="3" t="e">
        <v>#DIV/0!</v>
      </c>
      <c r="GA154" s="14">
        <v>-4.3200000000000002E-2</v>
      </c>
      <c r="GB154" s="14">
        <v>-2.75E-2</v>
      </c>
      <c r="GC154" s="3" t="e">
        <v>#DIV/0!</v>
      </c>
      <c r="GD154" s="14">
        <v>6.1499999999999999E-2</v>
      </c>
      <c r="GE154" s="14">
        <v>0.21909999999999999</v>
      </c>
      <c r="GF154" s="3" t="e">
        <v>#DIV/0!</v>
      </c>
    </row>
    <row r="155" spans="1:188" ht="15.75" thickBot="1">
      <c r="A155" s="2">
        <v>41913</v>
      </c>
      <c r="B155" s="3" t="e">
        <v>#DIV/0!</v>
      </c>
      <c r="C155" s="14">
        <v>-3.4299999999999997E-2</v>
      </c>
      <c r="D155" s="14">
        <v>-0.1298</v>
      </c>
      <c r="E155" s="3" t="e">
        <v>#DIV/0!</v>
      </c>
      <c r="F155" s="14">
        <v>-5.45E-2</v>
      </c>
      <c r="G155" s="3" t="e">
        <v>#DIV/0!</v>
      </c>
      <c r="H155" s="3" t="e">
        <v>#DIV/0!</v>
      </c>
      <c r="I155" s="14">
        <v>0.21870000000000001</v>
      </c>
      <c r="J155" s="14">
        <v>-6.5799999999999997E-2</v>
      </c>
      <c r="K155" s="3" t="e">
        <v>#DIV/0!</v>
      </c>
      <c r="L155" s="14">
        <v>-0.1188</v>
      </c>
      <c r="M155" s="3" t="e">
        <v>#DIV/0!</v>
      </c>
      <c r="N155" s="3" t="e">
        <v>#DIV/0!</v>
      </c>
      <c r="O155" s="3" t="e">
        <v>#DIV/0!</v>
      </c>
      <c r="P155" s="14">
        <v>-1.26E-2</v>
      </c>
      <c r="Q155" s="14">
        <v>-9.0499999999999997E-2</v>
      </c>
      <c r="R155" s="14">
        <v>-0.17799999999999999</v>
      </c>
      <c r="S155" s="14">
        <v>-5.5199999999999999E-2</v>
      </c>
      <c r="T155" s="14">
        <v>6.8699999999999997E-2</v>
      </c>
      <c r="U155" s="14">
        <v>-0.1784</v>
      </c>
      <c r="V155" s="14">
        <v>-3.7900000000000003E-2</v>
      </c>
      <c r="W155" s="3" t="e">
        <v>#DIV/0!</v>
      </c>
      <c r="X155" s="14">
        <v>6.83E-2</v>
      </c>
      <c r="Y155" s="3" t="e">
        <v>#DIV/0!</v>
      </c>
      <c r="Z155" s="14">
        <v>1.5100000000000001E-2</v>
      </c>
      <c r="AA155" s="14">
        <v>-0.314</v>
      </c>
      <c r="AB155" s="3" t="e">
        <v>#DIV/0!</v>
      </c>
      <c r="AC155" s="14">
        <v>2.8299999999999999E-2</v>
      </c>
      <c r="AD155" s="14">
        <v>-7.4300000000000005E-2</v>
      </c>
      <c r="AE155" s="3" t="e">
        <v>#DIV/0!</v>
      </c>
      <c r="AF155" s="3" t="e">
        <v>#DIV/0!</v>
      </c>
      <c r="AG155" s="3" t="e">
        <v>#DIV/0!</v>
      </c>
      <c r="AH155" s="14">
        <v>-0.86609999999999998</v>
      </c>
      <c r="AI155" s="14">
        <v>-9.0700000000000003E-2</v>
      </c>
      <c r="AJ155" s="14">
        <v>-7.4499999999999997E-2</v>
      </c>
      <c r="AK155" s="3" t="e">
        <v>#DIV/0!</v>
      </c>
      <c r="AL155" s="14">
        <v>-0.1128</v>
      </c>
      <c r="AM155" s="14">
        <v>5.0000000000000001E-4</v>
      </c>
      <c r="AN155" s="3" t="e">
        <v>#DIV/0!</v>
      </c>
      <c r="AO155" s="14">
        <v>-4.3700000000000003E-2</v>
      </c>
      <c r="AP155" s="14">
        <v>-0.1011</v>
      </c>
      <c r="AQ155" s="14">
        <v>6.0699999999999997E-2</v>
      </c>
      <c r="AR155" s="3" t="e">
        <v>#DIV/0!</v>
      </c>
      <c r="AS155" s="14">
        <v>0.13969999999999999</v>
      </c>
      <c r="AT155" s="14">
        <v>-0.15090000000000001</v>
      </c>
      <c r="AU155" s="3" t="e">
        <v>#DIV/0!</v>
      </c>
      <c r="AV155" s="14">
        <v>8.8999999999999999E-3</v>
      </c>
      <c r="AW155" s="3" t="e">
        <v>#DIV/0!</v>
      </c>
      <c r="AX155" s="14">
        <v>2.2000000000000001E-3</v>
      </c>
      <c r="AY155" s="14">
        <v>2.0799999999999999E-2</v>
      </c>
      <c r="AZ155" s="3" t="e">
        <v>#DIV/0!</v>
      </c>
      <c r="BA155" s="3" t="e">
        <v>#DIV/0!</v>
      </c>
      <c r="BB155" s="14">
        <v>-0.1298</v>
      </c>
      <c r="BC155" s="14">
        <v>-0.154</v>
      </c>
      <c r="BD155" s="3" t="e">
        <v>#DIV/0!</v>
      </c>
      <c r="BE155" s="3" t="e">
        <v>#DIV/0!</v>
      </c>
      <c r="BF155" s="3" t="e">
        <v>#DIV/0!</v>
      </c>
      <c r="BG155" s="3" t="e">
        <v>#DIV/0!</v>
      </c>
      <c r="BH155" s="14">
        <v>4.24E-2</v>
      </c>
      <c r="BI155" s="14">
        <v>4.3900000000000002E-2</v>
      </c>
      <c r="BJ155" s="3" t="e">
        <v>#DIV/0!</v>
      </c>
      <c r="BK155" s="14">
        <v>-4.3900000000000002E-2</v>
      </c>
      <c r="BL155" s="14">
        <v>-7.3700000000000002E-2</v>
      </c>
      <c r="BM155" s="3" t="e">
        <v>#DIV/0!</v>
      </c>
      <c r="BN155" s="14">
        <v>0.1502</v>
      </c>
      <c r="BO155" s="14">
        <v>-0.27850000000000003</v>
      </c>
      <c r="BP155" s="14">
        <v>0.2238</v>
      </c>
      <c r="BQ155" s="3" t="e">
        <v>#DIV/0!</v>
      </c>
      <c r="BR155" s="14">
        <v>5.2200000000000003E-2</v>
      </c>
      <c r="BS155" s="3" t="e">
        <v>#DIV/0!</v>
      </c>
      <c r="BT155" s="14">
        <v>-1.3899999999999999E-2</v>
      </c>
      <c r="BU155" s="3" t="e">
        <v>#DIV/0!</v>
      </c>
      <c r="BV155" s="14">
        <v>8.1199999999999994E-2</v>
      </c>
      <c r="BW155" s="14">
        <v>-2.9600000000000001E-2</v>
      </c>
      <c r="BX155" s="3" t="e">
        <v>#DIV/0!</v>
      </c>
      <c r="BY155" s="14">
        <v>-0.1116</v>
      </c>
      <c r="BZ155" s="14">
        <v>-3.78E-2</v>
      </c>
      <c r="CA155" s="3" t="e">
        <v>#DIV/0!</v>
      </c>
      <c r="CB155" s="3" t="e">
        <v>#DIV/0!</v>
      </c>
      <c r="CC155" s="14">
        <v>-0.1225</v>
      </c>
      <c r="CD155" s="3" t="e">
        <v>#DIV/0!</v>
      </c>
      <c r="CE155" s="14">
        <v>-0.26540000000000002</v>
      </c>
      <c r="CF155" s="14">
        <v>-0.22869999999999999</v>
      </c>
      <c r="CG155" s="14">
        <v>1.8800000000000001E-2</v>
      </c>
      <c r="CH155" s="14">
        <v>-0.20369999999999999</v>
      </c>
      <c r="CI155" s="3" t="e">
        <v>#DIV/0!</v>
      </c>
      <c r="CJ155" s="14">
        <v>-5.4100000000000002E-2</v>
      </c>
      <c r="CK155" s="3" t="e">
        <v>#DIV/0!</v>
      </c>
      <c r="CL155" s="14">
        <v>-6.0600000000000001E-2</v>
      </c>
      <c r="CM155" s="3" t="e">
        <v>#DIV/0!</v>
      </c>
      <c r="CN155" s="14">
        <v>-0.1231</v>
      </c>
      <c r="CO155" s="14">
        <v>-3.8999999999999998E-3</v>
      </c>
      <c r="CP155" s="14">
        <v>6.7599999999999993E-2</v>
      </c>
      <c r="CQ155" s="3" t="e">
        <v>#DIV/0!</v>
      </c>
      <c r="CR155" s="14">
        <v>3.4000000000000002E-2</v>
      </c>
      <c r="CS155" s="14">
        <v>-1.7600000000000001E-2</v>
      </c>
      <c r="CT155" s="3" t="e">
        <v>#DIV/0!</v>
      </c>
      <c r="CU155" s="14">
        <v>5.2299999999999999E-2</v>
      </c>
      <c r="CV155" s="3" t="e">
        <v>#DIV/0!</v>
      </c>
      <c r="CW155" s="3" t="e">
        <v>#DIV/0!</v>
      </c>
      <c r="CX155" s="14">
        <v>-2.8000000000000001E-2</v>
      </c>
      <c r="CY155" s="14">
        <v>-4.3200000000000002E-2</v>
      </c>
      <c r="CZ155" s="14">
        <v>-0.2288</v>
      </c>
      <c r="DA155" s="14">
        <v>0.1182</v>
      </c>
      <c r="DB155" s="14">
        <v>-4.8399999999999999E-2</v>
      </c>
      <c r="DC155" s="3" t="e">
        <v>#DIV/0!</v>
      </c>
      <c r="DD155" s="3" t="e">
        <v>#DIV/0!</v>
      </c>
      <c r="DE155" s="14">
        <v>-3.8699999999999998E-2</v>
      </c>
      <c r="DF155" s="14">
        <v>-2.8899999999999999E-2</v>
      </c>
      <c r="DG155" s="3" t="e">
        <v>#DIV/0!</v>
      </c>
      <c r="DH155" s="3" t="e">
        <v>#DIV/0!</v>
      </c>
      <c r="DI155" s="14">
        <v>5.74E-2</v>
      </c>
      <c r="DJ155" s="14">
        <v>-4.2500000000000003E-2</v>
      </c>
      <c r="DK155" s="3" t="e">
        <v>#DIV/0!</v>
      </c>
      <c r="DL155" s="14">
        <v>0.18429999999999999</v>
      </c>
      <c r="DM155" s="14">
        <v>-0.1532</v>
      </c>
      <c r="DN155" s="14">
        <v>1.5E-3</v>
      </c>
      <c r="DO155" s="14">
        <v>1.5299999999999999E-2</v>
      </c>
      <c r="DP155" s="3" t="e">
        <v>#DIV/0!</v>
      </c>
      <c r="DQ155" s="3" t="e">
        <v>#DIV/0!</v>
      </c>
      <c r="DR155" s="3" t="e">
        <v>#DIV/0!</v>
      </c>
      <c r="DS155" s="14">
        <v>-8.8999999999999999E-3</v>
      </c>
      <c r="DT155" s="14">
        <v>7.3000000000000001E-3</v>
      </c>
      <c r="DU155" s="14">
        <v>1.06E-2</v>
      </c>
      <c r="DV155" s="3" t="e">
        <v>#DIV/0!</v>
      </c>
      <c r="DW155" s="14">
        <v>-0.1852</v>
      </c>
      <c r="DX155" s="3" t="e">
        <v>#DIV/0!</v>
      </c>
      <c r="DY155" s="14">
        <v>-6.5699999999999995E-2</v>
      </c>
      <c r="DZ155" s="14">
        <v>-0.28460000000000002</v>
      </c>
      <c r="EA155" s="3" t="e">
        <v>#DIV/0!</v>
      </c>
      <c r="EB155" s="3" t="e">
        <v>#DIV/0!</v>
      </c>
      <c r="EC155" s="14">
        <v>-0.17510000000000001</v>
      </c>
      <c r="ED155" s="14">
        <v>-9.1300000000000006E-2</v>
      </c>
      <c r="EE155" s="14">
        <v>-9.0200000000000002E-2</v>
      </c>
      <c r="EF155" s="3" t="e">
        <v>#DIV/0!</v>
      </c>
      <c r="EG155" s="14">
        <v>-3.32E-2</v>
      </c>
      <c r="EH155" s="14">
        <v>-4.7800000000000002E-2</v>
      </c>
      <c r="EI155" s="14">
        <v>-0.1215</v>
      </c>
      <c r="EJ155" s="3" t="e">
        <v>#DIV/0!</v>
      </c>
      <c r="EK155" s="14">
        <v>-0.21809999999999999</v>
      </c>
      <c r="EL155" s="14">
        <v>-0.23219999999999999</v>
      </c>
      <c r="EM155" s="14">
        <v>-0.20230000000000001</v>
      </c>
      <c r="EN155" s="14">
        <v>-0.19850000000000001</v>
      </c>
      <c r="EO155" s="14">
        <v>-2.63E-2</v>
      </c>
      <c r="EP155" s="3" t="e">
        <v>#DIV/0!</v>
      </c>
      <c r="EQ155" s="14">
        <v>0.1033</v>
      </c>
      <c r="ER155" s="3" t="e">
        <v>#DIV/0!</v>
      </c>
      <c r="ES155" s="14">
        <v>-0.18640000000000001</v>
      </c>
      <c r="ET155" s="3" t="e">
        <v>#DIV/0!</v>
      </c>
      <c r="EU155" s="14">
        <v>8.0799999999999997E-2</v>
      </c>
      <c r="EV155" s="3" t="e">
        <v>#DIV/0!</v>
      </c>
      <c r="EW155" s="14">
        <v>-0.2059</v>
      </c>
      <c r="EX155" s="14">
        <v>-0.34860000000000002</v>
      </c>
      <c r="EY155" s="3" t="e">
        <v>#DIV/0!</v>
      </c>
      <c r="EZ155" s="14">
        <v>-8.0999999999999996E-3</v>
      </c>
      <c r="FA155" s="3" t="e">
        <v>#DIV/0!</v>
      </c>
      <c r="FB155" s="3" t="e">
        <v>#DIV/0!</v>
      </c>
      <c r="FC155" s="14">
        <v>-0.16320000000000001</v>
      </c>
      <c r="FD155" s="14">
        <v>-4.6199999999999998E-2</v>
      </c>
      <c r="FE155" s="3" t="e">
        <v>#DIV/0!</v>
      </c>
      <c r="FF155" s="14">
        <v>-0.10680000000000001</v>
      </c>
      <c r="FG155" s="14">
        <v>8.2000000000000007E-3</v>
      </c>
      <c r="FH155" s="14">
        <v>-5.4100000000000002E-2</v>
      </c>
      <c r="FI155" s="14">
        <v>-0.1472</v>
      </c>
      <c r="FJ155" s="14">
        <v>-0.13600000000000001</v>
      </c>
      <c r="FK155" s="3" t="e">
        <v>#DIV/0!</v>
      </c>
      <c r="FL155" s="14">
        <v>-3.78E-2</v>
      </c>
      <c r="FM155" s="14">
        <v>-0.11849999999999999</v>
      </c>
      <c r="FN155" s="14">
        <v>-0.13009999999999999</v>
      </c>
      <c r="FO155" s="3" t="e">
        <v>#DIV/0!</v>
      </c>
      <c r="FP155" s="14">
        <v>-7.8E-2</v>
      </c>
      <c r="FQ155" s="3" t="e">
        <v>#DIV/0!</v>
      </c>
      <c r="FR155" s="3" t="e">
        <v>#DIV/0!</v>
      </c>
      <c r="FS155" s="3" t="e">
        <v>#DIV/0!</v>
      </c>
      <c r="FT155" s="14">
        <v>-2.53E-2</v>
      </c>
      <c r="FU155" s="3" t="e">
        <v>#DIV/0!</v>
      </c>
      <c r="FV155" s="3" t="e">
        <v>#DIV/0!</v>
      </c>
      <c r="FW155" s="14">
        <v>-5.5999999999999999E-3</v>
      </c>
      <c r="FX155" s="14">
        <v>-0.15820000000000001</v>
      </c>
      <c r="FY155" s="14">
        <v>-9.8500000000000004E-2</v>
      </c>
      <c r="FZ155" s="3" t="e">
        <v>#DIV/0!</v>
      </c>
      <c r="GA155" s="14">
        <v>-7.4399999999999994E-2</v>
      </c>
      <c r="GB155" s="14">
        <v>-8.2100000000000006E-2</v>
      </c>
      <c r="GC155" s="3" t="e">
        <v>#DIV/0!</v>
      </c>
      <c r="GD155" s="14">
        <v>6.7999999999999996E-3</v>
      </c>
      <c r="GE155" s="14">
        <v>-4.6699999999999998E-2</v>
      </c>
      <c r="GF155" s="3" t="e">
        <v>#DIV/0!</v>
      </c>
    </row>
    <row r="156" spans="1:188" ht="15.75" thickBot="1">
      <c r="A156" s="2">
        <v>41944</v>
      </c>
      <c r="B156" s="3" t="e">
        <v>#DIV/0!</v>
      </c>
      <c r="C156" s="14">
        <v>-6.5500000000000003E-2</v>
      </c>
      <c r="D156" s="14">
        <v>-8.14E-2</v>
      </c>
      <c r="E156" s="3" t="e">
        <v>#DIV/0!</v>
      </c>
      <c r="F156" s="14">
        <v>2.8799999999999999E-2</v>
      </c>
      <c r="G156" s="3" t="e">
        <v>#DIV/0!</v>
      </c>
      <c r="H156" s="3" t="e">
        <v>#DIV/0!</v>
      </c>
      <c r="I156" s="14">
        <v>-9.2200000000000004E-2</v>
      </c>
      <c r="J156" s="14">
        <v>-0.20200000000000001</v>
      </c>
      <c r="K156" s="3" t="e">
        <v>#DIV/0!</v>
      </c>
      <c r="L156" s="14">
        <v>-0.23089999999999999</v>
      </c>
      <c r="M156" s="3" t="e">
        <v>#DIV/0!</v>
      </c>
      <c r="N156" s="3" t="e">
        <v>#DIV/0!</v>
      </c>
      <c r="O156" s="14">
        <v>-0.28189999999999998</v>
      </c>
      <c r="P156" s="14">
        <v>0.27560000000000001</v>
      </c>
      <c r="Q156" s="14">
        <v>-8.4199999999999997E-2</v>
      </c>
      <c r="R156" s="14">
        <v>-0.36230000000000001</v>
      </c>
      <c r="S156" s="14">
        <v>-0.1171</v>
      </c>
      <c r="T156" s="14">
        <v>3.5499999999999997E-2</v>
      </c>
      <c r="U156" s="14">
        <v>-4.1500000000000002E-2</v>
      </c>
      <c r="V156" s="14">
        <v>-1.2999999999999999E-2</v>
      </c>
      <c r="W156" s="3" t="e">
        <v>#DIV/0!</v>
      </c>
      <c r="X156" s="14">
        <v>6.7999999999999996E-3</v>
      </c>
      <c r="Y156" s="3" t="e">
        <v>#DIV/0!</v>
      </c>
      <c r="Z156" s="14">
        <v>-0.20250000000000001</v>
      </c>
      <c r="AA156" s="14">
        <v>-0.16619999999999999</v>
      </c>
      <c r="AB156" s="3" t="e">
        <v>#DIV/0!</v>
      </c>
      <c r="AC156" s="14">
        <v>0.1842</v>
      </c>
      <c r="AD156" s="14">
        <v>-2.6499999999999999E-2</v>
      </c>
      <c r="AE156" s="3" t="e">
        <v>#DIV/0!</v>
      </c>
      <c r="AF156" s="3" t="e">
        <v>#DIV/0!</v>
      </c>
      <c r="AG156" s="3" t="e">
        <v>#DIV/0!</v>
      </c>
      <c r="AH156" s="14">
        <v>0.53680000000000005</v>
      </c>
      <c r="AI156" s="14">
        <v>-0.17169999999999999</v>
      </c>
      <c r="AJ156" s="14">
        <v>-6.5199999999999994E-2</v>
      </c>
      <c r="AK156" s="3" t="e">
        <v>#DIV/0!</v>
      </c>
      <c r="AL156" s="14">
        <v>0.2203</v>
      </c>
      <c r="AM156" s="14">
        <v>-7.5700000000000003E-2</v>
      </c>
      <c r="AN156" s="3" t="e">
        <v>#DIV/0!</v>
      </c>
      <c r="AO156" s="14">
        <v>-0.21</v>
      </c>
      <c r="AP156" s="14">
        <v>6.1800000000000001E-2</v>
      </c>
      <c r="AQ156" s="14">
        <v>-5.6800000000000003E-2</v>
      </c>
      <c r="AR156" s="3" t="e">
        <v>#DIV/0!</v>
      </c>
      <c r="AS156" s="14">
        <v>-0.20100000000000001</v>
      </c>
      <c r="AT156" s="14">
        <v>0.26550000000000001</v>
      </c>
      <c r="AU156" s="3" t="e">
        <v>#DIV/0!</v>
      </c>
      <c r="AV156" s="14">
        <v>-1.6500000000000001E-2</v>
      </c>
      <c r="AW156" s="3" t="e">
        <v>#DIV/0!</v>
      </c>
      <c r="AX156" s="14">
        <v>2.3199999999999998E-2</v>
      </c>
      <c r="AY156" s="14">
        <v>-0.17519999999999999</v>
      </c>
      <c r="AZ156" s="3" t="e">
        <v>#DIV/0!</v>
      </c>
      <c r="BA156" s="3" t="e">
        <v>#DIV/0!</v>
      </c>
      <c r="BB156" s="14">
        <v>-6.8900000000000003E-2</v>
      </c>
      <c r="BC156" s="14">
        <v>-5.6000000000000001E-2</v>
      </c>
      <c r="BD156" s="3" t="e">
        <v>#DIV/0!</v>
      </c>
      <c r="BE156" s="3" t="e">
        <v>#DIV/0!</v>
      </c>
      <c r="BF156" s="3" t="e">
        <v>#DIV/0!</v>
      </c>
      <c r="BG156" s="3" t="e">
        <v>#DIV/0!</v>
      </c>
      <c r="BH156" s="14">
        <v>-0.2014</v>
      </c>
      <c r="BI156" s="14">
        <v>-4.65E-2</v>
      </c>
      <c r="BJ156" s="3" t="e">
        <v>#DIV/0!</v>
      </c>
      <c r="BK156" s="14">
        <v>-0.14030000000000001</v>
      </c>
      <c r="BL156" s="14">
        <v>-0.12239999999999999</v>
      </c>
      <c r="BM156" s="3" t="e">
        <v>#DIV/0!</v>
      </c>
      <c r="BN156" s="14">
        <v>-2.6499999999999999E-2</v>
      </c>
      <c r="BO156" s="14">
        <v>8.7099999999999997E-2</v>
      </c>
      <c r="BP156" s="14">
        <v>0.1502</v>
      </c>
      <c r="BQ156" s="3" t="e">
        <v>#DIV/0!</v>
      </c>
      <c r="BR156" s="14">
        <v>-0.1111</v>
      </c>
      <c r="BS156" s="3" t="e">
        <v>#DIV/0!</v>
      </c>
      <c r="BT156" s="14">
        <v>-2.3900000000000001E-2</v>
      </c>
      <c r="BU156" s="3" t="e">
        <v>#DIV/0!</v>
      </c>
      <c r="BV156" s="14">
        <v>1.5900000000000001E-2</v>
      </c>
      <c r="BW156" s="14">
        <v>-1.6500000000000001E-2</v>
      </c>
      <c r="BX156" s="3" t="e">
        <v>#DIV/0!</v>
      </c>
      <c r="BY156" s="14">
        <v>-8.2299999999999998E-2</v>
      </c>
      <c r="BZ156" s="14">
        <v>-5.5300000000000002E-2</v>
      </c>
      <c r="CA156" s="3" t="e">
        <v>#DIV/0!</v>
      </c>
      <c r="CB156" s="3" t="e">
        <v>#DIV/0!</v>
      </c>
      <c r="CC156" s="14">
        <v>-6.2199999999999998E-2</v>
      </c>
      <c r="CD156" s="3" t="e">
        <v>#DIV/0!</v>
      </c>
      <c r="CE156" s="14">
        <v>-2.24E-2</v>
      </c>
      <c r="CF156" s="14">
        <v>-0.65029999999999999</v>
      </c>
      <c r="CG156" s="14">
        <v>-8.6699999999999999E-2</v>
      </c>
      <c r="CH156" s="14">
        <v>7.5499999999999998E-2</v>
      </c>
      <c r="CI156" s="3" t="e">
        <v>#DIV/0!</v>
      </c>
      <c r="CJ156" s="14">
        <v>-7.5999999999999998E-2</v>
      </c>
      <c r="CK156" s="3" t="e">
        <v>#DIV/0!</v>
      </c>
      <c r="CL156" s="14">
        <v>-5.5100000000000003E-2</v>
      </c>
      <c r="CM156" s="3" t="e">
        <v>#DIV/0!</v>
      </c>
      <c r="CN156" s="14">
        <v>-3.0300000000000001E-2</v>
      </c>
      <c r="CO156" s="14">
        <v>-9.4299999999999995E-2</v>
      </c>
      <c r="CP156" s="14">
        <v>3.3799999999999997E-2</v>
      </c>
      <c r="CQ156" s="3" t="e">
        <v>#DIV/0!</v>
      </c>
      <c r="CR156" s="14">
        <v>-0.14199999999999999</v>
      </c>
      <c r="CS156" s="14">
        <v>0.1139</v>
      </c>
      <c r="CT156" s="3" t="e">
        <v>#DIV/0!</v>
      </c>
      <c r="CU156" s="14">
        <v>3.9899999999999998E-2</v>
      </c>
      <c r="CV156" s="3" t="e">
        <v>#DIV/0!</v>
      </c>
      <c r="CW156" s="3" t="e">
        <v>#DIV/0!</v>
      </c>
      <c r="CX156" s="14">
        <v>-5.9700000000000003E-2</v>
      </c>
      <c r="CY156" s="14">
        <v>0.1104</v>
      </c>
      <c r="CZ156" s="14">
        <v>-0.13669999999999999</v>
      </c>
      <c r="DA156" s="14">
        <v>0.13569999999999999</v>
      </c>
      <c r="DB156" s="14">
        <v>-6.4100000000000004E-2</v>
      </c>
      <c r="DC156" s="3" t="e">
        <v>#DIV/0!</v>
      </c>
      <c r="DD156" s="3" t="e">
        <v>#DIV/0!</v>
      </c>
      <c r="DE156" s="14">
        <v>7.7000000000000002E-3</v>
      </c>
      <c r="DF156" s="14">
        <v>4.24E-2</v>
      </c>
      <c r="DG156" s="3" t="e">
        <v>#DIV/0!</v>
      </c>
      <c r="DH156" s="3" t="e">
        <v>#DIV/0!</v>
      </c>
      <c r="DI156" s="14">
        <v>6.7999999999999996E-3</v>
      </c>
      <c r="DJ156" s="14">
        <v>3.5299999999999998E-2</v>
      </c>
      <c r="DK156" s="3" t="e">
        <v>#DIV/0!</v>
      </c>
      <c r="DL156" s="14">
        <v>4.82E-2</v>
      </c>
      <c r="DM156" s="14">
        <v>-0.2321</v>
      </c>
      <c r="DN156" s="14">
        <v>-2.7699999999999999E-2</v>
      </c>
      <c r="DO156" s="14">
        <v>-4.8399999999999999E-2</v>
      </c>
      <c r="DP156" s="3" t="e">
        <v>#DIV/0!</v>
      </c>
      <c r="DQ156" s="3" t="e">
        <v>#DIV/0!</v>
      </c>
      <c r="DR156" s="3" t="e">
        <v>#DIV/0!</v>
      </c>
      <c r="DS156" s="14">
        <v>9.4000000000000004E-3</v>
      </c>
      <c r="DT156" s="14">
        <v>-0.13189999999999999</v>
      </c>
      <c r="DU156" s="14">
        <v>-0.11899999999999999</v>
      </c>
      <c r="DV156" s="3" t="e">
        <v>#DIV/0!</v>
      </c>
      <c r="DW156" s="14">
        <v>-7.7899999999999997E-2</v>
      </c>
      <c r="DX156" s="3" t="e">
        <v>#DIV/0!</v>
      </c>
      <c r="DY156" s="14">
        <v>-0.1</v>
      </c>
      <c r="DZ156" s="14">
        <v>-1.1599999999999999E-2</v>
      </c>
      <c r="EA156" s="3" t="e">
        <v>#DIV/0!</v>
      </c>
      <c r="EB156" s="3" t="e">
        <v>#DIV/0!</v>
      </c>
      <c r="EC156" s="14">
        <v>-0.15759999999999999</v>
      </c>
      <c r="ED156" s="14">
        <v>-0.1061</v>
      </c>
      <c r="EE156" s="14">
        <v>-3.5000000000000001E-3</v>
      </c>
      <c r="EF156" s="3" t="e">
        <v>#DIV/0!</v>
      </c>
      <c r="EG156" s="14">
        <v>-0.1774</v>
      </c>
      <c r="EH156" s="14">
        <v>-7.0999999999999994E-2</v>
      </c>
      <c r="EI156" s="14">
        <v>-0.28710000000000002</v>
      </c>
      <c r="EJ156" s="3" t="e">
        <v>#DIV/0!</v>
      </c>
      <c r="EK156" s="14">
        <v>-5.9999999999999995E-4</v>
      </c>
      <c r="EL156" s="14">
        <v>8.7099999999999997E-2</v>
      </c>
      <c r="EM156" s="14">
        <v>-0.1812</v>
      </c>
      <c r="EN156" s="14">
        <v>7.4399999999999994E-2</v>
      </c>
      <c r="EO156" s="14">
        <v>7.5999999999999998E-2</v>
      </c>
      <c r="EP156" s="3" t="e">
        <v>#DIV/0!</v>
      </c>
      <c r="EQ156" s="14">
        <v>-6.88E-2</v>
      </c>
      <c r="ER156" s="3" t="e">
        <v>#DIV/0!</v>
      </c>
      <c r="ES156" s="14">
        <v>-0.1414</v>
      </c>
      <c r="ET156" s="3" t="e">
        <v>#DIV/0!</v>
      </c>
      <c r="EU156" s="14">
        <v>1.6500000000000001E-2</v>
      </c>
      <c r="EV156" s="3" t="e">
        <v>#DIV/0!</v>
      </c>
      <c r="EW156" s="14">
        <v>-0.1893</v>
      </c>
      <c r="EX156" s="14">
        <v>-1.6500000000000001E-2</v>
      </c>
      <c r="EY156" s="3" t="e">
        <v>#DIV/0!</v>
      </c>
      <c r="EZ156" s="14">
        <v>-8.2500000000000004E-2</v>
      </c>
      <c r="FA156" s="3" t="e">
        <v>#DIV/0!</v>
      </c>
      <c r="FB156" s="3" t="e">
        <v>#DIV/0!</v>
      </c>
      <c r="FC156" s="14">
        <v>-8.4699999999999998E-2</v>
      </c>
      <c r="FD156" s="14">
        <v>-4.5900000000000003E-2</v>
      </c>
      <c r="FE156" s="3" t="e">
        <v>#DIV/0!</v>
      </c>
      <c r="FF156" s="14">
        <v>-1.6500000000000001E-2</v>
      </c>
      <c r="FG156" s="14">
        <v>-0.04</v>
      </c>
      <c r="FH156" s="14">
        <v>4.7600000000000003E-2</v>
      </c>
      <c r="FI156" s="14">
        <v>-0.1762</v>
      </c>
      <c r="FJ156" s="14">
        <v>-0.1507</v>
      </c>
      <c r="FK156" s="3" t="e">
        <v>#DIV/0!</v>
      </c>
      <c r="FL156" s="14">
        <v>6.1699999999999998E-2</v>
      </c>
      <c r="FM156" s="14">
        <v>2.7099999999999999E-2</v>
      </c>
      <c r="FN156" s="14">
        <v>2.0000000000000001E-4</v>
      </c>
      <c r="FO156" s="3" t="e">
        <v>#DIV/0!</v>
      </c>
      <c r="FP156" s="14">
        <v>-2.3999999999999998E-3</v>
      </c>
      <c r="FQ156" s="3" t="e">
        <v>#DIV/0!</v>
      </c>
      <c r="FR156" s="3" t="e">
        <v>#DIV/0!</v>
      </c>
      <c r="FS156" s="3" t="e">
        <v>#DIV/0!</v>
      </c>
      <c r="FT156" s="14">
        <v>-1.1000000000000001E-3</v>
      </c>
      <c r="FU156" s="3" t="e">
        <v>#DIV/0!</v>
      </c>
      <c r="FV156" s="3" t="e">
        <v>#DIV/0!</v>
      </c>
      <c r="FW156" s="14">
        <v>-7.17E-2</v>
      </c>
      <c r="FX156" s="14">
        <v>-1.6500000000000001E-2</v>
      </c>
      <c r="FY156" s="14">
        <v>-4.0899999999999999E-2</v>
      </c>
      <c r="FZ156" s="3" t="e">
        <v>#DIV/0!</v>
      </c>
      <c r="GA156" s="14">
        <v>1.4999999999999999E-2</v>
      </c>
      <c r="GB156" s="14">
        <v>-2.0999999999999999E-3</v>
      </c>
      <c r="GC156" s="3" t="e">
        <v>#DIV/0!</v>
      </c>
      <c r="GD156" s="14">
        <v>-5.2600000000000001E-2</v>
      </c>
      <c r="GE156" s="14">
        <v>1.6799999999999999E-2</v>
      </c>
      <c r="GF156" s="3" t="e">
        <v>#DIV/0!</v>
      </c>
    </row>
    <row r="157" spans="1:188" ht="15.75" thickBot="1">
      <c r="A157" s="2">
        <v>41974</v>
      </c>
      <c r="B157" s="3" t="e">
        <v>#DIV/0!</v>
      </c>
      <c r="C157" s="14">
        <v>-6.7400000000000002E-2</v>
      </c>
      <c r="D157" s="14">
        <v>-0.18890000000000001</v>
      </c>
      <c r="E157" s="3" t="e">
        <v>#DIV/0!</v>
      </c>
      <c r="F157" s="14">
        <v>-2.92E-2</v>
      </c>
      <c r="G157" s="3" t="e">
        <v>#DIV/0!</v>
      </c>
      <c r="H157" s="3" t="e">
        <v>#DIV/0!</v>
      </c>
      <c r="I157" s="14">
        <v>-0.16739999999999999</v>
      </c>
      <c r="J157" s="14">
        <v>-0.11650000000000001</v>
      </c>
      <c r="K157" s="3" t="e">
        <v>#DIV/0!</v>
      </c>
      <c r="L157" s="14">
        <v>-0.2177</v>
      </c>
      <c r="M157" s="3" t="e">
        <v>#DIV/0!</v>
      </c>
      <c r="N157" s="3" t="e">
        <v>#DIV/0!</v>
      </c>
      <c r="O157" s="14">
        <v>-5.4100000000000002E-2</v>
      </c>
      <c r="P157" s="14">
        <v>-9.64E-2</v>
      </c>
      <c r="Q157" s="14">
        <v>-2.06E-2</v>
      </c>
      <c r="R157" s="14">
        <v>-0.2273</v>
      </c>
      <c r="S157" s="14">
        <v>-7.8E-2</v>
      </c>
      <c r="T157" s="14">
        <v>3.4200000000000001E-2</v>
      </c>
      <c r="U157" s="14">
        <v>-0.127</v>
      </c>
      <c r="V157" s="14">
        <v>-2.2800000000000001E-2</v>
      </c>
      <c r="W157" s="3" t="e">
        <v>#DIV/0!</v>
      </c>
      <c r="X157" s="14">
        <v>-4.3200000000000002E-2</v>
      </c>
      <c r="Y157" s="3" t="e">
        <v>#DIV/0!</v>
      </c>
      <c r="Z157" s="14">
        <v>-9.35E-2</v>
      </c>
      <c r="AA157" s="14">
        <v>0.21410000000000001</v>
      </c>
      <c r="AB157" s="3" t="e">
        <v>#DIV/0!</v>
      </c>
      <c r="AC157" s="14">
        <v>6.3100000000000003E-2</v>
      </c>
      <c r="AD157" s="14">
        <v>-4.6300000000000001E-2</v>
      </c>
      <c r="AE157" s="3" t="e">
        <v>#DIV/0!</v>
      </c>
      <c r="AF157" s="3" t="e">
        <v>#DIV/0!</v>
      </c>
      <c r="AG157" s="3" t="e">
        <v>#DIV/0!</v>
      </c>
      <c r="AH157" s="14">
        <v>-0.36880000000000002</v>
      </c>
      <c r="AI157" s="14">
        <v>-0.16170000000000001</v>
      </c>
      <c r="AJ157" s="14">
        <v>0.2457</v>
      </c>
      <c r="AK157" s="3" t="e">
        <v>#DIV/0!</v>
      </c>
      <c r="AL157" s="14">
        <v>-4.1399999999999999E-2</v>
      </c>
      <c r="AM157" s="14">
        <v>-5.9900000000000002E-2</v>
      </c>
      <c r="AN157" s="3" t="e">
        <v>#DIV/0!</v>
      </c>
      <c r="AO157" s="14">
        <v>-0.25990000000000002</v>
      </c>
      <c r="AP157" s="14">
        <v>-0.14810000000000001</v>
      </c>
      <c r="AQ157" s="14">
        <v>4.8500000000000001E-2</v>
      </c>
      <c r="AR157" s="3" t="e">
        <v>#DIV/0!</v>
      </c>
      <c r="AS157" s="14">
        <v>-0.17069999999999999</v>
      </c>
      <c r="AT157" s="14">
        <v>-1.5900000000000001E-2</v>
      </c>
      <c r="AU157" s="3" t="e">
        <v>#DIV/0!</v>
      </c>
      <c r="AV157" s="14">
        <v>9.9000000000000008E-3</v>
      </c>
      <c r="AW157" s="3" t="e">
        <v>#DIV/0!</v>
      </c>
      <c r="AX157" s="14">
        <v>-9.1499999999999998E-2</v>
      </c>
      <c r="AY157" s="14">
        <v>-6.4699999999999994E-2</v>
      </c>
      <c r="AZ157" s="3" t="e">
        <v>#DIV/0!</v>
      </c>
      <c r="BA157" s="3" t="e">
        <v>#DIV/0!</v>
      </c>
      <c r="BB157" s="14">
        <v>-0.127</v>
      </c>
      <c r="BC157" s="14">
        <v>-1.5900000000000001E-2</v>
      </c>
      <c r="BD157" s="3" t="e">
        <v>#DIV/0!</v>
      </c>
      <c r="BE157" s="3" t="e">
        <v>#DIV/0!</v>
      </c>
      <c r="BF157" s="3" t="e">
        <v>#DIV/0!</v>
      </c>
      <c r="BG157" s="3" t="e">
        <v>#DIV/0!</v>
      </c>
      <c r="BH157" s="14">
        <v>9.5200000000000007E-2</v>
      </c>
      <c r="BI157" s="14">
        <v>-7.1000000000000004E-3</v>
      </c>
      <c r="BJ157" s="14">
        <v>-2.3999999999999998E-3</v>
      </c>
      <c r="BK157" s="14">
        <v>-0.1401</v>
      </c>
      <c r="BL157" s="14">
        <v>-4.2900000000000001E-2</v>
      </c>
      <c r="BM157" s="3" t="e">
        <v>#DIV/0!</v>
      </c>
      <c r="BN157" s="14">
        <v>-1.8499999999999999E-2</v>
      </c>
      <c r="BO157" s="14">
        <v>-8.8000000000000005E-3</v>
      </c>
      <c r="BP157" s="14">
        <v>0.42459999999999998</v>
      </c>
      <c r="BQ157" s="3" t="e">
        <v>#DIV/0!</v>
      </c>
      <c r="BR157" s="14">
        <v>-3.5299999999999998E-2</v>
      </c>
      <c r="BS157" s="3" t="e">
        <v>#DIV/0!</v>
      </c>
      <c r="BT157" s="14">
        <v>-5.6800000000000003E-2</v>
      </c>
      <c r="BU157" s="3" t="e">
        <v>#DIV/0!</v>
      </c>
      <c r="BV157" s="14">
        <v>-4.0300000000000002E-2</v>
      </c>
      <c r="BW157" s="14">
        <v>5.7299999999999997E-2</v>
      </c>
      <c r="BX157" s="3" t="e">
        <v>#DIV/0!</v>
      </c>
      <c r="BY157" s="14">
        <v>-0.127</v>
      </c>
      <c r="BZ157" s="14">
        <v>-0.2155</v>
      </c>
      <c r="CA157" s="3" t="e">
        <v>#DIV/0!</v>
      </c>
      <c r="CB157" s="3" t="e">
        <v>#DIV/0!</v>
      </c>
      <c r="CC157" s="14">
        <v>-0.15659999999999999</v>
      </c>
      <c r="CD157" s="3" t="e">
        <v>#DIV/0!</v>
      </c>
      <c r="CE157" s="14">
        <v>-0.24579999999999999</v>
      </c>
      <c r="CF157" s="14">
        <v>-0.36209999999999998</v>
      </c>
      <c r="CG157" s="14">
        <v>3.0000000000000001E-3</v>
      </c>
      <c r="CH157" s="14">
        <v>-0.2316</v>
      </c>
      <c r="CI157" s="3" t="e">
        <v>#DIV/0!</v>
      </c>
      <c r="CJ157" s="14">
        <v>-4.4000000000000003E-3</v>
      </c>
      <c r="CK157" s="3" t="e">
        <v>#DIV/0!</v>
      </c>
      <c r="CL157" s="14">
        <v>-0.11559999999999999</v>
      </c>
      <c r="CM157" s="3" t="e">
        <v>#DIV/0!</v>
      </c>
      <c r="CN157" s="14">
        <v>-3.6900000000000002E-2</v>
      </c>
      <c r="CO157" s="14">
        <v>-9.2799999999999994E-2</v>
      </c>
      <c r="CP157" s="14">
        <v>-6.3799999999999996E-2</v>
      </c>
      <c r="CQ157" s="3" t="e">
        <v>#DIV/0!</v>
      </c>
      <c r="CR157" s="14">
        <v>-4.9200000000000001E-2</v>
      </c>
      <c r="CS157" s="14">
        <v>-5.4399999999999997E-2</v>
      </c>
      <c r="CT157" s="3" t="e">
        <v>#DIV/0!</v>
      </c>
      <c r="CU157" s="14">
        <v>4.1700000000000001E-2</v>
      </c>
      <c r="CV157" s="3" t="e">
        <v>#DIV/0!</v>
      </c>
      <c r="CW157" s="3" t="e">
        <v>#DIV/0!</v>
      </c>
      <c r="CX157" s="14">
        <v>-0.26079999999999998</v>
      </c>
      <c r="CY157" s="14">
        <v>-0.16339999999999999</v>
      </c>
      <c r="CZ157" s="14">
        <v>0.1953</v>
      </c>
      <c r="DA157" s="14">
        <v>0.38030000000000003</v>
      </c>
      <c r="DB157" s="14">
        <v>-2.4199999999999999E-2</v>
      </c>
      <c r="DC157" s="3" t="e">
        <v>#DIV/0!</v>
      </c>
      <c r="DD157" s="3" t="e">
        <v>#DIV/0!</v>
      </c>
      <c r="DE157" s="14">
        <v>2.87E-2</v>
      </c>
      <c r="DF157" s="14">
        <v>4.9200000000000001E-2</v>
      </c>
      <c r="DG157" s="3" t="e">
        <v>#DIV/0!</v>
      </c>
      <c r="DH157" s="3" t="e">
        <v>#DIV/0!</v>
      </c>
      <c r="DI157" s="14">
        <v>0.11169999999999999</v>
      </c>
      <c r="DJ157" s="14">
        <v>-8.3799999999999999E-2</v>
      </c>
      <c r="DK157" s="3" t="e">
        <v>#DIV/0!</v>
      </c>
      <c r="DL157" s="14">
        <v>-0.2301</v>
      </c>
      <c r="DM157" s="14">
        <v>-0.21590000000000001</v>
      </c>
      <c r="DN157" s="14">
        <v>-0.10680000000000001</v>
      </c>
      <c r="DO157" s="14">
        <v>-0.13519999999999999</v>
      </c>
      <c r="DP157" s="3" t="e">
        <v>#DIV/0!</v>
      </c>
      <c r="DQ157" s="3" t="e">
        <v>#DIV/0!</v>
      </c>
      <c r="DR157" s="3" t="e">
        <v>#DIV/0!</v>
      </c>
      <c r="DS157" s="14">
        <v>5.1000000000000004E-3</v>
      </c>
      <c r="DT157" s="14">
        <v>4.7000000000000002E-3</v>
      </c>
      <c r="DU157" s="14">
        <v>0.11899999999999999</v>
      </c>
      <c r="DV157" s="3" t="e">
        <v>#DIV/0!</v>
      </c>
      <c r="DW157" s="14">
        <v>-0.34160000000000001</v>
      </c>
      <c r="DX157" s="3" t="e">
        <v>#DIV/0!</v>
      </c>
      <c r="DY157" s="14">
        <v>-3.4299999999999997E-2</v>
      </c>
      <c r="DZ157" s="14">
        <v>-0.23039999999999999</v>
      </c>
      <c r="EA157" s="3" t="e">
        <v>#DIV/0!</v>
      </c>
      <c r="EB157" s="3" t="e">
        <v>#DIV/0!</v>
      </c>
      <c r="EC157" s="14">
        <v>5.3499999999999999E-2</v>
      </c>
      <c r="ED157" s="14">
        <v>5.5100000000000003E-2</v>
      </c>
      <c r="EE157" s="14">
        <v>-8.0299999999999996E-2</v>
      </c>
      <c r="EF157" s="3" t="e">
        <v>#DIV/0!</v>
      </c>
      <c r="EG157" s="14">
        <v>-0.31240000000000001</v>
      </c>
      <c r="EH157" s="14">
        <v>-1.32E-2</v>
      </c>
      <c r="EI157" s="14">
        <v>-0.39610000000000001</v>
      </c>
      <c r="EJ157" s="3" t="e">
        <v>#DIV/0!</v>
      </c>
      <c r="EK157" s="14">
        <v>-6.2799999999999995E-2</v>
      </c>
      <c r="EL157" s="14">
        <v>-0.1885</v>
      </c>
      <c r="EM157" s="14">
        <v>7.5600000000000001E-2</v>
      </c>
      <c r="EN157" s="14">
        <v>-0.23019999999999999</v>
      </c>
      <c r="EO157" s="14">
        <v>-3.2000000000000001E-2</v>
      </c>
      <c r="EP157" s="3" t="e">
        <v>#DIV/0!</v>
      </c>
      <c r="EQ157" s="14">
        <v>0.40129999999999999</v>
      </c>
      <c r="ER157" s="3" t="e">
        <v>#DIV/0!</v>
      </c>
      <c r="ES157" s="14">
        <v>-7.85E-2</v>
      </c>
      <c r="ET157" s="14">
        <v>0.36430000000000001</v>
      </c>
      <c r="EU157" s="14">
        <v>0.28720000000000001</v>
      </c>
      <c r="EV157" s="3" t="e">
        <v>#DIV/0!</v>
      </c>
      <c r="EW157" s="14">
        <v>-0.36020000000000002</v>
      </c>
      <c r="EX157" s="14">
        <v>-1.5900000000000001E-2</v>
      </c>
      <c r="EY157" s="3" t="e">
        <v>#DIV/0!</v>
      </c>
      <c r="EZ157" s="14">
        <v>-1.0800000000000001E-2</v>
      </c>
      <c r="FA157" s="3" t="e">
        <v>#DIV/0!</v>
      </c>
      <c r="FB157" s="3" t="e">
        <v>#DIV/0!</v>
      </c>
      <c r="FC157" s="14">
        <v>-5.8599999999999999E-2</v>
      </c>
      <c r="FD157" s="14">
        <v>-8.5199999999999998E-2</v>
      </c>
      <c r="FE157" s="3" t="e">
        <v>#DIV/0!</v>
      </c>
      <c r="FF157" s="14">
        <v>-0.14649999999999999</v>
      </c>
      <c r="FG157" s="14">
        <v>-8.2500000000000004E-2</v>
      </c>
      <c r="FH157" s="14">
        <v>7.9899999999999999E-2</v>
      </c>
      <c r="FI157" s="14">
        <v>-5.1900000000000002E-2</v>
      </c>
      <c r="FJ157" s="14">
        <v>-0.11749999999999999</v>
      </c>
      <c r="FK157" s="3" t="e">
        <v>#DIV/0!</v>
      </c>
      <c r="FL157" s="14">
        <v>-3.04E-2</v>
      </c>
      <c r="FM157" s="14">
        <v>-5.1499999999999997E-2</v>
      </c>
      <c r="FN157" s="14">
        <v>-4.8399999999999999E-2</v>
      </c>
      <c r="FO157" s="3" t="e">
        <v>#DIV/0!</v>
      </c>
      <c r="FP157" s="14">
        <v>-6.3399999999999998E-2</v>
      </c>
      <c r="FQ157" s="3" t="e">
        <v>#DIV/0!</v>
      </c>
      <c r="FR157" s="3" t="e">
        <v>#DIV/0!</v>
      </c>
      <c r="FS157" s="3" t="e">
        <v>#DIV/0!</v>
      </c>
      <c r="FT157" s="14">
        <v>-3.8600000000000002E-2</v>
      </c>
      <c r="FU157" s="3" t="e">
        <v>#DIV/0!</v>
      </c>
      <c r="FV157" s="3" t="e">
        <v>#DIV/0!</v>
      </c>
      <c r="FW157" s="14">
        <v>8.0000000000000004E-4</v>
      </c>
      <c r="FX157" s="14">
        <v>-6.1400000000000003E-2</v>
      </c>
      <c r="FY157" s="14">
        <v>-0.1341</v>
      </c>
      <c r="FZ157" s="3" t="e">
        <v>#DIV/0!</v>
      </c>
      <c r="GA157" s="14">
        <v>-0.1215</v>
      </c>
      <c r="GB157" s="14">
        <v>-9.8100000000000007E-2</v>
      </c>
      <c r="GC157" s="14">
        <v>0.17860000000000001</v>
      </c>
      <c r="GD157" s="14">
        <v>-3.0200000000000001E-2</v>
      </c>
      <c r="GE157" s="14">
        <v>-0.10299999999999999</v>
      </c>
      <c r="GF157" s="3" t="e">
        <v>#DIV/0!</v>
      </c>
    </row>
    <row r="158" spans="1:188" ht="15.75" thickBot="1">
      <c r="A158" s="2">
        <v>42005</v>
      </c>
      <c r="B158" s="3" t="e">
        <v>#DIV/0!</v>
      </c>
      <c r="C158" s="14">
        <v>-3.8999999999999998E-3</v>
      </c>
      <c r="D158" s="14">
        <v>8.9599999999999999E-2</v>
      </c>
      <c r="E158" s="3" t="e">
        <v>#DIV/0!</v>
      </c>
      <c r="F158" s="14">
        <v>5.1200000000000002E-2</v>
      </c>
      <c r="G158" s="3" t="e">
        <v>#DIV/0!</v>
      </c>
      <c r="H158" s="3" t="e">
        <v>#DIV/0!</v>
      </c>
      <c r="I158" s="14">
        <v>5.7700000000000001E-2</v>
      </c>
      <c r="J158" s="14">
        <v>6.5799999999999997E-2</v>
      </c>
      <c r="K158" s="3" t="e">
        <v>#DIV/0!</v>
      </c>
      <c r="L158" s="14">
        <v>0.1293</v>
      </c>
      <c r="M158" s="3" t="e">
        <v>#DIV/0!</v>
      </c>
      <c r="N158" s="3" t="e">
        <v>#DIV/0!</v>
      </c>
      <c r="O158" s="14">
        <v>-6.0100000000000001E-2</v>
      </c>
      <c r="P158" s="14">
        <v>2.53E-2</v>
      </c>
      <c r="Q158" s="14">
        <v>-0.13400000000000001</v>
      </c>
      <c r="R158" s="14">
        <v>-0.15679999999999999</v>
      </c>
      <c r="S158" s="14">
        <v>0.15579999999999999</v>
      </c>
      <c r="T158" s="14">
        <v>-0.11169999999999999</v>
      </c>
      <c r="U158" s="14">
        <v>-5.4899999999999997E-2</v>
      </c>
      <c r="V158" s="14">
        <v>5.2999999999999999E-2</v>
      </c>
      <c r="W158" s="3" t="e">
        <v>#DIV/0!</v>
      </c>
      <c r="X158" s="14">
        <v>7.0000000000000007E-2</v>
      </c>
      <c r="Y158" s="3" t="e">
        <v>#DIV/0!</v>
      </c>
      <c r="Z158" s="14">
        <v>-6.3200000000000006E-2</v>
      </c>
      <c r="AA158" s="14">
        <v>9.3600000000000003E-2</v>
      </c>
      <c r="AB158" s="3" t="e">
        <v>#DIV/0!</v>
      </c>
      <c r="AC158" s="14">
        <v>-7.2700000000000001E-2</v>
      </c>
      <c r="AD158" s="14">
        <v>-0.18340000000000001</v>
      </c>
      <c r="AE158" s="3" t="e">
        <v>#DIV/0!</v>
      </c>
      <c r="AF158" s="3" t="e">
        <v>#DIV/0!</v>
      </c>
      <c r="AG158" s="3" t="e">
        <v>#DIV/0!</v>
      </c>
      <c r="AH158" s="14">
        <v>-0.51129999999999998</v>
      </c>
      <c r="AI158" s="14">
        <v>-1.6400000000000001E-2</v>
      </c>
      <c r="AJ158" s="14">
        <v>-0.1077</v>
      </c>
      <c r="AK158" s="3" t="e">
        <v>#DIV/0!</v>
      </c>
      <c r="AL158" s="14">
        <v>0.19539999999999999</v>
      </c>
      <c r="AM158" s="14">
        <v>-1.6400000000000001E-2</v>
      </c>
      <c r="AN158" s="3" t="e">
        <v>#DIV/0!</v>
      </c>
      <c r="AO158" s="14">
        <v>5.3199999999999997E-2</v>
      </c>
      <c r="AP158" s="14">
        <v>1.38E-2</v>
      </c>
      <c r="AQ158" s="14">
        <v>-6.9000000000000006E-2</v>
      </c>
      <c r="AR158" s="3" t="e">
        <v>#DIV/0!</v>
      </c>
      <c r="AS158" s="14">
        <v>8.2199999999999995E-2</v>
      </c>
      <c r="AT158" s="14">
        <v>-1.6400000000000001E-2</v>
      </c>
      <c r="AU158" s="3" t="e">
        <v>#DIV/0!</v>
      </c>
      <c r="AV158" s="14">
        <v>-4.6600000000000003E-2</v>
      </c>
      <c r="AW158" s="3" t="e">
        <v>#DIV/0!</v>
      </c>
      <c r="AX158" s="14">
        <v>-4.2799999999999998E-2</v>
      </c>
      <c r="AY158" s="14">
        <v>-3.7000000000000002E-3</v>
      </c>
      <c r="AZ158" s="3" t="e">
        <v>#DIV/0!</v>
      </c>
      <c r="BA158" s="3" t="e">
        <v>#DIV/0!</v>
      </c>
      <c r="BB158" s="14">
        <v>4.1999999999999997E-3</v>
      </c>
      <c r="BC158" s="14">
        <v>8.5000000000000006E-2</v>
      </c>
      <c r="BD158" s="3" t="e">
        <v>#DIV/0!</v>
      </c>
      <c r="BE158" s="3" t="e">
        <v>#DIV/0!</v>
      </c>
      <c r="BF158" s="3" t="e">
        <v>#DIV/0!</v>
      </c>
      <c r="BG158" s="3" t="e">
        <v>#DIV/0!</v>
      </c>
      <c r="BH158" s="14">
        <v>-0.21640000000000001</v>
      </c>
      <c r="BI158" s="14">
        <v>8.0100000000000005E-2</v>
      </c>
      <c r="BJ158" s="14">
        <v>3.5999999999999999E-3</v>
      </c>
      <c r="BK158" s="14">
        <v>-3.2199999999999999E-2</v>
      </c>
      <c r="BL158" s="14">
        <v>-7.9000000000000008E-3</v>
      </c>
      <c r="BM158" s="3" t="e">
        <v>#DIV/0!</v>
      </c>
      <c r="BN158" s="14">
        <v>-3.7000000000000002E-3</v>
      </c>
      <c r="BO158" s="14">
        <v>0.86739999999999995</v>
      </c>
      <c r="BP158" s="14">
        <v>0.32240000000000002</v>
      </c>
      <c r="BQ158" s="3" t="e">
        <v>#DIV/0!</v>
      </c>
      <c r="BR158" s="14">
        <v>-8.9999999999999993E-3</v>
      </c>
      <c r="BS158" s="3" t="e">
        <v>#DIV/0!</v>
      </c>
      <c r="BT158" s="14">
        <v>-8.6199999999999999E-2</v>
      </c>
      <c r="BU158" s="3" t="e">
        <v>#DIV/0!</v>
      </c>
      <c r="BV158" s="14">
        <v>1.5E-3</v>
      </c>
      <c r="BW158" s="14">
        <v>-8.4599999999999995E-2</v>
      </c>
      <c r="BX158" s="3" t="e">
        <v>#DIV/0!</v>
      </c>
      <c r="BY158" s="14">
        <v>-0.20810000000000001</v>
      </c>
      <c r="BZ158" s="14">
        <v>1.9599999999999999E-2</v>
      </c>
      <c r="CA158" s="3" t="e">
        <v>#DIV/0!</v>
      </c>
      <c r="CB158" s="3" t="e">
        <v>#DIV/0!</v>
      </c>
      <c r="CC158" s="14">
        <v>-7.9100000000000004E-2</v>
      </c>
      <c r="CD158" s="3" t="e">
        <v>#DIV/0!</v>
      </c>
      <c r="CE158" s="14">
        <v>5.7200000000000001E-2</v>
      </c>
      <c r="CF158" s="14">
        <v>-7.5200000000000003E-2</v>
      </c>
      <c r="CG158" s="14">
        <v>9.4700000000000006E-2</v>
      </c>
      <c r="CH158" s="14">
        <v>-5.57E-2</v>
      </c>
      <c r="CI158" s="3" t="e">
        <v>#DIV/0!</v>
      </c>
      <c r="CJ158" s="14">
        <v>-5.0500000000000003E-2</v>
      </c>
      <c r="CK158" s="3" t="e">
        <v>#DIV/0!</v>
      </c>
      <c r="CL158" s="14">
        <v>-9.0700000000000003E-2</v>
      </c>
      <c r="CM158" s="3" t="e">
        <v>#DIV/0!</v>
      </c>
      <c r="CN158" s="14">
        <v>-0.11210000000000001</v>
      </c>
      <c r="CO158" s="14">
        <v>-4.02E-2</v>
      </c>
      <c r="CP158" s="14">
        <v>8.2199999999999995E-2</v>
      </c>
      <c r="CQ158" s="3" t="e">
        <v>#DIV/0!</v>
      </c>
      <c r="CR158" s="14">
        <v>-5.9400000000000001E-2</v>
      </c>
      <c r="CS158" s="14">
        <v>8.3599999999999994E-2</v>
      </c>
      <c r="CT158" s="3" t="e">
        <v>#DIV/0!</v>
      </c>
      <c r="CU158" s="14">
        <v>1.26E-2</v>
      </c>
      <c r="CV158" s="3" t="e">
        <v>#DIV/0!</v>
      </c>
      <c r="CW158" s="3" t="e">
        <v>#DIV/0!</v>
      </c>
      <c r="CX158" s="14">
        <v>-0.02</v>
      </c>
      <c r="CY158" s="14">
        <v>7.4700000000000003E-2</v>
      </c>
      <c r="CZ158" s="14">
        <v>1.44E-2</v>
      </c>
      <c r="DA158" s="14">
        <v>-0.19209999999999999</v>
      </c>
      <c r="DB158" s="14">
        <v>-0.1845</v>
      </c>
      <c r="DC158" s="3" t="e">
        <v>#DIV/0!</v>
      </c>
      <c r="DD158" s="3" t="e">
        <v>#DIV/0!</v>
      </c>
      <c r="DE158" s="14">
        <v>0.16950000000000001</v>
      </c>
      <c r="DF158" s="14">
        <v>3.3300000000000003E-2</v>
      </c>
      <c r="DG158" s="3" t="e">
        <v>#DIV/0!</v>
      </c>
      <c r="DH158" s="3" t="e">
        <v>#DIV/0!</v>
      </c>
      <c r="DI158" s="14">
        <v>5.4100000000000002E-2</v>
      </c>
      <c r="DJ158" s="14">
        <v>-0.128</v>
      </c>
      <c r="DK158" s="3" t="e">
        <v>#DIV/0!</v>
      </c>
      <c r="DL158" s="14">
        <v>3.15E-2</v>
      </c>
      <c r="DM158" s="14">
        <v>-0.185</v>
      </c>
      <c r="DN158" s="14">
        <v>0.18360000000000001</v>
      </c>
      <c r="DO158" s="14">
        <v>0.2079</v>
      </c>
      <c r="DP158" s="3" t="e">
        <v>#DIV/0!</v>
      </c>
      <c r="DQ158" s="3" t="e">
        <v>#DIV/0!</v>
      </c>
      <c r="DR158" s="3" t="e">
        <v>#DIV/0!</v>
      </c>
      <c r="DS158" s="14">
        <v>1.6500000000000001E-2</v>
      </c>
      <c r="DT158" s="14">
        <v>-3.3700000000000001E-2</v>
      </c>
      <c r="DU158" s="14">
        <v>2.93E-2</v>
      </c>
      <c r="DV158" s="3" t="e">
        <v>#DIV/0!</v>
      </c>
      <c r="DW158" s="14">
        <v>-9.5799999999999996E-2</v>
      </c>
      <c r="DX158" s="3" t="e">
        <v>#DIV/0!</v>
      </c>
      <c r="DY158" s="14">
        <v>-0.41160000000000002</v>
      </c>
      <c r="DZ158" s="14">
        <v>4.07E-2</v>
      </c>
      <c r="EA158" s="3" t="e">
        <v>#DIV/0!</v>
      </c>
      <c r="EB158" s="3" t="e">
        <v>#DIV/0!</v>
      </c>
      <c r="EC158" s="14">
        <v>0.15</v>
      </c>
      <c r="ED158" s="14">
        <v>0.38669999999999999</v>
      </c>
      <c r="EE158" s="14">
        <v>-5.3100000000000001E-2</v>
      </c>
      <c r="EF158" s="3" t="e">
        <v>#DIV/0!</v>
      </c>
      <c r="EG158" s="14">
        <v>2.81E-2</v>
      </c>
      <c r="EH158" s="14">
        <v>4.1099999999999998E-2</v>
      </c>
      <c r="EI158" s="14">
        <v>-7.5899999999999995E-2</v>
      </c>
      <c r="EJ158" s="3" t="e">
        <v>#DIV/0!</v>
      </c>
      <c r="EK158" s="14">
        <v>1.6400000000000001E-2</v>
      </c>
      <c r="EL158" s="14">
        <v>-0.23799999999999999</v>
      </c>
      <c r="EM158" s="14">
        <v>3.0000000000000001E-3</v>
      </c>
      <c r="EN158" s="14">
        <v>4.4200000000000003E-2</v>
      </c>
      <c r="EO158" s="14">
        <v>2.87E-2</v>
      </c>
      <c r="EP158" s="3" t="e">
        <v>#DIV/0!</v>
      </c>
      <c r="EQ158" s="14">
        <v>-7.4800000000000005E-2</v>
      </c>
      <c r="ER158" s="3" t="e">
        <v>#DIV/0!</v>
      </c>
      <c r="ES158" s="14">
        <v>-0.19719999999999999</v>
      </c>
      <c r="ET158" s="14">
        <v>0.13450000000000001</v>
      </c>
      <c r="EU158" s="14">
        <v>1E-4</v>
      </c>
      <c r="EV158" s="3" t="e">
        <v>#DIV/0!</v>
      </c>
      <c r="EW158" s="14">
        <v>0.17530000000000001</v>
      </c>
      <c r="EX158" s="14">
        <v>-1.6400000000000001E-2</v>
      </c>
      <c r="EY158" s="3" t="e">
        <v>#DIV/0!</v>
      </c>
      <c r="EZ158" s="14">
        <v>-6.3E-3</v>
      </c>
      <c r="FA158" s="3" t="e">
        <v>#DIV/0!</v>
      </c>
      <c r="FB158" s="3" t="e">
        <v>#DIV/0!</v>
      </c>
      <c r="FC158" s="14">
        <v>-0.01</v>
      </c>
      <c r="FD158" s="14">
        <v>-3.9699999999999999E-2</v>
      </c>
      <c r="FE158" s="3" t="e">
        <v>#DIV/0!</v>
      </c>
      <c r="FF158" s="14">
        <v>0.1573</v>
      </c>
      <c r="FG158" s="14">
        <v>-0.10979999999999999</v>
      </c>
      <c r="FH158" s="14">
        <v>6.1999999999999998E-3</v>
      </c>
      <c r="FI158" s="14">
        <v>6.1800000000000001E-2</v>
      </c>
      <c r="FJ158" s="14">
        <v>-4.02E-2</v>
      </c>
      <c r="FK158" s="3" t="e">
        <v>#DIV/0!</v>
      </c>
      <c r="FL158" s="14">
        <v>-3.0000000000000001E-3</v>
      </c>
      <c r="FM158" s="14">
        <v>1.35E-2</v>
      </c>
      <c r="FN158" s="14">
        <v>-6.7299999999999999E-2</v>
      </c>
      <c r="FO158" s="3" t="e">
        <v>#DIV/0!</v>
      </c>
      <c r="FP158" s="14">
        <v>0.17899999999999999</v>
      </c>
      <c r="FQ158" s="3" t="e">
        <v>#DIV/0!</v>
      </c>
      <c r="FR158" s="3" t="e">
        <v>#DIV/0!</v>
      </c>
      <c r="FS158" s="3" t="e">
        <v>#DIV/0!</v>
      </c>
      <c r="FT158" s="14">
        <v>0.12690000000000001</v>
      </c>
      <c r="FU158" s="3" t="e">
        <v>#DIV/0!</v>
      </c>
      <c r="FV158" s="3" t="e">
        <v>#DIV/0!</v>
      </c>
      <c r="FW158" s="14">
        <v>-4.1000000000000002E-2</v>
      </c>
      <c r="FX158" s="14">
        <v>-0.32590000000000002</v>
      </c>
      <c r="FY158" s="14">
        <v>6.6100000000000006E-2</v>
      </c>
      <c r="FZ158" s="3" t="e">
        <v>#DIV/0!</v>
      </c>
      <c r="GA158" s="14">
        <v>3.95E-2</v>
      </c>
      <c r="GB158" s="14">
        <v>-4.1000000000000003E-3</v>
      </c>
      <c r="GC158" s="14">
        <v>-8.0199999999999994E-2</v>
      </c>
      <c r="GD158" s="14">
        <v>8.6300000000000002E-2</v>
      </c>
      <c r="GE158" s="14">
        <v>-5.1700000000000003E-2</v>
      </c>
      <c r="GF158" s="3" t="e">
        <v>#DIV/0!</v>
      </c>
    </row>
    <row r="159" spans="1:188" ht="15.75" thickBot="1">
      <c r="A159" s="2">
        <v>42036</v>
      </c>
      <c r="B159" s="3" t="e">
        <v>#DIV/0!</v>
      </c>
      <c r="C159" s="14">
        <v>1.2E-2</v>
      </c>
      <c r="D159" s="14">
        <v>-8.7999999999999995E-2</v>
      </c>
      <c r="E159" s="3" t="e">
        <v>#DIV/0!</v>
      </c>
      <c r="F159" s="14">
        <v>7.3800000000000004E-2</v>
      </c>
      <c r="G159" s="3" t="e">
        <v>#DIV/0!</v>
      </c>
      <c r="H159" s="3" t="e">
        <v>#DIV/0!</v>
      </c>
      <c r="I159" s="14">
        <v>-1.8499999999999999E-2</v>
      </c>
      <c r="J159" s="14">
        <v>6.4999999999999997E-3</v>
      </c>
      <c r="K159" s="3" t="e">
        <v>#DIV/0!</v>
      </c>
      <c r="L159" s="14">
        <v>-0.12189999999999999</v>
      </c>
      <c r="M159" s="3" t="e">
        <v>#DIV/0!</v>
      </c>
      <c r="N159" s="3" t="e">
        <v>#DIV/0!</v>
      </c>
      <c r="O159" s="14">
        <v>-4.65E-2</v>
      </c>
      <c r="P159" s="14">
        <v>-6.2799999999999995E-2</v>
      </c>
      <c r="Q159" s="14">
        <v>-0.24149999999999999</v>
      </c>
      <c r="R159" s="14">
        <v>-0.16830000000000001</v>
      </c>
      <c r="S159" s="14">
        <v>-0.1108</v>
      </c>
      <c r="T159" s="14">
        <v>-4.1000000000000002E-2</v>
      </c>
      <c r="U159" s="14">
        <v>-1.4800000000000001E-2</v>
      </c>
      <c r="V159" s="14">
        <v>0.12479999999999999</v>
      </c>
      <c r="W159" s="3" t="e">
        <v>#DIV/0!</v>
      </c>
      <c r="X159" s="14">
        <v>-4.0599999999999997E-2</v>
      </c>
      <c r="Y159" s="3" t="e">
        <v>#DIV/0!</v>
      </c>
      <c r="Z159" s="14">
        <v>2.4400000000000002E-2</v>
      </c>
      <c r="AA159" s="14">
        <v>-0.1207</v>
      </c>
      <c r="AB159" s="3" t="e">
        <v>#DIV/0!</v>
      </c>
      <c r="AC159" s="14">
        <v>-7.1499999999999994E-2</v>
      </c>
      <c r="AD159" s="14">
        <v>-1.4800000000000001E-2</v>
      </c>
      <c r="AE159" s="3" t="e">
        <v>#DIV/0!</v>
      </c>
      <c r="AF159" s="3" t="e">
        <v>#DIV/0!</v>
      </c>
      <c r="AG159" s="3" t="e">
        <v>#DIV/0!</v>
      </c>
      <c r="AH159" s="14">
        <v>0.25519999999999998</v>
      </c>
      <c r="AI159" s="14">
        <v>9.1000000000000004E-3</v>
      </c>
      <c r="AJ159" s="14">
        <v>-1.12E-2</v>
      </c>
      <c r="AK159" s="3" t="e">
        <v>#DIV/0!</v>
      </c>
      <c r="AL159" s="14">
        <v>-3.2800000000000003E-2</v>
      </c>
      <c r="AM159" s="14">
        <v>-3.4500000000000003E-2</v>
      </c>
      <c r="AN159" s="3" t="e">
        <v>#DIV/0!</v>
      </c>
      <c r="AO159" s="14">
        <v>-6.0999999999999999E-2</v>
      </c>
      <c r="AP159" s="14">
        <v>1.3100000000000001E-2</v>
      </c>
      <c r="AQ159" s="14">
        <v>7.6899999999999996E-2</v>
      </c>
      <c r="AR159" s="3" t="e">
        <v>#DIV/0!</v>
      </c>
      <c r="AS159" s="14">
        <v>-6.6100000000000006E-2</v>
      </c>
      <c r="AT159" s="14">
        <v>-1.4800000000000001E-2</v>
      </c>
      <c r="AU159" s="3" t="e">
        <v>#DIV/0!</v>
      </c>
      <c r="AV159" s="14">
        <v>-4.5900000000000003E-2</v>
      </c>
      <c r="AW159" s="3" t="e">
        <v>#DIV/0!</v>
      </c>
      <c r="AX159" s="14">
        <v>6.8999999999999999E-3</v>
      </c>
      <c r="AY159" s="14">
        <v>8.9700000000000002E-2</v>
      </c>
      <c r="AZ159" s="3" t="e">
        <v>#DIV/0!</v>
      </c>
      <c r="BA159" s="3" t="e">
        <v>#DIV/0!</v>
      </c>
      <c r="BB159" s="14">
        <v>-0.2026</v>
      </c>
      <c r="BC159" s="14">
        <v>-2.3E-3</v>
      </c>
      <c r="BD159" s="3" t="e">
        <v>#DIV/0!</v>
      </c>
      <c r="BE159" s="3" t="e">
        <v>#DIV/0!</v>
      </c>
      <c r="BF159" s="3" t="e">
        <v>#DIV/0!</v>
      </c>
      <c r="BG159" s="3" t="e">
        <v>#DIV/0!</v>
      </c>
      <c r="BH159" s="14">
        <v>2.69E-2</v>
      </c>
      <c r="BI159" s="14">
        <v>0.16120000000000001</v>
      </c>
      <c r="BJ159" s="14">
        <v>7.0199999999999999E-2</v>
      </c>
      <c r="BK159" s="14">
        <v>1.4200000000000001E-2</v>
      </c>
      <c r="BL159" s="14">
        <v>-5.7200000000000001E-2</v>
      </c>
      <c r="BM159" s="3" t="e">
        <v>#DIV/0!</v>
      </c>
      <c r="BN159" s="14">
        <v>7.9000000000000001E-2</v>
      </c>
      <c r="BO159" s="14">
        <v>4.9000000000000002E-2</v>
      </c>
      <c r="BP159" s="14">
        <v>9.6299999999999997E-2</v>
      </c>
      <c r="BQ159" s="3" t="e">
        <v>#DIV/0!</v>
      </c>
      <c r="BR159" s="14">
        <v>5.4100000000000002E-2</v>
      </c>
      <c r="BS159" s="3" t="e">
        <v>#DIV/0!</v>
      </c>
      <c r="BT159" s="14">
        <v>-0.1065</v>
      </c>
      <c r="BU159" s="3" t="e">
        <v>#DIV/0!</v>
      </c>
      <c r="BV159" s="14">
        <v>-6.0400000000000002E-2</v>
      </c>
      <c r="BW159" s="14">
        <v>-1.4800000000000001E-2</v>
      </c>
      <c r="BX159" s="3" t="e">
        <v>#DIV/0!</v>
      </c>
      <c r="BY159" s="14">
        <v>-0.28029999999999999</v>
      </c>
      <c r="BZ159" s="14">
        <v>-0.186</v>
      </c>
      <c r="CA159" s="3" t="e">
        <v>#DIV/0!</v>
      </c>
      <c r="CB159" s="3" t="e">
        <v>#DIV/0!</v>
      </c>
      <c r="CC159" s="14">
        <v>-5.1999999999999998E-2</v>
      </c>
      <c r="CD159" s="3" t="e">
        <v>#DIV/0!</v>
      </c>
      <c r="CE159" s="14">
        <v>0.4617</v>
      </c>
      <c r="CF159" s="14">
        <v>1.0477000000000001</v>
      </c>
      <c r="CG159" s="14">
        <v>-6.4799999999999996E-2</v>
      </c>
      <c r="CH159" s="14">
        <v>3.0300000000000001E-2</v>
      </c>
      <c r="CI159" s="3" t="e">
        <v>#DIV/0!</v>
      </c>
      <c r="CJ159" s="14">
        <v>-2.07E-2</v>
      </c>
      <c r="CK159" s="3" t="e">
        <v>#DIV/0!</v>
      </c>
      <c r="CL159" s="14">
        <v>-4.6800000000000001E-2</v>
      </c>
      <c r="CM159" s="3" t="e">
        <v>#DIV/0!</v>
      </c>
      <c r="CN159" s="14">
        <v>3.3399999999999999E-2</v>
      </c>
      <c r="CO159" s="14">
        <v>5.4300000000000001E-2</v>
      </c>
      <c r="CP159" s="14">
        <v>-1.8499999999999999E-2</v>
      </c>
      <c r="CQ159" s="3" t="e">
        <v>#DIV/0!</v>
      </c>
      <c r="CR159" s="14">
        <v>-9.9099999999999994E-2</v>
      </c>
      <c r="CS159" s="14">
        <v>3.9699999999999999E-2</v>
      </c>
      <c r="CT159" s="3" t="e">
        <v>#DIV/0!</v>
      </c>
      <c r="CU159" s="14">
        <v>-3.2300000000000002E-2</v>
      </c>
      <c r="CV159" s="3" t="e">
        <v>#DIV/0!</v>
      </c>
      <c r="CW159" s="3" t="e">
        <v>#DIV/0!</v>
      </c>
      <c r="CX159" s="14">
        <v>-7.6600000000000001E-2</v>
      </c>
      <c r="CY159" s="14">
        <v>-0.1108</v>
      </c>
      <c r="CZ159" s="14">
        <v>-4.9599999999999998E-2</v>
      </c>
      <c r="DA159" s="14">
        <v>8.3599999999999994E-2</v>
      </c>
      <c r="DB159" s="14">
        <v>-9.5399999999999999E-2</v>
      </c>
      <c r="DC159" s="3" t="e">
        <v>#DIV/0!</v>
      </c>
      <c r="DD159" s="3" t="e">
        <v>#DIV/0!</v>
      </c>
      <c r="DE159" s="14">
        <v>8.6900000000000005E-2</v>
      </c>
      <c r="DF159" s="14">
        <v>3.85E-2</v>
      </c>
      <c r="DG159" s="3" t="e">
        <v>#DIV/0!</v>
      </c>
      <c r="DH159" s="3" t="e">
        <v>#DIV/0!</v>
      </c>
      <c r="DI159" s="14">
        <v>3.0499999999999999E-2</v>
      </c>
      <c r="DJ159" s="14">
        <v>-5.9200000000000003E-2</v>
      </c>
      <c r="DK159" s="3" t="e">
        <v>#DIV/0!</v>
      </c>
      <c r="DL159" s="14">
        <v>-1.1299999999999999E-2</v>
      </c>
      <c r="DM159" s="14">
        <v>-0.32240000000000002</v>
      </c>
      <c r="DN159" s="14">
        <v>-0.2787</v>
      </c>
      <c r="DO159" s="14">
        <v>-0.23619999999999999</v>
      </c>
      <c r="DP159" s="3" t="e">
        <v>#DIV/0!</v>
      </c>
      <c r="DQ159" s="3" t="e">
        <v>#DIV/0!</v>
      </c>
      <c r="DR159" s="3" t="e">
        <v>#DIV/0!</v>
      </c>
      <c r="DS159" s="14">
        <v>0.2442</v>
      </c>
      <c r="DT159" s="14">
        <v>0.10050000000000001</v>
      </c>
      <c r="DU159" s="14">
        <v>5.04E-2</v>
      </c>
      <c r="DV159" s="3" t="e">
        <v>#DIV/0!</v>
      </c>
      <c r="DW159" s="14">
        <v>-0.16289999999999999</v>
      </c>
      <c r="DX159" s="3" t="e">
        <v>#DIV/0!</v>
      </c>
      <c r="DY159" s="14">
        <v>-4.4400000000000002E-2</v>
      </c>
      <c r="DZ159" s="14">
        <v>0.56179999999999997</v>
      </c>
      <c r="EA159" s="3" t="e">
        <v>#DIV/0!</v>
      </c>
      <c r="EB159" s="3" t="e">
        <v>#DIV/0!</v>
      </c>
      <c r="EC159" s="14">
        <v>4.9399999999999999E-2</v>
      </c>
      <c r="ED159" s="14">
        <v>0.35970000000000002</v>
      </c>
      <c r="EE159" s="14">
        <v>4.1999999999999997E-3</v>
      </c>
      <c r="EF159" s="3" t="e">
        <v>#DIV/0!</v>
      </c>
      <c r="EG159" s="14">
        <v>-5.8299999999999998E-2</v>
      </c>
      <c r="EH159" s="14">
        <v>0.16139999999999999</v>
      </c>
      <c r="EI159" s="14">
        <v>-0.2203</v>
      </c>
      <c r="EJ159" s="3" t="e">
        <v>#DIV/0!</v>
      </c>
      <c r="EK159" s="14">
        <v>-7.8299999999999995E-2</v>
      </c>
      <c r="EL159" s="14">
        <v>-4.6800000000000001E-2</v>
      </c>
      <c r="EM159" s="14">
        <v>4.1999999999999997E-3</v>
      </c>
      <c r="EN159" s="14">
        <v>0.37090000000000001</v>
      </c>
      <c r="EO159" s="14">
        <v>-8.9300000000000004E-2</v>
      </c>
      <c r="EP159" s="3" t="e">
        <v>#DIV/0!</v>
      </c>
      <c r="EQ159" s="14">
        <v>4.7199999999999999E-2</v>
      </c>
      <c r="ER159" s="3" t="e">
        <v>#DIV/0!</v>
      </c>
      <c r="ES159" s="14">
        <v>0.24079999999999999</v>
      </c>
      <c r="ET159" s="14">
        <v>-5.4100000000000002E-2</v>
      </c>
      <c r="EU159" s="14">
        <v>3.5900000000000001E-2</v>
      </c>
      <c r="EV159" s="3" t="e">
        <v>#DIV/0!</v>
      </c>
      <c r="EW159" s="14">
        <v>-0.43309999999999998</v>
      </c>
      <c r="EX159" s="14">
        <v>-0.77270000000000005</v>
      </c>
      <c r="EY159" s="3" t="e">
        <v>#DIV/0!</v>
      </c>
      <c r="EZ159" s="14">
        <v>3.9899999999999998E-2</v>
      </c>
      <c r="FA159" s="3" t="e">
        <v>#DIV/0!</v>
      </c>
      <c r="FB159" s="3" t="e">
        <v>#DIV/0!</v>
      </c>
      <c r="FC159" s="14">
        <v>-0.2205</v>
      </c>
      <c r="FD159" s="14">
        <v>-7.7700000000000005E-2</v>
      </c>
      <c r="FE159" s="3" t="e">
        <v>#DIV/0!</v>
      </c>
      <c r="FF159" s="14">
        <v>-3.0800000000000001E-2</v>
      </c>
      <c r="FG159" s="14">
        <v>-0.21990000000000001</v>
      </c>
      <c r="FH159" s="14">
        <v>0.1149</v>
      </c>
      <c r="FI159" s="14">
        <v>-7.8799999999999995E-2</v>
      </c>
      <c r="FJ159" s="14">
        <v>7.6600000000000001E-2</v>
      </c>
      <c r="FK159" s="3" t="e">
        <v>#DIV/0!</v>
      </c>
      <c r="FL159" s="14">
        <v>7.6899999999999996E-2</v>
      </c>
      <c r="FM159" s="14">
        <v>0.13239999999999999</v>
      </c>
      <c r="FN159" s="14">
        <v>0.2707</v>
      </c>
      <c r="FO159" s="3" t="e">
        <v>#DIV/0!</v>
      </c>
      <c r="FP159" s="14">
        <v>6.3500000000000001E-2</v>
      </c>
      <c r="FQ159" s="3" t="e">
        <v>#DIV/0!</v>
      </c>
      <c r="FR159" s="3" t="e">
        <v>#DIV/0!</v>
      </c>
      <c r="FS159" s="3" t="e">
        <v>#DIV/0!</v>
      </c>
      <c r="FT159" s="14">
        <v>6.9900000000000004E-2</v>
      </c>
      <c r="FU159" s="3" t="e">
        <v>#DIV/0!</v>
      </c>
      <c r="FV159" s="3" t="e">
        <v>#DIV/0!</v>
      </c>
      <c r="FW159" s="14">
        <v>9.0200000000000002E-2</v>
      </c>
      <c r="FX159" s="14">
        <v>-5.62E-2</v>
      </c>
      <c r="FY159" s="14">
        <v>-8.0299999999999996E-2</v>
      </c>
      <c r="FZ159" s="3" t="e">
        <v>#DIV/0!</v>
      </c>
      <c r="GA159" s="14">
        <v>-0.15010000000000001</v>
      </c>
      <c r="GB159" s="14">
        <v>-0.1124</v>
      </c>
      <c r="GC159" s="14">
        <v>5.3E-3</v>
      </c>
      <c r="GD159" s="14">
        <v>0.1799</v>
      </c>
      <c r="GE159" s="14">
        <v>8.0399999999999999E-2</v>
      </c>
      <c r="GF159" s="3" t="e">
        <v>#DIV/0!</v>
      </c>
    </row>
    <row r="160" spans="1:188" ht="15.75" thickBot="1">
      <c r="A160" s="2">
        <v>42064</v>
      </c>
      <c r="B160" s="3" t="e">
        <v>#DIV/0!</v>
      </c>
      <c r="C160" s="14">
        <v>0.18540000000000001</v>
      </c>
      <c r="D160" s="14">
        <v>-6.9400000000000003E-2</v>
      </c>
      <c r="E160" s="3" t="e">
        <v>#DIV/0!</v>
      </c>
      <c r="F160" s="14">
        <v>5.6399999999999999E-2</v>
      </c>
      <c r="G160" s="3" t="e">
        <v>#DIV/0!</v>
      </c>
      <c r="H160" s="3" t="e">
        <v>#DIV/0!</v>
      </c>
      <c r="I160" s="14">
        <v>-0.2104</v>
      </c>
      <c r="J160" s="14">
        <v>-7.4000000000000003E-3</v>
      </c>
      <c r="K160" s="3" t="e">
        <v>#DIV/0!</v>
      </c>
      <c r="L160" s="14">
        <v>5.74E-2</v>
      </c>
      <c r="M160" s="3" t="e">
        <v>#DIV/0!</v>
      </c>
      <c r="N160" s="3" t="e">
        <v>#DIV/0!</v>
      </c>
      <c r="O160" s="14">
        <v>3.8100000000000002E-2</v>
      </c>
      <c r="P160" s="14">
        <v>0.1169</v>
      </c>
      <c r="Q160" s="14">
        <v>0.1176</v>
      </c>
      <c r="R160" s="14">
        <v>-0.34970000000000001</v>
      </c>
      <c r="S160" s="14">
        <v>-1.9699999999999999E-2</v>
      </c>
      <c r="T160" s="14">
        <v>6.2199999999999998E-2</v>
      </c>
      <c r="U160" s="14">
        <v>-6.3399999999999998E-2</v>
      </c>
      <c r="V160" s="14">
        <v>-1.6199999999999999E-2</v>
      </c>
      <c r="W160" s="3" t="e">
        <v>#DIV/0!</v>
      </c>
      <c r="X160" s="14">
        <v>2.1899999999999999E-2</v>
      </c>
      <c r="Y160" s="3" t="e">
        <v>#DIV/0!</v>
      </c>
      <c r="Z160" s="14">
        <v>0.14219999999999999</v>
      </c>
      <c r="AA160" s="14">
        <v>-6.83E-2</v>
      </c>
      <c r="AB160" s="3" t="e">
        <v>#DIV/0!</v>
      </c>
      <c r="AC160" s="14">
        <v>0.10059999999999999</v>
      </c>
      <c r="AD160" s="14">
        <v>-8.8599999999999998E-2</v>
      </c>
      <c r="AE160" s="3" t="e">
        <v>#DIV/0!</v>
      </c>
      <c r="AF160" s="3" t="e">
        <v>#DIV/0!</v>
      </c>
      <c r="AG160" s="3" t="e">
        <v>#DIV/0!</v>
      </c>
      <c r="AH160" s="14">
        <v>-1.34E-2</v>
      </c>
      <c r="AI160" s="14">
        <v>-0.1434</v>
      </c>
      <c r="AJ160" s="14">
        <v>-8.2400000000000001E-2</v>
      </c>
      <c r="AK160" s="3" t="e">
        <v>#DIV/0!</v>
      </c>
      <c r="AL160" s="14">
        <v>-0.1217</v>
      </c>
      <c r="AM160" s="14">
        <v>0.1007</v>
      </c>
      <c r="AN160" s="3" t="e">
        <v>#DIV/0!</v>
      </c>
      <c r="AO160" s="14">
        <v>0.1681</v>
      </c>
      <c r="AP160" s="14">
        <v>-0.2258</v>
      </c>
      <c r="AQ160" s="14">
        <v>0.13159999999999999</v>
      </c>
      <c r="AR160" s="3" t="e">
        <v>#DIV/0!</v>
      </c>
      <c r="AS160" s="14">
        <v>-1.34E-2</v>
      </c>
      <c r="AT160" s="14">
        <v>-1.34E-2</v>
      </c>
      <c r="AU160" s="3" t="e">
        <v>#DIV/0!</v>
      </c>
      <c r="AV160" s="14">
        <v>-1.8700000000000001E-2</v>
      </c>
      <c r="AW160" s="3" t="e">
        <v>#DIV/0!</v>
      </c>
      <c r="AX160" s="14">
        <v>0.1024</v>
      </c>
      <c r="AY160" s="14">
        <v>-0.1862</v>
      </c>
      <c r="AZ160" s="3" t="e">
        <v>#DIV/0!</v>
      </c>
      <c r="BA160" s="3" t="e">
        <v>#DIV/0!</v>
      </c>
      <c r="BB160" s="14">
        <v>-1.83E-2</v>
      </c>
      <c r="BC160" s="14">
        <v>-3.5499999999999997E-2</v>
      </c>
      <c r="BD160" s="3" t="e">
        <v>#DIV/0!</v>
      </c>
      <c r="BE160" s="3" t="e">
        <v>#DIV/0!</v>
      </c>
      <c r="BF160" s="3" t="e">
        <v>#DIV/0!</v>
      </c>
      <c r="BG160" s="3" t="e">
        <v>#DIV/0!</v>
      </c>
      <c r="BH160" s="14">
        <v>-3.8399999999999997E-2</v>
      </c>
      <c r="BI160" s="14">
        <v>0.109</v>
      </c>
      <c r="BJ160" s="14">
        <v>2.8799999999999999E-2</v>
      </c>
      <c r="BK160" s="14">
        <v>4.6600000000000003E-2</v>
      </c>
      <c r="BL160" s="14">
        <v>-0.2324</v>
      </c>
      <c r="BM160" s="3" t="e">
        <v>#DIV/0!</v>
      </c>
      <c r="BN160" s="14">
        <v>-1.34E-2</v>
      </c>
      <c r="BO160" s="14">
        <v>-4.3400000000000001E-2</v>
      </c>
      <c r="BP160" s="14">
        <v>-0.25779999999999997</v>
      </c>
      <c r="BQ160" s="3" t="e">
        <v>#DIV/0!</v>
      </c>
      <c r="BR160" s="14">
        <v>6.4999999999999997E-3</v>
      </c>
      <c r="BS160" s="3" t="e">
        <v>#DIV/0!</v>
      </c>
      <c r="BT160" s="14">
        <v>-0.1042</v>
      </c>
      <c r="BU160" s="3" t="e">
        <v>#DIV/0!</v>
      </c>
      <c r="BV160" s="14">
        <v>-6.0000000000000001E-3</v>
      </c>
      <c r="BW160" s="14">
        <v>-1.0999999999999999E-2</v>
      </c>
      <c r="BX160" s="3" t="e">
        <v>#DIV/0!</v>
      </c>
      <c r="BY160" s="14">
        <v>-5.1999999999999998E-2</v>
      </c>
      <c r="BZ160" s="14">
        <v>0.1459</v>
      </c>
      <c r="CA160" s="3" t="e">
        <v>#DIV/0!</v>
      </c>
      <c r="CB160" s="3" t="e">
        <v>#DIV/0!</v>
      </c>
      <c r="CC160" s="14">
        <v>-9.06E-2</v>
      </c>
      <c r="CD160" s="3" t="e">
        <v>#DIV/0!</v>
      </c>
      <c r="CE160" s="14">
        <v>0.2409</v>
      </c>
      <c r="CF160" s="14">
        <v>-0.1346</v>
      </c>
      <c r="CG160" s="14">
        <v>-6.6000000000000003E-2</v>
      </c>
      <c r="CH160" s="14">
        <v>-8.8499999999999995E-2</v>
      </c>
      <c r="CI160" s="3" t="e">
        <v>#DIV/0!</v>
      </c>
      <c r="CJ160" s="14">
        <v>0.12859999999999999</v>
      </c>
      <c r="CK160" s="3" t="e">
        <v>#DIV/0!</v>
      </c>
      <c r="CL160" s="14">
        <v>-4.2099999999999999E-2</v>
      </c>
      <c r="CM160" s="3" t="e">
        <v>#DIV/0!</v>
      </c>
      <c r="CN160" s="14">
        <v>-7.4399999999999994E-2</v>
      </c>
      <c r="CO160" s="14">
        <v>7.7899999999999997E-2</v>
      </c>
      <c r="CP160" s="14">
        <v>-2.4400000000000002E-2</v>
      </c>
      <c r="CQ160" s="3" t="e">
        <v>#DIV/0!</v>
      </c>
      <c r="CR160" s="14">
        <v>3.5700000000000003E-2</v>
      </c>
      <c r="CS160" s="14">
        <v>0.2142</v>
      </c>
      <c r="CT160" s="3" t="e">
        <v>#DIV/0!</v>
      </c>
      <c r="CU160" s="14">
        <v>-5.1499999999999997E-2</v>
      </c>
      <c r="CV160" s="3" t="e">
        <v>#DIV/0!</v>
      </c>
      <c r="CW160" s="3" t="e">
        <v>#DIV/0!</v>
      </c>
      <c r="CX160" s="14">
        <v>-4.0500000000000001E-2</v>
      </c>
      <c r="CY160" s="14">
        <v>1.43E-2</v>
      </c>
      <c r="CZ160" s="14">
        <v>9.4799999999999995E-2</v>
      </c>
      <c r="DA160" s="14">
        <v>-8.7999999999999995E-2</v>
      </c>
      <c r="DB160" s="14">
        <v>0.1348</v>
      </c>
      <c r="DC160" s="3" t="e">
        <v>#DIV/0!</v>
      </c>
      <c r="DD160" s="3" t="e">
        <v>#DIV/0!</v>
      </c>
      <c r="DE160" s="14">
        <v>-6.7199999999999996E-2</v>
      </c>
      <c r="DF160" s="14">
        <v>-2.9700000000000001E-2</v>
      </c>
      <c r="DG160" s="3" t="e">
        <v>#DIV/0!</v>
      </c>
      <c r="DH160" s="3" t="e">
        <v>#DIV/0!</v>
      </c>
      <c r="DI160" s="14">
        <v>-0.26</v>
      </c>
      <c r="DJ160" s="14">
        <v>9.4000000000000004E-3</v>
      </c>
      <c r="DK160" s="3" t="e">
        <v>#DIV/0!</v>
      </c>
      <c r="DL160" s="14">
        <v>-5.0200000000000002E-2</v>
      </c>
      <c r="DM160" s="14">
        <v>-9.98E-2</v>
      </c>
      <c r="DN160" s="14">
        <v>1.9599999999999999E-2</v>
      </c>
      <c r="DO160" s="14">
        <v>-8.5000000000000006E-3</v>
      </c>
      <c r="DP160" s="3" t="e">
        <v>#DIV/0!</v>
      </c>
      <c r="DQ160" s="3" t="e">
        <v>#DIV/0!</v>
      </c>
      <c r="DR160" s="3" t="e">
        <v>#DIV/0!</v>
      </c>
      <c r="DS160" s="14">
        <v>9.4200000000000006E-2</v>
      </c>
      <c r="DT160" s="14">
        <v>4.1799999999999997E-2</v>
      </c>
      <c r="DU160" s="14">
        <v>-0.46889999999999998</v>
      </c>
      <c r="DV160" s="3" t="e">
        <v>#DIV/0!</v>
      </c>
      <c r="DW160" s="14">
        <v>-1.34E-2</v>
      </c>
      <c r="DX160" s="3" t="e">
        <v>#DIV/0!</v>
      </c>
      <c r="DY160" s="14">
        <v>0.16719999999999999</v>
      </c>
      <c r="DZ160" s="14">
        <v>-0.31900000000000001</v>
      </c>
      <c r="EA160" s="3" t="e">
        <v>#DIV/0!</v>
      </c>
      <c r="EB160" s="3" t="e">
        <v>#DIV/0!</v>
      </c>
      <c r="EC160" s="14">
        <v>-6.7699999999999996E-2</v>
      </c>
      <c r="ED160" s="14">
        <v>-6.0999999999999999E-2</v>
      </c>
      <c r="EE160" s="14">
        <v>-0.1255</v>
      </c>
      <c r="EF160" s="3" t="e">
        <v>#DIV/0!</v>
      </c>
      <c r="EG160" s="14">
        <v>2.3E-2</v>
      </c>
      <c r="EH160" s="14">
        <v>0.21460000000000001</v>
      </c>
      <c r="EI160" s="14">
        <v>0.12089999999999999</v>
      </c>
      <c r="EJ160" s="3" t="e">
        <v>#DIV/0!</v>
      </c>
      <c r="EK160" s="14">
        <v>-6.4199999999999993E-2</v>
      </c>
      <c r="EL160" s="14">
        <v>0.26629999999999998</v>
      </c>
      <c r="EM160" s="14">
        <v>0.1605</v>
      </c>
      <c r="EN160" s="14">
        <v>-0.1474</v>
      </c>
      <c r="EO160" s="14">
        <v>5.4399999999999997E-2</v>
      </c>
      <c r="EP160" s="3" t="e">
        <v>#DIV/0!</v>
      </c>
      <c r="EQ160" s="14">
        <v>5.96E-2</v>
      </c>
      <c r="ER160" s="3" t="e">
        <v>#DIV/0!</v>
      </c>
      <c r="ES160" s="14">
        <v>-0.30030000000000001</v>
      </c>
      <c r="ET160" s="14">
        <v>0.1368</v>
      </c>
      <c r="EU160" s="14">
        <v>-0.1181</v>
      </c>
      <c r="EV160" s="3" t="e">
        <v>#DIV/0!</v>
      </c>
      <c r="EW160" s="14">
        <v>-0.1198</v>
      </c>
      <c r="EX160" s="14">
        <v>-1.34E-2</v>
      </c>
      <c r="EY160" s="3" t="e">
        <v>#DIV/0!</v>
      </c>
      <c r="EZ160" s="14">
        <v>0.35449999999999998</v>
      </c>
      <c r="FA160" s="3" t="e">
        <v>#DIV/0!</v>
      </c>
      <c r="FB160" s="3" t="e">
        <v>#DIV/0!</v>
      </c>
      <c r="FC160" s="14">
        <v>-0.105</v>
      </c>
      <c r="FD160" s="14">
        <v>0.12479999999999999</v>
      </c>
      <c r="FE160" s="3" t="e">
        <v>#DIV/0!</v>
      </c>
      <c r="FF160" s="14">
        <v>-2.1499999999999998E-2</v>
      </c>
      <c r="FG160" s="14">
        <v>0.18440000000000001</v>
      </c>
      <c r="FH160" s="14">
        <v>1.83E-2</v>
      </c>
      <c r="FI160" s="14">
        <v>3.0599999999999999E-2</v>
      </c>
      <c r="FJ160" s="14">
        <v>-0.1754</v>
      </c>
      <c r="FK160" s="3" t="e">
        <v>#DIV/0!</v>
      </c>
      <c r="FL160" s="14">
        <v>-8.4699999999999998E-2</v>
      </c>
      <c r="FM160" s="14">
        <v>-9.5999999999999992E-3</v>
      </c>
      <c r="FN160" s="14">
        <v>-6.88E-2</v>
      </c>
      <c r="FO160" s="3" t="e">
        <v>#DIV/0!</v>
      </c>
      <c r="FP160" s="14">
        <v>9.1399999999999995E-2</v>
      </c>
      <c r="FQ160" s="3" t="e">
        <v>#DIV/0!</v>
      </c>
      <c r="FR160" s="3" t="e">
        <v>#DIV/0!</v>
      </c>
      <c r="FS160" s="3" t="e">
        <v>#DIV/0!</v>
      </c>
      <c r="FT160" s="14">
        <v>0.1085</v>
      </c>
      <c r="FU160" s="3" t="e">
        <v>#DIV/0!</v>
      </c>
      <c r="FV160" s="3" t="e">
        <v>#DIV/0!</v>
      </c>
      <c r="FW160" s="14">
        <v>-6.2799999999999995E-2</v>
      </c>
      <c r="FX160" s="14">
        <v>-2.7799999999999998E-2</v>
      </c>
      <c r="FY160" s="14">
        <v>2.4E-2</v>
      </c>
      <c r="FZ160" s="3" t="e">
        <v>#DIV/0!</v>
      </c>
      <c r="GA160" s="14">
        <v>4.4400000000000002E-2</v>
      </c>
      <c r="GB160" s="14">
        <v>3.39E-2</v>
      </c>
      <c r="GC160" s="14">
        <v>-3.0999999999999999E-3</v>
      </c>
      <c r="GD160" s="14">
        <v>5.2999999999999999E-2</v>
      </c>
      <c r="GE160" s="14">
        <v>8.3599999999999994E-2</v>
      </c>
      <c r="GF160" s="3" t="e">
        <v>#DIV/0!</v>
      </c>
    </row>
    <row r="161" spans="1:188" ht="15.75" thickBot="1">
      <c r="A161" s="2">
        <v>42095</v>
      </c>
      <c r="B161" s="3" t="e">
        <v>#DIV/0!</v>
      </c>
      <c r="C161" s="14">
        <v>6.2E-2</v>
      </c>
      <c r="D161" s="14">
        <v>0.1966</v>
      </c>
      <c r="E161" s="3" t="e">
        <v>#DIV/0!</v>
      </c>
      <c r="F161" s="14">
        <v>6.2700000000000006E-2</v>
      </c>
      <c r="G161" s="3" t="e">
        <v>#DIV/0!</v>
      </c>
      <c r="H161" s="3" t="e">
        <v>#DIV/0!</v>
      </c>
      <c r="I161" s="14">
        <v>-7.2999999999999995E-2</v>
      </c>
      <c r="J161" s="14">
        <v>2.8000000000000001E-2</v>
      </c>
      <c r="K161" s="3" t="e">
        <v>#DIV/0!</v>
      </c>
      <c r="L161" s="14">
        <v>0.13950000000000001</v>
      </c>
      <c r="M161" s="3" t="e">
        <v>#DIV/0!</v>
      </c>
      <c r="N161" s="3" t="e">
        <v>#DIV/0!</v>
      </c>
      <c r="O161" s="14">
        <v>-2.1600000000000001E-2</v>
      </c>
      <c r="P161" s="14">
        <v>-5.0599999999999999E-2</v>
      </c>
      <c r="Q161" s="14">
        <v>-7.3000000000000001E-3</v>
      </c>
      <c r="R161" s="14">
        <v>1.7399999999999999E-2</v>
      </c>
      <c r="S161" s="14">
        <v>0.1187</v>
      </c>
      <c r="T161" s="14">
        <v>-1.84E-2</v>
      </c>
      <c r="U161" s="14">
        <v>-1.34E-2</v>
      </c>
      <c r="V161" s="14">
        <v>1.52E-2</v>
      </c>
      <c r="W161" s="3" t="e">
        <v>#DIV/0!</v>
      </c>
      <c r="X161" s="14">
        <v>-9.4399999999999998E-2</v>
      </c>
      <c r="Y161" s="3" t="e">
        <v>#DIV/0!</v>
      </c>
      <c r="Z161" s="14">
        <v>-0.11550000000000001</v>
      </c>
      <c r="AA161" s="14">
        <v>-0.26400000000000001</v>
      </c>
      <c r="AB161" s="3" t="e">
        <v>#DIV/0!</v>
      </c>
      <c r="AC161" s="14">
        <v>-2.76E-2</v>
      </c>
      <c r="AD161" s="14">
        <v>-1.34E-2</v>
      </c>
      <c r="AE161" s="3" t="e">
        <v>#DIV/0!</v>
      </c>
      <c r="AF161" s="3" t="e">
        <v>#DIV/0!</v>
      </c>
      <c r="AG161" s="3" t="e">
        <v>#DIV/0!</v>
      </c>
      <c r="AH161" s="14">
        <v>-0.61180000000000001</v>
      </c>
      <c r="AI161" s="14">
        <v>-0.10150000000000001</v>
      </c>
      <c r="AJ161" s="14">
        <v>-1.34E-2</v>
      </c>
      <c r="AK161" s="3" t="e">
        <v>#DIV/0!</v>
      </c>
      <c r="AL161" s="14">
        <v>0.2109</v>
      </c>
      <c r="AM161" s="14">
        <v>-1.7000000000000001E-2</v>
      </c>
      <c r="AN161" s="3" t="e">
        <v>#DIV/0!</v>
      </c>
      <c r="AO161" s="14">
        <v>8.9899999999999994E-2</v>
      </c>
      <c r="AP161" s="14">
        <v>-0.1186</v>
      </c>
      <c r="AQ161" s="14">
        <v>0.51990000000000003</v>
      </c>
      <c r="AR161" s="3" t="e">
        <v>#DIV/0!</v>
      </c>
      <c r="AS161" s="14">
        <v>-4.0399999999999998E-2</v>
      </c>
      <c r="AT161" s="14">
        <v>-1.34E-2</v>
      </c>
      <c r="AU161" s="3" t="e">
        <v>#DIV/0!</v>
      </c>
      <c r="AV161" s="14">
        <v>-8.0000000000000002E-3</v>
      </c>
      <c r="AW161" s="3" t="e">
        <v>#DIV/0!</v>
      </c>
      <c r="AX161" s="14">
        <v>2.46E-2</v>
      </c>
      <c r="AY161" s="14">
        <v>-0.3175</v>
      </c>
      <c r="AZ161" s="3" t="e">
        <v>#DIV/0!</v>
      </c>
      <c r="BA161" s="3" t="e">
        <v>#DIV/0!</v>
      </c>
      <c r="BB161" s="14">
        <v>-0.15509999999999999</v>
      </c>
      <c r="BC161" s="14">
        <v>-0.1792</v>
      </c>
      <c r="BD161" s="3" t="e">
        <v>#DIV/0!</v>
      </c>
      <c r="BE161" s="3" t="e">
        <v>#DIV/0!</v>
      </c>
      <c r="BF161" s="3" t="e">
        <v>#DIV/0!</v>
      </c>
      <c r="BG161" s="3" t="e">
        <v>#DIV/0!</v>
      </c>
      <c r="BH161" s="14">
        <v>-1.34E-2</v>
      </c>
      <c r="BI161" s="14">
        <v>-0.16489999999999999</v>
      </c>
      <c r="BJ161" s="14">
        <v>-4.8099999999999997E-2</v>
      </c>
      <c r="BK161" s="14">
        <v>-7.1000000000000004E-3</v>
      </c>
      <c r="BL161" s="14">
        <v>-0.155</v>
      </c>
      <c r="BM161" s="3" t="e">
        <v>#DIV/0!</v>
      </c>
      <c r="BN161" s="14">
        <v>4.9500000000000002E-2</v>
      </c>
      <c r="BO161" s="14">
        <v>-6.4899999999999999E-2</v>
      </c>
      <c r="BP161" s="14">
        <v>-0.28549999999999998</v>
      </c>
      <c r="BQ161" s="3" t="e">
        <v>#DIV/0!</v>
      </c>
      <c r="BR161" s="14">
        <v>3.6200000000000003E-2</v>
      </c>
      <c r="BS161" s="3" t="e">
        <v>#DIV/0!</v>
      </c>
      <c r="BT161" s="14">
        <v>-2.4500000000000001E-2</v>
      </c>
      <c r="BU161" s="3" t="e">
        <v>#DIV/0!</v>
      </c>
      <c r="BV161" s="14">
        <v>-0.17030000000000001</v>
      </c>
      <c r="BW161" s="14">
        <v>3.2800000000000003E-2</v>
      </c>
      <c r="BX161" s="3" t="e">
        <v>#DIV/0!</v>
      </c>
      <c r="BY161" s="14">
        <v>-0.28349999999999997</v>
      </c>
      <c r="BZ161" s="14">
        <v>0.17330000000000001</v>
      </c>
      <c r="CA161" s="3" t="e">
        <v>#DIV/0!</v>
      </c>
      <c r="CB161" s="3" t="e">
        <v>#DIV/0!</v>
      </c>
      <c r="CC161" s="14">
        <v>-0.18079999999999999</v>
      </c>
      <c r="CD161" s="3" t="e">
        <v>#DIV/0!</v>
      </c>
      <c r="CE161" s="14">
        <v>0.29070000000000001</v>
      </c>
      <c r="CF161" s="14">
        <v>-1.34E-2</v>
      </c>
      <c r="CG161" s="14">
        <v>-0.12820000000000001</v>
      </c>
      <c r="CH161" s="14">
        <v>0.18779999999999999</v>
      </c>
      <c r="CI161" s="3" t="e">
        <v>#DIV/0!</v>
      </c>
      <c r="CJ161" s="14">
        <v>2.29E-2</v>
      </c>
      <c r="CK161" s="3" t="e">
        <v>#DIV/0!</v>
      </c>
      <c r="CL161" s="14">
        <v>-5.0000000000000001E-3</v>
      </c>
      <c r="CM161" s="3" t="e">
        <v>#DIV/0!</v>
      </c>
      <c r="CN161" s="14">
        <v>2.0000000000000001E-4</v>
      </c>
      <c r="CO161" s="14">
        <v>0.12590000000000001</v>
      </c>
      <c r="CP161" s="14">
        <v>-0.1268</v>
      </c>
      <c r="CQ161" s="3" t="e">
        <v>#DIV/0!</v>
      </c>
      <c r="CR161" s="14">
        <v>-4.4999999999999998E-2</v>
      </c>
      <c r="CS161" s="14">
        <v>9.6199999999999994E-2</v>
      </c>
      <c r="CT161" s="3" t="e">
        <v>#DIV/0!</v>
      </c>
      <c r="CU161" s="14">
        <v>-6.4799999999999996E-2</v>
      </c>
      <c r="CV161" s="3" t="e">
        <v>#DIV/0!</v>
      </c>
      <c r="CW161" s="3" t="e">
        <v>#DIV/0!</v>
      </c>
      <c r="CX161" s="14">
        <v>-0.22850000000000001</v>
      </c>
      <c r="CY161" s="14">
        <v>-0.1167</v>
      </c>
      <c r="CZ161" s="14">
        <v>-2.7400000000000001E-2</v>
      </c>
      <c r="DA161" s="14">
        <v>-0.1182</v>
      </c>
      <c r="DB161" s="14">
        <v>-7.9500000000000001E-2</v>
      </c>
      <c r="DC161" s="3" t="e">
        <v>#DIV/0!</v>
      </c>
      <c r="DD161" s="3" t="e">
        <v>#DIV/0!</v>
      </c>
      <c r="DE161" s="14">
        <v>6.8900000000000003E-2</v>
      </c>
      <c r="DF161" s="14">
        <v>-4.6800000000000001E-2</v>
      </c>
      <c r="DG161" s="3" t="e">
        <v>#DIV/0!</v>
      </c>
      <c r="DH161" s="3" t="e">
        <v>#DIV/0!</v>
      </c>
      <c r="DI161" s="14">
        <v>9.3700000000000006E-2</v>
      </c>
      <c r="DJ161" s="14">
        <v>-0.22509999999999999</v>
      </c>
      <c r="DK161" s="3" t="e">
        <v>#DIV/0!</v>
      </c>
      <c r="DL161" s="14">
        <v>3.39E-2</v>
      </c>
      <c r="DM161" s="14">
        <v>-0.27089999999999997</v>
      </c>
      <c r="DN161" s="14">
        <v>-6.3600000000000004E-2</v>
      </c>
      <c r="DO161" s="14">
        <v>-3.78E-2</v>
      </c>
      <c r="DP161" s="3" t="e">
        <v>#DIV/0!</v>
      </c>
      <c r="DQ161" s="3" t="e">
        <v>#DIV/0!</v>
      </c>
      <c r="DR161" s="3" t="e">
        <v>#DIV/0!</v>
      </c>
      <c r="DS161" s="14">
        <v>-9.6299999999999997E-2</v>
      </c>
      <c r="DT161" s="14">
        <v>2.3999999999999998E-3</v>
      </c>
      <c r="DU161" s="14">
        <v>0.18890000000000001</v>
      </c>
      <c r="DV161" s="3" t="e">
        <v>#DIV/0!</v>
      </c>
      <c r="DW161" s="14">
        <v>-0.20200000000000001</v>
      </c>
      <c r="DX161" s="3" t="e">
        <v>#DIV/0!</v>
      </c>
      <c r="DY161" s="14">
        <v>2.3E-3</v>
      </c>
      <c r="DZ161" s="14">
        <v>-0.13339999999999999</v>
      </c>
      <c r="EA161" s="3" t="e">
        <v>#DIV/0!</v>
      </c>
      <c r="EB161" s="3" t="e">
        <v>#DIV/0!</v>
      </c>
      <c r="EC161" s="14">
        <v>-7.7200000000000005E-2</v>
      </c>
      <c r="ED161" s="14">
        <v>-0.17449999999999999</v>
      </c>
      <c r="EE161" s="14">
        <v>-6.6000000000000003E-2</v>
      </c>
      <c r="EF161" s="3" t="e">
        <v>#DIV/0!</v>
      </c>
      <c r="EG161" s="14">
        <v>-4.8500000000000001E-2</v>
      </c>
      <c r="EH161" s="14">
        <v>0.1794</v>
      </c>
      <c r="EI161" s="14">
        <v>-0.16689999999999999</v>
      </c>
      <c r="EJ161" s="3" t="e">
        <v>#DIV/0!</v>
      </c>
      <c r="EK161" s="14">
        <v>4.02E-2</v>
      </c>
      <c r="EL161" s="14">
        <v>4.2700000000000002E-2</v>
      </c>
      <c r="EM161" s="14">
        <v>-7.4200000000000002E-2</v>
      </c>
      <c r="EN161" s="14">
        <v>6.9900000000000004E-2</v>
      </c>
      <c r="EO161" s="14">
        <v>-8.48E-2</v>
      </c>
      <c r="EP161" s="3" t="e">
        <v>#DIV/0!</v>
      </c>
      <c r="EQ161" s="14">
        <v>-6.3299999999999995E-2</v>
      </c>
      <c r="ER161" s="3" t="e">
        <v>#DIV/0!</v>
      </c>
      <c r="ES161" s="14">
        <v>-6.5600000000000006E-2</v>
      </c>
      <c r="ET161" s="14">
        <v>5.4800000000000001E-2</v>
      </c>
      <c r="EU161" s="14">
        <v>3.9100000000000003E-2</v>
      </c>
      <c r="EV161" s="3" t="e">
        <v>#DIV/0!</v>
      </c>
      <c r="EW161" s="14">
        <v>-0.1086</v>
      </c>
      <c r="EX161" s="14">
        <v>-0.36120000000000002</v>
      </c>
      <c r="EY161" s="3" t="e">
        <v>#DIV/0!</v>
      </c>
      <c r="EZ161" s="14">
        <v>-2.3699999999999999E-2</v>
      </c>
      <c r="FA161" s="3" t="e">
        <v>#DIV/0!</v>
      </c>
      <c r="FB161" s="3" t="e">
        <v>#DIV/0!</v>
      </c>
      <c r="FC161" s="14">
        <v>-0.17299999999999999</v>
      </c>
      <c r="FD161" s="14">
        <v>1.34E-2</v>
      </c>
      <c r="FE161" s="3" t="e">
        <v>#DIV/0!</v>
      </c>
      <c r="FF161" s="14">
        <v>7.1000000000000004E-3</v>
      </c>
      <c r="FG161" s="14">
        <v>5.28E-2</v>
      </c>
      <c r="FH161" s="14">
        <v>-1.9300000000000001E-2</v>
      </c>
      <c r="FI161" s="14">
        <v>-0.10630000000000001</v>
      </c>
      <c r="FJ161" s="14">
        <v>-0.2467</v>
      </c>
      <c r="FK161" s="3" t="e">
        <v>#DIV/0!</v>
      </c>
      <c r="FL161" s="14">
        <v>4.65E-2</v>
      </c>
      <c r="FM161" s="14">
        <v>-3.6999999999999998E-2</v>
      </c>
      <c r="FN161" s="14">
        <v>0.1042</v>
      </c>
      <c r="FO161" s="3" t="e">
        <v>#DIV/0!</v>
      </c>
      <c r="FP161" s="14">
        <v>-2.4500000000000001E-2</v>
      </c>
      <c r="FQ161" s="3" t="e">
        <v>#DIV/0!</v>
      </c>
      <c r="FR161" s="3" t="e">
        <v>#DIV/0!</v>
      </c>
      <c r="FS161" s="3" t="e">
        <v>#DIV/0!</v>
      </c>
      <c r="FT161" s="14">
        <v>5.62E-2</v>
      </c>
      <c r="FU161" s="3" t="e">
        <v>#DIV/0!</v>
      </c>
      <c r="FV161" s="3" t="e">
        <v>#DIV/0!</v>
      </c>
      <c r="FW161" s="14">
        <v>-1.34E-2</v>
      </c>
      <c r="FX161" s="14">
        <v>1.1999999999999999E-3</v>
      </c>
      <c r="FY161" s="14">
        <v>6.2799999999999995E-2</v>
      </c>
      <c r="FZ161" s="3" t="e">
        <v>#DIV/0!</v>
      </c>
      <c r="GA161" s="14">
        <v>3.1600000000000003E-2</v>
      </c>
      <c r="GB161" s="14">
        <v>3.8199999999999998E-2</v>
      </c>
      <c r="GC161" s="14">
        <v>-7.3200000000000001E-2</v>
      </c>
      <c r="GD161" s="14">
        <v>-3.7600000000000001E-2</v>
      </c>
      <c r="GE161" s="14">
        <v>-7.1300000000000002E-2</v>
      </c>
      <c r="GF161" s="3" t="e">
        <v>#DIV/0!</v>
      </c>
    </row>
    <row r="162" spans="1:188" ht="15.75" thickBot="1">
      <c r="A162" s="2">
        <v>42125</v>
      </c>
      <c r="B162" s="3" t="e">
        <v>#DIV/0!</v>
      </c>
      <c r="C162" s="14">
        <v>-0.17369999999999999</v>
      </c>
      <c r="D162" s="14">
        <v>0.11219999999999999</v>
      </c>
      <c r="E162" s="3" t="e">
        <v>#DIV/0!</v>
      </c>
      <c r="F162" s="14">
        <v>3.5700000000000003E-2</v>
      </c>
      <c r="G162" s="3" t="e">
        <v>#DIV/0!</v>
      </c>
      <c r="H162" s="3" t="e">
        <v>#DIV/0!</v>
      </c>
      <c r="I162" s="14">
        <v>-0.11020000000000001</v>
      </c>
      <c r="J162" s="14">
        <v>-5.1700000000000003E-2</v>
      </c>
      <c r="K162" s="3" t="e">
        <v>#DIV/0!</v>
      </c>
      <c r="L162" s="14">
        <v>0.23549999999999999</v>
      </c>
      <c r="M162" s="3" t="e">
        <v>#DIV/0!</v>
      </c>
      <c r="N162" s="3" t="e">
        <v>#DIV/0!</v>
      </c>
      <c r="O162" s="14">
        <v>7.8700000000000006E-2</v>
      </c>
      <c r="P162" s="14">
        <v>-4.9500000000000002E-2</v>
      </c>
      <c r="Q162" s="14">
        <v>-5.1200000000000002E-2</v>
      </c>
      <c r="R162" s="14">
        <v>0.17749999999999999</v>
      </c>
      <c r="S162" s="14">
        <v>-0.12590000000000001</v>
      </c>
      <c r="T162" s="14">
        <v>-2.5000000000000001E-2</v>
      </c>
      <c r="U162" s="14">
        <v>5.8900000000000001E-2</v>
      </c>
      <c r="V162" s="14">
        <v>-8.1500000000000003E-2</v>
      </c>
      <c r="W162" s="3" t="e">
        <v>#DIV/0!</v>
      </c>
      <c r="X162" s="14">
        <v>1.4E-3</v>
      </c>
      <c r="Y162" s="3" t="e">
        <v>#DIV/0!</v>
      </c>
      <c r="Z162" s="14">
        <v>6.7100000000000007E-2</v>
      </c>
      <c r="AA162" s="14">
        <v>0.15240000000000001</v>
      </c>
      <c r="AB162" s="3" t="e">
        <v>#DIV/0!</v>
      </c>
      <c r="AC162" s="14">
        <v>5.3E-3</v>
      </c>
      <c r="AD162" s="14">
        <v>-1.21E-2</v>
      </c>
      <c r="AE162" s="3" t="e">
        <v>#DIV/0!</v>
      </c>
      <c r="AF162" s="3" t="e">
        <v>#DIV/0!</v>
      </c>
      <c r="AG162" s="3" t="e">
        <v>#DIV/0!</v>
      </c>
      <c r="AH162" s="14">
        <v>0.24010000000000001</v>
      </c>
      <c r="AI162" s="14">
        <v>0.107</v>
      </c>
      <c r="AJ162" s="14">
        <v>-7.1999999999999998E-3</v>
      </c>
      <c r="AK162" s="3" t="e">
        <v>#DIV/0!</v>
      </c>
      <c r="AL162" s="14">
        <v>-3.5799999999999998E-2</v>
      </c>
      <c r="AM162" s="14">
        <v>-1.12E-2</v>
      </c>
      <c r="AN162" s="3" t="e">
        <v>#DIV/0!</v>
      </c>
      <c r="AO162" s="14">
        <v>8.2000000000000007E-3</v>
      </c>
      <c r="AP162" s="14">
        <v>1.46E-2</v>
      </c>
      <c r="AQ162" s="14">
        <v>-0.13070000000000001</v>
      </c>
      <c r="AR162" s="3" t="e">
        <v>#DIV/0!</v>
      </c>
      <c r="AS162" s="14">
        <v>-7.0400000000000004E-2</v>
      </c>
      <c r="AT162" s="14">
        <v>0.1052</v>
      </c>
      <c r="AU162" s="3" t="e">
        <v>#DIV/0!</v>
      </c>
      <c r="AV162" s="14">
        <v>2.2599999999999999E-2</v>
      </c>
      <c r="AW162" s="3" t="e">
        <v>#DIV/0!</v>
      </c>
      <c r="AX162" s="14">
        <v>8.0999999999999996E-3</v>
      </c>
      <c r="AY162" s="14">
        <v>0.37790000000000001</v>
      </c>
      <c r="AZ162" s="3" t="e">
        <v>#DIV/0!</v>
      </c>
      <c r="BA162" s="3" t="e">
        <v>#DIV/0!</v>
      </c>
      <c r="BB162" s="14">
        <v>-2.0500000000000001E-2</v>
      </c>
      <c r="BC162" s="14">
        <v>-0.11119999999999999</v>
      </c>
      <c r="BD162" s="3" t="e">
        <v>#DIV/0!</v>
      </c>
      <c r="BE162" s="3" t="e">
        <v>#DIV/0!</v>
      </c>
      <c r="BF162" s="3" t="e">
        <v>#DIV/0!</v>
      </c>
      <c r="BG162" s="3" t="e">
        <v>#DIV/0!</v>
      </c>
      <c r="BH162" s="14">
        <v>-0.1174</v>
      </c>
      <c r="BI162" s="14">
        <v>8.3400000000000002E-2</v>
      </c>
      <c r="BJ162" s="14">
        <v>-8.9700000000000002E-2</v>
      </c>
      <c r="BK162" s="14">
        <v>8.9399999999999993E-2</v>
      </c>
      <c r="BL162" s="14">
        <v>-7.4200000000000002E-2</v>
      </c>
      <c r="BM162" s="3" t="e">
        <v>#DIV/0!</v>
      </c>
      <c r="BN162" s="14">
        <v>-4.1000000000000003E-3</v>
      </c>
      <c r="BO162" s="14">
        <v>3.95E-2</v>
      </c>
      <c r="BP162" s="14">
        <v>0.29830000000000001</v>
      </c>
      <c r="BQ162" s="3" t="e">
        <v>#DIV/0!</v>
      </c>
      <c r="BR162" s="14">
        <v>-7.5700000000000003E-2</v>
      </c>
      <c r="BS162" s="14">
        <v>-7.2099999999999997E-2</v>
      </c>
      <c r="BT162" s="14">
        <v>9.74E-2</v>
      </c>
      <c r="BU162" s="3" t="e">
        <v>#DIV/0!</v>
      </c>
      <c r="BV162" s="14">
        <v>0.20169999999999999</v>
      </c>
      <c r="BW162" s="14">
        <v>5.2600000000000001E-2</v>
      </c>
      <c r="BX162" s="3" t="e">
        <v>#DIV/0!</v>
      </c>
      <c r="BY162" s="14">
        <v>1.52E-2</v>
      </c>
      <c r="BZ162" s="14">
        <v>-8.0199999999999994E-2</v>
      </c>
      <c r="CA162" s="3" t="e">
        <v>#DIV/0!</v>
      </c>
      <c r="CB162" s="3" t="e">
        <v>#DIV/0!</v>
      </c>
      <c r="CC162" s="14">
        <v>0.16109999999999999</v>
      </c>
      <c r="CD162" s="3" t="e">
        <v>#DIV/0!</v>
      </c>
      <c r="CE162" s="14">
        <v>-0.14779999999999999</v>
      </c>
      <c r="CF162" s="14">
        <v>-4.9299999999999997E-2</v>
      </c>
      <c r="CG162" s="14">
        <v>2.7E-2</v>
      </c>
      <c r="CH162" s="14">
        <v>-8.9599999999999999E-2</v>
      </c>
      <c r="CI162" s="3" t="e">
        <v>#DIV/0!</v>
      </c>
      <c r="CJ162" s="14">
        <v>0.28520000000000001</v>
      </c>
      <c r="CK162" s="3" t="e">
        <v>#DIV/0!</v>
      </c>
      <c r="CL162" s="14">
        <v>1.9E-2</v>
      </c>
      <c r="CM162" s="3" t="e">
        <v>#DIV/0!</v>
      </c>
      <c r="CN162" s="14">
        <v>7.6300000000000007E-2</v>
      </c>
      <c r="CO162" s="14">
        <v>-2.4E-2</v>
      </c>
      <c r="CP162" s="14">
        <v>3.3399999999999999E-2</v>
      </c>
      <c r="CQ162" s="3" t="e">
        <v>#DIV/0!</v>
      </c>
      <c r="CR162" s="14">
        <v>4.9200000000000001E-2</v>
      </c>
      <c r="CS162" s="14">
        <v>2.5700000000000001E-2</v>
      </c>
      <c r="CT162" s="14">
        <v>7.8899999999999998E-2</v>
      </c>
      <c r="CU162" s="14">
        <v>-1.7000000000000001E-2</v>
      </c>
      <c r="CV162" s="3" t="e">
        <v>#DIV/0!</v>
      </c>
      <c r="CW162" s="3" t="e">
        <v>#DIV/0!</v>
      </c>
      <c r="CX162" s="14">
        <v>0.1197</v>
      </c>
      <c r="CY162" s="14">
        <v>0.13550000000000001</v>
      </c>
      <c r="CZ162" s="14">
        <v>-1.01E-2</v>
      </c>
      <c r="DA162" s="14">
        <v>0.1474</v>
      </c>
      <c r="DB162" s="14">
        <v>-3.32E-2</v>
      </c>
      <c r="DC162" s="3" t="e">
        <v>#DIV/0!</v>
      </c>
      <c r="DD162" s="3" t="e">
        <v>#DIV/0!</v>
      </c>
      <c r="DE162" s="14">
        <v>6.5000000000000002E-2</v>
      </c>
      <c r="DF162" s="14">
        <v>-0.1774</v>
      </c>
      <c r="DG162" s="3" t="e">
        <v>#DIV/0!</v>
      </c>
      <c r="DH162" s="3" t="e">
        <v>#DIV/0!</v>
      </c>
      <c r="DI162" s="14">
        <v>0.29749999999999999</v>
      </c>
      <c r="DJ162" s="14">
        <v>0.52329999999999999</v>
      </c>
      <c r="DK162" s="3" t="e">
        <v>#DIV/0!</v>
      </c>
      <c r="DL162" s="14">
        <v>2.69E-2</v>
      </c>
      <c r="DM162" s="14">
        <v>5.7200000000000001E-2</v>
      </c>
      <c r="DN162" s="14">
        <v>-4.0000000000000002E-4</v>
      </c>
      <c r="DO162" s="14">
        <v>1.52E-2</v>
      </c>
      <c r="DP162" s="3" t="e">
        <v>#DIV/0!</v>
      </c>
      <c r="DQ162" s="3" t="e">
        <v>#DIV/0!</v>
      </c>
      <c r="DR162" s="3" t="e">
        <v>#DIV/0!</v>
      </c>
      <c r="DS162" s="14">
        <v>1.32E-2</v>
      </c>
      <c r="DT162" s="14">
        <v>-4.8300000000000003E-2</v>
      </c>
      <c r="DU162" s="14">
        <v>9.2999999999999999E-2</v>
      </c>
      <c r="DV162" s="3" t="e">
        <v>#DIV/0!</v>
      </c>
      <c r="DW162" s="14">
        <v>0.03</v>
      </c>
      <c r="DX162" s="3" t="e">
        <v>#DIV/0!</v>
      </c>
      <c r="DY162" s="14">
        <v>-0.13769999999999999</v>
      </c>
      <c r="DZ162" s="14">
        <v>-0.03</v>
      </c>
      <c r="EA162" s="3" t="e">
        <v>#DIV/0!</v>
      </c>
      <c r="EB162" s="3" t="e">
        <v>#DIV/0!</v>
      </c>
      <c r="EC162" s="14">
        <v>0.23549999999999999</v>
      </c>
      <c r="ED162" s="14">
        <v>0.14410000000000001</v>
      </c>
      <c r="EE162" s="14">
        <v>1.8499999999999999E-2</v>
      </c>
      <c r="EF162" s="3" t="e">
        <v>#DIV/0!</v>
      </c>
      <c r="EG162" s="14">
        <v>0.2034</v>
      </c>
      <c r="EH162" s="14">
        <v>6.0400000000000002E-2</v>
      </c>
      <c r="EI162" s="14">
        <v>6.9999999999999999E-4</v>
      </c>
      <c r="EJ162" s="3" t="e">
        <v>#DIV/0!</v>
      </c>
      <c r="EK162" s="14">
        <v>-9.6199999999999994E-2</v>
      </c>
      <c r="EL162" s="14">
        <v>-0.1108</v>
      </c>
      <c r="EM162" s="14">
        <v>5.8400000000000001E-2</v>
      </c>
      <c r="EN162" s="14">
        <v>-9.1700000000000004E-2</v>
      </c>
      <c r="EO162" s="14">
        <v>3.2199999999999999E-2</v>
      </c>
      <c r="EP162" s="3" t="e">
        <v>#DIV/0!</v>
      </c>
      <c r="EQ162" s="14">
        <v>-8.4000000000000005E-2</v>
      </c>
      <c r="ER162" s="3" t="e">
        <v>#DIV/0!</v>
      </c>
      <c r="ES162" s="14">
        <v>-8.3400000000000002E-2</v>
      </c>
      <c r="ET162" s="14">
        <v>0.2102</v>
      </c>
      <c r="EU162" s="14">
        <v>-1.4200000000000001E-2</v>
      </c>
      <c r="EV162" s="3" t="e">
        <v>#DIV/0!</v>
      </c>
      <c r="EW162" s="14">
        <v>0.40100000000000002</v>
      </c>
      <c r="EX162" s="14">
        <v>0.58520000000000005</v>
      </c>
      <c r="EY162" s="3" t="e">
        <v>#DIV/0!</v>
      </c>
      <c r="EZ162" s="14">
        <v>-2.53E-2</v>
      </c>
      <c r="FA162" s="3" t="e">
        <v>#DIV/0!</v>
      </c>
      <c r="FB162" s="3" t="e">
        <v>#DIV/0!</v>
      </c>
      <c r="FC162" s="14">
        <v>-4.4000000000000003E-3</v>
      </c>
      <c r="FD162" s="14">
        <v>-4.0899999999999999E-2</v>
      </c>
      <c r="FE162" s="3" t="e">
        <v>#DIV/0!</v>
      </c>
      <c r="FF162" s="14">
        <v>0.1137</v>
      </c>
      <c r="FG162" s="14">
        <v>-0.1153</v>
      </c>
      <c r="FH162" s="14">
        <v>5.6599999999999998E-2</v>
      </c>
      <c r="FI162" s="14">
        <v>0.21809999999999999</v>
      </c>
      <c r="FJ162" s="14">
        <v>-6.7000000000000004E-2</v>
      </c>
      <c r="FK162" s="3" t="e">
        <v>#DIV/0!</v>
      </c>
      <c r="FL162" s="14">
        <v>3.1300000000000001E-2</v>
      </c>
      <c r="FM162" s="14">
        <v>3.7999999999999999E-2</v>
      </c>
      <c r="FN162" s="14">
        <v>-9.3899999999999997E-2</v>
      </c>
      <c r="FO162" s="3" t="e">
        <v>#DIV/0!</v>
      </c>
      <c r="FP162" s="14">
        <v>6.6400000000000001E-2</v>
      </c>
      <c r="FQ162" s="3" t="e">
        <v>#DIV/0!</v>
      </c>
      <c r="FR162" s="3" t="e">
        <v>#DIV/0!</v>
      </c>
      <c r="FS162" s="3" t="e">
        <v>#DIV/0!</v>
      </c>
      <c r="FT162" s="14">
        <v>-5.1299999999999998E-2</v>
      </c>
      <c r="FU162" s="3" t="e">
        <v>#DIV/0!</v>
      </c>
      <c r="FV162" s="3" t="e">
        <v>#DIV/0!</v>
      </c>
      <c r="FW162" s="14">
        <v>1.1999999999999999E-3</v>
      </c>
      <c r="FX162" s="14">
        <v>-2.92E-2</v>
      </c>
      <c r="FY162" s="14">
        <v>6.1000000000000004E-3</v>
      </c>
      <c r="FZ162" s="3" t="e">
        <v>#DIV/0!</v>
      </c>
      <c r="GA162" s="14">
        <v>0.1021</v>
      </c>
      <c r="GB162" s="14">
        <v>7.7200000000000005E-2</v>
      </c>
      <c r="GC162" s="14">
        <v>0.10879999999999999</v>
      </c>
      <c r="GD162" s="14">
        <v>-8.3699999999999997E-2</v>
      </c>
      <c r="GE162" s="14">
        <v>2.0799999999999999E-2</v>
      </c>
      <c r="GF162" s="3" t="e">
        <v>#DIV/0!</v>
      </c>
    </row>
    <row r="163" spans="1:188" ht="15.75" thickBot="1">
      <c r="A163" s="2">
        <v>42156</v>
      </c>
      <c r="B163" s="3" t="e">
        <v>#DIV/0!</v>
      </c>
      <c r="C163" s="14">
        <v>7.5700000000000003E-2</v>
      </c>
      <c r="D163" s="14">
        <v>1.18E-2</v>
      </c>
      <c r="E163" s="3" t="e">
        <v>#DIV/0!</v>
      </c>
      <c r="F163" s="14">
        <v>8.1199999999999994E-2</v>
      </c>
      <c r="G163" s="3" t="e">
        <v>#DIV/0!</v>
      </c>
      <c r="H163" s="3" t="e">
        <v>#DIV/0!</v>
      </c>
      <c r="I163" s="14">
        <v>-0.10340000000000001</v>
      </c>
      <c r="J163" s="14">
        <v>-9.4600000000000004E-2</v>
      </c>
      <c r="K163" s="3" t="e">
        <v>#DIV/0!</v>
      </c>
      <c r="L163" s="14">
        <v>-9.69E-2</v>
      </c>
      <c r="M163" s="3" t="e">
        <v>#DIV/0!</v>
      </c>
      <c r="N163" s="3" t="e">
        <v>#DIV/0!</v>
      </c>
      <c r="O163" s="14">
        <v>-2.3199999999999998E-2</v>
      </c>
      <c r="P163" s="14">
        <v>-3.5000000000000003E-2</v>
      </c>
      <c r="Q163" s="14">
        <v>0.26800000000000002</v>
      </c>
      <c r="R163" s="14">
        <v>-2.2200000000000001E-2</v>
      </c>
      <c r="S163" s="14">
        <v>7.8799999999999995E-2</v>
      </c>
      <c r="T163" s="14">
        <v>-2.47E-2</v>
      </c>
      <c r="U163" s="14">
        <v>0.40660000000000002</v>
      </c>
      <c r="V163" s="14">
        <v>2.07E-2</v>
      </c>
      <c r="W163" s="3" t="e">
        <v>#DIV/0!</v>
      </c>
      <c r="X163" s="14">
        <v>-2.41E-2</v>
      </c>
      <c r="Y163" s="3" t="e">
        <v>#DIV/0!</v>
      </c>
      <c r="Z163" s="14">
        <v>-2.7699999999999999E-2</v>
      </c>
      <c r="AA163" s="14">
        <v>-0.12959999999999999</v>
      </c>
      <c r="AB163" s="3" t="e">
        <v>#DIV/0!</v>
      </c>
      <c r="AC163" s="14">
        <v>0.13189999999999999</v>
      </c>
      <c r="AD163" s="14">
        <v>-1.77E-2</v>
      </c>
      <c r="AE163" s="3" t="e">
        <v>#DIV/0!</v>
      </c>
      <c r="AF163" s="3" t="e">
        <v>#DIV/0!</v>
      </c>
      <c r="AG163" s="3" t="e">
        <v>#DIV/0!</v>
      </c>
      <c r="AH163" s="14">
        <v>-0.3775</v>
      </c>
      <c r="AI163" s="14">
        <v>-8.6199999999999999E-2</v>
      </c>
      <c r="AJ163" s="14">
        <v>-4.1000000000000003E-3</v>
      </c>
      <c r="AK163" s="3" t="e">
        <v>#DIV/0!</v>
      </c>
      <c r="AL163" s="14">
        <v>-1.9300000000000001E-2</v>
      </c>
      <c r="AM163" s="14">
        <v>-1.4999999999999999E-2</v>
      </c>
      <c r="AN163" s="3" t="e">
        <v>#DIV/0!</v>
      </c>
      <c r="AO163" s="14">
        <v>-4.9500000000000002E-2</v>
      </c>
      <c r="AP163" s="14">
        <v>5.28E-2</v>
      </c>
      <c r="AQ163" s="14">
        <v>4.24E-2</v>
      </c>
      <c r="AR163" s="3" t="e">
        <v>#DIV/0!</v>
      </c>
      <c r="AS163" s="14">
        <v>-8.8499999999999995E-2</v>
      </c>
      <c r="AT163" s="14">
        <v>0.23499999999999999</v>
      </c>
      <c r="AU163" s="3" t="e">
        <v>#DIV/0!</v>
      </c>
      <c r="AV163" s="14">
        <v>0.20660000000000001</v>
      </c>
      <c r="AW163" s="3" t="e">
        <v>#DIV/0!</v>
      </c>
      <c r="AX163" s="14">
        <v>2.2000000000000001E-3</v>
      </c>
      <c r="AY163" s="14">
        <v>-0.2419</v>
      </c>
      <c r="AZ163" s="3" t="e">
        <v>#DIV/0!</v>
      </c>
      <c r="BA163" s="3" t="e">
        <v>#DIV/0!</v>
      </c>
      <c r="BB163" s="14">
        <v>-5.0599999999999999E-2</v>
      </c>
      <c r="BC163" s="14">
        <v>-0.40839999999999999</v>
      </c>
      <c r="BD163" s="3" t="e">
        <v>#DIV/0!</v>
      </c>
      <c r="BE163" s="3" t="e">
        <v>#DIV/0!</v>
      </c>
      <c r="BF163" s="3" t="e">
        <v>#DIV/0!</v>
      </c>
      <c r="BG163" s="3" t="e">
        <v>#DIV/0!</v>
      </c>
      <c r="BH163" s="14">
        <v>-0.32929999999999998</v>
      </c>
      <c r="BI163" s="14">
        <v>1.7500000000000002E-2</v>
      </c>
      <c r="BJ163" s="14">
        <v>-6.0299999999999999E-2</v>
      </c>
      <c r="BK163" s="14">
        <v>-0.1087</v>
      </c>
      <c r="BL163" s="14">
        <v>-0.19040000000000001</v>
      </c>
      <c r="BM163" s="3" t="e">
        <v>#DIV/0!</v>
      </c>
      <c r="BN163" s="14">
        <v>-4.4000000000000003E-3</v>
      </c>
      <c r="BO163" s="14">
        <v>0.1036</v>
      </c>
      <c r="BP163" s="14">
        <v>-9.1899999999999996E-2</v>
      </c>
      <c r="BQ163" s="3" t="e">
        <v>#DIV/0!</v>
      </c>
      <c r="BR163" s="14">
        <v>-9.2799999999999994E-2</v>
      </c>
      <c r="BS163" s="14">
        <v>-0.15049999999999999</v>
      </c>
      <c r="BT163" s="14">
        <v>0.23730000000000001</v>
      </c>
      <c r="BU163" s="3" t="e">
        <v>#DIV/0!</v>
      </c>
      <c r="BV163" s="14">
        <v>-1.8599999999999998E-2</v>
      </c>
      <c r="BW163" s="14">
        <v>-1.4999999999999999E-2</v>
      </c>
      <c r="BX163" s="3" t="e">
        <v>#DIV/0!</v>
      </c>
      <c r="BY163" s="14">
        <v>4.4000000000000003E-3</v>
      </c>
      <c r="BZ163" s="14">
        <v>-5.5899999999999998E-2</v>
      </c>
      <c r="CA163" s="3" t="e">
        <v>#DIV/0!</v>
      </c>
      <c r="CB163" s="3" t="e">
        <v>#DIV/0!</v>
      </c>
      <c r="CC163" s="14">
        <v>0.22</v>
      </c>
      <c r="CD163" s="3" t="e">
        <v>#DIV/0!</v>
      </c>
      <c r="CE163" s="14">
        <v>0.1022</v>
      </c>
      <c r="CF163" s="14">
        <v>-5.0700000000000002E-2</v>
      </c>
      <c r="CG163" s="14">
        <v>2.92E-2</v>
      </c>
      <c r="CH163" s="14">
        <v>-0.05</v>
      </c>
      <c r="CI163" s="3" t="e">
        <v>#DIV/0!</v>
      </c>
      <c r="CJ163" s="14">
        <v>1.9599999999999999E-2</v>
      </c>
      <c r="CK163" s="3" t="e">
        <v>#DIV/0!</v>
      </c>
      <c r="CL163" s="14">
        <v>-5.57E-2</v>
      </c>
      <c r="CM163" s="3" t="e">
        <v>#DIV/0!</v>
      </c>
      <c r="CN163" s="14">
        <v>-0.1239</v>
      </c>
      <c r="CO163" s="14">
        <v>-9.5299999999999996E-2</v>
      </c>
      <c r="CP163" s="14">
        <v>-7.0000000000000001E-3</v>
      </c>
      <c r="CQ163" s="3" t="e">
        <v>#DIV/0!</v>
      </c>
      <c r="CR163" s="14">
        <v>-5.4699999999999999E-2</v>
      </c>
      <c r="CS163" s="14">
        <v>-2.9600000000000001E-2</v>
      </c>
      <c r="CT163" s="14">
        <v>-2.93E-2</v>
      </c>
      <c r="CU163" s="14">
        <v>-3.4000000000000002E-2</v>
      </c>
      <c r="CV163" s="3" t="e">
        <v>#DIV/0!</v>
      </c>
      <c r="CW163" s="3" t="e">
        <v>#DIV/0!</v>
      </c>
      <c r="CX163" s="14">
        <v>-0.1336</v>
      </c>
      <c r="CY163" s="14">
        <v>-6.2899999999999998E-2</v>
      </c>
      <c r="CZ163" s="14">
        <v>-6.6600000000000006E-2</v>
      </c>
      <c r="DA163" s="14">
        <v>0.3881</v>
      </c>
      <c r="DB163" s="14">
        <v>-0.1173</v>
      </c>
      <c r="DC163" s="3" t="e">
        <v>#DIV/0!</v>
      </c>
      <c r="DD163" s="3" t="e">
        <v>#DIV/0!</v>
      </c>
      <c r="DE163" s="14">
        <v>-4.9799999999999997E-2</v>
      </c>
      <c r="DF163" s="14">
        <v>1.4800000000000001E-2</v>
      </c>
      <c r="DG163" s="3" t="e">
        <v>#DIV/0!</v>
      </c>
      <c r="DH163" s="3" t="e">
        <v>#DIV/0!</v>
      </c>
      <c r="DI163" s="14">
        <v>-5.7700000000000001E-2</v>
      </c>
      <c r="DJ163" s="14">
        <v>0.87260000000000004</v>
      </c>
      <c r="DK163" s="3" t="e">
        <v>#DIV/0!</v>
      </c>
      <c r="DL163" s="14">
        <v>-0.06</v>
      </c>
      <c r="DM163" s="14">
        <v>-1.1999999999999999E-3</v>
      </c>
      <c r="DN163" s="14">
        <v>0.14610000000000001</v>
      </c>
      <c r="DO163" s="14">
        <v>0.1598</v>
      </c>
      <c r="DP163" s="3" t="e">
        <v>#DIV/0!</v>
      </c>
      <c r="DQ163" s="3" t="e">
        <v>#DIV/0!</v>
      </c>
      <c r="DR163" s="3" t="e">
        <v>#DIV/0!</v>
      </c>
      <c r="DS163" s="14">
        <v>2.0000000000000001E-4</v>
      </c>
      <c r="DT163" s="14">
        <v>2.5600000000000001E-2</v>
      </c>
      <c r="DU163" s="14">
        <v>-0.10349999999999999</v>
      </c>
      <c r="DV163" s="3" t="e">
        <v>#DIV/0!</v>
      </c>
      <c r="DW163" s="14">
        <v>-0.12620000000000001</v>
      </c>
      <c r="DX163" s="3" t="e">
        <v>#DIV/0!</v>
      </c>
      <c r="DY163" s="14">
        <v>-3.7699999999999997E-2</v>
      </c>
      <c r="DZ163" s="14">
        <v>-7.6499999999999999E-2</v>
      </c>
      <c r="EA163" s="3" t="e">
        <v>#DIV/0!</v>
      </c>
      <c r="EB163" s="3" t="e">
        <v>#DIV/0!</v>
      </c>
      <c r="EC163" s="14">
        <v>-4.1000000000000002E-2</v>
      </c>
      <c r="ED163" s="14">
        <v>9.9299999999999999E-2</v>
      </c>
      <c r="EE163" s="14">
        <v>6.0299999999999999E-2</v>
      </c>
      <c r="EF163" s="3" t="e">
        <v>#DIV/0!</v>
      </c>
      <c r="EG163" s="14">
        <v>8.5699999999999998E-2</v>
      </c>
      <c r="EH163" s="14">
        <v>-1.4999999999999999E-2</v>
      </c>
      <c r="EI163" s="14">
        <v>-0.1221</v>
      </c>
      <c r="EJ163" s="3" t="e">
        <v>#DIV/0!</v>
      </c>
      <c r="EK163" s="14">
        <v>9.1999999999999998E-2</v>
      </c>
      <c r="EL163" s="14">
        <v>-0.2515</v>
      </c>
      <c r="EM163" s="14">
        <v>3.2199999999999999E-2</v>
      </c>
      <c r="EN163" s="14">
        <v>0.50880000000000003</v>
      </c>
      <c r="EO163" s="14">
        <v>1.2999999999999999E-3</v>
      </c>
      <c r="EP163" s="3" t="e">
        <v>#DIV/0!</v>
      </c>
      <c r="EQ163" s="14">
        <v>-4.3200000000000002E-2</v>
      </c>
      <c r="ER163" s="3" t="e">
        <v>#DIV/0!</v>
      </c>
      <c r="ES163" s="14">
        <v>-0.11559999999999999</v>
      </c>
      <c r="ET163" s="14">
        <v>-3.09E-2</v>
      </c>
      <c r="EU163" s="14">
        <v>6.1100000000000002E-2</v>
      </c>
      <c r="EV163" s="3" t="e">
        <v>#DIV/0!</v>
      </c>
      <c r="EW163" s="14">
        <v>-0.2641</v>
      </c>
      <c r="EX163" s="14">
        <v>-0.68169999999999997</v>
      </c>
      <c r="EY163" s="3" t="e">
        <v>#DIV/0!</v>
      </c>
      <c r="EZ163" s="14">
        <v>-2.9100000000000001E-2</v>
      </c>
      <c r="FA163" s="3" t="e">
        <v>#DIV/0!</v>
      </c>
      <c r="FB163" s="3" t="e">
        <v>#DIV/0!</v>
      </c>
      <c r="FC163" s="14">
        <v>-5.6300000000000003E-2</v>
      </c>
      <c r="FD163" s="14">
        <v>-3.73E-2</v>
      </c>
      <c r="FE163" s="3" t="e">
        <v>#DIV/0!</v>
      </c>
      <c r="FF163" s="14">
        <v>-2.5700000000000001E-2</v>
      </c>
      <c r="FG163" s="14">
        <v>8.9999999999999993E-3</v>
      </c>
      <c r="FH163" s="14">
        <v>-0.10390000000000001</v>
      </c>
      <c r="FI163" s="14">
        <v>-3.6499999999999998E-2</v>
      </c>
      <c r="FJ163" s="14">
        <v>-0.1434</v>
      </c>
      <c r="FK163" s="3" t="e">
        <v>#DIV/0!</v>
      </c>
      <c r="FL163" s="14">
        <v>1.9599999999999999E-2</v>
      </c>
      <c r="FM163" s="14">
        <v>6.8999999999999999E-3</v>
      </c>
      <c r="FN163" s="14">
        <v>-9.1999999999999998E-3</v>
      </c>
      <c r="FO163" s="3" t="e">
        <v>#DIV/0!</v>
      </c>
      <c r="FP163" s="14">
        <v>4.3200000000000002E-2</v>
      </c>
      <c r="FQ163" s="3" t="e">
        <v>#DIV/0!</v>
      </c>
      <c r="FR163" s="3" t="e">
        <v>#DIV/0!</v>
      </c>
      <c r="FS163" s="3" t="e">
        <v>#DIV/0!</v>
      </c>
      <c r="FT163" s="14">
        <v>-1.5E-3</v>
      </c>
      <c r="FU163" s="3" t="e">
        <v>#DIV/0!</v>
      </c>
      <c r="FV163" s="3" t="e">
        <v>#DIV/0!</v>
      </c>
      <c r="FW163" s="14">
        <v>-4.65E-2</v>
      </c>
      <c r="FX163" s="14">
        <v>0.1018</v>
      </c>
      <c r="FY163" s="14">
        <v>5.4999999999999997E-3</v>
      </c>
      <c r="FZ163" s="3" t="e">
        <v>#DIV/0!</v>
      </c>
      <c r="GA163" s="14">
        <v>3.1800000000000002E-2</v>
      </c>
      <c r="GB163" s="14">
        <v>4.3999999999999997E-2</v>
      </c>
      <c r="GC163" s="14">
        <v>5.6899999999999999E-2</v>
      </c>
      <c r="GD163" s="14">
        <v>-8.3000000000000001E-3</v>
      </c>
      <c r="GE163" s="14">
        <v>1.6299999999999999E-2</v>
      </c>
      <c r="GF163" s="3" t="e">
        <v>#DIV/0!</v>
      </c>
    </row>
    <row r="164" spans="1:188" ht="15.75" thickBot="1">
      <c r="A164" s="2">
        <v>42186</v>
      </c>
      <c r="B164" s="3" t="e">
        <v>#DIV/0!</v>
      </c>
      <c r="C164" s="14">
        <v>8.9399999999999993E-2</v>
      </c>
      <c r="D164" s="14">
        <v>3.2000000000000002E-3</v>
      </c>
      <c r="E164" s="3" t="e">
        <v>#DIV/0!</v>
      </c>
      <c r="F164" s="14">
        <v>-0.1195</v>
      </c>
      <c r="G164" s="3" t="e">
        <v>#DIV/0!</v>
      </c>
      <c r="H164" s="3" t="e">
        <v>#DIV/0!</v>
      </c>
      <c r="I164" s="14">
        <v>2.3099999999999999E-2</v>
      </c>
      <c r="J164" s="14">
        <v>8.5199999999999998E-2</v>
      </c>
      <c r="K164" s="3" t="e">
        <v>#DIV/0!</v>
      </c>
      <c r="L164" s="14">
        <v>0.11360000000000001</v>
      </c>
      <c r="M164" s="3" t="e">
        <v>#DIV/0!</v>
      </c>
      <c r="N164" s="3" t="e">
        <v>#DIV/0!</v>
      </c>
      <c r="O164" s="14">
        <v>-6.3899999999999998E-2</v>
      </c>
      <c r="P164" s="14">
        <v>6.3399999999999998E-2</v>
      </c>
      <c r="Q164" s="14">
        <v>-9.2999999999999992E-3</v>
      </c>
      <c r="R164" s="14">
        <v>-1.06E-2</v>
      </c>
      <c r="S164" s="14">
        <v>-3.7100000000000001E-2</v>
      </c>
      <c r="T164" s="14">
        <v>1.5299999999999999E-2</v>
      </c>
      <c r="U164" s="14">
        <v>6.1699999999999998E-2</v>
      </c>
      <c r="V164" s="14">
        <v>-0.224</v>
      </c>
      <c r="W164" s="3" t="e">
        <v>#DIV/0!</v>
      </c>
      <c r="X164" s="14">
        <v>-5.3400000000000003E-2</v>
      </c>
      <c r="Y164" s="3" t="e">
        <v>#DIV/0!</v>
      </c>
      <c r="Z164" s="14">
        <v>0.22839999999999999</v>
      </c>
      <c r="AA164" s="14">
        <v>-5.6800000000000003E-2</v>
      </c>
      <c r="AB164" s="3" t="e">
        <v>#DIV/0!</v>
      </c>
      <c r="AC164" s="14">
        <v>4.2500000000000003E-2</v>
      </c>
      <c r="AD164" s="14">
        <v>-1.4200000000000001E-2</v>
      </c>
      <c r="AE164" s="3" t="e">
        <v>#DIV/0!</v>
      </c>
      <c r="AF164" s="3" t="e">
        <v>#DIV/0!</v>
      </c>
      <c r="AG164" s="3" t="e">
        <v>#DIV/0!</v>
      </c>
      <c r="AH164" s="14">
        <v>-0.24460000000000001</v>
      </c>
      <c r="AI164" s="14">
        <v>3.0200000000000001E-2</v>
      </c>
      <c r="AJ164" s="14">
        <v>-5.0799999999999998E-2</v>
      </c>
      <c r="AK164" s="3" t="e">
        <v>#DIV/0!</v>
      </c>
      <c r="AL164" s="14">
        <v>-5.2999999999999999E-2</v>
      </c>
      <c r="AM164" s="14">
        <v>-2.2000000000000001E-3</v>
      </c>
      <c r="AN164" s="3" t="e">
        <v>#DIV/0!</v>
      </c>
      <c r="AO164" s="14">
        <v>3.1600000000000003E-2</v>
      </c>
      <c r="AP164" s="14">
        <v>-0.17810000000000001</v>
      </c>
      <c r="AQ164" s="14">
        <v>-5.2999999999999999E-2</v>
      </c>
      <c r="AR164" s="3" t="e">
        <v>#DIV/0!</v>
      </c>
      <c r="AS164" s="14">
        <v>-6.1800000000000001E-2</v>
      </c>
      <c r="AT164" s="14">
        <v>-0.22850000000000001</v>
      </c>
      <c r="AU164" s="3" t="e">
        <v>#DIV/0!</v>
      </c>
      <c r="AV164" s="14">
        <v>-0.11119999999999999</v>
      </c>
      <c r="AW164" s="3" t="e">
        <v>#DIV/0!</v>
      </c>
      <c r="AX164" s="14">
        <v>-5.3800000000000001E-2</v>
      </c>
      <c r="AY164" s="14">
        <v>-5.62E-2</v>
      </c>
      <c r="AZ164" s="3" t="e">
        <v>#DIV/0!</v>
      </c>
      <c r="BA164" s="3" t="e">
        <v>#DIV/0!</v>
      </c>
      <c r="BB164" s="14">
        <v>-0.22259999999999999</v>
      </c>
      <c r="BC164" s="14">
        <v>-8.6999999999999994E-3</v>
      </c>
      <c r="BD164" s="3" t="e">
        <v>#DIV/0!</v>
      </c>
      <c r="BE164" s="3" t="e">
        <v>#DIV/0!</v>
      </c>
      <c r="BF164" s="3" t="e">
        <v>#DIV/0!</v>
      </c>
      <c r="BG164" s="3" t="e">
        <v>#DIV/0!</v>
      </c>
      <c r="BH164" s="14">
        <v>-5.5899999999999998E-2</v>
      </c>
      <c r="BI164" s="14">
        <v>-0.21260000000000001</v>
      </c>
      <c r="BJ164" s="14">
        <v>-1.0800000000000001E-2</v>
      </c>
      <c r="BK164" s="14">
        <v>-5.9299999999999999E-2</v>
      </c>
      <c r="BL164" s="14">
        <v>4.1099999999999998E-2</v>
      </c>
      <c r="BM164" s="3" t="e">
        <v>#DIV/0!</v>
      </c>
      <c r="BN164" s="14">
        <v>0.40689999999999998</v>
      </c>
      <c r="BO164" s="14">
        <v>-6.8099999999999994E-2</v>
      </c>
      <c r="BP164" s="14">
        <v>-0.14749999999999999</v>
      </c>
      <c r="BQ164" s="3" t="e">
        <v>#DIV/0!</v>
      </c>
      <c r="BR164" s="14">
        <v>3.2099999999999997E-2</v>
      </c>
      <c r="BS164" s="14">
        <v>-7.1300000000000002E-2</v>
      </c>
      <c r="BT164" s="14">
        <v>-0.1351</v>
      </c>
      <c r="BU164" s="3" t="e">
        <v>#DIV/0!</v>
      </c>
      <c r="BV164" s="14">
        <v>-4.99E-2</v>
      </c>
      <c r="BW164" s="14">
        <v>-0.121</v>
      </c>
      <c r="BX164" s="3" t="e">
        <v>#DIV/0!</v>
      </c>
      <c r="BY164" s="14">
        <v>-0.15229999999999999</v>
      </c>
      <c r="BZ164" s="14">
        <v>9.2700000000000005E-2</v>
      </c>
      <c r="CA164" s="3" t="e">
        <v>#DIV/0!</v>
      </c>
      <c r="CB164" s="3" t="e">
        <v>#DIV/0!</v>
      </c>
      <c r="CC164" s="14">
        <v>0.39760000000000001</v>
      </c>
      <c r="CD164" s="3" t="e">
        <v>#DIV/0!</v>
      </c>
      <c r="CE164" s="14">
        <v>3.6700000000000003E-2</v>
      </c>
      <c r="CF164" s="14">
        <v>-8.8300000000000003E-2</v>
      </c>
      <c r="CG164" s="14">
        <v>-5.6500000000000002E-2</v>
      </c>
      <c r="CH164" s="14">
        <v>-1.8200000000000001E-2</v>
      </c>
      <c r="CI164" s="3" t="e">
        <v>#DIV/0!</v>
      </c>
      <c r="CJ164" s="14">
        <v>-2.9100000000000001E-2</v>
      </c>
      <c r="CK164" s="3" t="e">
        <v>#DIV/0!</v>
      </c>
      <c r="CL164" s="14">
        <v>-1.4E-3</v>
      </c>
      <c r="CM164" s="3" t="e">
        <v>#DIV/0!</v>
      </c>
      <c r="CN164" s="14">
        <v>-4.2700000000000002E-2</v>
      </c>
      <c r="CO164" s="14">
        <v>-5.45E-2</v>
      </c>
      <c r="CP164" s="14">
        <v>1.3599999999999999E-2</v>
      </c>
      <c r="CQ164" s="3" t="e">
        <v>#DIV/0!</v>
      </c>
      <c r="CR164" s="14">
        <v>2.24E-2</v>
      </c>
      <c r="CS164" s="14">
        <v>-7.5899999999999995E-2</v>
      </c>
      <c r="CT164" s="14">
        <v>-2.87E-2</v>
      </c>
      <c r="CU164" s="14">
        <v>-1.14E-2</v>
      </c>
      <c r="CV164" s="3" t="e">
        <v>#DIV/0!</v>
      </c>
      <c r="CW164" s="14">
        <v>-4.8899999999999999E-2</v>
      </c>
      <c r="CX164" s="14">
        <v>-3.4500000000000003E-2</v>
      </c>
      <c r="CY164" s="14">
        <v>-7.3700000000000002E-2</v>
      </c>
      <c r="CZ164" s="14">
        <v>-5.8799999999999998E-2</v>
      </c>
      <c r="DA164" s="14">
        <v>0.26200000000000001</v>
      </c>
      <c r="DB164" s="14">
        <v>-1.4200000000000001E-2</v>
      </c>
      <c r="DC164" s="3" t="e">
        <v>#DIV/0!</v>
      </c>
      <c r="DD164" s="3" t="e">
        <v>#DIV/0!</v>
      </c>
      <c r="DE164" s="14">
        <v>-2.3199999999999998E-2</v>
      </c>
      <c r="DF164" s="14">
        <v>-0.1154</v>
      </c>
      <c r="DG164" s="3" t="e">
        <v>#DIV/0!</v>
      </c>
      <c r="DH164" s="3" t="e">
        <v>#DIV/0!</v>
      </c>
      <c r="DI164" s="14">
        <v>6.8400000000000002E-2</v>
      </c>
      <c r="DJ164" s="14">
        <v>5.9499999999999997E-2</v>
      </c>
      <c r="DK164" s="3" t="e">
        <v>#DIV/0!</v>
      </c>
      <c r="DL164" s="14">
        <v>-8.9200000000000002E-2</v>
      </c>
      <c r="DM164" s="14">
        <v>-5.6599999999999998E-2</v>
      </c>
      <c r="DN164" s="14">
        <v>-9.1800000000000007E-2</v>
      </c>
      <c r="DO164" s="14">
        <v>-0.10100000000000001</v>
      </c>
      <c r="DP164" s="3" t="e">
        <v>#DIV/0!</v>
      </c>
      <c r="DQ164" s="3" t="e">
        <v>#DIV/0!</v>
      </c>
      <c r="DR164" s="3" t="e">
        <v>#DIV/0!</v>
      </c>
      <c r="DS164" s="14">
        <v>-0.13059999999999999</v>
      </c>
      <c r="DT164" s="14">
        <v>-2.8E-3</v>
      </c>
      <c r="DU164" s="14">
        <v>2.1600000000000001E-2</v>
      </c>
      <c r="DV164" s="3" t="e">
        <v>#DIV/0!</v>
      </c>
      <c r="DW164" s="14">
        <v>-0.1198</v>
      </c>
      <c r="DX164" s="3" t="e">
        <v>#DIV/0!</v>
      </c>
      <c r="DY164" s="14">
        <v>-0.48709999999999998</v>
      </c>
      <c r="DZ164" s="14">
        <v>-3.0599999999999999E-2</v>
      </c>
      <c r="EA164" s="3" t="e">
        <v>#DIV/0!</v>
      </c>
      <c r="EB164" s="3" t="e">
        <v>#DIV/0!</v>
      </c>
      <c r="EC164" s="14">
        <v>-0.1694</v>
      </c>
      <c r="ED164" s="14">
        <v>-0.1116</v>
      </c>
      <c r="EE164" s="14">
        <v>-6.4199999999999993E-2</v>
      </c>
      <c r="EF164" s="3" t="e">
        <v>#DIV/0!</v>
      </c>
      <c r="EG164" s="14">
        <v>-0.1125</v>
      </c>
      <c r="EH164" s="14">
        <v>-2.12E-2</v>
      </c>
      <c r="EI164" s="14">
        <v>-0.12280000000000001</v>
      </c>
      <c r="EJ164" s="3" t="e">
        <v>#DIV/0!</v>
      </c>
      <c r="EK164" s="14">
        <v>-0.22750000000000001</v>
      </c>
      <c r="EL164" s="14">
        <v>2.93E-2</v>
      </c>
      <c r="EM164" s="14">
        <v>-2.1700000000000001E-2</v>
      </c>
      <c r="EN164" s="14">
        <v>-0.108</v>
      </c>
      <c r="EO164" s="14">
        <v>-8.6499999999999994E-2</v>
      </c>
      <c r="EP164" s="3" t="e">
        <v>#DIV/0!</v>
      </c>
      <c r="EQ164" s="14">
        <v>2.01E-2</v>
      </c>
      <c r="ER164" s="3" t="e">
        <v>#DIV/0!</v>
      </c>
      <c r="ES164" s="14">
        <v>-0.2999</v>
      </c>
      <c r="ET164" s="14">
        <v>-6.0299999999999999E-2</v>
      </c>
      <c r="EU164" s="14">
        <v>6.0000000000000001E-3</v>
      </c>
      <c r="EV164" s="14">
        <v>-1.7000000000000001E-2</v>
      </c>
      <c r="EW164" s="14">
        <v>-8.8499999999999995E-2</v>
      </c>
      <c r="EX164" s="14">
        <v>-0.26419999999999999</v>
      </c>
      <c r="EY164" s="3" t="e">
        <v>#DIV/0!</v>
      </c>
      <c r="EZ164" s="14">
        <v>-0.1106</v>
      </c>
      <c r="FA164" s="3" t="e">
        <v>#DIV/0!</v>
      </c>
      <c r="FB164" s="3" t="e">
        <v>#DIV/0!</v>
      </c>
      <c r="FC164" s="14">
        <v>-0.27500000000000002</v>
      </c>
      <c r="FD164" s="14">
        <v>-7.8100000000000003E-2</v>
      </c>
      <c r="FE164" s="3" t="e">
        <v>#DIV/0!</v>
      </c>
      <c r="FF164" s="14">
        <v>-6.4600000000000005E-2</v>
      </c>
      <c r="FG164" s="14">
        <v>0.21110000000000001</v>
      </c>
      <c r="FH164" s="14">
        <v>-1.4200000000000001E-2</v>
      </c>
      <c r="FI164" s="14">
        <v>-8.6900000000000005E-2</v>
      </c>
      <c r="FJ164" s="14">
        <v>-6.6799999999999998E-2</v>
      </c>
      <c r="FK164" s="3" t="e">
        <v>#DIV/0!</v>
      </c>
      <c r="FL164" s="14">
        <v>-3.6299999999999999E-2</v>
      </c>
      <c r="FM164" s="14">
        <v>-8.9899999999999994E-2</v>
      </c>
      <c r="FN164" s="14">
        <v>-0.32090000000000002</v>
      </c>
      <c r="FO164" s="3" t="e">
        <v>#DIV/0!</v>
      </c>
      <c r="FP164" s="14">
        <v>-7.8700000000000006E-2</v>
      </c>
      <c r="FQ164" s="3" t="e">
        <v>#DIV/0!</v>
      </c>
      <c r="FR164" s="3" t="e">
        <v>#DIV/0!</v>
      </c>
      <c r="FS164" s="3" t="e">
        <v>#DIV/0!</v>
      </c>
      <c r="FT164" s="14">
        <v>-7.5499999999999998E-2</v>
      </c>
      <c r="FU164" s="3" t="e">
        <v>#DIV/0!</v>
      </c>
      <c r="FV164" s="3" t="e">
        <v>#DIV/0!</v>
      </c>
      <c r="FW164" s="14">
        <v>-4.6699999999999998E-2</v>
      </c>
      <c r="FX164" s="14">
        <v>-6.6500000000000004E-2</v>
      </c>
      <c r="FY164" s="14">
        <v>-6.4199999999999993E-2</v>
      </c>
      <c r="FZ164" s="3" t="e">
        <v>#DIV/0!</v>
      </c>
      <c r="GA164" s="14">
        <v>-0.1089</v>
      </c>
      <c r="GB164" s="14">
        <v>-0.1123</v>
      </c>
      <c r="GC164" s="14">
        <v>-8.2000000000000007E-3</v>
      </c>
      <c r="GD164" s="14">
        <v>4.2599999999999999E-2</v>
      </c>
      <c r="GE164" s="14">
        <v>-5.9700000000000003E-2</v>
      </c>
      <c r="GF164" s="3" t="e">
        <v>#DIV/0!</v>
      </c>
    </row>
    <row r="165" spans="1:188" ht="15.75" thickBot="1">
      <c r="A165" s="2">
        <v>42217</v>
      </c>
      <c r="B165" s="3" t="e">
        <v>#DIV/0!</v>
      </c>
      <c r="C165" s="14">
        <v>0.1484</v>
      </c>
      <c r="D165" s="14">
        <v>-0.10929999999999999</v>
      </c>
      <c r="E165" s="3" t="e">
        <v>#DIV/0!</v>
      </c>
      <c r="F165" s="14">
        <v>-3.3E-3</v>
      </c>
      <c r="G165" s="3" t="e">
        <v>#DIV/0!</v>
      </c>
      <c r="H165" s="3" t="e">
        <v>#DIV/0!</v>
      </c>
      <c r="I165" s="14">
        <v>-0.26129999999999998</v>
      </c>
      <c r="J165" s="14">
        <v>-1.0200000000000001E-2</v>
      </c>
      <c r="K165" s="3" t="e">
        <v>#DIV/0!</v>
      </c>
      <c r="L165" s="14">
        <v>-0.16420000000000001</v>
      </c>
      <c r="M165" s="3" t="e">
        <v>#DIV/0!</v>
      </c>
      <c r="N165" s="3" t="e">
        <v>#DIV/0!</v>
      </c>
      <c r="O165" s="14">
        <v>-0.27400000000000002</v>
      </c>
      <c r="P165" s="14">
        <v>-2.8299999999999999E-2</v>
      </c>
      <c r="Q165" s="14">
        <v>5.7599999999999998E-2</v>
      </c>
      <c r="R165" s="14">
        <v>-0.29730000000000001</v>
      </c>
      <c r="S165" s="14">
        <v>-0.46160000000000001</v>
      </c>
      <c r="T165" s="14">
        <v>3.7999999999999999E-2</v>
      </c>
      <c r="U165" s="14">
        <v>0.17280000000000001</v>
      </c>
      <c r="V165" s="14">
        <v>-2.2000000000000001E-3</v>
      </c>
      <c r="W165" s="3" t="e">
        <v>#DIV/0!</v>
      </c>
      <c r="X165" s="14">
        <v>1.8100000000000002E-2</v>
      </c>
      <c r="Y165" s="3" t="e">
        <v>#DIV/0!</v>
      </c>
      <c r="Z165" s="14">
        <v>-9.1899999999999996E-2</v>
      </c>
      <c r="AA165" s="14">
        <v>-2.3E-3</v>
      </c>
      <c r="AB165" s="3" t="e">
        <v>#DIV/0!</v>
      </c>
      <c r="AC165" s="14">
        <v>0.17100000000000001</v>
      </c>
      <c r="AD165" s="14">
        <v>5.0000000000000001E-4</v>
      </c>
      <c r="AE165" s="3" t="e">
        <v>#DIV/0!</v>
      </c>
      <c r="AF165" s="3" t="e">
        <v>#DIV/0!</v>
      </c>
      <c r="AG165" s="3" t="e">
        <v>#DIV/0!</v>
      </c>
      <c r="AH165" s="14">
        <v>-0.15</v>
      </c>
      <c r="AI165" s="14">
        <v>-2.47E-2</v>
      </c>
      <c r="AJ165" s="14">
        <v>-1.6500000000000001E-2</v>
      </c>
      <c r="AK165" s="3" t="e">
        <v>#DIV/0!</v>
      </c>
      <c r="AL165" s="14">
        <v>-0.1028</v>
      </c>
      <c r="AM165" s="14">
        <v>3.4500000000000003E-2</v>
      </c>
      <c r="AN165" s="3" t="e">
        <v>#DIV/0!</v>
      </c>
      <c r="AO165" s="14">
        <v>-3.0200000000000001E-2</v>
      </c>
      <c r="AP165" s="14">
        <v>-6.1199999999999997E-2</v>
      </c>
      <c r="AQ165" s="14">
        <v>-4.2099999999999999E-2</v>
      </c>
      <c r="AR165" s="3" t="e">
        <v>#DIV/0!</v>
      </c>
      <c r="AS165" s="14">
        <v>3.6900000000000002E-2</v>
      </c>
      <c r="AT165" s="14">
        <v>-8.5800000000000001E-2</v>
      </c>
      <c r="AU165" s="3" t="e">
        <v>#DIV/0!</v>
      </c>
      <c r="AV165" s="14">
        <v>6.1699999999999998E-2</v>
      </c>
      <c r="AW165" s="3" t="e">
        <v>#DIV/0!</v>
      </c>
      <c r="AX165" s="14">
        <v>3.7000000000000002E-3</v>
      </c>
      <c r="AY165" s="14">
        <v>-0.1925</v>
      </c>
      <c r="AZ165" s="3" t="e">
        <v>#DIV/0!</v>
      </c>
      <c r="BA165" s="3" t="e">
        <v>#DIV/0!</v>
      </c>
      <c r="BB165" s="14">
        <v>-7.1400000000000005E-2</v>
      </c>
      <c r="BC165" s="14">
        <v>-0.22070000000000001</v>
      </c>
      <c r="BD165" s="3" t="e">
        <v>#DIV/0!</v>
      </c>
      <c r="BE165" s="3" t="e">
        <v>#DIV/0!</v>
      </c>
      <c r="BF165" s="3" t="e">
        <v>#DIV/0!</v>
      </c>
      <c r="BG165" s="3" t="e">
        <v>#DIV/0!</v>
      </c>
      <c r="BH165" s="14">
        <v>-0.1348</v>
      </c>
      <c r="BI165" s="14">
        <v>-0.1958</v>
      </c>
      <c r="BJ165" s="14">
        <v>-1.3100000000000001E-2</v>
      </c>
      <c r="BK165" s="14">
        <v>-2.47E-2</v>
      </c>
      <c r="BL165" s="14">
        <v>-0.10580000000000001</v>
      </c>
      <c r="BM165" s="14">
        <v>1.72E-2</v>
      </c>
      <c r="BN165" s="14">
        <v>-1.3100000000000001E-2</v>
      </c>
      <c r="BO165" s="14">
        <v>0.17979999999999999</v>
      </c>
      <c r="BP165" s="14">
        <v>0.50609999999999999</v>
      </c>
      <c r="BQ165" s="3" t="e">
        <v>#DIV/0!</v>
      </c>
      <c r="BR165" s="14">
        <v>3.04E-2</v>
      </c>
      <c r="BS165" s="14">
        <v>0.126</v>
      </c>
      <c r="BT165" s="14">
        <v>-3.8100000000000002E-2</v>
      </c>
      <c r="BU165" s="3" t="e">
        <v>#DIV/0!</v>
      </c>
      <c r="BV165" s="14">
        <v>-3.5299999999999998E-2</v>
      </c>
      <c r="BW165" s="14">
        <v>-1.3100000000000001E-2</v>
      </c>
      <c r="BX165" s="3" t="e">
        <v>#DIV/0!</v>
      </c>
      <c r="BY165" s="14">
        <v>-6.2799999999999995E-2</v>
      </c>
      <c r="BZ165" s="14">
        <v>-7.1199999999999999E-2</v>
      </c>
      <c r="CA165" s="3" t="e">
        <v>#DIV/0!</v>
      </c>
      <c r="CB165" s="3" t="e">
        <v>#DIV/0!</v>
      </c>
      <c r="CC165" s="14">
        <v>-0.1111</v>
      </c>
      <c r="CD165" s="3" t="e">
        <v>#DIV/0!</v>
      </c>
      <c r="CE165" s="14">
        <v>0.45529999999999998</v>
      </c>
      <c r="CF165" s="14">
        <v>-0.2611</v>
      </c>
      <c r="CG165" s="14">
        <v>6.7199999999999996E-2</v>
      </c>
      <c r="CH165" s="14">
        <v>3.0999999999999999E-3</v>
      </c>
      <c r="CI165" s="3" t="e">
        <v>#DIV/0!</v>
      </c>
      <c r="CJ165" s="14">
        <v>0.11899999999999999</v>
      </c>
      <c r="CK165" s="3" t="e">
        <v>#DIV/0!</v>
      </c>
      <c r="CL165" s="14">
        <v>1.17E-2</v>
      </c>
      <c r="CM165" s="3" t="e">
        <v>#DIV/0!</v>
      </c>
      <c r="CN165" s="14">
        <v>-7.9299999999999995E-2</v>
      </c>
      <c r="CO165" s="14">
        <v>-5.8599999999999999E-2</v>
      </c>
      <c r="CP165" s="14">
        <v>8.7300000000000003E-2</v>
      </c>
      <c r="CQ165" s="3" t="e">
        <v>#DIV/0!</v>
      </c>
      <c r="CR165" s="14">
        <v>-7.3499999999999996E-2</v>
      </c>
      <c r="CS165" s="14">
        <v>0.11849999999999999</v>
      </c>
      <c r="CT165" s="14">
        <v>-4.2500000000000003E-2</v>
      </c>
      <c r="CU165" s="14">
        <v>0.13650000000000001</v>
      </c>
      <c r="CV165" s="3" t="e">
        <v>#DIV/0!</v>
      </c>
      <c r="CW165" s="14">
        <v>-5.9299999999999999E-2</v>
      </c>
      <c r="CX165" s="14">
        <v>-0.109</v>
      </c>
      <c r="CY165" s="14">
        <v>5.9900000000000002E-2</v>
      </c>
      <c r="CZ165" s="14">
        <v>3.8699999999999998E-2</v>
      </c>
      <c r="DA165" s="14">
        <v>-5.6399999999999999E-2</v>
      </c>
      <c r="DB165" s="14">
        <v>0.35920000000000002</v>
      </c>
      <c r="DC165" s="3" t="e">
        <v>#DIV/0!</v>
      </c>
      <c r="DD165" s="3" t="e">
        <v>#DIV/0!</v>
      </c>
      <c r="DE165" s="14">
        <v>-7.22E-2</v>
      </c>
      <c r="DF165" s="14">
        <v>-8.8700000000000001E-2</v>
      </c>
      <c r="DG165" s="3" t="e">
        <v>#DIV/0!</v>
      </c>
      <c r="DH165" s="3" t="e">
        <v>#DIV/0!</v>
      </c>
      <c r="DI165" s="14">
        <v>0.12089999999999999</v>
      </c>
      <c r="DJ165" s="14">
        <v>-7.7600000000000002E-2</v>
      </c>
      <c r="DK165" s="3" t="e">
        <v>#DIV/0!</v>
      </c>
      <c r="DL165" s="14">
        <v>5.4800000000000001E-2</v>
      </c>
      <c r="DM165" s="14">
        <v>-0.12130000000000001</v>
      </c>
      <c r="DN165" s="14">
        <v>-7.0599999999999996E-2</v>
      </c>
      <c r="DO165" s="14">
        <v>-7.6399999999999996E-2</v>
      </c>
      <c r="DP165" s="3" t="e">
        <v>#DIV/0!</v>
      </c>
      <c r="DQ165" s="3" t="e">
        <v>#DIV/0!</v>
      </c>
      <c r="DR165" s="3" t="e">
        <v>#DIV/0!</v>
      </c>
      <c r="DS165" s="14">
        <v>-6.3E-3</v>
      </c>
      <c r="DT165" s="14">
        <v>5.28E-2</v>
      </c>
      <c r="DU165" s="14">
        <v>-7.2300000000000003E-2</v>
      </c>
      <c r="DV165" s="3" t="e">
        <v>#DIV/0!</v>
      </c>
      <c r="DW165" s="14">
        <v>-0.22869999999999999</v>
      </c>
      <c r="DX165" s="3" t="e">
        <v>#DIV/0!</v>
      </c>
      <c r="DY165" s="14">
        <v>-2.5399999999999999E-2</v>
      </c>
      <c r="DZ165" s="14">
        <v>-1.3100000000000001E-2</v>
      </c>
      <c r="EA165" s="3" t="e">
        <v>#DIV/0!</v>
      </c>
      <c r="EB165" s="3" t="e">
        <v>#DIV/0!</v>
      </c>
      <c r="EC165" s="14">
        <v>-0.12130000000000001</v>
      </c>
      <c r="ED165" s="14">
        <v>7.7799999999999994E-2</v>
      </c>
      <c r="EE165" s="14">
        <v>-2.3599999999999999E-2</v>
      </c>
      <c r="EF165" s="3" t="e">
        <v>#DIV/0!</v>
      </c>
      <c r="EG165" s="14">
        <v>-0.15970000000000001</v>
      </c>
      <c r="EH165" s="14">
        <v>-0.1258</v>
      </c>
      <c r="EI165" s="14">
        <v>-6.4399999999999999E-2</v>
      </c>
      <c r="EJ165" s="3" t="e">
        <v>#DIV/0!</v>
      </c>
      <c r="EK165" s="14">
        <v>4.6199999999999998E-2</v>
      </c>
      <c r="EL165" s="14">
        <v>-0.15049999999999999</v>
      </c>
      <c r="EM165" s="14">
        <v>-5.4999999999999997E-3</v>
      </c>
      <c r="EN165" s="14">
        <v>-1.3100000000000001E-2</v>
      </c>
      <c r="EO165" s="14">
        <v>0.1081</v>
      </c>
      <c r="EP165" s="3" t="e">
        <v>#DIV/0!</v>
      </c>
      <c r="EQ165" s="14">
        <v>-5.4000000000000003E-3</v>
      </c>
      <c r="ER165" s="3" t="e">
        <v>#DIV/0!</v>
      </c>
      <c r="ES165" s="14">
        <v>-0.95979999999999999</v>
      </c>
      <c r="ET165" s="14">
        <v>0.1608</v>
      </c>
      <c r="EU165" s="14">
        <v>0.11070000000000001</v>
      </c>
      <c r="EV165" s="14">
        <v>6.7599999999999993E-2</v>
      </c>
      <c r="EW165" s="14">
        <v>-7.7299999999999994E-2</v>
      </c>
      <c r="EX165" s="14">
        <v>-1.3100000000000001E-2</v>
      </c>
      <c r="EY165" s="3" t="e">
        <v>#DIV/0!</v>
      </c>
      <c r="EZ165" s="14">
        <v>1.46E-2</v>
      </c>
      <c r="FA165" s="3" t="e">
        <v>#DIV/0!</v>
      </c>
      <c r="FB165" s="3" t="e">
        <v>#DIV/0!</v>
      </c>
      <c r="FC165" s="14">
        <v>-1.3100000000000001E-2</v>
      </c>
      <c r="FD165" s="14">
        <v>-6.6799999999999998E-2</v>
      </c>
      <c r="FE165" s="3" t="e">
        <v>#DIV/0!</v>
      </c>
      <c r="FF165" s="14">
        <v>-1.3100000000000001E-2</v>
      </c>
      <c r="FG165" s="14">
        <v>-2.92E-2</v>
      </c>
      <c r="FH165" s="14">
        <v>0.12709999999999999</v>
      </c>
      <c r="FI165" s="14">
        <v>-0.11260000000000001</v>
      </c>
      <c r="FJ165" s="14">
        <v>-0.31309999999999999</v>
      </c>
      <c r="FK165" s="3" t="e">
        <v>#DIV/0!</v>
      </c>
      <c r="FL165" s="14">
        <v>3.7999999999999999E-2</v>
      </c>
      <c r="FM165" s="14">
        <v>-6.9500000000000006E-2</v>
      </c>
      <c r="FN165" s="14">
        <v>0.1096</v>
      </c>
      <c r="FO165" s="3" t="e">
        <v>#DIV/0!</v>
      </c>
      <c r="FP165" s="14">
        <v>-0.02</v>
      </c>
      <c r="FQ165" s="3" t="e">
        <v>#DIV/0!</v>
      </c>
      <c r="FR165" s="3" t="e">
        <v>#DIV/0!</v>
      </c>
      <c r="FS165" s="3" t="e">
        <v>#DIV/0!</v>
      </c>
      <c r="FT165" s="14">
        <v>3.7999999999999999E-2</v>
      </c>
      <c r="FU165" s="14">
        <v>0.2014</v>
      </c>
      <c r="FV165" s="3" t="e">
        <v>#DIV/0!</v>
      </c>
      <c r="FW165" s="14">
        <v>-4.7000000000000002E-3</v>
      </c>
      <c r="FX165" s="14">
        <v>-6.1400000000000003E-2</v>
      </c>
      <c r="FY165" s="14">
        <v>-6.8999999999999999E-3</v>
      </c>
      <c r="FZ165" s="3" t="e">
        <v>#DIV/0!</v>
      </c>
      <c r="GA165" s="14">
        <v>7.1999999999999998E-3</v>
      </c>
      <c r="GB165" s="14">
        <v>-1.2999999999999999E-3</v>
      </c>
      <c r="GC165" s="14">
        <v>5.3600000000000002E-2</v>
      </c>
      <c r="GD165" s="14">
        <v>-2.0400000000000001E-2</v>
      </c>
      <c r="GE165" s="14">
        <v>-3.5999999999999999E-3</v>
      </c>
      <c r="GF165" s="3" t="e">
        <v>#DIV/0!</v>
      </c>
    </row>
    <row r="166" spans="1:188" ht="15.75" thickBot="1">
      <c r="A166" s="2">
        <v>42248</v>
      </c>
      <c r="B166" s="3" t="e">
        <v>#DIV/0!</v>
      </c>
      <c r="C166" s="14">
        <v>-0.16239999999999999</v>
      </c>
      <c r="D166" s="14">
        <v>-0.151</v>
      </c>
      <c r="E166" s="3" t="e">
        <v>#DIV/0!</v>
      </c>
      <c r="F166" s="14">
        <v>2.6100000000000002E-2</v>
      </c>
      <c r="G166" s="3" t="e">
        <v>#DIV/0!</v>
      </c>
      <c r="H166" s="3" t="e">
        <v>#DIV/0!</v>
      </c>
      <c r="I166" s="14">
        <v>0.1069</v>
      </c>
      <c r="J166" s="14">
        <v>-0.161</v>
      </c>
      <c r="K166" s="3" t="e">
        <v>#DIV/0!</v>
      </c>
      <c r="L166" s="14">
        <v>9.7000000000000003E-3</v>
      </c>
      <c r="M166" s="3" t="e">
        <v>#DIV/0!</v>
      </c>
      <c r="N166" s="3" t="e">
        <v>#DIV/0!</v>
      </c>
      <c r="O166" s="14">
        <v>4.4200000000000003E-2</v>
      </c>
      <c r="P166" s="14">
        <v>6.0400000000000002E-2</v>
      </c>
      <c r="Q166" s="14">
        <v>-0.13569999999999999</v>
      </c>
      <c r="R166" s="14">
        <v>-0.39960000000000001</v>
      </c>
      <c r="S166" s="14">
        <v>0.76880000000000004</v>
      </c>
      <c r="T166" s="14">
        <v>-1.5100000000000001E-2</v>
      </c>
      <c r="U166" s="14">
        <v>0.1008</v>
      </c>
      <c r="V166" s="14">
        <v>-1.6299999999999999E-2</v>
      </c>
      <c r="W166" s="3" t="e">
        <v>#DIV/0!</v>
      </c>
      <c r="X166" s="14">
        <v>0.1152</v>
      </c>
      <c r="Y166" s="3" t="e">
        <v>#DIV/0!</v>
      </c>
      <c r="Z166" s="14">
        <v>-0.20230000000000001</v>
      </c>
      <c r="AA166" s="14">
        <v>-0.2346</v>
      </c>
      <c r="AB166" s="3" t="e">
        <v>#DIV/0!</v>
      </c>
      <c r="AC166" s="14">
        <v>-6.1899999999999997E-2</v>
      </c>
      <c r="AD166" s="14">
        <v>-0.1116</v>
      </c>
      <c r="AE166" s="3" t="e">
        <v>#DIV/0!</v>
      </c>
      <c r="AF166" s="3" t="e">
        <v>#DIV/0!</v>
      </c>
      <c r="AG166" s="3" t="e">
        <v>#DIV/0!</v>
      </c>
      <c r="AH166" s="14">
        <v>-0.34849999999999998</v>
      </c>
      <c r="AI166" s="14">
        <v>-4.3999999999999997E-2</v>
      </c>
      <c r="AJ166" s="14">
        <v>-8.8400000000000006E-2</v>
      </c>
      <c r="AK166" s="3" t="e">
        <v>#DIV/0!</v>
      </c>
      <c r="AL166" s="14">
        <v>-1.2699999999999999E-2</v>
      </c>
      <c r="AM166" s="14">
        <v>4.3E-3</v>
      </c>
      <c r="AN166" s="3" t="e">
        <v>#DIV/0!</v>
      </c>
      <c r="AO166" s="14">
        <v>-0.23719999999999999</v>
      </c>
      <c r="AP166" s="14">
        <v>-0.34029999999999999</v>
      </c>
      <c r="AQ166" s="14">
        <v>8.3599999999999994E-2</v>
      </c>
      <c r="AR166" s="3" t="e">
        <v>#DIV/0!</v>
      </c>
      <c r="AS166" s="14">
        <v>-1.2699999999999999E-2</v>
      </c>
      <c r="AT166" s="14">
        <v>-7.1499999999999994E-2</v>
      </c>
      <c r="AU166" s="3" t="e">
        <v>#DIV/0!</v>
      </c>
      <c r="AV166" s="14">
        <v>-9.9699999999999997E-2</v>
      </c>
      <c r="AW166" s="3" t="e">
        <v>#DIV/0!</v>
      </c>
      <c r="AX166" s="14">
        <v>-0.1449</v>
      </c>
      <c r="AY166" s="14">
        <v>8.9599999999999999E-2</v>
      </c>
      <c r="AZ166" s="3" t="e">
        <v>#DIV/0!</v>
      </c>
      <c r="BA166" s="3" t="e">
        <v>#DIV/0!</v>
      </c>
      <c r="BB166" s="14">
        <v>-0.14810000000000001</v>
      </c>
      <c r="BC166" s="14">
        <v>-0.43340000000000001</v>
      </c>
      <c r="BD166" s="3" t="e">
        <v>#DIV/0!</v>
      </c>
      <c r="BE166" s="3" t="e">
        <v>#DIV/0!</v>
      </c>
      <c r="BF166" s="3" t="e">
        <v>#DIV/0!</v>
      </c>
      <c r="BG166" s="3" t="e">
        <v>#DIV/0!</v>
      </c>
      <c r="BH166" s="14">
        <v>-0.33939999999999998</v>
      </c>
      <c r="BI166" s="14">
        <v>-0.42620000000000002</v>
      </c>
      <c r="BJ166" s="14">
        <v>-7.6899999999999996E-2</v>
      </c>
      <c r="BK166" s="14">
        <v>-0.1076</v>
      </c>
      <c r="BL166" s="14">
        <v>-0.2883</v>
      </c>
      <c r="BM166" s="14">
        <v>-4.2099999999999999E-2</v>
      </c>
      <c r="BN166" s="14">
        <v>-2.75E-2</v>
      </c>
      <c r="BO166" s="14">
        <v>-0.1295</v>
      </c>
      <c r="BP166" s="14">
        <v>-5.0700000000000002E-2</v>
      </c>
      <c r="BQ166" s="3" t="e">
        <v>#DIV/0!</v>
      </c>
      <c r="BR166" s="14">
        <v>-9.98E-2</v>
      </c>
      <c r="BS166" s="14">
        <v>-0.27139999999999997</v>
      </c>
      <c r="BT166" s="14">
        <v>1.72E-2</v>
      </c>
      <c r="BU166" s="3" t="e">
        <v>#DIV/0!</v>
      </c>
      <c r="BV166" s="14">
        <v>-2.7900000000000001E-2</v>
      </c>
      <c r="BW166" s="14">
        <v>0.20680000000000001</v>
      </c>
      <c r="BX166" s="3" t="e">
        <v>#DIV/0!</v>
      </c>
      <c r="BY166" s="14">
        <v>-0.31740000000000002</v>
      </c>
      <c r="BZ166" s="14">
        <v>-0.42820000000000003</v>
      </c>
      <c r="CA166" s="3" t="e">
        <v>#DIV/0!</v>
      </c>
      <c r="CB166" s="3" t="e">
        <v>#DIV/0!</v>
      </c>
      <c r="CC166" s="14">
        <v>-0.01</v>
      </c>
      <c r="CD166" s="3" t="e">
        <v>#DIV/0!</v>
      </c>
      <c r="CE166" s="14">
        <v>-0.2727</v>
      </c>
      <c r="CF166" s="14">
        <v>5.11E-2</v>
      </c>
      <c r="CG166" s="14">
        <v>-8.3299999999999999E-2</v>
      </c>
      <c r="CH166" s="14">
        <v>-0.22989999999999999</v>
      </c>
      <c r="CI166" s="3" t="e">
        <v>#DIV/0!</v>
      </c>
      <c r="CJ166" s="14">
        <v>-0.11940000000000001</v>
      </c>
      <c r="CK166" s="3" t="e">
        <v>#DIV/0!</v>
      </c>
      <c r="CL166" s="14">
        <v>-9.0200000000000002E-2</v>
      </c>
      <c r="CM166" s="3" t="e">
        <v>#DIV/0!</v>
      </c>
      <c r="CN166" s="14">
        <v>-0.1052</v>
      </c>
      <c r="CO166" s="14">
        <v>-9.3200000000000005E-2</v>
      </c>
      <c r="CP166" s="14">
        <v>-6.5299999999999997E-2</v>
      </c>
      <c r="CQ166" s="3" t="e">
        <v>#DIV/0!</v>
      </c>
      <c r="CR166" s="14">
        <v>-4.5499999999999999E-2</v>
      </c>
      <c r="CS166" s="14">
        <v>-2.4299999999999999E-2</v>
      </c>
      <c r="CT166" s="14">
        <v>1.7600000000000001E-2</v>
      </c>
      <c r="CU166" s="14">
        <v>-8.14E-2</v>
      </c>
      <c r="CV166" s="3" t="e">
        <v>#DIV/0!</v>
      </c>
      <c r="CW166" s="14">
        <v>-1.9E-3</v>
      </c>
      <c r="CX166" s="14">
        <v>-1.1999999999999999E-3</v>
      </c>
      <c r="CY166" s="14">
        <v>0.01</v>
      </c>
      <c r="CZ166" s="14">
        <v>-1.2699999999999999E-2</v>
      </c>
      <c r="DA166" s="14">
        <v>-0.12130000000000001</v>
      </c>
      <c r="DB166" s="14">
        <v>-0.2959</v>
      </c>
      <c r="DC166" s="3" t="e">
        <v>#DIV/0!</v>
      </c>
      <c r="DD166" s="3" t="e">
        <v>#DIV/0!</v>
      </c>
      <c r="DE166" s="14">
        <v>-0.1414</v>
      </c>
      <c r="DF166" s="14">
        <v>-9.35E-2</v>
      </c>
      <c r="DG166" s="3" t="e">
        <v>#DIV/0!</v>
      </c>
      <c r="DH166" s="3" t="e">
        <v>#DIV/0!</v>
      </c>
      <c r="DI166" s="14">
        <v>-3.2399999999999998E-2</v>
      </c>
      <c r="DJ166" s="14">
        <v>0.10920000000000001</v>
      </c>
      <c r="DK166" s="3" t="e">
        <v>#DIV/0!</v>
      </c>
      <c r="DL166" s="14">
        <v>-7.6300000000000007E-2</v>
      </c>
      <c r="DM166" s="14">
        <v>-0.1479</v>
      </c>
      <c r="DN166" s="14">
        <v>9.06E-2</v>
      </c>
      <c r="DO166" s="14">
        <v>7.4300000000000005E-2</v>
      </c>
      <c r="DP166" s="3" t="e">
        <v>#DIV/0!</v>
      </c>
      <c r="DQ166" s="3" t="e">
        <v>#DIV/0!</v>
      </c>
      <c r="DR166" s="3" t="e">
        <v>#DIV/0!</v>
      </c>
      <c r="DS166" s="14">
        <v>-4.6300000000000001E-2</v>
      </c>
      <c r="DT166" s="14">
        <v>-0.1047</v>
      </c>
      <c r="DU166" s="14">
        <v>-0.2298</v>
      </c>
      <c r="DV166" s="3" t="e">
        <v>#DIV/0!</v>
      </c>
      <c r="DW166" s="14">
        <v>-0.13550000000000001</v>
      </c>
      <c r="DX166" s="3" t="e">
        <v>#DIV/0!</v>
      </c>
      <c r="DY166" s="14">
        <v>-6.4799999999999996E-2</v>
      </c>
      <c r="DZ166" s="14">
        <v>-9.7699999999999995E-2</v>
      </c>
      <c r="EA166" s="3" t="e">
        <v>#DIV/0!</v>
      </c>
      <c r="EB166" s="3" t="e">
        <v>#DIV/0!</v>
      </c>
      <c r="EC166" s="14">
        <v>4.5999999999999999E-3</v>
      </c>
      <c r="ED166" s="14">
        <v>5.4999999999999997E-3</v>
      </c>
      <c r="EE166" s="14">
        <v>-2.87E-2</v>
      </c>
      <c r="EF166" s="3" t="e">
        <v>#DIV/0!</v>
      </c>
      <c r="EG166" s="14">
        <v>1.37E-2</v>
      </c>
      <c r="EH166" s="14">
        <v>-2.86E-2</v>
      </c>
      <c r="EI166" s="14">
        <v>-0.1749</v>
      </c>
      <c r="EJ166" s="3" t="e">
        <v>#DIV/0!</v>
      </c>
      <c r="EK166" s="14">
        <v>-0.1847</v>
      </c>
      <c r="EL166" s="14">
        <v>-6.6500000000000004E-2</v>
      </c>
      <c r="EM166" s="14">
        <v>-1.2699999999999999E-2</v>
      </c>
      <c r="EN166" s="14">
        <v>3.9E-2</v>
      </c>
      <c r="EO166" s="14">
        <v>-6.6799999999999998E-2</v>
      </c>
      <c r="EP166" s="3" t="e">
        <v>#DIV/0!</v>
      </c>
      <c r="EQ166" s="14">
        <v>0</v>
      </c>
      <c r="ER166" s="3" t="e">
        <v>#DIV/0!</v>
      </c>
      <c r="ES166" s="14">
        <v>-2.52E-2</v>
      </c>
      <c r="ET166" s="14">
        <v>-0.1691</v>
      </c>
      <c r="EU166" s="14">
        <v>-0.1104</v>
      </c>
      <c r="EV166" s="14">
        <v>-6.8699999999999997E-2</v>
      </c>
      <c r="EW166" s="14">
        <v>1.5900000000000001E-2</v>
      </c>
      <c r="EX166" s="14">
        <v>-0.34599999999999997</v>
      </c>
      <c r="EY166" s="3" t="e">
        <v>#DIV/0!</v>
      </c>
      <c r="EZ166" s="14">
        <v>-5.1200000000000002E-2</v>
      </c>
      <c r="FA166" s="3" t="e">
        <v>#DIV/0!</v>
      </c>
      <c r="FB166" s="3" t="e">
        <v>#DIV/0!</v>
      </c>
      <c r="FC166" s="14">
        <v>-0.33629999999999999</v>
      </c>
      <c r="FD166" s="14">
        <v>-0.11169999999999999</v>
      </c>
      <c r="FE166" s="3" t="e">
        <v>#DIV/0!</v>
      </c>
      <c r="FF166" s="14">
        <v>-8.09E-2</v>
      </c>
      <c r="FG166" s="14">
        <v>-0.16189999999999999</v>
      </c>
      <c r="FH166" s="14">
        <v>-1.9099999999999999E-2</v>
      </c>
      <c r="FI166" s="14">
        <v>2.1700000000000001E-2</v>
      </c>
      <c r="FJ166" s="14">
        <v>-0.18740000000000001</v>
      </c>
      <c r="FK166" s="3" t="e">
        <v>#DIV/0!</v>
      </c>
      <c r="FL166" s="14">
        <v>-0.12529999999999999</v>
      </c>
      <c r="FM166" s="14">
        <v>-6.7799999999999999E-2</v>
      </c>
      <c r="FN166" s="14">
        <v>-0.2205</v>
      </c>
      <c r="FO166" s="3" t="e">
        <v>#DIV/0!</v>
      </c>
      <c r="FP166" s="14">
        <v>-9.4000000000000004E-3</v>
      </c>
      <c r="FQ166" s="3" t="e">
        <v>#DIV/0!</v>
      </c>
      <c r="FR166" s="3" t="e">
        <v>#DIV/0!</v>
      </c>
      <c r="FS166" s="3" t="e">
        <v>#DIV/0!</v>
      </c>
      <c r="FT166" s="14">
        <v>-0.01</v>
      </c>
      <c r="FU166" s="14">
        <v>-0.29930000000000001</v>
      </c>
      <c r="FV166" s="3" t="e">
        <v>#DIV/0!</v>
      </c>
      <c r="FW166" s="14">
        <v>-2.1000000000000001E-2</v>
      </c>
      <c r="FX166" s="14">
        <v>-0.16489999999999999</v>
      </c>
      <c r="FY166" s="14">
        <v>-0.23849999999999999</v>
      </c>
      <c r="FZ166" s="3" t="e">
        <v>#DIV/0!</v>
      </c>
      <c r="GA166" s="14">
        <v>-0.14949999999999999</v>
      </c>
      <c r="GB166" s="14">
        <v>-0.1464</v>
      </c>
      <c r="GC166" s="14">
        <v>-8.3599999999999994E-2</v>
      </c>
      <c r="GD166" s="14">
        <v>-0.14580000000000001</v>
      </c>
      <c r="GE166" s="14">
        <v>3.4500000000000003E-2</v>
      </c>
      <c r="GF166" s="3" t="e">
        <v>#DIV/0!</v>
      </c>
    </row>
    <row r="167" spans="1:188" ht="15.75" thickBot="1">
      <c r="A167" s="2">
        <v>42278</v>
      </c>
      <c r="B167" s="3" t="e">
        <v>#DIV/0!</v>
      </c>
      <c r="C167" s="14">
        <v>5.4100000000000002E-2</v>
      </c>
      <c r="D167" s="14">
        <v>-0.1101</v>
      </c>
      <c r="E167" s="3" t="e">
        <v>#DIV/0!</v>
      </c>
      <c r="F167" s="14">
        <v>2.6100000000000002E-2</v>
      </c>
      <c r="G167" s="3" t="e">
        <v>#DIV/0!</v>
      </c>
      <c r="H167" s="3" t="e">
        <v>#DIV/0!</v>
      </c>
      <c r="I167" s="14">
        <v>-7.9699999999999993E-2</v>
      </c>
      <c r="J167" s="14">
        <v>3.6499999999999998E-2</v>
      </c>
      <c r="K167" s="3" t="e">
        <v>#DIV/0!</v>
      </c>
      <c r="L167" s="14">
        <v>4.1799999999999997E-2</v>
      </c>
      <c r="M167" s="3" t="e">
        <v>#DIV/0!</v>
      </c>
      <c r="N167" s="3" t="e">
        <v>#DIV/0!</v>
      </c>
      <c r="O167" s="14">
        <v>-0.1084</v>
      </c>
      <c r="P167" s="14">
        <v>6.6E-3</v>
      </c>
      <c r="Q167" s="14">
        <v>2.7699999999999999E-2</v>
      </c>
      <c r="R167" s="14">
        <v>-5.2299999999999999E-2</v>
      </c>
      <c r="S167" s="14">
        <v>-0.17499999999999999</v>
      </c>
      <c r="T167" s="14">
        <v>-8.8999999999999999E-3</v>
      </c>
      <c r="U167" s="14">
        <v>-5.9799999999999999E-2</v>
      </c>
      <c r="V167" s="14">
        <v>0.11509999999999999</v>
      </c>
      <c r="W167" s="3" t="e">
        <v>#DIV/0!</v>
      </c>
      <c r="X167" s="14">
        <v>9.69E-2</v>
      </c>
      <c r="Y167" s="3" t="e">
        <v>#DIV/0!</v>
      </c>
      <c r="Z167" s="14">
        <v>-2.5000000000000001E-2</v>
      </c>
      <c r="AA167" s="14">
        <v>-1.1299999999999999E-2</v>
      </c>
      <c r="AB167" s="3" t="e">
        <v>#DIV/0!</v>
      </c>
      <c r="AC167" s="14">
        <v>0.1067</v>
      </c>
      <c r="AD167" s="14">
        <v>-0.1241</v>
      </c>
      <c r="AE167" s="3" t="e">
        <v>#DIV/0!</v>
      </c>
      <c r="AF167" s="3" t="e">
        <v>#DIV/0!</v>
      </c>
      <c r="AG167" s="3" t="e">
        <v>#DIV/0!</v>
      </c>
      <c r="AH167" s="14">
        <v>0.57199999999999995</v>
      </c>
      <c r="AI167" s="14">
        <v>2.1000000000000001E-2</v>
      </c>
      <c r="AJ167" s="14">
        <v>5.1000000000000004E-3</v>
      </c>
      <c r="AK167" s="3" t="e">
        <v>#DIV/0!</v>
      </c>
      <c r="AL167" s="14">
        <v>-2.6100000000000002E-2</v>
      </c>
      <c r="AM167" s="14">
        <v>5.4999999999999997E-3</v>
      </c>
      <c r="AN167" s="3" t="e">
        <v>#DIV/0!</v>
      </c>
      <c r="AO167" s="14">
        <v>1.3100000000000001E-2</v>
      </c>
      <c r="AP167" s="14">
        <v>7.6200000000000004E-2</v>
      </c>
      <c r="AQ167" s="14">
        <v>5.2299999999999999E-2</v>
      </c>
      <c r="AR167" s="3" t="e">
        <v>#DIV/0!</v>
      </c>
      <c r="AS167" s="14">
        <v>0.54430000000000001</v>
      </c>
      <c r="AT167" s="14">
        <v>-5.2999999999999999E-2</v>
      </c>
      <c r="AU167" s="3" t="e">
        <v>#DIV/0!</v>
      </c>
      <c r="AV167" s="14">
        <v>-8.7499999999999994E-2</v>
      </c>
      <c r="AW167" s="3" t="e">
        <v>#DIV/0!</v>
      </c>
      <c r="AX167" s="14">
        <v>-2.5999999999999999E-2</v>
      </c>
      <c r="AY167" s="14">
        <v>-1.55E-2</v>
      </c>
      <c r="AZ167" s="3" t="e">
        <v>#DIV/0!</v>
      </c>
      <c r="BA167" s="3" t="e">
        <v>#DIV/0!</v>
      </c>
      <c r="BB167" s="14">
        <v>0.21690000000000001</v>
      </c>
      <c r="BC167" s="14">
        <v>-0.27310000000000001</v>
      </c>
      <c r="BD167" s="3" t="e">
        <v>#DIV/0!</v>
      </c>
      <c r="BE167" s="3" t="e">
        <v>#DIV/0!</v>
      </c>
      <c r="BF167" s="3" t="e">
        <v>#DIV/0!</v>
      </c>
      <c r="BG167" s="3" t="e">
        <v>#DIV/0!</v>
      </c>
      <c r="BH167" s="14">
        <v>-1.1299999999999999E-2</v>
      </c>
      <c r="BI167" s="14">
        <v>0.63619999999999999</v>
      </c>
      <c r="BJ167" s="14">
        <v>-1.8499999999999999E-2</v>
      </c>
      <c r="BK167" s="14">
        <v>2.0400000000000001E-2</v>
      </c>
      <c r="BL167" s="14">
        <v>-0.37940000000000002</v>
      </c>
      <c r="BM167" s="14">
        <v>2.6599999999999999E-2</v>
      </c>
      <c r="BN167" s="14">
        <v>-0.11650000000000001</v>
      </c>
      <c r="BO167" s="14">
        <v>6.2700000000000006E-2</v>
      </c>
      <c r="BP167" s="14">
        <v>-9.6799999999999997E-2</v>
      </c>
      <c r="BQ167" s="3" t="e">
        <v>#DIV/0!</v>
      </c>
      <c r="BR167" s="14">
        <v>-6.3600000000000004E-2</v>
      </c>
      <c r="BS167" s="14">
        <v>-0.1721</v>
      </c>
      <c r="BT167" s="14">
        <v>-1.54E-2</v>
      </c>
      <c r="BU167" s="3" t="e">
        <v>#DIV/0!</v>
      </c>
      <c r="BV167" s="14">
        <v>0.14249999999999999</v>
      </c>
      <c r="BW167" s="14">
        <v>-1.1299999999999999E-2</v>
      </c>
      <c r="BX167" s="3" t="e">
        <v>#DIV/0!</v>
      </c>
      <c r="BY167" s="14">
        <v>-0.14510000000000001</v>
      </c>
      <c r="BZ167" s="14">
        <v>4.5499999999999999E-2</v>
      </c>
      <c r="CA167" s="3" t="e">
        <v>#DIV/0!</v>
      </c>
      <c r="CB167" s="3" t="e">
        <v>#DIV/0!</v>
      </c>
      <c r="CC167" s="14">
        <v>-6.5500000000000003E-2</v>
      </c>
      <c r="CD167" s="3" t="e">
        <v>#DIV/0!</v>
      </c>
      <c r="CE167" s="14">
        <v>-7.0800000000000002E-2</v>
      </c>
      <c r="CF167" s="14">
        <v>-0.1963</v>
      </c>
      <c r="CG167" s="14">
        <v>-2.7300000000000001E-2</v>
      </c>
      <c r="CH167" s="14">
        <v>-5.7000000000000002E-2</v>
      </c>
      <c r="CI167" s="3" t="e">
        <v>#DIV/0!</v>
      </c>
      <c r="CJ167" s="14">
        <v>-7.6E-3</v>
      </c>
      <c r="CK167" s="3" t="e">
        <v>#DIV/0!</v>
      </c>
      <c r="CL167" s="14">
        <v>-1.5900000000000001E-2</v>
      </c>
      <c r="CM167" s="3" t="e">
        <v>#DIV/0!</v>
      </c>
      <c r="CN167" s="14">
        <v>-9.4399999999999998E-2</v>
      </c>
      <c r="CO167" s="14">
        <v>-3.1199999999999999E-2</v>
      </c>
      <c r="CP167" s="14">
        <v>0.12939999999999999</v>
      </c>
      <c r="CQ167" s="3" t="e">
        <v>#DIV/0!</v>
      </c>
      <c r="CR167" s="14">
        <v>-3.8899999999999997E-2</v>
      </c>
      <c r="CS167" s="14">
        <v>0.1416</v>
      </c>
      <c r="CT167" s="14">
        <v>-7.0099999999999996E-2</v>
      </c>
      <c r="CU167" s="14">
        <v>8.6199999999999999E-2</v>
      </c>
      <c r="CV167" s="3" t="e">
        <v>#DIV/0!</v>
      </c>
      <c r="CW167" s="14">
        <v>2.06E-2</v>
      </c>
      <c r="CX167" s="14">
        <v>0.1105</v>
      </c>
      <c r="CY167" s="14">
        <v>-0.1966</v>
      </c>
      <c r="CZ167" s="14">
        <v>-5.5599999999999997E-2</v>
      </c>
      <c r="DA167" s="14">
        <v>-3.1600000000000003E-2</v>
      </c>
      <c r="DB167" s="14">
        <v>9.0300000000000005E-2</v>
      </c>
      <c r="DC167" s="3" t="e">
        <v>#DIV/0!</v>
      </c>
      <c r="DD167" s="3" t="e">
        <v>#DIV/0!</v>
      </c>
      <c r="DE167" s="14">
        <v>-9.8199999999999996E-2</v>
      </c>
      <c r="DF167" s="14">
        <v>8.0000000000000002E-3</v>
      </c>
      <c r="DG167" s="3" t="e">
        <v>#DIV/0!</v>
      </c>
      <c r="DH167" s="3" t="e">
        <v>#DIV/0!</v>
      </c>
      <c r="DI167" s="14">
        <v>-8.2199999999999995E-2</v>
      </c>
      <c r="DJ167" s="14">
        <v>0.15049999999999999</v>
      </c>
      <c r="DK167" s="3" t="e">
        <v>#DIV/0!</v>
      </c>
      <c r="DL167" s="14">
        <v>6.4199999999999993E-2</v>
      </c>
      <c r="DM167" s="14">
        <v>8.3000000000000004E-2</v>
      </c>
      <c r="DN167" s="14">
        <v>0.1802</v>
      </c>
      <c r="DO167" s="14">
        <v>0.1487</v>
      </c>
      <c r="DP167" s="3" t="e">
        <v>#DIV/0!</v>
      </c>
      <c r="DQ167" s="3" t="e">
        <v>#DIV/0!</v>
      </c>
      <c r="DR167" s="3" t="e">
        <v>#DIV/0!</v>
      </c>
      <c r="DS167" s="14">
        <v>-4.9500000000000002E-2</v>
      </c>
      <c r="DT167" s="14">
        <v>4.02E-2</v>
      </c>
      <c r="DU167" s="14">
        <v>-0.13159999999999999</v>
      </c>
      <c r="DV167" s="3" t="e">
        <v>#DIV/0!</v>
      </c>
      <c r="DW167" s="14">
        <v>-7.2999999999999995E-2</v>
      </c>
      <c r="DX167" s="3" t="e">
        <v>#DIV/0!</v>
      </c>
      <c r="DY167" s="14">
        <v>6.2E-2</v>
      </c>
      <c r="DZ167" s="14">
        <v>-0.12790000000000001</v>
      </c>
      <c r="EA167" s="3" t="e">
        <v>#DIV/0!</v>
      </c>
      <c r="EB167" s="3" t="e">
        <v>#DIV/0!</v>
      </c>
      <c r="EC167" s="14">
        <v>-0.13919999999999999</v>
      </c>
      <c r="ED167" s="14">
        <v>-7.7799999999999994E-2</v>
      </c>
      <c r="EE167" s="14">
        <v>-3.8300000000000001E-2</v>
      </c>
      <c r="EF167" s="3" t="e">
        <v>#DIV/0!</v>
      </c>
      <c r="EG167" s="14">
        <v>5.8999999999999999E-3</v>
      </c>
      <c r="EH167" s="14">
        <v>-5.16E-2</v>
      </c>
      <c r="EI167" s="14">
        <v>3.7100000000000001E-2</v>
      </c>
      <c r="EJ167" s="3" t="e">
        <v>#DIV/0!</v>
      </c>
      <c r="EK167" s="14">
        <v>3.2199999999999999E-2</v>
      </c>
      <c r="EL167" s="14">
        <v>0.13589999999999999</v>
      </c>
      <c r="EM167" s="14">
        <v>-1.1299999999999999E-2</v>
      </c>
      <c r="EN167" s="14">
        <v>-4.41E-2</v>
      </c>
      <c r="EO167" s="14">
        <v>9.8900000000000002E-2</v>
      </c>
      <c r="EP167" s="3" t="e">
        <v>#DIV/0!</v>
      </c>
      <c r="EQ167" s="14">
        <v>4.3700000000000003E-2</v>
      </c>
      <c r="ER167" s="3" t="e">
        <v>#DIV/0!</v>
      </c>
      <c r="ES167" s="14">
        <v>3.9300000000000002E-2</v>
      </c>
      <c r="ET167" s="14">
        <v>-1.1299999999999999E-2</v>
      </c>
      <c r="EU167" s="14">
        <v>9.1300000000000006E-2</v>
      </c>
      <c r="EV167" s="14">
        <v>5.5899999999999998E-2</v>
      </c>
      <c r="EW167" s="14">
        <v>-2.24E-2</v>
      </c>
      <c r="EX167" s="14">
        <v>-1.1299999999999999E-2</v>
      </c>
      <c r="EY167" s="3" t="e">
        <v>#DIV/0!</v>
      </c>
      <c r="EZ167" s="14">
        <v>2.07E-2</v>
      </c>
      <c r="FA167" s="3" t="e">
        <v>#DIV/0!</v>
      </c>
      <c r="FB167" s="3" t="e">
        <v>#DIV/0!</v>
      </c>
      <c r="FC167" s="14">
        <v>6.6299999999999998E-2</v>
      </c>
      <c r="FD167" s="14">
        <v>-3.1899999999999998E-2</v>
      </c>
      <c r="FE167" s="3" t="e">
        <v>#DIV/0!</v>
      </c>
      <c r="FF167" s="14">
        <v>-6.8199999999999997E-2</v>
      </c>
      <c r="FG167" s="14">
        <v>-1.5900000000000001E-2</v>
      </c>
      <c r="FH167" s="14">
        <v>-1.67E-2</v>
      </c>
      <c r="FI167" s="14">
        <v>-8.8400000000000006E-2</v>
      </c>
      <c r="FJ167" s="14">
        <v>-3.04E-2</v>
      </c>
      <c r="FK167" s="3" t="e">
        <v>#DIV/0!</v>
      </c>
      <c r="FL167" s="14">
        <v>-3.4299999999999997E-2</v>
      </c>
      <c r="FM167" s="14">
        <v>-4.5400000000000003E-2</v>
      </c>
      <c r="FN167" s="14">
        <v>-3.9100000000000003E-2</v>
      </c>
      <c r="FO167" s="3" t="e">
        <v>#DIV/0!</v>
      </c>
      <c r="FP167" s="14">
        <v>8.9200000000000002E-2</v>
      </c>
      <c r="FQ167" s="3" t="e">
        <v>#DIV/0!</v>
      </c>
      <c r="FR167" s="3" t="e">
        <v>#DIV/0!</v>
      </c>
      <c r="FS167" s="3" t="e">
        <v>#DIV/0!</v>
      </c>
      <c r="FT167" s="14">
        <v>1.2999999999999999E-2</v>
      </c>
      <c r="FU167" s="14">
        <v>0.14979999999999999</v>
      </c>
      <c r="FV167" s="3" t="e">
        <v>#DIV/0!</v>
      </c>
      <c r="FW167" s="14">
        <v>-6.1699999999999998E-2</v>
      </c>
      <c r="FX167" s="14">
        <v>-0.1053</v>
      </c>
      <c r="FY167" s="14">
        <v>-1.9699999999999999E-2</v>
      </c>
      <c r="FZ167" s="3" t="e">
        <v>#DIV/0!</v>
      </c>
      <c r="GA167" s="14">
        <v>-6.7400000000000002E-2</v>
      </c>
      <c r="GB167" s="14">
        <v>-6.1600000000000002E-2</v>
      </c>
      <c r="GC167" s="14">
        <v>-2.5999999999999999E-2</v>
      </c>
      <c r="GD167" s="14">
        <v>-4.6300000000000001E-2</v>
      </c>
      <c r="GE167" s="14">
        <v>7.8799999999999995E-2</v>
      </c>
      <c r="GF167" s="3" t="e">
        <v>#DIV/0!</v>
      </c>
    </row>
    <row r="168" spans="1:188" ht="15.75" thickBot="1">
      <c r="A168" s="2">
        <v>42309</v>
      </c>
      <c r="B168" s="3" t="e">
        <v>#DIV/0!</v>
      </c>
      <c r="C168" s="14">
        <v>-7.4099999999999999E-2</v>
      </c>
      <c r="D168" s="14">
        <v>-0.2228</v>
      </c>
      <c r="E168" s="3" t="e">
        <v>#DIV/0!</v>
      </c>
      <c r="F168" s="14">
        <v>0.10589999999999999</v>
      </c>
      <c r="G168" s="3" t="e">
        <v>#DIV/0!</v>
      </c>
      <c r="H168" s="3" t="e">
        <v>#DIV/0!</v>
      </c>
      <c r="I168" s="14">
        <v>1.6299999999999999E-2</v>
      </c>
      <c r="J168" s="14">
        <v>8.6499999999999994E-2</v>
      </c>
      <c r="K168" s="3" t="e">
        <v>#DIV/0!</v>
      </c>
      <c r="L168" s="14">
        <v>-1.2200000000000001E-2</v>
      </c>
      <c r="M168" s="3" t="e">
        <v>#DIV/0!</v>
      </c>
      <c r="N168" s="3" t="e">
        <v>#DIV/0!</v>
      </c>
      <c r="O168" s="14">
        <v>0.15140000000000001</v>
      </c>
      <c r="P168" s="14">
        <v>0.1825</v>
      </c>
      <c r="Q168" s="14">
        <v>-0.1237</v>
      </c>
      <c r="R168" s="14">
        <v>-0.16669999999999999</v>
      </c>
      <c r="S168" s="14">
        <v>3.15E-2</v>
      </c>
      <c r="T168" s="14">
        <v>-3.0700000000000002E-2</v>
      </c>
      <c r="U168" s="14">
        <v>3.4700000000000002E-2</v>
      </c>
      <c r="V168" s="14">
        <v>1.12E-2</v>
      </c>
      <c r="W168" s="3" t="e">
        <v>#DIV/0!</v>
      </c>
      <c r="X168" s="14">
        <v>-3.9100000000000003E-2</v>
      </c>
      <c r="Y168" s="3" t="e">
        <v>#DIV/0!</v>
      </c>
      <c r="Z168" s="14">
        <v>9.5799999999999996E-2</v>
      </c>
      <c r="AA168" s="14">
        <v>1.4458</v>
      </c>
      <c r="AB168" s="3" t="e">
        <v>#DIV/0!</v>
      </c>
      <c r="AC168" s="14">
        <v>-3.8E-3</v>
      </c>
      <c r="AD168" s="14">
        <v>-0.1082</v>
      </c>
      <c r="AE168" s="3" t="e">
        <v>#DIV/0!</v>
      </c>
      <c r="AF168" s="3" t="e">
        <v>#DIV/0!</v>
      </c>
      <c r="AG168" s="3" t="e">
        <v>#DIV/0!</v>
      </c>
      <c r="AH168" s="14">
        <v>-0.32700000000000001</v>
      </c>
      <c r="AI168" s="14">
        <v>-0.1167</v>
      </c>
      <c r="AJ168" s="14">
        <v>-4.3900000000000002E-2</v>
      </c>
      <c r="AK168" s="3" t="e">
        <v>#DIV/0!</v>
      </c>
      <c r="AL168" s="14">
        <v>-8.5199999999999998E-2</v>
      </c>
      <c r="AM168" s="14">
        <v>2.9499999999999998E-2</v>
      </c>
      <c r="AN168" s="3" t="e">
        <v>#DIV/0!</v>
      </c>
      <c r="AO168" s="14">
        <v>0.10489999999999999</v>
      </c>
      <c r="AP168" s="14">
        <v>2.0000000000000001E-4</v>
      </c>
      <c r="AQ168" s="14">
        <v>-1.4E-2</v>
      </c>
      <c r="AR168" s="3" t="e">
        <v>#DIV/0!</v>
      </c>
      <c r="AS168" s="14">
        <v>9.1999999999999998E-3</v>
      </c>
      <c r="AT168" s="14">
        <v>-0.1416</v>
      </c>
      <c r="AU168" s="3" t="e">
        <v>#DIV/0!</v>
      </c>
      <c r="AV168" s="14">
        <v>6.6100000000000006E-2</v>
      </c>
      <c r="AW168" s="3" t="e">
        <v>#DIV/0!</v>
      </c>
      <c r="AX168" s="14">
        <v>-5.6899999999999999E-2</v>
      </c>
      <c r="AY168" s="14">
        <v>-7.7899999999999997E-2</v>
      </c>
      <c r="AZ168" s="3" t="e">
        <v>#DIV/0!</v>
      </c>
      <c r="BA168" s="3" t="e">
        <v>#DIV/0!</v>
      </c>
      <c r="BB168" s="14">
        <v>-6.1199999999999997E-2</v>
      </c>
      <c r="BC168" s="14">
        <v>-4.3700000000000003E-2</v>
      </c>
      <c r="BD168" s="3" t="e">
        <v>#DIV/0!</v>
      </c>
      <c r="BE168" s="3" t="e">
        <v>#DIV/0!</v>
      </c>
      <c r="BF168" s="3" t="e">
        <v>#DIV/0!</v>
      </c>
      <c r="BG168" s="3" t="e">
        <v>#DIV/0!</v>
      </c>
      <c r="BH168" s="14">
        <v>0.23880000000000001</v>
      </c>
      <c r="BI168" s="14">
        <v>3.7000000000000002E-3</v>
      </c>
      <c r="BJ168" s="14">
        <v>6.1499999999999999E-2</v>
      </c>
      <c r="BK168" s="14">
        <v>6.83E-2</v>
      </c>
      <c r="BL168" s="14">
        <v>5.6800000000000003E-2</v>
      </c>
      <c r="BM168" s="14">
        <v>-2.8199999999999999E-2</v>
      </c>
      <c r="BN168" s="14">
        <v>-9.11E-2</v>
      </c>
      <c r="BO168" s="14">
        <v>0.1898</v>
      </c>
      <c r="BP168" s="14">
        <v>3.2000000000000001E-2</v>
      </c>
      <c r="BQ168" s="3" t="e">
        <v>#DIV/0!</v>
      </c>
      <c r="BR168" s="14">
        <v>0.13420000000000001</v>
      </c>
      <c r="BS168" s="14">
        <v>-0.25890000000000002</v>
      </c>
      <c r="BT168" s="14">
        <v>9.7100000000000006E-2</v>
      </c>
      <c r="BU168" s="3" t="e">
        <v>#DIV/0!</v>
      </c>
      <c r="BV168" s="14">
        <v>3.5499999999999997E-2</v>
      </c>
      <c r="BW168" s="14">
        <v>-0.13120000000000001</v>
      </c>
      <c r="BX168" s="3" t="e">
        <v>#DIV/0!</v>
      </c>
      <c r="BY168" s="14">
        <v>-0.41860000000000003</v>
      </c>
      <c r="BZ168" s="14">
        <v>-7.17E-2</v>
      </c>
      <c r="CA168" s="3" t="e">
        <v>#DIV/0!</v>
      </c>
      <c r="CB168" s="3" t="e">
        <v>#DIV/0!</v>
      </c>
      <c r="CC168" s="14">
        <v>4.6100000000000002E-2</v>
      </c>
      <c r="CD168" s="3" t="e">
        <v>#DIV/0!</v>
      </c>
      <c r="CE168" s="14">
        <v>0.38969999999999999</v>
      </c>
      <c r="CF168" s="14">
        <v>5.0099999999999999E-2</v>
      </c>
      <c r="CG168" s="14">
        <v>0.253</v>
      </c>
      <c r="CH168" s="14">
        <v>-1.7600000000000001E-2</v>
      </c>
      <c r="CI168" s="3" t="e">
        <v>#DIV/0!</v>
      </c>
      <c r="CJ168" s="14">
        <v>0.21560000000000001</v>
      </c>
      <c r="CK168" s="3" t="e">
        <v>#DIV/0!</v>
      </c>
      <c r="CL168" s="14">
        <v>-2.93E-2</v>
      </c>
      <c r="CM168" s="3" t="e">
        <v>#DIV/0!</v>
      </c>
      <c r="CN168" s="14">
        <v>0.1862</v>
      </c>
      <c r="CO168" s="14">
        <v>5.3800000000000001E-2</v>
      </c>
      <c r="CP168" s="14">
        <v>-2.4199999999999999E-2</v>
      </c>
      <c r="CQ168" s="3" t="e">
        <v>#DIV/0!</v>
      </c>
      <c r="CR168" s="14">
        <v>-9.7699999999999995E-2</v>
      </c>
      <c r="CS168" s="14">
        <v>-5.1999999999999998E-2</v>
      </c>
      <c r="CT168" s="14">
        <v>3.5700000000000003E-2</v>
      </c>
      <c r="CU168" s="14">
        <v>6.3E-2</v>
      </c>
      <c r="CV168" s="3" t="e">
        <v>#DIV/0!</v>
      </c>
      <c r="CW168" s="14">
        <v>-6.0000000000000001E-3</v>
      </c>
      <c r="CX168" s="14">
        <v>0.1024</v>
      </c>
      <c r="CY168" s="14">
        <v>-2.86E-2</v>
      </c>
      <c r="CZ168" s="14">
        <v>-9.3700000000000006E-2</v>
      </c>
      <c r="DA168" s="14">
        <v>-5.2699999999999997E-2</v>
      </c>
      <c r="DB168" s="14">
        <v>2.0579000000000001</v>
      </c>
      <c r="DC168" s="3" t="e">
        <v>#DIV/0!</v>
      </c>
      <c r="DD168" s="3" t="e">
        <v>#DIV/0!</v>
      </c>
      <c r="DE168" s="14">
        <v>2.5999999999999999E-2</v>
      </c>
      <c r="DF168" s="14">
        <v>5.57E-2</v>
      </c>
      <c r="DG168" s="3" t="e">
        <v>#DIV/0!</v>
      </c>
      <c r="DH168" s="3" t="e">
        <v>#DIV/0!</v>
      </c>
      <c r="DI168" s="14">
        <v>-8.7499999999999994E-2</v>
      </c>
      <c r="DJ168" s="14">
        <v>0.1406</v>
      </c>
      <c r="DK168" s="3" t="e">
        <v>#DIV/0!</v>
      </c>
      <c r="DL168" s="14">
        <v>-0.13400000000000001</v>
      </c>
      <c r="DM168" s="14">
        <v>2.6599999999999999E-2</v>
      </c>
      <c r="DN168" s="14">
        <v>-2.9100000000000001E-2</v>
      </c>
      <c r="DO168" s="14">
        <v>-4.19E-2</v>
      </c>
      <c r="DP168" s="3" t="e">
        <v>#DIV/0!</v>
      </c>
      <c r="DQ168" s="3" t="e">
        <v>#DIV/0!</v>
      </c>
      <c r="DR168" s="3" t="e">
        <v>#DIV/0!</v>
      </c>
      <c r="DS168" s="14">
        <v>-1.4800000000000001E-2</v>
      </c>
      <c r="DT168" s="14">
        <v>7.4099999999999999E-2</v>
      </c>
      <c r="DU168" s="14">
        <v>0.17680000000000001</v>
      </c>
      <c r="DV168" s="3" t="e">
        <v>#DIV/0!</v>
      </c>
      <c r="DW168" s="14">
        <v>2.0799999999999999E-2</v>
      </c>
      <c r="DX168" s="3" t="e">
        <v>#DIV/0!</v>
      </c>
      <c r="DY168" s="14">
        <v>-0.16489999999999999</v>
      </c>
      <c r="DZ168" s="14">
        <v>-0.18440000000000001</v>
      </c>
      <c r="EA168" s="3" t="e">
        <v>#DIV/0!</v>
      </c>
      <c r="EB168" s="3" t="e">
        <v>#DIV/0!</v>
      </c>
      <c r="EC168" s="14">
        <v>0.1171</v>
      </c>
      <c r="ED168" s="14">
        <v>2.9899999999999999E-2</v>
      </c>
      <c r="EE168" s="14">
        <v>3.32E-2</v>
      </c>
      <c r="EF168" s="3" t="e">
        <v>#DIV/0!</v>
      </c>
      <c r="EG168" s="14">
        <v>-2.3900000000000001E-2</v>
      </c>
      <c r="EH168" s="14">
        <v>7.2800000000000004E-2</v>
      </c>
      <c r="EI168" s="14">
        <v>0.1273</v>
      </c>
      <c r="EJ168" s="3" t="e">
        <v>#DIV/0!</v>
      </c>
      <c r="EK168" s="14">
        <v>-6.2100000000000002E-2</v>
      </c>
      <c r="EL168" s="14">
        <v>-8.6800000000000002E-2</v>
      </c>
      <c r="EM168" s="14">
        <v>-0.1215</v>
      </c>
      <c r="EN168" s="14">
        <v>-2.81E-2</v>
      </c>
      <c r="EO168" s="14">
        <v>3.2899999999999999E-2</v>
      </c>
      <c r="EP168" s="3" t="e">
        <v>#DIV/0!</v>
      </c>
      <c r="EQ168" s="14">
        <v>4.0899999999999999E-2</v>
      </c>
      <c r="ER168" s="3" t="e">
        <v>#DIV/0!</v>
      </c>
      <c r="ES168" s="14">
        <v>-1.12E-2</v>
      </c>
      <c r="ET168" s="14">
        <v>6.2E-2</v>
      </c>
      <c r="EU168" s="14">
        <v>-2.5100000000000001E-2</v>
      </c>
      <c r="EV168" s="14">
        <v>-3.7199999999999997E-2</v>
      </c>
      <c r="EW168" s="14">
        <v>0</v>
      </c>
      <c r="EX168" s="14">
        <v>-1.12E-2</v>
      </c>
      <c r="EY168" s="3" t="e">
        <v>#DIV/0!</v>
      </c>
      <c r="EZ168" s="14">
        <v>-7.7100000000000002E-2</v>
      </c>
      <c r="FA168" s="3" t="e">
        <v>#DIV/0!</v>
      </c>
      <c r="FB168" s="3" t="e">
        <v>#DIV/0!</v>
      </c>
      <c r="FC168" s="14">
        <v>-5.9200000000000003E-2</v>
      </c>
      <c r="FD168" s="14">
        <v>-4.8599999999999997E-2</v>
      </c>
      <c r="FE168" s="3" t="e">
        <v>#DIV/0!</v>
      </c>
      <c r="FF168" s="14">
        <v>-1.12E-2</v>
      </c>
      <c r="FG168" s="14">
        <v>5.2999999999999999E-2</v>
      </c>
      <c r="FH168" s="14">
        <v>0.1414</v>
      </c>
      <c r="FI168" s="14">
        <v>1.5599999999999999E-2</v>
      </c>
      <c r="FJ168" s="14">
        <v>-0.48170000000000002</v>
      </c>
      <c r="FK168" s="3" t="e">
        <v>#DIV/0!</v>
      </c>
      <c r="FL168" s="14">
        <v>7.3000000000000001E-3</v>
      </c>
      <c r="FM168" s="14">
        <v>6.7799999999999999E-2</v>
      </c>
      <c r="FN168" s="14">
        <v>-0.44719999999999999</v>
      </c>
      <c r="FO168" s="3" t="e">
        <v>#DIV/0!</v>
      </c>
      <c r="FP168" s="14">
        <v>0.13969999999999999</v>
      </c>
      <c r="FQ168" s="3" t="e">
        <v>#DIV/0!</v>
      </c>
      <c r="FR168" s="3" t="e">
        <v>#DIV/0!</v>
      </c>
      <c r="FS168" s="3" t="e">
        <v>#DIV/0!</v>
      </c>
      <c r="FT168" s="14">
        <v>0.1152</v>
      </c>
      <c r="FU168" s="14">
        <v>8.9499999999999996E-2</v>
      </c>
      <c r="FV168" s="3" t="e">
        <v>#DIV/0!</v>
      </c>
      <c r="FW168" s="14">
        <v>3.3099999999999997E-2</v>
      </c>
      <c r="FX168" s="14">
        <v>-9.6100000000000005E-2</v>
      </c>
      <c r="FY168" s="14">
        <v>3.2599999999999997E-2</v>
      </c>
      <c r="FZ168" s="3" t="e">
        <v>#DIV/0!</v>
      </c>
      <c r="GA168" s="14">
        <v>3.78E-2</v>
      </c>
      <c r="GB168" s="14">
        <v>1.35E-2</v>
      </c>
      <c r="GC168" s="14">
        <v>6.3500000000000001E-2</v>
      </c>
      <c r="GD168" s="14">
        <v>0.13669999999999999</v>
      </c>
      <c r="GE168" s="14">
        <v>2.1899999999999999E-2</v>
      </c>
      <c r="GF168" s="3" t="e">
        <v>#DIV/0!</v>
      </c>
    </row>
    <row r="169" spans="1:188" ht="15.75" thickBot="1">
      <c r="A169" s="2">
        <v>42339</v>
      </c>
      <c r="B169" s="3" t="e">
        <v>#DIV/0!</v>
      </c>
      <c r="C169" s="14">
        <v>3.27E-2</v>
      </c>
      <c r="D169" s="14">
        <v>-8.8200000000000001E-2</v>
      </c>
      <c r="E169" s="3" t="e">
        <v>#DIV/0!</v>
      </c>
      <c r="F169" s="14">
        <v>5.1000000000000004E-3</v>
      </c>
      <c r="G169" s="3" t="e">
        <v>#DIV/0!</v>
      </c>
      <c r="H169" s="3" t="e">
        <v>#DIV/0!</v>
      </c>
      <c r="I169" s="14">
        <v>6.9400000000000003E-2</v>
      </c>
      <c r="J169" s="14">
        <v>2.76E-2</v>
      </c>
      <c r="K169" s="3" t="e">
        <v>#DIV/0!</v>
      </c>
      <c r="L169" s="14">
        <v>0.12280000000000001</v>
      </c>
      <c r="M169" s="3" t="e">
        <v>#DIV/0!</v>
      </c>
      <c r="N169" s="3" t="e">
        <v>#DIV/0!</v>
      </c>
      <c r="O169" s="14">
        <v>5.6300000000000003E-2</v>
      </c>
      <c r="P169" s="14">
        <v>0.22789999999999999</v>
      </c>
      <c r="Q169" s="14">
        <v>-0.1096</v>
      </c>
      <c r="R169" s="14">
        <v>-0.1588</v>
      </c>
      <c r="S169" s="14">
        <v>-0.22939999999999999</v>
      </c>
      <c r="T169" s="14">
        <v>-5.7000000000000002E-3</v>
      </c>
      <c r="U169" s="14">
        <v>2.3099999999999999E-2</v>
      </c>
      <c r="V169" s="14">
        <v>-2.98E-2</v>
      </c>
      <c r="W169" s="3" t="e">
        <v>#DIV/0!</v>
      </c>
      <c r="X169" s="14">
        <v>1.77E-2</v>
      </c>
      <c r="Y169" s="3" t="e">
        <v>#DIV/0!</v>
      </c>
      <c r="Z169" s="14">
        <v>-1.52E-2</v>
      </c>
      <c r="AA169" s="14">
        <v>2.5600000000000001E-2</v>
      </c>
      <c r="AB169" s="3" t="e">
        <v>#DIV/0!</v>
      </c>
      <c r="AC169" s="14">
        <v>-0.13420000000000001</v>
      </c>
      <c r="AD169" s="14">
        <v>-1.0999999999999999E-2</v>
      </c>
      <c r="AE169" s="3" t="e">
        <v>#DIV/0!</v>
      </c>
      <c r="AF169" s="3" t="e">
        <v>#DIV/0!</v>
      </c>
      <c r="AG169" s="3" t="e">
        <v>#DIV/0!</v>
      </c>
      <c r="AH169" s="14">
        <v>-8.2799999999999999E-2</v>
      </c>
      <c r="AI169" s="14">
        <v>-8.9599999999999999E-2</v>
      </c>
      <c r="AJ169" s="14">
        <v>0.17280000000000001</v>
      </c>
      <c r="AK169" s="3" t="e">
        <v>#DIV/0!</v>
      </c>
      <c r="AL169" s="14">
        <v>4.5199999999999997E-2</v>
      </c>
      <c r="AM169" s="14">
        <v>-1.3100000000000001E-2</v>
      </c>
      <c r="AN169" s="3" t="e">
        <v>#DIV/0!</v>
      </c>
      <c r="AO169" s="14">
        <v>0.2772</v>
      </c>
      <c r="AP169" s="14">
        <v>-0.16439999999999999</v>
      </c>
      <c r="AQ169" s="14">
        <v>-3.9600000000000003E-2</v>
      </c>
      <c r="AR169" s="3" t="e">
        <v>#DIV/0!</v>
      </c>
      <c r="AS169" s="14">
        <v>-0.161</v>
      </c>
      <c r="AT169" s="14">
        <v>-0.26100000000000001</v>
      </c>
      <c r="AU169" s="3" t="e">
        <v>#DIV/0!</v>
      </c>
      <c r="AV169" s="14">
        <v>-5.4100000000000002E-2</v>
      </c>
      <c r="AW169" s="3" t="e">
        <v>#DIV/0!</v>
      </c>
      <c r="AX169" s="14">
        <v>4.9799999999999997E-2</v>
      </c>
      <c r="AY169" s="14">
        <v>-3.8199999999999998E-2</v>
      </c>
      <c r="AZ169" s="3" t="e">
        <v>#DIV/0!</v>
      </c>
      <c r="BA169" s="3" t="e">
        <v>#DIV/0!</v>
      </c>
      <c r="BB169" s="14">
        <v>-0.1961</v>
      </c>
      <c r="BC169" s="14">
        <v>-0.32640000000000002</v>
      </c>
      <c r="BD169" s="3" t="e">
        <v>#DIV/0!</v>
      </c>
      <c r="BE169" s="3" t="e">
        <v>#DIV/0!</v>
      </c>
      <c r="BF169" s="3" t="e">
        <v>#DIV/0!</v>
      </c>
      <c r="BG169" s="3" t="e">
        <v>#DIV/0!</v>
      </c>
      <c r="BH169" s="14">
        <v>-3.4500000000000003E-2</v>
      </c>
      <c r="BI169" s="14">
        <v>-0.1041</v>
      </c>
      <c r="BJ169" s="14">
        <v>-3.4700000000000002E-2</v>
      </c>
      <c r="BK169" s="14">
        <v>-3.2899999999999999E-2</v>
      </c>
      <c r="BL169" s="14">
        <v>-0.12920000000000001</v>
      </c>
      <c r="BM169" s="14">
        <v>-8.5000000000000006E-3</v>
      </c>
      <c r="BN169" s="14">
        <v>-5.21E-2</v>
      </c>
      <c r="BO169" s="14">
        <v>-0.1221</v>
      </c>
      <c r="BP169" s="14">
        <v>0.14069999999999999</v>
      </c>
      <c r="BQ169" s="3" t="e">
        <v>#DIV/0!</v>
      </c>
      <c r="BR169" s="14">
        <v>0.08</v>
      </c>
      <c r="BS169" s="14">
        <v>-9.1700000000000004E-2</v>
      </c>
      <c r="BT169" s="14">
        <v>-7.1199999999999999E-2</v>
      </c>
      <c r="BU169" s="3" t="e">
        <v>#DIV/0!</v>
      </c>
      <c r="BV169" s="14">
        <v>3.3599999999999998E-2</v>
      </c>
      <c r="BW169" s="14">
        <v>0.1072</v>
      </c>
      <c r="BX169" s="3" t="e">
        <v>#DIV/0!</v>
      </c>
      <c r="BY169" s="14">
        <v>-0.26179999999999998</v>
      </c>
      <c r="BZ169" s="14">
        <v>0.2301</v>
      </c>
      <c r="CA169" s="3" t="e">
        <v>#DIV/0!</v>
      </c>
      <c r="CB169" s="3" t="e">
        <v>#DIV/0!</v>
      </c>
      <c r="CC169" s="14">
        <v>-0.13300000000000001</v>
      </c>
      <c r="CD169" s="3" t="e">
        <v>#DIV/0!</v>
      </c>
      <c r="CE169" s="14">
        <v>-2.7400000000000001E-2</v>
      </c>
      <c r="CF169" s="14">
        <v>0.82720000000000005</v>
      </c>
      <c r="CG169" s="14">
        <v>0.1144</v>
      </c>
      <c r="CH169" s="14">
        <v>-9.8900000000000002E-2</v>
      </c>
      <c r="CI169" s="14">
        <v>-1E-3</v>
      </c>
      <c r="CJ169" s="14">
        <v>7.0800000000000002E-2</v>
      </c>
      <c r="CK169" s="3" t="e">
        <v>#DIV/0!</v>
      </c>
      <c r="CL169" s="14">
        <v>-2.8899999999999999E-2</v>
      </c>
      <c r="CM169" s="3" t="e">
        <v>#DIV/0!</v>
      </c>
      <c r="CN169" s="14">
        <v>9.98E-2</v>
      </c>
      <c r="CO169" s="14">
        <v>1.5699999999999999E-2</v>
      </c>
      <c r="CP169" s="14">
        <v>4.4900000000000002E-2</v>
      </c>
      <c r="CQ169" s="3" t="e">
        <v>#DIV/0!</v>
      </c>
      <c r="CR169" s="14">
        <v>7.4000000000000003E-3</v>
      </c>
      <c r="CS169" s="14">
        <v>5.28E-2</v>
      </c>
      <c r="CT169" s="14">
        <v>0.2427</v>
      </c>
      <c r="CU169" s="14">
        <v>3.1899999999999998E-2</v>
      </c>
      <c r="CV169" s="3" t="e">
        <v>#DIV/0!</v>
      </c>
      <c r="CW169" s="14">
        <v>-5.8999999999999999E-3</v>
      </c>
      <c r="CX169" s="14">
        <v>0.57179999999999997</v>
      </c>
      <c r="CY169" s="14">
        <v>-8.0799999999999997E-2</v>
      </c>
      <c r="CZ169" s="14">
        <v>-0.27500000000000002</v>
      </c>
      <c r="DA169" s="14">
        <v>0.29709999999999998</v>
      </c>
      <c r="DB169" s="14">
        <v>-0.1124</v>
      </c>
      <c r="DC169" s="3" t="e">
        <v>#DIV/0!</v>
      </c>
      <c r="DD169" s="3" t="e">
        <v>#DIV/0!</v>
      </c>
      <c r="DE169" s="14">
        <v>-3.9300000000000002E-2</v>
      </c>
      <c r="DF169" s="14">
        <v>9.0499999999999997E-2</v>
      </c>
      <c r="DG169" s="3" t="e">
        <v>#DIV/0!</v>
      </c>
      <c r="DH169" s="3" t="e">
        <v>#DIV/0!</v>
      </c>
      <c r="DI169" s="14">
        <v>-6.1899999999999997E-2</v>
      </c>
      <c r="DJ169" s="14">
        <v>9.1000000000000004E-3</v>
      </c>
      <c r="DK169" s="3" t="e">
        <v>#DIV/0!</v>
      </c>
      <c r="DL169" s="14">
        <v>-0.14099999999999999</v>
      </c>
      <c r="DM169" s="14">
        <v>-5.96E-2</v>
      </c>
      <c r="DN169" s="14">
        <v>-3.6499999999999998E-2</v>
      </c>
      <c r="DO169" s="14">
        <v>-3.4700000000000002E-2</v>
      </c>
      <c r="DP169" s="3" t="e">
        <v>#DIV/0!</v>
      </c>
      <c r="DQ169" s="3" t="e">
        <v>#DIV/0!</v>
      </c>
      <c r="DR169" s="3" t="e">
        <v>#DIV/0!</v>
      </c>
      <c r="DS169" s="14">
        <v>-7.4000000000000003E-3</v>
      </c>
      <c r="DT169" s="14">
        <v>2.0299999999999999E-2</v>
      </c>
      <c r="DU169" s="14">
        <v>4.9099999999999998E-2</v>
      </c>
      <c r="DV169" s="3" t="e">
        <v>#DIV/0!</v>
      </c>
      <c r="DW169" s="14">
        <v>0.44169999999999998</v>
      </c>
      <c r="DX169" s="3" t="e">
        <v>#DIV/0!</v>
      </c>
      <c r="DY169" s="14">
        <v>-1.0999999999999999E-2</v>
      </c>
      <c r="DZ169" s="14">
        <v>0.12870000000000001</v>
      </c>
      <c r="EA169" s="3" t="e">
        <v>#DIV/0!</v>
      </c>
      <c r="EB169" s="3" t="e">
        <v>#DIV/0!</v>
      </c>
      <c r="EC169" s="14">
        <v>0.1033</v>
      </c>
      <c r="ED169" s="14">
        <v>-0.1321</v>
      </c>
      <c r="EE169" s="14">
        <v>-2.7E-2</v>
      </c>
      <c r="EF169" s="3" t="e">
        <v>#DIV/0!</v>
      </c>
      <c r="EG169" s="14">
        <v>4.0300000000000002E-2</v>
      </c>
      <c r="EH169" s="14">
        <v>9.7500000000000003E-2</v>
      </c>
      <c r="EI169" s="14">
        <v>2.5000000000000001E-3</v>
      </c>
      <c r="EJ169" s="3" t="e">
        <v>#DIV/0!</v>
      </c>
      <c r="EK169" s="14">
        <v>-2.5600000000000001E-2</v>
      </c>
      <c r="EL169" s="14">
        <v>0.41439999999999999</v>
      </c>
      <c r="EM169" s="14">
        <v>-0.55469999999999997</v>
      </c>
      <c r="EN169" s="14">
        <v>-4.5499999999999999E-2</v>
      </c>
      <c r="EO169" s="14">
        <v>2.4199999999999999E-2</v>
      </c>
      <c r="EP169" s="3" t="e">
        <v>#DIV/0!</v>
      </c>
      <c r="EQ169" s="14">
        <v>0.1827</v>
      </c>
      <c r="ER169" s="3" t="e">
        <v>#DIV/0!</v>
      </c>
      <c r="ES169" s="14">
        <v>-5.9200000000000003E-2</v>
      </c>
      <c r="ET169" s="14">
        <v>-6.3299999999999995E-2</v>
      </c>
      <c r="EU169" s="14">
        <v>9.4600000000000004E-2</v>
      </c>
      <c r="EV169" s="14">
        <v>0.12970000000000001</v>
      </c>
      <c r="EW169" s="14">
        <v>-9.4299999999999995E-2</v>
      </c>
      <c r="EX169" s="14">
        <v>-0.26100000000000001</v>
      </c>
      <c r="EY169" s="3" t="e">
        <v>#DIV/0!</v>
      </c>
      <c r="EZ169" s="14">
        <v>5.1200000000000002E-2</v>
      </c>
      <c r="FA169" s="3" t="e">
        <v>#DIV/0!</v>
      </c>
      <c r="FB169" s="3" t="e">
        <v>#DIV/0!</v>
      </c>
      <c r="FC169" s="14">
        <v>-9.5000000000000001E-2</v>
      </c>
      <c r="FD169" s="14">
        <v>-7.4099999999999999E-2</v>
      </c>
      <c r="FE169" s="3" t="e">
        <v>#DIV/0!</v>
      </c>
      <c r="FF169" s="14">
        <v>-4.9799999999999997E-2</v>
      </c>
      <c r="FG169" s="14">
        <v>0.1046</v>
      </c>
      <c r="FH169" s="14">
        <v>8.7599999999999997E-2</v>
      </c>
      <c r="FI169" s="14">
        <v>6.59E-2</v>
      </c>
      <c r="FJ169" s="14">
        <v>0.1741</v>
      </c>
      <c r="FK169" s="3" t="e">
        <v>#DIV/0!</v>
      </c>
      <c r="FL169" s="14">
        <v>-6.3500000000000001E-2</v>
      </c>
      <c r="FM169" s="14">
        <v>2.29E-2</v>
      </c>
      <c r="FN169" s="14">
        <v>0.19520000000000001</v>
      </c>
      <c r="FO169" s="3" t="e">
        <v>#DIV/0!</v>
      </c>
      <c r="FP169" s="14">
        <v>1.35E-2</v>
      </c>
      <c r="FQ169" s="3" t="e">
        <v>#DIV/0!</v>
      </c>
      <c r="FR169" s="3" t="e">
        <v>#DIV/0!</v>
      </c>
      <c r="FS169" s="3" t="e">
        <v>#DIV/0!</v>
      </c>
      <c r="FT169" s="14">
        <v>-6.4000000000000003E-3</v>
      </c>
      <c r="FU169" s="14">
        <v>8.0500000000000002E-2</v>
      </c>
      <c r="FV169" s="3" t="e">
        <v>#DIV/0!</v>
      </c>
      <c r="FW169" s="14">
        <v>2.2800000000000001E-2</v>
      </c>
      <c r="FX169" s="14">
        <v>-8.3199999999999996E-2</v>
      </c>
      <c r="FY169" s="14">
        <v>-0.11020000000000001</v>
      </c>
      <c r="FZ169" s="3" t="e">
        <v>#DIV/0!</v>
      </c>
      <c r="GA169" s="14">
        <v>-0.15429999999999999</v>
      </c>
      <c r="GB169" s="14">
        <v>-0.15240000000000001</v>
      </c>
      <c r="GC169" s="14">
        <v>9.1200000000000003E-2</v>
      </c>
      <c r="GD169" s="14">
        <v>3.1899999999999998E-2</v>
      </c>
      <c r="GE169" s="14">
        <v>-4.8300000000000003E-2</v>
      </c>
      <c r="GF169" s="3" t="e">
        <v>#DIV/0!</v>
      </c>
    </row>
    <row r="170" spans="1:188" ht="15.75" thickBot="1">
      <c r="A170" s="2">
        <v>42370</v>
      </c>
      <c r="B170" s="3" t="e">
        <v>#DIV/0!</v>
      </c>
      <c r="C170" s="14">
        <v>-2.1999999999999999E-2</v>
      </c>
      <c r="D170" s="14">
        <v>-0.20610000000000001</v>
      </c>
      <c r="E170" s="3" t="e">
        <v>#DIV/0!</v>
      </c>
      <c r="F170" s="14">
        <v>9.5600000000000004E-2</v>
      </c>
      <c r="G170" s="3" t="e">
        <v>#DIV/0!</v>
      </c>
      <c r="H170" s="3" t="e">
        <v>#DIV/0!</v>
      </c>
      <c r="I170" s="14">
        <v>-1.9800000000000002E-2</v>
      </c>
      <c r="J170" s="14">
        <v>-7.4399999999999994E-2</v>
      </c>
      <c r="K170" s="3" t="e">
        <v>#DIV/0!</v>
      </c>
      <c r="L170" s="14">
        <v>-7.3499999999999996E-2</v>
      </c>
      <c r="M170" s="3" t="e">
        <v>#DIV/0!</v>
      </c>
      <c r="N170" s="3" t="e">
        <v>#DIV/0!</v>
      </c>
      <c r="O170" s="14">
        <v>-0.2109</v>
      </c>
      <c r="P170" s="14">
        <v>0.2742</v>
      </c>
      <c r="Q170" s="14">
        <v>-0.18340000000000001</v>
      </c>
      <c r="R170" s="14">
        <v>-0.2752</v>
      </c>
      <c r="S170" s="14">
        <v>0.11509999999999999</v>
      </c>
      <c r="T170" s="14">
        <v>-6.7000000000000002E-3</v>
      </c>
      <c r="U170" s="14">
        <v>0.1638</v>
      </c>
      <c r="V170" s="14">
        <v>-7.22E-2</v>
      </c>
      <c r="W170" s="3" t="e">
        <v>#DIV/0!</v>
      </c>
      <c r="X170" s="14">
        <v>-6.7999999999999996E-3</v>
      </c>
      <c r="Y170" s="3" t="e">
        <v>#DIV/0!</v>
      </c>
      <c r="Z170" s="14">
        <v>-4.9500000000000002E-2</v>
      </c>
      <c r="AA170" s="14">
        <v>0.49230000000000002</v>
      </c>
      <c r="AB170" s="3" t="e">
        <v>#DIV/0!</v>
      </c>
      <c r="AC170" s="14">
        <v>8.6199999999999999E-2</v>
      </c>
      <c r="AD170" s="14">
        <v>-0.1226</v>
      </c>
      <c r="AE170" s="3" t="e">
        <v>#DIV/0!</v>
      </c>
      <c r="AF170" s="3" t="e">
        <v>#DIV/0!</v>
      </c>
      <c r="AG170" s="3" t="e">
        <v>#DIV/0!</v>
      </c>
      <c r="AH170" s="14">
        <v>0.45810000000000001</v>
      </c>
      <c r="AI170" s="14">
        <v>-6.7999999999999996E-3</v>
      </c>
      <c r="AJ170" s="14">
        <v>-0.1101</v>
      </c>
      <c r="AK170" s="3" t="e">
        <v>#DIV/0!</v>
      </c>
      <c r="AL170" s="14">
        <v>-1.2999999999999999E-3</v>
      </c>
      <c r="AM170" s="14">
        <v>2.5499999999999998E-2</v>
      </c>
      <c r="AN170" s="3" t="e">
        <v>#DIV/0!</v>
      </c>
      <c r="AO170" s="14">
        <v>-4.53E-2</v>
      </c>
      <c r="AP170" s="14">
        <v>-0.1492</v>
      </c>
      <c r="AQ170" s="14">
        <v>9.1399999999999995E-2</v>
      </c>
      <c r="AR170" s="3" t="e">
        <v>#DIV/0!</v>
      </c>
      <c r="AS170" s="14">
        <v>0.1179</v>
      </c>
      <c r="AT170" s="14">
        <v>0.12180000000000001</v>
      </c>
      <c r="AU170" s="3" t="e">
        <v>#DIV/0!</v>
      </c>
      <c r="AV170" s="14">
        <v>0.1535</v>
      </c>
      <c r="AW170" s="3" t="e">
        <v>#DIV/0!</v>
      </c>
      <c r="AX170" s="14">
        <v>-5.8400000000000001E-2</v>
      </c>
      <c r="AY170" s="14">
        <v>-0.309</v>
      </c>
      <c r="AZ170" s="3" t="e">
        <v>#DIV/0!</v>
      </c>
      <c r="BA170" s="3" t="e">
        <v>#DIV/0!</v>
      </c>
      <c r="BB170" s="14">
        <v>-5.1299999999999998E-2</v>
      </c>
      <c r="BC170" s="14">
        <v>0.20169999999999999</v>
      </c>
      <c r="BD170" s="3" t="e">
        <v>#DIV/0!</v>
      </c>
      <c r="BE170" s="3" t="e">
        <v>#DIV/0!</v>
      </c>
      <c r="BF170" s="3" t="e">
        <v>#DIV/0!</v>
      </c>
      <c r="BG170" s="3" t="e">
        <v>#DIV/0!</v>
      </c>
      <c r="BH170" s="14">
        <v>0.22950000000000001</v>
      </c>
      <c r="BI170" s="14">
        <v>1.55E-2</v>
      </c>
      <c r="BJ170" s="14">
        <v>-2.1899999999999999E-2</v>
      </c>
      <c r="BK170" s="14">
        <v>-8.9099999999999999E-2</v>
      </c>
      <c r="BL170" s="14">
        <v>0.1431</v>
      </c>
      <c r="BM170" s="14">
        <v>5.0200000000000002E-2</v>
      </c>
      <c r="BN170" s="14">
        <v>3.6200000000000003E-2</v>
      </c>
      <c r="BO170" s="14">
        <v>2.1600000000000001E-2</v>
      </c>
      <c r="BP170" s="14">
        <v>9.6299999999999997E-2</v>
      </c>
      <c r="BQ170" s="3" t="e">
        <v>#DIV/0!</v>
      </c>
      <c r="BR170" s="14">
        <v>-1.5699999999999999E-2</v>
      </c>
      <c r="BS170" s="14">
        <v>-0.3649</v>
      </c>
      <c r="BT170" s="14">
        <v>-0.1515</v>
      </c>
      <c r="BU170" s="3" t="e">
        <v>#DIV/0!</v>
      </c>
      <c r="BV170" s="14">
        <v>-6.6400000000000001E-2</v>
      </c>
      <c r="BW170" s="14">
        <v>-1.15E-2</v>
      </c>
      <c r="BX170" s="3" t="e">
        <v>#DIV/0!</v>
      </c>
      <c r="BY170" s="14">
        <v>0.11459999999999999</v>
      </c>
      <c r="BZ170" s="14">
        <v>0.29709999999999998</v>
      </c>
      <c r="CA170" s="3" t="e">
        <v>#DIV/0!</v>
      </c>
      <c r="CB170" s="3" t="e">
        <v>#DIV/0!</v>
      </c>
      <c r="CC170" s="14">
        <v>-8.8700000000000001E-2</v>
      </c>
      <c r="CD170" s="3" t="e">
        <v>#DIV/0!</v>
      </c>
      <c r="CE170" s="14">
        <v>8.8599999999999998E-2</v>
      </c>
      <c r="CF170" s="14">
        <v>-0.25679999999999997</v>
      </c>
      <c r="CG170" s="14">
        <v>-1.15E-2</v>
      </c>
      <c r="CH170" s="14">
        <v>-0.20419999999999999</v>
      </c>
      <c r="CI170" s="14">
        <v>-1.6000000000000001E-3</v>
      </c>
      <c r="CJ170" s="14">
        <v>8.09E-2</v>
      </c>
      <c r="CK170" s="3" t="e">
        <v>#DIV/0!</v>
      </c>
      <c r="CL170" s="14">
        <v>-3.4599999999999999E-2</v>
      </c>
      <c r="CM170" s="3" t="e">
        <v>#DIV/0!</v>
      </c>
      <c r="CN170" s="14">
        <v>9.8799999999999999E-2</v>
      </c>
      <c r="CO170" s="14">
        <v>6.6500000000000004E-2</v>
      </c>
      <c r="CP170" s="14">
        <v>1.6500000000000001E-2</v>
      </c>
      <c r="CQ170" s="3" t="e">
        <v>#DIV/0!</v>
      </c>
      <c r="CR170" s="14">
        <v>5.6500000000000002E-2</v>
      </c>
      <c r="CS170" s="14">
        <v>6.3500000000000001E-2</v>
      </c>
      <c r="CT170" s="14">
        <v>0.1492</v>
      </c>
      <c r="CU170" s="14">
        <v>-8.0999999999999996E-3</v>
      </c>
      <c r="CV170" s="3" t="e">
        <v>#DIV/0!</v>
      </c>
      <c r="CW170" s="14">
        <v>9.0499999999999997E-2</v>
      </c>
      <c r="CX170" s="14">
        <v>0.68189999999999995</v>
      </c>
      <c r="CY170" s="14">
        <v>0.26590000000000003</v>
      </c>
      <c r="CZ170" s="14">
        <v>-0.11070000000000001</v>
      </c>
      <c r="DA170" s="14">
        <v>0.9637</v>
      </c>
      <c r="DB170" s="14">
        <v>-0.17100000000000001</v>
      </c>
      <c r="DC170" s="3" t="e">
        <v>#DIV/0!</v>
      </c>
      <c r="DD170" s="3" t="e">
        <v>#DIV/0!</v>
      </c>
      <c r="DE170" s="14">
        <v>3.09E-2</v>
      </c>
      <c r="DF170" s="14">
        <v>-2.3400000000000001E-2</v>
      </c>
      <c r="DG170" s="3" t="e">
        <v>#DIV/0!</v>
      </c>
      <c r="DH170" s="3" t="e">
        <v>#DIV/0!</v>
      </c>
      <c r="DI170" s="14">
        <v>7.9899999999999999E-2</v>
      </c>
      <c r="DJ170" s="14">
        <v>0.20319999999999999</v>
      </c>
      <c r="DK170" s="3" t="e">
        <v>#DIV/0!</v>
      </c>
      <c r="DL170" s="14">
        <v>-0.16089999999999999</v>
      </c>
      <c r="DM170" s="14">
        <v>-9.8699999999999996E-2</v>
      </c>
      <c r="DN170" s="14">
        <v>4.4499999999999998E-2</v>
      </c>
      <c r="DO170" s="14">
        <v>6.1400000000000003E-2</v>
      </c>
      <c r="DP170" s="3" t="e">
        <v>#DIV/0!</v>
      </c>
      <c r="DQ170" s="3" t="e">
        <v>#DIV/0!</v>
      </c>
      <c r="DR170" s="3" t="e">
        <v>#DIV/0!</v>
      </c>
      <c r="DS170" s="14">
        <v>1.38E-2</v>
      </c>
      <c r="DT170" s="14">
        <v>-2.2100000000000002E-2</v>
      </c>
      <c r="DU170" s="14">
        <v>-0.1177</v>
      </c>
      <c r="DV170" s="3" t="e">
        <v>#DIV/0!</v>
      </c>
      <c r="DW170" s="14">
        <v>-0.2011</v>
      </c>
      <c r="DX170" s="3" t="e">
        <v>#DIV/0!</v>
      </c>
      <c r="DY170" s="14">
        <v>-0.21029999999999999</v>
      </c>
      <c r="DZ170" s="14">
        <v>3.8800000000000001E-2</v>
      </c>
      <c r="EA170" s="3" t="e">
        <v>#DIV/0!</v>
      </c>
      <c r="EB170" s="3" t="e">
        <v>#DIV/0!</v>
      </c>
      <c r="EC170" s="14">
        <v>-0.1212</v>
      </c>
      <c r="ED170" s="14">
        <v>0.24299999999999999</v>
      </c>
      <c r="EE170" s="14">
        <v>2.0899999999999998E-2</v>
      </c>
      <c r="EF170" s="3" t="e">
        <v>#DIV/0!</v>
      </c>
      <c r="EG170" s="14">
        <v>-0.1578</v>
      </c>
      <c r="EH170" s="14">
        <v>0.02</v>
      </c>
      <c r="EI170" s="14">
        <v>-0.2248</v>
      </c>
      <c r="EJ170" s="3" t="e">
        <v>#DIV/0!</v>
      </c>
      <c r="EK170" s="14">
        <v>-0.27879999999999999</v>
      </c>
      <c r="EL170" s="14">
        <v>-0.14699999999999999</v>
      </c>
      <c r="EM170" s="14">
        <v>0.1181</v>
      </c>
      <c r="EN170" s="14">
        <v>0.18490000000000001</v>
      </c>
      <c r="EO170" s="14">
        <v>4.2900000000000001E-2</v>
      </c>
      <c r="EP170" s="3" t="e">
        <v>#DIV/0!</v>
      </c>
      <c r="EQ170" s="14">
        <v>0.31680000000000003</v>
      </c>
      <c r="ER170" s="3" t="e">
        <v>#DIV/0!</v>
      </c>
      <c r="ES170" s="14">
        <v>-0.1128</v>
      </c>
      <c r="ET170" s="14">
        <v>-7.6200000000000004E-2</v>
      </c>
      <c r="EU170" s="14">
        <v>-8.09E-2</v>
      </c>
      <c r="EV170" s="14">
        <v>-7.1199999999999999E-2</v>
      </c>
      <c r="EW170" s="14">
        <v>-0.16300000000000001</v>
      </c>
      <c r="EX170" s="14">
        <v>-0.50149999999999995</v>
      </c>
      <c r="EY170" s="3" t="e">
        <v>#DIV/0!</v>
      </c>
      <c r="EZ170" s="14">
        <v>6.2700000000000006E-2</v>
      </c>
      <c r="FA170" s="3" t="e">
        <v>#DIV/0!</v>
      </c>
      <c r="FB170" s="3" t="e">
        <v>#DIV/0!</v>
      </c>
      <c r="FC170" s="14">
        <v>-7.1099999999999997E-2</v>
      </c>
      <c r="FD170" s="14">
        <v>6.6E-3</v>
      </c>
      <c r="FE170" s="3" t="e">
        <v>#DIV/0!</v>
      </c>
      <c r="FF170" s="14">
        <v>-6.5299999999999997E-2</v>
      </c>
      <c r="FG170" s="14">
        <v>4.4699999999999997E-2</v>
      </c>
      <c r="FH170" s="14">
        <v>0.19789999999999999</v>
      </c>
      <c r="FI170" s="14">
        <v>-0.1376</v>
      </c>
      <c r="FJ170" s="14">
        <v>5.0999999999999997E-2</v>
      </c>
      <c r="FK170" s="3" t="e">
        <v>#DIV/0!</v>
      </c>
      <c r="FL170" s="14">
        <v>-3.2599999999999997E-2</v>
      </c>
      <c r="FM170" s="14">
        <v>-0.19750000000000001</v>
      </c>
      <c r="FN170" s="14">
        <v>-2.93E-2</v>
      </c>
      <c r="FO170" s="3" t="e">
        <v>#DIV/0!</v>
      </c>
      <c r="FP170" s="14">
        <v>7.3000000000000001E-3</v>
      </c>
      <c r="FQ170" s="3" t="e">
        <v>#DIV/0!</v>
      </c>
      <c r="FR170" s="3" t="e">
        <v>#DIV/0!</v>
      </c>
      <c r="FS170" s="3" t="e">
        <v>#DIV/0!</v>
      </c>
      <c r="FT170" s="14">
        <v>-2.2000000000000001E-3</v>
      </c>
      <c r="FU170" s="14">
        <v>4.2700000000000002E-2</v>
      </c>
      <c r="FV170" s="3" t="e">
        <v>#DIV/0!</v>
      </c>
      <c r="FW170" s="14">
        <v>-2.7900000000000001E-2</v>
      </c>
      <c r="FX170" s="14">
        <v>1.0699999999999999E-2</v>
      </c>
      <c r="FY170" s="14">
        <v>1.18E-2</v>
      </c>
      <c r="FZ170" s="3" t="e">
        <v>#DIV/0!</v>
      </c>
      <c r="GA170" s="14">
        <v>2.7400000000000001E-2</v>
      </c>
      <c r="GB170" s="14">
        <v>2.87E-2</v>
      </c>
      <c r="GC170" s="14">
        <v>1.3599999999999999E-2</v>
      </c>
      <c r="GD170" s="14">
        <v>-7.46E-2</v>
      </c>
      <c r="GE170" s="14">
        <v>-1.9800000000000002E-2</v>
      </c>
      <c r="GF170" s="3" t="e">
        <v>#DIV/0!</v>
      </c>
    </row>
    <row r="171" spans="1:188" ht="15.75" thickBot="1">
      <c r="A171" s="2">
        <v>42401</v>
      </c>
      <c r="B171" s="3" t="e">
        <v>#DIV/0!</v>
      </c>
      <c r="C171" s="14">
        <v>-0.10340000000000001</v>
      </c>
      <c r="D171" s="14">
        <v>-6.8400000000000002E-2</v>
      </c>
      <c r="E171" s="3" t="e">
        <v>#DIV/0!</v>
      </c>
      <c r="F171" s="14">
        <v>-0.1045</v>
      </c>
      <c r="G171" s="3" t="e">
        <v>#DIV/0!</v>
      </c>
      <c r="H171" s="3" t="e">
        <v>#DIV/0!</v>
      </c>
      <c r="I171" s="14">
        <v>-0.33550000000000002</v>
      </c>
      <c r="J171" s="14">
        <v>-7.2300000000000003E-2</v>
      </c>
      <c r="K171" s="3" t="e">
        <v>#DIV/0!</v>
      </c>
      <c r="L171" s="14">
        <v>-0.10539999999999999</v>
      </c>
      <c r="M171" s="3" t="e">
        <v>#DIV/0!</v>
      </c>
      <c r="N171" s="3" t="e">
        <v>#DIV/0!</v>
      </c>
      <c r="O171" s="14">
        <v>-0.1201</v>
      </c>
      <c r="P171" s="14">
        <v>-0.1057</v>
      </c>
      <c r="Q171" s="14">
        <v>6.4199999999999993E-2</v>
      </c>
      <c r="R171" s="14">
        <v>-0.34189999999999998</v>
      </c>
      <c r="S171" s="14">
        <v>-0.21290000000000001</v>
      </c>
      <c r="T171" s="14">
        <v>-6.4999999999999997E-3</v>
      </c>
      <c r="U171" s="14">
        <v>-1.7600000000000001E-2</v>
      </c>
      <c r="V171" s="14">
        <v>-3.1699999999999999E-2</v>
      </c>
      <c r="W171" s="3" t="e">
        <v>#DIV/0!</v>
      </c>
      <c r="X171" s="14">
        <v>3.04E-2</v>
      </c>
      <c r="Y171" s="3" t="e">
        <v>#DIV/0!</v>
      </c>
      <c r="Z171" s="14">
        <v>-8.6800000000000002E-2</v>
      </c>
      <c r="AA171" s="14">
        <v>-0.1061</v>
      </c>
      <c r="AB171" s="3" t="e">
        <v>#DIV/0!</v>
      </c>
      <c r="AC171" s="14">
        <v>9.0700000000000003E-2</v>
      </c>
      <c r="AD171" s="14">
        <v>-0.128</v>
      </c>
      <c r="AE171" s="3" t="e">
        <v>#DIV/0!</v>
      </c>
      <c r="AF171" s="3" t="e">
        <v>#DIV/0!</v>
      </c>
      <c r="AG171" s="3" t="e">
        <v>#DIV/0!</v>
      </c>
      <c r="AH171" s="14">
        <v>0.86839999999999995</v>
      </c>
      <c r="AI171" s="14">
        <v>-4.9000000000000002E-2</v>
      </c>
      <c r="AJ171" s="14">
        <v>-7.0199999999999999E-2</v>
      </c>
      <c r="AK171" s="3" t="e">
        <v>#DIV/0!</v>
      </c>
      <c r="AL171" s="14">
        <v>-0.1024</v>
      </c>
      <c r="AM171" s="14">
        <v>-3.0999999999999999E-3</v>
      </c>
      <c r="AN171" s="3" t="e">
        <v>#DIV/0!</v>
      </c>
      <c r="AO171" s="14">
        <v>-0.1216</v>
      </c>
      <c r="AP171" s="14">
        <v>-0.22140000000000001</v>
      </c>
      <c r="AQ171" s="14">
        <v>-0.158</v>
      </c>
      <c r="AR171" s="3" t="e">
        <v>#DIV/0!</v>
      </c>
      <c r="AS171" s="14">
        <v>-0.11550000000000001</v>
      </c>
      <c r="AT171" s="14">
        <v>-0.3054</v>
      </c>
      <c r="AU171" s="3" t="e">
        <v>#DIV/0!</v>
      </c>
      <c r="AV171" s="14">
        <v>4.02E-2</v>
      </c>
      <c r="AW171" s="3" t="e">
        <v>#DIV/0!</v>
      </c>
      <c r="AX171" s="14">
        <v>-8.6900000000000005E-2</v>
      </c>
      <c r="AY171" s="14">
        <v>1.03E-2</v>
      </c>
      <c r="AZ171" s="3" t="e">
        <v>#DIV/0!</v>
      </c>
      <c r="BA171" s="3" t="e">
        <v>#DIV/0!</v>
      </c>
      <c r="BB171" s="14">
        <v>-8.3000000000000004E-2</v>
      </c>
      <c r="BC171" s="14">
        <v>-4.0599999999999997E-2</v>
      </c>
      <c r="BD171" s="3" t="e">
        <v>#DIV/0!</v>
      </c>
      <c r="BE171" s="3" t="e">
        <v>#DIV/0!</v>
      </c>
      <c r="BF171" s="3" t="e">
        <v>#DIV/0!</v>
      </c>
      <c r="BG171" s="3" t="e">
        <v>#DIV/0!</v>
      </c>
      <c r="BH171" s="14">
        <v>5.67E-2</v>
      </c>
      <c r="BI171" s="14">
        <v>-0.2034</v>
      </c>
      <c r="BJ171" s="14">
        <v>-4.2900000000000001E-2</v>
      </c>
      <c r="BK171" s="14">
        <v>-8.8099999999999998E-2</v>
      </c>
      <c r="BL171" s="14">
        <v>-5.5899999999999998E-2</v>
      </c>
      <c r="BM171" s="14">
        <v>-4.6199999999999998E-2</v>
      </c>
      <c r="BN171" s="14">
        <v>-1.1299999999999999E-2</v>
      </c>
      <c r="BO171" s="14">
        <v>-0.3029</v>
      </c>
      <c r="BP171" s="14">
        <v>0.29139999999999999</v>
      </c>
      <c r="BQ171" s="3" t="e">
        <v>#DIV/0!</v>
      </c>
      <c r="BR171" s="14">
        <v>-3.3099999999999997E-2</v>
      </c>
      <c r="BS171" s="14">
        <v>-0.4052</v>
      </c>
      <c r="BT171" s="14">
        <v>-2.53E-2</v>
      </c>
      <c r="BU171" s="3" t="e">
        <v>#DIV/0!</v>
      </c>
      <c r="BV171" s="14">
        <v>-8.8700000000000001E-2</v>
      </c>
      <c r="BW171" s="14">
        <v>-1.7399999999999999E-2</v>
      </c>
      <c r="BX171" s="3" t="e">
        <v>#DIV/0!</v>
      </c>
      <c r="BY171" s="14">
        <v>-0.35499999999999998</v>
      </c>
      <c r="BZ171" s="14">
        <v>-0.12889999999999999</v>
      </c>
      <c r="CA171" s="3" t="e">
        <v>#DIV/0!</v>
      </c>
      <c r="CB171" s="3" t="e">
        <v>#DIV/0!</v>
      </c>
      <c r="CC171" s="14">
        <v>-3.8100000000000002E-2</v>
      </c>
      <c r="CD171" s="3" t="e">
        <v>#DIV/0!</v>
      </c>
      <c r="CE171" s="14">
        <v>-0.32600000000000001</v>
      </c>
      <c r="CF171" s="14">
        <v>-2.8000000000000001E-2</v>
      </c>
      <c r="CG171" s="14">
        <v>-1.1299999999999999E-2</v>
      </c>
      <c r="CH171" s="14">
        <v>-0.21510000000000001</v>
      </c>
      <c r="CI171" s="14">
        <v>8.3999999999999995E-3</v>
      </c>
      <c r="CJ171" s="14">
        <v>9.1999999999999998E-3</v>
      </c>
      <c r="CK171" s="3" t="e">
        <v>#DIV/0!</v>
      </c>
      <c r="CL171" s="14">
        <v>-7.3899999999999993E-2</v>
      </c>
      <c r="CM171" s="3" t="e">
        <v>#DIV/0!</v>
      </c>
      <c r="CN171" s="14">
        <v>-8.0699999999999994E-2</v>
      </c>
      <c r="CO171" s="14">
        <v>-4.9200000000000001E-2</v>
      </c>
      <c r="CP171" s="14">
        <v>-1.43E-2</v>
      </c>
      <c r="CQ171" s="3" t="e">
        <v>#DIV/0!</v>
      </c>
      <c r="CR171" s="14">
        <v>8.7400000000000005E-2</v>
      </c>
      <c r="CS171" s="14">
        <v>-8.8499999999999995E-2</v>
      </c>
      <c r="CT171" s="14">
        <v>1.43E-2</v>
      </c>
      <c r="CU171" s="14">
        <v>-2.64E-2</v>
      </c>
      <c r="CV171" s="3" t="e">
        <v>#DIV/0!</v>
      </c>
      <c r="CW171" s="14">
        <v>-7.6100000000000001E-2</v>
      </c>
      <c r="CX171" s="14">
        <v>0.2011</v>
      </c>
      <c r="CY171" s="14">
        <v>-3.4599999999999999E-2</v>
      </c>
      <c r="CZ171" s="14">
        <v>-8.7599999999999997E-2</v>
      </c>
      <c r="DA171" s="14">
        <v>-0.33139999999999997</v>
      </c>
      <c r="DB171" s="14">
        <v>-1.5900000000000001E-2</v>
      </c>
      <c r="DC171" s="3" t="e">
        <v>#DIV/0!</v>
      </c>
      <c r="DD171" s="3" t="e">
        <v>#DIV/0!</v>
      </c>
      <c r="DE171" s="14">
        <v>-8.3000000000000004E-2</v>
      </c>
      <c r="DF171" s="14">
        <v>-0.15890000000000001</v>
      </c>
      <c r="DG171" s="3" t="e">
        <v>#DIV/0!</v>
      </c>
      <c r="DH171" s="3" t="e">
        <v>#DIV/0!</v>
      </c>
      <c r="DI171" s="14">
        <v>-0.222</v>
      </c>
      <c r="DJ171" s="14">
        <v>-0.18090000000000001</v>
      </c>
      <c r="DK171" s="3" t="e">
        <v>#DIV/0!</v>
      </c>
      <c r="DL171" s="14">
        <v>-9.5100000000000004E-2</v>
      </c>
      <c r="DM171" s="14">
        <v>4.2299999999999997E-2</v>
      </c>
      <c r="DN171" s="14">
        <v>-0.18440000000000001</v>
      </c>
      <c r="DO171" s="14">
        <v>-0.16220000000000001</v>
      </c>
      <c r="DP171" s="3" t="e">
        <v>#DIV/0!</v>
      </c>
      <c r="DQ171" s="3" t="e">
        <v>#DIV/0!</v>
      </c>
      <c r="DR171" s="3" t="e">
        <v>#DIV/0!</v>
      </c>
      <c r="DS171" s="14">
        <v>-8.5199999999999998E-2</v>
      </c>
      <c r="DT171" s="14">
        <v>-8.3999999999999995E-3</v>
      </c>
      <c r="DU171" s="14">
        <v>-0.1636</v>
      </c>
      <c r="DV171" s="3" t="e">
        <v>#DIV/0!</v>
      </c>
      <c r="DW171" s="14">
        <v>-0.1341</v>
      </c>
      <c r="DX171" s="3" t="e">
        <v>#DIV/0!</v>
      </c>
      <c r="DY171" s="14">
        <v>0.25130000000000002</v>
      </c>
      <c r="DZ171" s="14">
        <v>-7.1000000000000004E-3</v>
      </c>
      <c r="EA171" s="3" t="e">
        <v>#DIV/0!</v>
      </c>
      <c r="EB171" s="3" t="e">
        <v>#DIV/0!</v>
      </c>
      <c r="EC171" s="14">
        <v>-0.30149999999999999</v>
      </c>
      <c r="ED171" s="14">
        <v>-0.1163</v>
      </c>
      <c r="EE171" s="14">
        <v>0.2243</v>
      </c>
      <c r="EF171" s="3" t="e">
        <v>#DIV/0!</v>
      </c>
      <c r="EG171" s="14">
        <v>-0.36370000000000002</v>
      </c>
      <c r="EH171" s="14">
        <v>-4.4999999999999997E-3</v>
      </c>
      <c r="EI171" s="14">
        <v>-0.1469</v>
      </c>
      <c r="EJ171" s="3" t="e">
        <v>#DIV/0!</v>
      </c>
      <c r="EK171" s="14">
        <v>0.13730000000000001</v>
      </c>
      <c r="EL171" s="14">
        <v>-0.3281</v>
      </c>
      <c r="EM171" s="14">
        <v>0.36030000000000001</v>
      </c>
      <c r="EN171" s="14">
        <v>-9.3399999999999997E-2</v>
      </c>
      <c r="EO171" s="14">
        <v>8.8700000000000001E-2</v>
      </c>
      <c r="EP171" s="3" t="e">
        <v>#DIV/0!</v>
      </c>
      <c r="EQ171" s="14">
        <v>-5.11E-2</v>
      </c>
      <c r="ER171" s="3" t="e">
        <v>#DIV/0!</v>
      </c>
      <c r="ES171" s="14">
        <v>5.91E-2</v>
      </c>
      <c r="ET171" s="14">
        <v>-7.5399999999999995E-2</v>
      </c>
      <c r="EU171" s="14">
        <v>-0.1191</v>
      </c>
      <c r="EV171" s="14">
        <v>-0.14630000000000001</v>
      </c>
      <c r="EW171" s="14">
        <v>0.28160000000000002</v>
      </c>
      <c r="EX171" s="14">
        <v>-3.09E-2</v>
      </c>
      <c r="EY171" s="3" t="e">
        <v>#DIV/0!</v>
      </c>
      <c r="EZ171" s="14">
        <v>-8.77E-2</v>
      </c>
      <c r="FA171" s="3" t="e">
        <v>#DIV/0!</v>
      </c>
      <c r="FB171" s="3" t="e">
        <v>#DIV/0!</v>
      </c>
      <c r="FC171" s="14">
        <v>-0.23080000000000001</v>
      </c>
      <c r="FD171" s="14">
        <v>-0.108</v>
      </c>
      <c r="FE171" s="3" t="e">
        <v>#DIV/0!</v>
      </c>
      <c r="FF171" s="14">
        <v>-0.1132</v>
      </c>
      <c r="FG171" s="14">
        <v>2.3E-2</v>
      </c>
      <c r="FH171" s="14">
        <v>-8.2000000000000003E-2</v>
      </c>
      <c r="FI171" s="14">
        <v>-0.19919999999999999</v>
      </c>
      <c r="FJ171" s="14">
        <v>-0.2467</v>
      </c>
      <c r="FK171" s="3" t="e">
        <v>#DIV/0!</v>
      </c>
      <c r="FL171" s="14">
        <v>-6.7900000000000002E-2</v>
      </c>
      <c r="FM171" s="14">
        <v>-0.13009999999999999</v>
      </c>
      <c r="FN171" s="14">
        <v>2.4199999999999999E-2</v>
      </c>
      <c r="FO171" s="3" t="e">
        <v>#DIV/0!</v>
      </c>
      <c r="FP171" s="14">
        <v>-0.13170000000000001</v>
      </c>
      <c r="FQ171" s="3" t="e">
        <v>#DIV/0!</v>
      </c>
      <c r="FR171" s="3" t="e">
        <v>#DIV/0!</v>
      </c>
      <c r="FS171" s="3" t="e">
        <v>#DIV/0!</v>
      </c>
      <c r="FT171" s="14">
        <v>-2.5100000000000001E-2</v>
      </c>
      <c r="FU171" s="14">
        <v>-0.03</v>
      </c>
      <c r="FV171" s="3" t="e">
        <v>#DIV/0!</v>
      </c>
      <c r="FW171" s="14">
        <v>-1.1299999999999999E-2</v>
      </c>
      <c r="FX171" s="14">
        <v>-0.25040000000000001</v>
      </c>
      <c r="FY171" s="14">
        <v>-8.5300000000000001E-2</v>
      </c>
      <c r="FZ171" s="3" t="e">
        <v>#DIV/0!</v>
      </c>
      <c r="GA171" s="14">
        <v>-7.1199999999999999E-2</v>
      </c>
      <c r="GB171" s="14">
        <v>-7.6899999999999996E-2</v>
      </c>
      <c r="GC171" s="14">
        <v>-0.10929999999999999</v>
      </c>
      <c r="GD171" s="14">
        <v>-0.15290000000000001</v>
      </c>
      <c r="GE171" s="14">
        <v>-7.0000000000000007E-2</v>
      </c>
      <c r="GF171" s="3" t="e">
        <v>#DIV/0!</v>
      </c>
    </row>
    <row r="172" spans="1:188" ht="15.75" thickBot="1">
      <c r="A172" s="2">
        <v>42430</v>
      </c>
      <c r="B172" s="3" t="e">
        <v>#DIV/0!</v>
      </c>
      <c r="C172" s="14">
        <v>-2.1700000000000001E-2</v>
      </c>
      <c r="D172" s="14">
        <v>-0.29270000000000002</v>
      </c>
      <c r="E172" s="3" t="e">
        <v>#DIV/0!</v>
      </c>
      <c r="F172" s="14">
        <v>1.6E-2</v>
      </c>
      <c r="G172" s="3" t="e">
        <v>#DIV/0!</v>
      </c>
      <c r="H172" s="3" t="e">
        <v>#DIV/0!</v>
      </c>
      <c r="I172" s="14">
        <v>-4.99E-2</v>
      </c>
      <c r="J172" s="14">
        <v>7.7999999999999996E-3</v>
      </c>
      <c r="K172" s="3" t="e">
        <v>#DIV/0!</v>
      </c>
      <c r="L172" s="14">
        <v>0.18709999999999999</v>
      </c>
      <c r="M172" s="3" t="e">
        <v>#DIV/0!</v>
      </c>
      <c r="N172" s="3" t="e">
        <v>#DIV/0!</v>
      </c>
      <c r="O172" s="14">
        <v>-4.5400000000000003E-2</v>
      </c>
      <c r="P172" s="14">
        <v>-3.6200000000000003E-2</v>
      </c>
      <c r="Q172" s="14">
        <v>-0.19769999999999999</v>
      </c>
      <c r="R172" s="14">
        <v>-0.35620000000000002</v>
      </c>
      <c r="S172" s="14">
        <v>0.1048</v>
      </c>
      <c r="T172" s="14">
        <v>4.1000000000000002E-2</v>
      </c>
      <c r="U172" s="14">
        <v>-9.4E-2</v>
      </c>
      <c r="V172" s="14">
        <v>4.7300000000000002E-2</v>
      </c>
      <c r="W172" s="3" t="e">
        <v>#DIV/0!</v>
      </c>
      <c r="X172" s="14">
        <v>7.7200000000000005E-2</v>
      </c>
      <c r="Y172" s="3" t="e">
        <v>#DIV/0!</v>
      </c>
      <c r="Z172" s="14">
        <v>-0.36420000000000002</v>
      </c>
      <c r="AA172" s="14">
        <v>-7.8200000000000006E-2</v>
      </c>
      <c r="AB172" s="3" t="e">
        <v>#DIV/0!</v>
      </c>
      <c r="AC172" s="14">
        <v>8.3599999999999994E-2</v>
      </c>
      <c r="AD172" s="14">
        <v>-8.72E-2</v>
      </c>
      <c r="AE172" s="3" t="e">
        <v>#DIV/0!</v>
      </c>
      <c r="AF172" s="3" t="e">
        <v>#DIV/0!</v>
      </c>
      <c r="AG172" s="3" t="e">
        <v>#DIV/0!</v>
      </c>
      <c r="AH172" s="14">
        <v>-1.17E-2</v>
      </c>
      <c r="AI172" s="14">
        <v>7.6499999999999999E-2</v>
      </c>
      <c r="AJ172" s="14">
        <v>1.1000000000000001E-3</v>
      </c>
      <c r="AK172" s="3" t="e">
        <v>#DIV/0!</v>
      </c>
      <c r="AL172" s="14">
        <v>0.1242</v>
      </c>
      <c r="AM172" s="14">
        <v>8.14E-2</v>
      </c>
      <c r="AN172" s="3" t="e">
        <v>#DIV/0!</v>
      </c>
      <c r="AO172" s="14">
        <v>-0.13950000000000001</v>
      </c>
      <c r="AP172" s="14">
        <v>-0.35639999999999999</v>
      </c>
      <c r="AQ172" s="14">
        <v>-1.17E-2</v>
      </c>
      <c r="AR172" s="3" t="e">
        <v>#DIV/0!</v>
      </c>
      <c r="AS172" s="14">
        <v>0.13950000000000001</v>
      </c>
      <c r="AT172" s="14">
        <v>-1.17E-2</v>
      </c>
      <c r="AU172" s="3" t="e">
        <v>#DIV/0!</v>
      </c>
      <c r="AV172" s="14">
        <v>-3.5000000000000001E-3</v>
      </c>
      <c r="AW172" s="3" t="e">
        <v>#DIV/0!</v>
      </c>
      <c r="AX172" s="14">
        <v>-2.5499999999999998E-2</v>
      </c>
      <c r="AY172" s="14">
        <v>4.8500000000000001E-2</v>
      </c>
      <c r="AZ172" s="3" t="e">
        <v>#DIV/0!</v>
      </c>
      <c r="BA172" s="3" t="e">
        <v>#DIV/0!</v>
      </c>
      <c r="BB172" s="14">
        <v>1.61E-2</v>
      </c>
      <c r="BC172" s="14">
        <v>-0.25419999999999998</v>
      </c>
      <c r="BD172" s="3" t="e">
        <v>#DIV/0!</v>
      </c>
      <c r="BE172" s="3" t="e">
        <v>#DIV/0!</v>
      </c>
      <c r="BF172" s="3" t="e">
        <v>#DIV/0!</v>
      </c>
      <c r="BG172" s="3" t="e">
        <v>#DIV/0!</v>
      </c>
      <c r="BH172" s="14">
        <v>-0.13900000000000001</v>
      </c>
      <c r="BI172" s="14">
        <v>0.13489999999999999</v>
      </c>
      <c r="BJ172" s="14">
        <v>6.4399999999999999E-2</v>
      </c>
      <c r="BK172" s="14">
        <v>0.10299999999999999</v>
      </c>
      <c r="BL172" s="14">
        <v>-0.37619999999999998</v>
      </c>
      <c r="BM172" s="14">
        <v>3.8899999999999997E-2</v>
      </c>
      <c r="BN172" s="14">
        <v>-1.6299999999999999E-2</v>
      </c>
      <c r="BO172" s="14">
        <v>-0.16320000000000001</v>
      </c>
      <c r="BP172" s="14">
        <v>4.8999999999999998E-3</v>
      </c>
      <c r="BQ172" s="3" t="e">
        <v>#DIV/0!</v>
      </c>
      <c r="BR172" s="14">
        <v>-1.8200000000000001E-2</v>
      </c>
      <c r="BS172" s="14">
        <v>-0.1358</v>
      </c>
      <c r="BT172" s="14">
        <v>-0.14849999999999999</v>
      </c>
      <c r="BU172" s="3" t="e">
        <v>#DIV/0!</v>
      </c>
      <c r="BV172" s="14">
        <v>0.18410000000000001</v>
      </c>
      <c r="BW172" s="14">
        <v>-0.1119</v>
      </c>
      <c r="BX172" s="3" t="e">
        <v>#DIV/0!</v>
      </c>
      <c r="BY172" s="14">
        <v>8.8099999999999998E-2</v>
      </c>
      <c r="BZ172" s="14">
        <v>0.14149999999999999</v>
      </c>
      <c r="CA172" s="3" t="e">
        <v>#DIV/0!</v>
      </c>
      <c r="CB172" s="3" t="e">
        <v>#DIV/0!</v>
      </c>
      <c r="CC172" s="14">
        <v>-0.34499999999999997</v>
      </c>
      <c r="CD172" s="3" t="e">
        <v>#DIV/0!</v>
      </c>
      <c r="CE172" s="14">
        <v>0.1391</v>
      </c>
      <c r="CF172" s="14">
        <v>-0.23200000000000001</v>
      </c>
      <c r="CG172" s="14">
        <v>1.12E-2</v>
      </c>
      <c r="CH172" s="14">
        <v>-3.9100000000000003E-2</v>
      </c>
      <c r="CI172" s="14">
        <v>2.0500000000000001E-2</v>
      </c>
      <c r="CJ172" s="14">
        <v>-4.4400000000000002E-2</v>
      </c>
      <c r="CK172" s="3" t="e">
        <v>#DIV/0!</v>
      </c>
      <c r="CL172" s="14">
        <v>-0.1207</v>
      </c>
      <c r="CM172" s="3" t="e">
        <v>#DIV/0!</v>
      </c>
      <c r="CN172" s="14">
        <v>0.1885</v>
      </c>
      <c r="CO172" s="14">
        <v>-9.7699999999999995E-2</v>
      </c>
      <c r="CP172" s="14">
        <v>0.11899999999999999</v>
      </c>
      <c r="CQ172" s="3" t="e">
        <v>#DIV/0!</v>
      </c>
      <c r="CR172" s="14">
        <v>-3.7699999999999997E-2</v>
      </c>
      <c r="CS172" s="14">
        <v>-4.19E-2</v>
      </c>
      <c r="CT172" s="14">
        <v>8.8300000000000003E-2</v>
      </c>
      <c r="CU172" s="14">
        <v>5.79E-2</v>
      </c>
      <c r="CV172" s="3" t="e">
        <v>#DIV/0!</v>
      </c>
      <c r="CW172" s="14">
        <v>-8.1000000000000003E-2</v>
      </c>
      <c r="CX172" s="14">
        <v>-9.06E-2</v>
      </c>
      <c r="CY172" s="14">
        <v>-5.9400000000000001E-2</v>
      </c>
      <c r="CZ172" s="14">
        <v>-0.13100000000000001</v>
      </c>
      <c r="DA172" s="14">
        <v>-6.7100000000000007E-2</v>
      </c>
      <c r="DB172" s="14">
        <v>-0.14430000000000001</v>
      </c>
      <c r="DC172" s="3" t="e">
        <v>#DIV/0!</v>
      </c>
      <c r="DD172" s="3" t="e">
        <v>#DIV/0!</v>
      </c>
      <c r="DE172" s="14">
        <v>0.10829999999999999</v>
      </c>
      <c r="DF172" s="14">
        <v>0.2064</v>
      </c>
      <c r="DG172" s="3" t="e">
        <v>#DIV/0!</v>
      </c>
      <c r="DH172" s="3" t="e">
        <v>#DIV/0!</v>
      </c>
      <c r="DI172" s="14">
        <v>0.1042</v>
      </c>
      <c r="DJ172" s="14">
        <v>9.0399999999999994E-2</v>
      </c>
      <c r="DK172" s="3" t="e">
        <v>#DIV/0!</v>
      </c>
      <c r="DL172" s="14">
        <v>0.14760000000000001</v>
      </c>
      <c r="DM172" s="14">
        <v>6.0000000000000001E-3</v>
      </c>
      <c r="DN172" s="14">
        <v>3.1E-2</v>
      </c>
      <c r="DO172" s="14">
        <v>-2.5000000000000001E-2</v>
      </c>
      <c r="DP172" s="3" t="e">
        <v>#DIV/0!</v>
      </c>
      <c r="DQ172" s="3" t="e">
        <v>#DIV/0!</v>
      </c>
      <c r="DR172" s="3" t="e">
        <v>#DIV/0!</v>
      </c>
      <c r="DS172" s="14">
        <v>-2.69E-2</v>
      </c>
      <c r="DT172" s="14">
        <v>3.1E-2</v>
      </c>
      <c r="DU172" s="14">
        <v>0.56610000000000005</v>
      </c>
      <c r="DV172" s="3" t="e">
        <v>#DIV/0!</v>
      </c>
      <c r="DW172" s="14">
        <v>-0.23669999999999999</v>
      </c>
      <c r="DX172" s="3" t="e">
        <v>#DIV/0!</v>
      </c>
      <c r="DY172" s="14">
        <v>0.17630000000000001</v>
      </c>
      <c r="DZ172" s="14">
        <v>-4.2799999999999998E-2</v>
      </c>
      <c r="EA172" s="3" t="e">
        <v>#DIV/0!</v>
      </c>
      <c r="EB172" s="3" t="e">
        <v>#DIV/0!</v>
      </c>
      <c r="EC172" s="14">
        <v>-0.1799</v>
      </c>
      <c r="ED172" s="14">
        <v>-2.7699999999999999E-2</v>
      </c>
      <c r="EE172" s="14">
        <v>-0.1346</v>
      </c>
      <c r="EF172" s="3" t="e">
        <v>#DIV/0!</v>
      </c>
      <c r="EG172" s="14">
        <v>-0.24329999999999999</v>
      </c>
      <c r="EH172" s="14">
        <v>-3.1899999999999998E-2</v>
      </c>
      <c r="EI172" s="14">
        <v>8.6300000000000002E-2</v>
      </c>
      <c r="EJ172" s="3" t="e">
        <v>#DIV/0!</v>
      </c>
      <c r="EK172" s="14">
        <v>0.1883</v>
      </c>
      <c r="EL172" s="14">
        <v>-0.16350000000000001</v>
      </c>
      <c r="EM172" s="14">
        <v>-1.17E-2</v>
      </c>
      <c r="EN172" s="14">
        <v>1.2699999999999999E-2</v>
      </c>
      <c r="EO172" s="14">
        <v>6.7500000000000004E-2</v>
      </c>
      <c r="EP172" s="3" t="e">
        <v>#DIV/0!</v>
      </c>
      <c r="EQ172" s="14">
        <v>-3.09E-2</v>
      </c>
      <c r="ER172" s="3" t="e">
        <v>#DIV/0!</v>
      </c>
      <c r="ES172" s="14">
        <v>1.0278</v>
      </c>
      <c r="ET172" s="14">
        <v>-6.6500000000000004E-2</v>
      </c>
      <c r="EU172" s="14">
        <v>-7.5399999999999995E-2</v>
      </c>
      <c r="EV172" s="14">
        <v>-5.6399999999999999E-2</v>
      </c>
      <c r="EW172" s="14">
        <v>-6.1400000000000003E-2</v>
      </c>
      <c r="EX172" s="14">
        <v>-0.27839999999999998</v>
      </c>
      <c r="EY172" s="3" t="e">
        <v>#DIV/0!</v>
      </c>
      <c r="EZ172" s="14">
        <v>-2.7400000000000001E-2</v>
      </c>
      <c r="FA172" s="3" t="e">
        <v>#DIV/0!</v>
      </c>
      <c r="FB172" s="3" t="e">
        <v>#DIV/0!</v>
      </c>
      <c r="FC172" s="14">
        <v>-3.04E-2</v>
      </c>
      <c r="FD172" s="14">
        <v>9.5299999999999996E-2</v>
      </c>
      <c r="FE172" s="3" t="e">
        <v>#DIV/0!</v>
      </c>
      <c r="FF172" s="14">
        <v>-0.16739999999999999</v>
      </c>
      <c r="FG172" s="14">
        <v>-6.4500000000000002E-2</v>
      </c>
      <c r="FH172" s="14">
        <v>1.11E-2</v>
      </c>
      <c r="FI172" s="14">
        <v>0.1113</v>
      </c>
      <c r="FJ172" s="14">
        <v>-1.17E-2</v>
      </c>
      <c r="FK172" s="3" t="e">
        <v>#DIV/0!</v>
      </c>
      <c r="FL172" s="14">
        <v>-7.2499999999999995E-2</v>
      </c>
      <c r="FM172" s="14">
        <v>3.1600000000000003E-2</v>
      </c>
      <c r="FN172" s="14">
        <v>-2.5000000000000001E-2</v>
      </c>
      <c r="FO172" s="3" t="e">
        <v>#DIV/0!</v>
      </c>
      <c r="FP172" s="14">
        <v>-2.3599999999999999E-2</v>
      </c>
      <c r="FQ172" s="3" t="e">
        <v>#DIV/0!</v>
      </c>
      <c r="FR172" s="3" t="e">
        <v>#DIV/0!</v>
      </c>
      <c r="FS172" s="3" t="e">
        <v>#DIV/0!</v>
      </c>
      <c r="FT172" s="14">
        <v>2.5700000000000001E-2</v>
      </c>
      <c r="FU172" s="14">
        <v>-1.17E-2</v>
      </c>
      <c r="FV172" s="3" t="e">
        <v>#DIV/0!</v>
      </c>
      <c r="FW172" s="14">
        <v>-2.8299999999999999E-2</v>
      </c>
      <c r="FX172" s="14">
        <v>-1.17E-2</v>
      </c>
      <c r="FY172" s="14">
        <v>0.1565</v>
      </c>
      <c r="FZ172" s="3" t="e">
        <v>#DIV/0!</v>
      </c>
      <c r="GA172" s="14">
        <v>7.9899999999999999E-2</v>
      </c>
      <c r="GB172" s="14">
        <v>7.9200000000000007E-2</v>
      </c>
      <c r="GC172" s="14">
        <v>4.5400000000000003E-2</v>
      </c>
      <c r="GD172" s="14">
        <v>1.3899999999999999E-2</v>
      </c>
      <c r="GE172" s="14">
        <v>-9.1800000000000007E-2</v>
      </c>
      <c r="GF172" s="3" t="e">
        <v>#DIV/0!</v>
      </c>
    </row>
    <row r="173" spans="1:188" ht="15.75" thickBot="1">
      <c r="A173" s="2">
        <v>42461</v>
      </c>
      <c r="B173" s="3" t="e">
        <v>#DIV/0!</v>
      </c>
      <c r="C173" s="14">
        <v>5.8500000000000003E-2</v>
      </c>
      <c r="D173" s="14">
        <v>-4.87E-2</v>
      </c>
      <c r="E173" s="3" t="e">
        <v>#DIV/0!</v>
      </c>
      <c r="F173" s="14">
        <v>1.2699999999999999E-2</v>
      </c>
      <c r="G173" s="3" t="e">
        <v>#DIV/0!</v>
      </c>
      <c r="H173" s="3" t="e">
        <v>#DIV/0!</v>
      </c>
      <c r="I173" s="14">
        <v>0.1178</v>
      </c>
      <c r="J173" s="14">
        <v>-2.63E-2</v>
      </c>
      <c r="K173" s="3" t="e">
        <v>#DIV/0!</v>
      </c>
      <c r="L173" s="14">
        <v>-2.0999999999999999E-3</v>
      </c>
      <c r="M173" s="3" t="e">
        <v>#DIV/0!</v>
      </c>
      <c r="N173" s="3" t="e">
        <v>#DIV/0!</v>
      </c>
      <c r="O173" s="14">
        <v>8.8000000000000005E-3</v>
      </c>
      <c r="P173" s="14">
        <v>1.6899999999999998E-2</v>
      </c>
      <c r="Q173" s="14">
        <v>0.1749</v>
      </c>
      <c r="R173" s="14">
        <v>0.36449999999999999</v>
      </c>
      <c r="S173" s="14">
        <v>8.5300000000000001E-2</v>
      </c>
      <c r="T173" s="14">
        <v>-5.8999999999999999E-3</v>
      </c>
      <c r="U173" s="14">
        <v>-0.13450000000000001</v>
      </c>
      <c r="V173" s="14">
        <v>4.8599999999999997E-2</v>
      </c>
      <c r="W173" s="3" t="e">
        <v>#DIV/0!</v>
      </c>
      <c r="X173" s="14">
        <v>9.98E-2</v>
      </c>
      <c r="Y173" s="3" t="e">
        <v>#DIV/0!</v>
      </c>
      <c r="Z173" s="14">
        <v>-0.1598</v>
      </c>
      <c r="AA173" s="14">
        <v>0.14349999999999999</v>
      </c>
      <c r="AB173" s="3" t="e">
        <v>#DIV/0!</v>
      </c>
      <c r="AC173" s="14">
        <v>-5.9999999999999995E-4</v>
      </c>
      <c r="AD173" s="14">
        <v>5.0799999999999998E-2</v>
      </c>
      <c r="AE173" s="3" t="e">
        <v>#DIV/0!</v>
      </c>
      <c r="AF173" s="3" t="e">
        <v>#DIV/0!</v>
      </c>
      <c r="AG173" s="3" t="e">
        <v>#DIV/0!</v>
      </c>
      <c r="AH173" s="14">
        <v>0.2046</v>
      </c>
      <c r="AI173" s="14">
        <v>-1.04E-2</v>
      </c>
      <c r="AJ173" s="14">
        <v>3.8800000000000001E-2</v>
      </c>
      <c r="AK173" s="3" t="e">
        <v>#DIV/0!</v>
      </c>
      <c r="AL173" s="14">
        <v>5.33E-2</v>
      </c>
      <c r="AM173" s="14">
        <v>8.0999999999999996E-3</v>
      </c>
      <c r="AN173" s="3" t="e">
        <v>#DIV/0!</v>
      </c>
      <c r="AO173" s="14">
        <v>-0.12870000000000001</v>
      </c>
      <c r="AP173" s="14">
        <v>-3.3399999999999999E-2</v>
      </c>
      <c r="AQ173" s="14">
        <v>2.0799999999999999E-2</v>
      </c>
      <c r="AR173" s="3" t="e">
        <v>#DIV/0!</v>
      </c>
      <c r="AS173" s="14">
        <v>1.9900000000000001E-2</v>
      </c>
      <c r="AT173" s="14">
        <v>-1.04E-2</v>
      </c>
      <c r="AU173" s="3" t="e">
        <v>#DIV/0!</v>
      </c>
      <c r="AV173" s="14">
        <v>0.18390000000000001</v>
      </c>
      <c r="AW173" s="3" t="e">
        <v>#DIV/0!</v>
      </c>
      <c r="AX173" s="14">
        <v>-3.6400000000000002E-2</v>
      </c>
      <c r="AY173" s="14">
        <v>-3.3399999999999999E-2</v>
      </c>
      <c r="AZ173" s="3" t="e">
        <v>#DIV/0!</v>
      </c>
      <c r="BA173" s="3" t="e">
        <v>#DIV/0!</v>
      </c>
      <c r="BB173" s="14">
        <v>-2.69E-2</v>
      </c>
      <c r="BC173" s="14">
        <v>-5.0200000000000002E-2</v>
      </c>
      <c r="BD173" s="3" t="e">
        <v>#DIV/0!</v>
      </c>
      <c r="BE173" s="3" t="e">
        <v>#DIV/0!</v>
      </c>
      <c r="BF173" s="3" t="e">
        <v>#DIV/0!</v>
      </c>
      <c r="BG173" s="3" t="e">
        <v>#DIV/0!</v>
      </c>
      <c r="BH173" s="14">
        <v>0.51039999999999996</v>
      </c>
      <c r="BI173" s="14">
        <v>-1.89E-2</v>
      </c>
      <c r="BJ173" s="14">
        <v>0.03</v>
      </c>
      <c r="BK173" s="14">
        <v>-2.1399999999999999E-2</v>
      </c>
      <c r="BL173" s="14">
        <v>-0.30449999999999999</v>
      </c>
      <c r="BM173" s="14">
        <v>-0.1159</v>
      </c>
      <c r="BN173" s="14">
        <v>1.2500000000000001E-2</v>
      </c>
      <c r="BO173" s="14">
        <v>-0.12920000000000001</v>
      </c>
      <c r="BP173" s="14">
        <v>0.63859999999999995</v>
      </c>
      <c r="BQ173" s="3" t="e">
        <v>#DIV/0!</v>
      </c>
      <c r="BR173" s="14">
        <v>-8.2000000000000007E-3</v>
      </c>
      <c r="BS173" s="14">
        <v>0.1313</v>
      </c>
      <c r="BT173" s="14">
        <v>0.18090000000000001</v>
      </c>
      <c r="BU173" s="3" t="e">
        <v>#DIV/0!</v>
      </c>
      <c r="BV173" s="14">
        <v>0.22639999999999999</v>
      </c>
      <c r="BW173" s="14">
        <v>0.1191</v>
      </c>
      <c r="BX173" s="3" t="e">
        <v>#DIV/0!</v>
      </c>
      <c r="BY173" s="14">
        <v>-7.9699999999999993E-2</v>
      </c>
      <c r="BZ173" s="14">
        <v>-4.07E-2</v>
      </c>
      <c r="CA173" s="3" t="e">
        <v>#DIV/0!</v>
      </c>
      <c r="CB173" s="3" t="e">
        <v>#DIV/0!</v>
      </c>
      <c r="CC173" s="14">
        <v>-0.13930000000000001</v>
      </c>
      <c r="CD173" s="3" t="e">
        <v>#DIV/0!</v>
      </c>
      <c r="CE173" s="14">
        <v>2.3300000000000001E-2</v>
      </c>
      <c r="CF173" s="14">
        <v>-1.5800000000000002E-2</v>
      </c>
      <c r="CG173" s="14">
        <v>-1.8800000000000001E-2</v>
      </c>
      <c r="CH173" s="14">
        <v>0.24340000000000001</v>
      </c>
      <c r="CI173" s="14">
        <v>-6.0199999999999997E-2</v>
      </c>
      <c r="CJ173" s="14">
        <v>0.24929999999999999</v>
      </c>
      <c r="CK173" s="3" t="e">
        <v>#DIV/0!</v>
      </c>
      <c r="CL173" s="14">
        <v>-4.5900000000000003E-2</v>
      </c>
      <c r="CM173" s="3" t="e">
        <v>#DIV/0!</v>
      </c>
      <c r="CN173" s="14">
        <v>2.4299999999999999E-2</v>
      </c>
      <c r="CO173" s="14">
        <v>6.0100000000000001E-2</v>
      </c>
      <c r="CP173" s="14">
        <v>2.4500000000000001E-2</v>
      </c>
      <c r="CQ173" s="3" t="e">
        <v>#DIV/0!</v>
      </c>
      <c r="CR173" s="14">
        <v>3.8100000000000002E-2</v>
      </c>
      <c r="CS173" s="14">
        <v>2.4899999999999999E-2</v>
      </c>
      <c r="CT173" s="14">
        <v>-0.124</v>
      </c>
      <c r="CU173" s="14">
        <v>6.3E-3</v>
      </c>
      <c r="CV173" s="3" t="e">
        <v>#DIV/0!</v>
      </c>
      <c r="CW173" s="14">
        <v>-7.7000000000000002E-3</v>
      </c>
      <c r="CX173" s="14">
        <v>0.25850000000000001</v>
      </c>
      <c r="CY173" s="14">
        <v>1.9699999999999999E-2</v>
      </c>
      <c r="CZ173" s="14">
        <v>0.3125</v>
      </c>
      <c r="DA173" s="14">
        <v>-4.6199999999999998E-2</v>
      </c>
      <c r="DB173" s="14">
        <v>7.2700000000000001E-2</v>
      </c>
      <c r="DC173" s="3" t="e">
        <v>#DIV/0!</v>
      </c>
      <c r="DD173" s="3" t="e">
        <v>#DIV/0!</v>
      </c>
      <c r="DE173" s="14">
        <v>2.52E-2</v>
      </c>
      <c r="DF173" s="14">
        <v>-3.3700000000000001E-2</v>
      </c>
      <c r="DG173" s="3" t="e">
        <v>#DIV/0!</v>
      </c>
      <c r="DH173" s="3" t="e">
        <v>#DIV/0!</v>
      </c>
      <c r="DI173" s="14">
        <v>0.1061</v>
      </c>
      <c r="DJ173" s="14">
        <v>1.4E-2</v>
      </c>
      <c r="DK173" s="3" t="e">
        <v>#DIV/0!</v>
      </c>
      <c r="DL173" s="14">
        <v>-9.1800000000000007E-2</v>
      </c>
      <c r="DM173" s="14">
        <v>5.2600000000000001E-2</v>
      </c>
      <c r="DN173" s="14">
        <v>-7.1900000000000006E-2</v>
      </c>
      <c r="DO173" s="14">
        <v>-1.49E-2</v>
      </c>
      <c r="DP173" s="3" t="e">
        <v>#DIV/0!</v>
      </c>
      <c r="DQ173" s="3" t="e">
        <v>#DIV/0!</v>
      </c>
      <c r="DR173" s="3" t="e">
        <v>#DIV/0!</v>
      </c>
      <c r="DS173" s="14">
        <v>3.5900000000000001E-2</v>
      </c>
      <c r="DT173" s="14">
        <v>5.0000000000000001E-4</v>
      </c>
      <c r="DU173" s="14">
        <v>-3.1199999999999999E-2</v>
      </c>
      <c r="DV173" s="3" t="e">
        <v>#DIV/0!</v>
      </c>
      <c r="DW173" s="14">
        <v>9.5000000000000001E-2</v>
      </c>
      <c r="DX173" s="3" t="e">
        <v>#DIV/0!</v>
      </c>
      <c r="DY173" s="14">
        <v>-0.02</v>
      </c>
      <c r="DZ173" s="14">
        <v>-8.7499999999999994E-2</v>
      </c>
      <c r="EA173" s="3" t="e">
        <v>#DIV/0!</v>
      </c>
      <c r="EB173" s="3" t="e">
        <v>#DIV/0!</v>
      </c>
      <c r="EC173" s="14">
        <v>4.2099999999999999E-2</v>
      </c>
      <c r="ED173" s="14">
        <v>5.8999999999999999E-3</v>
      </c>
      <c r="EE173" s="14">
        <v>8.6199999999999999E-2</v>
      </c>
      <c r="EF173" s="3" t="e">
        <v>#DIV/0!</v>
      </c>
      <c r="EG173" s="14">
        <v>-0.56830000000000003</v>
      </c>
      <c r="EH173" s="14">
        <v>2.4E-2</v>
      </c>
      <c r="EI173" s="14">
        <v>-1.5E-3</v>
      </c>
      <c r="EJ173" s="3" t="e">
        <v>#DIV/0!</v>
      </c>
      <c r="EK173" s="14">
        <v>-0.1918</v>
      </c>
      <c r="EL173" s="14">
        <v>0.32450000000000001</v>
      </c>
      <c r="EM173" s="14">
        <v>-1.04E-2</v>
      </c>
      <c r="EN173" s="14">
        <v>-0.1056</v>
      </c>
      <c r="EO173" s="14">
        <v>8.4699999999999998E-2</v>
      </c>
      <c r="EP173" s="3" t="e">
        <v>#DIV/0!</v>
      </c>
      <c r="EQ173" s="14">
        <v>-5.11E-2</v>
      </c>
      <c r="ER173" s="3" t="e">
        <v>#DIV/0!</v>
      </c>
      <c r="ES173" s="14">
        <v>0.51219999999999999</v>
      </c>
      <c r="ET173" s="14">
        <v>0.13450000000000001</v>
      </c>
      <c r="EU173" s="14">
        <v>-6.8599999999999994E-2</v>
      </c>
      <c r="EV173" s="14">
        <v>-5.67E-2</v>
      </c>
      <c r="EW173" s="14">
        <v>-1.6199999999999999E-2</v>
      </c>
      <c r="EX173" s="14">
        <v>0.1123</v>
      </c>
      <c r="EY173" s="3" t="e">
        <v>#DIV/0!</v>
      </c>
      <c r="EZ173" s="14">
        <v>3.3599999999999998E-2</v>
      </c>
      <c r="FA173" s="3" t="e">
        <v>#DIV/0!</v>
      </c>
      <c r="FB173" s="3" t="e">
        <v>#DIV/0!</v>
      </c>
      <c r="FC173" s="14">
        <v>4.0599999999999997E-2</v>
      </c>
      <c r="FD173" s="14">
        <v>-1.29E-2</v>
      </c>
      <c r="FE173" s="3" t="e">
        <v>#DIV/0!</v>
      </c>
      <c r="FF173" s="14">
        <v>0.1615</v>
      </c>
      <c r="FG173" s="14">
        <v>-7.0900000000000005E-2</v>
      </c>
      <c r="FH173" s="14">
        <v>-1.41E-2</v>
      </c>
      <c r="FI173" s="14">
        <v>5.1299999999999998E-2</v>
      </c>
      <c r="FJ173" s="14">
        <v>10.490600000000001</v>
      </c>
      <c r="FK173" s="3" t="e">
        <v>#DIV/0!</v>
      </c>
      <c r="FL173" s="14">
        <v>-7.4000000000000003E-3</v>
      </c>
      <c r="FM173" s="14">
        <v>-6.5799999999999997E-2</v>
      </c>
      <c r="FN173" s="14">
        <v>0.30830000000000002</v>
      </c>
      <c r="FO173" s="3" t="e">
        <v>#DIV/0!</v>
      </c>
      <c r="FP173" s="14">
        <v>1.66E-2</v>
      </c>
      <c r="FQ173" s="3" t="e">
        <v>#DIV/0!</v>
      </c>
      <c r="FR173" s="3" t="e">
        <v>#DIV/0!</v>
      </c>
      <c r="FS173" s="3" t="e">
        <v>#DIV/0!</v>
      </c>
      <c r="FT173" s="14">
        <v>-1.04E-2</v>
      </c>
      <c r="FU173" s="14">
        <v>-2.47E-2</v>
      </c>
      <c r="FV173" s="3" t="e">
        <v>#DIV/0!</v>
      </c>
      <c r="FW173" s="14">
        <v>1.4999999999999999E-2</v>
      </c>
      <c r="FX173" s="14">
        <v>3.2500000000000001E-2</v>
      </c>
      <c r="FY173" s="14">
        <v>5.2699999999999997E-2</v>
      </c>
      <c r="FZ173" s="3" t="e">
        <v>#DIV/0!</v>
      </c>
      <c r="GA173" s="14">
        <v>0.1283</v>
      </c>
      <c r="GB173" s="14">
        <v>0.1222</v>
      </c>
      <c r="GC173" s="14">
        <v>3.8300000000000001E-2</v>
      </c>
      <c r="GD173" s="14">
        <v>-9.3799999999999994E-2</v>
      </c>
      <c r="GE173" s="14">
        <v>-4.2700000000000002E-2</v>
      </c>
      <c r="GF173" s="3" t="e">
        <v>#DIV/0!</v>
      </c>
    </row>
    <row r="174" spans="1:188" ht="15.75" thickBot="1">
      <c r="A174" s="2">
        <v>42491</v>
      </c>
      <c r="B174" s="3" t="e">
        <v>#DIV/0!</v>
      </c>
      <c r="C174" s="14">
        <v>-0.1391</v>
      </c>
      <c r="D174" s="14">
        <v>-1.8200000000000001E-2</v>
      </c>
      <c r="E174" s="3" t="e">
        <v>#DIV/0!</v>
      </c>
      <c r="F174" s="14">
        <v>-2.7000000000000001E-3</v>
      </c>
      <c r="G174" s="3" t="e">
        <v>#DIV/0!</v>
      </c>
      <c r="H174" s="3" t="e">
        <v>#DIV/0!</v>
      </c>
      <c r="I174" s="14">
        <v>0.21709999999999999</v>
      </c>
      <c r="J174" s="14">
        <v>3.5099999999999999E-2</v>
      </c>
      <c r="K174" s="3" t="e">
        <v>#DIV/0!</v>
      </c>
      <c r="L174" s="14">
        <v>0.16500000000000001</v>
      </c>
      <c r="M174" s="3" t="e">
        <v>#DIV/0!</v>
      </c>
      <c r="N174" s="3" t="e">
        <v>#DIV/0!</v>
      </c>
      <c r="O174" s="14">
        <v>9.5399999999999999E-2</v>
      </c>
      <c r="P174" s="14">
        <v>0.1633</v>
      </c>
      <c r="Q174" s="14">
        <v>-6.6E-3</v>
      </c>
      <c r="R174" s="14">
        <v>0.67159999999999997</v>
      </c>
      <c r="S174" s="14">
        <v>-6.5799999999999997E-2</v>
      </c>
      <c r="T174" s="14">
        <v>6.6799999999999998E-2</v>
      </c>
      <c r="U174" s="14">
        <v>0.1709</v>
      </c>
      <c r="V174" s="14">
        <v>-5.3499999999999999E-2</v>
      </c>
      <c r="W174" s="3" t="e">
        <v>#DIV/0!</v>
      </c>
      <c r="X174" s="14">
        <v>-2.86E-2</v>
      </c>
      <c r="Y174" s="3" t="e">
        <v>#DIV/0!</v>
      </c>
      <c r="Z174" s="14">
        <v>-0.1283</v>
      </c>
      <c r="AA174" s="14">
        <v>-8.1900000000000001E-2</v>
      </c>
      <c r="AB174" s="3" t="e">
        <v>#DIV/0!</v>
      </c>
      <c r="AC174" s="14">
        <v>-0.1152</v>
      </c>
      <c r="AD174" s="14">
        <v>0.34079999999999999</v>
      </c>
      <c r="AE174" s="3" t="e">
        <v>#DIV/0!</v>
      </c>
      <c r="AF174" s="3" t="e">
        <v>#DIV/0!</v>
      </c>
      <c r="AG174" s="3" t="e">
        <v>#DIV/0!</v>
      </c>
      <c r="AH174" s="14">
        <v>0.24079999999999999</v>
      </c>
      <c r="AI174" s="14">
        <v>3.0300000000000001E-2</v>
      </c>
      <c r="AJ174" s="14">
        <v>-2.98E-2</v>
      </c>
      <c r="AK174" s="3" t="e">
        <v>#DIV/0!</v>
      </c>
      <c r="AL174" s="14">
        <v>0.128</v>
      </c>
      <c r="AM174" s="14">
        <v>8.0699999999999994E-2</v>
      </c>
      <c r="AN174" s="3" t="e">
        <v>#DIV/0!</v>
      </c>
      <c r="AO174" s="14">
        <v>-3.8800000000000001E-2</v>
      </c>
      <c r="AP174" s="14">
        <v>0.26719999999999999</v>
      </c>
      <c r="AQ174" s="14">
        <v>3.5299999999999998E-2</v>
      </c>
      <c r="AR174" s="3" t="e">
        <v>#DIV/0!</v>
      </c>
      <c r="AS174" s="14">
        <v>0.1663</v>
      </c>
      <c r="AT174" s="14">
        <v>-9.3600000000000003E-2</v>
      </c>
      <c r="AU174" s="3" t="e">
        <v>#DIV/0!</v>
      </c>
      <c r="AV174" s="14">
        <v>-5.4300000000000001E-2</v>
      </c>
      <c r="AW174" s="3" t="e">
        <v>#DIV/0!</v>
      </c>
      <c r="AX174" s="14">
        <v>3.5999999999999997E-2</v>
      </c>
      <c r="AY174" s="14">
        <v>0.36969999999999997</v>
      </c>
      <c r="AZ174" s="3" t="e">
        <v>#DIV/0!</v>
      </c>
      <c r="BA174" s="3" t="e">
        <v>#DIV/0!</v>
      </c>
      <c r="BB174" s="14">
        <v>-1.0200000000000001E-2</v>
      </c>
      <c r="BC174" s="14">
        <v>3.1300000000000001E-2</v>
      </c>
      <c r="BD174" s="3" t="e">
        <v>#DIV/0!</v>
      </c>
      <c r="BE174" s="3" t="e">
        <v>#DIV/0!</v>
      </c>
      <c r="BF174" s="3" t="e">
        <v>#DIV/0!</v>
      </c>
      <c r="BG174" s="3" t="e">
        <v>#DIV/0!</v>
      </c>
      <c r="BH174" s="14">
        <v>-1.0200000000000001E-2</v>
      </c>
      <c r="BI174" s="14">
        <v>0.15890000000000001</v>
      </c>
      <c r="BJ174" s="14">
        <v>-1.9900000000000001E-2</v>
      </c>
      <c r="BK174" s="14">
        <v>0.1002</v>
      </c>
      <c r="BL174" s="14">
        <v>-0.1144</v>
      </c>
      <c r="BM174" s="14">
        <v>-6.1499999999999999E-2</v>
      </c>
      <c r="BN174" s="14">
        <v>-3.2599999999999997E-2</v>
      </c>
      <c r="BO174" s="14">
        <v>-5.2200000000000003E-2</v>
      </c>
      <c r="BP174" s="14">
        <v>4.6699999999999998E-2</v>
      </c>
      <c r="BQ174" s="3" t="e">
        <v>#DIV/0!</v>
      </c>
      <c r="BR174" s="14">
        <v>-1.38E-2</v>
      </c>
      <c r="BS174" s="14">
        <v>0.2001</v>
      </c>
      <c r="BT174" s="14">
        <v>5.3999999999999999E-2</v>
      </c>
      <c r="BU174" s="3" t="e">
        <v>#DIV/0!</v>
      </c>
      <c r="BV174" s="14">
        <v>-4.0899999999999999E-2</v>
      </c>
      <c r="BW174" s="14">
        <v>1.6E-2</v>
      </c>
      <c r="BX174" s="3" t="e">
        <v>#DIV/0!</v>
      </c>
      <c r="BY174" s="14">
        <v>7.1000000000000004E-3</v>
      </c>
      <c r="BZ174" s="14">
        <v>4.3299999999999998E-2</v>
      </c>
      <c r="CA174" s="3" t="e">
        <v>#DIV/0!</v>
      </c>
      <c r="CB174" s="3" t="e">
        <v>#DIV/0!</v>
      </c>
      <c r="CC174" s="14">
        <v>1.9400000000000001E-2</v>
      </c>
      <c r="CD174" s="3" t="e">
        <v>#DIV/0!</v>
      </c>
      <c r="CE174" s="14">
        <v>-7.5300000000000006E-2</v>
      </c>
      <c r="CF174" s="14">
        <v>-5.9400000000000001E-2</v>
      </c>
      <c r="CG174" s="14">
        <v>5.74E-2</v>
      </c>
      <c r="CH174" s="14">
        <v>4.6800000000000001E-2</v>
      </c>
      <c r="CI174" s="14">
        <v>-1.6799999999999999E-2</v>
      </c>
      <c r="CJ174" s="14">
        <v>-0.1195</v>
      </c>
      <c r="CK174" s="3" t="e">
        <v>#DIV/0!</v>
      </c>
      <c r="CL174" s="14">
        <v>-4.0899999999999999E-2</v>
      </c>
      <c r="CM174" s="3" t="e">
        <v>#DIV/0!</v>
      </c>
      <c r="CN174" s="14">
        <v>-0.10059999999999999</v>
      </c>
      <c r="CO174" s="14">
        <v>-6.1499999999999999E-2</v>
      </c>
      <c r="CP174" s="14">
        <v>2.0000000000000001E-4</v>
      </c>
      <c r="CQ174" s="3" t="e">
        <v>#DIV/0!</v>
      </c>
      <c r="CR174" s="14">
        <v>9.4999999999999998E-3</v>
      </c>
      <c r="CS174" s="14">
        <v>6.4100000000000004E-2</v>
      </c>
      <c r="CT174" s="14">
        <v>0.55900000000000005</v>
      </c>
      <c r="CU174" s="14">
        <v>-1.3299999999999999E-2</v>
      </c>
      <c r="CV174" s="3" t="e">
        <v>#DIV/0!</v>
      </c>
      <c r="CW174" s="14">
        <v>-1.0200000000000001E-2</v>
      </c>
      <c r="CX174" s="14">
        <v>-0.12540000000000001</v>
      </c>
      <c r="CY174" s="14">
        <v>-1.0200000000000001E-2</v>
      </c>
      <c r="CZ174" s="14">
        <v>0.21029999999999999</v>
      </c>
      <c r="DA174" s="14">
        <v>0.30399999999999999</v>
      </c>
      <c r="DB174" s="14">
        <v>0.4551</v>
      </c>
      <c r="DC174" s="3" t="e">
        <v>#DIV/0!</v>
      </c>
      <c r="DD174" s="3" t="e">
        <v>#DIV/0!</v>
      </c>
      <c r="DE174" s="14">
        <v>-1.66E-2</v>
      </c>
      <c r="DF174" s="14">
        <v>7.7000000000000002E-3</v>
      </c>
      <c r="DG174" s="3" t="e">
        <v>#DIV/0!</v>
      </c>
      <c r="DH174" s="3" t="e">
        <v>#DIV/0!</v>
      </c>
      <c r="DI174" s="14">
        <v>0.1431</v>
      </c>
      <c r="DJ174" s="14">
        <v>-1.9800000000000002E-2</v>
      </c>
      <c r="DK174" s="3" t="e">
        <v>#DIV/0!</v>
      </c>
      <c r="DL174" s="14">
        <v>5.0700000000000002E-2</v>
      </c>
      <c r="DM174" s="14">
        <v>-4.9099999999999998E-2</v>
      </c>
      <c r="DN174" s="14">
        <v>0.33910000000000001</v>
      </c>
      <c r="DO174" s="14">
        <v>0.37440000000000001</v>
      </c>
      <c r="DP174" s="3" t="e">
        <v>#DIV/0!</v>
      </c>
      <c r="DQ174" s="3" t="e">
        <v>#DIV/0!</v>
      </c>
      <c r="DR174" s="3" t="e">
        <v>#DIV/0!</v>
      </c>
      <c r="DS174" s="14">
        <v>1.5599999999999999E-2</v>
      </c>
      <c r="DT174" s="14">
        <v>-5.1400000000000001E-2</v>
      </c>
      <c r="DU174" s="14">
        <v>-3.4299999999999997E-2</v>
      </c>
      <c r="DV174" s="3" t="e">
        <v>#DIV/0!</v>
      </c>
      <c r="DW174" s="14">
        <v>-1.0200000000000001E-2</v>
      </c>
      <c r="DX174" s="3" t="e">
        <v>#DIV/0!</v>
      </c>
      <c r="DY174" s="14">
        <v>0.1835</v>
      </c>
      <c r="DZ174" s="14">
        <v>-2.41E-2</v>
      </c>
      <c r="EA174" s="3" t="e">
        <v>#DIV/0!</v>
      </c>
      <c r="EB174" s="3" t="e">
        <v>#DIV/0!</v>
      </c>
      <c r="EC174" s="14">
        <v>0.14399999999999999</v>
      </c>
      <c r="ED174" s="14">
        <v>0.14710000000000001</v>
      </c>
      <c r="EE174" s="14">
        <v>-4.5400000000000003E-2</v>
      </c>
      <c r="EF174" s="3" t="e">
        <v>#DIV/0!</v>
      </c>
      <c r="EG174" s="14">
        <v>-4.48E-2</v>
      </c>
      <c r="EH174" s="14">
        <v>3.3000000000000002E-2</v>
      </c>
      <c r="EI174" s="14">
        <v>0.1137</v>
      </c>
      <c r="EJ174" s="3" t="e">
        <v>#DIV/0!</v>
      </c>
      <c r="EK174" s="14">
        <v>-2.8199999999999999E-2</v>
      </c>
      <c r="EL174" s="14">
        <v>0.253</v>
      </c>
      <c r="EM174" s="14">
        <v>0.28460000000000002</v>
      </c>
      <c r="EN174" s="14">
        <v>0.1565</v>
      </c>
      <c r="EO174" s="14">
        <v>-2.01E-2</v>
      </c>
      <c r="EP174" s="3" t="e">
        <v>#DIV/0!</v>
      </c>
      <c r="EQ174" s="14">
        <v>-2.2800000000000001E-2</v>
      </c>
      <c r="ER174" s="3" t="e">
        <v>#DIV/0!</v>
      </c>
      <c r="ES174" s="14">
        <v>-1.44E-2</v>
      </c>
      <c r="ET174" s="14">
        <v>-0.11650000000000001</v>
      </c>
      <c r="EU174" s="14">
        <v>5.8999999999999999E-3</v>
      </c>
      <c r="EV174" s="14">
        <v>1.7299999999999999E-2</v>
      </c>
      <c r="EW174" s="14">
        <v>4.24E-2</v>
      </c>
      <c r="EX174" s="14">
        <v>-3.4500000000000003E-2</v>
      </c>
      <c r="EY174" s="3" t="e">
        <v>#DIV/0!</v>
      </c>
      <c r="EZ174" s="14">
        <v>-4.0899999999999999E-2</v>
      </c>
      <c r="FA174" s="3" t="e">
        <v>#DIV/0!</v>
      </c>
      <c r="FB174" s="3" t="e">
        <v>#DIV/0!</v>
      </c>
      <c r="FC174" s="14">
        <v>-8.8999999999999996E-2</v>
      </c>
      <c r="FD174" s="14">
        <v>-1.0200000000000001E-2</v>
      </c>
      <c r="FE174" s="3" t="e">
        <v>#DIV/0!</v>
      </c>
      <c r="FF174" s="14">
        <v>9.9099999999999994E-2</v>
      </c>
      <c r="FG174" s="14">
        <v>6.9699999999999998E-2</v>
      </c>
      <c r="FH174" s="14">
        <v>-0.12590000000000001</v>
      </c>
      <c r="FI174" s="14">
        <v>0.2019</v>
      </c>
      <c r="FJ174" s="14">
        <v>-8.3799999999999999E-2</v>
      </c>
      <c r="FK174" s="3" t="e">
        <v>#DIV/0!</v>
      </c>
      <c r="FL174" s="14">
        <v>3.5299999999999998E-2</v>
      </c>
      <c r="FM174" s="14">
        <v>7.2900000000000006E-2</v>
      </c>
      <c r="FN174" s="14">
        <v>0.19</v>
      </c>
      <c r="FO174" s="3" t="e">
        <v>#DIV/0!</v>
      </c>
      <c r="FP174" s="14">
        <v>7.7799999999999994E-2</v>
      </c>
      <c r="FQ174" s="3" t="e">
        <v>#DIV/0!</v>
      </c>
      <c r="FR174" s="3" t="e">
        <v>#DIV/0!</v>
      </c>
      <c r="FS174" s="3" t="e">
        <v>#DIV/0!</v>
      </c>
      <c r="FT174" s="14">
        <v>-1.0200000000000001E-2</v>
      </c>
      <c r="FU174" s="14">
        <v>4.3E-3</v>
      </c>
      <c r="FV174" s="3" t="e">
        <v>#DIV/0!</v>
      </c>
      <c r="FW174" s="14">
        <v>-3.49E-2</v>
      </c>
      <c r="FX174" s="14">
        <v>-5.1299999999999998E-2</v>
      </c>
      <c r="FY174" s="14">
        <v>1.4500000000000001E-2</v>
      </c>
      <c r="FZ174" s="3" t="e">
        <v>#DIV/0!</v>
      </c>
      <c r="GA174" s="14">
        <v>-4.87E-2</v>
      </c>
      <c r="GB174" s="14">
        <v>-3.3599999999999998E-2</v>
      </c>
      <c r="GC174" s="14">
        <v>-5.9200000000000003E-2</v>
      </c>
      <c r="GD174" s="14">
        <v>2.9899999999999999E-2</v>
      </c>
      <c r="GE174" s="14">
        <v>7.6499999999999999E-2</v>
      </c>
      <c r="GF174" s="3" t="e">
        <v>#DIV/0!</v>
      </c>
    </row>
    <row r="175" spans="1:188" ht="15.75" thickBot="1">
      <c r="A175" s="2">
        <v>42522</v>
      </c>
      <c r="B175" s="3" t="e">
        <v>#DIV/0!</v>
      </c>
      <c r="C175" s="14">
        <v>1.1000000000000001E-3</v>
      </c>
      <c r="D175" s="14">
        <v>1.04E-2</v>
      </c>
      <c r="E175" s="3" t="e">
        <v>#DIV/0!</v>
      </c>
      <c r="F175" s="14">
        <v>-1.34E-2</v>
      </c>
      <c r="G175" s="3" t="e">
        <v>#DIV/0!</v>
      </c>
      <c r="H175" s="3" t="e">
        <v>#DIV/0!</v>
      </c>
      <c r="I175" s="14">
        <v>-0.1162</v>
      </c>
      <c r="J175" s="14">
        <v>7.3899999999999993E-2</v>
      </c>
      <c r="K175" s="3" t="e">
        <v>#DIV/0!</v>
      </c>
      <c r="L175" s="14">
        <v>6.7000000000000004E-2</v>
      </c>
      <c r="M175" s="3" t="e">
        <v>#DIV/0!</v>
      </c>
      <c r="N175" s="3" t="e">
        <v>#DIV/0!</v>
      </c>
      <c r="O175" s="14">
        <v>-2.6800000000000001E-2</v>
      </c>
      <c r="P175" s="14">
        <v>0.22509999999999999</v>
      </c>
      <c r="Q175" s="14">
        <v>-8.5800000000000001E-2</v>
      </c>
      <c r="R175" s="14">
        <v>-3.2000000000000001E-2</v>
      </c>
      <c r="S175" s="14">
        <v>-5.5899999999999998E-2</v>
      </c>
      <c r="T175" s="14">
        <v>-1.1999999999999999E-3</v>
      </c>
      <c r="U175" s="14">
        <v>-0.40300000000000002</v>
      </c>
      <c r="V175" s="14">
        <v>-4.8500000000000001E-2</v>
      </c>
      <c r="W175" s="3" t="e">
        <v>#DIV/0!</v>
      </c>
      <c r="X175" s="14">
        <v>5.3999999999999999E-2</v>
      </c>
      <c r="Y175" s="3" t="e">
        <v>#DIV/0!</v>
      </c>
      <c r="Z175" s="14">
        <v>-0.1623</v>
      </c>
      <c r="AA175" s="14">
        <v>3.4200000000000001E-2</v>
      </c>
      <c r="AB175" s="3" t="e">
        <v>#DIV/0!</v>
      </c>
      <c r="AC175" s="14">
        <v>0.13980000000000001</v>
      </c>
      <c r="AD175" s="14">
        <v>1.17E-2</v>
      </c>
      <c r="AE175" s="3" t="e">
        <v>#DIV/0!</v>
      </c>
      <c r="AF175" s="3" t="e">
        <v>#DIV/0!</v>
      </c>
      <c r="AG175" s="3" t="e">
        <v>#DIV/0!</v>
      </c>
      <c r="AH175" s="14">
        <v>0.1021</v>
      </c>
      <c r="AI175" s="14">
        <v>-9.6299999999999997E-2</v>
      </c>
      <c r="AJ175" s="14">
        <v>-8.1600000000000006E-2</v>
      </c>
      <c r="AK175" s="3" t="e">
        <v>#DIV/0!</v>
      </c>
      <c r="AL175" s="14">
        <v>2.6700000000000002E-2</v>
      </c>
      <c r="AM175" s="14">
        <v>-2.2200000000000001E-2</v>
      </c>
      <c r="AN175" s="3" t="e">
        <v>#DIV/0!</v>
      </c>
      <c r="AO175" s="14">
        <v>-0.188</v>
      </c>
      <c r="AP175" s="14">
        <v>-0.43730000000000002</v>
      </c>
      <c r="AQ175" s="14">
        <v>-3.5799999999999998E-2</v>
      </c>
      <c r="AR175" s="3" t="e">
        <v>#DIV/0!</v>
      </c>
      <c r="AS175" s="14">
        <v>-2.64E-2</v>
      </c>
      <c r="AT175" s="14">
        <v>-5.5199999999999999E-2</v>
      </c>
      <c r="AU175" s="3" t="e">
        <v>#DIV/0!</v>
      </c>
      <c r="AV175" s="14">
        <v>-0.1338</v>
      </c>
      <c r="AW175" s="3" t="e">
        <v>#DIV/0!</v>
      </c>
      <c r="AX175" s="14">
        <v>2.8500000000000001E-2</v>
      </c>
      <c r="AY175" s="14">
        <v>-4.8399999999999999E-2</v>
      </c>
      <c r="AZ175" s="3" t="e">
        <v>#DIV/0!</v>
      </c>
      <c r="BA175" s="3" t="e">
        <v>#DIV/0!</v>
      </c>
      <c r="BB175" s="14">
        <v>3.4500000000000003E-2</v>
      </c>
      <c r="BC175" s="14">
        <v>-0.28989999999999999</v>
      </c>
      <c r="BD175" s="3" t="e">
        <v>#DIV/0!</v>
      </c>
      <c r="BE175" s="3" t="e">
        <v>#DIV/0!</v>
      </c>
      <c r="BF175" s="3" t="e">
        <v>#DIV/0!</v>
      </c>
      <c r="BG175" s="3" t="e">
        <v>#DIV/0!</v>
      </c>
      <c r="BH175" s="14">
        <v>4.0000000000000001E-3</v>
      </c>
      <c r="BI175" s="14">
        <v>0.31380000000000002</v>
      </c>
      <c r="BJ175" s="14">
        <v>4.9099999999999998E-2</v>
      </c>
      <c r="BK175" s="14">
        <v>-7.1900000000000006E-2</v>
      </c>
      <c r="BL175" s="14">
        <v>1.6647000000000001</v>
      </c>
      <c r="BM175" s="14">
        <v>-4.3E-3</v>
      </c>
      <c r="BN175" s="14">
        <v>-5.1000000000000004E-3</v>
      </c>
      <c r="BO175" s="14">
        <v>0.1003</v>
      </c>
      <c r="BP175" s="14">
        <v>-0.12909999999999999</v>
      </c>
      <c r="BQ175" s="3" t="e">
        <v>#DIV/0!</v>
      </c>
      <c r="BR175" s="14">
        <v>3.5999999999999997E-2</v>
      </c>
      <c r="BS175" s="14">
        <v>-0.1108</v>
      </c>
      <c r="BT175" s="14">
        <v>-8.7300000000000003E-2</v>
      </c>
      <c r="BU175" s="3" t="e">
        <v>#DIV/0!</v>
      </c>
      <c r="BV175" s="14">
        <v>0.17319999999999999</v>
      </c>
      <c r="BW175" s="14">
        <v>-1.3599999999999999E-2</v>
      </c>
      <c r="BX175" s="3" t="e">
        <v>#DIV/0!</v>
      </c>
      <c r="BY175" s="14">
        <v>-2.1000000000000001E-2</v>
      </c>
      <c r="BZ175" s="14">
        <v>4.4699999999999997E-2</v>
      </c>
      <c r="CA175" s="3" t="e">
        <v>#DIV/0!</v>
      </c>
      <c r="CB175" s="3" t="e">
        <v>#DIV/0!</v>
      </c>
      <c r="CC175" s="14">
        <v>-0.14760000000000001</v>
      </c>
      <c r="CD175" s="3" t="e">
        <v>#DIV/0!</v>
      </c>
      <c r="CE175" s="14">
        <v>0.1221</v>
      </c>
      <c r="CF175" s="14">
        <v>-9.7000000000000003E-3</v>
      </c>
      <c r="CG175" s="14">
        <v>5.8900000000000001E-2</v>
      </c>
      <c r="CH175" s="14">
        <v>-0.21249999999999999</v>
      </c>
      <c r="CI175" s="14">
        <v>-3.61E-2</v>
      </c>
      <c r="CJ175" s="14">
        <v>2.5000000000000001E-2</v>
      </c>
      <c r="CK175" s="3" t="e">
        <v>#DIV/0!</v>
      </c>
      <c r="CL175" s="14">
        <v>0.2049</v>
      </c>
      <c r="CM175" s="3" t="e">
        <v>#DIV/0!</v>
      </c>
      <c r="CN175" s="14">
        <v>-5.9700000000000003E-2</v>
      </c>
      <c r="CO175" s="14">
        <v>9.7000000000000003E-3</v>
      </c>
      <c r="CP175" s="14">
        <v>9.5699999999999993E-2</v>
      </c>
      <c r="CQ175" s="3" t="e">
        <v>#DIV/0!</v>
      </c>
      <c r="CR175" s="14">
        <v>6.6299999999999998E-2</v>
      </c>
      <c r="CS175" s="14">
        <v>-3.7699999999999997E-2</v>
      </c>
      <c r="CT175" s="14">
        <v>-6.2E-2</v>
      </c>
      <c r="CU175" s="14">
        <v>8.5099999999999995E-2</v>
      </c>
      <c r="CV175" s="3" t="e">
        <v>#DIV/0!</v>
      </c>
      <c r="CW175" s="14">
        <v>-7.0000000000000001E-3</v>
      </c>
      <c r="CX175" s="14">
        <v>6.4500000000000002E-2</v>
      </c>
      <c r="CY175" s="14">
        <v>-2.4299999999999999E-2</v>
      </c>
      <c r="CZ175" s="14">
        <v>-0.1774</v>
      </c>
      <c r="DA175" s="14">
        <v>-0.34649999999999997</v>
      </c>
      <c r="DB175" s="14">
        <v>-2.8400000000000002E-2</v>
      </c>
      <c r="DC175" s="3" t="e">
        <v>#DIV/0!</v>
      </c>
      <c r="DD175" s="3" t="e">
        <v>#DIV/0!</v>
      </c>
      <c r="DE175" s="14">
        <v>-0.1191</v>
      </c>
      <c r="DF175" s="14">
        <v>-5.5300000000000002E-2</v>
      </c>
      <c r="DG175" s="3" t="e">
        <v>#DIV/0!</v>
      </c>
      <c r="DH175" s="3" t="e">
        <v>#DIV/0!</v>
      </c>
      <c r="DI175" s="14">
        <v>-6.5299999999999997E-2</v>
      </c>
      <c r="DJ175" s="14">
        <v>8.6499999999999994E-2</v>
      </c>
      <c r="DK175" s="3" t="e">
        <v>#DIV/0!</v>
      </c>
      <c r="DL175" s="14">
        <v>-3.32E-2</v>
      </c>
      <c r="DM175" s="14">
        <v>-0.1203</v>
      </c>
      <c r="DN175" s="14">
        <v>-3.8800000000000001E-2</v>
      </c>
      <c r="DO175" s="14">
        <v>-4.5600000000000002E-2</v>
      </c>
      <c r="DP175" s="3" t="e">
        <v>#DIV/0!</v>
      </c>
      <c r="DQ175" s="3" t="e">
        <v>#DIV/0!</v>
      </c>
      <c r="DR175" s="3" t="e">
        <v>#DIV/0!</v>
      </c>
      <c r="DS175" s="14">
        <v>8.3799999999999999E-2</v>
      </c>
      <c r="DT175" s="14">
        <v>5.3600000000000002E-2</v>
      </c>
      <c r="DU175" s="14">
        <v>3.5099999999999999E-2</v>
      </c>
      <c r="DV175" s="3" t="e">
        <v>#DIV/0!</v>
      </c>
      <c r="DW175" s="14">
        <v>-0.1731</v>
      </c>
      <c r="DX175" s="3" t="e">
        <v>#DIV/0!</v>
      </c>
      <c r="DY175" s="14">
        <v>-0.14149999999999999</v>
      </c>
      <c r="DZ175" s="14">
        <v>-1.6799999999999999E-2</v>
      </c>
      <c r="EA175" s="3" t="e">
        <v>#DIV/0!</v>
      </c>
      <c r="EB175" s="3" t="e">
        <v>#DIV/0!</v>
      </c>
      <c r="EC175" s="14">
        <v>-0.1545</v>
      </c>
      <c r="ED175" s="14">
        <v>-7.6499999999999999E-2</v>
      </c>
      <c r="EE175" s="14">
        <v>-5.1000000000000004E-3</v>
      </c>
      <c r="EF175" s="3" t="e">
        <v>#DIV/0!</v>
      </c>
      <c r="EG175" s="14">
        <v>-0.35499999999999998</v>
      </c>
      <c r="EH175" s="14">
        <v>9.4000000000000004E-3</v>
      </c>
      <c r="EI175" s="14">
        <v>-0.14360000000000001</v>
      </c>
      <c r="EJ175" s="3" t="e">
        <v>#DIV/0!</v>
      </c>
      <c r="EK175" s="14">
        <v>6.9599999999999995E-2</v>
      </c>
      <c r="EL175" s="14">
        <v>4.9099999999999998E-2</v>
      </c>
      <c r="EM175" s="14">
        <v>-0.31119999999999998</v>
      </c>
      <c r="EN175" s="14">
        <v>-8.4900000000000003E-2</v>
      </c>
      <c r="EO175" s="14">
        <v>0.26350000000000001</v>
      </c>
      <c r="EP175" s="3" t="e">
        <v>#DIV/0!</v>
      </c>
      <c r="EQ175" s="14">
        <v>-3.5200000000000002E-2</v>
      </c>
      <c r="ER175" s="3" t="e">
        <v>#DIV/0!</v>
      </c>
      <c r="ES175" s="14">
        <v>-3.95E-2</v>
      </c>
      <c r="ET175" s="14">
        <v>0.15179999999999999</v>
      </c>
      <c r="EU175" s="14">
        <v>0.1016</v>
      </c>
      <c r="EV175" s="14">
        <v>6.6500000000000004E-2</v>
      </c>
      <c r="EW175" s="14">
        <v>-3.1899999999999998E-2</v>
      </c>
      <c r="EX175" s="14">
        <v>-8.0199999999999994E-2</v>
      </c>
      <c r="EY175" s="3" t="e">
        <v>#DIV/0!</v>
      </c>
      <c r="EZ175" s="14">
        <v>0.184</v>
      </c>
      <c r="FA175" s="3" t="e">
        <v>#DIV/0!</v>
      </c>
      <c r="FB175" s="3" t="e">
        <v>#DIV/0!</v>
      </c>
      <c r="FC175" s="14">
        <v>-0.27939999999999998</v>
      </c>
      <c r="FD175" s="14">
        <v>4.1300000000000003E-2</v>
      </c>
      <c r="FE175" s="3" t="e">
        <v>#DIV/0!</v>
      </c>
      <c r="FF175" s="14">
        <v>0.1105</v>
      </c>
      <c r="FG175" s="14">
        <v>3.5799999999999998E-2</v>
      </c>
      <c r="FH175" s="14">
        <v>-3.5000000000000003E-2</v>
      </c>
      <c r="FI175" s="14">
        <v>-1.9199999999999998E-2</v>
      </c>
      <c r="FJ175" s="14">
        <v>-6.0199999999999997E-2</v>
      </c>
      <c r="FK175" s="3" t="e">
        <v>#DIV/0!</v>
      </c>
      <c r="FL175" s="14">
        <v>-3.8999999999999998E-3</v>
      </c>
      <c r="FM175" s="14">
        <v>-9.0200000000000002E-2</v>
      </c>
      <c r="FN175" s="14">
        <v>0.1087</v>
      </c>
      <c r="FO175" s="3" t="e">
        <v>#DIV/0!</v>
      </c>
      <c r="FP175" s="14">
        <v>6.4999999999999997E-3</v>
      </c>
      <c r="FQ175" s="3" t="e">
        <v>#DIV/0!</v>
      </c>
      <c r="FR175" s="3" t="e">
        <v>#DIV/0!</v>
      </c>
      <c r="FS175" s="3" t="e">
        <v>#DIV/0!</v>
      </c>
      <c r="FT175" s="14">
        <v>-5.4699999999999999E-2</v>
      </c>
      <c r="FU175" s="14">
        <v>-1.9199999999999998E-2</v>
      </c>
      <c r="FV175" s="3" t="e">
        <v>#DIV/0!</v>
      </c>
      <c r="FW175" s="14">
        <v>-1.2999999999999999E-3</v>
      </c>
      <c r="FX175" s="14">
        <v>-5.2600000000000001E-2</v>
      </c>
      <c r="FY175" s="14">
        <v>3.1099999999999999E-2</v>
      </c>
      <c r="FZ175" s="3" t="e">
        <v>#DIV/0!</v>
      </c>
      <c r="GA175" s="14">
        <v>3.5999999999999999E-3</v>
      </c>
      <c r="GB175" s="14">
        <v>1.77E-2</v>
      </c>
      <c r="GC175" s="14">
        <v>3.1600000000000003E-2</v>
      </c>
      <c r="GD175" s="14">
        <v>-0.09</v>
      </c>
      <c r="GE175" s="14">
        <v>-5.2600000000000001E-2</v>
      </c>
      <c r="GF175" s="3" t="e">
        <v>#DIV/0!</v>
      </c>
    </row>
    <row r="176" spans="1:188" ht="15.75" thickBot="1">
      <c r="A176" s="2">
        <v>42552</v>
      </c>
      <c r="B176" s="3" t="e">
        <v>#DIV/0!</v>
      </c>
      <c r="C176" s="14">
        <v>-6.5199999999999994E-2</v>
      </c>
      <c r="D176" s="14">
        <v>4.9299999999999997E-2</v>
      </c>
      <c r="E176" s="3" t="e">
        <v>#DIV/0!</v>
      </c>
      <c r="F176" s="14">
        <v>8.3799999999999999E-2</v>
      </c>
      <c r="G176" s="3" t="e">
        <v>#DIV/0!</v>
      </c>
      <c r="H176" s="3" t="e">
        <v>#DIV/0!</v>
      </c>
      <c r="I176" s="14">
        <v>-1.4999999999999999E-2</v>
      </c>
      <c r="J176" s="14">
        <v>0.21590000000000001</v>
      </c>
      <c r="K176" s="3" t="e">
        <v>#DIV/0!</v>
      </c>
      <c r="L176" s="14">
        <v>0.33179999999999998</v>
      </c>
      <c r="M176" s="3" t="e">
        <v>#DIV/0!</v>
      </c>
      <c r="N176" s="3" t="e">
        <v>#DIV/0!</v>
      </c>
      <c r="O176" s="14">
        <v>0.23180000000000001</v>
      </c>
      <c r="P176" s="14">
        <v>1.4800000000000001E-2</v>
      </c>
      <c r="Q176" s="14">
        <v>-4.9000000000000002E-2</v>
      </c>
      <c r="R176" s="14">
        <v>-0.14149999999999999</v>
      </c>
      <c r="S176" s="14">
        <v>-4.9399999999999999E-2</v>
      </c>
      <c r="T176" s="14">
        <v>-5.16E-2</v>
      </c>
      <c r="U176" s="14">
        <v>-0.24060000000000001</v>
      </c>
      <c r="V176" s="14">
        <v>4.7399999999999998E-2</v>
      </c>
      <c r="W176" s="3" t="e">
        <v>#DIV/0!</v>
      </c>
      <c r="X176" s="14">
        <v>8.0000000000000004E-4</v>
      </c>
      <c r="Y176" s="3" t="e">
        <v>#DIV/0!</v>
      </c>
      <c r="Z176" s="14">
        <v>-0.43359999999999999</v>
      </c>
      <c r="AA176" s="14">
        <v>-8.3699999999999997E-2</v>
      </c>
      <c r="AB176" s="3" t="e">
        <v>#DIV/0!</v>
      </c>
      <c r="AC176" s="14">
        <v>-2.5700000000000001E-2</v>
      </c>
      <c r="AD176" s="14">
        <v>-0.1108</v>
      </c>
      <c r="AE176" s="3" t="e">
        <v>#DIV/0!</v>
      </c>
      <c r="AF176" s="3" t="e">
        <v>#DIV/0!</v>
      </c>
      <c r="AG176" s="3" t="e">
        <v>#DIV/0!</v>
      </c>
      <c r="AH176" s="14">
        <v>-2.1600000000000001E-2</v>
      </c>
      <c r="AI176" s="14">
        <v>-9.7999999999999997E-3</v>
      </c>
      <c r="AJ176" s="14">
        <v>-1.8100000000000002E-2</v>
      </c>
      <c r="AK176" s="3" t="e">
        <v>#DIV/0!</v>
      </c>
      <c r="AL176" s="14">
        <v>-2.93E-2</v>
      </c>
      <c r="AM176" s="14">
        <v>-1.4E-3</v>
      </c>
      <c r="AN176" s="3" t="e">
        <v>#DIV/0!</v>
      </c>
      <c r="AO176" s="14">
        <v>-0.24579999999999999</v>
      </c>
      <c r="AP176" s="14">
        <v>-0.33460000000000001</v>
      </c>
      <c r="AQ176" s="14">
        <v>-7.2300000000000003E-2</v>
      </c>
      <c r="AR176" s="3" t="e">
        <v>#DIV/0!</v>
      </c>
      <c r="AS176" s="14">
        <v>0.1512</v>
      </c>
      <c r="AT176" s="14">
        <v>-0.20030000000000001</v>
      </c>
      <c r="AU176" s="3" t="e">
        <v>#DIV/0!</v>
      </c>
      <c r="AV176" s="14">
        <v>0.15210000000000001</v>
      </c>
      <c r="AW176" s="3" t="e">
        <v>#DIV/0!</v>
      </c>
      <c r="AX176" s="14">
        <v>-6.1699999999999998E-2</v>
      </c>
      <c r="AY176" s="14">
        <v>0.1038</v>
      </c>
      <c r="AZ176" s="3" t="e">
        <v>#DIV/0!</v>
      </c>
      <c r="BA176" s="3" t="e">
        <v>#DIV/0!</v>
      </c>
      <c r="BB176" s="14">
        <v>-2.81E-2</v>
      </c>
      <c r="BC176" s="14">
        <v>-0.1167</v>
      </c>
      <c r="BD176" s="3" t="e">
        <v>#DIV/0!</v>
      </c>
      <c r="BE176" s="3" t="e">
        <v>#DIV/0!</v>
      </c>
      <c r="BF176" s="3" t="e">
        <v>#DIV/0!</v>
      </c>
      <c r="BG176" s="3" t="e">
        <v>#DIV/0!</v>
      </c>
      <c r="BH176" s="14">
        <v>-3.0000000000000001E-3</v>
      </c>
      <c r="BI176" s="14">
        <v>-0.28389999999999999</v>
      </c>
      <c r="BJ176" s="14">
        <v>-5.9200000000000003E-2</v>
      </c>
      <c r="BK176" s="14">
        <v>0.10390000000000001</v>
      </c>
      <c r="BL176" s="14">
        <v>0.23369999999999999</v>
      </c>
      <c r="BM176" s="14">
        <v>-5.0099999999999999E-2</v>
      </c>
      <c r="BN176" s="14">
        <v>-5.5300000000000002E-2</v>
      </c>
      <c r="BO176" s="14">
        <v>-0.10340000000000001</v>
      </c>
      <c r="BP176" s="14">
        <v>-0.1055</v>
      </c>
      <c r="BQ176" s="3" t="e">
        <v>#DIV/0!</v>
      </c>
      <c r="BR176" s="14">
        <v>-2.8500000000000001E-2</v>
      </c>
      <c r="BS176" s="14">
        <v>-0.1144</v>
      </c>
      <c r="BT176" s="14">
        <v>-0.13600000000000001</v>
      </c>
      <c r="BU176" s="3" t="e">
        <v>#DIV/0!</v>
      </c>
      <c r="BV176" s="14">
        <v>0.1191</v>
      </c>
      <c r="BW176" s="14">
        <v>-2.1600000000000001E-2</v>
      </c>
      <c r="BX176" s="3" t="e">
        <v>#DIV/0!</v>
      </c>
      <c r="BY176" s="14">
        <v>0.1731</v>
      </c>
      <c r="BZ176" s="14">
        <v>2.58E-2</v>
      </c>
      <c r="CA176" s="3" t="e">
        <v>#DIV/0!</v>
      </c>
      <c r="CB176" s="3" t="e">
        <v>#DIV/0!</v>
      </c>
      <c r="CC176" s="14">
        <v>-4.9799999999999997E-2</v>
      </c>
      <c r="CD176" s="3" t="e">
        <v>#DIV/0!</v>
      </c>
      <c r="CE176" s="14">
        <v>-0.1603</v>
      </c>
      <c r="CF176" s="14">
        <v>0.2316</v>
      </c>
      <c r="CG176" s="14">
        <v>-2.2100000000000002E-2</v>
      </c>
      <c r="CH176" s="14">
        <v>-0.14499999999999999</v>
      </c>
      <c r="CI176" s="14">
        <v>-0.12839999999999999</v>
      </c>
      <c r="CJ176" s="14">
        <v>-1.6500000000000001E-2</v>
      </c>
      <c r="CK176" s="3" t="e">
        <v>#DIV/0!</v>
      </c>
      <c r="CL176" s="14">
        <v>7.1900000000000006E-2</v>
      </c>
      <c r="CM176" s="3" t="e">
        <v>#DIV/0!</v>
      </c>
      <c r="CN176" s="14">
        <v>-0.1225</v>
      </c>
      <c r="CO176" s="14">
        <v>-0.1007</v>
      </c>
      <c r="CP176" s="14">
        <v>-6.9099999999999995E-2</v>
      </c>
      <c r="CQ176" s="3" t="e">
        <v>#DIV/0!</v>
      </c>
      <c r="CR176" s="14">
        <v>6.5100000000000005E-2</v>
      </c>
      <c r="CS176" s="14">
        <v>7.6700000000000004E-2</v>
      </c>
      <c r="CT176" s="14">
        <v>-9.9500000000000005E-2</v>
      </c>
      <c r="CU176" s="14">
        <v>1.3100000000000001E-2</v>
      </c>
      <c r="CV176" s="3" t="e">
        <v>#DIV/0!</v>
      </c>
      <c r="CW176" s="14">
        <v>-5.74E-2</v>
      </c>
      <c r="CX176" s="14">
        <v>9.8900000000000002E-2</v>
      </c>
      <c r="CY176" s="14">
        <v>1.49E-2</v>
      </c>
      <c r="CZ176" s="14">
        <v>0.70340000000000003</v>
      </c>
      <c r="DA176" s="14">
        <v>-0.1842</v>
      </c>
      <c r="DB176" s="14">
        <v>-0.20630000000000001</v>
      </c>
      <c r="DC176" s="3" t="e">
        <v>#DIV/0!</v>
      </c>
      <c r="DD176" s="3" t="e">
        <v>#DIV/0!</v>
      </c>
      <c r="DE176" s="14">
        <v>-0.18479999999999999</v>
      </c>
      <c r="DF176" s="14">
        <v>-4.2000000000000003E-2</v>
      </c>
      <c r="DG176" s="3" t="e">
        <v>#DIV/0!</v>
      </c>
      <c r="DH176" s="3" t="e">
        <v>#DIV/0!</v>
      </c>
      <c r="DI176" s="14">
        <v>-0.20050000000000001</v>
      </c>
      <c r="DJ176" s="14">
        <v>-7.1199999999999999E-2</v>
      </c>
      <c r="DK176" s="3" t="e">
        <v>#DIV/0!</v>
      </c>
      <c r="DL176" s="14">
        <v>-3.39E-2</v>
      </c>
      <c r="DM176" s="14">
        <v>-7.6799999999999993E-2</v>
      </c>
      <c r="DN176" s="14">
        <v>-0.10979999999999999</v>
      </c>
      <c r="DO176" s="14">
        <v>-0.1183</v>
      </c>
      <c r="DP176" s="3" t="e">
        <v>#DIV/0!</v>
      </c>
      <c r="DQ176" s="3" t="e">
        <v>#DIV/0!</v>
      </c>
      <c r="DR176" s="3" t="e">
        <v>#DIV/0!</v>
      </c>
      <c r="DS176" s="14">
        <v>-6.2399999999999997E-2</v>
      </c>
      <c r="DT176" s="14">
        <v>-2.24E-2</v>
      </c>
      <c r="DU176" s="14">
        <v>-1.34E-2</v>
      </c>
      <c r="DV176" s="3" t="e">
        <v>#DIV/0!</v>
      </c>
      <c r="DW176" s="14">
        <v>-0.1028</v>
      </c>
      <c r="DX176" s="14">
        <v>-8.9899999999999994E-2</v>
      </c>
      <c r="DY176" s="14">
        <v>-0.1991</v>
      </c>
      <c r="DZ176" s="14">
        <v>-3.1099999999999999E-2</v>
      </c>
      <c r="EA176" s="3" t="e">
        <v>#DIV/0!</v>
      </c>
      <c r="EB176" s="3" t="e">
        <v>#DIV/0!</v>
      </c>
      <c r="EC176" s="14">
        <v>-0.1552</v>
      </c>
      <c r="ED176" s="14">
        <v>-0.11600000000000001</v>
      </c>
      <c r="EE176" s="14">
        <v>-0.13250000000000001</v>
      </c>
      <c r="EF176" s="3" t="e">
        <v>#DIV/0!</v>
      </c>
      <c r="EG176" s="14">
        <v>-0.71870000000000001</v>
      </c>
      <c r="EH176" s="14">
        <v>-5.67E-2</v>
      </c>
      <c r="EI176" s="14">
        <v>9.0200000000000002E-2</v>
      </c>
      <c r="EJ176" s="3" t="e">
        <v>#DIV/0!</v>
      </c>
      <c r="EK176" s="14">
        <v>-0.12280000000000001</v>
      </c>
      <c r="EL176" s="14">
        <v>-0.2389</v>
      </c>
      <c r="EM176" s="14">
        <v>-9.7999999999999997E-3</v>
      </c>
      <c r="EN176" s="14">
        <v>-3.4200000000000001E-2</v>
      </c>
      <c r="EO176" s="14">
        <v>-6.9999999999999999E-4</v>
      </c>
      <c r="EP176" s="3" t="e">
        <v>#DIV/0!</v>
      </c>
      <c r="EQ176" s="14">
        <v>-0.30230000000000001</v>
      </c>
      <c r="ER176" s="3" t="e">
        <v>#DIV/0!</v>
      </c>
      <c r="ES176" s="14">
        <v>-5.3699999999999998E-2</v>
      </c>
      <c r="ET176" s="14">
        <v>-0.11219999999999999</v>
      </c>
      <c r="EU176" s="14">
        <v>-3.8300000000000001E-2</v>
      </c>
      <c r="EV176" s="14">
        <v>-2.53E-2</v>
      </c>
      <c r="EW176" s="14">
        <v>0.18909999999999999</v>
      </c>
      <c r="EX176" s="14">
        <v>-9.4600000000000004E-2</v>
      </c>
      <c r="EY176" s="3" t="e">
        <v>#DIV/0!</v>
      </c>
      <c r="EZ176" s="14">
        <v>5.6399999999999999E-2</v>
      </c>
      <c r="FA176" s="3" t="e">
        <v>#DIV/0!</v>
      </c>
      <c r="FB176" s="3" t="e">
        <v>#DIV/0!</v>
      </c>
      <c r="FC176" s="14">
        <v>0.2064</v>
      </c>
      <c r="FD176" s="14">
        <v>-1.47E-2</v>
      </c>
      <c r="FE176" s="3" t="e">
        <v>#DIV/0!</v>
      </c>
      <c r="FF176" s="14">
        <v>-0.1171</v>
      </c>
      <c r="FG176" s="14">
        <v>-0.15129999999999999</v>
      </c>
      <c r="FH176" s="14">
        <v>-1.8499999999999999E-2</v>
      </c>
      <c r="FI176" s="14">
        <v>0.12870000000000001</v>
      </c>
      <c r="FJ176" s="14">
        <v>-5.9200000000000003E-2</v>
      </c>
      <c r="FK176" s="3" t="e">
        <v>#DIV/0!</v>
      </c>
      <c r="FL176" s="14">
        <v>1.26E-2</v>
      </c>
      <c r="FM176" s="14">
        <v>9.98E-2</v>
      </c>
      <c r="FN176" s="14">
        <v>-6.83E-2</v>
      </c>
      <c r="FO176" s="3" t="e">
        <v>#DIV/0!</v>
      </c>
      <c r="FP176" s="14">
        <v>-4.9500000000000002E-2</v>
      </c>
      <c r="FQ176" s="3" t="e">
        <v>#DIV/0!</v>
      </c>
      <c r="FR176" s="3" t="e">
        <v>#DIV/0!</v>
      </c>
      <c r="FS176" s="3" t="e">
        <v>#DIV/0!</v>
      </c>
      <c r="FT176" s="14">
        <v>-5.2299999999999999E-2</v>
      </c>
      <c r="FU176" s="14">
        <v>5.7599999999999998E-2</v>
      </c>
      <c r="FV176" s="3" t="e">
        <v>#DIV/0!</v>
      </c>
      <c r="FW176" s="14">
        <v>-4.7600000000000003E-2</v>
      </c>
      <c r="FX176" s="14">
        <v>-2.47E-2</v>
      </c>
      <c r="FY176" s="14">
        <v>-0.1241</v>
      </c>
      <c r="FZ176" s="3" t="e">
        <v>#DIV/0!</v>
      </c>
      <c r="GA176" s="14">
        <v>-4.9299999999999997E-2</v>
      </c>
      <c r="GB176" s="14">
        <v>-7.6499999999999999E-2</v>
      </c>
      <c r="GC176" s="14">
        <v>-6.1800000000000001E-2</v>
      </c>
      <c r="GD176" s="14">
        <v>-0.1086</v>
      </c>
      <c r="GE176" s="14">
        <v>-5.4699999999999999E-2</v>
      </c>
      <c r="GF176" s="3" t="e">
        <v>#DIV/0!</v>
      </c>
    </row>
    <row r="177" spans="1:188" ht="15.75" thickBot="1">
      <c r="A177" s="2">
        <v>42583</v>
      </c>
      <c r="B177" s="3" t="e">
        <v>#DIV/0!</v>
      </c>
      <c r="C177" s="14">
        <v>-2.9000000000000001E-2</v>
      </c>
      <c r="D177" s="14">
        <v>2.7099999999999999E-2</v>
      </c>
      <c r="E177" s="3" t="e">
        <v>#DIV/0!</v>
      </c>
      <c r="F177" s="14">
        <v>8.5800000000000001E-2</v>
      </c>
      <c r="G177" s="3" t="e">
        <v>#DIV/0!</v>
      </c>
      <c r="H177" s="3" t="e">
        <v>#DIV/0!</v>
      </c>
      <c r="I177" s="14">
        <v>-0.15590000000000001</v>
      </c>
      <c r="J177" s="14">
        <v>0.15540000000000001</v>
      </c>
      <c r="K177" s="3" t="e">
        <v>#DIV/0!</v>
      </c>
      <c r="L177" s="14">
        <v>4.6399999999999997E-2</v>
      </c>
      <c r="M177" s="3" t="e">
        <v>#DIV/0!</v>
      </c>
      <c r="N177" s="3" t="e">
        <v>#DIV/0!</v>
      </c>
      <c r="O177" s="14">
        <v>-3.3300000000000003E-2</v>
      </c>
      <c r="P177" s="14">
        <v>-8.9099999999999999E-2</v>
      </c>
      <c r="Q177" s="14">
        <v>2.0999999999999999E-3</v>
      </c>
      <c r="R177" s="14">
        <v>-8.1299999999999997E-2</v>
      </c>
      <c r="S177" s="14">
        <v>1.2800000000000001E-2</v>
      </c>
      <c r="T177" s="14">
        <v>7.6899999999999996E-2</v>
      </c>
      <c r="U177" s="14">
        <v>-2.4400000000000002E-2</v>
      </c>
      <c r="V177" s="14">
        <v>0.1077</v>
      </c>
      <c r="W177" s="3" t="e">
        <v>#DIV/0!</v>
      </c>
      <c r="X177" s="14">
        <v>1.78E-2</v>
      </c>
      <c r="Y177" s="3" t="e">
        <v>#DIV/0!</v>
      </c>
      <c r="Z177" s="14">
        <v>9.0200000000000002E-2</v>
      </c>
      <c r="AA177" s="14">
        <v>4.1200000000000001E-2</v>
      </c>
      <c r="AB177" s="14">
        <v>-3.9300000000000002E-2</v>
      </c>
      <c r="AC177" s="14">
        <v>-1.4E-3</v>
      </c>
      <c r="AD177" s="14">
        <v>9.2999999999999992E-3</v>
      </c>
      <c r="AE177" s="3" t="e">
        <v>#DIV/0!</v>
      </c>
      <c r="AF177" s="3" t="e">
        <v>#DIV/0!</v>
      </c>
      <c r="AG177" s="3" t="e">
        <v>#DIV/0!</v>
      </c>
      <c r="AH177" s="14">
        <v>-4.9000000000000002E-2</v>
      </c>
      <c r="AI177" s="14">
        <v>-0.12670000000000001</v>
      </c>
      <c r="AJ177" s="14">
        <v>0.1111</v>
      </c>
      <c r="AK177" s="3" t="e">
        <v>#DIV/0!</v>
      </c>
      <c r="AL177" s="14">
        <v>6.5600000000000006E-2</v>
      </c>
      <c r="AM177" s="14">
        <v>-1.43E-2</v>
      </c>
      <c r="AN177" s="3" t="e">
        <v>#DIV/0!</v>
      </c>
      <c r="AO177" s="14">
        <v>-3.1800000000000002E-2</v>
      </c>
      <c r="AP177" s="14">
        <v>0.58989999999999998</v>
      </c>
      <c r="AQ177" s="14">
        <v>3.7499999999999999E-2</v>
      </c>
      <c r="AR177" s="3" t="e">
        <v>#DIV/0!</v>
      </c>
      <c r="AS177" s="14">
        <v>-0.13420000000000001</v>
      </c>
      <c r="AT177" s="14">
        <v>-7.3599999999999999E-2</v>
      </c>
      <c r="AU177" s="3" t="e">
        <v>#DIV/0!</v>
      </c>
      <c r="AV177" s="14">
        <v>3.8E-3</v>
      </c>
      <c r="AW177" s="3" t="e">
        <v>#DIV/0!</v>
      </c>
      <c r="AX177" s="14">
        <v>-9.3299999999999994E-2</v>
      </c>
      <c r="AY177" s="14">
        <v>-8.6599999999999996E-2</v>
      </c>
      <c r="AZ177" s="3" t="e">
        <v>#DIV/0!</v>
      </c>
      <c r="BA177" s="3" t="e">
        <v>#DIV/0!</v>
      </c>
      <c r="BB177" s="14">
        <v>6.3299999999999995E-2</v>
      </c>
      <c r="BC177" s="14">
        <v>-5.28E-2</v>
      </c>
      <c r="BD177" s="3" t="e">
        <v>#DIV/0!</v>
      </c>
      <c r="BE177" s="3" t="e">
        <v>#DIV/0!</v>
      </c>
      <c r="BF177" s="3" t="e">
        <v>#DIV/0!</v>
      </c>
      <c r="BG177" s="3" t="e">
        <v>#DIV/0!</v>
      </c>
      <c r="BH177" s="14">
        <v>-9.06E-2</v>
      </c>
      <c r="BI177" s="14">
        <v>0.1583</v>
      </c>
      <c r="BJ177" s="14">
        <v>0.1295</v>
      </c>
      <c r="BK177" s="14">
        <v>-0.106</v>
      </c>
      <c r="BL177" s="14">
        <v>3.8999999999999998E-3</v>
      </c>
      <c r="BM177" s="14">
        <v>-1.6999999999999999E-3</v>
      </c>
      <c r="BN177" s="14">
        <v>3.2800000000000003E-2</v>
      </c>
      <c r="BO177" s="14">
        <v>-4.0000000000000001E-3</v>
      </c>
      <c r="BP177" s="14">
        <v>-4.2500000000000003E-2</v>
      </c>
      <c r="BQ177" s="3" t="e">
        <v>#DIV/0!</v>
      </c>
      <c r="BR177" s="14">
        <v>-7.3000000000000001E-3</v>
      </c>
      <c r="BS177" s="14">
        <v>-4.7999999999999996E-3</v>
      </c>
      <c r="BT177" s="14">
        <v>-5.7999999999999996E-3</v>
      </c>
      <c r="BU177" s="3" t="e">
        <v>#DIV/0!</v>
      </c>
      <c r="BV177" s="14">
        <v>3.5999999999999999E-3</v>
      </c>
      <c r="BW177" s="14">
        <v>-1.01E-2</v>
      </c>
      <c r="BX177" s="14">
        <v>-1.01E-2</v>
      </c>
      <c r="BY177" s="14">
        <v>-7.7899999999999997E-2</v>
      </c>
      <c r="BZ177" s="14">
        <v>-1.7899999999999999E-2</v>
      </c>
      <c r="CA177" s="3" t="e">
        <v>#DIV/0!</v>
      </c>
      <c r="CB177" s="3" t="e">
        <v>#DIV/0!</v>
      </c>
      <c r="CC177" s="14">
        <v>1.77E-2</v>
      </c>
      <c r="CD177" s="3" t="e">
        <v>#DIV/0!</v>
      </c>
      <c r="CE177" s="14">
        <v>-1E-3</v>
      </c>
      <c r="CF177" s="14">
        <v>-0.1305</v>
      </c>
      <c r="CG177" s="14">
        <v>-1.01E-2</v>
      </c>
      <c r="CH177" s="14">
        <v>2.2800000000000001E-2</v>
      </c>
      <c r="CI177" s="14">
        <v>6.6799999999999998E-2</v>
      </c>
      <c r="CJ177" s="14">
        <v>0.23760000000000001</v>
      </c>
      <c r="CK177" s="3" t="e">
        <v>#DIV/0!</v>
      </c>
      <c r="CL177" s="14">
        <v>-8.4599999999999995E-2</v>
      </c>
      <c r="CM177" s="3" t="e">
        <v>#DIV/0!</v>
      </c>
      <c r="CN177" s="14">
        <v>8.2199999999999995E-2</v>
      </c>
      <c r="CO177" s="14">
        <v>4.41E-2</v>
      </c>
      <c r="CP177" s="14">
        <v>-1.01E-2</v>
      </c>
      <c r="CQ177" s="3" t="e">
        <v>#DIV/0!</v>
      </c>
      <c r="CR177" s="14">
        <v>-5.33E-2</v>
      </c>
      <c r="CS177" s="14">
        <v>0.13150000000000001</v>
      </c>
      <c r="CT177" s="14">
        <v>0.27779999999999999</v>
      </c>
      <c r="CU177" s="14">
        <v>-1.3599999999999999E-2</v>
      </c>
      <c r="CV177" s="3" t="e">
        <v>#DIV/0!</v>
      </c>
      <c r="CW177" s="14">
        <v>4.5499999999999999E-2</v>
      </c>
      <c r="CX177" s="14">
        <v>-1E-3</v>
      </c>
      <c r="CY177" s="14">
        <v>-3.4200000000000001E-2</v>
      </c>
      <c r="CZ177" s="14">
        <v>1.7000000000000001E-2</v>
      </c>
      <c r="DA177" s="14">
        <v>4.6199999999999998E-2</v>
      </c>
      <c r="DB177" s="14">
        <v>0.10150000000000001</v>
      </c>
      <c r="DC177" s="3" t="e">
        <v>#DIV/0!</v>
      </c>
      <c r="DD177" s="3" t="e">
        <v>#DIV/0!</v>
      </c>
      <c r="DE177" s="14">
        <v>0.1517</v>
      </c>
      <c r="DF177" s="14">
        <v>0.1244</v>
      </c>
      <c r="DG177" s="3" t="e">
        <v>#DIV/0!</v>
      </c>
      <c r="DH177" s="3" t="e">
        <v>#DIV/0!</v>
      </c>
      <c r="DI177" s="14">
        <v>4.3400000000000001E-2</v>
      </c>
      <c r="DJ177" s="14">
        <v>-1.01E-2</v>
      </c>
      <c r="DK177" s="3" t="e">
        <v>#DIV/0!</v>
      </c>
      <c r="DL177" s="14">
        <v>4.4699999999999997E-2</v>
      </c>
      <c r="DM177" s="14">
        <v>7.4499999999999997E-2</v>
      </c>
      <c r="DN177" s="14">
        <v>3.0599999999999999E-2</v>
      </c>
      <c r="DO177" s="14">
        <v>-3.6700000000000003E-2</v>
      </c>
      <c r="DP177" s="3" t="e">
        <v>#DIV/0!</v>
      </c>
      <c r="DQ177" s="3" t="e">
        <v>#DIV/0!</v>
      </c>
      <c r="DR177" s="3" t="e">
        <v>#DIV/0!</v>
      </c>
      <c r="DS177" s="14">
        <v>0.108</v>
      </c>
      <c r="DT177" s="14">
        <v>3.95E-2</v>
      </c>
      <c r="DU177" s="14">
        <v>-0.23699999999999999</v>
      </c>
      <c r="DV177" s="3" t="e">
        <v>#DIV/0!</v>
      </c>
      <c r="DW177" s="14">
        <v>-0.1024</v>
      </c>
      <c r="DX177" s="14">
        <v>7.6999999999999999E-2</v>
      </c>
      <c r="DY177" s="14">
        <v>0.23200000000000001</v>
      </c>
      <c r="DZ177" s="14">
        <v>-0.18690000000000001</v>
      </c>
      <c r="EA177" s="3" t="e">
        <v>#DIV/0!</v>
      </c>
      <c r="EB177" s="3" t="e">
        <v>#DIV/0!</v>
      </c>
      <c r="EC177" s="14">
        <v>-0.1353</v>
      </c>
      <c r="ED177" s="14">
        <v>0.2026</v>
      </c>
      <c r="EE177" s="14">
        <v>2.9999999999999997E-4</v>
      </c>
      <c r="EF177" s="3" t="e">
        <v>#DIV/0!</v>
      </c>
      <c r="EG177" s="14">
        <v>0.75670000000000004</v>
      </c>
      <c r="EH177" s="14">
        <v>-4.6199999999999998E-2</v>
      </c>
      <c r="EI177" s="14">
        <v>6.4000000000000003E-3</v>
      </c>
      <c r="EJ177" s="3" t="e">
        <v>#DIV/0!</v>
      </c>
      <c r="EK177" s="14">
        <v>-2.2800000000000001E-2</v>
      </c>
      <c r="EL177" s="14">
        <v>0.1018</v>
      </c>
      <c r="EM177" s="14">
        <v>-9.8199999999999996E-2</v>
      </c>
      <c r="EN177" s="14">
        <v>-2.6800000000000001E-2</v>
      </c>
      <c r="EO177" s="14">
        <v>-3.5000000000000001E-3</v>
      </c>
      <c r="EP177" s="3" t="e">
        <v>#DIV/0!</v>
      </c>
      <c r="EQ177" s="14">
        <v>5.2299999999999999E-2</v>
      </c>
      <c r="ER177" s="3" t="e">
        <v>#DIV/0!</v>
      </c>
      <c r="ES177" s="14">
        <v>3.5799999999999998E-2</v>
      </c>
      <c r="ET177" s="14">
        <v>-2.64E-2</v>
      </c>
      <c r="EU177" s="14">
        <v>0.03</v>
      </c>
      <c r="EV177" s="14">
        <v>9.2999999999999992E-3</v>
      </c>
      <c r="EW177" s="14">
        <v>-1.4800000000000001E-2</v>
      </c>
      <c r="EX177" s="14">
        <v>0.1216</v>
      </c>
      <c r="EY177" s="3" t="e">
        <v>#DIV/0!</v>
      </c>
      <c r="EZ177" s="14">
        <v>0.2104</v>
      </c>
      <c r="FA177" s="3" t="e">
        <v>#DIV/0!</v>
      </c>
      <c r="FB177" s="3" t="e">
        <v>#DIV/0!</v>
      </c>
      <c r="FC177" s="14">
        <v>0.43030000000000002</v>
      </c>
      <c r="FD177" s="14">
        <v>-5.3999999999999999E-2</v>
      </c>
      <c r="FE177" s="3" t="e">
        <v>#DIV/0!</v>
      </c>
      <c r="FF177" s="14">
        <v>2.3599999999999999E-2</v>
      </c>
      <c r="FG177" s="14">
        <v>1.2999999999999999E-2</v>
      </c>
      <c r="FH177" s="14">
        <v>2.0500000000000001E-2</v>
      </c>
      <c r="FI177" s="14">
        <v>5.04E-2</v>
      </c>
      <c r="FJ177" s="14">
        <v>0.38990000000000002</v>
      </c>
      <c r="FK177" s="3" t="e">
        <v>#DIV/0!</v>
      </c>
      <c r="FL177" s="14">
        <v>-1.5699999999999999E-2</v>
      </c>
      <c r="FM177" s="14">
        <v>1.4200000000000001E-2</v>
      </c>
      <c r="FN177" s="14">
        <v>2.7400000000000001E-2</v>
      </c>
      <c r="FO177" s="3" t="e">
        <v>#DIV/0!</v>
      </c>
      <c r="FP177" s="14">
        <v>1.47E-2</v>
      </c>
      <c r="FQ177" s="14">
        <v>4.7600000000000003E-2</v>
      </c>
      <c r="FR177" s="3" t="e">
        <v>#DIV/0!</v>
      </c>
      <c r="FS177" s="3" t="e">
        <v>#DIV/0!</v>
      </c>
      <c r="FT177" s="14">
        <v>4.4200000000000003E-2</v>
      </c>
      <c r="FU177" s="14">
        <v>6.2E-2</v>
      </c>
      <c r="FV177" s="3" t="e">
        <v>#DIV/0!</v>
      </c>
      <c r="FW177" s="14">
        <v>-1.8800000000000001E-2</v>
      </c>
      <c r="FX177" s="14">
        <v>-1.01E-2</v>
      </c>
      <c r="FY177" s="14">
        <v>-4.82E-2</v>
      </c>
      <c r="FZ177" s="3" t="e">
        <v>#DIV/0!</v>
      </c>
      <c r="GA177" s="14">
        <v>0.10290000000000001</v>
      </c>
      <c r="GB177" s="14">
        <v>0.10780000000000001</v>
      </c>
      <c r="GC177" s="14">
        <v>6.0499999999999998E-2</v>
      </c>
      <c r="GD177" s="14">
        <v>2.5600000000000001E-2</v>
      </c>
      <c r="GE177" s="14">
        <v>3.0200000000000001E-2</v>
      </c>
      <c r="GF177" s="3" t="e">
        <v>#DIV/0!</v>
      </c>
    </row>
    <row r="178" spans="1:188" ht="15.75" thickBot="1">
      <c r="A178" s="2">
        <v>42614</v>
      </c>
      <c r="B178" s="3" t="e">
        <v>#DIV/0!</v>
      </c>
      <c r="C178" s="14">
        <v>-3.1800000000000002E-2</v>
      </c>
      <c r="D178" s="14">
        <v>2.8799999999999999E-2</v>
      </c>
      <c r="E178" s="3" t="e">
        <v>#DIV/0!</v>
      </c>
      <c r="F178" s="14">
        <v>-1.6899999999999998E-2</v>
      </c>
      <c r="G178" s="3" t="e">
        <v>#DIV/0!</v>
      </c>
      <c r="H178" s="3" t="e">
        <v>#DIV/0!</v>
      </c>
      <c r="I178" s="14">
        <v>5.04E-2</v>
      </c>
      <c r="J178" s="14">
        <v>9.4000000000000004E-3</v>
      </c>
      <c r="K178" s="3" t="e">
        <v>#DIV/0!</v>
      </c>
      <c r="L178" s="14">
        <v>2.35E-2</v>
      </c>
      <c r="M178" s="3" t="e">
        <v>#DIV/0!</v>
      </c>
      <c r="N178" s="3" t="e">
        <v>#DIV/0!</v>
      </c>
      <c r="O178" s="14">
        <v>0.01</v>
      </c>
      <c r="P178" s="14">
        <v>-6.2799999999999995E-2</v>
      </c>
      <c r="Q178" s="14">
        <v>-4.2900000000000001E-2</v>
      </c>
      <c r="R178" s="14">
        <v>-0.24440000000000001</v>
      </c>
      <c r="S178" s="14">
        <v>-1.9599999999999999E-2</v>
      </c>
      <c r="T178" s="14">
        <v>-3.0700000000000002E-2</v>
      </c>
      <c r="U178" s="14">
        <v>-3.9600000000000003E-2</v>
      </c>
      <c r="V178" s="14">
        <v>-8.1799999999999998E-2</v>
      </c>
      <c r="W178" s="3" t="e">
        <v>#DIV/0!</v>
      </c>
      <c r="X178" s="14">
        <v>-0.13600000000000001</v>
      </c>
      <c r="Y178" s="3" t="e">
        <v>#DIV/0!</v>
      </c>
      <c r="Z178" s="14">
        <v>-0.42149999999999999</v>
      </c>
      <c r="AA178" s="14">
        <v>0.2233</v>
      </c>
      <c r="AB178" s="14">
        <v>7.5200000000000003E-2</v>
      </c>
      <c r="AC178" s="14">
        <v>-8.7900000000000006E-2</v>
      </c>
      <c r="AD178" s="14">
        <v>4.6399999999999997E-2</v>
      </c>
      <c r="AE178" s="3" t="e">
        <v>#DIV/0!</v>
      </c>
      <c r="AF178" s="3" t="e">
        <v>#DIV/0!</v>
      </c>
      <c r="AG178" s="3" t="e">
        <v>#DIV/0!</v>
      </c>
      <c r="AH178" s="14">
        <v>-4.1799999999999997E-2</v>
      </c>
      <c r="AI178" s="14">
        <v>4.0899999999999999E-2</v>
      </c>
      <c r="AJ178" s="14">
        <v>-1.46E-2</v>
      </c>
      <c r="AK178" s="3" t="e">
        <v>#DIV/0!</v>
      </c>
      <c r="AL178" s="14">
        <v>-6.8999999999999999E-3</v>
      </c>
      <c r="AM178" s="14">
        <v>-1.4800000000000001E-2</v>
      </c>
      <c r="AN178" s="3" t="e">
        <v>#DIV/0!</v>
      </c>
      <c r="AO178" s="14">
        <v>-0.30990000000000001</v>
      </c>
      <c r="AP178" s="14">
        <v>0.19769999999999999</v>
      </c>
      <c r="AQ178" s="14">
        <v>0.1106</v>
      </c>
      <c r="AR178" s="3" t="e">
        <v>#DIV/0!</v>
      </c>
      <c r="AS178" s="14">
        <v>-6.0600000000000001E-2</v>
      </c>
      <c r="AT178" s="14">
        <v>-3.0700000000000002E-2</v>
      </c>
      <c r="AU178" s="3" t="e">
        <v>#DIV/0!</v>
      </c>
      <c r="AV178" s="14">
        <v>0.1578</v>
      </c>
      <c r="AW178" s="3" t="e">
        <v>#DIV/0!</v>
      </c>
      <c r="AX178" s="14">
        <v>8.77E-2</v>
      </c>
      <c r="AY178" s="14">
        <v>-9.4000000000000004E-3</v>
      </c>
      <c r="AZ178" s="3" t="e">
        <v>#DIV/0!</v>
      </c>
      <c r="BA178" s="3" t="e">
        <v>#DIV/0!</v>
      </c>
      <c r="BB178" s="14">
        <v>-1.9300000000000001E-2</v>
      </c>
      <c r="BC178" s="14">
        <v>-0.41020000000000001</v>
      </c>
      <c r="BD178" s="3" t="e">
        <v>#DIV/0!</v>
      </c>
      <c r="BE178" s="3" t="e">
        <v>#DIV/0!</v>
      </c>
      <c r="BF178" s="3" t="e">
        <v>#DIV/0!</v>
      </c>
      <c r="BG178" s="3" t="e">
        <v>#DIV/0!</v>
      </c>
      <c r="BH178" s="14">
        <v>9.1600000000000001E-2</v>
      </c>
      <c r="BI178" s="14">
        <v>-5.8599999999999999E-2</v>
      </c>
      <c r="BJ178" s="14">
        <v>9.2999999999999992E-3</v>
      </c>
      <c r="BK178" s="14">
        <v>-3.3300000000000003E-2</v>
      </c>
      <c r="BL178" s="14">
        <v>0.45150000000000001</v>
      </c>
      <c r="BM178" s="14">
        <v>9.7699999999999995E-2</v>
      </c>
      <c r="BN178" s="14">
        <v>-1.06E-2</v>
      </c>
      <c r="BO178" s="14">
        <v>-0.1041</v>
      </c>
      <c r="BP178" s="14">
        <v>4.41E-2</v>
      </c>
      <c r="BQ178" s="3" t="e">
        <v>#DIV/0!</v>
      </c>
      <c r="BR178" s="14">
        <v>0</v>
      </c>
      <c r="BS178" s="14">
        <v>7.7399999999999997E-2</v>
      </c>
      <c r="BT178" s="14">
        <v>-0.10009999999999999</v>
      </c>
      <c r="BU178" s="3" t="e">
        <v>#DIV/0!</v>
      </c>
      <c r="BV178" s="14">
        <v>-6.9199999999999998E-2</v>
      </c>
      <c r="BW178" s="14">
        <v>-1.46E-2</v>
      </c>
      <c r="BX178" s="14">
        <v>-1.06E-2</v>
      </c>
      <c r="BY178" s="14">
        <v>-0.15570000000000001</v>
      </c>
      <c r="BZ178" s="14">
        <v>5.5300000000000002E-2</v>
      </c>
      <c r="CA178" s="3" t="e">
        <v>#DIV/0!</v>
      </c>
      <c r="CB178" s="3" t="e">
        <v>#DIV/0!</v>
      </c>
      <c r="CC178" s="14">
        <v>5.7000000000000002E-2</v>
      </c>
      <c r="CD178" s="3" t="e">
        <v>#DIV/0!</v>
      </c>
      <c r="CE178" s="14">
        <v>2.0199999999999999E-2</v>
      </c>
      <c r="CF178" s="14">
        <v>-1E-4</v>
      </c>
      <c r="CG178" s="14">
        <v>-1.06E-2</v>
      </c>
      <c r="CH178" s="14">
        <v>-2.06E-2</v>
      </c>
      <c r="CI178" s="14">
        <v>1.44E-2</v>
      </c>
      <c r="CJ178" s="14">
        <v>-1.24E-2</v>
      </c>
      <c r="CK178" s="3" t="e">
        <v>#DIV/0!</v>
      </c>
      <c r="CL178" s="14">
        <v>-1.8100000000000002E-2</v>
      </c>
      <c r="CM178" s="3" t="e">
        <v>#DIV/0!</v>
      </c>
      <c r="CN178" s="14">
        <v>-1.7399999999999999E-2</v>
      </c>
      <c r="CO178" s="14">
        <v>9.1000000000000004E-3</v>
      </c>
      <c r="CP178" s="14">
        <v>-7.7799999999999994E-2</v>
      </c>
      <c r="CQ178" s="3" t="e">
        <v>#DIV/0!</v>
      </c>
      <c r="CR178" s="14">
        <v>-0.1429</v>
      </c>
      <c r="CS178" s="14">
        <v>3.2000000000000001E-2</v>
      </c>
      <c r="CT178" s="14">
        <v>-4.5900000000000003E-2</v>
      </c>
      <c r="CU178" s="14">
        <v>-9.7600000000000006E-2</v>
      </c>
      <c r="CV178" s="3" t="e">
        <v>#DIV/0!</v>
      </c>
      <c r="CW178" s="14">
        <v>-1E-4</v>
      </c>
      <c r="CX178" s="14">
        <v>-3.6999999999999998E-2</v>
      </c>
      <c r="CY178" s="14">
        <v>7.3300000000000004E-2</v>
      </c>
      <c r="CZ178" s="14">
        <v>-0.35859999999999997</v>
      </c>
      <c r="DA178" s="14">
        <v>6.5000000000000002E-2</v>
      </c>
      <c r="DB178" s="14">
        <v>5.8900000000000001E-2</v>
      </c>
      <c r="DC178" s="3" t="e">
        <v>#DIV/0!</v>
      </c>
      <c r="DD178" s="3" t="e">
        <v>#DIV/0!</v>
      </c>
      <c r="DE178" s="14">
        <v>7.1000000000000004E-3</v>
      </c>
      <c r="DF178" s="14">
        <v>-2.7099999999999999E-2</v>
      </c>
      <c r="DG178" s="3" t="e">
        <v>#DIV/0!</v>
      </c>
      <c r="DH178" s="3" t="e">
        <v>#DIV/0!</v>
      </c>
      <c r="DI178" s="14">
        <v>2.76E-2</v>
      </c>
      <c r="DJ178" s="14">
        <v>7.3400000000000007E-2</v>
      </c>
      <c r="DK178" s="3" t="e">
        <v>#DIV/0!</v>
      </c>
      <c r="DL178" s="14">
        <v>-0.21840000000000001</v>
      </c>
      <c r="DM178" s="14">
        <v>0.46689999999999998</v>
      </c>
      <c r="DN178" s="14">
        <v>-2.1299999999999999E-2</v>
      </c>
      <c r="DO178" s="14">
        <v>5.5800000000000002E-2</v>
      </c>
      <c r="DP178" s="3" t="e">
        <v>#DIV/0!</v>
      </c>
      <c r="DQ178" s="3" t="e">
        <v>#DIV/0!</v>
      </c>
      <c r="DR178" s="3" t="e">
        <v>#DIV/0!</v>
      </c>
      <c r="DS178" s="14">
        <v>3.2899999999999999E-2</v>
      </c>
      <c r="DT178" s="14">
        <v>-3.61E-2</v>
      </c>
      <c r="DU178" s="14">
        <v>5.21E-2</v>
      </c>
      <c r="DV178" s="3" t="e">
        <v>#DIV/0!</v>
      </c>
      <c r="DW178" s="14">
        <v>8.5400000000000004E-2</v>
      </c>
      <c r="DX178" s="14">
        <v>-9.98E-2</v>
      </c>
      <c r="DY178" s="14">
        <v>-0.18</v>
      </c>
      <c r="DZ178" s="14">
        <v>-1.06E-2</v>
      </c>
      <c r="EA178" s="3" t="e">
        <v>#DIV/0!</v>
      </c>
      <c r="EB178" s="3" t="e">
        <v>#DIV/0!</v>
      </c>
      <c r="EC178" s="14">
        <v>8.3599999999999994E-2</v>
      </c>
      <c r="ED178" s="14">
        <v>-5.16E-2</v>
      </c>
      <c r="EE178" s="14">
        <v>6.1199999999999997E-2</v>
      </c>
      <c r="EF178" s="3" t="e">
        <v>#DIV/0!</v>
      </c>
      <c r="EG178" s="14">
        <v>-0.43609999999999999</v>
      </c>
      <c r="EH178" s="14">
        <v>4.3799999999999999E-2</v>
      </c>
      <c r="EI178" s="14">
        <v>-2.5000000000000001E-3</v>
      </c>
      <c r="EJ178" s="3" t="e">
        <v>#DIV/0!</v>
      </c>
      <c r="EK178" s="14">
        <v>0.14419999999999999</v>
      </c>
      <c r="EL178" s="14">
        <v>-0.24329999999999999</v>
      </c>
      <c r="EM178" s="14">
        <v>0.42899999999999999</v>
      </c>
      <c r="EN178" s="14">
        <v>3.1800000000000002E-2</v>
      </c>
      <c r="EO178" s="14">
        <v>-0.1075</v>
      </c>
      <c r="EP178" s="3" t="e">
        <v>#DIV/0!</v>
      </c>
      <c r="EQ178" s="14">
        <v>2.4199999999999999E-2</v>
      </c>
      <c r="ER178" s="3" t="e">
        <v>#DIV/0!</v>
      </c>
      <c r="ES178" s="14">
        <v>-0.1246</v>
      </c>
      <c r="ET178" s="14">
        <v>-0.157</v>
      </c>
      <c r="EU178" s="14">
        <v>-1.67E-2</v>
      </c>
      <c r="EV178" s="14">
        <v>-4.58E-2</v>
      </c>
      <c r="EW178" s="14">
        <v>-1.06E-2</v>
      </c>
      <c r="EX178" s="14">
        <v>-0.26229999999999998</v>
      </c>
      <c r="EY178" s="3" t="e">
        <v>#DIV/0!</v>
      </c>
      <c r="EZ178" s="14">
        <v>3.5200000000000002E-2</v>
      </c>
      <c r="FA178" s="3" t="e">
        <v>#DIV/0!</v>
      </c>
      <c r="FB178" s="3" t="e">
        <v>#DIV/0!</v>
      </c>
      <c r="FC178" s="14">
        <v>-0.17730000000000001</v>
      </c>
      <c r="FD178" s="14">
        <v>2.5100000000000001E-2</v>
      </c>
      <c r="FE178" s="3" t="e">
        <v>#DIV/0!</v>
      </c>
      <c r="FF178" s="14">
        <v>-4.7800000000000002E-2</v>
      </c>
      <c r="FG178" s="14">
        <v>8.72E-2</v>
      </c>
      <c r="FH178" s="14">
        <v>-7.8399999999999997E-2</v>
      </c>
      <c r="FI178" s="14">
        <v>-3.5499999999999997E-2</v>
      </c>
      <c r="FJ178" s="14">
        <v>-1.06E-2</v>
      </c>
      <c r="FK178" s="3" t="e">
        <v>#DIV/0!</v>
      </c>
      <c r="FL178" s="14">
        <v>2.1299999999999999E-2</v>
      </c>
      <c r="FM178" s="14">
        <v>4.7699999999999999E-2</v>
      </c>
      <c r="FN178" s="14">
        <v>0.31040000000000001</v>
      </c>
      <c r="FO178" s="3" t="e">
        <v>#DIV/0!</v>
      </c>
      <c r="FP178" s="14">
        <v>-7.7999999999999996E-3</v>
      </c>
      <c r="FQ178" s="14">
        <v>1.3599999999999999E-2</v>
      </c>
      <c r="FR178" s="3" t="e">
        <v>#DIV/0!</v>
      </c>
      <c r="FS178" s="3" t="e">
        <v>#DIV/0!</v>
      </c>
      <c r="FT178" s="14">
        <v>0.12479999999999999</v>
      </c>
      <c r="FU178" s="14">
        <v>0.1239</v>
      </c>
      <c r="FV178" s="3" t="e">
        <v>#DIV/0!</v>
      </c>
      <c r="FW178" s="14">
        <v>2.5999999999999999E-3</v>
      </c>
      <c r="FX178" s="14">
        <v>-1.06E-2</v>
      </c>
      <c r="FY178" s="14">
        <v>-1.5599999999999999E-2</v>
      </c>
      <c r="FZ178" s="3" t="e">
        <v>#DIV/0!</v>
      </c>
      <c r="GA178" s="14">
        <v>-3.5200000000000002E-2</v>
      </c>
      <c r="GB178" s="14">
        <v>-3.6200000000000003E-2</v>
      </c>
      <c r="GC178" s="14">
        <v>1.38E-2</v>
      </c>
      <c r="GD178" s="14">
        <v>6.2300000000000001E-2</v>
      </c>
      <c r="GE178" s="14">
        <v>-1.06E-2</v>
      </c>
      <c r="GF178" s="3" t="e">
        <v>#DIV/0!</v>
      </c>
    </row>
    <row r="179" spans="1:188" ht="15.75" thickBot="1">
      <c r="A179" s="2">
        <v>42644</v>
      </c>
      <c r="B179" s="3" t="e">
        <v>#DIV/0!</v>
      </c>
      <c r="C179" s="14">
        <v>-2.86E-2</v>
      </c>
      <c r="D179" s="14">
        <v>2.01E-2</v>
      </c>
      <c r="E179" s="3" t="e">
        <v>#DIV/0!</v>
      </c>
      <c r="F179" s="14">
        <v>-1.72E-2</v>
      </c>
      <c r="G179" s="3" t="e">
        <v>#DIV/0!</v>
      </c>
      <c r="H179" s="3" t="e">
        <v>#DIV/0!</v>
      </c>
      <c r="I179" s="14">
        <v>3.85E-2</v>
      </c>
      <c r="J179" s="14">
        <v>8.7099999999999997E-2</v>
      </c>
      <c r="K179" s="3" t="e">
        <v>#DIV/0!</v>
      </c>
      <c r="L179" s="14">
        <v>0.11210000000000001</v>
      </c>
      <c r="M179" s="3" t="e">
        <v>#DIV/0!</v>
      </c>
      <c r="N179" s="3" t="e">
        <v>#DIV/0!</v>
      </c>
      <c r="O179" s="14">
        <v>7.1099999999999997E-2</v>
      </c>
      <c r="P179" s="14">
        <v>0.1111</v>
      </c>
      <c r="Q179" s="14">
        <v>7.6600000000000001E-2</v>
      </c>
      <c r="R179" s="14">
        <v>0.3231</v>
      </c>
      <c r="S179" s="14">
        <v>0.1701</v>
      </c>
      <c r="T179" s="14">
        <v>0.15240000000000001</v>
      </c>
      <c r="U179" s="14">
        <v>-0.75719999999999998</v>
      </c>
      <c r="V179" s="14">
        <v>-1.09E-2</v>
      </c>
      <c r="W179" s="3" t="e">
        <v>#DIV/0!</v>
      </c>
      <c r="X179" s="14">
        <v>3.56E-2</v>
      </c>
      <c r="Y179" s="3" t="e">
        <v>#DIV/0!</v>
      </c>
      <c r="Z179" s="14">
        <v>0.2293</v>
      </c>
      <c r="AA179" s="14">
        <v>0.1517</v>
      </c>
      <c r="AB179" s="14">
        <v>6.4199999999999993E-2</v>
      </c>
      <c r="AC179" s="14">
        <v>8.6499999999999994E-2</v>
      </c>
      <c r="AD179" s="14">
        <v>7.1800000000000003E-2</v>
      </c>
      <c r="AE179" s="3" t="e">
        <v>#DIV/0!</v>
      </c>
      <c r="AF179" s="3" t="e">
        <v>#DIV/0!</v>
      </c>
      <c r="AG179" s="3" t="e">
        <v>#DIV/0!</v>
      </c>
      <c r="AH179" s="14">
        <v>5.9799999999999999E-2</v>
      </c>
      <c r="AI179" s="14">
        <v>-2.7199999999999998E-2</v>
      </c>
      <c r="AJ179" s="14">
        <v>-7.6899999999999996E-2</v>
      </c>
      <c r="AK179" s="3" t="e">
        <v>#DIV/0!</v>
      </c>
      <c r="AL179" s="14">
        <v>5.5500000000000001E-2</v>
      </c>
      <c r="AM179" s="14">
        <v>1.8E-3</v>
      </c>
      <c r="AN179" s="3" t="e">
        <v>#DIV/0!</v>
      </c>
      <c r="AO179" s="14">
        <v>0.11119999999999999</v>
      </c>
      <c r="AP179" s="14">
        <v>0.127</v>
      </c>
      <c r="AQ179" s="14">
        <v>-8.2000000000000007E-3</v>
      </c>
      <c r="AR179" s="3" t="e">
        <v>#DIV/0!</v>
      </c>
      <c r="AS179" s="14">
        <v>-5.4800000000000001E-2</v>
      </c>
      <c r="AT179" s="14">
        <v>0.1109</v>
      </c>
      <c r="AU179" s="3" t="e">
        <v>#DIV/0!</v>
      </c>
      <c r="AV179" s="14">
        <v>-0.105</v>
      </c>
      <c r="AW179" s="3" t="e">
        <v>#DIV/0!</v>
      </c>
      <c r="AX179" s="14">
        <v>3.1600000000000003E-2</v>
      </c>
      <c r="AY179" s="14">
        <v>-8.2199999999999995E-2</v>
      </c>
      <c r="AZ179" s="3" t="e">
        <v>#DIV/0!</v>
      </c>
      <c r="BA179" s="3" t="e">
        <v>#DIV/0!</v>
      </c>
      <c r="BB179" s="14">
        <v>-7.22E-2</v>
      </c>
      <c r="BC179" s="14">
        <v>9.69E-2</v>
      </c>
      <c r="BD179" s="3" t="e">
        <v>#DIV/0!</v>
      </c>
      <c r="BE179" s="3" t="e">
        <v>#DIV/0!</v>
      </c>
      <c r="BF179" s="3" t="e">
        <v>#DIV/0!</v>
      </c>
      <c r="BG179" s="3" t="e">
        <v>#DIV/0!</v>
      </c>
      <c r="BH179" s="14">
        <v>-0.18310000000000001</v>
      </c>
      <c r="BI179" s="14">
        <v>-0.15079999999999999</v>
      </c>
      <c r="BJ179" s="14">
        <v>-1.09E-2</v>
      </c>
      <c r="BK179" s="14">
        <v>2.7900000000000001E-2</v>
      </c>
      <c r="BL179" s="14">
        <v>-0.20899999999999999</v>
      </c>
      <c r="BM179" s="14">
        <v>1.17E-2</v>
      </c>
      <c r="BN179" s="14">
        <v>-6.3E-3</v>
      </c>
      <c r="BO179" s="14">
        <v>-6.9599999999999995E-2</v>
      </c>
      <c r="BP179" s="14">
        <v>0.13900000000000001</v>
      </c>
      <c r="BQ179" s="3" t="e">
        <v>#DIV/0!</v>
      </c>
      <c r="BR179" s="14">
        <v>3.3000000000000002E-2</v>
      </c>
      <c r="BS179" s="14">
        <v>2.7900000000000001E-2</v>
      </c>
      <c r="BT179" s="14">
        <v>-2.9600000000000001E-2</v>
      </c>
      <c r="BU179" s="3" t="e">
        <v>#DIV/0!</v>
      </c>
      <c r="BV179" s="14">
        <v>0.21879999999999999</v>
      </c>
      <c r="BW179" s="14">
        <v>-1.09E-2</v>
      </c>
      <c r="BX179" s="14">
        <v>-1.09E-2</v>
      </c>
      <c r="BY179" s="14">
        <v>-0.14410000000000001</v>
      </c>
      <c r="BZ179" s="14">
        <v>2.9399999999999999E-2</v>
      </c>
      <c r="CA179" s="3" t="e">
        <v>#DIV/0!</v>
      </c>
      <c r="CB179" s="3" t="e">
        <v>#DIV/0!</v>
      </c>
      <c r="CC179" s="14">
        <v>-0.10580000000000001</v>
      </c>
      <c r="CD179" s="3" t="e">
        <v>#DIV/0!</v>
      </c>
      <c r="CE179" s="14">
        <v>-4.7E-2</v>
      </c>
      <c r="CF179" s="14">
        <v>-0.1255</v>
      </c>
      <c r="CG179" s="14">
        <v>6.4100000000000004E-2</v>
      </c>
      <c r="CH179" s="14">
        <v>-6.1199999999999997E-2</v>
      </c>
      <c r="CI179" s="14">
        <v>-4.0000000000000002E-4</v>
      </c>
      <c r="CJ179" s="14">
        <v>-2.5399999999999999E-2</v>
      </c>
      <c r="CK179" s="3" t="e">
        <v>#DIV/0!</v>
      </c>
      <c r="CL179" s="14">
        <v>3.7499999999999999E-2</v>
      </c>
      <c r="CM179" s="3" t="e">
        <v>#DIV/0!</v>
      </c>
      <c r="CN179" s="14">
        <v>0.1023</v>
      </c>
      <c r="CO179" s="14">
        <v>-3.7999999999999999E-2</v>
      </c>
      <c r="CP179" s="14">
        <v>7.5499999999999998E-2</v>
      </c>
      <c r="CQ179" s="3" t="e">
        <v>#DIV/0!</v>
      </c>
      <c r="CR179" s="14">
        <v>-2.9999999999999997E-4</v>
      </c>
      <c r="CS179" s="14">
        <v>-8.8999999999999996E-2</v>
      </c>
      <c r="CT179" s="14">
        <v>-1.09E-2</v>
      </c>
      <c r="CU179" s="14">
        <v>9.2100000000000001E-2</v>
      </c>
      <c r="CV179" s="3" t="e">
        <v>#DIV/0!</v>
      </c>
      <c r="CW179" s="14">
        <v>-5.0000000000000001E-4</v>
      </c>
      <c r="CX179" s="14">
        <v>-2.9399999999999999E-2</v>
      </c>
      <c r="CY179" s="14">
        <v>0.17119999999999999</v>
      </c>
      <c r="CZ179" s="14">
        <v>-0.13930000000000001</v>
      </c>
      <c r="DA179" s="14">
        <v>-1.4999999999999999E-2</v>
      </c>
      <c r="DB179" s="14">
        <v>0.14430000000000001</v>
      </c>
      <c r="DC179" s="3" t="e">
        <v>#DIV/0!</v>
      </c>
      <c r="DD179" s="3" t="e">
        <v>#DIV/0!</v>
      </c>
      <c r="DE179" s="14">
        <v>-4.5699999999999998E-2</v>
      </c>
      <c r="DF179" s="14">
        <v>-2.8500000000000001E-2</v>
      </c>
      <c r="DG179" s="3" t="e">
        <v>#DIV/0!</v>
      </c>
      <c r="DH179" s="3" t="e">
        <v>#DIV/0!</v>
      </c>
      <c r="DI179" s="14">
        <v>-5.6800000000000003E-2</v>
      </c>
      <c r="DJ179" s="14">
        <v>4.0899999999999999E-2</v>
      </c>
      <c r="DK179" s="3" t="e">
        <v>#DIV/0!</v>
      </c>
      <c r="DL179" s="14">
        <v>-0.13550000000000001</v>
      </c>
      <c r="DM179" s="14">
        <v>0.18429999999999999</v>
      </c>
      <c r="DN179" s="14">
        <v>-2.53E-2</v>
      </c>
      <c r="DO179" s="14">
        <v>-4.7500000000000001E-2</v>
      </c>
      <c r="DP179" s="3" t="e">
        <v>#DIV/0!</v>
      </c>
      <c r="DQ179" s="3" t="e">
        <v>#DIV/0!</v>
      </c>
      <c r="DR179" s="3" t="e">
        <v>#DIV/0!</v>
      </c>
      <c r="DS179" s="14">
        <v>-3.4700000000000002E-2</v>
      </c>
      <c r="DT179" s="14">
        <v>6.9000000000000006E-2</v>
      </c>
      <c r="DU179" s="14">
        <v>-6.4999999999999997E-3</v>
      </c>
      <c r="DV179" s="3" t="e">
        <v>#DIV/0!</v>
      </c>
      <c r="DW179" s="14">
        <v>1.49E-2</v>
      </c>
      <c r="DX179" s="14">
        <v>7.0099999999999996E-2</v>
      </c>
      <c r="DY179" s="14">
        <v>-3.0499999999999999E-2</v>
      </c>
      <c r="DZ179" s="14">
        <v>3.0300000000000001E-2</v>
      </c>
      <c r="EA179" s="3" t="e">
        <v>#DIV/0!</v>
      </c>
      <c r="EB179" s="3" t="e">
        <v>#DIV/0!</v>
      </c>
      <c r="EC179" s="14">
        <v>4.5999999999999999E-3</v>
      </c>
      <c r="ED179" s="14">
        <v>-7.9799999999999996E-2</v>
      </c>
      <c r="EE179" s="14">
        <v>-5.3999999999999999E-2</v>
      </c>
      <c r="EF179" s="3" t="e">
        <v>#DIV/0!</v>
      </c>
      <c r="EG179" s="14">
        <v>-8.5000000000000006E-2</v>
      </c>
      <c r="EH179" s="14">
        <v>-3.0300000000000001E-2</v>
      </c>
      <c r="EI179" s="14">
        <v>0.45679999999999998</v>
      </c>
      <c r="EJ179" s="3" t="e">
        <v>#DIV/0!</v>
      </c>
      <c r="EK179" s="14">
        <v>-0.1673</v>
      </c>
      <c r="EL179" s="14">
        <v>-0.16750000000000001</v>
      </c>
      <c r="EM179" s="14">
        <v>7.9699999999999993E-2</v>
      </c>
      <c r="EN179" s="14">
        <v>2.98E-2</v>
      </c>
      <c r="EO179" s="14">
        <v>4.58E-2</v>
      </c>
      <c r="EP179" s="3" t="e">
        <v>#DIV/0!</v>
      </c>
      <c r="EQ179" s="14">
        <v>-0.11799999999999999</v>
      </c>
      <c r="ER179" s="3" t="e">
        <v>#DIV/0!</v>
      </c>
      <c r="ES179" s="14">
        <v>-0.27329999999999999</v>
      </c>
      <c r="ET179" s="14">
        <v>1.8200000000000001E-2</v>
      </c>
      <c r="EU179" s="14">
        <v>-0.1333</v>
      </c>
      <c r="EV179" s="14">
        <v>-0.1399</v>
      </c>
      <c r="EW179" s="14">
        <v>-0.1157</v>
      </c>
      <c r="EX179" s="14">
        <v>-3.1600000000000003E-2</v>
      </c>
      <c r="EY179" s="3" t="e">
        <v>#DIV/0!</v>
      </c>
      <c r="EZ179" s="14">
        <v>-2.7900000000000001E-2</v>
      </c>
      <c r="FA179" s="3" t="e">
        <v>#DIV/0!</v>
      </c>
      <c r="FB179" s="3" t="e">
        <v>#DIV/0!</v>
      </c>
      <c r="FC179" s="14">
        <v>-3.5900000000000001E-2</v>
      </c>
      <c r="FD179" s="14">
        <v>0.13200000000000001</v>
      </c>
      <c r="FE179" s="3" t="e">
        <v>#DIV/0!</v>
      </c>
      <c r="FF179" s="14">
        <v>4.2200000000000001E-2</v>
      </c>
      <c r="FG179" s="14">
        <v>0.121</v>
      </c>
      <c r="FH179" s="14">
        <v>2.7000000000000001E-3</v>
      </c>
      <c r="FI179" s="14">
        <v>7.1000000000000004E-3</v>
      </c>
      <c r="FJ179" s="14">
        <v>0.5605</v>
      </c>
      <c r="FK179" s="3" t="e">
        <v>#DIV/0!</v>
      </c>
      <c r="FL179" s="14">
        <v>-8.3099999999999993E-2</v>
      </c>
      <c r="FM179" s="14">
        <v>1.6299999999999999E-2</v>
      </c>
      <c r="FN179" s="14">
        <v>0.54690000000000005</v>
      </c>
      <c r="FO179" s="3" t="e">
        <v>#DIV/0!</v>
      </c>
      <c r="FP179" s="14">
        <v>1.06E-2</v>
      </c>
      <c r="FQ179" s="14">
        <v>6.8999999999999999E-3</v>
      </c>
      <c r="FR179" s="3" t="e">
        <v>#DIV/0!</v>
      </c>
      <c r="FS179" s="3" t="e">
        <v>#DIV/0!</v>
      </c>
      <c r="FT179" s="14">
        <v>-2.5999999999999999E-3</v>
      </c>
      <c r="FU179" s="14">
        <v>2.6200000000000001E-2</v>
      </c>
      <c r="FV179" s="3" t="e">
        <v>#DIV/0!</v>
      </c>
      <c r="FW179" s="14">
        <v>2.2000000000000001E-3</v>
      </c>
      <c r="FX179" s="14">
        <v>0.1406</v>
      </c>
      <c r="FY179" s="14">
        <v>0.16320000000000001</v>
      </c>
      <c r="FZ179" s="3" t="e">
        <v>#DIV/0!</v>
      </c>
      <c r="GA179" s="14">
        <v>3.0099999999999998E-2</v>
      </c>
      <c r="GB179" s="14">
        <v>3.1699999999999999E-2</v>
      </c>
      <c r="GC179" s="14">
        <v>4.1500000000000002E-2</v>
      </c>
      <c r="GD179" s="14">
        <v>-0.1119</v>
      </c>
      <c r="GE179" s="14">
        <v>-5.9299999999999999E-2</v>
      </c>
      <c r="GF179" s="3" t="e">
        <v>#DIV/0!</v>
      </c>
    </row>
    <row r="180" spans="1:188" ht="15.75" thickBot="1">
      <c r="A180" s="2">
        <v>42675</v>
      </c>
      <c r="B180" s="3" t="e">
        <v>#DIV/0!</v>
      </c>
      <c r="C180" s="14">
        <v>-2.1499999999999998E-2</v>
      </c>
      <c r="D180" s="14">
        <v>-4.7999999999999996E-3</v>
      </c>
      <c r="E180" s="3" t="e">
        <v>#DIV/0!</v>
      </c>
      <c r="F180" s="14">
        <v>-8.1100000000000005E-2</v>
      </c>
      <c r="G180" s="3" t="e">
        <v>#DIV/0!</v>
      </c>
      <c r="H180" s="3" t="e">
        <v>#DIV/0!</v>
      </c>
      <c r="I180" s="14">
        <v>0.40139999999999998</v>
      </c>
      <c r="J180" s="14">
        <v>8.14E-2</v>
      </c>
      <c r="K180" s="3" t="e">
        <v>#DIV/0!</v>
      </c>
      <c r="L180" s="14">
        <v>7.4200000000000002E-2</v>
      </c>
      <c r="M180" s="3" t="e">
        <v>#DIV/0!</v>
      </c>
      <c r="N180" s="3" t="e">
        <v>#DIV/0!</v>
      </c>
      <c r="O180" s="14">
        <v>-6.3E-2</v>
      </c>
      <c r="P180" s="14">
        <v>0.1113</v>
      </c>
      <c r="Q180" s="14">
        <v>-6.13E-2</v>
      </c>
      <c r="R180" s="14">
        <v>0.2903</v>
      </c>
      <c r="S180" s="14">
        <v>-3.8E-3</v>
      </c>
      <c r="T180" s="14">
        <v>-4.6600000000000003E-2</v>
      </c>
      <c r="U180" s="14">
        <v>5.5242000000000004</v>
      </c>
      <c r="V180" s="14">
        <v>-9.4299999999999995E-2</v>
      </c>
      <c r="W180" s="3" t="e">
        <v>#DIV/0!</v>
      </c>
      <c r="X180" s="14">
        <v>0.1033</v>
      </c>
      <c r="Y180" s="3" t="e">
        <v>#DIV/0!</v>
      </c>
      <c r="Z180" s="14">
        <v>2.9700000000000001E-2</v>
      </c>
      <c r="AA180" s="14">
        <v>9.8599999999999993E-2</v>
      </c>
      <c r="AB180" s="14">
        <v>-2.2499999999999999E-2</v>
      </c>
      <c r="AC180" s="14">
        <v>3.2199999999999999E-2</v>
      </c>
      <c r="AD180" s="14">
        <v>-1.4800000000000001E-2</v>
      </c>
      <c r="AE180" s="3" t="e">
        <v>#DIV/0!</v>
      </c>
      <c r="AF180" s="3" t="e">
        <v>#DIV/0!</v>
      </c>
      <c r="AG180" s="3" t="e">
        <v>#DIV/0!</v>
      </c>
      <c r="AH180" s="14">
        <v>9.3600000000000003E-2</v>
      </c>
      <c r="AI180" s="14">
        <v>0.1036</v>
      </c>
      <c r="AJ180" s="14">
        <v>-1.15E-2</v>
      </c>
      <c r="AK180" s="3" t="e">
        <v>#DIV/0!</v>
      </c>
      <c r="AL180" s="14">
        <v>9.5799999999999996E-2</v>
      </c>
      <c r="AM180" s="14">
        <v>1.35E-2</v>
      </c>
      <c r="AN180" s="3" t="e">
        <v>#DIV/0!</v>
      </c>
      <c r="AO180" s="14">
        <v>0.1605</v>
      </c>
      <c r="AP180" s="14">
        <v>1.8800000000000001E-2</v>
      </c>
      <c r="AQ180" s="14">
        <v>-1.4200000000000001E-2</v>
      </c>
      <c r="AR180" s="3" t="e">
        <v>#DIV/0!</v>
      </c>
      <c r="AS180" s="14">
        <v>0.1169</v>
      </c>
      <c r="AT180" s="14">
        <v>6.1600000000000002E-2</v>
      </c>
      <c r="AU180" s="3" t="e">
        <v>#DIV/0!</v>
      </c>
      <c r="AV180" s="14">
        <v>0.29370000000000002</v>
      </c>
      <c r="AW180" s="3" t="e">
        <v>#DIV/0!</v>
      </c>
      <c r="AX180" s="14">
        <v>0.12039999999999999</v>
      </c>
      <c r="AY180" s="14">
        <v>-0.1216</v>
      </c>
      <c r="AZ180" s="3" t="e">
        <v>#DIV/0!</v>
      </c>
      <c r="BA180" s="3" t="e">
        <v>#DIV/0!</v>
      </c>
      <c r="BB180" s="14">
        <v>-4.07E-2</v>
      </c>
      <c r="BC180" s="14">
        <v>0.26369999999999999</v>
      </c>
      <c r="BD180" s="3" t="e">
        <v>#DIV/0!</v>
      </c>
      <c r="BE180" s="3" t="e">
        <v>#DIV/0!</v>
      </c>
      <c r="BF180" s="3" t="e">
        <v>#DIV/0!</v>
      </c>
      <c r="BG180" s="3" t="e">
        <v>#DIV/0!</v>
      </c>
      <c r="BH180" s="14">
        <v>4.4499999999999998E-2</v>
      </c>
      <c r="BI180" s="14">
        <v>0.12720000000000001</v>
      </c>
      <c r="BJ180" s="14">
        <v>-3.1099999999999999E-2</v>
      </c>
      <c r="BK180" s="14">
        <v>-4.0000000000000001E-3</v>
      </c>
      <c r="BL180" s="14">
        <v>-0.188</v>
      </c>
      <c r="BM180" s="14">
        <v>3.2599999999999997E-2</v>
      </c>
      <c r="BN180" s="14">
        <v>-1.15E-2</v>
      </c>
      <c r="BO180" s="14">
        <v>7.3999999999999996E-2</v>
      </c>
      <c r="BP180" s="14">
        <v>-8.9999999999999993E-3</v>
      </c>
      <c r="BQ180" s="3" t="e">
        <v>#DIV/0!</v>
      </c>
      <c r="BR180" s="14">
        <v>-4.8899999999999999E-2</v>
      </c>
      <c r="BS180" s="14">
        <v>-6.4500000000000002E-2</v>
      </c>
      <c r="BT180" s="14">
        <v>-7.2300000000000003E-2</v>
      </c>
      <c r="BU180" s="3" t="e">
        <v>#DIV/0!</v>
      </c>
      <c r="BV180" s="14">
        <v>0.1013</v>
      </c>
      <c r="BW180" s="14">
        <v>4.0500000000000001E-2</v>
      </c>
      <c r="BX180" s="14">
        <v>-1.15E-2</v>
      </c>
      <c r="BY180" s="14">
        <v>-4.4999999999999997E-3</v>
      </c>
      <c r="BZ180" s="14">
        <v>1.2699999999999999E-2</v>
      </c>
      <c r="CA180" s="3" t="e">
        <v>#DIV/0!</v>
      </c>
      <c r="CB180" s="3" t="e">
        <v>#DIV/0!</v>
      </c>
      <c r="CC180" s="14">
        <v>-3.2500000000000001E-2</v>
      </c>
      <c r="CD180" s="3" t="e">
        <v>#DIV/0!</v>
      </c>
      <c r="CE180" s="14">
        <v>-0.15989999999999999</v>
      </c>
      <c r="CF180" s="14">
        <v>-7.6200000000000004E-2</v>
      </c>
      <c r="CG180" s="14">
        <v>0.15129999999999999</v>
      </c>
      <c r="CH180" s="14">
        <v>9.7000000000000003E-3</v>
      </c>
      <c r="CI180" s="14">
        <v>5.7500000000000002E-2</v>
      </c>
      <c r="CJ180" s="14">
        <v>-1.7000000000000001E-2</v>
      </c>
      <c r="CK180" s="3" t="e">
        <v>#DIV/0!</v>
      </c>
      <c r="CL180" s="14">
        <v>-0.3196</v>
      </c>
      <c r="CM180" s="3" t="e">
        <v>#DIV/0!</v>
      </c>
      <c r="CN180" s="14">
        <v>3.3599999999999998E-2</v>
      </c>
      <c r="CO180" s="14">
        <v>-5.5300000000000002E-2</v>
      </c>
      <c r="CP180" s="14">
        <v>5.4600000000000003E-2</v>
      </c>
      <c r="CQ180" s="3" t="e">
        <v>#DIV/0!</v>
      </c>
      <c r="CR180" s="14">
        <v>-0.14249999999999999</v>
      </c>
      <c r="CS180" s="14">
        <v>0.1014</v>
      </c>
      <c r="CT180" s="14">
        <v>2.5100000000000001E-2</v>
      </c>
      <c r="CU180" s="14">
        <v>3.7999999999999999E-2</v>
      </c>
      <c r="CV180" s="3" t="e">
        <v>#DIV/0!</v>
      </c>
      <c r="CW180" s="14">
        <v>0.1328</v>
      </c>
      <c r="CX180" s="14">
        <v>-0.1225</v>
      </c>
      <c r="CY180" s="14">
        <v>8.48E-2</v>
      </c>
      <c r="CZ180" s="14">
        <v>5.8299999999999998E-2</v>
      </c>
      <c r="DA180" s="14">
        <v>9.1999999999999998E-3</v>
      </c>
      <c r="DB180" s="14">
        <v>-9.2700000000000005E-2</v>
      </c>
      <c r="DC180" s="3" t="e">
        <v>#DIV/0!</v>
      </c>
      <c r="DD180" s="3" t="e">
        <v>#DIV/0!</v>
      </c>
      <c r="DE180" s="14">
        <v>-0.15579999999999999</v>
      </c>
      <c r="DF180" s="14">
        <v>8.3199999999999996E-2</v>
      </c>
      <c r="DG180" s="3" t="e">
        <v>#DIV/0!</v>
      </c>
      <c r="DH180" s="3" t="e">
        <v>#DIV/0!</v>
      </c>
      <c r="DI180" s="14">
        <v>-4.9099999999999998E-2</v>
      </c>
      <c r="DJ180" s="14">
        <v>0.1361</v>
      </c>
      <c r="DK180" s="3" t="e">
        <v>#DIV/0!</v>
      </c>
      <c r="DL180" s="14">
        <v>-0.2999</v>
      </c>
      <c r="DM180" s="14">
        <v>0.25359999999999999</v>
      </c>
      <c r="DN180" s="14">
        <v>-7.3499999999999996E-2</v>
      </c>
      <c r="DO180" s="14">
        <v>1.1299999999999999E-2</v>
      </c>
      <c r="DP180" s="3" t="e">
        <v>#DIV/0!</v>
      </c>
      <c r="DQ180" s="3" t="e">
        <v>#DIV/0!</v>
      </c>
      <c r="DR180" s="3" t="e">
        <v>#DIV/0!</v>
      </c>
      <c r="DS180" s="14">
        <v>-1.4500000000000001E-2</v>
      </c>
      <c r="DT180" s="14">
        <v>-4.0599999999999997E-2</v>
      </c>
      <c r="DU180" s="14">
        <v>5.6000000000000001E-2</v>
      </c>
      <c r="DV180" s="3" t="e">
        <v>#DIV/0!</v>
      </c>
      <c r="DW180" s="14">
        <v>0.1066</v>
      </c>
      <c r="DX180" s="14">
        <v>0.16980000000000001</v>
      </c>
      <c r="DY180" s="14">
        <v>0.60960000000000003</v>
      </c>
      <c r="DZ180" s="14">
        <v>3.09E-2</v>
      </c>
      <c r="EA180" s="3" t="e">
        <v>#DIV/0!</v>
      </c>
      <c r="EB180" s="3" t="e">
        <v>#DIV/0!</v>
      </c>
      <c r="EC180" s="14">
        <v>0.20430000000000001</v>
      </c>
      <c r="ED180" s="14">
        <v>-4.2099999999999999E-2</v>
      </c>
      <c r="EE180" s="14">
        <v>-0.20649999999999999</v>
      </c>
      <c r="EF180" s="3" t="e">
        <v>#DIV/0!</v>
      </c>
      <c r="EG180" s="14">
        <v>-0.45150000000000001</v>
      </c>
      <c r="EH180" s="14">
        <v>-6.08E-2</v>
      </c>
      <c r="EI180" s="14">
        <v>0.64780000000000004</v>
      </c>
      <c r="EJ180" s="3" t="e">
        <v>#DIV/0!</v>
      </c>
      <c r="EK180" s="14">
        <v>2.8199999999999999E-2</v>
      </c>
      <c r="EL180" s="14">
        <v>8.8999999999999999E-3</v>
      </c>
      <c r="EM180" s="14">
        <v>0.23469999999999999</v>
      </c>
      <c r="EN180" s="14">
        <v>5.8799999999999998E-2</v>
      </c>
      <c r="EO180" s="14">
        <v>8.8800000000000004E-2</v>
      </c>
      <c r="EP180" s="3" t="e">
        <v>#DIV/0!</v>
      </c>
      <c r="EQ180" s="14">
        <v>-0.1244</v>
      </c>
      <c r="ER180" s="3" t="e">
        <v>#DIV/0!</v>
      </c>
      <c r="ES180" s="14">
        <v>-7.1900000000000006E-2</v>
      </c>
      <c r="ET180" s="14">
        <v>6.7100000000000007E-2</v>
      </c>
      <c r="EU180" s="14">
        <v>-0.15620000000000001</v>
      </c>
      <c r="EV180" s="14">
        <v>-0.1157</v>
      </c>
      <c r="EW180" s="14">
        <v>-8.0600000000000005E-2</v>
      </c>
      <c r="EX180" s="14">
        <v>-9.9699999999999997E-2</v>
      </c>
      <c r="EY180" s="3" t="e">
        <v>#DIV/0!</v>
      </c>
      <c r="EZ180" s="14">
        <v>8.9999999999999998E-4</v>
      </c>
      <c r="FA180" s="3" t="e">
        <v>#DIV/0!</v>
      </c>
      <c r="FB180" s="3" t="e">
        <v>#DIV/0!</v>
      </c>
      <c r="FC180" s="14">
        <v>-0.1782</v>
      </c>
      <c r="FD180" s="14">
        <v>5.3199999999999997E-2</v>
      </c>
      <c r="FE180" s="3" t="e">
        <v>#DIV/0!</v>
      </c>
      <c r="FF180" s="14">
        <v>-7.5700000000000003E-2</v>
      </c>
      <c r="FG180" s="14">
        <v>6.3399999999999998E-2</v>
      </c>
      <c r="FH180" s="14">
        <v>0.11849999999999999</v>
      </c>
      <c r="FI180" s="14">
        <v>3.7400000000000003E-2</v>
      </c>
      <c r="FJ180" s="14">
        <v>-0.14599999999999999</v>
      </c>
      <c r="FK180" s="3" t="e">
        <v>#DIV/0!</v>
      </c>
      <c r="FL180" s="14">
        <v>-4.7800000000000002E-2</v>
      </c>
      <c r="FM180" s="14">
        <v>6.59E-2</v>
      </c>
      <c r="FN180" s="14">
        <v>0.1202</v>
      </c>
      <c r="FO180" s="3" t="e">
        <v>#DIV/0!</v>
      </c>
      <c r="FP180" s="14">
        <v>-6.4100000000000004E-2</v>
      </c>
      <c r="FQ180" s="14">
        <v>5.8299999999999998E-2</v>
      </c>
      <c r="FR180" s="3" t="e">
        <v>#DIV/0!</v>
      </c>
      <c r="FS180" s="3" t="e">
        <v>#DIV/0!</v>
      </c>
      <c r="FT180" s="14">
        <v>6.9999999999999999E-4</v>
      </c>
      <c r="FU180" s="14">
        <v>-9.01E-2</v>
      </c>
      <c r="FV180" s="3" t="e">
        <v>#DIV/0!</v>
      </c>
      <c r="FW180" s="14">
        <v>1.4E-3</v>
      </c>
      <c r="FX180" s="14">
        <v>2.8000000000000001E-2</v>
      </c>
      <c r="FY180" s="14">
        <v>0.1071</v>
      </c>
      <c r="FZ180" s="3" t="e">
        <v>#DIV/0!</v>
      </c>
      <c r="GA180" s="14">
        <v>6.7299999999999999E-2</v>
      </c>
      <c r="GB180" s="14">
        <v>7.0300000000000001E-2</v>
      </c>
      <c r="GC180" s="14">
        <v>-7.4899999999999994E-2</v>
      </c>
      <c r="GD180" s="14">
        <v>8.2799999999999999E-2</v>
      </c>
      <c r="GE180" s="14">
        <v>5.4000000000000003E-3</v>
      </c>
      <c r="GF180" s="3" t="e">
        <v>#DIV/0!</v>
      </c>
    </row>
    <row r="181" spans="1:188" ht="15.75" thickBot="1">
      <c r="A181" s="2">
        <v>42705</v>
      </c>
      <c r="B181" s="3" t="e">
        <v>#DIV/0!</v>
      </c>
      <c r="C181" s="14">
        <v>-3.9300000000000002E-2</v>
      </c>
      <c r="D181" s="14">
        <v>-0.11070000000000001</v>
      </c>
      <c r="E181" s="3" t="e">
        <v>#DIV/0!</v>
      </c>
      <c r="F181" s="14">
        <v>7.7399999999999997E-2</v>
      </c>
      <c r="G181" s="3" t="e">
        <v>#DIV/0!</v>
      </c>
      <c r="H181" s="3" t="e">
        <v>#DIV/0!</v>
      </c>
      <c r="I181" s="14">
        <v>-3.2000000000000002E-3</v>
      </c>
      <c r="J181" s="14">
        <v>4.1300000000000003E-2</v>
      </c>
      <c r="K181" s="3" t="e">
        <v>#DIV/0!</v>
      </c>
      <c r="L181" s="14">
        <v>2.8500000000000001E-2</v>
      </c>
      <c r="M181" s="3" t="e">
        <v>#DIV/0!</v>
      </c>
      <c r="N181" s="3" t="e">
        <v>#DIV/0!</v>
      </c>
      <c r="O181" s="14">
        <v>8.0500000000000002E-2</v>
      </c>
      <c r="P181" s="14">
        <v>1.09E-2</v>
      </c>
      <c r="Q181" s="14">
        <v>-4.3299999999999998E-2</v>
      </c>
      <c r="R181" s="14">
        <v>6.7799999999999999E-2</v>
      </c>
      <c r="S181" s="14">
        <v>-0.13650000000000001</v>
      </c>
      <c r="T181" s="14">
        <v>8.5400000000000004E-2</v>
      </c>
      <c r="U181" s="14">
        <v>-8.7900000000000006E-2</v>
      </c>
      <c r="V181" s="14">
        <v>3.2500000000000001E-2</v>
      </c>
      <c r="W181" s="3" t="e">
        <v>#DIV/0!</v>
      </c>
      <c r="X181" s="14">
        <v>4.2200000000000001E-2</v>
      </c>
      <c r="Y181" s="3" t="e">
        <v>#DIV/0!</v>
      </c>
      <c r="Z181" s="14">
        <v>-4.9599999999999998E-2</v>
      </c>
      <c r="AA181" s="14">
        <v>-1.4500000000000001E-2</v>
      </c>
      <c r="AB181" s="14">
        <v>9.3100000000000002E-2</v>
      </c>
      <c r="AC181" s="14">
        <v>-1.4E-3</v>
      </c>
      <c r="AD181" s="14">
        <v>0.2823</v>
      </c>
      <c r="AE181" s="3" t="e">
        <v>#DIV/0!</v>
      </c>
      <c r="AF181" s="3" t="e">
        <v>#DIV/0!</v>
      </c>
      <c r="AG181" s="3" t="e">
        <v>#DIV/0!</v>
      </c>
      <c r="AH181" s="14">
        <v>0.1031</v>
      </c>
      <c r="AI181" s="14">
        <v>-1.6999999999999999E-3</v>
      </c>
      <c r="AJ181" s="14">
        <v>-7.3099999999999998E-2</v>
      </c>
      <c r="AK181" s="3" t="e">
        <v>#DIV/0!</v>
      </c>
      <c r="AL181" s="14">
        <v>5.4600000000000003E-2</v>
      </c>
      <c r="AM181" s="14">
        <v>3.78E-2</v>
      </c>
      <c r="AN181" s="3" t="e">
        <v>#DIV/0!</v>
      </c>
      <c r="AO181" s="14">
        <v>2.6100000000000002E-2</v>
      </c>
      <c r="AP181" s="14">
        <v>0.16550000000000001</v>
      </c>
      <c r="AQ181" s="14">
        <v>-1.0999999999999999E-2</v>
      </c>
      <c r="AR181" s="3" t="e">
        <v>#DIV/0!</v>
      </c>
      <c r="AS181" s="14">
        <v>5.3E-3</v>
      </c>
      <c r="AT181" s="14">
        <v>0.4587</v>
      </c>
      <c r="AU181" s="3" t="e">
        <v>#DIV/0!</v>
      </c>
      <c r="AV181" s="14">
        <v>0.1084</v>
      </c>
      <c r="AW181" s="3" t="e">
        <v>#DIV/0!</v>
      </c>
      <c r="AX181" s="14">
        <v>5.8599999999999999E-2</v>
      </c>
      <c r="AY181" s="14">
        <v>5.2999999999999999E-2</v>
      </c>
      <c r="AZ181" s="3" t="e">
        <v>#DIV/0!</v>
      </c>
      <c r="BA181" s="3" t="e">
        <v>#DIV/0!</v>
      </c>
      <c r="BB181" s="14">
        <v>-0.25259999999999999</v>
      </c>
      <c r="BC181" s="14">
        <v>-0.15310000000000001</v>
      </c>
      <c r="BD181" s="3" t="e">
        <v>#DIV/0!</v>
      </c>
      <c r="BE181" s="3" t="e">
        <v>#DIV/0!</v>
      </c>
      <c r="BF181" s="3" t="e">
        <v>#DIV/0!</v>
      </c>
      <c r="BG181" s="3" t="e">
        <v>#DIV/0!</v>
      </c>
      <c r="BH181" s="14">
        <v>8.0000000000000004E-4</v>
      </c>
      <c r="BI181" s="14">
        <v>-9.5299999999999996E-2</v>
      </c>
      <c r="BJ181" s="14">
        <v>-1.95E-2</v>
      </c>
      <c r="BK181" s="14">
        <v>0.1134</v>
      </c>
      <c r="BL181" s="14">
        <v>1.04E-2</v>
      </c>
      <c r="BM181" s="14">
        <v>-0.1777</v>
      </c>
      <c r="BN181" s="14">
        <v>-1.0999999999999999E-2</v>
      </c>
      <c r="BO181" s="14">
        <v>-2.9000000000000001E-2</v>
      </c>
      <c r="BP181" s="14">
        <v>-0.2235</v>
      </c>
      <c r="BQ181" s="3" t="e">
        <v>#DIV/0!</v>
      </c>
      <c r="BR181" s="14">
        <v>-7.2800000000000004E-2</v>
      </c>
      <c r="BS181" s="14">
        <v>0.20280000000000001</v>
      </c>
      <c r="BT181" s="14">
        <v>-0.1227</v>
      </c>
      <c r="BU181" s="3" t="e">
        <v>#DIV/0!</v>
      </c>
      <c r="BV181" s="14">
        <v>7.9899999999999999E-2</v>
      </c>
      <c r="BW181" s="14">
        <v>-1.0999999999999999E-2</v>
      </c>
      <c r="BX181" s="14">
        <v>-1.0999999999999999E-2</v>
      </c>
      <c r="BY181" s="14">
        <v>-0.1497</v>
      </c>
      <c r="BZ181" s="14">
        <v>-8.5699999999999998E-2</v>
      </c>
      <c r="CA181" s="3" t="e">
        <v>#DIV/0!</v>
      </c>
      <c r="CB181" s="3" t="e">
        <v>#DIV/0!</v>
      </c>
      <c r="CC181" s="14">
        <v>-1.0999999999999999E-2</v>
      </c>
      <c r="CD181" s="3" t="e">
        <v>#DIV/0!</v>
      </c>
      <c r="CE181" s="14">
        <v>-7.0099999999999996E-2</v>
      </c>
      <c r="CF181" s="14">
        <v>1.4200000000000001E-2</v>
      </c>
      <c r="CG181" s="14">
        <v>-2.1000000000000001E-2</v>
      </c>
      <c r="CH181" s="14">
        <v>0.52429999999999999</v>
      </c>
      <c r="CI181" s="14">
        <v>5.1000000000000004E-3</v>
      </c>
      <c r="CJ181" s="14">
        <v>0.13109999999999999</v>
      </c>
      <c r="CK181" s="3" t="e">
        <v>#DIV/0!</v>
      </c>
      <c r="CL181" s="14">
        <v>5.57E-2</v>
      </c>
      <c r="CM181" s="3" t="e">
        <v>#DIV/0!</v>
      </c>
      <c r="CN181" s="14">
        <v>-0.18279999999999999</v>
      </c>
      <c r="CO181" s="14">
        <v>-2.7000000000000001E-3</v>
      </c>
      <c r="CP181" s="14">
        <v>5.5800000000000002E-2</v>
      </c>
      <c r="CQ181" s="3" t="e">
        <v>#DIV/0!</v>
      </c>
      <c r="CR181" s="14">
        <v>7.7999999999999996E-3</v>
      </c>
      <c r="CS181" s="14">
        <v>7.5999999999999998E-2</v>
      </c>
      <c r="CT181" s="14">
        <v>-9.9199999999999997E-2</v>
      </c>
      <c r="CU181" s="14">
        <v>-1.2999999999999999E-2</v>
      </c>
      <c r="CV181" s="3" t="e">
        <v>#DIV/0!</v>
      </c>
      <c r="CW181" s="14">
        <v>-5.1499999999999997E-2</v>
      </c>
      <c r="CX181" s="14">
        <v>0.26529999999999998</v>
      </c>
      <c r="CY181" s="14">
        <v>-0.11990000000000001</v>
      </c>
      <c r="CZ181" s="14">
        <v>0.40200000000000002</v>
      </c>
      <c r="DA181" s="14">
        <v>-0.19389999999999999</v>
      </c>
      <c r="DB181" s="14">
        <v>-3.49E-2</v>
      </c>
      <c r="DC181" s="3" t="e">
        <v>#DIV/0!</v>
      </c>
      <c r="DD181" s="3" t="e">
        <v>#DIV/0!</v>
      </c>
      <c r="DE181" s="14">
        <v>1.01E-2</v>
      </c>
      <c r="DF181" s="14">
        <v>3.8300000000000001E-2</v>
      </c>
      <c r="DG181" s="3" t="e">
        <v>#DIV/0!</v>
      </c>
      <c r="DH181" s="3" t="e">
        <v>#DIV/0!</v>
      </c>
      <c r="DI181" s="14">
        <v>-8.4500000000000006E-2</v>
      </c>
      <c r="DJ181" s="14">
        <v>-4.6699999999999998E-2</v>
      </c>
      <c r="DK181" s="3" t="e">
        <v>#DIV/0!</v>
      </c>
      <c r="DL181" s="14">
        <v>-0.46360000000000001</v>
      </c>
      <c r="DM181" s="14">
        <v>0.26519999999999999</v>
      </c>
      <c r="DN181" s="14">
        <v>6.6799999999999998E-2</v>
      </c>
      <c r="DO181" s="14">
        <v>3.8999999999999998E-3</v>
      </c>
      <c r="DP181" s="3" t="e">
        <v>#DIV/0!</v>
      </c>
      <c r="DQ181" s="3" t="e">
        <v>#DIV/0!</v>
      </c>
      <c r="DR181" s="3" t="e">
        <v>#DIV/0!</v>
      </c>
      <c r="DS181" s="14">
        <v>-3.85E-2</v>
      </c>
      <c r="DT181" s="14">
        <v>-7.0400000000000004E-2</v>
      </c>
      <c r="DU181" s="14">
        <v>-3.2000000000000001E-2</v>
      </c>
      <c r="DV181" s="3" t="e">
        <v>#DIV/0!</v>
      </c>
      <c r="DW181" s="14">
        <v>-9.64E-2</v>
      </c>
      <c r="DX181" s="14">
        <v>1.0699999999999999E-2</v>
      </c>
      <c r="DY181" s="14">
        <v>2.04</v>
      </c>
      <c r="DZ181" s="14">
        <v>-6.25E-2</v>
      </c>
      <c r="EA181" s="3" t="e">
        <v>#DIV/0!</v>
      </c>
      <c r="EB181" s="3" t="e">
        <v>#DIV/0!</v>
      </c>
      <c r="EC181" s="14">
        <v>0.1598</v>
      </c>
      <c r="ED181" s="14">
        <v>0.19950000000000001</v>
      </c>
      <c r="EE181" s="14">
        <v>-5.45E-2</v>
      </c>
      <c r="EF181" s="3" t="e">
        <v>#DIV/0!</v>
      </c>
      <c r="EG181" s="14">
        <v>9.6100000000000005E-2</v>
      </c>
      <c r="EH181" s="14">
        <v>-2.8299999999999999E-2</v>
      </c>
      <c r="EI181" s="14">
        <v>0.1082</v>
      </c>
      <c r="EJ181" s="3" t="e">
        <v>#DIV/0!</v>
      </c>
      <c r="EK181" s="14">
        <v>0.23100000000000001</v>
      </c>
      <c r="EL181" s="14">
        <v>-0.1139</v>
      </c>
      <c r="EM181" s="14">
        <v>-0.2382</v>
      </c>
      <c r="EN181" s="14">
        <v>-0.10589999999999999</v>
      </c>
      <c r="EO181" s="14">
        <v>-3.2800000000000003E-2</v>
      </c>
      <c r="EP181" s="3" t="e">
        <v>#DIV/0!</v>
      </c>
      <c r="EQ181" s="14">
        <v>-2.1600000000000001E-2</v>
      </c>
      <c r="ER181" s="3" t="e">
        <v>#DIV/0!</v>
      </c>
      <c r="ES181" s="14">
        <v>-1.0999999999999999E-2</v>
      </c>
      <c r="ET181" s="14">
        <v>-5.4699999999999999E-2</v>
      </c>
      <c r="EU181" s="14">
        <v>-7.8399999999999997E-2</v>
      </c>
      <c r="EV181" s="14">
        <v>-7.6700000000000004E-2</v>
      </c>
      <c r="EW181" s="14">
        <v>1.7600000000000001E-2</v>
      </c>
      <c r="EX181" s="14">
        <v>-0.16070000000000001</v>
      </c>
      <c r="EY181" s="3" t="e">
        <v>#DIV/0!</v>
      </c>
      <c r="EZ181" s="14">
        <v>-2.81E-2</v>
      </c>
      <c r="FA181" s="3" t="e">
        <v>#DIV/0!</v>
      </c>
      <c r="FB181" s="3" t="e">
        <v>#DIV/0!</v>
      </c>
      <c r="FC181" s="14">
        <v>-4.1799999999999997E-2</v>
      </c>
      <c r="FD181" s="14">
        <v>0.13270000000000001</v>
      </c>
      <c r="FE181" s="3" t="e">
        <v>#DIV/0!</v>
      </c>
      <c r="FF181" s="14">
        <v>-2.5700000000000001E-2</v>
      </c>
      <c r="FG181" s="14">
        <v>4.9500000000000002E-2</v>
      </c>
      <c r="FH181" s="14">
        <v>-1.0999999999999999E-2</v>
      </c>
      <c r="FI181" s="14">
        <v>0.11219999999999999</v>
      </c>
      <c r="FJ181" s="14">
        <v>0.29149999999999998</v>
      </c>
      <c r="FK181" s="3" t="e">
        <v>#DIV/0!</v>
      </c>
      <c r="FL181" s="14">
        <v>-4.6399999999999997E-2</v>
      </c>
      <c r="FM181" s="14">
        <v>6.5199999999999994E-2</v>
      </c>
      <c r="FN181" s="14">
        <v>0.98899999999999999</v>
      </c>
      <c r="FO181" s="3" t="e">
        <v>#DIV/0!</v>
      </c>
      <c r="FP181" s="14">
        <v>-6.3899999999999998E-2</v>
      </c>
      <c r="FQ181" s="14">
        <v>-0.1903</v>
      </c>
      <c r="FR181" s="3" t="e">
        <v>#DIV/0!</v>
      </c>
      <c r="FS181" s="3" t="e">
        <v>#DIV/0!</v>
      </c>
      <c r="FT181" s="14">
        <v>-2.8999999999999998E-3</v>
      </c>
      <c r="FU181" s="14">
        <v>-8.0799999999999997E-2</v>
      </c>
      <c r="FV181" s="3" t="e">
        <v>#DIV/0!</v>
      </c>
      <c r="FW181" s="14">
        <v>-3.2199999999999999E-2</v>
      </c>
      <c r="FX181" s="14">
        <v>-0.18820000000000001</v>
      </c>
      <c r="FY181" s="14">
        <v>8.3699999999999997E-2</v>
      </c>
      <c r="FZ181" s="3" t="e">
        <v>#DIV/0!</v>
      </c>
      <c r="GA181" s="14">
        <v>1.9900000000000001E-2</v>
      </c>
      <c r="GB181" s="14">
        <v>2.1000000000000001E-2</v>
      </c>
      <c r="GC181" s="14">
        <v>-4.4699999999999997E-2</v>
      </c>
      <c r="GD181" s="14">
        <v>7.1099999999999997E-2</v>
      </c>
      <c r="GE181" s="14">
        <v>8.9999999999999993E-3</v>
      </c>
      <c r="GF181" s="3" t="e">
        <v>#DIV/0!</v>
      </c>
    </row>
    <row r="182" spans="1:188" ht="15.75" thickBot="1">
      <c r="A182" s="2">
        <v>42736</v>
      </c>
      <c r="B182" s="3" t="e">
        <v>#DIV/0!</v>
      </c>
      <c r="C182" s="14">
        <v>3.0300000000000001E-2</v>
      </c>
      <c r="D182" s="14">
        <v>0.35020000000000001</v>
      </c>
      <c r="E182" s="3" t="e">
        <v>#DIV/0!</v>
      </c>
      <c r="F182" s="14">
        <v>-4.8899999999999999E-2</v>
      </c>
      <c r="G182" s="3" t="e">
        <v>#DIV/0!</v>
      </c>
      <c r="H182" s="3" t="e">
        <v>#DIV/0!</v>
      </c>
      <c r="I182" s="14">
        <v>0.21940000000000001</v>
      </c>
      <c r="J182" s="14">
        <v>-2.07E-2</v>
      </c>
      <c r="K182" s="3" t="e">
        <v>#DIV/0!</v>
      </c>
      <c r="L182" s="14">
        <v>7.7899999999999997E-2</v>
      </c>
      <c r="M182" s="3" t="e">
        <v>#DIV/0!</v>
      </c>
      <c r="N182" s="3" t="e">
        <v>#DIV/0!</v>
      </c>
      <c r="O182" s="14">
        <v>3.09E-2</v>
      </c>
      <c r="P182" s="14">
        <v>3.7499999999999999E-2</v>
      </c>
      <c r="Q182" s="14">
        <v>5.11E-2</v>
      </c>
      <c r="R182" s="14">
        <v>1.1375</v>
      </c>
      <c r="S182" s="14">
        <v>1.6000000000000001E-3</v>
      </c>
      <c r="T182" s="14">
        <v>-2.9700000000000001E-2</v>
      </c>
      <c r="U182" s="14">
        <v>-0.51139999999999997</v>
      </c>
      <c r="V182" s="14">
        <v>1.7399999999999999E-2</v>
      </c>
      <c r="W182" s="3" t="e">
        <v>#DIV/0!</v>
      </c>
      <c r="X182" s="14">
        <v>5.1700000000000003E-2</v>
      </c>
      <c r="Y182" s="3" t="e">
        <v>#DIV/0!</v>
      </c>
      <c r="Z182" s="14">
        <v>0.3906</v>
      </c>
      <c r="AA182" s="14">
        <v>-9.0300000000000005E-2</v>
      </c>
      <c r="AB182" s="14">
        <v>3.2399999999999998E-2</v>
      </c>
      <c r="AC182" s="14">
        <v>-2.6700000000000002E-2</v>
      </c>
      <c r="AD182" s="14">
        <v>-3.2000000000000001E-2</v>
      </c>
      <c r="AE182" s="3" t="e">
        <v>#DIV/0!</v>
      </c>
      <c r="AF182" s="3" t="e">
        <v>#DIV/0!</v>
      </c>
      <c r="AG182" s="3" t="e">
        <v>#DIV/0!</v>
      </c>
      <c r="AH182" s="14">
        <v>1.2276</v>
      </c>
      <c r="AI182" s="14">
        <v>0.39410000000000001</v>
      </c>
      <c r="AJ182" s="14">
        <v>1.9400000000000001E-2</v>
      </c>
      <c r="AK182" s="3" t="e">
        <v>#DIV/0!</v>
      </c>
      <c r="AL182" s="14">
        <v>-2.5999999999999999E-3</v>
      </c>
      <c r="AM182" s="14">
        <v>1.1900000000000001E-2</v>
      </c>
      <c r="AN182" s="3" t="e">
        <v>#DIV/0!</v>
      </c>
      <c r="AO182" s="14">
        <v>0.29270000000000002</v>
      </c>
      <c r="AP182" s="14">
        <v>0.34870000000000001</v>
      </c>
      <c r="AQ182" s="14">
        <v>2.0999999999999999E-3</v>
      </c>
      <c r="AR182" s="3" t="e">
        <v>#DIV/0!</v>
      </c>
      <c r="AS182" s="14">
        <v>0.42859999999999998</v>
      </c>
      <c r="AT182" s="14">
        <v>-0.1527</v>
      </c>
      <c r="AU182" s="3" t="e">
        <v>#DIV/0!</v>
      </c>
      <c r="AV182" s="14">
        <v>-2.47E-2</v>
      </c>
      <c r="AW182" s="3" t="e">
        <v>#DIV/0!</v>
      </c>
      <c r="AX182" s="14">
        <v>4.3E-3</v>
      </c>
      <c r="AY182" s="14">
        <v>0.1376</v>
      </c>
      <c r="AZ182" s="3" t="e">
        <v>#DIV/0!</v>
      </c>
      <c r="BA182" s="3" t="e">
        <v>#DIV/0!</v>
      </c>
      <c r="BB182" s="14">
        <v>-7.3200000000000001E-2</v>
      </c>
      <c r="BC182" s="14">
        <v>1.2002999999999999</v>
      </c>
      <c r="BD182" s="3" t="e">
        <v>#DIV/0!</v>
      </c>
      <c r="BE182" s="3" t="e">
        <v>#DIV/0!</v>
      </c>
      <c r="BF182" s="3" t="e">
        <v>#DIV/0!</v>
      </c>
      <c r="BG182" s="3" t="e">
        <v>#DIV/0!</v>
      </c>
      <c r="BH182" s="14">
        <v>0.48099999999999998</v>
      </c>
      <c r="BI182" s="14">
        <v>-3.95E-2</v>
      </c>
      <c r="BJ182" s="14">
        <v>-2.29E-2</v>
      </c>
      <c r="BK182" s="14">
        <v>4.2599999999999999E-2</v>
      </c>
      <c r="BL182" s="14">
        <v>0.1424</v>
      </c>
      <c r="BM182" s="14">
        <v>2.52E-2</v>
      </c>
      <c r="BN182" s="14">
        <v>-1.14E-2</v>
      </c>
      <c r="BO182" s="14">
        <v>2.9499999999999998E-2</v>
      </c>
      <c r="BP182" s="14">
        <v>-5.1000000000000004E-3</v>
      </c>
      <c r="BQ182" s="3" t="e">
        <v>#DIV/0!</v>
      </c>
      <c r="BR182" s="14">
        <v>1.4500000000000001E-2</v>
      </c>
      <c r="BS182" s="14">
        <v>6.1800000000000001E-2</v>
      </c>
      <c r="BT182" s="14">
        <v>-4.3E-3</v>
      </c>
      <c r="BU182" s="3" t="e">
        <v>#DIV/0!</v>
      </c>
      <c r="BV182" s="14">
        <v>4.0000000000000001E-3</v>
      </c>
      <c r="BW182" s="14">
        <v>-4.1799999999999997E-2</v>
      </c>
      <c r="BX182" s="14">
        <v>-1.14E-2</v>
      </c>
      <c r="BY182" s="14">
        <v>6.08E-2</v>
      </c>
      <c r="BZ182" s="14">
        <v>-3.3700000000000001E-2</v>
      </c>
      <c r="CA182" s="3" t="e">
        <v>#DIV/0!</v>
      </c>
      <c r="CB182" s="3" t="e">
        <v>#DIV/0!</v>
      </c>
      <c r="CC182" s="14">
        <v>-0.1328</v>
      </c>
      <c r="CD182" s="3" t="e">
        <v>#DIV/0!</v>
      </c>
      <c r="CE182" s="14">
        <v>0.1045</v>
      </c>
      <c r="CF182" s="14">
        <v>3.1972</v>
      </c>
      <c r="CG182" s="14">
        <v>6.9400000000000003E-2</v>
      </c>
      <c r="CH182" s="14">
        <v>0.1575</v>
      </c>
      <c r="CI182" s="14">
        <v>2.35E-2</v>
      </c>
      <c r="CJ182" s="14">
        <v>-9.7999999999999997E-3</v>
      </c>
      <c r="CK182" s="3" t="e">
        <v>#DIV/0!</v>
      </c>
      <c r="CL182" s="14">
        <v>3.0800000000000001E-2</v>
      </c>
      <c r="CM182" s="3" t="e">
        <v>#DIV/0!</v>
      </c>
      <c r="CN182" s="14">
        <v>-1.5299999999999999E-2</v>
      </c>
      <c r="CO182" s="14">
        <v>2.9899999999999999E-2</v>
      </c>
      <c r="CP182" s="14">
        <v>1.6500000000000001E-2</v>
      </c>
      <c r="CQ182" s="3" t="e">
        <v>#DIV/0!</v>
      </c>
      <c r="CR182" s="14">
        <v>-1.14E-2</v>
      </c>
      <c r="CS182" s="14">
        <v>1.5299999999999999E-2</v>
      </c>
      <c r="CT182" s="14">
        <v>3.3799999999999997E-2</v>
      </c>
      <c r="CU182" s="14">
        <v>2.9899999999999999E-2</v>
      </c>
      <c r="CV182" s="3" t="e">
        <v>#DIV/0!</v>
      </c>
      <c r="CW182" s="14">
        <v>-2.5499999999999998E-2</v>
      </c>
      <c r="CX182" s="14">
        <v>-6.0600000000000001E-2</v>
      </c>
      <c r="CY182" s="14">
        <v>2.01E-2</v>
      </c>
      <c r="CZ182" s="14">
        <v>-0.19600000000000001</v>
      </c>
      <c r="DA182" s="14">
        <v>2.3400000000000001E-2</v>
      </c>
      <c r="DB182" s="14">
        <v>-0.1019</v>
      </c>
      <c r="DC182" s="3" t="e">
        <v>#DIV/0!</v>
      </c>
      <c r="DD182" s="3" t="e">
        <v>#DIV/0!</v>
      </c>
      <c r="DE182" s="14">
        <v>1.5100000000000001E-2</v>
      </c>
      <c r="DF182" s="14">
        <v>2.0500000000000001E-2</v>
      </c>
      <c r="DG182" s="3" t="e">
        <v>#DIV/0!</v>
      </c>
      <c r="DH182" s="3" t="e">
        <v>#DIV/0!</v>
      </c>
      <c r="DI182" s="14">
        <v>0.1242</v>
      </c>
      <c r="DJ182" s="14">
        <v>-1.14E-2</v>
      </c>
      <c r="DK182" s="3" t="e">
        <v>#DIV/0!</v>
      </c>
      <c r="DL182" s="14">
        <v>0.73860000000000003</v>
      </c>
      <c r="DM182" s="14">
        <v>0.26889999999999997</v>
      </c>
      <c r="DN182" s="14">
        <v>4.2799999999999998E-2</v>
      </c>
      <c r="DO182" s="14">
        <v>1.4200000000000001E-2</v>
      </c>
      <c r="DP182" s="3" t="e">
        <v>#DIV/0!</v>
      </c>
      <c r="DQ182" s="3" t="e">
        <v>#DIV/0!</v>
      </c>
      <c r="DR182" s="3" t="e">
        <v>#DIV/0!</v>
      </c>
      <c r="DS182" s="14">
        <v>-1.14E-2</v>
      </c>
      <c r="DT182" s="14">
        <v>3.5799999999999998E-2</v>
      </c>
      <c r="DU182" s="14">
        <v>-0.14369999999999999</v>
      </c>
      <c r="DV182" s="3" t="e">
        <v>#DIV/0!</v>
      </c>
      <c r="DW182" s="14">
        <v>0.44069999999999998</v>
      </c>
      <c r="DX182" s="14">
        <v>-1.41E-2</v>
      </c>
      <c r="DY182" s="14">
        <v>-0.2412</v>
      </c>
      <c r="DZ182" s="14">
        <v>0.1857</v>
      </c>
      <c r="EA182" s="3" t="e">
        <v>#DIV/0!</v>
      </c>
      <c r="EB182" s="3" t="e">
        <v>#DIV/0!</v>
      </c>
      <c r="EC182" s="14">
        <v>0.13789999999999999</v>
      </c>
      <c r="ED182" s="14">
        <v>-8.1000000000000003E-2</v>
      </c>
      <c r="EE182" s="14">
        <v>-6.0100000000000001E-2</v>
      </c>
      <c r="EF182" s="3" t="e">
        <v>#DIV/0!</v>
      </c>
      <c r="EG182" s="14">
        <v>0.2467</v>
      </c>
      <c r="EH182" s="14">
        <v>-1.14E-2</v>
      </c>
      <c r="EI182" s="14">
        <v>0.76970000000000005</v>
      </c>
      <c r="EJ182" s="3" t="e">
        <v>#DIV/0!</v>
      </c>
      <c r="EK182" s="14">
        <v>-6.7799999999999999E-2</v>
      </c>
      <c r="EL182" s="14">
        <v>0.28270000000000001</v>
      </c>
      <c r="EM182" s="14">
        <v>0.5605</v>
      </c>
      <c r="EN182" s="14">
        <v>0.18210000000000001</v>
      </c>
      <c r="EO182" s="14">
        <v>-3.8600000000000002E-2</v>
      </c>
      <c r="EP182" s="3" t="e">
        <v>#DIV/0!</v>
      </c>
      <c r="EQ182" s="14">
        <v>-4.36E-2</v>
      </c>
      <c r="ER182" s="3" t="e">
        <v>#DIV/0!</v>
      </c>
      <c r="ES182" s="14">
        <v>-8.2799999999999999E-2</v>
      </c>
      <c r="ET182" s="14">
        <v>0.19589999999999999</v>
      </c>
      <c r="EU182" s="14">
        <v>0.1031</v>
      </c>
      <c r="EV182" s="14">
        <v>7.7899999999999997E-2</v>
      </c>
      <c r="EW182" s="14">
        <v>9.4200000000000006E-2</v>
      </c>
      <c r="EX182" s="14">
        <v>2.5547</v>
      </c>
      <c r="EY182" s="3" t="e">
        <v>#DIV/0!</v>
      </c>
      <c r="EZ182" s="14">
        <v>-2.3800000000000002E-2</v>
      </c>
      <c r="FA182" s="3" t="e">
        <v>#DIV/0!</v>
      </c>
      <c r="FB182" s="3" t="e">
        <v>#DIV/0!</v>
      </c>
      <c r="FC182" s="14">
        <v>-8.2799999999999999E-2</v>
      </c>
      <c r="FD182" s="14">
        <v>7.2700000000000001E-2</v>
      </c>
      <c r="FE182" s="3" t="e">
        <v>#DIV/0!</v>
      </c>
      <c r="FF182" s="14">
        <v>5.33E-2</v>
      </c>
      <c r="FG182" s="14">
        <v>3.4000000000000002E-2</v>
      </c>
      <c r="FH182" s="14">
        <v>0.32990000000000003</v>
      </c>
      <c r="FI182" s="14">
        <v>5.4300000000000001E-2</v>
      </c>
      <c r="FJ182" s="14">
        <v>-6.4999999999999997E-3</v>
      </c>
      <c r="FK182" s="3" t="e">
        <v>#DIV/0!</v>
      </c>
      <c r="FL182" s="14">
        <v>4.5199999999999997E-2</v>
      </c>
      <c r="FM182" s="14">
        <v>0.13469999999999999</v>
      </c>
      <c r="FN182" s="14">
        <v>-0.19239999999999999</v>
      </c>
      <c r="FO182" s="3" t="e">
        <v>#DIV/0!</v>
      </c>
      <c r="FP182" s="14">
        <v>4.7300000000000002E-2</v>
      </c>
      <c r="FQ182" s="14">
        <v>0.1012</v>
      </c>
      <c r="FR182" s="3" t="e">
        <v>#DIV/0!</v>
      </c>
      <c r="FS182" s="3" t="e">
        <v>#DIV/0!</v>
      </c>
      <c r="FT182" s="14">
        <v>-2.3400000000000001E-2</v>
      </c>
      <c r="FU182" s="14">
        <v>-2.3900000000000001E-2</v>
      </c>
      <c r="FV182" s="3" t="e">
        <v>#DIV/0!</v>
      </c>
      <c r="FW182" s="14">
        <v>5.8999999999999999E-3</v>
      </c>
      <c r="FX182" s="14">
        <v>0.28089999999999998</v>
      </c>
      <c r="FY182" s="14">
        <v>0.23080000000000001</v>
      </c>
      <c r="FZ182" s="3" t="e">
        <v>#DIV/0!</v>
      </c>
      <c r="GA182" s="14">
        <v>0.10580000000000001</v>
      </c>
      <c r="GB182" s="14">
        <v>0.12659999999999999</v>
      </c>
      <c r="GC182" s="14">
        <v>-2.1299999999999999E-2</v>
      </c>
      <c r="GD182" s="14">
        <v>7.9699999999999993E-2</v>
      </c>
      <c r="GE182" s="14">
        <v>9.3200000000000005E-2</v>
      </c>
      <c r="GF182" s="3" t="e">
        <v>#DIV/0!</v>
      </c>
    </row>
    <row r="183" spans="1:188" ht="15.75" thickBot="1">
      <c r="A183" s="2">
        <v>42767</v>
      </c>
      <c r="B183" s="3" t="e">
        <v>#DIV/0!</v>
      </c>
      <c r="C183" s="14">
        <v>4.24E-2</v>
      </c>
      <c r="D183" s="14">
        <v>-0.12809999999999999</v>
      </c>
      <c r="E183" s="3" t="e">
        <v>#DIV/0!</v>
      </c>
      <c r="F183" s="14">
        <v>-2.46E-2</v>
      </c>
      <c r="G183" s="3" t="e">
        <v>#DIV/0!</v>
      </c>
      <c r="H183" s="3" t="e">
        <v>#DIV/0!</v>
      </c>
      <c r="I183" s="14">
        <v>-8.6599999999999996E-2</v>
      </c>
      <c r="J183" s="14">
        <v>9.1800000000000007E-2</v>
      </c>
      <c r="K183" s="3" t="e">
        <v>#DIV/0!</v>
      </c>
      <c r="L183" s="14">
        <v>-8.9999999999999993E-3</v>
      </c>
      <c r="M183" s="3" t="e">
        <v>#DIV/0!</v>
      </c>
      <c r="N183" s="3" t="e">
        <v>#DIV/0!</v>
      </c>
      <c r="O183" s="14">
        <v>8.9099999999999999E-2</v>
      </c>
      <c r="P183" s="14">
        <v>-7.8700000000000006E-2</v>
      </c>
      <c r="Q183" s="14">
        <v>0.1923</v>
      </c>
      <c r="R183" s="14">
        <v>4.7199999999999999E-2</v>
      </c>
      <c r="S183" s="14">
        <v>-2.4500000000000001E-2</v>
      </c>
      <c r="T183" s="14">
        <v>-3.1899999999999998E-2</v>
      </c>
      <c r="U183" s="14">
        <v>-0.23899999999999999</v>
      </c>
      <c r="V183" s="14">
        <v>8.9999999999999998E-4</v>
      </c>
      <c r="W183" s="3" t="e">
        <v>#DIV/0!</v>
      </c>
      <c r="X183" s="14">
        <v>-8.2799999999999999E-2</v>
      </c>
      <c r="Y183" s="3" t="e">
        <v>#DIV/0!</v>
      </c>
      <c r="Z183" s="14">
        <v>-1.52E-2</v>
      </c>
      <c r="AA183" s="14">
        <v>-3.4000000000000002E-2</v>
      </c>
      <c r="AB183" s="14">
        <v>-1.8100000000000002E-2</v>
      </c>
      <c r="AC183" s="14">
        <v>-7.1199999999999999E-2</v>
      </c>
      <c r="AD183" s="14">
        <v>6.4699999999999994E-2</v>
      </c>
      <c r="AE183" s="3" t="e">
        <v>#DIV/0!</v>
      </c>
      <c r="AF183" s="3" t="e">
        <v>#DIV/0!</v>
      </c>
      <c r="AG183" s="3" t="e">
        <v>#DIV/0!</v>
      </c>
      <c r="AH183" s="14">
        <v>8.0000000000000002E-3</v>
      </c>
      <c r="AI183" s="14">
        <v>8.3500000000000005E-2</v>
      </c>
      <c r="AJ183" s="14">
        <v>0.01</v>
      </c>
      <c r="AK183" s="14">
        <v>8.8400000000000006E-2</v>
      </c>
      <c r="AL183" s="14">
        <v>3.49E-2</v>
      </c>
      <c r="AM183" s="14">
        <v>8.3099999999999993E-2</v>
      </c>
      <c r="AN183" s="3" t="e">
        <v>#DIV/0!</v>
      </c>
      <c r="AO183" s="14">
        <v>6.54E-2</v>
      </c>
      <c r="AP183" s="14">
        <v>-8.1600000000000006E-2</v>
      </c>
      <c r="AQ183" s="14">
        <v>-1.1599999999999999E-2</v>
      </c>
      <c r="AR183" s="3" t="e">
        <v>#DIV/0!</v>
      </c>
      <c r="AS183" s="14">
        <v>-0.15049999999999999</v>
      </c>
      <c r="AT183" s="14">
        <v>0.49049999999999999</v>
      </c>
      <c r="AU183" s="3" t="e">
        <v>#DIV/0!</v>
      </c>
      <c r="AV183" s="14">
        <v>-1.84E-2</v>
      </c>
      <c r="AW183" s="3" t="e">
        <v>#DIV/0!</v>
      </c>
      <c r="AX183" s="14">
        <v>6.7100000000000007E-2</v>
      </c>
      <c r="AY183" s="14">
        <v>-1.2699999999999999E-2</v>
      </c>
      <c r="AZ183" s="3" t="e">
        <v>#DIV/0!</v>
      </c>
      <c r="BA183" s="3" t="e">
        <v>#DIV/0!</v>
      </c>
      <c r="BB183" s="14">
        <v>-6.5699999999999995E-2</v>
      </c>
      <c r="BC183" s="14">
        <v>-0.30009999999999998</v>
      </c>
      <c r="BD183" s="3" t="e">
        <v>#DIV/0!</v>
      </c>
      <c r="BE183" s="3" t="e">
        <v>#DIV/0!</v>
      </c>
      <c r="BF183" s="3" t="e">
        <v>#DIV/0!</v>
      </c>
      <c r="BG183" s="3" t="e">
        <v>#DIV/0!</v>
      </c>
      <c r="BH183" s="14">
        <v>-7.8399999999999997E-2</v>
      </c>
      <c r="BI183" s="14">
        <v>-6.3E-3</v>
      </c>
      <c r="BJ183" s="14">
        <v>3.49E-2</v>
      </c>
      <c r="BK183" s="14">
        <v>-4.6600000000000003E-2</v>
      </c>
      <c r="BL183" s="14">
        <v>-3.5799999999999998E-2</v>
      </c>
      <c r="BM183" s="14">
        <v>-1.7000000000000001E-2</v>
      </c>
      <c r="BN183" s="14">
        <v>9.7500000000000003E-2</v>
      </c>
      <c r="BO183" s="14">
        <v>-9.8299999999999998E-2</v>
      </c>
      <c r="BP183" s="14">
        <v>-8.3999999999999995E-3</v>
      </c>
      <c r="BQ183" s="14">
        <v>-0.19670000000000001</v>
      </c>
      <c r="BR183" s="14">
        <v>2.0999999999999999E-3</v>
      </c>
      <c r="BS183" s="14">
        <v>0.16009999999999999</v>
      </c>
      <c r="BT183" s="14">
        <v>6.3600000000000004E-2</v>
      </c>
      <c r="BU183" s="3" t="e">
        <v>#DIV/0!</v>
      </c>
      <c r="BV183" s="14">
        <v>-0.1177</v>
      </c>
      <c r="BW183" s="14">
        <v>-3.8E-3</v>
      </c>
      <c r="BX183" s="14">
        <v>-1.1599999999999999E-2</v>
      </c>
      <c r="BY183" s="14">
        <v>10.135400000000001</v>
      </c>
      <c r="BZ183" s="14">
        <v>2.5899999999999999E-2</v>
      </c>
      <c r="CA183" s="3" t="e">
        <v>#DIV/0!</v>
      </c>
      <c r="CB183" s="3" t="e">
        <v>#DIV/0!</v>
      </c>
      <c r="CC183" s="14">
        <v>2.9100000000000001E-2</v>
      </c>
      <c r="CD183" s="3" t="e">
        <v>#DIV/0!</v>
      </c>
      <c r="CE183" s="14">
        <v>-7.22E-2</v>
      </c>
      <c r="CF183" s="14">
        <v>1.61E-2</v>
      </c>
      <c r="CG183" s="14">
        <v>-1.5299999999999999E-2</v>
      </c>
      <c r="CH183" s="14">
        <v>4.4999999999999998E-2</v>
      </c>
      <c r="CI183" s="14">
        <v>0.1111</v>
      </c>
      <c r="CJ183" s="14">
        <v>0.1013</v>
      </c>
      <c r="CK183" s="3" t="e">
        <v>#DIV/0!</v>
      </c>
      <c r="CL183" s="14">
        <v>-3.4000000000000002E-2</v>
      </c>
      <c r="CM183" s="3" t="e">
        <v>#DIV/0!</v>
      </c>
      <c r="CN183" s="14">
        <v>9.7999999999999997E-3</v>
      </c>
      <c r="CO183" s="14">
        <v>8.7599999999999997E-2</v>
      </c>
      <c r="CP183" s="14">
        <v>-3.1800000000000002E-2</v>
      </c>
      <c r="CQ183" s="3" t="e">
        <v>#DIV/0!</v>
      </c>
      <c r="CR183" s="14">
        <v>-9.4799999999999995E-2</v>
      </c>
      <c r="CS183" s="14">
        <v>-6.3500000000000001E-2</v>
      </c>
      <c r="CT183" s="14">
        <v>-2.3E-3</v>
      </c>
      <c r="CU183" s="14">
        <v>-6.9099999999999995E-2</v>
      </c>
      <c r="CV183" s="3" t="e">
        <v>#DIV/0!</v>
      </c>
      <c r="CW183" s="14">
        <v>-1.1599999999999999E-2</v>
      </c>
      <c r="CX183" s="14">
        <v>0.1905</v>
      </c>
      <c r="CY183" s="14">
        <v>-5.3600000000000002E-2</v>
      </c>
      <c r="CZ183" s="14">
        <v>0.1205</v>
      </c>
      <c r="DA183" s="14">
        <v>-6.93E-2</v>
      </c>
      <c r="DB183" s="14">
        <v>9.1800000000000007E-2</v>
      </c>
      <c r="DC183" s="3" t="e">
        <v>#DIV/0!</v>
      </c>
      <c r="DD183" s="3" t="e">
        <v>#DIV/0!</v>
      </c>
      <c r="DE183" s="14">
        <v>1.43E-2</v>
      </c>
      <c r="DF183" s="14">
        <v>0.15770000000000001</v>
      </c>
      <c r="DG183" s="3" t="e">
        <v>#DIV/0!</v>
      </c>
      <c r="DH183" s="3" t="e">
        <v>#DIV/0!</v>
      </c>
      <c r="DI183" s="14">
        <v>-9.5200000000000007E-2</v>
      </c>
      <c r="DJ183" s="14">
        <v>-1.9099999999999999E-2</v>
      </c>
      <c r="DK183" s="3" t="e">
        <v>#DIV/0!</v>
      </c>
      <c r="DL183" s="14">
        <v>0.96640000000000004</v>
      </c>
      <c r="DM183" s="14">
        <v>-0.1295</v>
      </c>
      <c r="DN183" s="14">
        <v>0.15279999999999999</v>
      </c>
      <c r="DO183" s="14">
        <v>0.1313</v>
      </c>
      <c r="DP183" s="3" t="e">
        <v>#DIV/0!</v>
      </c>
      <c r="DQ183" s="3" t="e">
        <v>#DIV/0!</v>
      </c>
      <c r="DR183" s="3" t="e">
        <v>#DIV/0!</v>
      </c>
      <c r="DS183" s="14">
        <v>-1.1599999999999999E-2</v>
      </c>
      <c r="DT183" s="14">
        <v>-2.87E-2</v>
      </c>
      <c r="DU183" s="14">
        <v>-2.24E-2</v>
      </c>
      <c r="DV183" s="3" t="e">
        <v>#DIV/0!</v>
      </c>
      <c r="DW183" s="14">
        <v>-1.1599999999999999E-2</v>
      </c>
      <c r="DX183" s="14">
        <v>4.6899999999999997E-2</v>
      </c>
      <c r="DY183" s="14">
        <v>0.97419999999999995</v>
      </c>
      <c r="DZ183" s="14">
        <v>2.7000000000000001E-3</v>
      </c>
      <c r="EA183" s="3" t="e">
        <v>#DIV/0!</v>
      </c>
      <c r="EB183" s="3" t="e">
        <v>#DIV/0!</v>
      </c>
      <c r="EC183" s="14">
        <v>-6.8099999999999994E-2</v>
      </c>
      <c r="ED183" s="14">
        <v>6.3200000000000006E-2</v>
      </c>
      <c r="EE183" s="14">
        <v>0.14879999999999999</v>
      </c>
      <c r="EF183" s="3" t="e">
        <v>#DIV/0!</v>
      </c>
      <c r="EG183" s="14">
        <v>-9.3700000000000006E-2</v>
      </c>
      <c r="EH183" s="14">
        <v>3.4200000000000001E-2</v>
      </c>
      <c r="EI183" s="14">
        <v>-0.2475</v>
      </c>
      <c r="EJ183" s="3" t="e">
        <v>#DIV/0!</v>
      </c>
      <c r="EK183" s="14">
        <v>0.2601</v>
      </c>
      <c r="EL183" s="14">
        <v>5.7299999999999997E-2</v>
      </c>
      <c r="EM183" s="14">
        <v>-0.48110000000000003</v>
      </c>
      <c r="EN183" s="14">
        <v>9.6500000000000002E-2</v>
      </c>
      <c r="EO183" s="14">
        <v>-9.1899999999999996E-2</v>
      </c>
      <c r="EP183" s="3" t="e">
        <v>#DIV/0!</v>
      </c>
      <c r="EQ183" s="14">
        <v>0.03</v>
      </c>
      <c r="ER183" s="3" t="e">
        <v>#DIV/0!</v>
      </c>
      <c r="ES183" s="14">
        <v>-0.1885</v>
      </c>
      <c r="ET183" s="14">
        <v>-4.9500000000000002E-2</v>
      </c>
      <c r="EU183" s="14">
        <v>7.5899999999999995E-2</v>
      </c>
      <c r="EV183" s="14">
        <v>8.8999999999999996E-2</v>
      </c>
      <c r="EW183" s="14">
        <v>9.3899999999999997E-2</v>
      </c>
      <c r="EX183" s="14">
        <v>-0.22439999999999999</v>
      </c>
      <c r="EY183" s="3" t="e">
        <v>#DIV/0!</v>
      </c>
      <c r="EZ183" s="14">
        <v>-1.41E-2</v>
      </c>
      <c r="FA183" s="3" t="e">
        <v>#DIV/0!</v>
      </c>
      <c r="FB183" s="3" t="e">
        <v>#DIV/0!</v>
      </c>
      <c r="FC183" s="14">
        <v>-7.5700000000000003E-2</v>
      </c>
      <c r="FD183" s="14">
        <v>4.7000000000000002E-3</v>
      </c>
      <c r="FE183" s="3" t="e">
        <v>#DIV/0!</v>
      </c>
      <c r="FF183" s="14">
        <v>0.25009999999999999</v>
      </c>
      <c r="FG183" s="14">
        <v>6.8000000000000005E-2</v>
      </c>
      <c r="FH183" s="14">
        <v>-0.10630000000000001</v>
      </c>
      <c r="FI183" s="14">
        <v>3.1E-2</v>
      </c>
      <c r="FJ183" s="14">
        <v>-0.1641</v>
      </c>
      <c r="FK183" s="3" t="e">
        <v>#DIV/0!</v>
      </c>
      <c r="FL183" s="14">
        <v>-1.1599999999999999E-2</v>
      </c>
      <c r="FM183" s="14">
        <v>7.3000000000000001E-3</v>
      </c>
      <c r="FN183" s="14">
        <v>-5.6300000000000003E-2</v>
      </c>
      <c r="FO183" s="3" t="e">
        <v>#DIV/0!</v>
      </c>
      <c r="FP183" s="14">
        <v>-1.1599999999999999E-2</v>
      </c>
      <c r="FQ183" s="14">
        <v>-1.1599999999999999E-2</v>
      </c>
      <c r="FR183" s="3" t="e">
        <v>#DIV/0!</v>
      </c>
      <c r="FS183" s="3" t="e">
        <v>#DIV/0!</v>
      </c>
      <c r="FT183" s="14">
        <v>-1.9699999999999999E-2</v>
      </c>
      <c r="FU183" s="14">
        <v>-3.2000000000000002E-3</v>
      </c>
      <c r="FV183" s="3" t="e">
        <v>#DIV/0!</v>
      </c>
      <c r="FW183" s="14">
        <v>5.2200000000000003E-2</v>
      </c>
      <c r="FX183" s="14">
        <v>0.1313</v>
      </c>
      <c r="FY183" s="14">
        <v>0.13600000000000001</v>
      </c>
      <c r="FZ183" s="3" t="e">
        <v>#DIV/0!</v>
      </c>
      <c r="GA183" s="14">
        <v>6.4000000000000001E-2</v>
      </c>
      <c r="GB183" s="14">
        <v>4.2900000000000001E-2</v>
      </c>
      <c r="GC183" s="14">
        <v>-4.4600000000000001E-2</v>
      </c>
      <c r="GD183" s="14">
        <v>2.7000000000000001E-3</v>
      </c>
      <c r="GE183" s="14">
        <v>2.0899999999999998E-2</v>
      </c>
      <c r="GF183" s="3" t="e">
        <v>#DIV/0!</v>
      </c>
    </row>
    <row r="184" spans="1:188" ht="15.75" thickBot="1">
      <c r="A184" s="2">
        <v>42795</v>
      </c>
      <c r="B184" s="3" t="e">
        <v>#DIV/0!</v>
      </c>
      <c r="C184" s="14">
        <v>3.73E-2</v>
      </c>
      <c r="D184" s="14">
        <v>2.3599999999999999E-2</v>
      </c>
      <c r="E184" s="3" t="e">
        <v>#DIV/0!</v>
      </c>
      <c r="F184" s="14">
        <v>3.9199999999999999E-2</v>
      </c>
      <c r="G184" s="3" t="e">
        <v>#DIV/0!</v>
      </c>
      <c r="H184" s="3" t="e">
        <v>#DIV/0!</v>
      </c>
      <c r="I184" s="14">
        <v>-0.13170000000000001</v>
      </c>
      <c r="J184" s="14">
        <v>2.9700000000000001E-2</v>
      </c>
      <c r="K184" s="3" t="e">
        <v>#DIV/0!</v>
      </c>
      <c r="L184" s="14">
        <v>-0.05</v>
      </c>
      <c r="M184" s="3" t="e">
        <v>#DIV/0!</v>
      </c>
      <c r="N184" s="3" t="e">
        <v>#DIV/0!</v>
      </c>
      <c r="O184" s="14">
        <v>5.1299999999999998E-2</v>
      </c>
      <c r="P184" s="14">
        <v>-4.1399999999999999E-2</v>
      </c>
      <c r="Q184" s="14">
        <v>-7.85E-2</v>
      </c>
      <c r="R184" s="14">
        <v>-0.16600000000000001</v>
      </c>
      <c r="S184" s="14">
        <v>-0.13619999999999999</v>
      </c>
      <c r="T184" s="14">
        <v>-1.01E-2</v>
      </c>
      <c r="U184" s="14">
        <v>-0.30919999999999997</v>
      </c>
      <c r="V184" s="14">
        <v>0.10680000000000001</v>
      </c>
      <c r="W184" s="3" t="e">
        <v>#DIV/0!</v>
      </c>
      <c r="X184" s="14">
        <v>-5.16E-2</v>
      </c>
      <c r="Y184" s="3" t="e">
        <v>#DIV/0!</v>
      </c>
      <c r="Z184" s="14">
        <v>8.3400000000000002E-2</v>
      </c>
      <c r="AA184" s="14">
        <v>1.2800000000000001E-2</v>
      </c>
      <c r="AB184" s="14">
        <v>-2.3099999999999999E-2</v>
      </c>
      <c r="AC184" s="14">
        <v>-4.0500000000000001E-2</v>
      </c>
      <c r="AD184" s="14">
        <v>-3.4500000000000003E-2</v>
      </c>
      <c r="AE184" s="3" t="e">
        <v>#DIV/0!</v>
      </c>
      <c r="AF184" s="3" t="e">
        <v>#DIV/0!</v>
      </c>
      <c r="AG184" s="3" t="e">
        <v>#DIV/0!</v>
      </c>
      <c r="AH184" s="14">
        <v>7.5399999999999995E-2</v>
      </c>
      <c r="AI184" s="14">
        <v>-3.1099999999999999E-2</v>
      </c>
      <c r="AJ184" s="14">
        <v>-3.5499999999999997E-2</v>
      </c>
      <c r="AK184" s="14">
        <v>-7.0699999999999999E-2</v>
      </c>
      <c r="AL184" s="14">
        <v>3.9899999999999998E-2</v>
      </c>
      <c r="AM184" s="14">
        <v>-6.6E-3</v>
      </c>
      <c r="AN184" s="3" t="e">
        <v>#DIV/0!</v>
      </c>
      <c r="AO184" s="14">
        <v>6.3700000000000007E-2</v>
      </c>
      <c r="AP184" s="14">
        <v>-4.9599999999999998E-2</v>
      </c>
      <c r="AQ184" s="14">
        <v>0.20319999999999999</v>
      </c>
      <c r="AR184" s="3" t="e">
        <v>#DIV/0!</v>
      </c>
      <c r="AS184" s="14">
        <v>0.57050000000000001</v>
      </c>
      <c r="AT184" s="14">
        <v>0.37190000000000001</v>
      </c>
      <c r="AU184" s="3" t="e">
        <v>#DIV/0!</v>
      </c>
      <c r="AV184" s="14">
        <v>0.17130000000000001</v>
      </c>
      <c r="AW184" s="3" t="e">
        <v>#DIV/0!</v>
      </c>
      <c r="AX184" s="14">
        <v>-1.8700000000000001E-2</v>
      </c>
      <c r="AY184" s="14">
        <v>-8.0699999999999994E-2</v>
      </c>
      <c r="AZ184" s="3" t="e">
        <v>#DIV/0!</v>
      </c>
      <c r="BA184" s="3" t="e">
        <v>#DIV/0!</v>
      </c>
      <c r="BB184" s="14">
        <v>-2.9700000000000001E-2</v>
      </c>
      <c r="BC184" s="14">
        <v>-0.2011</v>
      </c>
      <c r="BD184" s="3" t="e">
        <v>#DIV/0!</v>
      </c>
      <c r="BE184" s="3" t="e">
        <v>#DIV/0!</v>
      </c>
      <c r="BF184" s="3" t="e">
        <v>#DIV/0!</v>
      </c>
      <c r="BG184" s="3" t="e">
        <v>#DIV/0!</v>
      </c>
      <c r="BH184" s="14">
        <v>0.4254</v>
      </c>
      <c r="BI184" s="14">
        <v>-1.2699999999999999E-2</v>
      </c>
      <c r="BJ184" s="14">
        <v>4.5499999999999999E-2</v>
      </c>
      <c r="BK184" s="14">
        <v>-3.7900000000000003E-2</v>
      </c>
      <c r="BL184" s="14">
        <v>0.43090000000000001</v>
      </c>
      <c r="BM184" s="14">
        <v>8.9999999999999993E-3</v>
      </c>
      <c r="BN184" s="14">
        <v>4.24E-2</v>
      </c>
      <c r="BO184" s="14">
        <v>2.24E-2</v>
      </c>
      <c r="BP184" s="14">
        <v>0.3735</v>
      </c>
      <c r="BQ184" s="14">
        <v>0.10390000000000001</v>
      </c>
      <c r="BR184" s="14">
        <v>-6.7699999999999996E-2</v>
      </c>
      <c r="BS184" s="14">
        <v>0.23449999999999999</v>
      </c>
      <c r="BT184" s="14">
        <v>-6.0199999999999997E-2</v>
      </c>
      <c r="BU184" s="3" t="e">
        <v>#DIV/0!</v>
      </c>
      <c r="BV184" s="14">
        <v>8.7400000000000005E-2</v>
      </c>
      <c r="BW184" s="14">
        <v>4.0500000000000001E-2</v>
      </c>
      <c r="BX184" s="14">
        <v>-1.01E-2</v>
      </c>
      <c r="BY184" s="14">
        <v>-0.87970000000000004</v>
      </c>
      <c r="BZ184" s="14">
        <v>-2.06E-2</v>
      </c>
      <c r="CA184" s="3" t="e">
        <v>#DIV/0!</v>
      </c>
      <c r="CB184" s="3" t="e">
        <v>#DIV/0!</v>
      </c>
      <c r="CC184" s="14">
        <v>5.4999999999999997E-3</v>
      </c>
      <c r="CD184" s="3" t="e">
        <v>#DIV/0!</v>
      </c>
      <c r="CE184" s="14">
        <v>-4.0000000000000001E-3</v>
      </c>
      <c r="CF184" s="14">
        <v>9.7999999999999997E-3</v>
      </c>
      <c r="CG184" s="14">
        <v>7.8100000000000003E-2</v>
      </c>
      <c r="CH184" s="14">
        <v>1.0699999999999999E-2</v>
      </c>
      <c r="CI184" s="14">
        <v>8.0000000000000004E-4</v>
      </c>
      <c r="CJ184" s="14">
        <v>5.2200000000000003E-2</v>
      </c>
      <c r="CK184" s="3" t="e">
        <v>#DIV/0!</v>
      </c>
      <c r="CL184" s="14">
        <v>-7.9000000000000008E-3</v>
      </c>
      <c r="CM184" s="3" t="e">
        <v>#DIV/0!</v>
      </c>
      <c r="CN184" s="14">
        <v>-5.9700000000000003E-2</v>
      </c>
      <c r="CO184" s="14">
        <v>2.6100000000000002E-2</v>
      </c>
      <c r="CP184" s="14">
        <v>-5.6500000000000002E-2</v>
      </c>
      <c r="CQ184" s="3" t="e">
        <v>#DIV/0!</v>
      </c>
      <c r="CR184" s="14">
        <v>-4.1799999999999997E-2</v>
      </c>
      <c r="CS184" s="14">
        <v>-0.13339999999999999</v>
      </c>
      <c r="CT184" s="14">
        <v>-8.0399999999999999E-2</v>
      </c>
      <c r="CU184" s="14">
        <v>-2.7E-2</v>
      </c>
      <c r="CV184" s="3" t="e">
        <v>#DIV/0!</v>
      </c>
      <c r="CW184" s="14">
        <v>-0.1196</v>
      </c>
      <c r="CX184" s="14">
        <v>-4.5900000000000003E-2</v>
      </c>
      <c r="CY184" s="14">
        <v>8.5699999999999998E-2</v>
      </c>
      <c r="CZ184" s="14">
        <v>-9.3399999999999997E-2</v>
      </c>
      <c r="DA184" s="14">
        <v>0.46439999999999998</v>
      </c>
      <c r="DB184" s="14">
        <v>-0.25309999999999999</v>
      </c>
      <c r="DC184" s="3" t="e">
        <v>#DIV/0!</v>
      </c>
      <c r="DD184" s="3" t="e">
        <v>#DIV/0!</v>
      </c>
      <c r="DE184" s="14">
        <v>-0.153</v>
      </c>
      <c r="DF184" s="14">
        <v>1.0699999999999999E-2</v>
      </c>
      <c r="DG184" s="3" t="e">
        <v>#DIV/0!</v>
      </c>
      <c r="DH184" s="3" t="e">
        <v>#DIV/0!</v>
      </c>
      <c r="DI184" s="14">
        <v>-5.7200000000000001E-2</v>
      </c>
      <c r="DJ184" s="14">
        <v>-0.13689999999999999</v>
      </c>
      <c r="DK184" s="3" t="e">
        <v>#DIV/0!</v>
      </c>
      <c r="DL184" s="14">
        <v>0.41210000000000002</v>
      </c>
      <c r="DM184" s="14">
        <v>2.3999999999999998E-3</v>
      </c>
      <c r="DN184" s="14">
        <v>-0.15129999999999999</v>
      </c>
      <c r="DO184" s="14">
        <v>-0.1164</v>
      </c>
      <c r="DP184" s="3" t="e">
        <v>#DIV/0!</v>
      </c>
      <c r="DQ184" s="3" t="e">
        <v>#DIV/0!</v>
      </c>
      <c r="DR184" s="3" t="e">
        <v>#DIV/0!</v>
      </c>
      <c r="DS184" s="14">
        <v>7.17E-2</v>
      </c>
      <c r="DT184" s="14">
        <v>-4.0399999999999998E-2</v>
      </c>
      <c r="DU184" s="14">
        <v>1.9800000000000002E-2</v>
      </c>
      <c r="DV184" s="3" t="e">
        <v>#DIV/0!</v>
      </c>
      <c r="DW184" s="14">
        <v>4.07E-2</v>
      </c>
      <c r="DX184" s="14">
        <v>-5.0299999999999997E-2</v>
      </c>
      <c r="DY184" s="14">
        <v>0.18240000000000001</v>
      </c>
      <c r="DZ184" s="14">
        <v>6.4000000000000003E-3</v>
      </c>
      <c r="EA184" s="3" t="e">
        <v>#DIV/0!</v>
      </c>
      <c r="EB184" s="3" t="e">
        <v>#DIV/0!</v>
      </c>
      <c r="EC184" s="14">
        <v>-0.1573</v>
      </c>
      <c r="ED184" s="14">
        <v>-0.22750000000000001</v>
      </c>
      <c r="EE184" s="14">
        <v>4.87E-2</v>
      </c>
      <c r="EF184" s="3" t="e">
        <v>#DIV/0!</v>
      </c>
      <c r="EG184" s="14">
        <v>0.11559999999999999</v>
      </c>
      <c r="EH184" s="14">
        <v>-9.7600000000000006E-2</v>
      </c>
      <c r="EI184" s="14">
        <v>5.0799999999999998E-2</v>
      </c>
      <c r="EJ184" s="3" t="e">
        <v>#DIV/0!</v>
      </c>
      <c r="EK184" s="14">
        <v>-0.15540000000000001</v>
      </c>
      <c r="EL184" s="14">
        <v>2.8999999999999998E-3</v>
      </c>
      <c r="EM184" s="14">
        <v>-9.06E-2</v>
      </c>
      <c r="EN184" s="14">
        <v>-5.28E-2</v>
      </c>
      <c r="EO184" s="14">
        <v>-9.4899999999999998E-2</v>
      </c>
      <c r="EP184" s="3" t="e">
        <v>#DIV/0!</v>
      </c>
      <c r="EQ184" s="14">
        <v>-1.01E-2</v>
      </c>
      <c r="ER184" s="3" t="e">
        <v>#DIV/0!</v>
      </c>
      <c r="ES184" s="14">
        <v>0.42920000000000003</v>
      </c>
      <c r="ET184" s="14">
        <v>4.0000000000000002E-4</v>
      </c>
      <c r="EU184" s="14">
        <v>9.7999999999999997E-3</v>
      </c>
      <c r="EV184" s="14">
        <v>-2.2100000000000002E-2</v>
      </c>
      <c r="EW184" s="14">
        <v>1.26E-2</v>
      </c>
      <c r="EX184" s="14">
        <v>-0.55059999999999998</v>
      </c>
      <c r="EY184" s="3" t="e">
        <v>#DIV/0!</v>
      </c>
      <c r="EZ184" s="14">
        <v>-7.6E-3</v>
      </c>
      <c r="FA184" s="3" t="e">
        <v>#DIV/0!</v>
      </c>
      <c r="FB184" s="3" t="e">
        <v>#DIV/0!</v>
      </c>
      <c r="FC184" s="14">
        <v>0.18629999999999999</v>
      </c>
      <c r="FD184" s="14">
        <v>8.2299999999999998E-2</v>
      </c>
      <c r="FE184" s="3" t="e">
        <v>#DIV/0!</v>
      </c>
      <c r="FF184" s="14">
        <v>8.3999999999999995E-3</v>
      </c>
      <c r="FG184" s="14">
        <v>0.1124</v>
      </c>
      <c r="FH184" s="14">
        <v>-3.95E-2</v>
      </c>
      <c r="FI184" s="14">
        <v>2.0299999999999999E-2</v>
      </c>
      <c r="FJ184" s="14">
        <v>0.16039999999999999</v>
      </c>
      <c r="FK184" s="3" t="e">
        <v>#DIV/0!</v>
      </c>
      <c r="FL184" s="14">
        <v>3.2199999999999999E-2</v>
      </c>
      <c r="FM184" s="14">
        <v>-0.10979999999999999</v>
      </c>
      <c r="FN184" s="14">
        <v>1.1900000000000001E-2</v>
      </c>
      <c r="FO184" s="3" t="e">
        <v>#DIV/0!</v>
      </c>
      <c r="FP184" s="14">
        <v>3.1600000000000003E-2</v>
      </c>
      <c r="FQ184" s="14">
        <v>1.9699999999999999E-2</v>
      </c>
      <c r="FR184" s="3" t="e">
        <v>#DIV/0!</v>
      </c>
      <c r="FS184" s="3" t="e">
        <v>#DIV/0!</v>
      </c>
      <c r="FT184" s="14">
        <v>-4.2700000000000002E-2</v>
      </c>
      <c r="FU184" s="14">
        <v>-5.8999999999999999E-3</v>
      </c>
      <c r="FV184" s="3" t="e">
        <v>#DIV/0!</v>
      </c>
      <c r="FW184" s="14">
        <v>-5.8099999999999999E-2</v>
      </c>
      <c r="FX184" s="14">
        <v>0.1045</v>
      </c>
      <c r="FY184" s="14">
        <v>-2.9499999999999998E-2</v>
      </c>
      <c r="FZ184" s="3" t="e">
        <v>#DIV/0!</v>
      </c>
      <c r="GA184" s="14">
        <v>-7.8100000000000003E-2</v>
      </c>
      <c r="GB184" s="14">
        <v>-8.0500000000000002E-2</v>
      </c>
      <c r="GC184" s="14">
        <v>-3.6200000000000003E-2</v>
      </c>
      <c r="GD184" s="14">
        <v>-8.9800000000000005E-2</v>
      </c>
      <c r="GE184" s="14">
        <v>-3.0200000000000001E-2</v>
      </c>
      <c r="GF184" s="3" t="e">
        <v>#DIV/0!</v>
      </c>
    </row>
    <row r="185" spans="1:188" ht="15.75" thickBot="1">
      <c r="A185" s="2">
        <v>42826</v>
      </c>
      <c r="B185" s="3" t="e">
        <v>#DIV/0!</v>
      </c>
      <c r="C185" s="14">
        <v>-3.0099999999999998E-2</v>
      </c>
      <c r="D185" s="14">
        <v>-5.1700000000000003E-2</v>
      </c>
      <c r="E185" s="3" t="e">
        <v>#DIV/0!</v>
      </c>
      <c r="F185" s="14">
        <v>-4.7800000000000002E-2</v>
      </c>
      <c r="G185" s="3" t="e">
        <v>#DIV/0!</v>
      </c>
      <c r="H185" s="3" t="e">
        <v>#DIV/0!</v>
      </c>
      <c r="I185" s="14">
        <v>3.2099999999999997E-2</v>
      </c>
      <c r="J185" s="14">
        <v>-8.9399999999999993E-2</v>
      </c>
      <c r="K185" s="3" t="e">
        <v>#DIV/0!</v>
      </c>
      <c r="L185" s="14">
        <v>-7.1199999999999999E-2</v>
      </c>
      <c r="M185" s="3" t="e">
        <v>#DIV/0!</v>
      </c>
      <c r="N185" s="3" t="e">
        <v>#DIV/0!</v>
      </c>
      <c r="O185" s="14">
        <v>7.3700000000000002E-2</v>
      </c>
      <c r="P185" s="14">
        <v>-0.1908</v>
      </c>
      <c r="Q185" s="14">
        <v>-1.37E-2</v>
      </c>
      <c r="R185" s="14">
        <v>2.75E-2</v>
      </c>
      <c r="S185" s="14">
        <v>-0.1027</v>
      </c>
      <c r="T185" s="14">
        <v>-2.7900000000000001E-2</v>
      </c>
      <c r="U185" s="14">
        <v>0.14430000000000001</v>
      </c>
      <c r="V185" s="14">
        <v>9.7199999999999995E-2</v>
      </c>
      <c r="W185" s="3" t="e">
        <v>#DIV/0!</v>
      </c>
      <c r="X185" s="14">
        <v>-0.1802</v>
      </c>
      <c r="Y185" s="3" t="e">
        <v>#DIV/0!</v>
      </c>
      <c r="Z185" s="14">
        <v>-6.6100000000000006E-2</v>
      </c>
      <c r="AA185" s="14">
        <v>-0.1782</v>
      </c>
      <c r="AB185" s="14">
        <v>-8.5900000000000004E-2</v>
      </c>
      <c r="AC185" s="14">
        <v>-0.17030000000000001</v>
      </c>
      <c r="AD185" s="14">
        <v>0.29060000000000002</v>
      </c>
      <c r="AE185" s="3" t="e">
        <v>#DIV/0!</v>
      </c>
      <c r="AF185" s="3" t="e">
        <v>#DIV/0!</v>
      </c>
      <c r="AG185" s="3" t="e">
        <v>#DIV/0!</v>
      </c>
      <c r="AH185" s="14">
        <v>-4.5600000000000002E-2</v>
      </c>
      <c r="AI185" s="14">
        <v>-8.3599999999999994E-2</v>
      </c>
      <c r="AJ185" s="14">
        <v>-5.3100000000000001E-2</v>
      </c>
      <c r="AK185" s="14">
        <v>0.1108</v>
      </c>
      <c r="AL185" s="14">
        <v>2.6800000000000001E-2</v>
      </c>
      <c r="AM185" s="14">
        <v>1.0500000000000001E-2</v>
      </c>
      <c r="AN185" s="3" t="e">
        <v>#DIV/0!</v>
      </c>
      <c r="AO185" s="14">
        <v>1.15E-2</v>
      </c>
      <c r="AP185" s="14">
        <v>-6.3600000000000004E-2</v>
      </c>
      <c r="AQ185" s="14">
        <v>0.28649999999999998</v>
      </c>
      <c r="AR185" s="3" t="e">
        <v>#DIV/0!</v>
      </c>
      <c r="AS185" s="14">
        <v>-8.3699999999999997E-2</v>
      </c>
      <c r="AT185" s="14">
        <v>-7.5200000000000003E-2</v>
      </c>
      <c r="AU185" s="3" t="e">
        <v>#DIV/0!</v>
      </c>
      <c r="AV185" s="14">
        <v>2.8199999999999999E-2</v>
      </c>
      <c r="AW185" s="3" t="e">
        <v>#DIV/0!</v>
      </c>
      <c r="AX185" s="14">
        <v>-1.89E-2</v>
      </c>
      <c r="AY185" s="14">
        <v>-0.1193</v>
      </c>
      <c r="AZ185" s="3" t="e">
        <v>#DIV/0!</v>
      </c>
      <c r="BA185" s="3" t="e">
        <v>#DIV/0!</v>
      </c>
      <c r="BB185" s="14">
        <v>-2.6599999999999999E-2</v>
      </c>
      <c r="BC185" s="14">
        <v>-0.1331</v>
      </c>
      <c r="BD185" s="3" t="e">
        <v>#DIV/0!</v>
      </c>
      <c r="BE185" s="3" t="e">
        <v>#DIV/0!</v>
      </c>
      <c r="BF185" s="3" t="e">
        <v>#DIV/0!</v>
      </c>
      <c r="BG185" s="3" t="e">
        <v>#DIV/0!</v>
      </c>
      <c r="BH185" s="14">
        <v>-0.17499999999999999</v>
      </c>
      <c r="BI185" s="14">
        <v>-0.1336</v>
      </c>
      <c r="BJ185" s="14">
        <v>-2.07E-2</v>
      </c>
      <c r="BK185" s="14">
        <v>-2.29E-2</v>
      </c>
      <c r="BL185" s="14">
        <v>6.3100000000000003E-2</v>
      </c>
      <c r="BM185" s="14">
        <v>-7.4999999999999997E-3</v>
      </c>
      <c r="BN185" s="14">
        <v>-4.1700000000000001E-2</v>
      </c>
      <c r="BO185" s="14">
        <v>-3.0599999999999999E-2</v>
      </c>
      <c r="BP185" s="14">
        <v>5.57E-2</v>
      </c>
      <c r="BQ185" s="14">
        <v>1.2800000000000001E-2</v>
      </c>
      <c r="BR185" s="14">
        <v>-9.4000000000000004E-3</v>
      </c>
      <c r="BS185" s="14">
        <v>0.1716</v>
      </c>
      <c r="BT185" s="14">
        <v>-3.9399999999999998E-2</v>
      </c>
      <c r="BU185" s="3" t="e">
        <v>#DIV/0!</v>
      </c>
      <c r="BV185" s="14">
        <v>-0.20580000000000001</v>
      </c>
      <c r="BW185" s="14">
        <v>-1.0200000000000001E-2</v>
      </c>
      <c r="BX185" s="14">
        <v>-1.0200000000000001E-2</v>
      </c>
      <c r="BY185" s="14">
        <v>-0.34350000000000003</v>
      </c>
      <c r="BZ185" s="14">
        <v>-1.7600000000000001E-2</v>
      </c>
      <c r="CA185" s="3" t="e">
        <v>#DIV/0!</v>
      </c>
      <c r="CB185" s="3" t="e">
        <v>#DIV/0!</v>
      </c>
      <c r="CC185" s="14">
        <v>0.55900000000000005</v>
      </c>
      <c r="CD185" s="3" t="e">
        <v>#DIV/0!</v>
      </c>
      <c r="CE185" s="14">
        <v>0.1318</v>
      </c>
      <c r="CF185" s="14">
        <v>7.1900000000000006E-2</v>
      </c>
      <c r="CG185" s="14">
        <v>5.8799999999999998E-2</v>
      </c>
      <c r="CH185" s="14">
        <v>4.9799999999999997E-2</v>
      </c>
      <c r="CI185" s="14">
        <v>7.0900000000000005E-2</v>
      </c>
      <c r="CJ185" s="14">
        <v>-0.12620000000000001</v>
      </c>
      <c r="CK185" s="3" t="e">
        <v>#DIV/0!</v>
      </c>
      <c r="CL185" s="14">
        <v>1.0500000000000001E-2</v>
      </c>
      <c r="CM185" s="3" t="e">
        <v>#DIV/0!</v>
      </c>
      <c r="CN185" s="14">
        <v>3.4700000000000002E-2</v>
      </c>
      <c r="CO185" s="14">
        <v>-8.3400000000000002E-2</v>
      </c>
      <c r="CP185" s="14">
        <v>-0.1643</v>
      </c>
      <c r="CQ185" s="3" t="e">
        <v>#DIV/0!</v>
      </c>
      <c r="CR185" s="14">
        <v>4.9299999999999997E-2</v>
      </c>
      <c r="CS185" s="14">
        <v>-2.9700000000000001E-2</v>
      </c>
      <c r="CT185" s="14">
        <v>-0.122</v>
      </c>
      <c r="CU185" s="14">
        <v>-0.1074</v>
      </c>
      <c r="CV185" s="3" t="e">
        <v>#DIV/0!</v>
      </c>
      <c r="CW185" s="14">
        <v>-3.1600000000000003E-2</v>
      </c>
      <c r="CX185" s="14">
        <v>-4.7300000000000002E-2</v>
      </c>
      <c r="CY185" s="14">
        <v>-5.3900000000000003E-2</v>
      </c>
      <c r="CZ185" s="14">
        <v>2.6200000000000001E-2</v>
      </c>
      <c r="DA185" s="14">
        <v>-0.3009</v>
      </c>
      <c r="DB185" s="14">
        <v>-0.16159999999999999</v>
      </c>
      <c r="DC185" s="3" t="e">
        <v>#DIV/0!</v>
      </c>
      <c r="DD185" s="3" t="e">
        <v>#DIV/0!</v>
      </c>
      <c r="DE185" s="14">
        <v>1.9199999999999998E-2</v>
      </c>
      <c r="DF185" s="14">
        <v>2.0400000000000001E-2</v>
      </c>
      <c r="DG185" s="3" t="e">
        <v>#DIV/0!</v>
      </c>
      <c r="DH185" s="3" t="e">
        <v>#DIV/0!</v>
      </c>
      <c r="DI185" s="14">
        <v>-8.4400000000000003E-2</v>
      </c>
      <c r="DJ185" s="14">
        <v>1.55E-2</v>
      </c>
      <c r="DK185" s="3" t="e">
        <v>#DIV/0!</v>
      </c>
      <c r="DL185" s="14">
        <v>-0.22109999999999999</v>
      </c>
      <c r="DM185" s="14">
        <v>0.19719999999999999</v>
      </c>
      <c r="DN185" s="14">
        <v>0.11990000000000001</v>
      </c>
      <c r="DO185" s="14">
        <v>0.1227</v>
      </c>
      <c r="DP185" s="3" t="e">
        <v>#DIV/0!</v>
      </c>
      <c r="DQ185" s="3" t="e">
        <v>#DIV/0!</v>
      </c>
      <c r="DR185" s="3" t="e">
        <v>#DIV/0!</v>
      </c>
      <c r="DS185" s="14">
        <v>-7.4200000000000002E-2</v>
      </c>
      <c r="DT185" s="14">
        <v>1.5100000000000001E-2</v>
      </c>
      <c r="DU185" s="14">
        <v>3.9899999999999998E-2</v>
      </c>
      <c r="DV185" s="3" t="e">
        <v>#DIV/0!</v>
      </c>
      <c r="DW185" s="14">
        <v>-0.14710000000000001</v>
      </c>
      <c r="DX185" s="14">
        <v>-3.3799999999999997E-2</v>
      </c>
      <c r="DY185" s="14">
        <v>-0.22720000000000001</v>
      </c>
      <c r="DZ185" s="14">
        <v>-8.43E-2</v>
      </c>
      <c r="EA185" s="3" t="e">
        <v>#DIV/0!</v>
      </c>
      <c r="EB185" s="3" t="e">
        <v>#DIV/0!</v>
      </c>
      <c r="EC185" s="14">
        <v>-7.7499999999999999E-2</v>
      </c>
      <c r="ED185" s="14">
        <v>-5.4600000000000003E-2</v>
      </c>
      <c r="EE185" s="14">
        <v>-0.14349999999999999</v>
      </c>
      <c r="EF185" s="3" t="e">
        <v>#DIV/0!</v>
      </c>
      <c r="EG185" s="14">
        <v>-0.15909999999999999</v>
      </c>
      <c r="EH185" s="14">
        <v>-5.8200000000000002E-2</v>
      </c>
      <c r="EI185" s="14">
        <v>-8.8099999999999998E-2</v>
      </c>
      <c r="EJ185" s="3" t="e">
        <v>#DIV/0!</v>
      </c>
      <c r="EK185" s="14">
        <v>-0.13020000000000001</v>
      </c>
      <c r="EL185" s="14">
        <v>-0.2147</v>
      </c>
      <c r="EM185" s="14">
        <v>-0.13519999999999999</v>
      </c>
      <c r="EN185" s="14">
        <v>-1.0200000000000001E-2</v>
      </c>
      <c r="EO185" s="14">
        <v>-0.16370000000000001</v>
      </c>
      <c r="EP185" s="3" t="e">
        <v>#DIV/0!</v>
      </c>
      <c r="EQ185" s="14">
        <v>-1.0200000000000001E-2</v>
      </c>
      <c r="ER185" s="3" t="e">
        <v>#DIV/0!</v>
      </c>
      <c r="ES185" s="14">
        <v>-2.9700000000000001E-2</v>
      </c>
      <c r="ET185" s="14">
        <v>-2.8400000000000002E-2</v>
      </c>
      <c r="EU185" s="14">
        <v>-4.1200000000000001E-2</v>
      </c>
      <c r="EV185" s="14">
        <v>-5.6399999999999999E-2</v>
      </c>
      <c r="EW185" s="14">
        <v>-5.4600000000000003E-2</v>
      </c>
      <c r="EX185" s="14">
        <v>7.3300000000000004E-2</v>
      </c>
      <c r="EY185" s="3" t="e">
        <v>#DIV/0!</v>
      </c>
      <c r="EZ185" s="14">
        <v>-8.8300000000000003E-2</v>
      </c>
      <c r="FA185" s="3" t="e">
        <v>#DIV/0!</v>
      </c>
      <c r="FB185" s="3" t="e">
        <v>#DIV/0!</v>
      </c>
      <c r="FC185" s="14">
        <v>-0.1094</v>
      </c>
      <c r="FD185" s="14">
        <v>-6.9000000000000006E-2</v>
      </c>
      <c r="FE185" s="3" t="e">
        <v>#DIV/0!</v>
      </c>
      <c r="FF185" s="14">
        <v>6.6199999999999995E-2</v>
      </c>
      <c r="FG185" s="14">
        <v>-2.3E-3</v>
      </c>
      <c r="FH185" s="14">
        <v>4.0300000000000002E-2</v>
      </c>
      <c r="FI185" s="14">
        <v>0.11550000000000001</v>
      </c>
      <c r="FJ185" s="14">
        <v>-9.11E-2</v>
      </c>
      <c r="FK185" s="3" t="e">
        <v>#DIV/0!</v>
      </c>
      <c r="FL185" s="14">
        <v>2.3800000000000002E-2</v>
      </c>
      <c r="FM185" s="14">
        <v>-0.02</v>
      </c>
      <c r="FN185" s="14">
        <v>-9.0999999999999998E-2</v>
      </c>
      <c r="FO185" s="3" t="e">
        <v>#DIV/0!</v>
      </c>
      <c r="FP185" s="14">
        <v>-1.2999999999999999E-2</v>
      </c>
      <c r="FQ185" s="14">
        <v>-9.11E-2</v>
      </c>
      <c r="FR185" s="3" t="e">
        <v>#DIV/0!</v>
      </c>
      <c r="FS185" s="3" t="e">
        <v>#DIV/0!</v>
      </c>
      <c r="FT185" s="14">
        <v>-4.3900000000000002E-2</v>
      </c>
      <c r="FU185" s="14">
        <v>2.3199999999999998E-2</v>
      </c>
      <c r="FV185" s="3" t="e">
        <v>#DIV/0!</v>
      </c>
      <c r="FW185" s="14">
        <v>1.4999999999999999E-2</v>
      </c>
      <c r="FX185" s="14">
        <v>-1.0200000000000001E-2</v>
      </c>
      <c r="FY185" s="14">
        <v>3.1899999999999998E-2</v>
      </c>
      <c r="FZ185" s="3" t="e">
        <v>#DIV/0!</v>
      </c>
      <c r="GA185" s="14">
        <v>9.1999999999999998E-2</v>
      </c>
      <c r="GB185" s="14">
        <v>7.5700000000000003E-2</v>
      </c>
      <c r="GC185" s="14">
        <v>-1.0200000000000001E-2</v>
      </c>
      <c r="GD185" s="14">
        <v>3.5299999999999998E-2</v>
      </c>
      <c r="GE185" s="14">
        <v>8.9200000000000002E-2</v>
      </c>
      <c r="GF185" s="3" t="e">
        <v>#DIV/0!</v>
      </c>
    </row>
    <row r="186" spans="1:188" ht="15.75" thickBot="1">
      <c r="A186" s="2">
        <v>42856</v>
      </c>
      <c r="B186" s="3" t="e">
        <v>#DIV/0!</v>
      </c>
      <c r="C186" s="14">
        <v>2.9100000000000001E-2</v>
      </c>
      <c r="D186" s="14">
        <v>0.20699999999999999</v>
      </c>
      <c r="E186" s="3" t="e">
        <v>#DIV/0!</v>
      </c>
      <c r="F186" s="14">
        <v>-1.2999999999999999E-2</v>
      </c>
      <c r="G186" s="3" t="e">
        <v>#DIV/0!</v>
      </c>
      <c r="H186" s="3" t="e">
        <v>#DIV/0!</v>
      </c>
      <c r="I186" s="14">
        <v>-7.2400000000000006E-2</v>
      </c>
      <c r="J186" s="14">
        <v>-4.2299999999999997E-2</v>
      </c>
      <c r="K186" s="3" t="e">
        <v>#DIV/0!</v>
      </c>
      <c r="L186" s="14">
        <v>3.1E-2</v>
      </c>
      <c r="M186" s="3" t="e">
        <v>#DIV/0!</v>
      </c>
      <c r="N186" s="3" t="e">
        <v>#DIV/0!</v>
      </c>
      <c r="O186" s="14">
        <v>-8.3299999999999999E-2</v>
      </c>
      <c r="P186" s="14">
        <v>5.7200000000000001E-2</v>
      </c>
      <c r="Q186" s="14">
        <v>-5.1799999999999999E-2</v>
      </c>
      <c r="R186" s="14">
        <v>-6.4199999999999993E-2</v>
      </c>
      <c r="S186" s="14">
        <v>-0.12920000000000001</v>
      </c>
      <c r="T186" s="14">
        <v>-9.8400000000000001E-2</v>
      </c>
      <c r="U186" s="14">
        <v>-6.1999999999999998E-3</v>
      </c>
      <c r="V186" s="14">
        <v>2.5100000000000001E-2</v>
      </c>
      <c r="W186" s="3" t="e">
        <v>#DIV/0!</v>
      </c>
      <c r="X186" s="14">
        <v>9.8699999999999996E-2</v>
      </c>
      <c r="Y186" s="3" t="e">
        <v>#DIV/0!</v>
      </c>
      <c r="Z186" s="14">
        <v>-0.16300000000000001</v>
      </c>
      <c r="AA186" s="14">
        <v>0.1024</v>
      </c>
      <c r="AB186" s="14">
        <v>2.23E-2</v>
      </c>
      <c r="AC186" s="14">
        <v>0.10009999999999999</v>
      </c>
      <c r="AD186" s="14">
        <v>-6.5600000000000006E-2</v>
      </c>
      <c r="AE186" s="3" t="e">
        <v>#DIV/0!</v>
      </c>
      <c r="AF186" s="3" t="e">
        <v>#DIV/0!</v>
      </c>
      <c r="AG186" s="3" t="e">
        <v>#DIV/0!</v>
      </c>
      <c r="AH186" s="14">
        <v>4.7399999999999998E-2</v>
      </c>
      <c r="AI186" s="14">
        <v>-2.29E-2</v>
      </c>
      <c r="AJ186" s="14">
        <v>-4.5699999999999998E-2</v>
      </c>
      <c r="AK186" s="14">
        <v>-3.1300000000000001E-2</v>
      </c>
      <c r="AL186" s="14">
        <v>-2.5000000000000001E-2</v>
      </c>
      <c r="AM186" s="14">
        <v>-0.03</v>
      </c>
      <c r="AN186" s="3" t="e">
        <v>#DIV/0!</v>
      </c>
      <c r="AO186" s="14">
        <v>-0.14799999999999999</v>
      </c>
      <c r="AP186" s="14">
        <v>-4.9000000000000002E-2</v>
      </c>
      <c r="AQ186" s="14">
        <v>7.1999999999999998E-3</v>
      </c>
      <c r="AR186" s="3" t="e">
        <v>#DIV/0!</v>
      </c>
      <c r="AS186" s="14">
        <v>-2.29E-2</v>
      </c>
      <c r="AT186" s="14">
        <v>-4.0099999999999997E-2</v>
      </c>
      <c r="AU186" s="3" t="e">
        <v>#DIV/0!</v>
      </c>
      <c r="AV186" s="14">
        <v>-2.2599999999999999E-2</v>
      </c>
      <c r="AW186" s="3" t="e">
        <v>#DIV/0!</v>
      </c>
      <c r="AX186" s="14">
        <v>-3.3700000000000001E-2</v>
      </c>
      <c r="AY186" s="14">
        <v>-1.11E-2</v>
      </c>
      <c r="AZ186" s="3" t="e">
        <v>#DIV/0!</v>
      </c>
      <c r="BA186" s="3" t="e">
        <v>#DIV/0!</v>
      </c>
      <c r="BB186" s="14">
        <v>-3.56E-2</v>
      </c>
      <c r="BC186" s="14">
        <v>-0.12230000000000001</v>
      </c>
      <c r="BD186" s="3" t="e">
        <v>#DIV/0!</v>
      </c>
      <c r="BE186" s="3" t="e">
        <v>#DIV/0!</v>
      </c>
      <c r="BF186" s="3" t="e">
        <v>#DIV/0!</v>
      </c>
      <c r="BG186" s="3" t="e">
        <v>#DIV/0!</v>
      </c>
      <c r="BH186" s="14">
        <v>-7.2499999999999995E-2</v>
      </c>
      <c r="BI186" s="14">
        <v>0.155</v>
      </c>
      <c r="BJ186" s="14">
        <v>3.8199999999999998E-2</v>
      </c>
      <c r="BK186" s="14">
        <v>-5.3600000000000002E-2</v>
      </c>
      <c r="BL186" s="14">
        <v>7.8700000000000006E-2</v>
      </c>
      <c r="BM186" s="14">
        <v>5.9799999999999999E-2</v>
      </c>
      <c r="BN186" s="14">
        <v>-3.4099999999999998E-2</v>
      </c>
      <c r="BO186" s="14">
        <v>-1.5800000000000002E-2</v>
      </c>
      <c r="BP186" s="14">
        <v>8.8400000000000006E-2</v>
      </c>
      <c r="BQ186" s="14">
        <v>-9.7000000000000003E-3</v>
      </c>
      <c r="BR186" s="14">
        <v>-1.4999999999999999E-2</v>
      </c>
      <c r="BS186" s="14">
        <v>-3.9E-2</v>
      </c>
      <c r="BT186" s="14">
        <v>1.61E-2</v>
      </c>
      <c r="BU186" s="3" t="e">
        <v>#DIV/0!</v>
      </c>
      <c r="BV186" s="14">
        <v>6.9500000000000006E-2</v>
      </c>
      <c r="BW186" s="14">
        <v>-5.7799999999999997E-2</v>
      </c>
      <c r="BX186" s="14">
        <v>-9.7000000000000003E-3</v>
      </c>
      <c r="BY186" s="14">
        <v>-9.7000000000000003E-3</v>
      </c>
      <c r="BZ186" s="14">
        <v>1.5E-3</v>
      </c>
      <c r="CA186" s="3" t="e">
        <v>#DIV/0!</v>
      </c>
      <c r="CB186" s="3" t="e">
        <v>#DIV/0!</v>
      </c>
      <c r="CC186" s="14">
        <v>-0.13220000000000001</v>
      </c>
      <c r="CD186" s="3" t="e">
        <v>#DIV/0!</v>
      </c>
      <c r="CE186" s="14">
        <v>0.13469999999999999</v>
      </c>
      <c r="CF186" s="14">
        <v>-8.0399999999999999E-2</v>
      </c>
      <c r="CG186" s="14">
        <v>0.14510000000000001</v>
      </c>
      <c r="CH186" s="14">
        <v>-6.7000000000000002E-3</v>
      </c>
      <c r="CI186" s="14">
        <v>1.78E-2</v>
      </c>
      <c r="CJ186" s="14">
        <v>5.3600000000000002E-2</v>
      </c>
      <c r="CK186" s="3" t="e">
        <v>#DIV/0!</v>
      </c>
      <c r="CL186" s="14">
        <v>-2.4199999999999999E-2</v>
      </c>
      <c r="CM186" s="3" t="e">
        <v>#DIV/0!</v>
      </c>
      <c r="CN186" s="14">
        <v>6.9099999999999995E-2</v>
      </c>
      <c r="CO186" s="14">
        <v>-2.2000000000000001E-3</v>
      </c>
      <c r="CP186" s="14">
        <v>0.13</v>
      </c>
      <c r="CQ186" s="3" t="e">
        <v>#DIV/0!</v>
      </c>
      <c r="CR186" s="14">
        <v>-0.1038</v>
      </c>
      <c r="CS186" s="14">
        <v>0.1696</v>
      </c>
      <c r="CT186" s="14">
        <v>2.7300000000000001E-2</v>
      </c>
      <c r="CU186" s="14">
        <v>8.1199999999999994E-2</v>
      </c>
      <c r="CV186" s="3" t="e">
        <v>#DIV/0!</v>
      </c>
      <c r="CW186" s="14">
        <v>-1.5E-3</v>
      </c>
      <c r="CX186" s="14">
        <v>-4.8300000000000003E-2</v>
      </c>
      <c r="CY186" s="14">
        <v>-2.1100000000000001E-2</v>
      </c>
      <c r="CZ186" s="14">
        <v>-3.3099999999999997E-2</v>
      </c>
      <c r="DA186" s="14">
        <v>8.7900000000000006E-2</v>
      </c>
      <c r="DB186" s="14">
        <v>4.4400000000000002E-2</v>
      </c>
      <c r="DC186" s="3" t="e">
        <v>#DIV/0!</v>
      </c>
      <c r="DD186" s="3" t="e">
        <v>#DIV/0!</v>
      </c>
      <c r="DE186" s="14">
        <v>8.2400000000000001E-2</v>
      </c>
      <c r="DF186" s="14">
        <v>-3.9399999999999998E-2</v>
      </c>
      <c r="DG186" s="3" t="e">
        <v>#DIV/0!</v>
      </c>
      <c r="DH186" s="3" t="e">
        <v>#DIV/0!</v>
      </c>
      <c r="DI186" s="14">
        <v>7.0000000000000001E-3</v>
      </c>
      <c r="DJ186" s="14">
        <v>-1.5E-3</v>
      </c>
      <c r="DK186" s="3" t="e">
        <v>#DIV/0!</v>
      </c>
      <c r="DL186" s="14">
        <v>0.66110000000000002</v>
      </c>
      <c r="DM186" s="14">
        <v>-7.22E-2</v>
      </c>
      <c r="DN186" s="14">
        <v>1.7600000000000001E-2</v>
      </c>
      <c r="DO186" s="14">
        <v>2.12E-2</v>
      </c>
      <c r="DP186" s="3" t="e">
        <v>#DIV/0!</v>
      </c>
      <c r="DQ186" s="3" t="e">
        <v>#DIV/0!</v>
      </c>
      <c r="DR186" s="3" t="e">
        <v>#DIV/0!</v>
      </c>
      <c r="DS186" s="14">
        <v>3.6900000000000002E-2</v>
      </c>
      <c r="DT186" s="14">
        <v>0</v>
      </c>
      <c r="DU186" s="14">
        <v>-3.4799999999999998E-2</v>
      </c>
      <c r="DV186" s="3" t="e">
        <v>#DIV/0!</v>
      </c>
      <c r="DW186" s="14">
        <v>1.46E-2</v>
      </c>
      <c r="DX186" s="14">
        <v>-2.0400000000000001E-2</v>
      </c>
      <c r="DY186" s="14">
        <v>-5.0799999999999998E-2</v>
      </c>
      <c r="DZ186" s="14">
        <v>-1.2200000000000001E-2</v>
      </c>
      <c r="EA186" s="3" t="e">
        <v>#DIV/0!</v>
      </c>
      <c r="EB186" s="3" t="e">
        <v>#DIV/0!</v>
      </c>
      <c r="EC186" s="14">
        <v>-0.1186</v>
      </c>
      <c r="ED186" s="14">
        <v>6.59E-2</v>
      </c>
      <c r="EE186" s="14">
        <v>-1.61E-2</v>
      </c>
      <c r="EF186" s="3" t="e">
        <v>#DIV/0!</v>
      </c>
      <c r="EG186" s="14">
        <v>-1.26E-2</v>
      </c>
      <c r="EH186" s="14">
        <v>9.8799999999999999E-2</v>
      </c>
      <c r="EI186" s="14">
        <v>-1.6400000000000001E-2</v>
      </c>
      <c r="EJ186" s="3" t="e">
        <v>#DIV/0!</v>
      </c>
      <c r="EK186" s="14">
        <v>0.1721</v>
      </c>
      <c r="EL186" s="14">
        <v>9.2999999999999992E-3</v>
      </c>
      <c r="EM186" s="14">
        <v>-0.124</v>
      </c>
      <c r="EN186" s="14">
        <v>-2.24E-2</v>
      </c>
      <c r="EO186" s="14">
        <v>9.9199999999999997E-2</v>
      </c>
      <c r="EP186" s="3" t="e">
        <v>#DIV/0!</v>
      </c>
      <c r="EQ186" s="14">
        <v>-2.8299999999999999E-2</v>
      </c>
      <c r="ER186" s="3" t="e">
        <v>#DIV/0!</v>
      </c>
      <c r="ES186" s="14">
        <v>-0.22159999999999999</v>
      </c>
      <c r="ET186" s="14">
        <v>1.9400000000000001E-2</v>
      </c>
      <c r="EU186" s="14">
        <v>-3.3000000000000002E-2</v>
      </c>
      <c r="EV186" s="14">
        <v>-2.75E-2</v>
      </c>
      <c r="EW186" s="14">
        <v>-1.44E-2</v>
      </c>
      <c r="EX186" s="14">
        <v>1.5299999999999999E-2</v>
      </c>
      <c r="EY186" s="3" t="e">
        <v>#DIV/0!</v>
      </c>
      <c r="EZ186" s="14">
        <v>-3.9800000000000002E-2</v>
      </c>
      <c r="FA186" s="3" t="e">
        <v>#DIV/0!</v>
      </c>
      <c r="FB186" s="3" t="e">
        <v>#DIV/0!</v>
      </c>
      <c r="FC186" s="14">
        <v>0.02</v>
      </c>
      <c r="FD186" s="14">
        <v>4.8899999999999999E-2</v>
      </c>
      <c r="FE186" s="3" t="e">
        <v>#DIV/0!</v>
      </c>
      <c r="FF186" s="14">
        <v>-0.1144</v>
      </c>
      <c r="FG186" s="14">
        <v>-2.8799999999999999E-2</v>
      </c>
      <c r="FH186" s="14">
        <v>-4.82E-2</v>
      </c>
      <c r="FI186" s="14">
        <v>5.4800000000000001E-2</v>
      </c>
      <c r="FJ186" s="14">
        <v>-4.1399999999999999E-2</v>
      </c>
      <c r="FK186" s="3" t="e">
        <v>#DIV/0!</v>
      </c>
      <c r="FL186" s="14">
        <v>-3.7699999999999997E-2</v>
      </c>
      <c r="FM186" s="14">
        <v>1.8800000000000001E-2</v>
      </c>
      <c r="FN186" s="14">
        <v>8.7099999999999997E-2</v>
      </c>
      <c r="FO186" s="3" t="e">
        <v>#DIV/0!</v>
      </c>
      <c r="FP186" s="14">
        <v>5.4300000000000001E-2</v>
      </c>
      <c r="FQ186" s="14">
        <v>-2.23E-2</v>
      </c>
      <c r="FR186" s="3" t="e">
        <v>#DIV/0!</v>
      </c>
      <c r="FS186" s="3" t="e">
        <v>#DIV/0!</v>
      </c>
      <c r="FT186" s="14">
        <v>-9.7000000000000003E-3</v>
      </c>
      <c r="FU186" s="14">
        <v>-0.05</v>
      </c>
      <c r="FV186" s="3" t="e">
        <v>#DIV/0!</v>
      </c>
      <c r="FW186" s="14">
        <v>-1.7899999999999999E-2</v>
      </c>
      <c r="FX186" s="14">
        <v>0.28939999999999999</v>
      </c>
      <c r="FY186" s="14">
        <v>2.3599999999999999E-2</v>
      </c>
      <c r="FZ186" s="3" t="e">
        <v>#DIV/0!</v>
      </c>
      <c r="GA186" s="14">
        <v>4.5499999999999999E-2</v>
      </c>
      <c r="GB186" s="14">
        <v>7.8700000000000006E-2</v>
      </c>
      <c r="GC186" s="14">
        <v>-1.7600000000000001E-2</v>
      </c>
      <c r="GD186" s="14">
        <v>-5.8299999999999998E-2</v>
      </c>
      <c r="GE186" s="14">
        <v>0.12859999999999999</v>
      </c>
      <c r="GF186" s="3" t="e">
        <v>#DIV/0!</v>
      </c>
    </row>
    <row r="187" spans="1:188" ht="15.75" thickBot="1">
      <c r="A187" s="2">
        <v>42887</v>
      </c>
      <c r="B187" s="3" t="e">
        <v>#DIV/0!</v>
      </c>
      <c r="C187" s="14">
        <v>-4.8800000000000003E-2</v>
      </c>
      <c r="D187" s="14">
        <v>-9.8799999999999999E-2</v>
      </c>
      <c r="E187" s="3" t="e">
        <v>#DIV/0!</v>
      </c>
      <c r="F187" s="14">
        <v>3.9300000000000002E-2</v>
      </c>
      <c r="G187" s="3" t="e">
        <v>#DIV/0!</v>
      </c>
      <c r="H187" s="3" t="e">
        <v>#DIV/0!</v>
      </c>
      <c r="I187" s="14">
        <v>-2.5399999999999999E-2</v>
      </c>
      <c r="J187" s="14">
        <v>-5.2600000000000001E-2</v>
      </c>
      <c r="K187" s="3" t="e">
        <v>#DIV/0!</v>
      </c>
      <c r="L187" s="14">
        <v>-6.1899999999999997E-2</v>
      </c>
      <c r="M187" s="3" t="e">
        <v>#DIV/0!</v>
      </c>
      <c r="N187" s="3" t="e">
        <v>#DIV/0!</v>
      </c>
      <c r="O187" s="14">
        <v>-0.14510000000000001</v>
      </c>
      <c r="P187" s="14">
        <v>7.8899999999999998E-2</v>
      </c>
      <c r="Q187" s="14">
        <v>-0.13059999999999999</v>
      </c>
      <c r="R187" s="14">
        <v>-0.11360000000000001</v>
      </c>
      <c r="S187" s="14">
        <v>-0.28120000000000001</v>
      </c>
      <c r="T187" s="14">
        <v>0.1497</v>
      </c>
      <c r="U187" s="14">
        <v>-1.67E-2</v>
      </c>
      <c r="V187" s="14">
        <v>-1.4500000000000001E-2</v>
      </c>
      <c r="W187" s="3" t="e">
        <v>#DIV/0!</v>
      </c>
      <c r="X187" s="14">
        <v>4.8300000000000003E-2</v>
      </c>
      <c r="Y187" s="3" t="e">
        <v>#DIV/0!</v>
      </c>
      <c r="Z187" s="14">
        <v>-8.3799999999999999E-2</v>
      </c>
      <c r="AA187" s="14">
        <v>-0.1265</v>
      </c>
      <c r="AB187" s="14">
        <v>0.10059999999999999</v>
      </c>
      <c r="AC187" s="14">
        <v>9.3399999999999997E-2</v>
      </c>
      <c r="AD187" s="14">
        <v>-0.17499999999999999</v>
      </c>
      <c r="AE187" s="14">
        <v>-1.35E-2</v>
      </c>
      <c r="AF187" s="3" t="e">
        <v>#DIV/0!</v>
      </c>
      <c r="AG187" s="3" t="e">
        <v>#DIV/0!</v>
      </c>
      <c r="AH187" s="14">
        <v>-2.9000000000000001E-2</v>
      </c>
      <c r="AI187" s="14">
        <v>7.0000000000000001E-3</v>
      </c>
      <c r="AJ187" s="14">
        <v>2.29E-2</v>
      </c>
      <c r="AK187" s="14">
        <v>-0.12740000000000001</v>
      </c>
      <c r="AL187" s="14">
        <v>2.1399999999999999E-2</v>
      </c>
      <c r="AM187" s="14">
        <v>9.3700000000000006E-2</v>
      </c>
      <c r="AN187" s="3" t="e">
        <v>#DIV/0!</v>
      </c>
      <c r="AO187" s="14">
        <v>-0.12770000000000001</v>
      </c>
      <c r="AP187" s="14">
        <v>-5.0099999999999999E-2</v>
      </c>
      <c r="AQ187" s="14">
        <v>-5.1400000000000001E-2</v>
      </c>
      <c r="AR187" s="3" t="e">
        <v>#DIV/0!</v>
      </c>
      <c r="AS187" s="14">
        <v>-0.26419999999999999</v>
      </c>
      <c r="AT187" s="14">
        <v>0.28179999999999999</v>
      </c>
      <c r="AU187" s="3" t="e">
        <v>#DIV/0!</v>
      </c>
      <c r="AV187" s="14">
        <v>-3.0300000000000001E-2</v>
      </c>
      <c r="AW187" s="3" t="e">
        <v>#DIV/0!</v>
      </c>
      <c r="AX187" s="14">
        <v>6.2600000000000003E-2</v>
      </c>
      <c r="AY187" s="14">
        <v>8.5300000000000001E-2</v>
      </c>
      <c r="AZ187" s="3" t="e">
        <v>#DIV/0!</v>
      </c>
      <c r="BA187" s="3" t="e">
        <v>#DIV/0!</v>
      </c>
      <c r="BB187" s="14">
        <v>5.4899999999999997E-2</v>
      </c>
      <c r="BC187" s="14">
        <v>-0.1273</v>
      </c>
      <c r="BD187" s="3" t="e">
        <v>#DIV/0!</v>
      </c>
      <c r="BE187" s="3" t="e">
        <v>#DIV/0!</v>
      </c>
      <c r="BF187" s="3" t="e">
        <v>#DIV/0!</v>
      </c>
      <c r="BG187" s="3" t="e">
        <v>#DIV/0!</v>
      </c>
      <c r="BH187" s="14">
        <v>0.46400000000000002</v>
      </c>
      <c r="BI187" s="14">
        <v>3.2000000000000002E-3</v>
      </c>
      <c r="BJ187" s="14">
        <v>3.09E-2</v>
      </c>
      <c r="BK187" s="14">
        <v>2.8400000000000002E-2</v>
      </c>
      <c r="BL187" s="14">
        <v>0.2707</v>
      </c>
      <c r="BM187" s="14">
        <v>-8.9700000000000002E-2</v>
      </c>
      <c r="BN187" s="14">
        <v>-0.12640000000000001</v>
      </c>
      <c r="BO187" s="14">
        <v>-0.1497</v>
      </c>
      <c r="BP187" s="14">
        <v>0.10489999999999999</v>
      </c>
      <c r="BQ187" s="14">
        <v>-5.2600000000000001E-2</v>
      </c>
      <c r="BR187" s="14">
        <v>2.4400000000000002E-2</v>
      </c>
      <c r="BS187" s="14">
        <v>-0.28220000000000001</v>
      </c>
      <c r="BT187" s="14">
        <v>-1.5299999999999999E-2</v>
      </c>
      <c r="BU187" s="3" t="e">
        <v>#DIV/0!</v>
      </c>
      <c r="BV187" s="14">
        <v>-3.1899999999999998E-2</v>
      </c>
      <c r="BW187" s="14">
        <v>0.13039999999999999</v>
      </c>
      <c r="BX187" s="14">
        <v>-0.34960000000000002</v>
      </c>
      <c r="BY187" s="14">
        <v>-9.7000000000000003E-3</v>
      </c>
      <c r="BZ187" s="14">
        <v>-2.8199999999999999E-2</v>
      </c>
      <c r="CA187" s="3" t="e">
        <v>#DIV/0!</v>
      </c>
      <c r="CB187" s="3" t="e">
        <v>#DIV/0!</v>
      </c>
      <c r="CC187" s="14">
        <v>-6.5600000000000006E-2</v>
      </c>
      <c r="CD187" s="3" t="e">
        <v>#DIV/0!</v>
      </c>
      <c r="CE187" s="14">
        <v>-5.7599999999999998E-2</v>
      </c>
      <c r="CF187" s="14">
        <v>6.8999999999999999E-3</v>
      </c>
      <c r="CG187" s="14">
        <v>-3.3399999999999999E-2</v>
      </c>
      <c r="CH187" s="14">
        <v>-0.22439999999999999</v>
      </c>
      <c r="CI187" s="14">
        <v>-9.7000000000000003E-3</v>
      </c>
      <c r="CJ187" s="14">
        <v>4.2500000000000003E-2</v>
      </c>
      <c r="CK187" s="3" t="e">
        <v>#DIV/0!</v>
      </c>
      <c r="CL187" s="14">
        <v>-0.39119999999999999</v>
      </c>
      <c r="CM187" s="3" t="e">
        <v>#DIV/0!</v>
      </c>
      <c r="CN187" s="14">
        <v>5.2499999999999998E-2</v>
      </c>
      <c r="CO187" s="14">
        <v>-6.1899999999999997E-2</v>
      </c>
      <c r="CP187" s="14">
        <v>6.4699999999999994E-2</v>
      </c>
      <c r="CQ187" s="3" t="e">
        <v>#DIV/0!</v>
      </c>
      <c r="CR187" s="14">
        <v>-9.8100000000000007E-2</v>
      </c>
      <c r="CS187" s="14">
        <v>2.41E-2</v>
      </c>
      <c r="CT187" s="14">
        <v>-4.5400000000000003E-2</v>
      </c>
      <c r="CU187" s="14">
        <v>4.7699999999999999E-2</v>
      </c>
      <c r="CV187" s="14">
        <v>-7.2300000000000003E-2</v>
      </c>
      <c r="CW187" s="14">
        <v>-0.1018</v>
      </c>
      <c r="CX187" s="14">
        <v>-4.9299999999999997E-2</v>
      </c>
      <c r="CY187" s="14">
        <v>-5.5899999999999998E-2</v>
      </c>
      <c r="CZ187" s="14">
        <v>-6.9599999999999995E-2</v>
      </c>
      <c r="DA187" s="14">
        <v>-8.0799999999999997E-2</v>
      </c>
      <c r="DB187" s="14">
        <v>-0.24560000000000001</v>
      </c>
      <c r="DC187" s="3" t="e">
        <v>#DIV/0!</v>
      </c>
      <c r="DD187" s="3" t="e">
        <v>#DIV/0!</v>
      </c>
      <c r="DE187" s="14">
        <v>7.17E-2</v>
      </c>
      <c r="DF187" s="14">
        <v>-7.7899999999999997E-2</v>
      </c>
      <c r="DG187" s="3" t="e">
        <v>#DIV/0!</v>
      </c>
      <c r="DH187" s="3" t="e">
        <v>#DIV/0!</v>
      </c>
      <c r="DI187" s="14">
        <v>-6.7100000000000007E-2</v>
      </c>
      <c r="DJ187" s="14">
        <v>-9.2399999999999996E-2</v>
      </c>
      <c r="DK187" s="3" t="e">
        <v>#DIV/0!</v>
      </c>
      <c r="DL187" s="14">
        <v>-0.31340000000000001</v>
      </c>
      <c r="DM187" s="14">
        <v>0.1075</v>
      </c>
      <c r="DN187" s="14">
        <v>-0.1159</v>
      </c>
      <c r="DO187" s="14">
        <v>-0.11749999999999999</v>
      </c>
      <c r="DP187" s="3" t="e">
        <v>#DIV/0!</v>
      </c>
      <c r="DQ187" s="3" t="e">
        <v>#DIV/0!</v>
      </c>
      <c r="DR187" s="3" t="e">
        <v>#DIV/0!</v>
      </c>
      <c r="DS187" s="14">
        <v>-3.8E-3</v>
      </c>
      <c r="DT187" s="14">
        <v>9.1899999999999996E-2</v>
      </c>
      <c r="DU187" s="14">
        <v>-0.154</v>
      </c>
      <c r="DV187" s="3" t="e">
        <v>#DIV/0!</v>
      </c>
      <c r="DW187" s="14">
        <v>-0.1099</v>
      </c>
      <c r="DX187" s="14">
        <v>-7.4800000000000005E-2</v>
      </c>
      <c r="DY187" s="14">
        <v>-0.17380000000000001</v>
      </c>
      <c r="DZ187" s="14">
        <v>-0.1701</v>
      </c>
      <c r="EA187" s="3" t="e">
        <v>#DIV/0!</v>
      </c>
      <c r="EB187" s="3" t="e">
        <v>#DIV/0!</v>
      </c>
      <c r="EC187" s="14">
        <v>-0.11650000000000001</v>
      </c>
      <c r="ED187" s="14">
        <v>-0.28810000000000002</v>
      </c>
      <c r="EE187" s="14">
        <v>7.4200000000000002E-2</v>
      </c>
      <c r="EF187" s="3" t="e">
        <v>#DIV/0!</v>
      </c>
      <c r="EG187" s="14">
        <v>-0.29920000000000002</v>
      </c>
      <c r="EH187" s="14">
        <v>1.1299999999999999E-2</v>
      </c>
      <c r="EI187" s="14">
        <v>-6.5600000000000006E-2</v>
      </c>
      <c r="EJ187" s="3" t="e">
        <v>#DIV/0!</v>
      </c>
      <c r="EK187" s="14">
        <v>-5.7799999999999997E-2</v>
      </c>
      <c r="EL187" s="14">
        <v>1.46E-2</v>
      </c>
      <c r="EM187" s="14">
        <v>-0.1172</v>
      </c>
      <c r="EN187" s="14">
        <v>-2.9100000000000001E-2</v>
      </c>
      <c r="EO187" s="14">
        <v>0.1263</v>
      </c>
      <c r="EP187" s="3" t="e">
        <v>#DIV/0!</v>
      </c>
      <c r="EQ187" s="14">
        <v>0.12039999999999999</v>
      </c>
      <c r="ER187" s="3" t="e">
        <v>#DIV/0!</v>
      </c>
      <c r="ES187" s="14">
        <v>-6.8500000000000005E-2</v>
      </c>
      <c r="ET187" s="14">
        <v>6.7400000000000002E-2</v>
      </c>
      <c r="EU187" s="14">
        <v>-6.6000000000000003E-2</v>
      </c>
      <c r="EV187" s="14">
        <v>-5.1299999999999998E-2</v>
      </c>
      <c r="EW187" s="14">
        <v>-0.1452</v>
      </c>
      <c r="EX187" s="14">
        <v>-0.52769999999999995</v>
      </c>
      <c r="EY187" s="3" t="e">
        <v>#DIV/0!</v>
      </c>
      <c r="EZ187" s="14">
        <v>-2.3800000000000002E-2</v>
      </c>
      <c r="FA187" s="3" t="e">
        <v>#DIV/0!</v>
      </c>
      <c r="FB187" s="3" t="e">
        <v>#DIV/0!</v>
      </c>
      <c r="FC187" s="14">
        <v>-8.7900000000000006E-2</v>
      </c>
      <c r="FD187" s="14">
        <v>4.5699999999999998E-2</v>
      </c>
      <c r="FE187" s="3" t="e">
        <v>#DIV/0!</v>
      </c>
      <c r="FF187" s="14">
        <v>-7.3899999999999993E-2</v>
      </c>
      <c r="FG187" s="14">
        <v>-0.03</v>
      </c>
      <c r="FH187" s="14">
        <v>-6.3E-2</v>
      </c>
      <c r="FI187" s="14">
        <v>-0.15970000000000001</v>
      </c>
      <c r="FJ187" s="14">
        <v>-0.10059999999999999</v>
      </c>
      <c r="FK187" s="3" t="e">
        <v>#DIV/0!</v>
      </c>
      <c r="FL187" s="14">
        <v>-1.55E-2</v>
      </c>
      <c r="FM187" s="14">
        <v>-6.8900000000000003E-2</v>
      </c>
      <c r="FN187" s="14">
        <v>0.1186</v>
      </c>
      <c r="FO187" s="3" t="e">
        <v>#DIV/0!</v>
      </c>
      <c r="FP187" s="14">
        <v>-2.2100000000000002E-2</v>
      </c>
      <c r="FQ187" s="14">
        <v>6.0400000000000002E-2</v>
      </c>
      <c r="FR187" s="3" t="e">
        <v>#DIV/0!</v>
      </c>
      <c r="FS187" s="3" t="e">
        <v>#DIV/0!</v>
      </c>
      <c r="FT187" s="14">
        <v>-1.8499999999999999E-2</v>
      </c>
      <c r="FU187" s="14">
        <v>-0.12740000000000001</v>
      </c>
      <c r="FV187" s="3" t="e">
        <v>#DIV/0!</v>
      </c>
      <c r="FW187" s="14">
        <v>-4.2700000000000002E-2</v>
      </c>
      <c r="FX187" s="14">
        <v>-3.85E-2</v>
      </c>
      <c r="FY187" s="14">
        <v>0.1052</v>
      </c>
      <c r="FZ187" s="3" t="e">
        <v>#DIV/0!</v>
      </c>
      <c r="GA187" s="14">
        <v>5.7200000000000001E-2</v>
      </c>
      <c r="GB187" s="14">
        <v>2.8799999999999999E-2</v>
      </c>
      <c r="GC187" s="14">
        <v>-4.2200000000000001E-2</v>
      </c>
      <c r="GD187" s="14">
        <v>-1.44E-2</v>
      </c>
      <c r="GE187" s="14">
        <v>0.1071</v>
      </c>
      <c r="GF187" s="3" t="e">
        <v>#DIV/0!</v>
      </c>
    </row>
    <row r="188" spans="1:188" ht="15.75" thickBot="1">
      <c r="A188" s="2">
        <v>42917</v>
      </c>
      <c r="B188" s="3" t="e">
        <v>#DIV/0!</v>
      </c>
      <c r="C188" s="14">
        <v>-8.8999999999999999E-3</v>
      </c>
      <c r="D188" s="14">
        <v>6.0900000000000003E-2</v>
      </c>
      <c r="E188" s="3" t="e">
        <v>#DIV/0!</v>
      </c>
      <c r="F188" s="14">
        <v>-7.4300000000000005E-2</v>
      </c>
      <c r="G188" s="3" t="e">
        <v>#DIV/0!</v>
      </c>
      <c r="H188" s="3" t="e">
        <v>#DIV/0!</v>
      </c>
      <c r="I188" s="14">
        <v>9.5100000000000004E-2</v>
      </c>
      <c r="J188" s="14">
        <v>-0.1051</v>
      </c>
      <c r="K188" s="3" t="e">
        <v>#DIV/0!</v>
      </c>
      <c r="L188" s="14">
        <v>-7.8399999999999997E-2</v>
      </c>
      <c r="M188" s="3" t="e">
        <v>#DIV/0!</v>
      </c>
      <c r="N188" s="3" t="e">
        <v>#DIV/0!</v>
      </c>
      <c r="O188" s="14">
        <v>-0.1033</v>
      </c>
      <c r="P188" s="14">
        <v>6.9099999999999995E-2</v>
      </c>
      <c r="Q188" s="14">
        <v>4.53E-2</v>
      </c>
      <c r="R188" s="14">
        <v>-0.1419</v>
      </c>
      <c r="S188" s="14">
        <v>-8.5800000000000001E-2</v>
      </c>
      <c r="T188" s="14">
        <v>-7.8600000000000003E-2</v>
      </c>
      <c r="U188" s="14">
        <v>-4.7800000000000002E-2</v>
      </c>
      <c r="V188" s="14">
        <v>8.77E-2</v>
      </c>
      <c r="W188" s="3" t="e">
        <v>#DIV/0!</v>
      </c>
      <c r="X188" s="14">
        <v>-3.2899999999999999E-2</v>
      </c>
      <c r="Y188" s="3" t="e">
        <v>#DIV/0!</v>
      </c>
      <c r="Z188" s="14">
        <v>-7.1099999999999997E-2</v>
      </c>
      <c r="AA188" s="14">
        <v>-1.8200000000000001E-2</v>
      </c>
      <c r="AB188" s="14">
        <v>2.8400000000000002E-2</v>
      </c>
      <c r="AC188" s="14">
        <v>-4.6300000000000001E-2</v>
      </c>
      <c r="AD188" s="14">
        <v>7.6700000000000004E-2</v>
      </c>
      <c r="AE188" s="14">
        <v>-3.1800000000000002E-2</v>
      </c>
      <c r="AF188" s="3" t="e">
        <v>#DIV/0!</v>
      </c>
      <c r="AG188" s="3" t="e">
        <v>#DIV/0!</v>
      </c>
      <c r="AH188" s="14">
        <v>-2.46E-2</v>
      </c>
      <c r="AI188" s="14">
        <v>-3.5200000000000002E-2</v>
      </c>
      <c r="AJ188" s="14">
        <v>-8.1299999999999997E-2</v>
      </c>
      <c r="AK188" s="14">
        <v>-0.1089</v>
      </c>
      <c r="AL188" s="14">
        <v>2.1299999999999999E-2</v>
      </c>
      <c r="AM188" s="14">
        <v>-2.4500000000000001E-2</v>
      </c>
      <c r="AN188" s="3" t="e">
        <v>#DIV/0!</v>
      </c>
      <c r="AO188" s="14">
        <v>-0.13719999999999999</v>
      </c>
      <c r="AP188" s="14">
        <v>-8.8999999999999999E-3</v>
      </c>
      <c r="AQ188" s="14">
        <v>-0.1263</v>
      </c>
      <c r="AR188" s="3" t="e">
        <v>#DIV/0!</v>
      </c>
      <c r="AS188" s="14">
        <v>6.8900000000000003E-2</v>
      </c>
      <c r="AT188" s="14">
        <v>-0.32490000000000002</v>
      </c>
      <c r="AU188" s="3" t="e">
        <v>#DIV/0!</v>
      </c>
      <c r="AV188" s="14">
        <v>-5.8599999999999999E-2</v>
      </c>
      <c r="AW188" s="3" t="e">
        <v>#DIV/0!</v>
      </c>
      <c r="AX188" s="14">
        <v>-4.7000000000000002E-3</v>
      </c>
      <c r="AY188" s="14">
        <v>-1E-4</v>
      </c>
      <c r="AZ188" s="3" t="e">
        <v>#DIV/0!</v>
      </c>
      <c r="BA188" s="3" t="e">
        <v>#DIV/0!</v>
      </c>
      <c r="BB188" s="14">
        <v>-0.1285</v>
      </c>
      <c r="BC188" s="14">
        <v>-0.14219999999999999</v>
      </c>
      <c r="BD188" s="3" t="e">
        <v>#DIV/0!</v>
      </c>
      <c r="BE188" s="3" t="e">
        <v>#DIV/0!</v>
      </c>
      <c r="BF188" s="3" t="e">
        <v>#DIV/0!</v>
      </c>
      <c r="BG188" s="3" t="e">
        <v>#DIV/0!</v>
      </c>
      <c r="BH188" s="14">
        <v>-0.42770000000000002</v>
      </c>
      <c r="BI188" s="14">
        <v>6.3E-3</v>
      </c>
      <c r="BJ188" s="14">
        <v>1.55E-2</v>
      </c>
      <c r="BK188" s="14">
        <v>-6.0600000000000001E-2</v>
      </c>
      <c r="BL188" s="14">
        <v>-8.3799999999999999E-2</v>
      </c>
      <c r="BM188" s="14">
        <v>-3.0599999999999999E-2</v>
      </c>
      <c r="BN188" s="14">
        <v>1.9400000000000001E-2</v>
      </c>
      <c r="BO188" s="14">
        <v>-2.5000000000000001E-2</v>
      </c>
      <c r="BP188" s="14">
        <v>-0.1988</v>
      </c>
      <c r="BQ188" s="14">
        <v>-4.9399999999999999E-2</v>
      </c>
      <c r="BR188" s="14">
        <v>4.4600000000000001E-2</v>
      </c>
      <c r="BS188" s="14">
        <v>0.15809999999999999</v>
      </c>
      <c r="BT188" s="14">
        <v>-1.03E-2</v>
      </c>
      <c r="BU188" s="3" t="e">
        <v>#DIV/0!</v>
      </c>
      <c r="BV188" s="14">
        <v>-0.12790000000000001</v>
      </c>
      <c r="BW188" s="14">
        <v>-0.1454</v>
      </c>
      <c r="BX188" s="14">
        <v>-8.8999999999999999E-3</v>
      </c>
      <c r="BY188" s="14">
        <v>-0.12</v>
      </c>
      <c r="BZ188" s="14">
        <v>-5.1000000000000004E-3</v>
      </c>
      <c r="CA188" s="3" t="e">
        <v>#DIV/0!</v>
      </c>
      <c r="CB188" s="3" t="e">
        <v>#DIV/0!</v>
      </c>
      <c r="CC188" s="14">
        <v>-1.4800000000000001E-2</v>
      </c>
      <c r="CD188" s="3" t="e">
        <v>#DIV/0!</v>
      </c>
      <c r="CE188" s="14">
        <v>-2.98E-2</v>
      </c>
      <c r="CF188" s="14">
        <v>-6.0600000000000001E-2</v>
      </c>
      <c r="CG188" s="14">
        <v>-7.4999999999999997E-3</v>
      </c>
      <c r="CH188" s="14">
        <v>1E-4</v>
      </c>
      <c r="CI188" s="14">
        <v>6.1699999999999998E-2</v>
      </c>
      <c r="CJ188" s="14">
        <v>9.4500000000000001E-2</v>
      </c>
      <c r="CK188" s="3" t="e">
        <v>#DIV/0!</v>
      </c>
      <c r="CL188" s="14">
        <v>-6.3500000000000001E-2</v>
      </c>
      <c r="CM188" s="3" t="e">
        <v>#DIV/0!</v>
      </c>
      <c r="CN188" s="14">
        <v>9.1200000000000003E-2</v>
      </c>
      <c r="CO188" s="14">
        <v>3.44E-2</v>
      </c>
      <c r="CP188" s="14">
        <v>-3.0499999999999999E-2</v>
      </c>
      <c r="CQ188" s="3" t="e">
        <v>#DIV/0!</v>
      </c>
      <c r="CR188" s="14">
        <v>9.7999999999999997E-3</v>
      </c>
      <c r="CS188" s="14">
        <v>2.7E-2</v>
      </c>
      <c r="CT188" s="14">
        <v>0.1467</v>
      </c>
      <c r="CU188" s="14">
        <v>-7.9100000000000004E-2</v>
      </c>
      <c r="CV188" s="14">
        <v>-3.1099999999999999E-2</v>
      </c>
      <c r="CW188" s="14">
        <v>6.8699999999999997E-2</v>
      </c>
      <c r="CX188" s="14">
        <v>2.0199999999999999E-2</v>
      </c>
      <c r="CY188" s="14">
        <v>-0.126</v>
      </c>
      <c r="CZ188" s="14">
        <v>-5.3499999999999999E-2</v>
      </c>
      <c r="DA188" s="14">
        <v>5.33E-2</v>
      </c>
      <c r="DB188" s="14">
        <v>-0.123</v>
      </c>
      <c r="DC188" s="3" t="e">
        <v>#DIV/0!</v>
      </c>
      <c r="DD188" s="3" t="e">
        <v>#DIV/0!</v>
      </c>
      <c r="DE188" s="14">
        <v>-0.12180000000000001</v>
      </c>
      <c r="DF188" s="14">
        <v>4.65E-2</v>
      </c>
      <c r="DG188" s="3" t="e">
        <v>#DIV/0!</v>
      </c>
      <c r="DH188" s="3" t="e">
        <v>#DIV/0!</v>
      </c>
      <c r="DI188" s="14">
        <v>3.3799999999999997E-2</v>
      </c>
      <c r="DJ188" s="14">
        <v>-3.5799999999999998E-2</v>
      </c>
      <c r="DK188" s="3" t="e">
        <v>#DIV/0!</v>
      </c>
      <c r="DL188" s="14">
        <v>-0.26419999999999999</v>
      </c>
      <c r="DM188" s="14">
        <v>-6.3899999999999998E-2</v>
      </c>
      <c r="DN188" s="14">
        <v>1.4200000000000001E-2</v>
      </c>
      <c r="DO188" s="14">
        <v>-2.23E-2</v>
      </c>
      <c r="DP188" s="3" t="e">
        <v>#DIV/0!</v>
      </c>
      <c r="DQ188" s="3" t="e">
        <v>#DIV/0!</v>
      </c>
      <c r="DR188" s="3" t="e">
        <v>#DIV/0!</v>
      </c>
      <c r="DS188" s="14">
        <v>-6.2E-2</v>
      </c>
      <c r="DT188" s="14">
        <v>-2.52E-2</v>
      </c>
      <c r="DU188" s="14">
        <v>-0.03</v>
      </c>
      <c r="DV188" s="3" t="e">
        <v>#DIV/0!</v>
      </c>
      <c r="DW188" s="14">
        <v>-3.7199999999999997E-2</v>
      </c>
      <c r="DX188" s="14">
        <v>3.4599999999999999E-2</v>
      </c>
      <c r="DY188" s="14">
        <v>5.1999999999999998E-3</v>
      </c>
      <c r="DZ188" s="14">
        <v>9.2600000000000002E-2</v>
      </c>
      <c r="EA188" s="3" t="e">
        <v>#DIV/0!</v>
      </c>
      <c r="EB188" s="3" t="e">
        <v>#DIV/0!</v>
      </c>
      <c r="EC188" s="14">
        <v>-0.1724</v>
      </c>
      <c r="ED188" s="14">
        <v>-3.8899999999999997E-2</v>
      </c>
      <c r="EE188" s="14">
        <v>-5.0599999999999999E-2</v>
      </c>
      <c r="EF188" s="3" t="e">
        <v>#DIV/0!</v>
      </c>
      <c r="EG188" s="14">
        <v>0.12280000000000001</v>
      </c>
      <c r="EH188" s="14">
        <v>-5.3400000000000003E-2</v>
      </c>
      <c r="EI188" s="14">
        <v>6.2199999999999998E-2</v>
      </c>
      <c r="EJ188" s="3" t="e">
        <v>#DIV/0!</v>
      </c>
      <c r="EK188" s="14">
        <v>-2.9100000000000001E-2</v>
      </c>
      <c r="EL188" s="14">
        <v>-2.9000000000000001E-2</v>
      </c>
      <c r="EM188" s="14">
        <v>-9.3200000000000005E-2</v>
      </c>
      <c r="EN188" s="14">
        <v>0.11609999999999999</v>
      </c>
      <c r="EO188" s="14">
        <v>-0.13250000000000001</v>
      </c>
      <c r="EP188" s="3" t="e">
        <v>#DIV/0!</v>
      </c>
      <c r="EQ188" s="14">
        <v>0.18529999999999999</v>
      </c>
      <c r="ER188" s="3" t="e">
        <v>#DIV/0!</v>
      </c>
      <c r="ES188" s="14">
        <v>-0.11600000000000001</v>
      </c>
      <c r="ET188" s="14">
        <v>0.12709999999999999</v>
      </c>
      <c r="EU188" s="14">
        <v>3.0999999999999999E-3</v>
      </c>
      <c r="EV188" s="14">
        <v>0.01</v>
      </c>
      <c r="EW188" s="14">
        <v>-3.0499999999999999E-2</v>
      </c>
      <c r="EX188" s="14">
        <v>-0.28360000000000002</v>
      </c>
      <c r="EY188" s="3" t="e">
        <v>#DIV/0!</v>
      </c>
      <c r="EZ188" s="14">
        <v>-7.1800000000000003E-2</v>
      </c>
      <c r="FA188" s="14">
        <v>-8.8999999999999999E-3</v>
      </c>
      <c r="FB188" s="3" t="e">
        <v>#DIV/0!</v>
      </c>
      <c r="FC188" s="14">
        <v>-0.15709999999999999</v>
      </c>
      <c r="FD188" s="14">
        <v>-1.9E-3</v>
      </c>
      <c r="FE188" s="3" t="e">
        <v>#DIV/0!</v>
      </c>
      <c r="FF188" s="14">
        <v>-7.3400000000000007E-2</v>
      </c>
      <c r="FG188" s="14">
        <v>5.2400000000000002E-2</v>
      </c>
      <c r="FH188" s="14">
        <v>-0.185</v>
      </c>
      <c r="FI188" s="14">
        <v>-6.2799999999999995E-2</v>
      </c>
      <c r="FJ188" s="14">
        <v>8.1100000000000005E-2</v>
      </c>
      <c r="FK188" s="3" t="e">
        <v>#DIV/0!</v>
      </c>
      <c r="FL188" s="14">
        <v>-2.0000000000000001E-4</v>
      </c>
      <c r="FM188" s="14">
        <v>-9.4999999999999998E-3</v>
      </c>
      <c r="FN188" s="14">
        <v>-0.31929999999999997</v>
      </c>
      <c r="FO188" s="3" t="e">
        <v>#DIV/0!</v>
      </c>
      <c r="FP188" s="14">
        <v>4.6899999999999997E-2</v>
      </c>
      <c r="FQ188" s="14">
        <v>-4.4600000000000001E-2</v>
      </c>
      <c r="FR188" s="3" t="e">
        <v>#DIV/0!</v>
      </c>
      <c r="FS188" s="3" t="e">
        <v>#DIV/0!</v>
      </c>
      <c r="FT188" s="14">
        <v>-6.6100000000000006E-2</v>
      </c>
      <c r="FU188" s="14">
        <v>1.0200000000000001E-2</v>
      </c>
      <c r="FV188" s="3" t="e">
        <v>#DIV/0!</v>
      </c>
      <c r="FW188" s="14">
        <v>1.67E-2</v>
      </c>
      <c r="FX188" s="14">
        <v>-8.8999999999999999E-3</v>
      </c>
      <c r="FY188" s="14">
        <v>-2.5399999999999999E-2</v>
      </c>
      <c r="FZ188" s="3" t="e">
        <v>#DIV/0!</v>
      </c>
      <c r="GA188" s="14">
        <v>-2.46E-2</v>
      </c>
      <c r="GB188" s="14">
        <v>-2.12E-2</v>
      </c>
      <c r="GC188" s="14">
        <v>-0.1094</v>
      </c>
      <c r="GD188" s="14">
        <v>4.5999999999999999E-3</v>
      </c>
      <c r="GE188" s="14">
        <v>5.8000000000000003E-2</v>
      </c>
      <c r="GF188" s="3" t="e">
        <v>#DIV/0!</v>
      </c>
    </row>
    <row r="189" spans="1:188" ht="15.75" thickBot="1">
      <c r="A189" s="2">
        <v>42948</v>
      </c>
      <c r="B189" s="3" t="e">
        <v>#DIV/0!</v>
      </c>
      <c r="C189" s="14">
        <v>1.03E-2</v>
      </c>
      <c r="D189" s="14">
        <v>-9.9599999999999994E-2</v>
      </c>
      <c r="E189" s="3" t="e">
        <v>#DIV/0!</v>
      </c>
      <c r="F189" s="14">
        <v>-8.2000000000000007E-3</v>
      </c>
      <c r="G189" s="3" t="e">
        <v>#DIV/0!</v>
      </c>
      <c r="H189" s="3" t="e">
        <v>#DIV/0!</v>
      </c>
      <c r="I189" s="14">
        <v>0.1222</v>
      </c>
      <c r="J189" s="14">
        <v>4.4999999999999998E-2</v>
      </c>
      <c r="K189" s="3" t="e">
        <v>#DIV/0!</v>
      </c>
      <c r="L189" s="14">
        <v>0.13420000000000001</v>
      </c>
      <c r="M189" s="3" t="e">
        <v>#DIV/0!</v>
      </c>
      <c r="N189" s="3" t="e">
        <v>#DIV/0!</v>
      </c>
      <c r="O189" s="14">
        <v>2.7799999999999998E-2</v>
      </c>
      <c r="P189" s="14">
        <v>-1.9E-3</v>
      </c>
      <c r="Q189" s="14">
        <v>-3.5900000000000001E-2</v>
      </c>
      <c r="R189" s="14">
        <v>0.1799</v>
      </c>
      <c r="S189" s="14">
        <v>-1.5599999999999999E-2</v>
      </c>
      <c r="T189" s="14">
        <v>1.32E-2</v>
      </c>
      <c r="U189" s="14">
        <v>-1.1900000000000001E-2</v>
      </c>
      <c r="V189" s="14">
        <v>-0.16239999999999999</v>
      </c>
      <c r="W189" s="3" t="e">
        <v>#DIV/0!</v>
      </c>
      <c r="X189" s="14">
        <v>-1.1999999999999999E-3</v>
      </c>
      <c r="Y189" s="3" t="e">
        <v>#DIV/0!</v>
      </c>
      <c r="Z189" s="14">
        <v>9.6100000000000005E-2</v>
      </c>
      <c r="AA189" s="14">
        <v>0.14360000000000001</v>
      </c>
      <c r="AB189" s="14">
        <v>3.3700000000000001E-2</v>
      </c>
      <c r="AC189" s="14">
        <v>2.9000000000000001E-2</v>
      </c>
      <c r="AD189" s="14">
        <v>-1.4999999999999999E-2</v>
      </c>
      <c r="AE189" s="14">
        <v>-5.1200000000000002E-2</v>
      </c>
      <c r="AF189" s="3" t="e">
        <v>#DIV/0!</v>
      </c>
      <c r="AG189" s="3" t="e">
        <v>#DIV/0!</v>
      </c>
      <c r="AH189" s="14">
        <v>7.7999999999999996E-3</v>
      </c>
      <c r="AI189" s="14">
        <v>9.3200000000000005E-2</v>
      </c>
      <c r="AJ189" s="14">
        <v>3.0800000000000001E-2</v>
      </c>
      <c r="AK189" s="14">
        <v>6.59E-2</v>
      </c>
      <c r="AL189" s="14">
        <v>-4.9700000000000001E-2</v>
      </c>
      <c r="AM189" s="14">
        <v>3.9399999999999998E-2</v>
      </c>
      <c r="AN189" s="3" t="e">
        <v>#DIV/0!</v>
      </c>
      <c r="AO189" s="14">
        <v>0.20030000000000001</v>
      </c>
      <c r="AP189" s="14">
        <v>0.12820000000000001</v>
      </c>
      <c r="AQ189" s="14">
        <v>-2.3E-2</v>
      </c>
      <c r="AR189" s="3" t="e">
        <v>#DIV/0!</v>
      </c>
      <c r="AS189" s="14">
        <v>3.0700000000000002E-2</v>
      </c>
      <c r="AT189" s="14">
        <v>4.8500000000000001E-2</v>
      </c>
      <c r="AU189" s="3" t="e">
        <v>#DIV/0!</v>
      </c>
      <c r="AV189" s="14">
        <v>-4.1999999999999997E-3</v>
      </c>
      <c r="AW189" s="3" t="e">
        <v>#DIV/0!</v>
      </c>
      <c r="AX189" s="14">
        <v>5.4100000000000002E-2</v>
      </c>
      <c r="AY189" s="14">
        <v>0.1115</v>
      </c>
      <c r="AZ189" s="3" t="e">
        <v>#DIV/0!</v>
      </c>
      <c r="BA189" s="3" t="e">
        <v>#DIV/0!</v>
      </c>
      <c r="BB189" s="14">
        <v>4.6600000000000003E-2</v>
      </c>
      <c r="BC189" s="14">
        <v>8.0000000000000002E-3</v>
      </c>
      <c r="BD189" s="3" t="e">
        <v>#DIV/0!</v>
      </c>
      <c r="BE189" s="3" t="e">
        <v>#DIV/0!</v>
      </c>
      <c r="BF189" s="3" t="e">
        <v>#DIV/0!</v>
      </c>
      <c r="BG189" s="3" t="e">
        <v>#DIV/0!</v>
      </c>
      <c r="BH189" s="14">
        <v>-0.1143</v>
      </c>
      <c r="BI189" s="14">
        <v>-5.8200000000000002E-2</v>
      </c>
      <c r="BJ189" s="14">
        <v>1.0800000000000001E-2</v>
      </c>
      <c r="BK189" s="14">
        <v>5.4199999999999998E-2</v>
      </c>
      <c r="BL189" s="14">
        <v>-8.2000000000000007E-3</v>
      </c>
      <c r="BM189" s="14">
        <v>1.9599999999999999E-2</v>
      </c>
      <c r="BN189" s="14">
        <v>-1.7399999999999999E-2</v>
      </c>
      <c r="BO189" s="14">
        <v>-7.6399999999999996E-2</v>
      </c>
      <c r="BP189" s="14">
        <v>2.41E-2</v>
      </c>
      <c r="BQ189" s="14">
        <v>0.10290000000000001</v>
      </c>
      <c r="BR189" s="14">
        <v>-4.9299999999999997E-2</v>
      </c>
      <c r="BS189" s="14">
        <v>6.4699999999999994E-2</v>
      </c>
      <c r="BT189" s="14">
        <v>-2.6499999999999999E-2</v>
      </c>
      <c r="BU189" s="3" t="e">
        <v>#DIV/0!</v>
      </c>
      <c r="BV189" s="14">
        <v>0.12429999999999999</v>
      </c>
      <c r="BW189" s="14">
        <v>-8.2000000000000007E-3</v>
      </c>
      <c r="BX189" s="14">
        <v>-8.2000000000000007E-3</v>
      </c>
      <c r="BY189" s="14">
        <v>0.1168</v>
      </c>
      <c r="BZ189" s="14">
        <v>1.7500000000000002E-2</v>
      </c>
      <c r="CA189" s="3" t="e">
        <v>#DIV/0!</v>
      </c>
      <c r="CB189" s="3" t="e">
        <v>#DIV/0!</v>
      </c>
      <c r="CC189" s="14">
        <v>-0.12130000000000001</v>
      </c>
      <c r="CD189" s="3" t="e">
        <v>#DIV/0!</v>
      </c>
      <c r="CE189" s="14">
        <v>-4.4499999999999998E-2</v>
      </c>
      <c r="CF189" s="14">
        <v>-9.8599999999999993E-2</v>
      </c>
      <c r="CG189" s="14">
        <v>-9.5999999999999992E-3</v>
      </c>
      <c r="CH189" s="14">
        <v>3.6299999999999999E-2</v>
      </c>
      <c r="CI189" s="14">
        <v>-5.8999999999999999E-3</v>
      </c>
      <c r="CJ189" s="14">
        <v>5.4300000000000001E-2</v>
      </c>
      <c r="CK189" s="3" t="e">
        <v>#DIV/0!</v>
      </c>
      <c r="CL189" s="14">
        <v>-1.95E-2</v>
      </c>
      <c r="CM189" s="3" t="e">
        <v>#DIV/0!</v>
      </c>
      <c r="CN189" s="14">
        <v>0.1237</v>
      </c>
      <c r="CO189" s="14">
        <v>-4.4999999999999997E-3</v>
      </c>
      <c r="CP189" s="14">
        <v>3.8699999999999998E-2</v>
      </c>
      <c r="CQ189" s="3" t="e">
        <v>#DIV/0!</v>
      </c>
      <c r="CR189" s="14">
        <v>-4.1599999999999998E-2</v>
      </c>
      <c r="CS189" s="14">
        <v>-6.1800000000000001E-2</v>
      </c>
      <c r="CT189" s="14">
        <v>2.3900000000000001E-2</v>
      </c>
      <c r="CU189" s="14">
        <v>5.45E-2</v>
      </c>
      <c r="CV189" s="14">
        <v>6.0100000000000001E-2</v>
      </c>
      <c r="CW189" s="14">
        <v>-5.4000000000000003E-3</v>
      </c>
      <c r="CX189" s="14">
        <v>4.4200000000000003E-2</v>
      </c>
      <c r="CY189" s="14">
        <v>-3.5999999999999999E-3</v>
      </c>
      <c r="CZ189" s="14">
        <v>-3.49E-2</v>
      </c>
      <c r="DA189" s="14">
        <v>0.154</v>
      </c>
      <c r="DB189" s="14">
        <v>0.1244</v>
      </c>
      <c r="DC189" s="3" t="e">
        <v>#DIV/0!</v>
      </c>
      <c r="DD189" s="3" t="e">
        <v>#DIV/0!</v>
      </c>
      <c r="DE189" s="14">
        <v>0.1736</v>
      </c>
      <c r="DF189" s="14">
        <v>2.06E-2</v>
      </c>
      <c r="DG189" s="3" t="e">
        <v>#DIV/0!</v>
      </c>
      <c r="DH189" s="3" t="e">
        <v>#DIV/0!</v>
      </c>
      <c r="DI189" s="14">
        <v>-0.21240000000000001</v>
      </c>
      <c r="DJ189" s="14">
        <v>6.5699999999999995E-2</v>
      </c>
      <c r="DK189" s="3" t="e">
        <v>#DIV/0!</v>
      </c>
      <c r="DL189" s="14">
        <v>-7.3899999999999993E-2</v>
      </c>
      <c r="DM189" s="14">
        <v>0.1132</v>
      </c>
      <c r="DN189" s="14">
        <v>-4.3700000000000003E-2</v>
      </c>
      <c r="DO189" s="14">
        <v>-4.7999999999999996E-3</v>
      </c>
      <c r="DP189" s="3" t="e">
        <v>#DIV/0!</v>
      </c>
      <c r="DQ189" s="3" t="e">
        <v>#DIV/0!</v>
      </c>
      <c r="DR189" s="3" t="e">
        <v>#DIV/0!</v>
      </c>
      <c r="DS189" s="14">
        <v>4.1599999999999998E-2</v>
      </c>
      <c r="DT189" s="14">
        <v>-3.7900000000000003E-2</v>
      </c>
      <c r="DU189" s="14">
        <v>-4.5100000000000001E-2</v>
      </c>
      <c r="DV189" s="3" t="e">
        <v>#DIV/0!</v>
      </c>
      <c r="DW189" s="14">
        <v>-0.19989999999999999</v>
      </c>
      <c r="DX189" s="14">
        <v>5.7000000000000002E-3</v>
      </c>
      <c r="DY189" s="14">
        <v>0.10199999999999999</v>
      </c>
      <c r="DZ189" s="14">
        <v>-3.5299999999999998E-2</v>
      </c>
      <c r="EA189" s="3" t="e">
        <v>#DIV/0!</v>
      </c>
      <c r="EB189" s="3" t="e">
        <v>#DIV/0!</v>
      </c>
      <c r="EC189" s="14">
        <v>0.11609999999999999</v>
      </c>
      <c r="ED189" s="14">
        <v>-0.1009</v>
      </c>
      <c r="EE189" s="14">
        <v>-2.6800000000000001E-2</v>
      </c>
      <c r="EF189" s="3" t="e">
        <v>#DIV/0!</v>
      </c>
      <c r="EG189" s="14">
        <v>0.09</v>
      </c>
      <c r="EH189" s="14">
        <v>0.1172</v>
      </c>
      <c r="EI189" s="14">
        <v>4.2700000000000002E-2</v>
      </c>
      <c r="EJ189" s="3" t="e">
        <v>#DIV/0!</v>
      </c>
      <c r="EK189" s="14">
        <v>2.2700000000000001E-2</v>
      </c>
      <c r="EL189" s="14">
        <v>-8.5500000000000007E-2</v>
      </c>
      <c r="EM189" s="14">
        <v>2.47E-2</v>
      </c>
      <c r="EN189" s="14">
        <v>3.5000000000000001E-3</v>
      </c>
      <c r="EO189" s="14">
        <v>2.24E-2</v>
      </c>
      <c r="EP189" s="3" t="e">
        <v>#DIV/0!</v>
      </c>
      <c r="EQ189" s="14">
        <v>1.7899999999999999E-2</v>
      </c>
      <c r="ER189" s="3" t="e">
        <v>#DIV/0!</v>
      </c>
      <c r="ES189" s="14">
        <v>0.24179999999999999</v>
      </c>
      <c r="ET189" s="14">
        <v>-5.6500000000000002E-2</v>
      </c>
      <c r="EU189" s="14">
        <v>1.8700000000000001E-2</v>
      </c>
      <c r="EV189" s="14">
        <v>2.5000000000000001E-3</v>
      </c>
      <c r="EW189" s="14">
        <v>4.1500000000000002E-2</v>
      </c>
      <c r="EX189" s="14">
        <v>0.34029999999999999</v>
      </c>
      <c r="EY189" s="3" t="e">
        <v>#DIV/0!</v>
      </c>
      <c r="EZ189" s="14">
        <v>0.1046</v>
      </c>
      <c r="FA189" s="14">
        <v>-8.2000000000000007E-3</v>
      </c>
      <c r="FB189" s="3" t="e">
        <v>#DIV/0!</v>
      </c>
      <c r="FC189" s="14">
        <v>-3.3399999999999999E-2</v>
      </c>
      <c r="FD189" s="14">
        <v>7.51E-2</v>
      </c>
      <c r="FE189" s="3" t="e">
        <v>#DIV/0!</v>
      </c>
      <c r="FF189" s="14">
        <v>8.9999999999999993E-3</v>
      </c>
      <c r="FG189" s="14">
        <v>0.1133</v>
      </c>
      <c r="FH189" s="14">
        <v>-5.5199999999999999E-2</v>
      </c>
      <c r="FI189" s="14">
        <v>5.0500000000000003E-2</v>
      </c>
      <c r="FJ189" s="14">
        <v>-1.9199999999999998E-2</v>
      </c>
      <c r="FK189" s="3" t="e">
        <v>#DIV/0!</v>
      </c>
      <c r="FL189" s="14">
        <v>0.13189999999999999</v>
      </c>
      <c r="FM189" s="14">
        <v>-2.86E-2</v>
      </c>
      <c r="FN189" s="14">
        <v>0.1361</v>
      </c>
      <c r="FO189" s="3" t="e">
        <v>#DIV/0!</v>
      </c>
      <c r="FP189" s="14">
        <v>8.7999999999999995E-2</v>
      </c>
      <c r="FQ189" s="14">
        <v>4.1000000000000003E-3</v>
      </c>
      <c r="FR189" s="3" t="e">
        <v>#DIV/0!</v>
      </c>
      <c r="FS189" s="3" t="e">
        <v>#DIV/0!</v>
      </c>
      <c r="FT189" s="14">
        <v>-1.7600000000000001E-2</v>
      </c>
      <c r="FU189" s="14">
        <v>0.09</v>
      </c>
      <c r="FV189" s="3" t="e">
        <v>#DIV/0!</v>
      </c>
      <c r="FW189" s="14">
        <v>-4.0000000000000001E-3</v>
      </c>
      <c r="FX189" s="14">
        <v>6.6E-3</v>
      </c>
      <c r="FY189" s="14">
        <v>5.0500000000000003E-2</v>
      </c>
      <c r="FZ189" s="3" t="e">
        <v>#DIV/0!</v>
      </c>
      <c r="GA189" s="14">
        <v>-1.6199999999999999E-2</v>
      </c>
      <c r="GB189" s="14">
        <v>8.5000000000000006E-3</v>
      </c>
      <c r="GC189" s="14">
        <v>-4.24E-2</v>
      </c>
      <c r="GD189" s="14">
        <v>-1.8100000000000002E-2</v>
      </c>
      <c r="GE189" s="14">
        <v>-5.9200000000000003E-2</v>
      </c>
      <c r="GF189" s="3" t="e">
        <v>#DIV/0!</v>
      </c>
    </row>
    <row r="190" spans="1:188" ht="15.75" thickBot="1">
      <c r="A190" s="2">
        <v>42979</v>
      </c>
      <c r="B190" s="3" t="e">
        <v>#DIV/0!</v>
      </c>
      <c r="C190" s="14">
        <v>-6.9999999999999999E-4</v>
      </c>
      <c r="D190" s="14">
        <v>-4.5400000000000003E-2</v>
      </c>
      <c r="E190" s="3" t="e">
        <v>#DIV/0!</v>
      </c>
      <c r="F190" s="14">
        <v>-2.8000000000000001E-2</v>
      </c>
      <c r="G190" s="3" t="e">
        <v>#DIV/0!</v>
      </c>
      <c r="H190" s="3" t="e">
        <v>#DIV/0!</v>
      </c>
      <c r="I190" s="14">
        <v>-2.7199999999999998E-2</v>
      </c>
      <c r="J190" s="14">
        <v>-4.1700000000000001E-2</v>
      </c>
      <c r="K190" s="3" t="e">
        <v>#DIV/0!</v>
      </c>
      <c r="L190" s="14">
        <v>-2.5700000000000001E-2</v>
      </c>
      <c r="M190" s="3" t="e">
        <v>#DIV/0!</v>
      </c>
      <c r="N190" s="3" t="e">
        <v>#DIV/0!</v>
      </c>
      <c r="O190" s="14">
        <v>-8.5000000000000006E-2</v>
      </c>
      <c r="P190" s="14">
        <v>-4.8999999999999998E-3</v>
      </c>
      <c r="Q190" s="14">
        <v>-8.5199999999999998E-2</v>
      </c>
      <c r="R190" s="14">
        <v>-0.18379999999999999</v>
      </c>
      <c r="S190" s="14">
        <v>0.1487</v>
      </c>
      <c r="T190" s="14">
        <v>0.1105</v>
      </c>
      <c r="U190" s="14">
        <v>-0.12239999999999999</v>
      </c>
      <c r="V190" s="14">
        <v>0.1066</v>
      </c>
      <c r="W190" s="14">
        <v>-0.12870000000000001</v>
      </c>
      <c r="X190" s="14">
        <v>0.1174</v>
      </c>
      <c r="Y190" s="3" t="e">
        <v>#DIV/0!</v>
      </c>
      <c r="Z190" s="14">
        <v>-0.1024</v>
      </c>
      <c r="AA190" s="14">
        <v>0.18840000000000001</v>
      </c>
      <c r="AB190" s="14">
        <v>9.1999999999999998E-3</v>
      </c>
      <c r="AC190" s="14">
        <v>0.15490000000000001</v>
      </c>
      <c r="AD190" s="14">
        <v>3.2800000000000003E-2</v>
      </c>
      <c r="AE190" s="14">
        <v>-0.1019</v>
      </c>
      <c r="AF190" s="3" t="e">
        <v>#DIV/0!</v>
      </c>
      <c r="AG190" s="3" t="e">
        <v>#DIV/0!</v>
      </c>
      <c r="AH190" s="14">
        <v>0.12189999999999999</v>
      </c>
      <c r="AI190" s="14">
        <v>-3.8699999999999998E-2</v>
      </c>
      <c r="AJ190" s="14">
        <v>-2.1899999999999999E-2</v>
      </c>
      <c r="AK190" s="14">
        <v>-1.49E-2</v>
      </c>
      <c r="AL190" s="14">
        <v>-7.4200000000000002E-2</v>
      </c>
      <c r="AM190" s="14">
        <v>-2.6200000000000001E-2</v>
      </c>
      <c r="AN190" s="3" t="e">
        <v>#DIV/0!</v>
      </c>
      <c r="AO190" s="14">
        <v>-6.8599999999999994E-2</v>
      </c>
      <c r="AP190" s="14">
        <v>3.3500000000000002E-2</v>
      </c>
      <c r="AQ190" s="14">
        <v>4.7E-2</v>
      </c>
      <c r="AR190" s="3" t="e">
        <v>#DIV/0!</v>
      </c>
      <c r="AS190" s="14">
        <v>0.1792</v>
      </c>
      <c r="AT190" s="14">
        <v>-6.1699999999999998E-2</v>
      </c>
      <c r="AU190" s="3" t="e">
        <v>#DIV/0!</v>
      </c>
      <c r="AV190" s="14">
        <v>3.61E-2</v>
      </c>
      <c r="AW190" s="3" t="e">
        <v>#DIV/0!</v>
      </c>
      <c r="AX190" s="14">
        <v>-2.1000000000000001E-2</v>
      </c>
      <c r="AY190" s="14">
        <v>0.33939999999999998</v>
      </c>
      <c r="AZ190" s="3" t="e">
        <v>#DIV/0!</v>
      </c>
      <c r="BA190" s="3" t="e">
        <v>#DIV/0!</v>
      </c>
      <c r="BB190" s="14">
        <v>0.24779999999999999</v>
      </c>
      <c r="BC190" s="14">
        <v>-0.19919999999999999</v>
      </c>
      <c r="BD190" s="3" t="e">
        <v>#DIV/0!</v>
      </c>
      <c r="BE190" s="3" t="e">
        <v>#DIV/0!</v>
      </c>
      <c r="BF190" s="3" t="e">
        <v>#DIV/0!</v>
      </c>
      <c r="BG190" s="3" t="e">
        <v>#DIV/0!</v>
      </c>
      <c r="BH190" s="14">
        <v>4.8300000000000003E-2</v>
      </c>
      <c r="BI190" s="14">
        <v>-0.16850000000000001</v>
      </c>
      <c r="BJ190" s="14">
        <v>4.8099999999999997E-2</v>
      </c>
      <c r="BK190" s="14">
        <v>-1.14E-2</v>
      </c>
      <c r="BL190" s="14">
        <v>-1.4200000000000001E-2</v>
      </c>
      <c r="BM190" s="14">
        <v>-2.69E-2</v>
      </c>
      <c r="BN190" s="14">
        <v>-9.1300000000000006E-2</v>
      </c>
      <c r="BO190" s="14">
        <v>-0.1211</v>
      </c>
      <c r="BP190" s="14">
        <v>5.45E-2</v>
      </c>
      <c r="BQ190" s="14">
        <v>-4.8000000000000001E-2</v>
      </c>
      <c r="BR190" s="14">
        <v>-2.76E-2</v>
      </c>
      <c r="BS190" s="14">
        <v>0.19500000000000001</v>
      </c>
      <c r="BT190" s="14">
        <v>5.9999999999999995E-4</v>
      </c>
      <c r="BU190" s="3" t="e">
        <v>#DIV/0!</v>
      </c>
      <c r="BV190" s="14">
        <v>0.1736</v>
      </c>
      <c r="BW190" s="14">
        <v>7.9000000000000001E-2</v>
      </c>
      <c r="BX190" s="14">
        <v>-8.0000000000000002E-3</v>
      </c>
      <c r="BY190" s="14">
        <v>-0.17469999999999999</v>
      </c>
      <c r="BZ190" s="14">
        <v>-4.3E-3</v>
      </c>
      <c r="CA190" s="3" t="e">
        <v>#DIV/0!</v>
      </c>
      <c r="CB190" s="3" t="e">
        <v>#DIV/0!</v>
      </c>
      <c r="CC190" s="14">
        <v>-8.1799999999999998E-2</v>
      </c>
      <c r="CD190" s="3" t="e">
        <v>#DIV/0!</v>
      </c>
      <c r="CE190" s="14">
        <v>-8.4699999999999998E-2</v>
      </c>
      <c r="CF190" s="14">
        <v>-0.61209999999999998</v>
      </c>
      <c r="CG190" s="14">
        <v>-7.8100000000000003E-2</v>
      </c>
      <c r="CH190" s="14">
        <v>0.1211</v>
      </c>
      <c r="CI190" s="14">
        <v>7.9000000000000008E-3</v>
      </c>
      <c r="CJ190" s="14">
        <v>-5.8599999999999999E-2</v>
      </c>
      <c r="CK190" s="3" t="e">
        <v>#DIV/0!</v>
      </c>
      <c r="CL190" s="14">
        <v>-0.1336</v>
      </c>
      <c r="CM190" s="3" t="e">
        <v>#DIV/0!</v>
      </c>
      <c r="CN190" s="14">
        <v>-3.5900000000000001E-2</v>
      </c>
      <c r="CO190" s="14">
        <v>-4.9299999999999997E-2</v>
      </c>
      <c r="CP190" s="14">
        <v>7.9399999999999998E-2</v>
      </c>
      <c r="CQ190" s="3" t="e">
        <v>#DIV/0!</v>
      </c>
      <c r="CR190" s="14">
        <v>6.4500000000000002E-2</v>
      </c>
      <c r="CS190" s="14">
        <v>-2.1299999999999999E-2</v>
      </c>
      <c r="CT190" s="14">
        <v>8.5199999999999998E-2</v>
      </c>
      <c r="CU190" s="14">
        <v>1.34E-2</v>
      </c>
      <c r="CV190" s="14">
        <v>-8.0000000000000002E-3</v>
      </c>
      <c r="CW190" s="14">
        <v>-6.3200000000000006E-2</v>
      </c>
      <c r="CX190" s="14">
        <v>-0.15</v>
      </c>
      <c r="CY190" s="14">
        <v>-7.1800000000000003E-2</v>
      </c>
      <c r="CZ190" s="14">
        <v>-3.5400000000000001E-2</v>
      </c>
      <c r="DA190" s="14">
        <v>-9.7100000000000006E-2</v>
      </c>
      <c r="DB190" s="14">
        <v>-0.1118</v>
      </c>
      <c r="DC190" s="3" t="e">
        <v>#DIV/0!</v>
      </c>
      <c r="DD190" s="3" t="e">
        <v>#DIV/0!</v>
      </c>
      <c r="DE190" s="14">
        <v>6.1199999999999997E-2</v>
      </c>
      <c r="DF190" s="14">
        <v>0.1396</v>
      </c>
      <c r="DG190" s="3" t="e">
        <v>#DIV/0!</v>
      </c>
      <c r="DH190" s="3" t="e">
        <v>#DIV/0!</v>
      </c>
      <c r="DI190" s="14">
        <v>8.3000000000000001E-3</v>
      </c>
      <c r="DJ190" s="14">
        <v>-3.3700000000000001E-2</v>
      </c>
      <c r="DK190" s="3" t="e">
        <v>#DIV/0!</v>
      </c>
      <c r="DL190" s="14">
        <v>-0.22819999999999999</v>
      </c>
      <c r="DM190" s="14">
        <v>0.14680000000000001</v>
      </c>
      <c r="DN190" s="14">
        <v>-0.1016</v>
      </c>
      <c r="DO190" s="14">
        <v>-0.1368</v>
      </c>
      <c r="DP190" s="3" t="e">
        <v>#DIV/0!</v>
      </c>
      <c r="DQ190" s="3" t="e">
        <v>#DIV/0!</v>
      </c>
      <c r="DR190" s="3" t="e">
        <v>#DIV/0!</v>
      </c>
      <c r="DS190" s="14">
        <v>8.9999999999999998E-4</v>
      </c>
      <c r="DT190" s="14">
        <v>-2.1499999999999998E-2</v>
      </c>
      <c r="DU190" s="14">
        <v>-0.2412</v>
      </c>
      <c r="DV190" s="3" t="e">
        <v>#DIV/0!</v>
      </c>
      <c r="DW190" s="14">
        <v>-0.24510000000000001</v>
      </c>
      <c r="DX190" s="14">
        <v>-2.5000000000000001E-3</v>
      </c>
      <c r="DY190" s="14">
        <v>0.1002</v>
      </c>
      <c r="DZ190" s="14">
        <v>-5.1999999999999998E-3</v>
      </c>
      <c r="EA190" s="3" t="e">
        <v>#DIV/0!</v>
      </c>
      <c r="EB190" s="3" t="e">
        <v>#DIV/0!</v>
      </c>
      <c r="EC190" s="14">
        <v>-0.1399</v>
      </c>
      <c r="ED190" s="14">
        <v>-6.3299999999999995E-2</v>
      </c>
      <c r="EE190" s="14">
        <v>3.6299999999999999E-2</v>
      </c>
      <c r="EF190" s="3" t="e">
        <v>#DIV/0!</v>
      </c>
      <c r="EG190" s="14">
        <v>-0.35570000000000002</v>
      </c>
      <c r="EH190" s="14">
        <v>-1.44E-2</v>
      </c>
      <c r="EI190" s="14">
        <v>0.25940000000000002</v>
      </c>
      <c r="EJ190" s="3" t="e">
        <v>#DIV/0!</v>
      </c>
      <c r="EK190" s="14">
        <v>0.107</v>
      </c>
      <c r="EL190" s="14">
        <v>3.8399999999999997E-2</v>
      </c>
      <c r="EM190" s="14">
        <v>-0.14180000000000001</v>
      </c>
      <c r="EN190" s="14">
        <v>-2.2000000000000001E-3</v>
      </c>
      <c r="EO190" s="14">
        <v>6.6199999999999995E-2</v>
      </c>
      <c r="EP190" s="3" t="e">
        <v>#DIV/0!</v>
      </c>
      <c r="EQ190" s="14">
        <v>2.92E-2</v>
      </c>
      <c r="ER190" s="3" t="e">
        <v>#DIV/0!</v>
      </c>
      <c r="ES190" s="14">
        <v>-0.16800000000000001</v>
      </c>
      <c r="ET190" s="14">
        <v>2.07E-2</v>
      </c>
      <c r="EU190" s="14">
        <v>-8.8700000000000001E-2</v>
      </c>
      <c r="EV190" s="14">
        <v>-6.0699999999999997E-2</v>
      </c>
      <c r="EW190" s="14">
        <v>-8.0000000000000002E-3</v>
      </c>
      <c r="EX190" s="14">
        <v>-0.90459999999999996</v>
      </c>
      <c r="EY190" s="3" t="e">
        <v>#DIV/0!</v>
      </c>
      <c r="EZ190" s="14">
        <v>-3.27E-2</v>
      </c>
      <c r="FA190" s="14">
        <v>-8.0000000000000002E-3</v>
      </c>
      <c r="FB190" s="3" t="e">
        <v>#DIV/0!</v>
      </c>
      <c r="FC190" s="14">
        <v>-0.1467</v>
      </c>
      <c r="FD190" s="14">
        <v>6.8900000000000003E-2</v>
      </c>
      <c r="FE190" s="3" t="e">
        <v>#DIV/0!</v>
      </c>
      <c r="FF190" s="14">
        <v>-1.6500000000000001E-2</v>
      </c>
      <c r="FG190" s="14">
        <v>-3.2199999999999999E-2</v>
      </c>
      <c r="FH190" s="14">
        <v>-3.04E-2</v>
      </c>
      <c r="FI190" s="14">
        <v>-7.4999999999999997E-2</v>
      </c>
      <c r="FJ190" s="14">
        <v>-0.2752</v>
      </c>
      <c r="FK190" s="3" t="e">
        <v>#DIV/0!</v>
      </c>
      <c r="FL190" s="14">
        <v>-2.3E-3</v>
      </c>
      <c r="FM190" s="14">
        <v>-5.1999999999999998E-2</v>
      </c>
      <c r="FN190" s="14">
        <v>-1E-4</v>
      </c>
      <c r="FO190" s="3" t="e">
        <v>#DIV/0!</v>
      </c>
      <c r="FP190" s="14">
        <v>2.7099999999999999E-2</v>
      </c>
      <c r="FQ190" s="14">
        <v>-3.85E-2</v>
      </c>
      <c r="FR190" s="3" t="e">
        <v>#DIV/0!</v>
      </c>
      <c r="FS190" s="3" t="e">
        <v>#DIV/0!</v>
      </c>
      <c r="FT190" s="14">
        <v>-4.1000000000000002E-2</v>
      </c>
      <c r="FU190" s="14">
        <v>-7.1900000000000006E-2</v>
      </c>
      <c r="FV190" s="3" t="e">
        <v>#DIV/0!</v>
      </c>
      <c r="FW190" s="14">
        <v>-8.0000000000000002E-3</v>
      </c>
      <c r="FX190" s="14">
        <v>0.4738</v>
      </c>
      <c r="FY190" s="14">
        <v>-3.0000000000000001E-3</v>
      </c>
      <c r="FZ190" s="3" t="e">
        <v>#DIV/0!</v>
      </c>
      <c r="GA190" s="14">
        <v>-3.61E-2</v>
      </c>
      <c r="GB190" s="14">
        <v>-2.0299999999999999E-2</v>
      </c>
      <c r="GC190" s="14">
        <v>-1.4200000000000001E-2</v>
      </c>
      <c r="GD190" s="14">
        <v>2.46E-2</v>
      </c>
      <c r="GE190" s="14">
        <v>-5.7599999999999998E-2</v>
      </c>
      <c r="GF190" s="3" t="e">
        <v>#DIV/0!</v>
      </c>
    </row>
    <row r="191" spans="1:188" ht="15.75" thickBot="1">
      <c r="A191" s="2">
        <v>43009</v>
      </c>
      <c r="B191" s="3" t="e">
        <v>#DIV/0!</v>
      </c>
      <c r="C191" s="14">
        <v>2.8999999999999998E-3</v>
      </c>
      <c r="D191" s="14">
        <v>-2.8799999999999999E-2</v>
      </c>
      <c r="E191" s="3" t="e">
        <v>#DIV/0!</v>
      </c>
      <c r="F191" s="14">
        <v>-1.47E-2</v>
      </c>
      <c r="G191" s="3" t="e">
        <v>#DIV/0!</v>
      </c>
      <c r="H191" s="3" t="e">
        <v>#DIV/0!</v>
      </c>
      <c r="I191" s="14">
        <v>0.12280000000000001</v>
      </c>
      <c r="J191" s="14">
        <v>0.15240000000000001</v>
      </c>
      <c r="K191" s="3" t="e">
        <v>#DIV/0!</v>
      </c>
      <c r="L191" s="14">
        <v>6.3500000000000001E-2</v>
      </c>
      <c r="M191" s="3" t="e">
        <v>#DIV/0!</v>
      </c>
      <c r="N191" s="3" t="e">
        <v>#DIV/0!</v>
      </c>
      <c r="O191" s="14">
        <v>0.1217</v>
      </c>
      <c r="P191" s="14">
        <v>-2.35E-2</v>
      </c>
      <c r="Q191" s="14">
        <v>-3.4299999999999997E-2</v>
      </c>
      <c r="R191" s="14">
        <v>0.1651</v>
      </c>
      <c r="S191" s="14">
        <v>0.22109999999999999</v>
      </c>
      <c r="T191" s="14">
        <v>3.9E-2</v>
      </c>
      <c r="U191" s="14">
        <v>-0.1246</v>
      </c>
      <c r="V191" s="14">
        <v>-2.6599999999999999E-2</v>
      </c>
      <c r="W191" s="14">
        <v>-1.5699999999999999E-2</v>
      </c>
      <c r="X191" s="14">
        <v>0.02</v>
      </c>
      <c r="Y191" s="3" t="e">
        <v>#DIV/0!</v>
      </c>
      <c r="Z191" s="14">
        <v>0.03</v>
      </c>
      <c r="AA191" s="14">
        <v>-7.4899999999999994E-2</v>
      </c>
      <c r="AB191" s="14">
        <v>3.1600000000000003E-2</v>
      </c>
      <c r="AC191" s="14">
        <v>-1.52E-2</v>
      </c>
      <c r="AD191" s="14">
        <v>-6.0199999999999997E-2</v>
      </c>
      <c r="AE191" s="14">
        <v>0.13170000000000001</v>
      </c>
      <c r="AF191" s="3" t="e">
        <v>#DIV/0!</v>
      </c>
      <c r="AG191" s="3" t="e">
        <v>#DIV/0!</v>
      </c>
      <c r="AH191" s="14">
        <v>6.0000000000000001E-3</v>
      </c>
      <c r="AI191" s="14">
        <v>4.5900000000000003E-2</v>
      </c>
      <c r="AJ191" s="14">
        <v>-1.77E-2</v>
      </c>
      <c r="AK191" s="14">
        <v>9.6299999999999997E-2</v>
      </c>
      <c r="AL191" s="14">
        <v>-2.7E-2</v>
      </c>
      <c r="AM191" s="14">
        <v>-1.6999999999999999E-3</v>
      </c>
      <c r="AN191" s="3" t="e">
        <v>#DIV/0!</v>
      </c>
      <c r="AO191" s="14">
        <v>6.8500000000000005E-2</v>
      </c>
      <c r="AP191" s="14">
        <v>6.8000000000000005E-2</v>
      </c>
      <c r="AQ191" s="14">
        <v>-0.1103</v>
      </c>
      <c r="AR191" s="3" t="e">
        <v>#DIV/0!</v>
      </c>
      <c r="AS191" s="14">
        <v>-5.74E-2</v>
      </c>
      <c r="AT191" s="14">
        <v>-0.1368</v>
      </c>
      <c r="AU191" s="3" t="e">
        <v>#DIV/0!</v>
      </c>
      <c r="AV191" s="14">
        <v>-1.17E-2</v>
      </c>
      <c r="AW191" s="3" t="e">
        <v>#DIV/0!</v>
      </c>
      <c r="AX191" s="14">
        <v>6.1499999999999999E-2</v>
      </c>
      <c r="AY191" s="14">
        <v>-0.18559999999999999</v>
      </c>
      <c r="AZ191" s="3" t="e">
        <v>#DIV/0!</v>
      </c>
      <c r="BA191" s="3" t="e">
        <v>#DIV/0!</v>
      </c>
      <c r="BB191" s="14">
        <v>2.2700000000000001E-2</v>
      </c>
      <c r="BC191" s="14">
        <v>0.26800000000000002</v>
      </c>
      <c r="BD191" s="3" t="e">
        <v>#DIV/0!</v>
      </c>
      <c r="BE191" s="3" t="e">
        <v>#DIV/0!</v>
      </c>
      <c r="BF191" s="3" t="e">
        <v>#DIV/0!</v>
      </c>
      <c r="BG191" s="3" t="e">
        <v>#DIV/0!</v>
      </c>
      <c r="BH191" s="14">
        <v>0.43</v>
      </c>
      <c r="BI191" s="14">
        <v>-0.1176</v>
      </c>
      <c r="BJ191" s="14">
        <v>-4.3299999999999998E-2</v>
      </c>
      <c r="BK191" s="14">
        <v>7.5399999999999995E-2</v>
      </c>
      <c r="BL191" s="14">
        <v>-7.0599999999999996E-2</v>
      </c>
      <c r="BM191" s="14">
        <v>0.05</v>
      </c>
      <c r="BN191" s="14">
        <v>-9.5799999999999996E-2</v>
      </c>
      <c r="BO191" s="14">
        <v>0.17960000000000001</v>
      </c>
      <c r="BP191" s="14">
        <v>-0.13339999999999999</v>
      </c>
      <c r="BQ191" s="14">
        <v>-0.06</v>
      </c>
      <c r="BR191" s="14">
        <v>6.0900000000000003E-2</v>
      </c>
      <c r="BS191" s="14">
        <v>-0.15179999999999999</v>
      </c>
      <c r="BT191" s="14">
        <v>-0.14119999999999999</v>
      </c>
      <c r="BU191" s="3" t="e">
        <v>#DIV/0!</v>
      </c>
      <c r="BV191" s="14">
        <v>-3.3999999999999998E-3</v>
      </c>
      <c r="BW191" s="14">
        <v>1.03E-2</v>
      </c>
      <c r="BX191" s="14">
        <v>-8.2699999999999996E-2</v>
      </c>
      <c r="BY191" s="14">
        <v>-7.9000000000000008E-3</v>
      </c>
      <c r="BZ191" s="14">
        <v>-3.6499999999999998E-2</v>
      </c>
      <c r="CA191" s="3" t="e">
        <v>#DIV/0!</v>
      </c>
      <c r="CB191" s="3" t="e">
        <v>#DIV/0!</v>
      </c>
      <c r="CC191" s="14">
        <v>-0.13109999999999999</v>
      </c>
      <c r="CD191" s="3" t="e">
        <v>#DIV/0!</v>
      </c>
      <c r="CE191" s="14">
        <v>-9.5200000000000007E-2</v>
      </c>
      <c r="CF191" s="14">
        <v>0.22720000000000001</v>
      </c>
      <c r="CG191" s="14">
        <v>-8.48E-2</v>
      </c>
      <c r="CH191" s="14">
        <v>2.6599999999999999E-2</v>
      </c>
      <c r="CI191" s="14">
        <v>-3.4700000000000002E-2</v>
      </c>
      <c r="CJ191" s="14">
        <v>-1.04E-2</v>
      </c>
      <c r="CK191" s="3" t="e">
        <v>#DIV/0!</v>
      </c>
      <c r="CL191" s="14">
        <v>1.8200000000000001E-2</v>
      </c>
      <c r="CM191" s="3" t="e">
        <v>#DIV/0!</v>
      </c>
      <c r="CN191" s="14">
        <v>0.15079999999999999</v>
      </c>
      <c r="CO191" s="14">
        <v>2.7400000000000001E-2</v>
      </c>
      <c r="CP191" s="14">
        <v>-2.24E-2</v>
      </c>
      <c r="CQ191" s="3" t="e">
        <v>#DIV/0!</v>
      </c>
      <c r="CR191" s="14">
        <v>-4.7000000000000002E-3</v>
      </c>
      <c r="CS191" s="14">
        <v>-0.10929999999999999</v>
      </c>
      <c r="CT191" s="14">
        <v>1.4800000000000001E-2</v>
      </c>
      <c r="CU191" s="14">
        <v>1.83E-2</v>
      </c>
      <c r="CV191" s="14">
        <v>3.4599999999999999E-2</v>
      </c>
      <c r="CW191" s="14">
        <v>8.9999999999999998E-4</v>
      </c>
      <c r="CX191" s="14">
        <v>-1.7000000000000001E-2</v>
      </c>
      <c r="CY191" s="14">
        <v>8.4500000000000006E-2</v>
      </c>
      <c r="CZ191" s="14">
        <v>0.1822</v>
      </c>
      <c r="DA191" s="14">
        <v>9.8500000000000004E-2</v>
      </c>
      <c r="DB191" s="14">
        <v>-0.28539999999999999</v>
      </c>
      <c r="DC191" s="3" t="e">
        <v>#DIV/0!</v>
      </c>
      <c r="DD191" s="3" t="e">
        <v>#DIV/0!</v>
      </c>
      <c r="DE191" s="14">
        <v>3.7699999999999997E-2</v>
      </c>
      <c r="DF191" s="14">
        <v>1.5800000000000002E-2</v>
      </c>
      <c r="DG191" s="3" t="e">
        <v>#DIV/0!</v>
      </c>
      <c r="DH191" s="3" t="e">
        <v>#DIV/0!</v>
      </c>
      <c r="DI191" s="14">
        <v>0.2094</v>
      </c>
      <c r="DJ191" s="14">
        <v>8.4900000000000003E-2</v>
      </c>
      <c r="DK191" s="3" t="e">
        <v>#DIV/0!</v>
      </c>
      <c r="DL191" s="14">
        <v>-0.1452</v>
      </c>
      <c r="DM191" s="14">
        <v>0.21560000000000001</v>
      </c>
      <c r="DN191" s="14">
        <v>-0.03</v>
      </c>
      <c r="DO191" s="14">
        <v>1.9300000000000001E-2</v>
      </c>
      <c r="DP191" s="3" t="e">
        <v>#DIV/0!</v>
      </c>
      <c r="DQ191" s="3" t="e">
        <v>#DIV/0!</v>
      </c>
      <c r="DR191" s="3" t="e">
        <v>#DIV/0!</v>
      </c>
      <c r="DS191" s="14">
        <v>-6.08E-2</v>
      </c>
      <c r="DT191" s="14">
        <v>1.1900000000000001E-2</v>
      </c>
      <c r="DU191" s="14">
        <v>-6.2100000000000002E-2</v>
      </c>
      <c r="DV191" s="3" t="e">
        <v>#DIV/0!</v>
      </c>
      <c r="DW191" s="14">
        <v>0.56979999999999997</v>
      </c>
      <c r="DX191" s="14">
        <v>-4.0599999999999997E-2</v>
      </c>
      <c r="DY191" s="14">
        <v>-0.12770000000000001</v>
      </c>
      <c r="DZ191" s="14">
        <v>-0.11899999999999999</v>
      </c>
      <c r="EA191" s="3" t="e">
        <v>#DIV/0!</v>
      </c>
      <c r="EB191" s="3" t="e">
        <v>#DIV/0!</v>
      </c>
      <c r="EC191" s="14">
        <v>0.21010000000000001</v>
      </c>
      <c r="ED191" s="14">
        <v>0.32090000000000002</v>
      </c>
      <c r="EE191" s="14">
        <v>-5.0299999999999997E-2</v>
      </c>
      <c r="EF191" s="3" t="e">
        <v>#DIV/0!</v>
      </c>
      <c r="EG191" s="14">
        <v>0.1089</v>
      </c>
      <c r="EH191" s="14">
        <v>1.6999999999999999E-3</v>
      </c>
      <c r="EI191" s="14">
        <v>-4.1099999999999998E-2</v>
      </c>
      <c r="EJ191" s="3" t="e">
        <v>#DIV/0!</v>
      </c>
      <c r="EK191" s="14">
        <v>9.9699999999999997E-2</v>
      </c>
      <c r="EL191" s="14">
        <v>-4.07E-2</v>
      </c>
      <c r="EM191" s="14">
        <v>-5.0000000000000001E-4</v>
      </c>
      <c r="EN191" s="14">
        <v>9.2999999999999992E-3</v>
      </c>
      <c r="EO191" s="14">
        <v>2.3E-3</v>
      </c>
      <c r="EP191" s="3" t="e">
        <v>#DIV/0!</v>
      </c>
      <c r="EQ191" s="14">
        <v>0.32979999999999998</v>
      </c>
      <c r="ER191" s="3" t="e">
        <v>#DIV/0!</v>
      </c>
      <c r="ES191" s="14">
        <v>0.19209999999999999</v>
      </c>
      <c r="ET191" s="14">
        <v>-9.1600000000000001E-2</v>
      </c>
      <c r="EU191" s="14">
        <v>6.7400000000000002E-2</v>
      </c>
      <c r="EV191" s="14">
        <v>4.2099999999999999E-2</v>
      </c>
      <c r="EW191" s="14">
        <v>1.84E-2</v>
      </c>
      <c r="EX191" s="14">
        <v>0.28770000000000001</v>
      </c>
      <c r="EY191" s="3" t="e">
        <v>#DIV/0!</v>
      </c>
      <c r="EZ191" s="14">
        <v>-6.4100000000000004E-2</v>
      </c>
      <c r="FA191" s="14">
        <v>-6.0900000000000003E-2</v>
      </c>
      <c r="FB191" s="3" t="e">
        <v>#DIV/0!</v>
      </c>
      <c r="FC191" s="14">
        <v>-0.1477</v>
      </c>
      <c r="FD191" s="14">
        <v>1.29E-2</v>
      </c>
      <c r="FE191" s="3" t="e">
        <v>#DIV/0!</v>
      </c>
      <c r="FF191" s="14">
        <v>-1.6400000000000001E-2</v>
      </c>
      <c r="FG191" s="14">
        <v>4.2599999999999999E-2</v>
      </c>
      <c r="FH191" s="14">
        <v>-6.7500000000000004E-2</v>
      </c>
      <c r="FI191" s="14">
        <v>0.1552</v>
      </c>
      <c r="FJ191" s="14">
        <v>5.0299999999999997E-2</v>
      </c>
      <c r="FK191" s="3" t="e">
        <v>#DIV/0!</v>
      </c>
      <c r="FL191" s="14">
        <v>3.4099999999999998E-2</v>
      </c>
      <c r="FM191" s="14">
        <v>0.121</v>
      </c>
      <c r="FN191" s="14">
        <v>-6.7999999999999996E-3</v>
      </c>
      <c r="FO191" s="3" t="e">
        <v>#DIV/0!</v>
      </c>
      <c r="FP191" s="14">
        <v>2.5999999999999999E-2</v>
      </c>
      <c r="FQ191" s="14">
        <v>-7.0800000000000002E-2</v>
      </c>
      <c r="FR191" s="3" t="e">
        <v>#DIV/0!</v>
      </c>
      <c r="FS191" s="3" t="e">
        <v>#DIV/0!</v>
      </c>
      <c r="FT191" s="14">
        <v>-3.7100000000000001E-2</v>
      </c>
      <c r="FU191" s="14">
        <v>1.9400000000000001E-2</v>
      </c>
      <c r="FV191" s="3" t="e">
        <v>#DIV/0!</v>
      </c>
      <c r="FW191" s="14">
        <v>1.7000000000000001E-2</v>
      </c>
      <c r="FX191" s="14">
        <v>3.15E-2</v>
      </c>
      <c r="FY191" s="14">
        <v>-4.24E-2</v>
      </c>
      <c r="FZ191" s="3" t="e">
        <v>#DIV/0!</v>
      </c>
      <c r="GA191" s="14">
        <v>4.4999999999999997E-3</v>
      </c>
      <c r="GB191" s="14">
        <v>-1.2E-2</v>
      </c>
      <c r="GC191" s="14">
        <v>9.8599999999999993E-2</v>
      </c>
      <c r="GD191" s="14">
        <v>8.5699999999999998E-2</v>
      </c>
      <c r="GE191" s="14">
        <v>3.9899999999999998E-2</v>
      </c>
      <c r="GF191" s="3" t="e">
        <v>#DIV/0!</v>
      </c>
    </row>
    <row r="192" spans="1:188" ht="15.75" thickBot="1">
      <c r="A192" s="2">
        <v>43040</v>
      </c>
      <c r="B192" s="3" t="e">
        <v>#DIV/0!</v>
      </c>
      <c r="C192" s="14">
        <v>9.7000000000000003E-3</v>
      </c>
      <c r="D192" s="14">
        <v>3.7499999999999999E-2</v>
      </c>
      <c r="E192" s="3" t="e">
        <v>#DIV/0!</v>
      </c>
      <c r="F192" s="14">
        <v>-9.7199999999999995E-2</v>
      </c>
      <c r="G192" s="3" t="e">
        <v>#DIV/0!</v>
      </c>
      <c r="H192" s="3" t="e">
        <v>#DIV/0!</v>
      </c>
      <c r="I192" s="14">
        <v>7.85E-2</v>
      </c>
      <c r="J192" s="14">
        <v>0.1179</v>
      </c>
      <c r="K192" s="3" t="e">
        <v>#DIV/0!</v>
      </c>
      <c r="L192" s="14">
        <v>0.2326</v>
      </c>
      <c r="M192" s="3" t="e">
        <v>#DIV/0!</v>
      </c>
      <c r="N192" s="3" t="e">
        <v>#DIV/0!</v>
      </c>
      <c r="O192" s="14">
        <v>8.4900000000000003E-2</v>
      </c>
      <c r="P192" s="14">
        <v>-4.6199999999999998E-2</v>
      </c>
      <c r="Q192" s="14">
        <v>1.89E-2</v>
      </c>
      <c r="R192" s="14">
        <v>-0.16600000000000001</v>
      </c>
      <c r="S192" s="14">
        <v>-4.4900000000000002E-2</v>
      </c>
      <c r="T192" s="14">
        <v>-3.78E-2</v>
      </c>
      <c r="U192" s="14">
        <v>-0.1356</v>
      </c>
      <c r="V192" s="14">
        <v>1.0800000000000001E-2</v>
      </c>
      <c r="W192" s="14">
        <v>-8.2000000000000007E-3</v>
      </c>
      <c r="X192" s="14">
        <v>-1.4200000000000001E-2</v>
      </c>
      <c r="Y192" s="3" t="e">
        <v>#DIV/0!</v>
      </c>
      <c r="Z192" s="14">
        <v>-9.9500000000000005E-2</v>
      </c>
      <c r="AA192" s="14">
        <v>2.3900000000000001E-2</v>
      </c>
      <c r="AB192" s="14">
        <v>-8.2000000000000007E-3</v>
      </c>
      <c r="AC192" s="14">
        <v>-3.3599999999999998E-2</v>
      </c>
      <c r="AD192" s="14">
        <v>8.3799999999999999E-2</v>
      </c>
      <c r="AE192" s="14">
        <v>-0.111</v>
      </c>
      <c r="AF192" s="3" t="e">
        <v>#DIV/0!</v>
      </c>
      <c r="AG192" s="3" t="e">
        <v>#DIV/0!</v>
      </c>
      <c r="AH192" s="14">
        <v>-1.5100000000000001E-2</v>
      </c>
      <c r="AI192" s="14">
        <v>-5.1999999999999998E-3</v>
      </c>
      <c r="AJ192" s="14">
        <v>-4.6699999999999998E-2</v>
      </c>
      <c r="AK192" s="14">
        <v>0.1207</v>
      </c>
      <c r="AL192" s="14">
        <v>-0.13320000000000001</v>
      </c>
      <c r="AM192" s="14">
        <v>-4.4999999999999998E-2</v>
      </c>
      <c r="AN192" s="3" t="e">
        <v>#DIV/0!</v>
      </c>
      <c r="AO192" s="14">
        <v>-0.1431</v>
      </c>
      <c r="AP192" s="14">
        <v>1.03E-2</v>
      </c>
      <c r="AQ192" s="14">
        <v>-5.7799999999999997E-2</v>
      </c>
      <c r="AR192" s="3" t="e">
        <v>#DIV/0!</v>
      </c>
      <c r="AS192" s="14">
        <v>3.4500000000000003E-2</v>
      </c>
      <c r="AT192" s="14">
        <v>2.7300000000000001E-2</v>
      </c>
      <c r="AU192" s="3" t="e">
        <v>#DIV/0!</v>
      </c>
      <c r="AV192" s="14">
        <v>-6.0199999999999997E-2</v>
      </c>
      <c r="AW192" s="3" t="e">
        <v>#DIV/0!</v>
      </c>
      <c r="AX192" s="14">
        <v>-2.24E-2</v>
      </c>
      <c r="AY192" s="14">
        <v>-2.2000000000000001E-3</v>
      </c>
      <c r="AZ192" s="3" t="e">
        <v>#DIV/0!</v>
      </c>
      <c r="BA192" s="3" t="e">
        <v>#DIV/0!</v>
      </c>
      <c r="BB192" s="14">
        <v>7.0599999999999996E-2</v>
      </c>
      <c r="BC192" s="14">
        <v>8.0600000000000005E-2</v>
      </c>
      <c r="BD192" s="3" t="e">
        <v>#DIV/0!</v>
      </c>
      <c r="BE192" s="3" t="e">
        <v>#DIV/0!</v>
      </c>
      <c r="BF192" s="3" t="e">
        <v>#DIV/0!</v>
      </c>
      <c r="BG192" s="3" t="e">
        <v>#DIV/0!</v>
      </c>
      <c r="BH192" s="14">
        <v>-7.3999999999999996E-2</v>
      </c>
      <c r="BI192" s="14">
        <v>-0.16309999999999999</v>
      </c>
      <c r="BJ192" s="14">
        <v>2.3900000000000001E-2</v>
      </c>
      <c r="BK192" s="14">
        <v>3.2399999999999998E-2</v>
      </c>
      <c r="BL192" s="14">
        <v>-5.5E-2</v>
      </c>
      <c r="BM192" s="14">
        <v>-0.115</v>
      </c>
      <c r="BN192" s="14">
        <v>0.12690000000000001</v>
      </c>
      <c r="BO192" s="14">
        <v>7.0699999999999999E-2</v>
      </c>
      <c r="BP192" s="14">
        <v>0.1779</v>
      </c>
      <c r="BQ192" s="14">
        <v>-0.1071</v>
      </c>
      <c r="BR192" s="14">
        <v>5.1400000000000001E-2</v>
      </c>
      <c r="BS192" s="14">
        <v>5.0500000000000003E-2</v>
      </c>
      <c r="BT192" s="14">
        <v>4.58E-2</v>
      </c>
      <c r="BU192" s="3" t="e">
        <v>#DIV/0!</v>
      </c>
      <c r="BV192" s="14">
        <v>-1.52E-2</v>
      </c>
      <c r="BW192" s="14">
        <v>0.2954</v>
      </c>
      <c r="BX192" s="14">
        <v>-8.2000000000000007E-3</v>
      </c>
      <c r="BY192" s="14">
        <v>-0.14149999999999999</v>
      </c>
      <c r="BZ192" s="14">
        <v>1.37E-2</v>
      </c>
      <c r="CA192" s="3" t="e">
        <v>#DIV/0!</v>
      </c>
      <c r="CB192" s="3" t="e">
        <v>#DIV/0!</v>
      </c>
      <c r="CC192" s="14">
        <v>0.33889999999999998</v>
      </c>
      <c r="CD192" s="3" t="e">
        <v>#DIV/0!</v>
      </c>
      <c r="CE192" s="14">
        <v>-0.2505</v>
      </c>
      <c r="CF192" s="14">
        <v>-7.5899999999999995E-2</v>
      </c>
      <c r="CG192" s="14">
        <v>7.1800000000000003E-2</v>
      </c>
      <c r="CH192" s="14">
        <v>-2.7E-2</v>
      </c>
      <c r="CI192" s="14">
        <v>-3.3399999999999999E-2</v>
      </c>
      <c r="CJ192" s="14">
        <v>-0.12989999999999999</v>
      </c>
      <c r="CK192" s="3" t="e">
        <v>#DIV/0!</v>
      </c>
      <c r="CL192" s="14">
        <v>-4.6399999999999997E-2</v>
      </c>
      <c r="CM192" s="3" t="e">
        <v>#DIV/0!</v>
      </c>
      <c r="CN192" s="14">
        <v>3.5499999999999997E-2</v>
      </c>
      <c r="CO192" s="14">
        <v>0.13189999999999999</v>
      </c>
      <c r="CP192" s="14">
        <v>-2.3900000000000001E-2</v>
      </c>
      <c r="CQ192" s="3" t="e">
        <v>#DIV/0!</v>
      </c>
      <c r="CR192" s="14">
        <v>-7.8799999999999995E-2</v>
      </c>
      <c r="CS192" s="14">
        <v>2.1899999999999999E-2</v>
      </c>
      <c r="CT192" s="14">
        <v>5.8500000000000003E-2</v>
      </c>
      <c r="CU192" s="14">
        <v>1.4200000000000001E-2</v>
      </c>
      <c r="CV192" s="14">
        <v>-8.2000000000000007E-3</v>
      </c>
      <c r="CW192" s="14">
        <v>-8.2000000000000007E-3</v>
      </c>
      <c r="CX192" s="14">
        <v>-0.189</v>
      </c>
      <c r="CY192" s="14">
        <v>5.1999999999999998E-3</v>
      </c>
      <c r="CZ192" s="14">
        <v>5.6899999999999999E-2</v>
      </c>
      <c r="DA192" s="14">
        <v>7.1999999999999998E-3</v>
      </c>
      <c r="DB192" s="14">
        <v>0.31409999999999999</v>
      </c>
      <c r="DC192" s="3" t="e">
        <v>#DIV/0!</v>
      </c>
      <c r="DD192" s="3" t="e">
        <v>#DIV/0!</v>
      </c>
      <c r="DE192" s="14">
        <v>-8.1600000000000006E-2</v>
      </c>
      <c r="DF192" s="14">
        <v>9.2200000000000004E-2</v>
      </c>
      <c r="DG192" s="3" t="e">
        <v>#DIV/0!</v>
      </c>
      <c r="DH192" s="3" t="e">
        <v>#DIV/0!</v>
      </c>
      <c r="DI192" s="14">
        <v>-1.37E-2</v>
      </c>
      <c r="DJ192" s="14">
        <v>-3.6400000000000002E-2</v>
      </c>
      <c r="DK192" s="3" t="e">
        <v>#DIV/0!</v>
      </c>
      <c r="DL192" s="14">
        <v>-5.3699999999999998E-2</v>
      </c>
      <c r="DM192" s="14">
        <v>0.14810000000000001</v>
      </c>
      <c r="DN192" s="14">
        <v>7.8600000000000003E-2</v>
      </c>
      <c r="DO192" s="14">
        <v>4.48E-2</v>
      </c>
      <c r="DP192" s="3" t="e">
        <v>#DIV/0!</v>
      </c>
      <c r="DQ192" s="3" t="e">
        <v>#DIV/0!</v>
      </c>
      <c r="DR192" s="3" t="e">
        <v>#DIV/0!</v>
      </c>
      <c r="DS192" s="14">
        <v>-2E-3</v>
      </c>
      <c r="DT192" s="14">
        <v>-3.4299999999999997E-2</v>
      </c>
      <c r="DU192" s="14">
        <v>1.38E-2</v>
      </c>
      <c r="DV192" s="3" t="e">
        <v>#DIV/0!</v>
      </c>
      <c r="DW192" s="14">
        <v>-0.1731</v>
      </c>
      <c r="DX192" s="14">
        <v>0.1186</v>
      </c>
      <c r="DY192" s="14">
        <v>0</v>
      </c>
      <c r="DZ192" s="14">
        <v>-3.95E-2</v>
      </c>
      <c r="EA192" s="3" t="e">
        <v>#DIV/0!</v>
      </c>
      <c r="EB192" s="3" t="e">
        <v>#DIV/0!</v>
      </c>
      <c r="EC192" s="14">
        <v>-0.2397</v>
      </c>
      <c r="ED192" s="14">
        <v>4.2599999999999999E-2</v>
      </c>
      <c r="EE192" s="14">
        <v>0.16270000000000001</v>
      </c>
      <c r="EF192" s="3" t="e">
        <v>#DIV/0!</v>
      </c>
      <c r="EG192" s="14">
        <v>-0.22639999999999999</v>
      </c>
      <c r="EH192" s="14">
        <v>0.13469999999999999</v>
      </c>
      <c r="EI192" s="14">
        <v>-0.25729999999999997</v>
      </c>
      <c r="EJ192" s="3" t="e">
        <v>#DIV/0!</v>
      </c>
      <c r="EK192" s="14">
        <v>-2.4400000000000002E-2</v>
      </c>
      <c r="EL192" s="14">
        <v>9.4500000000000001E-2</v>
      </c>
      <c r="EM192" s="14">
        <v>-5.1999999999999998E-2</v>
      </c>
      <c r="EN192" s="14">
        <v>0.02</v>
      </c>
      <c r="EO192" s="14">
        <v>6.9800000000000001E-2</v>
      </c>
      <c r="EP192" s="3" t="e">
        <v>#DIV/0!</v>
      </c>
      <c r="EQ192" s="14">
        <v>-3.9199999999999999E-2</v>
      </c>
      <c r="ER192" s="3" t="e">
        <v>#DIV/0!</v>
      </c>
      <c r="ES192" s="14">
        <v>-8.2000000000000007E-3</v>
      </c>
      <c r="ET192" s="14">
        <v>6.2100000000000002E-2</v>
      </c>
      <c r="EU192" s="14">
        <v>1.4500000000000001E-2</v>
      </c>
      <c r="EV192" s="14">
        <v>2.35E-2</v>
      </c>
      <c r="EW192" s="14">
        <v>7.1999999999999998E-3</v>
      </c>
      <c r="EX192" s="14">
        <v>-3.6200000000000003E-2</v>
      </c>
      <c r="EY192" s="3" t="e">
        <v>#DIV/0!</v>
      </c>
      <c r="EZ192" s="14">
        <v>-0.12429999999999999</v>
      </c>
      <c r="FA192" s="14">
        <v>3.1800000000000002E-2</v>
      </c>
      <c r="FB192" s="3" t="e">
        <v>#DIV/0!</v>
      </c>
      <c r="FC192" s="14">
        <v>-0.1229</v>
      </c>
      <c r="FD192" s="14">
        <v>5.5899999999999998E-2</v>
      </c>
      <c r="FE192" s="3" t="e">
        <v>#DIV/0!</v>
      </c>
      <c r="FF192" s="14">
        <v>-1.2500000000000001E-2</v>
      </c>
      <c r="FG192" s="14">
        <v>3.1E-2</v>
      </c>
      <c r="FH192" s="14">
        <v>-6.3799999999999996E-2</v>
      </c>
      <c r="FI192" s="14">
        <v>5.28E-2</v>
      </c>
      <c r="FJ192" s="14">
        <v>-4.41E-2</v>
      </c>
      <c r="FK192" s="3" t="e">
        <v>#DIV/0!</v>
      </c>
      <c r="FL192" s="14">
        <v>4.3499999999999997E-2</v>
      </c>
      <c r="FM192" s="14">
        <v>2.6700000000000002E-2</v>
      </c>
      <c r="FN192" s="14">
        <v>-5.2299999999999999E-2</v>
      </c>
      <c r="FO192" s="3" t="e">
        <v>#DIV/0!</v>
      </c>
      <c r="FP192" s="14">
        <v>-4.1000000000000002E-2</v>
      </c>
      <c r="FQ192" s="14">
        <v>1.1900000000000001E-2</v>
      </c>
      <c r="FR192" s="3" t="e">
        <v>#DIV/0!</v>
      </c>
      <c r="FS192" s="3" t="e">
        <v>#DIV/0!</v>
      </c>
      <c r="FT192" s="14">
        <v>-8.3599999999999994E-2</v>
      </c>
      <c r="FU192" s="14">
        <v>4.0500000000000001E-2</v>
      </c>
      <c r="FV192" s="3" t="e">
        <v>#DIV/0!</v>
      </c>
      <c r="FW192" s="14">
        <v>8.0000000000000002E-3</v>
      </c>
      <c r="FX192" s="14">
        <v>0.28560000000000002</v>
      </c>
      <c r="FY192" s="14">
        <v>-5.11E-2</v>
      </c>
      <c r="FZ192" s="3" t="e">
        <v>#DIV/0!</v>
      </c>
      <c r="GA192" s="14">
        <v>-3.0599999999999999E-2</v>
      </c>
      <c r="GB192" s="14">
        <v>-8.2000000000000007E-3</v>
      </c>
      <c r="GC192" s="14">
        <v>-1.9800000000000002E-2</v>
      </c>
      <c r="GD192" s="14">
        <v>8.6199999999999999E-2</v>
      </c>
      <c r="GE192" s="14">
        <v>-8.2000000000000007E-3</v>
      </c>
      <c r="GF192" s="3" t="e">
        <v>#DIV/0!</v>
      </c>
    </row>
    <row r="193" spans="1:188" ht="15.75" thickBot="1">
      <c r="A193" s="2">
        <v>43070</v>
      </c>
      <c r="B193" s="3" t="e">
        <v>#DIV/0!</v>
      </c>
      <c r="C193" s="14">
        <v>-1.6799999999999999E-2</v>
      </c>
      <c r="D193" s="14">
        <v>0.16689999999999999</v>
      </c>
      <c r="E193" s="3" t="e">
        <v>#DIV/0!</v>
      </c>
      <c r="F193" s="14">
        <v>-6.4399999999999999E-2</v>
      </c>
      <c r="G193" s="3" t="e">
        <v>#DIV/0!</v>
      </c>
      <c r="H193" s="3" t="e">
        <v>#DIV/0!</v>
      </c>
      <c r="I193" s="14">
        <v>-7.1800000000000003E-2</v>
      </c>
      <c r="J193" s="14">
        <v>-1.8700000000000001E-2</v>
      </c>
      <c r="K193" s="3" t="e">
        <v>#DIV/0!</v>
      </c>
      <c r="L193" s="14">
        <v>2.5899999999999999E-2</v>
      </c>
      <c r="M193" s="3" t="e">
        <v>#DIV/0!</v>
      </c>
      <c r="N193" s="3" t="e">
        <v>#DIV/0!</v>
      </c>
      <c r="O193" s="14">
        <v>-7.17E-2</v>
      </c>
      <c r="P193" s="14">
        <v>-7.7100000000000002E-2</v>
      </c>
      <c r="Q193" s="14">
        <v>-0.1181</v>
      </c>
      <c r="R193" s="14">
        <v>-8.6800000000000002E-2</v>
      </c>
      <c r="S193" s="14">
        <v>4.3E-3</v>
      </c>
      <c r="T193" s="14">
        <v>3.8199999999999998E-2</v>
      </c>
      <c r="U193" s="14">
        <v>0.1163</v>
      </c>
      <c r="V193" s="14">
        <v>3.4099999999999998E-2</v>
      </c>
      <c r="W193" s="14">
        <v>-4.0000000000000001E-3</v>
      </c>
      <c r="X193" s="14">
        <v>-0.15040000000000001</v>
      </c>
      <c r="Y193" s="3" t="e">
        <v>#DIV/0!</v>
      </c>
      <c r="Z193" s="14">
        <v>-2.3099999999999999E-2</v>
      </c>
      <c r="AA193" s="14">
        <v>-7.7200000000000005E-2</v>
      </c>
      <c r="AB193" s="14">
        <v>8.9800000000000005E-2</v>
      </c>
      <c r="AC193" s="14">
        <v>-0.12640000000000001</v>
      </c>
      <c r="AD193" s="14">
        <v>1.09E-2</v>
      </c>
      <c r="AE193" s="14">
        <v>5.1999999999999998E-3</v>
      </c>
      <c r="AF193" s="3" t="e">
        <v>#DIV/0!</v>
      </c>
      <c r="AG193" s="3" t="e">
        <v>#DIV/0!</v>
      </c>
      <c r="AH193" s="14">
        <v>-2.8799999999999999E-2</v>
      </c>
      <c r="AI193" s="14">
        <v>9.0800000000000006E-2</v>
      </c>
      <c r="AJ193" s="14">
        <v>0.13200000000000001</v>
      </c>
      <c r="AK193" s="14">
        <v>1.43E-2</v>
      </c>
      <c r="AL193" s="14">
        <v>-6.2E-2</v>
      </c>
      <c r="AM193" s="14">
        <v>0.1608</v>
      </c>
      <c r="AN193" s="3" t="e">
        <v>#DIV/0!</v>
      </c>
      <c r="AO193" s="14">
        <v>7.9500000000000001E-2</v>
      </c>
      <c r="AP193" s="14">
        <v>-1.8800000000000001E-2</v>
      </c>
      <c r="AQ193" s="14">
        <v>-1.6899999999999998E-2</v>
      </c>
      <c r="AR193" s="3" t="e">
        <v>#DIV/0!</v>
      </c>
      <c r="AS193" s="14">
        <v>-8.0000000000000002E-3</v>
      </c>
      <c r="AT193" s="14">
        <v>-9.3700000000000006E-2</v>
      </c>
      <c r="AU193" s="3" t="e">
        <v>#DIV/0!</v>
      </c>
      <c r="AV193" s="14">
        <v>2.86E-2</v>
      </c>
      <c r="AW193" s="3" t="e">
        <v>#DIV/0!</v>
      </c>
      <c r="AX193" s="14">
        <v>-6.3799999999999996E-2</v>
      </c>
      <c r="AY193" s="14">
        <v>1.4999999999999999E-2</v>
      </c>
      <c r="AZ193" s="3" t="e">
        <v>#DIV/0!</v>
      </c>
      <c r="BA193" s="3" t="e">
        <v>#DIV/0!</v>
      </c>
      <c r="BB193" s="14">
        <v>2.92E-2</v>
      </c>
      <c r="BC193" s="14">
        <v>0.25090000000000001</v>
      </c>
      <c r="BD193" s="3" t="e">
        <v>#DIV/0!</v>
      </c>
      <c r="BE193" s="3" t="e">
        <v>#DIV/0!</v>
      </c>
      <c r="BF193" s="3" t="e">
        <v>#DIV/0!</v>
      </c>
      <c r="BG193" s="3" t="e">
        <v>#DIV/0!</v>
      </c>
      <c r="BH193" s="14">
        <v>-0.20619999999999999</v>
      </c>
      <c r="BI193" s="14">
        <v>-0.13300000000000001</v>
      </c>
      <c r="BJ193" s="14">
        <v>3.2000000000000001E-2</v>
      </c>
      <c r="BK193" s="14">
        <v>4.0000000000000002E-4</v>
      </c>
      <c r="BL193" s="14">
        <v>-0.215</v>
      </c>
      <c r="BM193" s="14">
        <v>-4.0099999999999997E-2</v>
      </c>
      <c r="BN193" s="14">
        <v>0.1188</v>
      </c>
      <c r="BO193" s="14">
        <v>-0.15140000000000001</v>
      </c>
      <c r="BP193" s="14">
        <v>-0.14410000000000001</v>
      </c>
      <c r="BQ193" s="14">
        <v>1.6400000000000001E-2</v>
      </c>
      <c r="BR193" s="14">
        <v>-2.1100000000000001E-2</v>
      </c>
      <c r="BS193" s="14">
        <v>5.28E-2</v>
      </c>
      <c r="BT193" s="14">
        <v>-6.4000000000000003E-3</v>
      </c>
      <c r="BU193" s="3" t="e">
        <v>#DIV/0!</v>
      </c>
      <c r="BV193" s="14">
        <v>-2.8000000000000001E-2</v>
      </c>
      <c r="BW193" s="14">
        <v>-8.0000000000000002E-3</v>
      </c>
      <c r="BX193" s="14">
        <v>4.36E-2</v>
      </c>
      <c r="BY193" s="14">
        <v>-8.0000000000000002E-3</v>
      </c>
      <c r="BZ193" s="14">
        <v>-5.1499999999999997E-2</v>
      </c>
      <c r="CA193" s="3" t="e">
        <v>#DIV/0!</v>
      </c>
      <c r="CB193" s="3" t="e">
        <v>#DIV/0!</v>
      </c>
      <c r="CC193" s="14">
        <v>5.33E-2</v>
      </c>
      <c r="CD193" s="3" t="e">
        <v>#DIV/0!</v>
      </c>
      <c r="CE193" s="14">
        <v>1.24E-2</v>
      </c>
      <c r="CF193" s="14">
        <v>-0.14990000000000001</v>
      </c>
      <c r="CG193" s="14">
        <v>-2.0299999999999999E-2</v>
      </c>
      <c r="CH193" s="14">
        <v>-2.7000000000000001E-3</v>
      </c>
      <c r="CI193" s="14">
        <v>6.2600000000000003E-2</v>
      </c>
      <c r="CJ193" s="14">
        <v>3.44E-2</v>
      </c>
      <c r="CK193" s="3" t="e">
        <v>#DIV/0!</v>
      </c>
      <c r="CL193" s="14">
        <v>1.8499999999999999E-2</v>
      </c>
      <c r="CM193" s="3" t="e">
        <v>#DIV/0!</v>
      </c>
      <c r="CN193" s="14">
        <v>7.0599999999999996E-2</v>
      </c>
      <c r="CO193" s="14">
        <v>-3.1300000000000001E-2</v>
      </c>
      <c r="CP193" s="14">
        <v>-9.1399999999999995E-2</v>
      </c>
      <c r="CQ193" s="3" t="e">
        <v>#DIV/0!</v>
      </c>
      <c r="CR193" s="14">
        <v>0.10249999999999999</v>
      </c>
      <c r="CS193" s="14">
        <v>0.11609999999999999</v>
      </c>
      <c r="CT193" s="14">
        <v>-1.84E-2</v>
      </c>
      <c r="CU193" s="14">
        <v>-9.1200000000000003E-2</v>
      </c>
      <c r="CV193" s="14">
        <v>4.3099999999999999E-2</v>
      </c>
      <c r="CW193" s="14">
        <v>-0.20799999999999999</v>
      </c>
      <c r="CX193" s="14">
        <v>0.17419999999999999</v>
      </c>
      <c r="CY193" s="14">
        <v>-9.5899999999999999E-2</v>
      </c>
      <c r="CZ193" s="14">
        <v>3.0999999999999999E-3</v>
      </c>
      <c r="DA193" s="14">
        <v>0.20030000000000001</v>
      </c>
      <c r="DB193" s="14">
        <v>-0.2283</v>
      </c>
      <c r="DC193" s="3" t="e">
        <v>#DIV/0!</v>
      </c>
      <c r="DD193" s="3" t="e">
        <v>#DIV/0!</v>
      </c>
      <c r="DE193" s="14">
        <v>-3.2800000000000003E-2</v>
      </c>
      <c r="DF193" s="14">
        <v>-0.1305</v>
      </c>
      <c r="DG193" s="3" t="e">
        <v>#DIV/0!</v>
      </c>
      <c r="DH193" s="3" t="e">
        <v>#DIV/0!</v>
      </c>
      <c r="DI193" s="14">
        <v>-0.2361</v>
      </c>
      <c r="DJ193" s="14">
        <v>-4.9700000000000001E-2</v>
      </c>
      <c r="DK193" s="3" t="e">
        <v>#DIV/0!</v>
      </c>
      <c r="DL193" s="14">
        <v>-0.35089999999999999</v>
      </c>
      <c r="DM193" s="14">
        <v>3.5099999999999999E-2</v>
      </c>
      <c r="DN193" s="14">
        <v>5.0999999999999997E-2</v>
      </c>
      <c r="DO193" s="14">
        <v>3.8800000000000001E-2</v>
      </c>
      <c r="DP193" s="3" t="e">
        <v>#DIV/0!</v>
      </c>
      <c r="DQ193" s="3" t="e">
        <v>#DIV/0!</v>
      </c>
      <c r="DR193" s="3" t="e">
        <v>#DIV/0!</v>
      </c>
      <c r="DS193" s="14">
        <v>-2.9600000000000001E-2</v>
      </c>
      <c r="DT193" s="14">
        <v>3.7600000000000001E-2</v>
      </c>
      <c r="DU193" s="14">
        <v>-1.66E-2</v>
      </c>
      <c r="DV193" s="3" t="e">
        <v>#DIV/0!</v>
      </c>
      <c r="DW193" s="14">
        <v>0.18429999999999999</v>
      </c>
      <c r="DX193" s="14">
        <v>-5.2999999999999999E-2</v>
      </c>
      <c r="DY193" s="14">
        <v>-7.9799999999999996E-2</v>
      </c>
      <c r="DZ193" s="14">
        <v>-0.1145</v>
      </c>
      <c r="EA193" s="3" t="e">
        <v>#DIV/0!</v>
      </c>
      <c r="EB193" s="3" t="e">
        <v>#DIV/0!</v>
      </c>
      <c r="EC193" s="14">
        <v>-5.8200000000000002E-2</v>
      </c>
      <c r="ED193" s="14">
        <v>-0.14349999999999999</v>
      </c>
      <c r="EE193" s="14">
        <v>1.9E-2</v>
      </c>
      <c r="EF193" s="3" t="e">
        <v>#DIV/0!</v>
      </c>
      <c r="EG193" s="14">
        <v>-0.36559999999999998</v>
      </c>
      <c r="EH193" s="14">
        <v>-4.1300000000000003E-2</v>
      </c>
      <c r="EI193" s="14">
        <v>0.18190000000000001</v>
      </c>
      <c r="EJ193" s="3" t="e">
        <v>#DIV/0!</v>
      </c>
      <c r="EK193" s="14">
        <v>-0.1273</v>
      </c>
      <c r="EL193" s="14">
        <v>2.2700000000000001E-2</v>
      </c>
      <c r="EM193" s="14">
        <v>2.2499999999999999E-2</v>
      </c>
      <c r="EN193" s="14">
        <v>-4.65E-2</v>
      </c>
      <c r="EO193" s="14">
        <v>-1.2500000000000001E-2</v>
      </c>
      <c r="EP193" s="3" t="e">
        <v>#DIV/0!</v>
      </c>
      <c r="EQ193" s="14">
        <v>-3.5999999999999999E-3</v>
      </c>
      <c r="ER193" s="3" t="e">
        <v>#DIV/0!</v>
      </c>
      <c r="ES193" s="14">
        <v>-6.3600000000000004E-2</v>
      </c>
      <c r="ET193" s="14">
        <v>-3.5999999999999999E-3</v>
      </c>
      <c r="EU193" s="14">
        <v>5.62E-2</v>
      </c>
      <c r="EV193" s="14">
        <v>5.8700000000000002E-2</v>
      </c>
      <c r="EW193" s="14">
        <v>5.2600000000000001E-2</v>
      </c>
      <c r="EX193" s="14">
        <v>-0.29370000000000002</v>
      </c>
      <c r="EY193" s="3" t="e">
        <v>#DIV/0!</v>
      </c>
      <c r="EZ193" s="14">
        <v>-8.0000000000000002E-3</v>
      </c>
      <c r="FA193" s="14">
        <v>-1.5699999999999999E-2</v>
      </c>
      <c r="FB193" s="3" t="e">
        <v>#DIV/0!</v>
      </c>
      <c r="FC193" s="14">
        <v>-0.2424</v>
      </c>
      <c r="FD193" s="14">
        <v>-5.1799999999999999E-2</v>
      </c>
      <c r="FE193" s="3" t="e">
        <v>#DIV/0!</v>
      </c>
      <c r="FF193" s="14">
        <v>-0.1032</v>
      </c>
      <c r="FG193" s="14">
        <v>-6.2799999999999995E-2</v>
      </c>
      <c r="FH193" s="14">
        <v>-4.8300000000000003E-2</v>
      </c>
      <c r="FI193" s="14">
        <v>-0.1215</v>
      </c>
      <c r="FJ193" s="14">
        <v>-7.7499999999999999E-2</v>
      </c>
      <c r="FK193" s="3" t="e">
        <v>#DIV/0!</v>
      </c>
      <c r="FL193" s="14">
        <v>5.6599999999999998E-2</v>
      </c>
      <c r="FM193" s="14">
        <v>4.8500000000000001E-2</v>
      </c>
      <c r="FN193" s="14">
        <v>8.0000000000000004E-4</v>
      </c>
      <c r="FO193" s="3" t="e">
        <v>#DIV/0!</v>
      </c>
      <c r="FP193" s="14">
        <v>3.44E-2</v>
      </c>
      <c r="FQ193" s="14">
        <v>-5.4100000000000002E-2</v>
      </c>
      <c r="FR193" s="3" t="e">
        <v>#DIV/0!</v>
      </c>
      <c r="FS193" s="3" t="e">
        <v>#DIV/0!</v>
      </c>
      <c r="FT193" s="14">
        <v>-8.4099999999999994E-2</v>
      </c>
      <c r="FU193" s="14">
        <v>-0.21909999999999999</v>
      </c>
      <c r="FV193" s="3" t="e">
        <v>#DIV/0!</v>
      </c>
      <c r="FW193" s="14">
        <v>-4.3900000000000002E-2</v>
      </c>
      <c r="FX193" s="14">
        <v>0.25209999999999999</v>
      </c>
      <c r="FY193" s="14">
        <v>0.2074</v>
      </c>
      <c r="FZ193" s="14">
        <v>-5.4199999999999998E-2</v>
      </c>
      <c r="GA193" s="14">
        <v>2.12E-2</v>
      </c>
      <c r="GB193" s="14">
        <v>1.49E-2</v>
      </c>
      <c r="GC193" s="14">
        <v>-8.0000000000000002E-3</v>
      </c>
      <c r="GD193" s="14">
        <v>-8.1600000000000006E-2</v>
      </c>
      <c r="GE193" s="14">
        <v>0.17460000000000001</v>
      </c>
      <c r="GF193" s="3" t="e">
        <v>#DIV/0!</v>
      </c>
    </row>
    <row r="194" spans="1:188" ht="15.75" thickBot="1">
      <c r="A194" s="2">
        <v>43101</v>
      </c>
      <c r="B194" s="3" t="e">
        <v>#DIV/0!</v>
      </c>
      <c r="C194" s="14">
        <v>4.5499999999999999E-2</v>
      </c>
      <c r="D194" s="14">
        <v>-6.9599999999999995E-2</v>
      </c>
      <c r="E194" s="3" t="e">
        <v>#DIV/0!</v>
      </c>
      <c r="F194" s="14">
        <v>5.6099999999999997E-2</v>
      </c>
      <c r="G194" s="3" t="e">
        <v>#DIV/0!</v>
      </c>
      <c r="H194" s="3" t="e">
        <v>#DIV/0!</v>
      </c>
      <c r="I194" s="14">
        <v>-7.5800000000000006E-2</v>
      </c>
      <c r="J194" s="14">
        <v>7.8700000000000006E-2</v>
      </c>
      <c r="K194" s="3" t="e">
        <v>#DIV/0!</v>
      </c>
      <c r="L194" s="14">
        <v>1.11E-2</v>
      </c>
      <c r="M194" s="3" t="e">
        <v>#DIV/0!</v>
      </c>
      <c r="N194" s="3" t="e">
        <v>#DIV/0!</v>
      </c>
      <c r="O194" s="14">
        <v>8.1600000000000006E-2</v>
      </c>
      <c r="P194" s="14">
        <v>-2.53E-2</v>
      </c>
      <c r="Q194" s="14">
        <v>0.17560000000000001</v>
      </c>
      <c r="R194" s="14">
        <v>0.109</v>
      </c>
      <c r="S194" s="14">
        <v>-0.10589999999999999</v>
      </c>
      <c r="T194" s="14">
        <v>2.6599999999999999E-2</v>
      </c>
      <c r="U194" s="14">
        <v>2E-3</v>
      </c>
      <c r="V194" s="14">
        <v>2.8299999999999999E-2</v>
      </c>
      <c r="W194" s="14">
        <v>9.4799999999999995E-2</v>
      </c>
      <c r="X194" s="14">
        <v>-4.2900000000000001E-2</v>
      </c>
      <c r="Y194" s="3" t="e">
        <v>#DIV/0!</v>
      </c>
      <c r="Z194" s="14">
        <v>0.18629999999999999</v>
      </c>
      <c r="AA194" s="14">
        <v>6.2899999999999998E-2</v>
      </c>
      <c r="AB194" s="14">
        <v>2.7099999999999999E-2</v>
      </c>
      <c r="AC194" s="14">
        <v>8.6099999999999996E-2</v>
      </c>
      <c r="AD194" s="14">
        <v>-1.38E-2</v>
      </c>
      <c r="AE194" s="14">
        <v>9.7999999999999997E-3</v>
      </c>
      <c r="AF194" s="3" t="e">
        <v>#DIV/0!</v>
      </c>
      <c r="AG194" s="3" t="e">
        <v>#DIV/0!</v>
      </c>
      <c r="AH194" s="14">
        <v>1.01E-2</v>
      </c>
      <c r="AI194" s="14">
        <v>-2.9399999999999999E-2</v>
      </c>
      <c r="AJ194" s="14">
        <v>-6.88E-2</v>
      </c>
      <c r="AK194" s="14">
        <v>-6.4799999999999996E-2</v>
      </c>
      <c r="AL194" s="14">
        <v>8.6400000000000005E-2</v>
      </c>
      <c r="AM194" s="14">
        <v>0.1041</v>
      </c>
      <c r="AN194" s="3" t="e">
        <v>#DIV/0!</v>
      </c>
      <c r="AO194" s="14">
        <v>0.14860000000000001</v>
      </c>
      <c r="AP194" s="14">
        <v>0.30840000000000001</v>
      </c>
      <c r="AQ194" s="14">
        <v>1.8200000000000001E-2</v>
      </c>
      <c r="AR194" s="3" t="e">
        <v>#DIV/0!</v>
      </c>
      <c r="AS194" s="14">
        <v>1.06E-2</v>
      </c>
      <c r="AT194" s="14">
        <v>2.9899999999999999E-2</v>
      </c>
      <c r="AU194" s="3" t="e">
        <v>#DIV/0!</v>
      </c>
      <c r="AV194" s="14">
        <v>-1.15E-2</v>
      </c>
      <c r="AW194" s="14">
        <v>7.5700000000000003E-2</v>
      </c>
      <c r="AX194" s="14">
        <v>1.6999999999999999E-3</v>
      </c>
      <c r="AY194" s="14">
        <v>-7.9899999999999999E-2</v>
      </c>
      <c r="AZ194" s="3" t="e">
        <v>#DIV/0!</v>
      </c>
      <c r="BA194" s="3" t="e">
        <v>#DIV/0!</v>
      </c>
      <c r="BB194" s="14">
        <v>6.6799999999999998E-2</v>
      </c>
      <c r="BC194" s="14">
        <v>0.21779999999999999</v>
      </c>
      <c r="BD194" s="3" t="e">
        <v>#DIV/0!</v>
      </c>
      <c r="BE194" s="3" t="e">
        <v>#DIV/0!</v>
      </c>
      <c r="BF194" s="3" t="e">
        <v>#DIV/0!</v>
      </c>
      <c r="BG194" s="3" t="e">
        <v>#DIV/0!</v>
      </c>
      <c r="BH194" s="14">
        <v>3.09E-2</v>
      </c>
      <c r="BI194" s="14">
        <v>0.1734</v>
      </c>
      <c r="BJ194" s="14">
        <v>3.5099999999999999E-2</v>
      </c>
      <c r="BK194" s="14">
        <v>3.5900000000000001E-2</v>
      </c>
      <c r="BL194" s="14">
        <v>-0.14480000000000001</v>
      </c>
      <c r="BM194" s="14">
        <v>-1.6000000000000001E-3</v>
      </c>
      <c r="BN194" s="14">
        <v>0.11360000000000001</v>
      </c>
      <c r="BO194" s="14">
        <v>-0.13969999999999999</v>
      </c>
      <c r="BP194" s="14">
        <v>7.1199999999999999E-2</v>
      </c>
      <c r="BQ194" s="14">
        <v>-3.1399999999999997E-2</v>
      </c>
      <c r="BR194" s="14">
        <v>1.8200000000000001E-2</v>
      </c>
      <c r="BS194" s="14">
        <v>-5.2699999999999997E-2</v>
      </c>
      <c r="BT194" s="14">
        <v>4.7999999999999996E-3</v>
      </c>
      <c r="BU194" s="3" t="e">
        <v>#DIV/0!</v>
      </c>
      <c r="BV194" s="14">
        <v>-5.6899999999999999E-2</v>
      </c>
      <c r="BW194" s="14">
        <v>6.0900000000000003E-2</v>
      </c>
      <c r="BX194" s="14">
        <v>-7.6E-3</v>
      </c>
      <c r="BY194" s="14">
        <v>-8.4500000000000006E-2</v>
      </c>
      <c r="BZ194" s="14">
        <v>3.7900000000000003E-2</v>
      </c>
      <c r="CA194" s="3" t="e">
        <v>#DIV/0!</v>
      </c>
      <c r="CB194" s="3" t="e">
        <v>#DIV/0!</v>
      </c>
      <c r="CC194" s="14">
        <v>-1.8E-3</v>
      </c>
      <c r="CD194" s="3" t="e">
        <v>#DIV/0!</v>
      </c>
      <c r="CE194" s="14">
        <v>2.23E-2</v>
      </c>
      <c r="CF194" s="14">
        <v>0.16980000000000001</v>
      </c>
      <c r="CG194" s="14">
        <v>0.108</v>
      </c>
      <c r="CH194" s="14">
        <v>-8.1600000000000006E-2</v>
      </c>
      <c r="CI194" s="14">
        <v>-2.9600000000000001E-2</v>
      </c>
      <c r="CJ194" s="14">
        <v>-5.9200000000000003E-2</v>
      </c>
      <c r="CK194" s="3" t="e">
        <v>#DIV/0!</v>
      </c>
      <c r="CL194" s="14">
        <v>-0.13800000000000001</v>
      </c>
      <c r="CM194" s="3" t="e">
        <v>#DIV/0!</v>
      </c>
      <c r="CN194" s="14">
        <v>0.10630000000000001</v>
      </c>
      <c r="CO194" s="14">
        <v>1.9599999999999999E-2</v>
      </c>
      <c r="CP194" s="14">
        <v>-4.9799999999999997E-2</v>
      </c>
      <c r="CQ194" s="3" t="e">
        <v>#DIV/0!</v>
      </c>
      <c r="CR194" s="14">
        <v>-4.4999999999999997E-3</v>
      </c>
      <c r="CS194" s="14">
        <v>-7.2499999999999995E-2</v>
      </c>
      <c r="CT194" s="14">
        <v>-7.6E-3</v>
      </c>
      <c r="CU194" s="14">
        <v>-5.9400000000000001E-2</v>
      </c>
      <c r="CV194" s="14">
        <v>-1.7399999999999999E-2</v>
      </c>
      <c r="CW194" s="14">
        <v>6.4899999999999999E-2</v>
      </c>
      <c r="CX194" s="14">
        <v>-0.19020000000000001</v>
      </c>
      <c r="CY194" s="14">
        <v>2E-3</v>
      </c>
      <c r="CZ194" s="14">
        <v>-2.9600000000000001E-2</v>
      </c>
      <c r="DA194" s="14">
        <v>3.6299999999999999E-2</v>
      </c>
      <c r="DB194" s="14">
        <v>0.1847</v>
      </c>
      <c r="DC194" s="3" t="e">
        <v>#DIV/0!</v>
      </c>
      <c r="DD194" s="3" t="e">
        <v>#DIV/0!</v>
      </c>
      <c r="DE194" s="14">
        <v>5.8400000000000001E-2</v>
      </c>
      <c r="DF194" s="14">
        <v>0.1008</v>
      </c>
      <c r="DG194" s="3" t="e">
        <v>#DIV/0!</v>
      </c>
      <c r="DH194" s="3" t="e">
        <v>#DIV/0!</v>
      </c>
      <c r="DI194" s="14">
        <v>-3.5200000000000002E-2</v>
      </c>
      <c r="DJ194" s="14">
        <v>6.2E-2</v>
      </c>
      <c r="DK194" s="3" t="e">
        <v>#DIV/0!</v>
      </c>
      <c r="DL194" s="14">
        <v>0.10829999999999999</v>
      </c>
      <c r="DM194" s="14">
        <v>-2.2000000000000001E-3</v>
      </c>
      <c r="DN194" s="14">
        <v>3.8300000000000001E-2</v>
      </c>
      <c r="DO194" s="14">
        <v>5.0799999999999998E-2</v>
      </c>
      <c r="DP194" s="3" t="e">
        <v>#DIV/0!</v>
      </c>
      <c r="DQ194" s="3" t="e">
        <v>#DIV/0!</v>
      </c>
      <c r="DR194" s="3" t="e">
        <v>#DIV/0!</v>
      </c>
      <c r="DS194" s="14">
        <v>2.0799999999999999E-2</v>
      </c>
      <c r="DT194" s="14">
        <v>3.1800000000000002E-2</v>
      </c>
      <c r="DU194" s="14">
        <v>0.13150000000000001</v>
      </c>
      <c r="DV194" s="3" t="e">
        <v>#DIV/0!</v>
      </c>
      <c r="DW194" s="14">
        <v>0.28489999999999999</v>
      </c>
      <c r="DX194" s="14">
        <v>2.64E-2</v>
      </c>
      <c r="DY194" s="14">
        <v>0.90669999999999995</v>
      </c>
      <c r="DZ194" s="14">
        <v>-0.1051</v>
      </c>
      <c r="EA194" s="3" t="e">
        <v>#DIV/0!</v>
      </c>
      <c r="EB194" s="3" t="e">
        <v>#DIV/0!</v>
      </c>
      <c r="EC194" s="14">
        <v>0.26290000000000002</v>
      </c>
      <c r="ED194" s="14">
        <v>1.11E-2</v>
      </c>
      <c r="EE194" s="14">
        <v>-2.87E-2</v>
      </c>
      <c r="EF194" s="3" t="e">
        <v>#DIV/0!</v>
      </c>
      <c r="EG194" s="14">
        <v>7.8399999999999997E-2</v>
      </c>
      <c r="EH194" s="14">
        <v>2.69E-2</v>
      </c>
      <c r="EI194" s="14">
        <v>0.1424</v>
      </c>
      <c r="EJ194" s="3" t="e">
        <v>#DIV/0!</v>
      </c>
      <c r="EK194" s="14">
        <v>2.0400000000000001E-2</v>
      </c>
      <c r="EL194" s="14">
        <v>0.2029</v>
      </c>
      <c r="EM194" s="14">
        <v>2.1999999999999999E-2</v>
      </c>
      <c r="EN194" s="14">
        <v>-4.7600000000000003E-2</v>
      </c>
      <c r="EO194" s="14">
        <v>6.4000000000000003E-3</v>
      </c>
      <c r="EP194" s="3" t="e">
        <v>#DIV/0!</v>
      </c>
      <c r="EQ194" s="14">
        <v>-0.16120000000000001</v>
      </c>
      <c r="ER194" s="3" t="e">
        <v>#DIV/0!</v>
      </c>
      <c r="ES194" s="14">
        <v>-6.6400000000000001E-2</v>
      </c>
      <c r="ET194" s="14">
        <v>8.1699999999999995E-2</v>
      </c>
      <c r="EU194" s="14">
        <v>3.3700000000000001E-2</v>
      </c>
      <c r="EV194" s="14">
        <v>4.0399999999999998E-2</v>
      </c>
      <c r="EW194" s="14">
        <v>-0.1457</v>
      </c>
      <c r="EX194" s="14">
        <v>0.1125</v>
      </c>
      <c r="EY194" s="3" t="e">
        <v>#DIV/0!</v>
      </c>
      <c r="EZ194" s="14">
        <v>0.1338</v>
      </c>
      <c r="FA194" s="14">
        <v>2.0000000000000001E-4</v>
      </c>
      <c r="FB194" s="3" t="e">
        <v>#DIV/0!</v>
      </c>
      <c r="FC194" s="14">
        <v>0.2858</v>
      </c>
      <c r="FD194" s="14">
        <v>-1.0500000000000001E-2</v>
      </c>
      <c r="FE194" s="3" t="e">
        <v>#DIV/0!</v>
      </c>
      <c r="FF194" s="14">
        <v>3.5499999999999997E-2</v>
      </c>
      <c r="FG194" s="14">
        <v>-8.0000000000000004E-4</v>
      </c>
      <c r="FH194" s="14">
        <v>0.18720000000000001</v>
      </c>
      <c r="FI194" s="14">
        <v>-1.0800000000000001E-2</v>
      </c>
      <c r="FJ194" s="14">
        <v>-0.1143</v>
      </c>
      <c r="FK194" s="3" t="e">
        <v>#DIV/0!</v>
      </c>
      <c r="FL194" s="14">
        <v>-6.2899999999999998E-2</v>
      </c>
      <c r="FM194" s="14">
        <v>-5.5199999999999999E-2</v>
      </c>
      <c r="FN194" s="14">
        <v>-7.6E-3</v>
      </c>
      <c r="FO194" s="3" t="e">
        <v>#DIV/0!</v>
      </c>
      <c r="FP194" s="14">
        <v>6.1499999999999999E-2</v>
      </c>
      <c r="FQ194" s="14">
        <v>-1.4500000000000001E-2</v>
      </c>
      <c r="FR194" s="3" t="e">
        <v>#DIV/0!</v>
      </c>
      <c r="FS194" s="3" t="e">
        <v>#DIV/0!</v>
      </c>
      <c r="FT194" s="14">
        <v>8.3500000000000005E-2</v>
      </c>
      <c r="FU194" s="14">
        <v>-2.98E-2</v>
      </c>
      <c r="FV194" s="3" t="e">
        <v>#DIV/0!</v>
      </c>
      <c r="FW194" s="14">
        <v>8.8999999999999999E-3</v>
      </c>
      <c r="FX194" s="14">
        <v>7.9600000000000004E-2</v>
      </c>
      <c r="FY194" s="14">
        <v>3.1899999999999998E-2</v>
      </c>
      <c r="FZ194" s="14">
        <v>4.0800000000000003E-2</v>
      </c>
      <c r="GA194" s="14">
        <v>-3.5000000000000001E-3</v>
      </c>
      <c r="GB194" s="14">
        <v>-7.6E-3</v>
      </c>
      <c r="GC194" s="14">
        <v>-1.6000000000000001E-3</v>
      </c>
      <c r="GD194" s="14">
        <v>2.4500000000000001E-2</v>
      </c>
      <c r="GE194" s="14">
        <v>-2.5100000000000001E-2</v>
      </c>
      <c r="GF194" s="3" t="e">
        <v>#DIV/0!</v>
      </c>
    </row>
    <row r="195" spans="1:188" ht="15.75" thickBot="1">
      <c r="A195" s="2">
        <v>43132</v>
      </c>
      <c r="B195" s="14">
        <v>0.1139</v>
      </c>
      <c r="C195" s="14">
        <v>5.91E-2</v>
      </c>
      <c r="D195" s="14">
        <v>0.185</v>
      </c>
      <c r="E195" s="3" t="e">
        <v>#DIV/0!</v>
      </c>
      <c r="F195" s="14">
        <v>-7.9299999999999995E-2</v>
      </c>
      <c r="G195" s="3" t="e">
        <v>#DIV/0!</v>
      </c>
      <c r="H195" s="3" t="e">
        <v>#DIV/0!</v>
      </c>
      <c r="I195" s="14">
        <v>-5.8099999999999999E-2</v>
      </c>
      <c r="J195" s="14">
        <v>0.1011</v>
      </c>
      <c r="K195" s="3" t="e">
        <v>#DIV/0!</v>
      </c>
      <c r="L195" s="14">
        <v>0.1152</v>
      </c>
      <c r="M195" s="3" t="e">
        <v>#DIV/0!</v>
      </c>
      <c r="N195" s="3" t="e">
        <v>#DIV/0!</v>
      </c>
      <c r="O195" s="14">
        <v>-7.4000000000000003E-3</v>
      </c>
      <c r="P195" s="14">
        <v>-2.9700000000000001E-2</v>
      </c>
      <c r="Q195" s="14">
        <v>-4.1599999999999998E-2</v>
      </c>
      <c r="R195" s="14">
        <v>4.6699999999999998E-2</v>
      </c>
      <c r="S195" s="14">
        <v>8.1500000000000003E-2</v>
      </c>
      <c r="T195" s="14">
        <v>8.8700000000000001E-2</v>
      </c>
      <c r="U195" s="14">
        <v>3.95E-2</v>
      </c>
      <c r="V195" s="14">
        <v>3.09E-2</v>
      </c>
      <c r="W195" s="14">
        <v>-0.90100000000000002</v>
      </c>
      <c r="X195" s="14">
        <v>-9.3799999999999994E-2</v>
      </c>
      <c r="Y195" s="3" t="e">
        <v>#DIV/0!</v>
      </c>
      <c r="Z195" s="14">
        <v>-0.11749999999999999</v>
      </c>
      <c r="AA195" s="14">
        <v>-4.7100000000000003E-2</v>
      </c>
      <c r="AB195" s="14">
        <v>-5.3100000000000001E-2</v>
      </c>
      <c r="AC195" s="14">
        <v>-8.09E-2</v>
      </c>
      <c r="AD195" s="14">
        <v>4.5999999999999999E-2</v>
      </c>
      <c r="AE195" s="14">
        <v>0.93210000000000004</v>
      </c>
      <c r="AF195" s="3" t="e">
        <v>#DIV/0!</v>
      </c>
      <c r="AG195" s="3" t="e">
        <v>#DIV/0!</v>
      </c>
      <c r="AH195" s="14">
        <v>-4.9799999999999997E-2</v>
      </c>
      <c r="AI195" s="14">
        <v>2.0299999999999999E-2</v>
      </c>
      <c r="AJ195" s="14">
        <v>0.16009999999999999</v>
      </c>
      <c r="AK195" s="14">
        <v>3.2399999999999998E-2</v>
      </c>
      <c r="AL195" s="14">
        <v>-0.1615</v>
      </c>
      <c r="AM195" s="14">
        <v>1.6999999999999999E-3</v>
      </c>
      <c r="AN195" s="3" t="e">
        <v>#DIV/0!</v>
      </c>
      <c r="AO195" s="14">
        <v>-6.3E-2</v>
      </c>
      <c r="AP195" s="14">
        <v>7.2700000000000001E-2</v>
      </c>
      <c r="AQ195" s="14">
        <v>-3.5400000000000001E-2</v>
      </c>
      <c r="AR195" s="3" t="e">
        <v>#DIV/0!</v>
      </c>
      <c r="AS195" s="14">
        <v>-2.5999999999999999E-2</v>
      </c>
      <c r="AT195" s="14">
        <v>1.6E-2</v>
      </c>
      <c r="AU195" s="3" t="e">
        <v>#DIV/0!</v>
      </c>
      <c r="AV195" s="14">
        <v>-2.1899999999999999E-2</v>
      </c>
      <c r="AW195" s="14">
        <v>-0.106</v>
      </c>
      <c r="AX195" s="14">
        <v>2.87E-2</v>
      </c>
      <c r="AY195" s="14">
        <v>6.3500000000000001E-2</v>
      </c>
      <c r="AZ195" s="3" t="e">
        <v>#DIV/0!</v>
      </c>
      <c r="BA195" s="3" t="e">
        <v>#DIV/0!</v>
      </c>
      <c r="BB195" s="14">
        <v>-0.12429999999999999</v>
      </c>
      <c r="BC195" s="14">
        <v>3.56E-2</v>
      </c>
      <c r="BD195" s="3" t="e">
        <v>#DIV/0!</v>
      </c>
      <c r="BE195" s="3" t="e">
        <v>#DIV/0!</v>
      </c>
      <c r="BF195" s="3" t="e">
        <v>#DIV/0!</v>
      </c>
      <c r="BG195" s="3" t="e">
        <v>#DIV/0!</v>
      </c>
      <c r="BH195" s="14">
        <v>7.9200000000000007E-2</v>
      </c>
      <c r="BI195" s="14">
        <v>-0.11700000000000001</v>
      </c>
      <c r="BJ195" s="14">
        <v>-4.2500000000000003E-2</v>
      </c>
      <c r="BK195" s="14">
        <v>3.2099999999999997E-2</v>
      </c>
      <c r="BL195" s="14">
        <v>4.8300000000000003E-2</v>
      </c>
      <c r="BM195" s="14">
        <v>-0.1129</v>
      </c>
      <c r="BN195" s="14">
        <v>-0.1123</v>
      </c>
      <c r="BO195" s="14">
        <v>-7.2700000000000001E-2</v>
      </c>
      <c r="BP195" s="14">
        <v>9.3299999999999994E-2</v>
      </c>
      <c r="BQ195" s="14">
        <v>1.6299999999999999E-2</v>
      </c>
      <c r="BR195" s="14">
        <v>-7.46E-2</v>
      </c>
      <c r="BS195" s="14">
        <v>1.44E-2</v>
      </c>
      <c r="BT195" s="14">
        <v>-2.8000000000000001E-2</v>
      </c>
      <c r="BU195" s="3" t="e">
        <v>#DIV/0!</v>
      </c>
      <c r="BV195" s="14">
        <v>-4.2000000000000003E-2</v>
      </c>
      <c r="BW195" s="14">
        <v>-4.3999999999999997E-2</v>
      </c>
      <c r="BX195" s="14">
        <v>-8.0999999999999996E-3</v>
      </c>
      <c r="BY195" s="14">
        <v>-0.10639999999999999</v>
      </c>
      <c r="BZ195" s="14">
        <v>-9.8699999999999996E-2</v>
      </c>
      <c r="CA195" s="3" t="e">
        <v>#DIV/0!</v>
      </c>
      <c r="CB195" s="3" t="e">
        <v>#DIV/0!</v>
      </c>
      <c r="CC195" s="14">
        <v>5.5100000000000003E-2</v>
      </c>
      <c r="CD195" s="3" t="e">
        <v>#DIV/0!</v>
      </c>
      <c r="CE195" s="14">
        <v>-5.8500000000000003E-2</v>
      </c>
      <c r="CF195" s="14">
        <v>5.5300000000000002E-2</v>
      </c>
      <c r="CG195" s="14">
        <v>4.2299999999999997E-2</v>
      </c>
      <c r="CH195" s="14">
        <v>-1.2999999999999999E-3</v>
      </c>
      <c r="CI195" s="14">
        <v>-0.1182</v>
      </c>
      <c r="CJ195" s="14">
        <v>0.1507</v>
      </c>
      <c r="CK195" s="3" t="e">
        <v>#DIV/0!</v>
      </c>
      <c r="CL195" s="14">
        <v>0.63439999999999996</v>
      </c>
      <c r="CM195" s="3" t="e">
        <v>#DIV/0!</v>
      </c>
      <c r="CN195" s="14">
        <v>-0.17849999999999999</v>
      </c>
      <c r="CO195" s="14">
        <v>1.18E-2</v>
      </c>
      <c r="CP195" s="14">
        <v>-8.6999999999999994E-2</v>
      </c>
      <c r="CQ195" s="3" t="e">
        <v>#DIV/0!</v>
      </c>
      <c r="CR195" s="14">
        <v>4.7699999999999999E-2</v>
      </c>
      <c r="CS195" s="14">
        <v>4.7500000000000001E-2</v>
      </c>
      <c r="CT195" s="14">
        <v>-3.44E-2</v>
      </c>
      <c r="CU195" s="14">
        <v>-2.75E-2</v>
      </c>
      <c r="CV195" s="14">
        <v>1.15E-2</v>
      </c>
      <c r="CW195" s="14">
        <v>-7.5700000000000003E-2</v>
      </c>
      <c r="CX195" s="14">
        <v>-1.9699999999999999E-2</v>
      </c>
      <c r="CY195" s="14">
        <v>0.1923</v>
      </c>
      <c r="CZ195" s="14">
        <v>-8.0999999999999996E-3</v>
      </c>
      <c r="DA195" s="14">
        <v>-6.8199999999999997E-2</v>
      </c>
      <c r="DB195" s="14">
        <v>-0.1946</v>
      </c>
      <c r="DC195" s="3" t="e">
        <v>#DIV/0!</v>
      </c>
      <c r="DD195" s="3" t="e">
        <v>#DIV/0!</v>
      </c>
      <c r="DE195" s="14">
        <v>0.1014</v>
      </c>
      <c r="DF195" s="14">
        <v>-9.5500000000000002E-2</v>
      </c>
      <c r="DG195" s="3" t="e">
        <v>#DIV/0!</v>
      </c>
      <c r="DH195" s="3" t="e">
        <v>#DIV/0!</v>
      </c>
      <c r="DI195" s="14">
        <v>0.27660000000000001</v>
      </c>
      <c r="DJ195" s="14">
        <v>-7.1499999999999994E-2</v>
      </c>
      <c r="DK195" s="3" t="e">
        <v>#DIV/0!</v>
      </c>
      <c r="DL195" s="14">
        <v>-9.2499999999999999E-2</v>
      </c>
      <c r="DM195" s="14">
        <v>1.12E-2</v>
      </c>
      <c r="DN195" s="14">
        <v>-4.5699999999999998E-2</v>
      </c>
      <c r="DO195" s="14">
        <v>-4.7100000000000003E-2</v>
      </c>
      <c r="DP195" s="3" t="e">
        <v>#DIV/0!</v>
      </c>
      <c r="DQ195" s="3" t="e">
        <v>#DIV/0!</v>
      </c>
      <c r="DR195" s="3" t="e">
        <v>#DIV/0!</v>
      </c>
      <c r="DS195" s="14">
        <v>-5.0999999999999997E-2</v>
      </c>
      <c r="DT195" s="14">
        <v>-7.8100000000000003E-2</v>
      </c>
      <c r="DU195" s="14">
        <v>-8.4400000000000003E-2</v>
      </c>
      <c r="DV195" s="3" t="e">
        <v>#DIV/0!</v>
      </c>
      <c r="DW195" s="14">
        <v>0.1633</v>
      </c>
      <c r="DX195" s="14">
        <v>-3.09E-2</v>
      </c>
      <c r="DY195" s="14">
        <v>0.20319999999999999</v>
      </c>
      <c r="DZ195" s="14">
        <v>9.5899999999999999E-2</v>
      </c>
      <c r="EA195" s="3" t="e">
        <v>#DIV/0!</v>
      </c>
      <c r="EB195" s="3" t="e">
        <v>#DIV/0!</v>
      </c>
      <c r="EC195" s="14">
        <v>0.45150000000000001</v>
      </c>
      <c r="ED195" s="14">
        <v>-9.2299999999999993E-2</v>
      </c>
      <c r="EE195" s="14">
        <v>0.12089999999999999</v>
      </c>
      <c r="EF195" s="3" t="e">
        <v>#DIV/0!</v>
      </c>
      <c r="EG195" s="14">
        <v>-3.3099999999999997E-2</v>
      </c>
      <c r="EH195" s="14">
        <v>3.0800000000000001E-2</v>
      </c>
      <c r="EI195" s="14">
        <v>-1.4800000000000001E-2</v>
      </c>
      <c r="EJ195" s="3" t="e">
        <v>#DIV/0!</v>
      </c>
      <c r="EK195" s="14">
        <v>0.1283</v>
      </c>
      <c r="EL195" s="14">
        <v>-0.2762</v>
      </c>
      <c r="EM195" s="14">
        <v>9.2600000000000002E-2</v>
      </c>
      <c r="EN195" s="14">
        <v>-4.9799999999999997E-2</v>
      </c>
      <c r="EO195" s="14">
        <v>-0.14180000000000001</v>
      </c>
      <c r="EP195" s="3" t="e">
        <v>#DIV/0!</v>
      </c>
      <c r="EQ195" s="14">
        <v>-0.1502</v>
      </c>
      <c r="ER195" s="3" t="e">
        <v>#DIV/0!</v>
      </c>
      <c r="ES195" s="14">
        <v>8.1199999999999994E-2</v>
      </c>
      <c r="ET195" s="14">
        <v>-0.1201</v>
      </c>
      <c r="EU195" s="14">
        <v>6.9400000000000003E-2</v>
      </c>
      <c r="EV195" s="14">
        <v>7.6799999999999993E-2</v>
      </c>
      <c r="EW195" s="14">
        <v>0.2626</v>
      </c>
      <c r="EX195" s="14">
        <v>8.1000000000000003E-2</v>
      </c>
      <c r="EY195" s="3" t="e">
        <v>#DIV/0!</v>
      </c>
      <c r="EZ195" s="14">
        <v>1.55E-2</v>
      </c>
      <c r="FA195" s="14">
        <v>-8.0999999999999996E-3</v>
      </c>
      <c r="FB195" s="3" t="e">
        <v>#DIV/0!</v>
      </c>
      <c r="FC195" s="14">
        <v>-6.4399999999999999E-2</v>
      </c>
      <c r="FD195" s="14">
        <v>6.3200000000000006E-2</v>
      </c>
      <c r="FE195" s="3" t="e">
        <v>#DIV/0!</v>
      </c>
      <c r="FF195" s="14">
        <v>-7.0499999999999993E-2</v>
      </c>
      <c r="FG195" s="14">
        <v>3.5499999999999997E-2</v>
      </c>
      <c r="FH195" s="14">
        <v>-8.4699999999999998E-2</v>
      </c>
      <c r="FI195" s="14">
        <v>-5.7000000000000002E-3</v>
      </c>
      <c r="FJ195" s="14">
        <v>-4.99E-2</v>
      </c>
      <c r="FK195" s="3" t="e">
        <v>#DIV/0!</v>
      </c>
      <c r="FL195" s="14">
        <v>1.66E-2</v>
      </c>
      <c r="FM195" s="14">
        <v>7.6E-3</v>
      </c>
      <c r="FN195" s="14">
        <v>-4.3900000000000002E-2</v>
      </c>
      <c r="FO195" s="3" t="e">
        <v>#DIV/0!</v>
      </c>
      <c r="FP195" s="14">
        <v>-1.34E-2</v>
      </c>
      <c r="FQ195" s="14">
        <v>-2.1999999999999999E-2</v>
      </c>
      <c r="FR195" s="3" t="e">
        <v>#DIV/0!</v>
      </c>
      <c r="FS195" s="3" t="e">
        <v>#DIV/0!</v>
      </c>
      <c r="FT195" s="14">
        <v>-8.8300000000000003E-2</v>
      </c>
      <c r="FU195" s="14">
        <v>-0.14810000000000001</v>
      </c>
      <c r="FV195" s="3" t="e">
        <v>#DIV/0!</v>
      </c>
      <c r="FW195" s="14">
        <v>-2.4400000000000002E-2</v>
      </c>
      <c r="FX195" s="14">
        <v>-0.1124</v>
      </c>
      <c r="FY195" s="14">
        <v>8.8900000000000007E-2</v>
      </c>
      <c r="FZ195" s="14">
        <v>-8.0999999999999996E-3</v>
      </c>
      <c r="GA195" s="14">
        <v>2.6200000000000001E-2</v>
      </c>
      <c r="GB195" s="14">
        <v>3.4700000000000002E-2</v>
      </c>
      <c r="GC195" s="14">
        <v>8.4699999999999998E-2</v>
      </c>
      <c r="GD195" s="14">
        <v>-2.1600000000000001E-2</v>
      </c>
      <c r="GE195" s="14">
        <v>-0.1081</v>
      </c>
      <c r="GF195" s="3" t="e">
        <v>#DIV/0!</v>
      </c>
    </row>
    <row r="196" spans="1:188" ht="15.75" thickBot="1">
      <c r="A196" s="2">
        <v>43160</v>
      </c>
      <c r="B196" s="14">
        <v>-0.13900000000000001</v>
      </c>
      <c r="C196" s="14">
        <v>-1.9599999999999999E-2</v>
      </c>
      <c r="D196" s="14">
        <v>-7.7299999999999994E-2</v>
      </c>
      <c r="E196" s="3" t="e">
        <v>#DIV/0!</v>
      </c>
      <c r="F196" s="14">
        <v>3.9800000000000002E-2</v>
      </c>
      <c r="G196" s="3" t="e">
        <v>#DIV/0!</v>
      </c>
      <c r="H196" s="3" t="e">
        <v>#DIV/0!</v>
      </c>
      <c r="I196" s="14">
        <v>5.1700000000000003E-2</v>
      </c>
      <c r="J196" s="14">
        <v>-1.4200000000000001E-2</v>
      </c>
      <c r="K196" s="3" t="e">
        <v>#DIV/0!</v>
      </c>
      <c r="L196" s="14">
        <v>-0.1585</v>
      </c>
      <c r="M196" s="3" t="e">
        <v>#DIV/0!</v>
      </c>
      <c r="N196" s="3" t="e">
        <v>#DIV/0!</v>
      </c>
      <c r="O196" s="14">
        <v>-5.2699999999999997E-2</v>
      </c>
      <c r="P196" s="14">
        <v>-8.6E-3</v>
      </c>
      <c r="Q196" s="14">
        <v>1E-4</v>
      </c>
      <c r="R196" s="14">
        <v>-0.15290000000000001</v>
      </c>
      <c r="S196" s="14">
        <v>-0.18390000000000001</v>
      </c>
      <c r="T196" s="14">
        <v>0.1149</v>
      </c>
      <c r="U196" s="14">
        <v>-6.7699999999999996E-2</v>
      </c>
      <c r="V196" s="14">
        <v>2.1399999999999999E-2</v>
      </c>
      <c r="W196" s="14">
        <v>-8.6E-3</v>
      </c>
      <c r="X196" s="14">
        <v>0.1452</v>
      </c>
      <c r="Y196" s="3" t="e">
        <v>#DIV/0!</v>
      </c>
      <c r="Z196" s="14">
        <v>3.6499999999999998E-2</v>
      </c>
      <c r="AA196" s="14">
        <v>-8.0100000000000005E-2</v>
      </c>
      <c r="AB196" s="14">
        <v>-4.1000000000000003E-3</v>
      </c>
      <c r="AC196" s="14">
        <v>0.22900000000000001</v>
      </c>
      <c r="AD196" s="14">
        <v>7.4200000000000002E-2</v>
      </c>
      <c r="AE196" s="14">
        <v>0.17860000000000001</v>
      </c>
      <c r="AF196" s="3" t="e">
        <v>#DIV/0!</v>
      </c>
      <c r="AG196" s="3" t="e">
        <v>#DIV/0!</v>
      </c>
      <c r="AH196" s="14">
        <v>8.9200000000000002E-2</v>
      </c>
      <c r="AI196" s="14">
        <v>-2.2700000000000001E-2</v>
      </c>
      <c r="AJ196" s="14">
        <v>3.9399999999999998E-2</v>
      </c>
      <c r="AK196" s="14">
        <v>-6.4199999999999993E-2</v>
      </c>
      <c r="AL196" s="14">
        <v>5.6599999999999998E-2</v>
      </c>
      <c r="AM196" s="14">
        <v>4.9700000000000001E-2</v>
      </c>
      <c r="AN196" s="3" t="e">
        <v>#DIV/0!</v>
      </c>
      <c r="AO196" s="14">
        <v>-7.4899999999999994E-2</v>
      </c>
      <c r="AP196" s="14">
        <v>0.13109999999999999</v>
      </c>
      <c r="AQ196" s="14">
        <v>2.5100000000000001E-2</v>
      </c>
      <c r="AR196" s="3" t="e">
        <v>#DIV/0!</v>
      </c>
      <c r="AS196" s="14">
        <v>-0.1041</v>
      </c>
      <c r="AT196" s="14">
        <v>-3.2099999999999997E-2</v>
      </c>
      <c r="AU196" s="3" t="e">
        <v>#DIV/0!</v>
      </c>
      <c r="AV196" s="14">
        <v>-5.0500000000000003E-2</v>
      </c>
      <c r="AW196" s="14">
        <v>-0.20080000000000001</v>
      </c>
      <c r="AX196" s="14">
        <v>-2.5100000000000001E-2</v>
      </c>
      <c r="AY196" s="14">
        <v>1.4999999999999999E-2</v>
      </c>
      <c r="AZ196" s="3" t="e">
        <v>#DIV/0!</v>
      </c>
      <c r="BA196" s="3" t="e">
        <v>#DIV/0!</v>
      </c>
      <c r="BB196" s="14">
        <v>-6.4500000000000002E-2</v>
      </c>
      <c r="BC196" s="14">
        <v>-0.16500000000000001</v>
      </c>
      <c r="BD196" s="3" t="e">
        <v>#DIV/0!</v>
      </c>
      <c r="BE196" s="3" t="e">
        <v>#DIV/0!</v>
      </c>
      <c r="BF196" s="3" t="e">
        <v>#DIV/0!</v>
      </c>
      <c r="BG196" s="3" t="e">
        <v>#DIV/0!</v>
      </c>
      <c r="BH196" s="14">
        <v>-3.5400000000000001E-2</v>
      </c>
      <c r="BI196" s="14">
        <v>-6.5199999999999994E-2</v>
      </c>
      <c r="BJ196" s="14">
        <v>-9.01E-2</v>
      </c>
      <c r="BK196" s="14">
        <v>-2.6700000000000002E-2</v>
      </c>
      <c r="BL196" s="14">
        <v>-3.2899999999999999E-2</v>
      </c>
      <c r="BM196" s="14">
        <v>-0.13070000000000001</v>
      </c>
      <c r="BN196" s="14">
        <v>-5.1700000000000003E-2</v>
      </c>
      <c r="BO196" s="14">
        <v>-0.14330000000000001</v>
      </c>
      <c r="BP196" s="14">
        <v>2.8199999999999999E-2</v>
      </c>
      <c r="BQ196" s="14">
        <v>-8.6E-3</v>
      </c>
      <c r="BR196" s="14">
        <v>-1.2699999999999999E-2</v>
      </c>
      <c r="BS196" s="14">
        <v>4.1300000000000003E-2</v>
      </c>
      <c r="BT196" s="14">
        <v>-9.4500000000000001E-2</v>
      </c>
      <c r="BU196" s="3" t="e">
        <v>#DIV/0!</v>
      </c>
      <c r="BV196" s="14">
        <v>-2.01E-2</v>
      </c>
      <c r="BW196" s="14">
        <v>-2.46E-2</v>
      </c>
      <c r="BX196" s="14">
        <v>-8.6E-3</v>
      </c>
      <c r="BY196" s="14">
        <v>-7.6999999999999999E-2</v>
      </c>
      <c r="BZ196" s="14">
        <v>-6.0400000000000002E-2</v>
      </c>
      <c r="CA196" s="3" t="e">
        <v>#DIV/0!</v>
      </c>
      <c r="CB196" s="3" t="e">
        <v>#DIV/0!</v>
      </c>
      <c r="CC196" s="14">
        <v>-4.1000000000000002E-2</v>
      </c>
      <c r="CD196" s="3" t="e">
        <v>#DIV/0!</v>
      </c>
      <c r="CE196" s="14">
        <v>5.67E-2</v>
      </c>
      <c r="CF196" s="14">
        <v>-0.1133</v>
      </c>
      <c r="CG196" s="14">
        <v>5.2699999999999997E-2</v>
      </c>
      <c r="CH196" s="14">
        <v>4.58E-2</v>
      </c>
      <c r="CI196" s="14">
        <v>-1.8700000000000001E-2</v>
      </c>
      <c r="CJ196" s="14">
        <v>3.4599999999999999E-2</v>
      </c>
      <c r="CK196" s="3" t="e">
        <v>#DIV/0!</v>
      </c>
      <c r="CL196" s="14">
        <v>-0.29039999999999999</v>
      </c>
      <c r="CM196" s="3" t="e">
        <v>#DIV/0!</v>
      </c>
      <c r="CN196" s="14">
        <v>-7.7000000000000002E-3</v>
      </c>
      <c r="CO196" s="14">
        <v>0.12509999999999999</v>
      </c>
      <c r="CP196" s="14">
        <v>0.17879999999999999</v>
      </c>
      <c r="CQ196" s="3" t="e">
        <v>#DIV/0!</v>
      </c>
      <c r="CR196" s="14">
        <v>-9.3799999999999994E-2</v>
      </c>
      <c r="CS196" s="14">
        <v>0.10979999999999999</v>
      </c>
      <c r="CT196" s="14">
        <v>-3.2399999999999998E-2</v>
      </c>
      <c r="CU196" s="14">
        <v>0.11650000000000001</v>
      </c>
      <c r="CV196" s="14">
        <v>1.1000000000000001E-3</v>
      </c>
      <c r="CW196" s="14">
        <v>-0.1535</v>
      </c>
      <c r="CX196" s="14">
        <v>-0.2074</v>
      </c>
      <c r="CY196" s="14">
        <v>-0.15570000000000001</v>
      </c>
      <c r="CZ196" s="14">
        <v>0.54200000000000004</v>
      </c>
      <c r="DA196" s="14">
        <v>-4.0500000000000001E-2</v>
      </c>
      <c r="DB196" s="14">
        <v>-2.7199999999999998E-2</v>
      </c>
      <c r="DC196" s="3" t="e">
        <v>#DIV/0!</v>
      </c>
      <c r="DD196" s="3" t="e">
        <v>#DIV/0!</v>
      </c>
      <c r="DE196" s="14">
        <v>-3.2199999999999999E-2</v>
      </c>
      <c r="DF196" s="14">
        <v>-8.3099999999999993E-2</v>
      </c>
      <c r="DG196" s="3" t="e">
        <v>#DIV/0!</v>
      </c>
      <c r="DH196" s="3" t="e">
        <v>#DIV/0!</v>
      </c>
      <c r="DI196" s="14">
        <v>-0.22639999999999999</v>
      </c>
      <c r="DJ196" s="14">
        <v>-5.3E-3</v>
      </c>
      <c r="DK196" s="3" t="e">
        <v>#DIV/0!</v>
      </c>
      <c r="DL196" s="14">
        <v>-8.6599999999999996E-2</v>
      </c>
      <c r="DM196" s="14">
        <v>-5.1700000000000003E-2</v>
      </c>
      <c r="DN196" s="14">
        <v>1.09E-2</v>
      </c>
      <c r="DO196" s="14">
        <v>-8.6E-3</v>
      </c>
      <c r="DP196" s="3" t="e">
        <v>#DIV/0!</v>
      </c>
      <c r="DQ196" s="3" t="e">
        <v>#DIV/0!</v>
      </c>
      <c r="DR196" s="3" t="e">
        <v>#DIV/0!</v>
      </c>
      <c r="DS196" s="14">
        <v>-2.1399999999999999E-2</v>
      </c>
      <c r="DT196" s="14">
        <v>4.9200000000000001E-2</v>
      </c>
      <c r="DU196" s="14">
        <v>-7.8799999999999995E-2</v>
      </c>
      <c r="DV196" s="3" t="e">
        <v>#DIV/0!</v>
      </c>
      <c r="DW196" s="14">
        <v>0.28539999999999999</v>
      </c>
      <c r="DX196" s="14">
        <v>4.4000000000000003E-3</v>
      </c>
      <c r="DY196" s="14">
        <v>6.3799999999999996E-2</v>
      </c>
      <c r="DZ196" s="14">
        <v>-8.1100000000000005E-2</v>
      </c>
      <c r="EA196" s="3" t="e">
        <v>#DIV/0!</v>
      </c>
      <c r="EB196" s="3" t="e">
        <v>#DIV/0!</v>
      </c>
      <c r="EC196" s="14">
        <v>0.01</v>
      </c>
      <c r="ED196" s="14">
        <v>0.12540000000000001</v>
      </c>
      <c r="EE196" s="14">
        <v>0.22</v>
      </c>
      <c r="EF196" s="3" t="e">
        <v>#DIV/0!</v>
      </c>
      <c r="EG196" s="14">
        <v>8.2000000000000003E-2</v>
      </c>
      <c r="EH196" s="14">
        <v>-3.5299999999999998E-2</v>
      </c>
      <c r="EI196" s="14">
        <v>-0.1096</v>
      </c>
      <c r="EJ196" s="3" t="e">
        <v>#DIV/0!</v>
      </c>
      <c r="EK196" s="14">
        <v>-5.2600000000000001E-2</v>
      </c>
      <c r="EL196" s="14">
        <v>0.46960000000000002</v>
      </c>
      <c r="EM196" s="14">
        <v>1.7500000000000002E-2</v>
      </c>
      <c r="EN196" s="14">
        <v>7.2099999999999997E-2</v>
      </c>
      <c r="EO196" s="14">
        <v>0.30659999999999998</v>
      </c>
      <c r="EP196" s="3" t="e">
        <v>#DIV/0!</v>
      </c>
      <c r="EQ196" s="14">
        <v>8.72E-2</v>
      </c>
      <c r="ER196" s="3" t="e">
        <v>#DIV/0!</v>
      </c>
      <c r="ES196" s="14">
        <v>-0.107</v>
      </c>
      <c r="ET196" s="14">
        <v>-4.3499999999999997E-2</v>
      </c>
      <c r="EU196" s="14">
        <v>-0.18260000000000001</v>
      </c>
      <c r="EV196" s="14">
        <v>-0.18909999999999999</v>
      </c>
      <c r="EW196" s="14">
        <v>-9.5600000000000004E-2</v>
      </c>
      <c r="EX196" s="14">
        <v>-0.60209999999999997</v>
      </c>
      <c r="EY196" s="3" t="e">
        <v>#DIV/0!</v>
      </c>
      <c r="EZ196" s="14">
        <v>7.2099999999999997E-2</v>
      </c>
      <c r="FA196" s="14">
        <v>-8.6E-3</v>
      </c>
      <c r="FB196" s="3" t="e">
        <v>#DIV/0!</v>
      </c>
      <c r="FC196" s="14">
        <v>3.6999999999999998E-2</v>
      </c>
      <c r="FD196" s="14">
        <v>-2.9000000000000001E-2</v>
      </c>
      <c r="FE196" s="3" t="e">
        <v>#DIV/0!</v>
      </c>
      <c r="FF196" s="14">
        <v>-6.6E-3</v>
      </c>
      <c r="FG196" s="14">
        <v>-2.5499999999999998E-2</v>
      </c>
      <c r="FH196" s="14">
        <v>-3.3000000000000002E-2</v>
      </c>
      <c r="FI196" s="14">
        <v>-2.9700000000000001E-2</v>
      </c>
      <c r="FJ196" s="14">
        <v>1.6299999999999999E-2</v>
      </c>
      <c r="FK196" s="3" t="e">
        <v>#DIV/0!</v>
      </c>
      <c r="FL196" s="14">
        <v>-2.47E-2</v>
      </c>
      <c r="FM196" s="14">
        <v>-3.7499999999999999E-2</v>
      </c>
      <c r="FN196" s="14">
        <v>-0.17430000000000001</v>
      </c>
      <c r="FO196" s="3" t="e">
        <v>#DIV/0!</v>
      </c>
      <c r="FP196" s="14">
        <v>3.8800000000000001E-2</v>
      </c>
      <c r="FQ196" s="14">
        <v>6.5299999999999997E-2</v>
      </c>
      <c r="FR196" s="3" t="e">
        <v>#DIV/0!</v>
      </c>
      <c r="FS196" s="3" t="e">
        <v>#DIV/0!</v>
      </c>
      <c r="FT196" s="14">
        <v>2.18E-2</v>
      </c>
      <c r="FU196" s="14">
        <v>2.3199999999999998E-2</v>
      </c>
      <c r="FV196" s="3" t="e">
        <v>#DIV/0!</v>
      </c>
      <c r="FW196" s="14">
        <v>4.1000000000000002E-2</v>
      </c>
      <c r="FX196" s="14">
        <v>-8.6E-3</v>
      </c>
      <c r="FY196" s="14">
        <v>-8.4000000000000005E-2</v>
      </c>
      <c r="FZ196" s="14">
        <v>2.8999999999999998E-3</v>
      </c>
      <c r="GA196" s="14">
        <v>-6.7199999999999996E-2</v>
      </c>
      <c r="GB196" s="14">
        <v>-6.7199999999999996E-2</v>
      </c>
      <c r="GC196" s="14">
        <v>-2.5700000000000001E-2</v>
      </c>
      <c r="GD196" s="14">
        <v>-9.5000000000000001E-2</v>
      </c>
      <c r="GE196" s="14">
        <v>-3.6400000000000002E-2</v>
      </c>
      <c r="GF196" s="3" t="e">
        <v>#DIV/0!</v>
      </c>
    </row>
    <row r="197" spans="1:188" ht="15.75" thickBot="1">
      <c r="A197" s="2">
        <v>43191</v>
      </c>
      <c r="B197" s="14">
        <v>3.9699999999999999E-2</v>
      </c>
      <c r="C197" s="14">
        <v>2.3999999999999998E-3</v>
      </c>
      <c r="D197" s="14">
        <v>2.5399999999999999E-2</v>
      </c>
      <c r="E197" s="3" t="e">
        <v>#DIV/0!</v>
      </c>
      <c r="F197" s="14">
        <v>-2.9499999999999998E-2</v>
      </c>
      <c r="G197" s="3" t="e">
        <v>#DIV/0!</v>
      </c>
      <c r="H197" s="3" t="e">
        <v>#DIV/0!</v>
      </c>
      <c r="I197" s="14">
        <v>-8.7800000000000003E-2</v>
      </c>
      <c r="J197" s="14">
        <v>-1.9300000000000001E-2</v>
      </c>
      <c r="K197" s="3" t="e">
        <v>#DIV/0!</v>
      </c>
      <c r="L197" s="14">
        <v>9.0300000000000005E-2</v>
      </c>
      <c r="M197" s="3" t="e">
        <v>#DIV/0!</v>
      </c>
      <c r="N197" s="3" t="e">
        <v>#DIV/0!</v>
      </c>
      <c r="O197" s="14">
        <v>-7.2099999999999997E-2</v>
      </c>
      <c r="P197" s="14">
        <v>-2.5000000000000001E-2</v>
      </c>
      <c r="Q197" s="14">
        <v>-3.8999999999999998E-3</v>
      </c>
      <c r="R197" s="14">
        <v>-0.1205</v>
      </c>
      <c r="S197" s="14">
        <v>4.9500000000000002E-2</v>
      </c>
      <c r="T197" s="14">
        <v>2.12E-2</v>
      </c>
      <c r="U197" s="14">
        <v>-9.2899999999999996E-2</v>
      </c>
      <c r="V197" s="14">
        <v>1.8800000000000001E-2</v>
      </c>
      <c r="W197" s="14">
        <v>0.12280000000000001</v>
      </c>
      <c r="X197" s="14">
        <v>0.08</v>
      </c>
      <c r="Y197" s="3" t="e">
        <v>#DIV/0!</v>
      </c>
      <c r="Z197" s="14">
        <v>4.5699999999999998E-2</v>
      </c>
      <c r="AA197" s="14">
        <v>1.1999999999999999E-3</v>
      </c>
      <c r="AB197" s="14">
        <v>-3.27E-2</v>
      </c>
      <c r="AC197" s="14">
        <v>6.4899999999999999E-2</v>
      </c>
      <c r="AD197" s="14">
        <v>-7.9500000000000001E-2</v>
      </c>
      <c r="AE197" s="14">
        <v>-0.12720000000000001</v>
      </c>
      <c r="AF197" s="3" t="e">
        <v>#DIV/0!</v>
      </c>
      <c r="AG197" s="3" t="e">
        <v>#DIV/0!</v>
      </c>
      <c r="AH197" s="14">
        <v>7.8799999999999995E-2</v>
      </c>
      <c r="AI197" s="14">
        <v>6.9999999999999999E-4</v>
      </c>
      <c r="AJ197" s="14">
        <v>-4.0800000000000003E-2</v>
      </c>
      <c r="AK197" s="14">
        <v>0.125</v>
      </c>
      <c r="AL197" s="14">
        <v>-3.5000000000000001E-3</v>
      </c>
      <c r="AM197" s="14">
        <v>-2.86E-2</v>
      </c>
      <c r="AN197" s="3" t="e">
        <v>#DIV/0!</v>
      </c>
      <c r="AO197" s="14">
        <v>4.7800000000000002E-2</v>
      </c>
      <c r="AP197" s="14">
        <v>-3.9699999999999999E-2</v>
      </c>
      <c r="AQ197" s="14">
        <v>5.9999999999999995E-4</v>
      </c>
      <c r="AR197" s="3" t="e">
        <v>#DIV/0!</v>
      </c>
      <c r="AS197" s="14">
        <v>-4.5499999999999999E-2</v>
      </c>
      <c r="AT197" s="14">
        <v>-0.1452</v>
      </c>
      <c r="AU197" s="3" t="e">
        <v>#DIV/0!</v>
      </c>
      <c r="AV197" s="14">
        <v>-5.4100000000000002E-2</v>
      </c>
      <c r="AW197" s="14">
        <v>1.8499999999999999E-2</v>
      </c>
      <c r="AX197" s="14">
        <v>-2.93E-2</v>
      </c>
      <c r="AY197" s="14">
        <v>0.1749</v>
      </c>
      <c r="AZ197" s="3" t="e">
        <v>#DIV/0!</v>
      </c>
      <c r="BA197" s="3" t="e">
        <v>#DIV/0!</v>
      </c>
      <c r="BB197" s="14">
        <v>-0.16589999999999999</v>
      </c>
      <c r="BC197" s="14">
        <v>-0.1774</v>
      </c>
      <c r="BD197" s="3" t="e">
        <v>#DIV/0!</v>
      </c>
      <c r="BE197" s="3" t="e">
        <v>#DIV/0!</v>
      </c>
      <c r="BF197" s="3" t="e">
        <v>#DIV/0!</v>
      </c>
      <c r="BG197" s="3" t="e">
        <v>#DIV/0!</v>
      </c>
      <c r="BH197" s="14">
        <v>-0.1203</v>
      </c>
      <c r="BI197" s="14">
        <v>1.6999999999999999E-3</v>
      </c>
      <c r="BJ197" s="14">
        <v>-2.3199999999999998E-2</v>
      </c>
      <c r="BK197" s="14">
        <v>2.1600000000000001E-2</v>
      </c>
      <c r="BL197" s="14">
        <v>0.38269999999999998</v>
      </c>
      <c r="BM197" s="14">
        <v>-5.0299999999999997E-2</v>
      </c>
      <c r="BN197" s="14">
        <v>-4.1799999999999997E-2</v>
      </c>
      <c r="BO197" s="14">
        <v>0.14729999999999999</v>
      </c>
      <c r="BP197" s="14">
        <v>4.2999999999999997E-2</v>
      </c>
      <c r="BQ197" s="14">
        <v>-9.1300000000000006E-2</v>
      </c>
      <c r="BR197" s="14">
        <v>-1.3100000000000001E-2</v>
      </c>
      <c r="BS197" s="14">
        <v>-0.1389</v>
      </c>
      <c r="BT197" s="14">
        <v>1.5299999999999999E-2</v>
      </c>
      <c r="BU197" s="3" t="e">
        <v>#DIV/0!</v>
      </c>
      <c r="BV197" s="14">
        <v>3.61E-2</v>
      </c>
      <c r="BW197" s="14">
        <v>-1.5699999999999999E-2</v>
      </c>
      <c r="BX197" s="14">
        <v>-1.03E-2</v>
      </c>
      <c r="BY197" s="14">
        <v>-7.5800000000000006E-2</v>
      </c>
      <c r="BZ197" s="14">
        <v>-5.7099999999999998E-2</v>
      </c>
      <c r="CA197" s="3" t="e">
        <v>#DIV/0!</v>
      </c>
      <c r="CB197" s="3" t="e">
        <v>#DIV/0!</v>
      </c>
      <c r="CC197" s="14">
        <v>6.7900000000000002E-2</v>
      </c>
      <c r="CD197" s="3" t="e">
        <v>#DIV/0!</v>
      </c>
      <c r="CE197" s="14">
        <v>-0.2344</v>
      </c>
      <c r="CF197" s="14">
        <v>-7.4999999999999997E-2</v>
      </c>
      <c r="CG197" s="14">
        <v>1.7299999999999999E-2</v>
      </c>
      <c r="CH197" s="14">
        <v>-6.7299999999999999E-2</v>
      </c>
      <c r="CI197" s="14">
        <v>-3.8399999999999997E-2</v>
      </c>
      <c r="CJ197" s="14">
        <v>1.9300000000000001E-2</v>
      </c>
      <c r="CK197" s="3" t="e">
        <v>#DIV/0!</v>
      </c>
      <c r="CL197" s="14">
        <v>-6.0600000000000001E-2</v>
      </c>
      <c r="CM197" s="3" t="e">
        <v>#DIV/0!</v>
      </c>
      <c r="CN197" s="14">
        <v>-9.8500000000000004E-2</v>
      </c>
      <c r="CO197" s="14">
        <v>7.3400000000000007E-2</v>
      </c>
      <c r="CP197" s="14">
        <v>-2E-3</v>
      </c>
      <c r="CQ197" s="3" t="e">
        <v>#DIV/0!</v>
      </c>
      <c r="CR197" s="14">
        <v>-5.1999999999999998E-2</v>
      </c>
      <c r="CS197" s="14">
        <v>-2.4400000000000002E-2</v>
      </c>
      <c r="CT197" s="14">
        <v>-3.5799999999999998E-2</v>
      </c>
      <c r="CU197" s="14">
        <v>1.4800000000000001E-2</v>
      </c>
      <c r="CV197" s="14">
        <v>-5.8000000000000003E-2</v>
      </c>
      <c r="CW197" s="14">
        <v>-1.7100000000000001E-2</v>
      </c>
      <c r="CX197" s="14">
        <v>7.2099999999999997E-2</v>
      </c>
      <c r="CY197" s="14">
        <v>2.7E-2</v>
      </c>
      <c r="CZ197" s="14">
        <v>-3.5700000000000003E-2</v>
      </c>
      <c r="DA197" s="14">
        <v>-2.6800000000000001E-2</v>
      </c>
      <c r="DB197" s="14">
        <v>-0.21029999999999999</v>
      </c>
      <c r="DC197" s="3" t="e">
        <v>#DIV/0!</v>
      </c>
      <c r="DD197" s="3" t="e">
        <v>#DIV/0!</v>
      </c>
      <c r="DE197" s="14">
        <v>1.4999999999999999E-2</v>
      </c>
      <c r="DF197" s="14">
        <v>-0.13769999999999999</v>
      </c>
      <c r="DG197" s="3" t="e">
        <v>#DIV/0!</v>
      </c>
      <c r="DH197" s="3" t="e">
        <v>#DIV/0!</v>
      </c>
      <c r="DI197" s="14">
        <v>-6.0299999999999999E-2</v>
      </c>
      <c r="DJ197" s="14">
        <v>-2.76E-2</v>
      </c>
      <c r="DK197" s="3" t="e">
        <v>#DIV/0!</v>
      </c>
      <c r="DL197" s="14">
        <v>-0.20630000000000001</v>
      </c>
      <c r="DM197" s="14">
        <v>-0.1172</v>
      </c>
      <c r="DN197" s="14">
        <v>5.7000000000000002E-3</v>
      </c>
      <c r="DO197" s="14">
        <v>3.2000000000000002E-3</v>
      </c>
      <c r="DP197" s="3" t="e">
        <v>#DIV/0!</v>
      </c>
      <c r="DQ197" s="3" t="e">
        <v>#DIV/0!</v>
      </c>
      <c r="DR197" s="3" t="e">
        <v>#DIV/0!</v>
      </c>
      <c r="DS197" s="14">
        <v>-8.5599999999999996E-2</v>
      </c>
      <c r="DT197" s="14">
        <v>-2.7799999999999998E-2</v>
      </c>
      <c r="DU197" s="14">
        <v>-0.19159999999999999</v>
      </c>
      <c r="DV197" s="3" t="e">
        <v>#DIV/0!</v>
      </c>
      <c r="DW197" s="14">
        <v>-9.9199999999999997E-2</v>
      </c>
      <c r="DX197" s="14">
        <v>-6.4000000000000001E-2</v>
      </c>
      <c r="DY197" s="14">
        <v>-0.1875</v>
      </c>
      <c r="DZ197" s="14">
        <v>-0.1353</v>
      </c>
      <c r="EA197" s="3" t="e">
        <v>#DIV/0!</v>
      </c>
      <c r="EB197" s="3" t="e">
        <v>#DIV/0!</v>
      </c>
      <c r="EC197" s="14">
        <v>-3.0599999999999999E-2</v>
      </c>
      <c r="ED197" s="14">
        <v>-4.3799999999999999E-2</v>
      </c>
      <c r="EE197" s="14">
        <v>-0.12659999999999999</v>
      </c>
      <c r="EF197" s="3" t="e">
        <v>#DIV/0!</v>
      </c>
      <c r="EG197" s="14">
        <v>-8.2400000000000001E-2</v>
      </c>
      <c r="EH197" s="14">
        <v>-7.8399999999999997E-2</v>
      </c>
      <c r="EI197" s="14">
        <v>0.24249999999999999</v>
      </c>
      <c r="EJ197" s="3" t="e">
        <v>#DIV/0!</v>
      </c>
      <c r="EK197" s="14">
        <v>2.7400000000000001E-2</v>
      </c>
      <c r="EL197" s="14">
        <v>-8.3000000000000001E-3</v>
      </c>
      <c r="EM197" s="14">
        <v>-4.8500000000000001E-2</v>
      </c>
      <c r="EN197" s="14">
        <v>-4.5999999999999999E-3</v>
      </c>
      <c r="EO197" s="14">
        <v>0.13189999999999999</v>
      </c>
      <c r="EP197" s="3" t="e">
        <v>#DIV/0!</v>
      </c>
      <c r="EQ197" s="14">
        <v>-0.1105</v>
      </c>
      <c r="ER197" s="3" t="e">
        <v>#DIV/0!</v>
      </c>
      <c r="ES197" s="14">
        <v>4.4200000000000003E-2</v>
      </c>
      <c r="ET197" s="14">
        <v>5.9700000000000003E-2</v>
      </c>
      <c r="EU197" s="14">
        <v>3.85E-2</v>
      </c>
      <c r="EV197" s="14">
        <v>1.44E-2</v>
      </c>
      <c r="EW197" s="14">
        <v>-1.03E-2</v>
      </c>
      <c r="EX197" s="14">
        <v>-4.2000000000000003E-2</v>
      </c>
      <c r="EY197" s="3" t="e">
        <v>#DIV/0!</v>
      </c>
      <c r="EZ197" s="14">
        <v>1.6999999999999999E-3</v>
      </c>
      <c r="FA197" s="14">
        <v>5.1000000000000004E-3</v>
      </c>
      <c r="FB197" s="3" t="e">
        <v>#DIV/0!</v>
      </c>
      <c r="FC197" s="14">
        <v>-0.1042</v>
      </c>
      <c r="FD197" s="14">
        <v>-6.6199999999999995E-2</v>
      </c>
      <c r="FE197" s="3" t="e">
        <v>#DIV/0!</v>
      </c>
      <c r="FF197" s="14">
        <v>-7.3800000000000004E-2</v>
      </c>
      <c r="FG197" s="14">
        <v>-8.1100000000000005E-2</v>
      </c>
      <c r="FH197" s="14">
        <v>-2.9999999999999997E-4</v>
      </c>
      <c r="FI197" s="14">
        <v>-0.1797</v>
      </c>
      <c r="FJ197" s="14">
        <v>-3.1600000000000003E-2</v>
      </c>
      <c r="FK197" s="3" t="e">
        <v>#DIV/0!</v>
      </c>
      <c r="FL197" s="14">
        <v>-1.23E-2</v>
      </c>
      <c r="FM197" s="14">
        <v>-1.1299999999999999E-2</v>
      </c>
      <c r="FN197" s="14">
        <v>-0.25019999999999998</v>
      </c>
      <c r="FO197" s="3" t="e">
        <v>#DIV/0!</v>
      </c>
      <c r="FP197" s="14">
        <v>0.18679999999999999</v>
      </c>
      <c r="FQ197" s="14">
        <v>4.5400000000000003E-2</v>
      </c>
      <c r="FR197" s="3" t="e">
        <v>#DIV/0!</v>
      </c>
      <c r="FS197" s="3" t="e">
        <v>#DIV/0!</v>
      </c>
      <c r="FT197" s="14">
        <v>-1.26E-2</v>
      </c>
      <c r="FU197" s="14">
        <v>1.61E-2</v>
      </c>
      <c r="FV197" s="3" t="e">
        <v>#DIV/0!</v>
      </c>
      <c r="FW197" s="14">
        <v>-1.03E-2</v>
      </c>
      <c r="FX197" s="14">
        <v>1.66E-2</v>
      </c>
      <c r="FY197" s="14">
        <v>-9.35E-2</v>
      </c>
      <c r="FZ197" s="14">
        <v>-4.07E-2</v>
      </c>
      <c r="GA197" s="14">
        <v>-5.1799999999999999E-2</v>
      </c>
      <c r="GB197" s="14">
        <v>-7.2499999999999995E-2</v>
      </c>
      <c r="GC197" s="14">
        <v>-0.12970000000000001</v>
      </c>
      <c r="GD197" s="14">
        <v>-3.5000000000000003E-2</v>
      </c>
      <c r="GE197" s="14">
        <v>-7.7600000000000002E-2</v>
      </c>
      <c r="GF197" s="3" t="e">
        <v>#DIV/0!</v>
      </c>
    </row>
    <row r="198" spans="1:188" ht="15.75" thickBot="1">
      <c r="A198" s="2">
        <v>43221</v>
      </c>
      <c r="B198" s="14">
        <v>0.10730000000000001</v>
      </c>
      <c r="C198" s="14">
        <v>-1.7999999999999999E-2</v>
      </c>
      <c r="D198" s="14">
        <v>4.1200000000000001E-2</v>
      </c>
      <c r="E198" s="3" t="e">
        <v>#DIV/0!</v>
      </c>
      <c r="F198" s="14">
        <v>7.9000000000000008E-3</v>
      </c>
      <c r="G198" s="3" t="e">
        <v>#DIV/0!</v>
      </c>
      <c r="H198" s="3" t="e">
        <v>#DIV/0!</v>
      </c>
      <c r="I198" s="14">
        <v>3.2899999999999999E-2</v>
      </c>
      <c r="J198" s="14">
        <v>0.13250000000000001</v>
      </c>
      <c r="K198" s="3" t="e">
        <v>#DIV/0!</v>
      </c>
      <c r="L198" s="14">
        <v>0.2334</v>
      </c>
      <c r="M198" s="3" t="e">
        <v>#DIV/0!</v>
      </c>
      <c r="N198" s="3" t="e">
        <v>#DIV/0!</v>
      </c>
      <c r="O198" s="14">
        <v>0.30399999999999999</v>
      </c>
      <c r="P198" s="14">
        <v>0.1017</v>
      </c>
      <c r="Q198" s="14">
        <v>0.15670000000000001</v>
      </c>
      <c r="R198" s="14">
        <v>0.153</v>
      </c>
      <c r="S198" s="14">
        <v>-0.1026</v>
      </c>
      <c r="T198" s="14">
        <v>0.21010000000000001</v>
      </c>
      <c r="U198" s="14">
        <v>0.1147</v>
      </c>
      <c r="V198" s="14">
        <v>-7.2999999999999995E-2</v>
      </c>
      <c r="W198" s="14">
        <v>0.34129999999999999</v>
      </c>
      <c r="X198" s="14">
        <v>0.22140000000000001</v>
      </c>
      <c r="Y198" s="3" t="e">
        <v>#DIV/0!</v>
      </c>
      <c r="Z198" s="14">
        <v>-0.12909999999999999</v>
      </c>
      <c r="AA198" s="14">
        <v>7.9399999999999998E-2</v>
      </c>
      <c r="AB198" s="14">
        <v>1.6400000000000001E-2</v>
      </c>
      <c r="AC198" s="14">
        <v>6.2899999999999998E-2</v>
      </c>
      <c r="AD198" s="14">
        <v>-7.7999999999999996E-3</v>
      </c>
      <c r="AE198" s="14">
        <v>-5.5800000000000002E-2</v>
      </c>
      <c r="AF198" s="3" t="e">
        <v>#DIV/0!</v>
      </c>
      <c r="AG198" s="3" t="e">
        <v>#DIV/0!</v>
      </c>
      <c r="AH198" s="14">
        <v>7.9200000000000007E-2</v>
      </c>
      <c r="AI198" s="14">
        <v>3.1800000000000002E-2</v>
      </c>
      <c r="AJ198" s="14">
        <v>-7.4700000000000003E-2</v>
      </c>
      <c r="AK198" s="14">
        <v>-5.3100000000000001E-2</v>
      </c>
      <c r="AL198" s="14">
        <v>0.14099999999999999</v>
      </c>
      <c r="AM198" s="14">
        <v>4.4400000000000002E-2</v>
      </c>
      <c r="AN198" s="3" t="e">
        <v>#DIV/0!</v>
      </c>
      <c r="AO198" s="14">
        <v>-0.2351</v>
      </c>
      <c r="AP198" s="14">
        <v>1.3899999999999999E-2</v>
      </c>
      <c r="AQ198" s="14">
        <v>-8.6999999999999994E-2</v>
      </c>
      <c r="AR198" s="3" t="e">
        <v>#DIV/0!</v>
      </c>
      <c r="AS198" s="14">
        <v>0.24349999999999999</v>
      </c>
      <c r="AT198" s="14">
        <v>6.7699999999999996E-2</v>
      </c>
      <c r="AU198" s="3" t="e">
        <v>#DIV/0!</v>
      </c>
      <c r="AV198" s="14">
        <v>2.75E-2</v>
      </c>
      <c r="AW198" s="14">
        <v>0.15060000000000001</v>
      </c>
      <c r="AX198" s="14">
        <v>-2.2200000000000001E-2</v>
      </c>
      <c r="AY198" s="14">
        <v>0.1996</v>
      </c>
      <c r="AZ198" s="3" t="e">
        <v>#DIV/0!</v>
      </c>
      <c r="BA198" s="3" t="e">
        <v>#DIV/0!</v>
      </c>
      <c r="BB198" s="14">
        <v>0.18129999999999999</v>
      </c>
      <c r="BC198" s="14">
        <v>-0.18099999999999999</v>
      </c>
      <c r="BD198" s="14">
        <v>3.9699999999999999E-2</v>
      </c>
      <c r="BE198" s="3" t="e">
        <v>#DIV/0!</v>
      </c>
      <c r="BF198" s="14">
        <v>1.5100000000000001E-2</v>
      </c>
      <c r="BG198" s="3" t="e">
        <v>#DIV/0!</v>
      </c>
      <c r="BH198" s="14">
        <v>-5.5500000000000001E-2</v>
      </c>
      <c r="BI198" s="14">
        <v>-2.12E-2</v>
      </c>
      <c r="BJ198" s="14">
        <v>2.1999999999999999E-2</v>
      </c>
      <c r="BK198" s="14">
        <v>0.1012</v>
      </c>
      <c r="BL198" s="14">
        <v>-0.12239999999999999</v>
      </c>
      <c r="BM198" s="14">
        <v>9.9400000000000002E-2</v>
      </c>
      <c r="BN198" s="14">
        <v>-4.8899999999999999E-2</v>
      </c>
      <c r="BO198" s="14">
        <v>-3.9199999999999999E-2</v>
      </c>
      <c r="BP198" s="14">
        <v>-0.1618</v>
      </c>
      <c r="BQ198" s="14">
        <v>5.0500000000000003E-2</v>
      </c>
      <c r="BR198" s="14">
        <v>-0.12590000000000001</v>
      </c>
      <c r="BS198" s="14">
        <v>2.8400000000000002E-2</v>
      </c>
      <c r="BT198" s="14">
        <v>-3.3999999999999998E-3</v>
      </c>
      <c r="BU198" s="3" t="e">
        <v>#DIV/0!</v>
      </c>
      <c r="BV198" s="14">
        <v>0.18290000000000001</v>
      </c>
      <c r="BW198" s="14">
        <v>-1.17E-2</v>
      </c>
      <c r="BX198" s="14">
        <v>-1.17E-2</v>
      </c>
      <c r="BY198" s="14">
        <v>2.76E-2</v>
      </c>
      <c r="BZ198" s="14">
        <v>-8.2400000000000001E-2</v>
      </c>
      <c r="CA198" s="3" t="e">
        <v>#DIV/0!</v>
      </c>
      <c r="CB198" s="3" t="e">
        <v>#DIV/0!</v>
      </c>
      <c r="CC198" s="14">
        <v>-4.2799999999999998E-2</v>
      </c>
      <c r="CD198" s="3" t="e">
        <v>#DIV/0!</v>
      </c>
      <c r="CE198" s="14">
        <v>-1.17E-2</v>
      </c>
      <c r="CF198" s="14">
        <v>9.2100000000000001E-2</v>
      </c>
      <c r="CG198" s="14">
        <v>0.1105</v>
      </c>
      <c r="CH198" s="14">
        <v>-8.8099999999999998E-2</v>
      </c>
      <c r="CI198" s="14">
        <v>1.72E-2</v>
      </c>
      <c r="CJ198" s="14">
        <v>2.7400000000000001E-2</v>
      </c>
      <c r="CK198" s="3" t="e">
        <v>#DIV/0!</v>
      </c>
      <c r="CL198" s="14">
        <v>3.39E-2</v>
      </c>
      <c r="CM198" s="3" t="e">
        <v>#DIV/0!</v>
      </c>
      <c r="CN198" s="14">
        <v>4.4600000000000001E-2</v>
      </c>
      <c r="CO198" s="14">
        <v>2.9499999999999998E-2</v>
      </c>
      <c r="CP198" s="14">
        <v>0.2044</v>
      </c>
      <c r="CQ198" s="3" t="e">
        <v>#DIV/0!</v>
      </c>
      <c r="CR198" s="14">
        <v>9.2200000000000004E-2</v>
      </c>
      <c r="CS198" s="14">
        <v>-6.4199999999999993E-2</v>
      </c>
      <c r="CT198" s="14">
        <v>-3.9E-2</v>
      </c>
      <c r="CU198" s="14">
        <v>9.9299999999999999E-2</v>
      </c>
      <c r="CV198" s="14">
        <v>-4.7800000000000002E-2</v>
      </c>
      <c r="CW198" s="14">
        <v>0.1487</v>
      </c>
      <c r="CX198" s="14">
        <v>-8.7800000000000003E-2</v>
      </c>
      <c r="CY198" s="14">
        <v>2.4199999999999999E-2</v>
      </c>
      <c r="CZ198" s="14">
        <v>-4.3E-3</v>
      </c>
      <c r="DA198" s="14">
        <v>-8.2199999999999995E-2</v>
      </c>
      <c r="DB198" s="14">
        <v>-3.8100000000000002E-2</v>
      </c>
      <c r="DC198" s="3" t="e">
        <v>#DIV/0!</v>
      </c>
      <c r="DD198" s="3" t="e">
        <v>#DIV/0!</v>
      </c>
      <c r="DE198" s="14">
        <v>7.51E-2</v>
      </c>
      <c r="DF198" s="14">
        <v>7.7700000000000005E-2</v>
      </c>
      <c r="DG198" s="3" t="e">
        <v>#DIV/0!</v>
      </c>
      <c r="DH198" s="3" t="e">
        <v>#DIV/0!</v>
      </c>
      <c r="DI198" s="14">
        <v>0.79190000000000005</v>
      </c>
      <c r="DJ198" s="14">
        <v>-5.04E-2</v>
      </c>
      <c r="DK198" s="3" t="e">
        <v>#DIV/0!</v>
      </c>
      <c r="DL198" s="14">
        <v>-1.17E-2</v>
      </c>
      <c r="DM198" s="14">
        <v>0.11269999999999999</v>
      </c>
      <c r="DN198" s="14">
        <v>-4.6300000000000001E-2</v>
      </c>
      <c r="DO198" s="14">
        <v>-1.17E-2</v>
      </c>
      <c r="DP198" s="3" t="e">
        <v>#DIV/0!</v>
      </c>
      <c r="DQ198" s="3" t="e">
        <v>#DIV/0!</v>
      </c>
      <c r="DR198" s="3" t="e">
        <v>#DIV/0!</v>
      </c>
      <c r="DS198" s="14">
        <v>1.0800000000000001E-2</v>
      </c>
      <c r="DT198" s="14">
        <v>-0.12820000000000001</v>
      </c>
      <c r="DU198" s="14">
        <v>0.10390000000000001</v>
      </c>
      <c r="DV198" s="3" t="e">
        <v>#DIV/0!</v>
      </c>
      <c r="DW198" s="14">
        <v>2.81E-2</v>
      </c>
      <c r="DX198" s="14">
        <v>5.5899999999999998E-2</v>
      </c>
      <c r="DY198" s="14">
        <v>0.1216</v>
      </c>
      <c r="DZ198" s="14">
        <v>0.77400000000000002</v>
      </c>
      <c r="EA198" s="3" t="e">
        <v>#DIV/0!</v>
      </c>
      <c r="EB198" s="3" t="e">
        <v>#DIV/0!</v>
      </c>
      <c r="EC198" s="14">
        <v>0.4173</v>
      </c>
      <c r="ED198" s="14">
        <v>2.1100000000000001E-2</v>
      </c>
      <c r="EE198" s="14">
        <v>-1.17E-2</v>
      </c>
      <c r="EF198" s="3" t="e">
        <v>#DIV/0!</v>
      </c>
      <c r="EG198" s="14">
        <v>8.6300000000000002E-2</v>
      </c>
      <c r="EH198" s="14">
        <v>-0.12839999999999999</v>
      </c>
      <c r="EI198" s="14">
        <v>-0.16869999999999999</v>
      </c>
      <c r="EJ198" s="3" t="e">
        <v>#DIV/0!</v>
      </c>
      <c r="EK198" s="14">
        <v>1.2500000000000001E-2</v>
      </c>
      <c r="EL198" s="14">
        <v>-9.6600000000000005E-2</v>
      </c>
      <c r="EM198" s="14">
        <v>0.15390000000000001</v>
      </c>
      <c r="EN198" s="14">
        <v>-6.0000000000000001E-3</v>
      </c>
      <c r="EO198" s="14">
        <v>0.15579999999999999</v>
      </c>
      <c r="EP198" s="3" t="e">
        <v>#DIV/0!</v>
      </c>
      <c r="EQ198" s="14">
        <v>8.9499999999999996E-2</v>
      </c>
      <c r="ER198" s="3" t="e">
        <v>#DIV/0!</v>
      </c>
      <c r="ES198" s="14">
        <v>0.04</v>
      </c>
      <c r="ET198" s="14">
        <v>7.8799999999999995E-2</v>
      </c>
      <c r="EU198" s="14">
        <v>5.96E-2</v>
      </c>
      <c r="EV198" s="14">
        <v>7.5999999999999998E-2</v>
      </c>
      <c r="EW198" s="14">
        <v>-4.0300000000000002E-2</v>
      </c>
      <c r="EX198" s="14">
        <v>0.1178</v>
      </c>
      <c r="EY198" s="3" t="e">
        <v>#DIV/0!</v>
      </c>
      <c r="EZ198" s="14">
        <v>6.4699999999999994E-2</v>
      </c>
      <c r="FA198" s="14">
        <v>3.5000000000000001E-3</v>
      </c>
      <c r="FB198" s="3" t="e">
        <v>#DIV/0!</v>
      </c>
      <c r="FC198" s="14">
        <v>0.14199999999999999</v>
      </c>
      <c r="FD198" s="14">
        <v>-8.9399999999999993E-2</v>
      </c>
      <c r="FE198" s="3" t="e">
        <v>#DIV/0!</v>
      </c>
      <c r="FF198" s="14">
        <v>0.17699999999999999</v>
      </c>
      <c r="FG198" s="14">
        <v>6.54E-2</v>
      </c>
      <c r="FH198" s="14">
        <v>-1.67E-2</v>
      </c>
      <c r="FI198" s="14">
        <v>0.1125</v>
      </c>
      <c r="FJ198" s="14">
        <v>-2.7199999999999998E-2</v>
      </c>
      <c r="FK198" s="3" t="e">
        <v>#DIV/0!</v>
      </c>
      <c r="FL198" s="14">
        <v>-7.1999999999999998E-3</v>
      </c>
      <c r="FM198" s="14">
        <v>0.31680000000000003</v>
      </c>
      <c r="FN198" s="14">
        <v>-9.4000000000000004E-3</v>
      </c>
      <c r="FO198" s="3" t="e">
        <v>#DIV/0!</v>
      </c>
      <c r="FP198" s="14">
        <v>-0.1032</v>
      </c>
      <c r="FQ198" s="14">
        <v>5.9700000000000003E-2</v>
      </c>
      <c r="FR198" s="3" t="e">
        <v>#DIV/0!</v>
      </c>
      <c r="FS198" s="3" t="e">
        <v>#DIV/0!</v>
      </c>
      <c r="FT198" s="14">
        <v>0.1</v>
      </c>
      <c r="FU198" s="14">
        <v>-3.0999999999999999E-3</v>
      </c>
      <c r="FV198" s="3" t="e">
        <v>#DIV/0!</v>
      </c>
      <c r="FW198" s="14">
        <v>-5.11E-2</v>
      </c>
      <c r="FX198" s="14">
        <v>-5.8999999999999999E-3</v>
      </c>
      <c r="FY198" s="14">
        <v>-4.4000000000000003E-3</v>
      </c>
      <c r="FZ198" s="14">
        <v>7.9000000000000008E-3</v>
      </c>
      <c r="GA198" s="14">
        <v>-5.1999999999999998E-3</v>
      </c>
      <c r="GB198" s="14">
        <v>1.4800000000000001E-2</v>
      </c>
      <c r="GC198" s="14">
        <v>-0.14369999999999999</v>
      </c>
      <c r="GD198" s="14">
        <v>1.2200000000000001E-2</v>
      </c>
      <c r="GE198" s="14">
        <v>-4.8899999999999999E-2</v>
      </c>
      <c r="GF198" s="3" t="e">
        <v>#DIV/0!</v>
      </c>
    </row>
    <row r="199" spans="1:188" ht="15.75" thickBot="1">
      <c r="A199" s="2">
        <v>43252</v>
      </c>
      <c r="B199" s="14">
        <v>3.15E-2</v>
      </c>
      <c r="C199" s="14">
        <v>-5.8599999999999999E-2</v>
      </c>
      <c r="D199" s="14">
        <v>5.4399999999999997E-2</v>
      </c>
      <c r="E199" s="3" t="e">
        <v>#DIV/0!</v>
      </c>
      <c r="F199" s="14">
        <v>-1.11E-2</v>
      </c>
      <c r="G199" s="3" t="e">
        <v>#DIV/0!</v>
      </c>
      <c r="H199" s="3" t="e">
        <v>#DIV/0!</v>
      </c>
      <c r="I199" s="14">
        <v>0.12959999999999999</v>
      </c>
      <c r="J199" s="14">
        <v>0.15559999999999999</v>
      </c>
      <c r="K199" s="3" t="e">
        <v>#DIV/0!</v>
      </c>
      <c r="L199" s="14">
        <v>0.13120000000000001</v>
      </c>
      <c r="M199" s="3" t="e">
        <v>#DIV/0!</v>
      </c>
      <c r="N199" s="3" t="e">
        <v>#DIV/0!</v>
      </c>
      <c r="O199" s="14">
        <v>-1.0800000000000001E-2</v>
      </c>
      <c r="P199" s="14">
        <v>-1.38E-2</v>
      </c>
      <c r="Q199" s="14">
        <v>-4.7600000000000003E-2</v>
      </c>
      <c r="R199" s="14">
        <v>0.1613</v>
      </c>
      <c r="S199" s="14">
        <v>-1.4500000000000001E-2</v>
      </c>
      <c r="T199" s="14">
        <v>-0.107</v>
      </c>
      <c r="U199" s="14">
        <v>-3.7900000000000003E-2</v>
      </c>
      <c r="V199" s="14">
        <v>1.9099999999999999E-2</v>
      </c>
      <c r="W199" s="14">
        <v>-3.27E-2</v>
      </c>
      <c r="X199" s="14">
        <v>-3.7999999999999999E-2</v>
      </c>
      <c r="Y199" s="3" t="e">
        <v>#DIV/0!</v>
      </c>
      <c r="Z199" s="14">
        <v>5.1999999999999998E-2</v>
      </c>
      <c r="AA199" s="14">
        <v>-4.2799999999999998E-2</v>
      </c>
      <c r="AB199" s="14">
        <v>-8.3099999999999993E-2</v>
      </c>
      <c r="AC199" s="14">
        <v>-9.1399999999999995E-2</v>
      </c>
      <c r="AD199" s="14">
        <v>-2.2800000000000001E-2</v>
      </c>
      <c r="AE199" s="14">
        <v>0.27900000000000003</v>
      </c>
      <c r="AF199" s="3" t="e">
        <v>#DIV/0!</v>
      </c>
      <c r="AG199" s="3" t="e">
        <v>#DIV/0!</v>
      </c>
      <c r="AH199" s="14">
        <v>-0.59940000000000004</v>
      </c>
      <c r="AI199" s="14">
        <v>0.17430000000000001</v>
      </c>
      <c r="AJ199" s="14">
        <v>-2.8999999999999998E-3</v>
      </c>
      <c r="AK199" s="14">
        <v>0.1186</v>
      </c>
      <c r="AL199" s="14">
        <v>6.0400000000000002E-2</v>
      </c>
      <c r="AM199" s="14">
        <v>1.54E-2</v>
      </c>
      <c r="AN199" s="3" t="e">
        <v>#DIV/0!</v>
      </c>
      <c r="AO199" s="14">
        <v>0.2266</v>
      </c>
      <c r="AP199" s="14">
        <v>4.48E-2</v>
      </c>
      <c r="AQ199" s="14">
        <v>-5.1799999999999999E-2</v>
      </c>
      <c r="AR199" s="3" t="e">
        <v>#DIV/0!</v>
      </c>
      <c r="AS199" s="14">
        <v>-7.0000000000000001E-3</v>
      </c>
      <c r="AT199" s="14">
        <v>0.1502</v>
      </c>
      <c r="AU199" s="3" t="e">
        <v>#DIV/0!</v>
      </c>
      <c r="AV199" s="14">
        <v>-0.03</v>
      </c>
      <c r="AW199" s="14">
        <v>0.59399999999999997</v>
      </c>
      <c r="AX199" s="14">
        <v>-1.6400000000000001E-2</v>
      </c>
      <c r="AY199" s="14">
        <v>7.4499999999999997E-2</v>
      </c>
      <c r="AZ199" s="3" t="e">
        <v>#DIV/0!</v>
      </c>
      <c r="BA199" s="3" t="e">
        <v>#DIV/0!</v>
      </c>
      <c r="BB199" s="14">
        <v>-4.0500000000000001E-2</v>
      </c>
      <c r="BC199" s="14">
        <v>0.25309999999999999</v>
      </c>
      <c r="BD199" s="14">
        <v>9.8000000000000004E-2</v>
      </c>
      <c r="BE199" s="3" t="e">
        <v>#DIV/0!</v>
      </c>
      <c r="BF199" s="14">
        <v>1.9199999999999998E-2</v>
      </c>
      <c r="BG199" s="3" t="e">
        <v>#DIV/0!</v>
      </c>
      <c r="BH199" s="14">
        <v>5.7099999999999998E-2</v>
      </c>
      <c r="BI199" s="14">
        <v>-3.7400000000000003E-2</v>
      </c>
      <c r="BJ199" s="14">
        <v>4.87E-2</v>
      </c>
      <c r="BK199" s="14">
        <v>3.95E-2</v>
      </c>
      <c r="BL199" s="14">
        <v>-7.1300000000000002E-2</v>
      </c>
      <c r="BM199" s="14">
        <v>-7.3599999999999999E-2</v>
      </c>
      <c r="BN199" s="14">
        <v>0.1145</v>
      </c>
      <c r="BO199" s="14">
        <v>0.32419999999999999</v>
      </c>
      <c r="BP199" s="14">
        <v>1.8700000000000001E-2</v>
      </c>
      <c r="BQ199" s="14">
        <v>0.33040000000000003</v>
      </c>
      <c r="BR199" s="14">
        <v>1.4800000000000001E-2</v>
      </c>
      <c r="BS199" s="14">
        <v>6.6799999999999998E-2</v>
      </c>
      <c r="BT199" s="14">
        <v>-6.0699999999999997E-2</v>
      </c>
      <c r="BU199" s="3" t="e">
        <v>#DIV/0!</v>
      </c>
      <c r="BV199" s="14">
        <v>2.8E-3</v>
      </c>
      <c r="BW199" s="14">
        <v>2.1499999999999998E-2</v>
      </c>
      <c r="BX199" s="14">
        <v>-1.11E-2</v>
      </c>
      <c r="BY199" s="14">
        <v>9.2999999999999992E-3</v>
      </c>
      <c r="BZ199" s="14">
        <v>0.17199999999999999</v>
      </c>
      <c r="CA199" s="3" t="e">
        <v>#DIV/0!</v>
      </c>
      <c r="CB199" s="3" t="e">
        <v>#DIV/0!</v>
      </c>
      <c r="CC199" s="14">
        <v>5.8400000000000001E-2</v>
      </c>
      <c r="CD199" s="3" t="e">
        <v>#DIV/0!</v>
      </c>
      <c r="CE199" s="14">
        <v>-0.24709999999999999</v>
      </c>
      <c r="CF199" s="14">
        <v>9.7999999999999997E-3</v>
      </c>
      <c r="CG199" s="14">
        <v>-1.3299999999999999E-2</v>
      </c>
      <c r="CH199" s="14">
        <v>-4.9399999999999999E-2</v>
      </c>
      <c r="CI199" s="14">
        <v>-1.37E-2</v>
      </c>
      <c r="CJ199" s="14">
        <v>8.0699999999999994E-2</v>
      </c>
      <c r="CK199" s="3" t="e">
        <v>#DIV/0!</v>
      </c>
      <c r="CL199" s="14">
        <v>-9.4100000000000003E-2</v>
      </c>
      <c r="CM199" s="3" t="e">
        <v>#DIV/0!</v>
      </c>
      <c r="CN199" s="14">
        <v>0.1187</v>
      </c>
      <c r="CO199" s="14">
        <v>-8.1100000000000005E-2</v>
      </c>
      <c r="CP199" s="14">
        <v>-0.1186</v>
      </c>
      <c r="CQ199" s="3" t="e">
        <v>#DIV/0!</v>
      </c>
      <c r="CR199" s="14">
        <v>2.5999999999999999E-3</v>
      </c>
      <c r="CS199" s="14">
        <v>3.4200000000000001E-2</v>
      </c>
      <c r="CT199" s="14">
        <v>-2.2800000000000001E-2</v>
      </c>
      <c r="CU199" s="14">
        <v>-9.0399999999999994E-2</v>
      </c>
      <c r="CV199" s="14">
        <v>0.15090000000000001</v>
      </c>
      <c r="CW199" s="14">
        <v>-4.0500000000000001E-2</v>
      </c>
      <c r="CX199" s="14">
        <v>-4.7000000000000002E-3</v>
      </c>
      <c r="CY199" s="14">
        <v>6.7000000000000004E-2</v>
      </c>
      <c r="CZ199" s="14">
        <v>-2.5899999999999999E-2</v>
      </c>
      <c r="DA199" s="14">
        <v>0.108</v>
      </c>
      <c r="DB199" s="14">
        <v>-2.5999999999999999E-2</v>
      </c>
      <c r="DC199" s="3" t="e">
        <v>#DIV/0!</v>
      </c>
      <c r="DD199" s="3" t="e">
        <v>#DIV/0!</v>
      </c>
      <c r="DE199" s="14">
        <v>5.79E-2</v>
      </c>
      <c r="DF199" s="14">
        <v>2.7300000000000001E-2</v>
      </c>
      <c r="DG199" s="3" t="e">
        <v>#DIV/0!</v>
      </c>
      <c r="DH199" s="3" t="e">
        <v>#DIV/0!</v>
      </c>
      <c r="DI199" s="14">
        <v>-0.17810000000000001</v>
      </c>
      <c r="DJ199" s="14">
        <v>9.5100000000000004E-2</v>
      </c>
      <c r="DK199" s="3" t="e">
        <v>#DIV/0!</v>
      </c>
      <c r="DL199" s="14">
        <v>-1.11E-2</v>
      </c>
      <c r="DM199" s="14">
        <v>5.4699999999999999E-2</v>
      </c>
      <c r="DN199" s="14">
        <v>-4.6899999999999997E-2</v>
      </c>
      <c r="DO199" s="14">
        <v>-4.4400000000000002E-2</v>
      </c>
      <c r="DP199" s="3" t="e">
        <v>#DIV/0!</v>
      </c>
      <c r="DQ199" s="3" t="e">
        <v>#DIV/0!</v>
      </c>
      <c r="DR199" s="3" t="e">
        <v>#DIV/0!</v>
      </c>
      <c r="DS199" s="14">
        <v>3.2899999999999999E-2</v>
      </c>
      <c r="DT199" s="14">
        <v>-1.38E-2</v>
      </c>
      <c r="DU199" s="14">
        <v>8.3799999999999999E-2</v>
      </c>
      <c r="DV199" s="3" t="e">
        <v>#DIV/0!</v>
      </c>
      <c r="DW199" s="14">
        <v>0.35970000000000002</v>
      </c>
      <c r="DX199" s="14">
        <v>-4.6600000000000003E-2</v>
      </c>
      <c r="DY199" s="14">
        <v>3.7900000000000003E-2</v>
      </c>
      <c r="DZ199" s="14">
        <v>-0.13109999999999999</v>
      </c>
      <c r="EA199" s="3" t="e">
        <v>#DIV/0!</v>
      </c>
      <c r="EB199" s="3" t="e">
        <v>#DIV/0!</v>
      </c>
      <c r="EC199" s="14">
        <v>0.15409999999999999</v>
      </c>
      <c r="ED199" s="14">
        <v>-2.8799999999999999E-2</v>
      </c>
      <c r="EE199" s="14">
        <v>-4.6199999999999998E-2</v>
      </c>
      <c r="EF199" s="3" t="e">
        <v>#DIV/0!</v>
      </c>
      <c r="EG199" s="14">
        <v>0.55810000000000004</v>
      </c>
      <c r="EH199" s="14">
        <v>-7.9200000000000007E-2</v>
      </c>
      <c r="EI199" s="14">
        <v>1.1900000000000001E-2</v>
      </c>
      <c r="EJ199" s="3" t="e">
        <v>#DIV/0!</v>
      </c>
      <c r="EK199" s="14">
        <v>-1.4999999999999999E-2</v>
      </c>
      <c r="EL199" s="14">
        <v>-0.13089999999999999</v>
      </c>
      <c r="EM199" s="14">
        <v>-1.6799999999999999E-2</v>
      </c>
      <c r="EN199" s="14">
        <v>-0.18160000000000001</v>
      </c>
      <c r="EO199" s="14">
        <v>-7.7200000000000005E-2</v>
      </c>
      <c r="EP199" s="3" t="e">
        <v>#DIV/0!</v>
      </c>
      <c r="EQ199" s="14">
        <v>-0.13059999999999999</v>
      </c>
      <c r="ER199" s="3" t="e">
        <v>#DIV/0!</v>
      </c>
      <c r="ES199" s="14">
        <v>5.3E-3</v>
      </c>
      <c r="ET199" s="14">
        <v>0.18690000000000001</v>
      </c>
      <c r="EU199" s="14">
        <v>5.1000000000000004E-3</v>
      </c>
      <c r="EV199" s="14">
        <v>4.2099999999999999E-2</v>
      </c>
      <c r="EW199" s="14">
        <v>-3.0700000000000002E-2</v>
      </c>
      <c r="EX199" s="14">
        <v>0.48499999999999999</v>
      </c>
      <c r="EY199" s="3" t="e">
        <v>#DIV/0!</v>
      </c>
      <c r="EZ199" s="14">
        <v>6.1100000000000002E-2</v>
      </c>
      <c r="FA199" s="14">
        <v>3.3700000000000001E-2</v>
      </c>
      <c r="FB199" s="3" t="e">
        <v>#DIV/0!</v>
      </c>
      <c r="FC199" s="14">
        <v>-8.0100000000000005E-2</v>
      </c>
      <c r="FD199" s="14">
        <v>-4.7999999999999996E-3</v>
      </c>
      <c r="FE199" s="3" t="e">
        <v>#DIV/0!</v>
      </c>
      <c r="FF199" s="14">
        <v>3.9800000000000002E-2</v>
      </c>
      <c r="FG199" s="14">
        <v>-1.9800000000000002E-2</v>
      </c>
      <c r="FH199" s="14">
        <v>3.8E-3</v>
      </c>
      <c r="FI199" s="14">
        <v>0.1065</v>
      </c>
      <c r="FJ199" s="14">
        <v>-2.69E-2</v>
      </c>
      <c r="FK199" s="3" t="e">
        <v>#DIV/0!</v>
      </c>
      <c r="FL199" s="14">
        <v>-7.0999999999999994E-2</v>
      </c>
      <c r="FM199" s="14">
        <v>7.4700000000000003E-2</v>
      </c>
      <c r="FN199" s="14">
        <v>2.0000000000000001E-4</v>
      </c>
      <c r="FO199" s="3" t="e">
        <v>#DIV/0!</v>
      </c>
      <c r="FP199" s="14">
        <v>0.2359</v>
      </c>
      <c r="FQ199" s="14">
        <v>-0.2024</v>
      </c>
      <c r="FR199" s="3" t="e">
        <v>#DIV/0!</v>
      </c>
      <c r="FS199" s="3" t="e">
        <v>#DIV/0!</v>
      </c>
      <c r="FT199" s="14">
        <v>-3.6700000000000003E-2</v>
      </c>
      <c r="FU199" s="14">
        <v>-4.9399999999999999E-2</v>
      </c>
      <c r="FV199" s="3" t="e">
        <v>#DIV/0!</v>
      </c>
      <c r="FW199" s="14">
        <v>-1.11E-2</v>
      </c>
      <c r="FX199" s="14">
        <v>9.2899999999999996E-2</v>
      </c>
      <c r="FY199" s="14">
        <v>-0.26429999999999998</v>
      </c>
      <c r="FZ199" s="14">
        <v>-7.3000000000000001E-3</v>
      </c>
      <c r="GA199" s="14">
        <v>-0.1229</v>
      </c>
      <c r="GB199" s="14">
        <v>-0.1232</v>
      </c>
      <c r="GC199" s="14">
        <v>4.7899999999999998E-2</v>
      </c>
      <c r="GD199" s="14">
        <v>4.4999999999999997E-3</v>
      </c>
      <c r="GE199" s="14">
        <v>-1.11E-2</v>
      </c>
      <c r="GF199" s="3" t="e">
        <v>#DIV/0!</v>
      </c>
    </row>
    <row r="200" spans="1:188" ht="15.75" thickBot="1">
      <c r="A200" s="2">
        <v>43282</v>
      </c>
      <c r="B200" s="14">
        <v>9.1999999999999998E-2</v>
      </c>
      <c r="C200" s="14">
        <v>-2.1600000000000001E-2</v>
      </c>
      <c r="D200" s="14">
        <v>-3.4599999999999999E-2</v>
      </c>
      <c r="E200" s="3" t="e">
        <v>#DIV/0!</v>
      </c>
      <c r="F200" s="14">
        <v>5.4000000000000003E-3</v>
      </c>
      <c r="G200" s="3" t="e">
        <v>#DIV/0!</v>
      </c>
      <c r="H200" s="3" t="e">
        <v>#DIV/0!</v>
      </c>
      <c r="I200" s="14">
        <v>-4.0800000000000003E-2</v>
      </c>
      <c r="J200" s="14">
        <v>4.6100000000000002E-2</v>
      </c>
      <c r="K200" s="3" t="e">
        <v>#DIV/0!</v>
      </c>
      <c r="L200" s="14">
        <v>-1.5299999999999999E-2</v>
      </c>
      <c r="M200" s="3" t="e">
        <v>#DIV/0!</v>
      </c>
      <c r="N200" s="3" t="e">
        <v>#DIV/0!</v>
      </c>
      <c r="O200" s="14">
        <v>2.3599999999999999E-2</v>
      </c>
      <c r="P200" s="14">
        <v>1.15E-2</v>
      </c>
      <c r="Q200" s="14">
        <v>0.1017</v>
      </c>
      <c r="R200" s="14">
        <v>-4.8099999999999997E-2</v>
      </c>
      <c r="S200" s="14">
        <v>-9.6500000000000002E-2</v>
      </c>
      <c r="T200" s="14">
        <v>1.7899999999999999E-2</v>
      </c>
      <c r="U200" s="14">
        <v>-6.7699999999999996E-2</v>
      </c>
      <c r="V200" s="14">
        <v>-4.7399999999999998E-2</v>
      </c>
      <c r="W200" s="14">
        <v>1.21E-2</v>
      </c>
      <c r="X200" s="14">
        <v>4.8399999999999999E-2</v>
      </c>
      <c r="Y200" s="3" t="e">
        <v>#DIV/0!</v>
      </c>
      <c r="Z200" s="14">
        <v>-5.6300000000000003E-2</v>
      </c>
      <c r="AA200" s="14">
        <v>-0.1129</v>
      </c>
      <c r="AB200" s="14">
        <v>-9.1300000000000006E-2</v>
      </c>
      <c r="AC200" s="14">
        <v>6.3600000000000004E-2</v>
      </c>
      <c r="AD200" s="14">
        <v>6.8900000000000003E-2</v>
      </c>
      <c r="AE200" s="14">
        <v>-0.33539999999999998</v>
      </c>
      <c r="AF200" s="3" t="e">
        <v>#DIV/0!</v>
      </c>
      <c r="AG200" s="3" t="e">
        <v>#DIV/0!</v>
      </c>
      <c r="AH200" s="14">
        <v>-3.1600000000000003E-2</v>
      </c>
      <c r="AI200" s="14">
        <v>-2.58E-2</v>
      </c>
      <c r="AJ200" s="14">
        <v>-5.1400000000000001E-2</v>
      </c>
      <c r="AK200" s="14">
        <v>-9.1300000000000006E-2</v>
      </c>
      <c r="AL200" s="14">
        <v>-4.2799999999999998E-2</v>
      </c>
      <c r="AM200" s="14">
        <v>-1.8599999999999998E-2</v>
      </c>
      <c r="AN200" s="3" t="e">
        <v>#DIV/0!</v>
      </c>
      <c r="AO200" s="14">
        <v>-5.4699999999999999E-2</v>
      </c>
      <c r="AP200" s="14">
        <v>-0.1158</v>
      </c>
      <c r="AQ200" s="14">
        <v>-1.61E-2</v>
      </c>
      <c r="AR200" s="3" t="e">
        <v>#DIV/0!</v>
      </c>
      <c r="AS200" s="14">
        <v>-0.1918</v>
      </c>
      <c r="AT200" s="14">
        <v>-0.43440000000000001</v>
      </c>
      <c r="AU200" s="3" t="e">
        <v>#DIV/0!</v>
      </c>
      <c r="AV200" s="14">
        <v>5.0000000000000001E-3</v>
      </c>
      <c r="AW200" s="14">
        <v>-0.04</v>
      </c>
      <c r="AX200" s="14">
        <v>4.58E-2</v>
      </c>
      <c r="AY200" s="14">
        <v>-8.8200000000000001E-2</v>
      </c>
      <c r="AZ200" s="3" t="e">
        <v>#DIV/0!</v>
      </c>
      <c r="BA200" s="3" t="e">
        <v>#DIV/0!</v>
      </c>
      <c r="BB200" s="14">
        <v>5.1999999999999998E-3</v>
      </c>
      <c r="BC200" s="14">
        <v>-6.9699999999999998E-2</v>
      </c>
      <c r="BD200" s="14">
        <v>4.2299999999999997E-2</v>
      </c>
      <c r="BE200" s="3" t="e">
        <v>#DIV/0!</v>
      </c>
      <c r="BF200" s="14">
        <v>-3.5000000000000003E-2</v>
      </c>
      <c r="BG200" s="3" t="e">
        <v>#DIV/0!</v>
      </c>
      <c r="BH200" s="14">
        <v>-2.5399999999999999E-2</v>
      </c>
      <c r="BI200" s="14">
        <v>-0.31019999999999998</v>
      </c>
      <c r="BJ200" s="14">
        <v>-5.96E-2</v>
      </c>
      <c r="BK200" s="14">
        <v>-2.0199999999999999E-2</v>
      </c>
      <c r="BL200" s="14">
        <v>-1.43E-2</v>
      </c>
      <c r="BM200" s="14">
        <v>-7.4800000000000005E-2</v>
      </c>
      <c r="BN200" s="14">
        <v>3.2899999999999999E-2</v>
      </c>
      <c r="BO200" s="14">
        <v>8.0000000000000004E-4</v>
      </c>
      <c r="BP200" s="14">
        <v>-0.11020000000000001</v>
      </c>
      <c r="BQ200" s="14">
        <v>0.19</v>
      </c>
      <c r="BR200" s="14">
        <v>1.4500000000000001E-2</v>
      </c>
      <c r="BS200" s="14">
        <v>-2.29E-2</v>
      </c>
      <c r="BT200" s="14">
        <v>-1.2999999999999999E-3</v>
      </c>
      <c r="BU200" s="3" t="e">
        <v>#DIV/0!</v>
      </c>
      <c r="BV200" s="14">
        <v>-2.4299999999999999E-2</v>
      </c>
      <c r="BW200" s="14">
        <v>-3.6299999999999999E-2</v>
      </c>
      <c r="BX200" s="14">
        <v>-0.01</v>
      </c>
      <c r="BY200" s="14">
        <v>-3.1E-2</v>
      </c>
      <c r="BZ200" s="14">
        <v>9.4899999999999998E-2</v>
      </c>
      <c r="CA200" s="3" t="e">
        <v>#DIV/0!</v>
      </c>
      <c r="CB200" s="3" t="e">
        <v>#DIV/0!</v>
      </c>
      <c r="CC200" s="14">
        <v>0.15</v>
      </c>
      <c r="CD200" s="3" t="e">
        <v>#DIV/0!</v>
      </c>
      <c r="CE200" s="14">
        <v>-0.20069999999999999</v>
      </c>
      <c r="CF200" s="14">
        <v>1.0992</v>
      </c>
      <c r="CG200" s="14">
        <v>-4.9299999999999997E-2</v>
      </c>
      <c r="CH200" s="14">
        <v>-2.3E-3</v>
      </c>
      <c r="CI200" s="14">
        <v>-7.9100000000000004E-2</v>
      </c>
      <c r="CJ200" s="14">
        <v>-3.3300000000000003E-2</v>
      </c>
      <c r="CK200" s="3" t="e">
        <v>#DIV/0!</v>
      </c>
      <c r="CL200" s="14">
        <v>-6.5199999999999994E-2</v>
      </c>
      <c r="CM200" s="3" t="e">
        <v>#DIV/0!</v>
      </c>
      <c r="CN200" s="14">
        <v>-0.13900000000000001</v>
      </c>
      <c r="CO200" s="14">
        <v>-6.5699999999999995E-2</v>
      </c>
      <c r="CP200" s="14">
        <v>3.9800000000000002E-2</v>
      </c>
      <c r="CQ200" s="3" t="e">
        <v>#DIV/0!</v>
      </c>
      <c r="CR200" s="14">
        <v>-0.1043</v>
      </c>
      <c r="CS200" s="14">
        <v>-9.1899999999999996E-2</v>
      </c>
      <c r="CT200" s="14">
        <v>2.5499999999999998E-2</v>
      </c>
      <c r="CU200" s="14">
        <v>1.18E-2</v>
      </c>
      <c r="CV200" s="14">
        <v>-7.2499999999999995E-2</v>
      </c>
      <c r="CW200" s="14">
        <v>-3.1199999999999999E-2</v>
      </c>
      <c r="CX200" s="14">
        <v>-0.29299999999999998</v>
      </c>
      <c r="CY200" s="14">
        <v>-7.0300000000000001E-2</v>
      </c>
      <c r="CZ200" s="14">
        <v>1.1999999999999999E-3</v>
      </c>
      <c r="DA200" s="14">
        <v>1.26E-2</v>
      </c>
      <c r="DB200" s="14">
        <v>-2.7699999999999999E-2</v>
      </c>
      <c r="DC200" s="3" t="e">
        <v>#DIV/0!</v>
      </c>
      <c r="DD200" s="3" t="e">
        <v>#DIV/0!</v>
      </c>
      <c r="DE200" s="14">
        <v>-6.9000000000000006E-2</v>
      </c>
      <c r="DF200" s="14">
        <v>-8.43E-2</v>
      </c>
      <c r="DG200" s="3" t="e">
        <v>#DIV/0!</v>
      </c>
      <c r="DH200" s="3" t="e">
        <v>#DIV/0!</v>
      </c>
      <c r="DI200" s="14">
        <v>-4.3299999999999998E-2</v>
      </c>
      <c r="DJ200" s="14">
        <v>3.9699999999999999E-2</v>
      </c>
      <c r="DK200" s="3" t="e">
        <v>#DIV/0!</v>
      </c>
      <c r="DL200" s="14">
        <v>-0.01</v>
      </c>
      <c r="DM200" s="14">
        <v>-0.1111</v>
      </c>
      <c r="DN200" s="14">
        <v>0.10150000000000001</v>
      </c>
      <c r="DO200" s="14">
        <v>7.9699999999999993E-2</v>
      </c>
      <c r="DP200" s="3" t="e">
        <v>#DIV/0!</v>
      </c>
      <c r="DQ200" s="3" t="e">
        <v>#DIV/0!</v>
      </c>
      <c r="DR200" s="3" t="e">
        <v>#DIV/0!</v>
      </c>
      <c r="DS200" s="14">
        <v>-1.9199999999999998E-2</v>
      </c>
      <c r="DT200" s="14">
        <v>-4.8300000000000003E-2</v>
      </c>
      <c r="DU200" s="14">
        <v>-2.7799999999999998E-2</v>
      </c>
      <c r="DV200" s="3" t="e">
        <v>#DIV/0!</v>
      </c>
      <c r="DW200" s="14">
        <v>0.1903</v>
      </c>
      <c r="DX200" s="14">
        <v>-1.7899999999999999E-2</v>
      </c>
      <c r="DY200" s="14">
        <v>-0.13339999999999999</v>
      </c>
      <c r="DZ200" s="14">
        <v>-4.41E-2</v>
      </c>
      <c r="EA200" s="3" t="e">
        <v>#DIV/0!</v>
      </c>
      <c r="EB200" s="3" t="e">
        <v>#DIV/0!</v>
      </c>
      <c r="EC200" s="14">
        <v>-9.0300000000000005E-2</v>
      </c>
      <c r="ED200" s="14">
        <v>0.1699</v>
      </c>
      <c r="EE200" s="14">
        <v>0.09</v>
      </c>
      <c r="EF200" s="3" t="e">
        <v>#DIV/0!</v>
      </c>
      <c r="EG200" s="14">
        <v>-0.1139</v>
      </c>
      <c r="EH200" s="14">
        <v>-2.86E-2</v>
      </c>
      <c r="EI200" s="14">
        <v>-0.47620000000000001</v>
      </c>
      <c r="EJ200" s="3" t="e">
        <v>#DIV/0!</v>
      </c>
      <c r="EK200" s="14">
        <v>1.37E-2</v>
      </c>
      <c r="EL200" s="14">
        <v>-0.376</v>
      </c>
      <c r="EM200" s="14">
        <v>-7.2900000000000006E-2</v>
      </c>
      <c r="EN200" s="14">
        <v>-3.7400000000000003E-2</v>
      </c>
      <c r="EO200" s="14">
        <v>-2.7699999999999999E-2</v>
      </c>
      <c r="EP200" s="3" t="e">
        <v>#DIV/0!</v>
      </c>
      <c r="EQ200" s="14">
        <v>-0.1353</v>
      </c>
      <c r="ER200" s="3" t="e">
        <v>#DIV/0!</v>
      </c>
      <c r="ES200" s="14">
        <v>-8.2600000000000007E-2</v>
      </c>
      <c r="ET200" s="14">
        <v>-7.8399999999999997E-2</v>
      </c>
      <c r="EU200" s="14">
        <v>6.3E-3</v>
      </c>
      <c r="EV200" s="14">
        <v>-1.2200000000000001E-2</v>
      </c>
      <c r="EW200" s="14">
        <v>-6.5000000000000002E-2</v>
      </c>
      <c r="EX200" s="14">
        <v>9.7299999999999998E-2</v>
      </c>
      <c r="EY200" s="3" t="e">
        <v>#DIV/0!</v>
      </c>
      <c r="EZ200" s="14">
        <v>-7.6200000000000004E-2</v>
      </c>
      <c r="FA200" s="14">
        <v>-0.11</v>
      </c>
      <c r="FB200" s="3" t="e">
        <v>#DIV/0!</v>
      </c>
      <c r="FC200" s="14">
        <v>0.1003</v>
      </c>
      <c r="FD200" s="14">
        <v>7.1300000000000002E-2</v>
      </c>
      <c r="FE200" s="3" t="e">
        <v>#DIV/0!</v>
      </c>
      <c r="FF200" s="14">
        <v>2.3400000000000001E-2</v>
      </c>
      <c r="FG200" s="14">
        <v>-5.2299999999999999E-2</v>
      </c>
      <c r="FH200" s="14">
        <v>-3.3500000000000002E-2</v>
      </c>
      <c r="FI200" s="14">
        <v>-5.1999999999999998E-3</v>
      </c>
      <c r="FJ200" s="14">
        <v>6.0000000000000001E-3</v>
      </c>
      <c r="FK200" s="3" t="e">
        <v>#DIV/0!</v>
      </c>
      <c r="FL200" s="14">
        <v>-1.5100000000000001E-2</v>
      </c>
      <c r="FM200" s="14">
        <v>5.1200000000000002E-2</v>
      </c>
      <c r="FN200" s="14">
        <v>0.2281</v>
      </c>
      <c r="FO200" s="3" t="e">
        <v>#DIV/0!</v>
      </c>
      <c r="FP200" s="14">
        <v>-0.12189999999999999</v>
      </c>
      <c r="FQ200" s="14">
        <v>-9.9599999999999994E-2</v>
      </c>
      <c r="FR200" s="3" t="e">
        <v>#DIV/0!</v>
      </c>
      <c r="FS200" s="3" t="e">
        <v>#DIV/0!</v>
      </c>
      <c r="FT200" s="14">
        <v>-0.16159999999999999</v>
      </c>
      <c r="FU200" s="14">
        <v>-4.5400000000000003E-2</v>
      </c>
      <c r="FV200" s="3" t="e">
        <v>#DIV/0!</v>
      </c>
      <c r="FW200" s="14">
        <v>-2.64E-2</v>
      </c>
      <c r="FX200" s="14">
        <v>0.14710000000000001</v>
      </c>
      <c r="FY200" s="14">
        <v>-0.1017</v>
      </c>
      <c r="FZ200" s="14">
        <v>-4.4499999999999998E-2</v>
      </c>
      <c r="GA200" s="14">
        <v>-1.7299999999999999E-2</v>
      </c>
      <c r="GB200" s="14">
        <v>-5.3699999999999998E-2</v>
      </c>
      <c r="GC200" s="14">
        <v>-0.1198</v>
      </c>
      <c r="GD200" s="14">
        <v>-3.8199999999999998E-2</v>
      </c>
      <c r="GE200" s="14">
        <v>-4.6399999999999997E-2</v>
      </c>
      <c r="GF200" s="3" t="e">
        <v>#DIV/0!</v>
      </c>
    </row>
    <row r="201" spans="1:188" ht="15.75" thickBot="1">
      <c r="A201" s="2">
        <v>43313</v>
      </c>
      <c r="B201" s="14">
        <v>0.1012</v>
      </c>
      <c r="C201" s="14">
        <v>-4.02E-2</v>
      </c>
      <c r="D201" s="14">
        <v>6.5699999999999995E-2</v>
      </c>
      <c r="E201" s="3" t="e">
        <v>#DIV/0!</v>
      </c>
      <c r="F201" s="14">
        <v>-5.16E-2</v>
      </c>
      <c r="G201" s="3" t="e">
        <v>#DIV/0!</v>
      </c>
      <c r="H201" s="3" t="e">
        <v>#DIV/0!</v>
      </c>
      <c r="I201" s="14">
        <v>-6.3299999999999995E-2</v>
      </c>
      <c r="J201" s="14">
        <v>1.7500000000000002E-2</v>
      </c>
      <c r="K201" s="3" t="e">
        <v>#DIV/0!</v>
      </c>
      <c r="L201" s="14">
        <v>-6.3899999999999998E-2</v>
      </c>
      <c r="M201" s="3" t="e">
        <v>#DIV/0!</v>
      </c>
      <c r="N201" s="3" t="e">
        <v>#DIV/0!</v>
      </c>
      <c r="O201" s="14">
        <v>-2.8000000000000001E-2</v>
      </c>
      <c r="P201" s="14">
        <v>-3.6200000000000003E-2</v>
      </c>
      <c r="Q201" s="14">
        <v>-4.5699999999999998E-2</v>
      </c>
      <c r="R201" s="14">
        <v>-0.15709999999999999</v>
      </c>
      <c r="S201" s="14">
        <v>-2.5100000000000001E-2</v>
      </c>
      <c r="T201" s="14">
        <v>-1.5299999999999999E-2</v>
      </c>
      <c r="U201" s="14">
        <v>4.3299999999999998E-2</v>
      </c>
      <c r="V201" s="14">
        <v>-1.83E-2</v>
      </c>
      <c r="W201" s="14">
        <v>-9.9000000000000008E-3</v>
      </c>
      <c r="X201" s="14">
        <v>0.1797</v>
      </c>
      <c r="Y201" s="3" t="e">
        <v>#DIV/0!</v>
      </c>
      <c r="Z201" s="14">
        <v>8.3400000000000002E-2</v>
      </c>
      <c r="AA201" s="14">
        <v>-7.2800000000000004E-2</v>
      </c>
      <c r="AB201" s="14">
        <v>2.8999999999999998E-3</v>
      </c>
      <c r="AC201" s="14">
        <v>9.6199999999999994E-2</v>
      </c>
      <c r="AD201" s="14">
        <v>-2.8199999999999999E-2</v>
      </c>
      <c r="AE201" s="14">
        <v>-5.5399999999999998E-2</v>
      </c>
      <c r="AF201" s="3" t="e">
        <v>#DIV/0!</v>
      </c>
      <c r="AG201" s="3" t="e">
        <v>#DIV/0!</v>
      </c>
      <c r="AH201" s="14">
        <v>2.46E-2</v>
      </c>
      <c r="AI201" s="14">
        <v>2.58E-2</v>
      </c>
      <c r="AJ201" s="14">
        <v>-1.8800000000000001E-2</v>
      </c>
      <c r="AK201" s="14">
        <v>-2.5499999999999998E-2</v>
      </c>
      <c r="AL201" s="14">
        <v>-0.15129999999999999</v>
      </c>
      <c r="AM201" s="14">
        <v>5.0999999999999997E-2</v>
      </c>
      <c r="AN201" s="3" t="e">
        <v>#DIV/0!</v>
      </c>
      <c r="AO201" s="14">
        <v>0.1069</v>
      </c>
      <c r="AP201" s="14">
        <v>5.1900000000000002E-2</v>
      </c>
      <c r="AQ201" s="14">
        <v>1.4500000000000001E-2</v>
      </c>
      <c r="AR201" s="3" t="e">
        <v>#DIV/0!</v>
      </c>
      <c r="AS201" s="14">
        <v>4.0599999999999997E-2</v>
      </c>
      <c r="AT201" s="14">
        <v>9.0499999999999997E-2</v>
      </c>
      <c r="AU201" s="3" t="e">
        <v>#DIV/0!</v>
      </c>
      <c r="AV201" s="14">
        <v>0.13539999999999999</v>
      </c>
      <c r="AW201" s="14">
        <v>5.7099999999999998E-2</v>
      </c>
      <c r="AX201" s="14">
        <v>2.6499999999999999E-2</v>
      </c>
      <c r="AY201" s="14">
        <v>0.17050000000000001</v>
      </c>
      <c r="AZ201" s="3" t="e">
        <v>#DIV/0!</v>
      </c>
      <c r="BA201" s="3" t="e">
        <v>#DIV/0!</v>
      </c>
      <c r="BB201" s="14">
        <v>-2.3999999999999998E-3</v>
      </c>
      <c r="BC201" s="14">
        <v>-6.0699999999999997E-2</v>
      </c>
      <c r="BD201" s="14">
        <v>2.5499999999999998E-2</v>
      </c>
      <c r="BE201" s="3" t="e">
        <v>#DIV/0!</v>
      </c>
      <c r="BF201" s="14">
        <v>5.1999999999999998E-3</v>
      </c>
      <c r="BG201" s="3" t="e">
        <v>#DIV/0!</v>
      </c>
      <c r="BH201" s="14">
        <v>-8.8099999999999998E-2</v>
      </c>
      <c r="BI201" s="14">
        <v>0.3735</v>
      </c>
      <c r="BJ201" s="14">
        <v>5.6599999999999998E-2</v>
      </c>
      <c r="BK201" s="14">
        <v>-2.8999999999999998E-3</v>
      </c>
      <c r="BL201" s="14">
        <v>-1.4200000000000001E-2</v>
      </c>
      <c r="BM201" s="14">
        <v>-0.13819999999999999</v>
      </c>
      <c r="BN201" s="14">
        <v>-2.2200000000000001E-2</v>
      </c>
      <c r="BO201" s="14">
        <v>-0.129</v>
      </c>
      <c r="BP201" s="14">
        <v>-0.14269999999999999</v>
      </c>
      <c r="BQ201" s="14">
        <v>1.2800000000000001E-2</v>
      </c>
      <c r="BR201" s="14">
        <v>-2.41E-2</v>
      </c>
      <c r="BS201" s="14">
        <v>8.43E-2</v>
      </c>
      <c r="BT201" s="14">
        <v>-9.9000000000000008E-3</v>
      </c>
      <c r="BU201" s="3" t="e">
        <v>#DIV/0!</v>
      </c>
      <c r="BV201" s="14">
        <v>0.1641</v>
      </c>
      <c r="BW201" s="14">
        <v>-6.4000000000000001E-2</v>
      </c>
      <c r="BX201" s="14">
        <v>-9.9000000000000008E-3</v>
      </c>
      <c r="BY201" s="14">
        <v>-2.8299999999999999E-2</v>
      </c>
      <c r="BZ201" s="14">
        <v>-2.8299999999999999E-2</v>
      </c>
      <c r="CA201" s="3" t="e">
        <v>#DIV/0!</v>
      </c>
      <c r="CB201" s="3" t="e">
        <v>#DIV/0!</v>
      </c>
      <c r="CC201" s="14">
        <v>0.23580000000000001</v>
      </c>
      <c r="CD201" s="3" t="e">
        <v>#DIV/0!</v>
      </c>
      <c r="CE201" s="14">
        <v>1.0468</v>
      </c>
      <c r="CF201" s="14">
        <v>-1.8E-3</v>
      </c>
      <c r="CG201" s="14">
        <v>0.1174</v>
      </c>
      <c r="CH201" s="14">
        <v>1.9400000000000001E-2</v>
      </c>
      <c r="CI201" s="14">
        <v>-0.1061</v>
      </c>
      <c r="CJ201" s="14">
        <v>-2.4400000000000002E-2</v>
      </c>
      <c r="CK201" s="3" t="e">
        <v>#DIV/0!</v>
      </c>
      <c r="CL201" s="14">
        <v>-5.3699999999999998E-2</v>
      </c>
      <c r="CM201" s="3" t="e">
        <v>#DIV/0!</v>
      </c>
      <c r="CN201" s="14">
        <v>1.9E-3</v>
      </c>
      <c r="CO201" s="14">
        <v>-2.9499999999999998E-2</v>
      </c>
      <c r="CP201" s="14">
        <v>0.14169999999999999</v>
      </c>
      <c r="CQ201" s="3" t="e">
        <v>#DIV/0!</v>
      </c>
      <c r="CR201" s="14">
        <v>0.2331</v>
      </c>
      <c r="CS201" s="14">
        <v>4.2599999999999999E-2</v>
      </c>
      <c r="CT201" s="14">
        <v>5.6300000000000003E-2</v>
      </c>
      <c r="CU201" s="14">
        <v>8.8999999999999996E-2</v>
      </c>
      <c r="CV201" s="14">
        <v>-3.85E-2</v>
      </c>
      <c r="CW201" s="14">
        <v>-2.23E-2</v>
      </c>
      <c r="CX201" s="14">
        <v>-0.49719999999999998</v>
      </c>
      <c r="CY201" s="14">
        <v>2.4299999999999999E-2</v>
      </c>
      <c r="CZ201" s="14">
        <v>1.9699999999999999E-2</v>
      </c>
      <c r="DA201" s="14">
        <v>-3.5999999999999999E-3</v>
      </c>
      <c r="DB201" s="14">
        <v>-1.9599999999999999E-2</v>
      </c>
      <c r="DC201" s="3" t="e">
        <v>#DIV/0!</v>
      </c>
      <c r="DD201" s="3" t="e">
        <v>#DIV/0!</v>
      </c>
      <c r="DE201" s="14">
        <v>-3.44E-2</v>
      </c>
      <c r="DF201" s="14">
        <v>-5.8900000000000001E-2</v>
      </c>
      <c r="DG201" s="3" t="e">
        <v>#DIV/0!</v>
      </c>
      <c r="DH201" s="3" t="e">
        <v>#DIV/0!</v>
      </c>
      <c r="DI201" s="14">
        <v>-3.49E-2</v>
      </c>
      <c r="DJ201" s="14">
        <v>4.6899999999999997E-2</v>
      </c>
      <c r="DK201" s="3" t="e">
        <v>#DIV/0!</v>
      </c>
      <c r="DL201" s="14">
        <v>-0.3231</v>
      </c>
      <c r="DM201" s="14">
        <v>-9.1700000000000004E-2</v>
      </c>
      <c r="DN201" s="14">
        <v>5.3E-3</v>
      </c>
      <c r="DO201" s="14">
        <v>-1.6199999999999999E-2</v>
      </c>
      <c r="DP201" s="3" t="e">
        <v>#DIV/0!</v>
      </c>
      <c r="DQ201" s="3" t="e">
        <v>#DIV/0!</v>
      </c>
      <c r="DR201" s="3" t="e">
        <v>#DIV/0!</v>
      </c>
      <c r="DS201" s="14">
        <v>1.5299999999999999E-2</v>
      </c>
      <c r="DT201" s="14">
        <v>-3.5400000000000001E-2</v>
      </c>
      <c r="DU201" s="14">
        <v>-0.15379999999999999</v>
      </c>
      <c r="DV201" s="3" t="e">
        <v>#DIV/0!</v>
      </c>
      <c r="DW201" s="14">
        <v>0.10979999999999999</v>
      </c>
      <c r="DX201" s="14">
        <v>6.1600000000000002E-2</v>
      </c>
      <c r="DY201" s="14">
        <v>0.10100000000000001</v>
      </c>
      <c r="DZ201" s="14">
        <v>-3.3399999999999999E-2</v>
      </c>
      <c r="EA201" s="3" t="e">
        <v>#DIV/0!</v>
      </c>
      <c r="EB201" s="3" t="e">
        <v>#DIV/0!</v>
      </c>
      <c r="EC201" s="14">
        <v>6.1800000000000001E-2</v>
      </c>
      <c r="ED201" s="14">
        <v>6.6299999999999998E-2</v>
      </c>
      <c r="EE201" s="14">
        <v>7.2700000000000001E-2</v>
      </c>
      <c r="EF201" s="3" t="e">
        <v>#DIV/0!</v>
      </c>
      <c r="EG201" s="14">
        <v>1.3100000000000001E-2</v>
      </c>
      <c r="EH201" s="14">
        <v>-0.13109999999999999</v>
      </c>
      <c r="EI201" s="14">
        <v>3.0999999999999999E-3</v>
      </c>
      <c r="EJ201" s="3" t="e">
        <v>#DIV/0!</v>
      </c>
      <c r="EK201" s="14">
        <v>1.3299999999999999E-2</v>
      </c>
      <c r="EL201" s="14">
        <v>6.2100000000000002E-2</v>
      </c>
      <c r="EM201" s="14">
        <v>2.3E-3</v>
      </c>
      <c r="EN201" s="14">
        <v>-3.8100000000000002E-2</v>
      </c>
      <c r="EO201" s="14">
        <v>0.20580000000000001</v>
      </c>
      <c r="EP201" s="3" t="e">
        <v>#DIV/0!</v>
      </c>
      <c r="EQ201" s="14">
        <v>1.8700000000000001E-2</v>
      </c>
      <c r="ER201" s="3" t="e">
        <v>#DIV/0!</v>
      </c>
      <c r="ES201" s="14">
        <v>-7.9500000000000001E-2</v>
      </c>
      <c r="ET201" s="14">
        <v>0.14419999999999999</v>
      </c>
      <c r="EU201" s="14">
        <v>0.15770000000000001</v>
      </c>
      <c r="EV201" s="14">
        <v>0.15970000000000001</v>
      </c>
      <c r="EW201" s="14">
        <v>-9.98E-2</v>
      </c>
      <c r="EX201" s="14">
        <v>-5.0299999999999997E-2</v>
      </c>
      <c r="EY201" s="3" t="e">
        <v>#DIV/0!</v>
      </c>
      <c r="EZ201" s="14">
        <v>6.83E-2</v>
      </c>
      <c r="FA201" s="14">
        <v>-0.1051</v>
      </c>
      <c r="FB201" s="3" t="e">
        <v>#DIV/0!</v>
      </c>
      <c r="FC201" s="14">
        <v>-7.51E-2</v>
      </c>
      <c r="FD201" s="14">
        <v>3.9800000000000002E-2</v>
      </c>
      <c r="FE201" s="3" t="e">
        <v>#DIV/0!</v>
      </c>
      <c r="FF201" s="14">
        <v>0.10639999999999999</v>
      </c>
      <c r="FG201" s="14">
        <v>5.1400000000000001E-2</v>
      </c>
      <c r="FH201" s="14">
        <v>-1.7899999999999999E-2</v>
      </c>
      <c r="FI201" s="14">
        <v>-8.9300000000000004E-2</v>
      </c>
      <c r="FJ201" s="14">
        <v>-7.9299999999999995E-2</v>
      </c>
      <c r="FK201" s="3" t="e">
        <v>#DIV/0!</v>
      </c>
      <c r="FL201" s="14">
        <v>-4.6600000000000003E-2</v>
      </c>
      <c r="FM201" s="14">
        <v>5.2600000000000001E-2</v>
      </c>
      <c r="FN201" s="14">
        <v>5.21E-2</v>
      </c>
      <c r="FO201" s="3" t="e">
        <v>#DIV/0!</v>
      </c>
      <c r="FP201" s="14">
        <v>2.4E-2</v>
      </c>
      <c r="FQ201" s="14">
        <v>1.37E-2</v>
      </c>
      <c r="FR201" s="3" t="e">
        <v>#DIV/0!</v>
      </c>
      <c r="FS201" s="3" t="e">
        <v>#DIV/0!</v>
      </c>
      <c r="FT201" s="14">
        <v>-1.49E-2</v>
      </c>
      <c r="FU201" s="14">
        <v>2.2200000000000001E-2</v>
      </c>
      <c r="FV201" s="3" t="e">
        <v>#DIV/0!</v>
      </c>
      <c r="FW201" s="14">
        <v>3.1800000000000002E-2</v>
      </c>
      <c r="FX201" s="14">
        <v>-1.2200000000000001E-2</v>
      </c>
      <c r="FY201" s="14">
        <v>4.0599999999999997E-2</v>
      </c>
      <c r="FZ201" s="14">
        <v>-1.78E-2</v>
      </c>
      <c r="GA201" s="14">
        <v>-2.2100000000000002E-2</v>
      </c>
      <c r="GB201" s="14">
        <v>1.04E-2</v>
      </c>
      <c r="GC201" s="14">
        <v>-0.24540000000000001</v>
      </c>
      <c r="GD201" s="14">
        <v>5.1700000000000003E-2</v>
      </c>
      <c r="GE201" s="14">
        <v>-7.1199999999999999E-2</v>
      </c>
      <c r="GF201" s="3" t="e">
        <v>#DIV/0!</v>
      </c>
    </row>
    <row r="202" spans="1:188" ht="15.75" thickBot="1">
      <c r="A202" s="2">
        <v>43344</v>
      </c>
      <c r="B202" s="14">
        <v>0.23960000000000001</v>
      </c>
      <c r="C202" s="14">
        <v>-5.1999999999999998E-3</v>
      </c>
      <c r="D202" s="14">
        <v>-0.1159</v>
      </c>
      <c r="E202" s="3" t="e">
        <v>#DIV/0!</v>
      </c>
      <c r="F202" s="14">
        <v>1.5E-3</v>
      </c>
      <c r="G202" s="3" t="e">
        <v>#DIV/0!</v>
      </c>
      <c r="H202" s="3" t="e">
        <v>#DIV/0!</v>
      </c>
      <c r="I202" s="14">
        <v>-4.4000000000000003E-3</v>
      </c>
      <c r="J202" s="14">
        <v>1.15E-2</v>
      </c>
      <c r="K202" s="3" t="e">
        <v>#DIV/0!</v>
      </c>
      <c r="L202" s="14">
        <v>4.1000000000000002E-2</v>
      </c>
      <c r="M202" s="3" t="e">
        <v>#DIV/0!</v>
      </c>
      <c r="N202" s="3" t="e">
        <v>#DIV/0!</v>
      </c>
      <c r="O202" s="14">
        <v>3.0099999999999998E-2</v>
      </c>
      <c r="P202" s="14">
        <v>-6.7199999999999996E-2</v>
      </c>
      <c r="Q202" s="14">
        <v>-6.8999999999999999E-3</v>
      </c>
      <c r="R202" s="14">
        <v>-0.19400000000000001</v>
      </c>
      <c r="S202" s="14">
        <v>-8.7300000000000003E-2</v>
      </c>
      <c r="T202" s="14">
        <v>-2.1299999999999999E-2</v>
      </c>
      <c r="U202" s="14">
        <v>-8.1100000000000005E-2</v>
      </c>
      <c r="V202" s="14">
        <v>3.0499999999999999E-2</v>
      </c>
      <c r="W202" s="14">
        <v>-3.2000000000000001E-2</v>
      </c>
      <c r="X202" s="14">
        <v>-7.1099999999999997E-2</v>
      </c>
      <c r="Y202" s="3" t="e">
        <v>#DIV/0!</v>
      </c>
      <c r="Z202" s="14">
        <v>-0.17480000000000001</v>
      </c>
      <c r="AA202" s="14">
        <v>3.2899999999999999E-2</v>
      </c>
      <c r="AB202" s="14">
        <v>-4.7000000000000002E-3</v>
      </c>
      <c r="AC202" s="14">
        <v>-5.5500000000000001E-2</v>
      </c>
      <c r="AD202" s="14">
        <v>1.1900000000000001E-2</v>
      </c>
      <c r="AE202" s="14">
        <v>9.2799999999999994E-2</v>
      </c>
      <c r="AF202" s="3" t="e">
        <v>#DIV/0!</v>
      </c>
      <c r="AG202" s="3" t="e">
        <v>#DIV/0!</v>
      </c>
      <c r="AH202" s="14">
        <v>-1.04E-2</v>
      </c>
      <c r="AI202" s="14">
        <v>-9.3200000000000005E-2</v>
      </c>
      <c r="AJ202" s="14">
        <v>-1.89E-2</v>
      </c>
      <c r="AK202" s="14">
        <v>-0.1162</v>
      </c>
      <c r="AL202" s="14">
        <v>4.36E-2</v>
      </c>
      <c r="AM202" s="14">
        <v>3.0599999999999999E-2</v>
      </c>
      <c r="AN202" s="3" t="e">
        <v>#DIV/0!</v>
      </c>
      <c r="AO202" s="14">
        <v>-0.1166</v>
      </c>
      <c r="AP202" s="14">
        <v>0.25309999999999999</v>
      </c>
      <c r="AQ202" s="14">
        <v>-4.6100000000000002E-2</v>
      </c>
      <c r="AR202" s="3" t="e">
        <v>#DIV/0!</v>
      </c>
      <c r="AS202" s="14">
        <v>0.1242</v>
      </c>
      <c r="AT202" s="14">
        <v>4.2200000000000001E-2</v>
      </c>
      <c r="AU202" s="3" t="e">
        <v>#DIV/0!</v>
      </c>
      <c r="AV202" s="14">
        <v>-0.128</v>
      </c>
      <c r="AW202" s="14">
        <v>-8.48E-2</v>
      </c>
      <c r="AX202" s="14">
        <v>3.1399999999999997E-2</v>
      </c>
      <c r="AY202" s="14">
        <v>-7.4899999999999994E-2</v>
      </c>
      <c r="AZ202" s="3" t="e">
        <v>#DIV/0!</v>
      </c>
      <c r="BA202" s="3" t="e">
        <v>#DIV/0!</v>
      </c>
      <c r="BB202" s="14">
        <v>-0.1215</v>
      </c>
      <c r="BC202" s="14">
        <v>-0.1308</v>
      </c>
      <c r="BD202" s="14">
        <v>0.12379999999999999</v>
      </c>
      <c r="BE202" s="3" t="e">
        <v>#DIV/0!</v>
      </c>
      <c r="BF202" s="14">
        <v>-1.1900000000000001E-2</v>
      </c>
      <c r="BG202" s="3" t="e">
        <v>#DIV/0!</v>
      </c>
      <c r="BH202" s="14">
        <v>5.5100000000000003E-2</v>
      </c>
      <c r="BI202" s="14">
        <v>-0.56669999999999998</v>
      </c>
      <c r="BJ202" s="14">
        <v>0.02</v>
      </c>
      <c r="BK202" s="14">
        <v>-9.9000000000000008E-3</v>
      </c>
      <c r="BL202" s="14">
        <v>-0.13539999999999999</v>
      </c>
      <c r="BM202" s="14">
        <v>-5.4800000000000001E-2</v>
      </c>
      <c r="BN202" s="14">
        <v>-2.7099999999999999E-2</v>
      </c>
      <c r="BO202" s="14">
        <v>4.7300000000000002E-2</v>
      </c>
      <c r="BP202" s="14">
        <v>-0.2079</v>
      </c>
      <c r="BQ202" s="14">
        <v>-0.16600000000000001</v>
      </c>
      <c r="BR202" s="14">
        <v>6.0900000000000003E-2</v>
      </c>
      <c r="BS202" s="14">
        <v>1.8700000000000001E-2</v>
      </c>
      <c r="BT202" s="14">
        <v>3.27E-2</v>
      </c>
      <c r="BU202" s="3" t="e">
        <v>#DIV/0!</v>
      </c>
      <c r="BV202" s="14">
        <v>-6.08E-2</v>
      </c>
      <c r="BW202" s="14">
        <v>5.8200000000000002E-2</v>
      </c>
      <c r="BX202" s="14">
        <v>-3.73E-2</v>
      </c>
      <c r="BY202" s="14">
        <v>-0.17810000000000001</v>
      </c>
      <c r="BZ202" s="14">
        <v>-8.6300000000000002E-2</v>
      </c>
      <c r="CA202" s="3" t="e">
        <v>#DIV/0!</v>
      </c>
      <c r="CB202" s="3" t="e">
        <v>#DIV/0!</v>
      </c>
      <c r="CC202" s="14">
        <v>-4.4999999999999998E-2</v>
      </c>
      <c r="CD202" s="3" t="e">
        <v>#DIV/0!</v>
      </c>
      <c r="CE202" s="14">
        <v>-0.1638</v>
      </c>
      <c r="CF202" s="14">
        <v>-3.7699999999999997E-2</v>
      </c>
      <c r="CG202" s="14">
        <v>0.1489</v>
      </c>
      <c r="CH202" s="14">
        <v>0.25940000000000002</v>
      </c>
      <c r="CI202" s="14">
        <v>1.7000000000000001E-2</v>
      </c>
      <c r="CJ202" s="14">
        <v>6.1199999999999997E-2</v>
      </c>
      <c r="CK202" s="3" t="e">
        <v>#DIV/0!</v>
      </c>
      <c r="CL202" s="14">
        <v>0.3427</v>
      </c>
      <c r="CM202" s="3" t="e">
        <v>#DIV/0!</v>
      </c>
      <c r="CN202" s="14">
        <v>-3.5999999999999999E-3</v>
      </c>
      <c r="CO202" s="14">
        <v>-5.3999999999999999E-2</v>
      </c>
      <c r="CP202" s="14">
        <v>9.7000000000000003E-3</v>
      </c>
      <c r="CQ202" s="3" t="e">
        <v>#DIV/0!</v>
      </c>
      <c r="CR202" s="14">
        <v>-4.4999999999999998E-2</v>
      </c>
      <c r="CS202" s="14">
        <v>-7.9000000000000008E-3</v>
      </c>
      <c r="CT202" s="14">
        <v>2.1700000000000001E-2</v>
      </c>
      <c r="CU202" s="14">
        <v>-1.18E-2</v>
      </c>
      <c r="CV202" s="14">
        <v>-0.03</v>
      </c>
      <c r="CW202" s="14">
        <v>-7.3000000000000001E-3</v>
      </c>
      <c r="CX202" s="14">
        <v>-6.2399999999999997E-2</v>
      </c>
      <c r="CY202" s="14">
        <v>-6.83E-2</v>
      </c>
      <c r="CZ202" s="14">
        <v>-3.9199999999999999E-2</v>
      </c>
      <c r="DA202" s="14">
        <v>0.14949999999999999</v>
      </c>
      <c r="DB202" s="14">
        <v>0.48449999999999999</v>
      </c>
      <c r="DC202" s="3" t="e">
        <v>#DIV/0!</v>
      </c>
      <c r="DD202" s="3" t="e">
        <v>#DIV/0!</v>
      </c>
      <c r="DE202" s="14">
        <v>2.6800000000000001E-2</v>
      </c>
      <c r="DF202" s="14">
        <v>-4.7000000000000002E-3</v>
      </c>
      <c r="DG202" s="3" t="e">
        <v>#DIV/0!</v>
      </c>
      <c r="DH202" s="3" t="e">
        <v>#DIV/0!</v>
      </c>
      <c r="DI202" s="14">
        <v>0.1409</v>
      </c>
      <c r="DJ202" s="14">
        <v>7.9100000000000004E-2</v>
      </c>
      <c r="DK202" s="3" t="e">
        <v>#DIV/0!</v>
      </c>
      <c r="DL202" s="14">
        <v>-0.1328</v>
      </c>
      <c r="DM202" s="14">
        <v>0.13439999999999999</v>
      </c>
      <c r="DN202" s="14">
        <v>-4.6300000000000001E-2</v>
      </c>
      <c r="DO202" s="14">
        <v>-5.5E-2</v>
      </c>
      <c r="DP202" s="3" t="e">
        <v>#DIV/0!</v>
      </c>
      <c r="DQ202" s="3" t="e">
        <v>#DIV/0!</v>
      </c>
      <c r="DR202" s="14">
        <v>3.7000000000000002E-3</v>
      </c>
      <c r="DS202" s="14">
        <v>-5.3100000000000001E-2</v>
      </c>
      <c r="DT202" s="14">
        <v>-1.5299999999999999E-2</v>
      </c>
      <c r="DU202" s="14">
        <v>-7.1999999999999998E-3</v>
      </c>
      <c r="DV202" s="3" t="e">
        <v>#DIV/0!</v>
      </c>
      <c r="DW202" s="14">
        <v>0.22170000000000001</v>
      </c>
      <c r="DX202" s="14">
        <v>-1.29E-2</v>
      </c>
      <c r="DY202" s="14">
        <v>-0.28499999999999998</v>
      </c>
      <c r="DZ202" s="14">
        <v>-1.6400000000000001E-2</v>
      </c>
      <c r="EA202" s="3" t="e">
        <v>#DIV/0!</v>
      </c>
      <c r="EB202" s="3" t="e">
        <v>#DIV/0!</v>
      </c>
      <c r="EC202" s="14">
        <v>-0.1769</v>
      </c>
      <c r="ED202" s="14">
        <v>0.64400000000000002</v>
      </c>
      <c r="EE202" s="14">
        <v>-4.0899999999999999E-2</v>
      </c>
      <c r="EF202" s="3" t="e">
        <v>#DIV/0!</v>
      </c>
      <c r="EG202" s="14">
        <v>0.52439999999999998</v>
      </c>
      <c r="EH202" s="14">
        <v>-7.1900000000000006E-2</v>
      </c>
      <c r="EI202" s="14">
        <v>-4.2500000000000003E-2</v>
      </c>
      <c r="EJ202" s="3" t="e">
        <v>#DIV/0!</v>
      </c>
      <c r="EK202" s="14">
        <v>-2.93E-2</v>
      </c>
      <c r="EL202" s="14">
        <v>-0.16669999999999999</v>
      </c>
      <c r="EM202" s="14">
        <v>-0.1249</v>
      </c>
      <c r="EN202" s="14">
        <v>-3.9399999999999998E-2</v>
      </c>
      <c r="EO202" s="14">
        <v>-3.6200000000000003E-2</v>
      </c>
      <c r="EP202" s="3" t="e">
        <v>#DIV/0!</v>
      </c>
      <c r="EQ202" s="14">
        <v>0.23089999999999999</v>
      </c>
      <c r="ER202" s="3" t="e">
        <v>#DIV/0!</v>
      </c>
      <c r="ES202" s="14">
        <v>-0.1225</v>
      </c>
      <c r="ET202" s="14">
        <v>-9.74E-2</v>
      </c>
      <c r="EU202" s="14">
        <v>4.5499999999999999E-2</v>
      </c>
      <c r="EV202" s="14">
        <v>1.78E-2</v>
      </c>
      <c r="EW202" s="14">
        <v>3.61E-2</v>
      </c>
      <c r="EX202" s="14">
        <v>-9.35E-2</v>
      </c>
      <c r="EY202" s="3" t="e">
        <v>#DIV/0!</v>
      </c>
      <c r="EZ202" s="14">
        <v>-3.8699999999999998E-2</v>
      </c>
      <c r="FA202" s="14">
        <v>-3.3700000000000001E-2</v>
      </c>
      <c r="FB202" s="3" t="e">
        <v>#DIV/0!</v>
      </c>
      <c r="FC202" s="14">
        <v>-0.2056</v>
      </c>
      <c r="FD202" s="14">
        <v>4.9099999999999998E-2</v>
      </c>
      <c r="FE202" s="3" t="e">
        <v>#DIV/0!</v>
      </c>
      <c r="FF202" s="14">
        <v>-3.3599999999999998E-2</v>
      </c>
      <c r="FG202" s="14">
        <v>7.5999999999999998E-2</v>
      </c>
      <c r="FH202" s="14">
        <v>-0.13189999999999999</v>
      </c>
      <c r="FI202" s="14">
        <v>-3.1E-2</v>
      </c>
      <c r="FJ202" s="14">
        <v>-0.13239999999999999</v>
      </c>
      <c r="FK202" s="3" t="e">
        <v>#DIV/0!</v>
      </c>
      <c r="FL202" s="14">
        <v>-1.0999999999999999E-2</v>
      </c>
      <c r="FM202" s="14">
        <v>2.7799999999999998E-2</v>
      </c>
      <c r="FN202" s="14">
        <v>-0.1249</v>
      </c>
      <c r="FO202" s="3" t="e">
        <v>#DIV/0!</v>
      </c>
      <c r="FP202" s="14">
        <v>7.0499999999999993E-2</v>
      </c>
      <c r="FQ202" s="14">
        <v>8.8000000000000005E-3</v>
      </c>
      <c r="FR202" s="3" t="e">
        <v>#DIV/0!</v>
      </c>
      <c r="FS202" s="3" t="e">
        <v>#DIV/0!</v>
      </c>
      <c r="FT202" s="14">
        <v>-4.0000000000000002E-4</v>
      </c>
      <c r="FU202" s="14">
        <v>-5.4800000000000001E-2</v>
      </c>
      <c r="FV202" s="3" t="e">
        <v>#DIV/0!</v>
      </c>
      <c r="FW202" s="14">
        <v>1.3599999999999999E-2</v>
      </c>
      <c r="FX202" s="14">
        <v>4.8599999999999997E-2</v>
      </c>
      <c r="FY202" s="14">
        <v>-0.1545</v>
      </c>
      <c r="FZ202" s="14">
        <v>0.1696</v>
      </c>
      <c r="GA202" s="14">
        <v>-0.1166</v>
      </c>
      <c r="GB202" s="14">
        <v>-0.1149</v>
      </c>
      <c r="GC202" s="14">
        <v>-8.7099999999999997E-2</v>
      </c>
      <c r="GD202" s="14">
        <v>7.8799999999999995E-2</v>
      </c>
      <c r="GE202" s="14">
        <v>-8.0799999999999997E-2</v>
      </c>
      <c r="GF202" s="3" t="e">
        <v>#DIV/0!</v>
      </c>
    </row>
    <row r="203" spans="1:188" ht="15.75" thickBot="1">
      <c r="A203" s="2">
        <v>43374</v>
      </c>
      <c r="B203" s="14">
        <v>-1.04E-2</v>
      </c>
      <c r="C203" s="14">
        <v>-1.9E-2</v>
      </c>
      <c r="D203" s="14">
        <v>3.7600000000000001E-2</v>
      </c>
      <c r="E203" s="3" t="e">
        <v>#DIV/0!</v>
      </c>
      <c r="F203" s="14">
        <v>9.1000000000000004E-3</v>
      </c>
      <c r="G203" s="3" t="e">
        <v>#DIV/0!</v>
      </c>
      <c r="H203" s="3" t="e">
        <v>#DIV/0!</v>
      </c>
      <c r="I203" s="14">
        <v>3.3799999999999997E-2</v>
      </c>
      <c r="J203" s="14">
        <v>0.11840000000000001</v>
      </c>
      <c r="K203" s="3" t="e">
        <v>#DIV/0!</v>
      </c>
      <c r="L203" s="14">
        <v>0.1457</v>
      </c>
      <c r="M203" s="3" t="e">
        <v>#DIV/0!</v>
      </c>
      <c r="N203" s="3" t="e">
        <v>#DIV/0!</v>
      </c>
      <c r="O203" s="14">
        <v>1.9E-3</v>
      </c>
      <c r="P203" s="14">
        <v>-1.8E-3</v>
      </c>
      <c r="Q203" s="14">
        <v>0.1164</v>
      </c>
      <c r="R203" s="14">
        <v>-1.04E-2</v>
      </c>
      <c r="S203" s="14">
        <v>-3.1199999999999999E-2</v>
      </c>
      <c r="T203" s="14">
        <v>-4.36E-2</v>
      </c>
      <c r="U203" s="14">
        <v>-3.7600000000000001E-2</v>
      </c>
      <c r="V203" s="14">
        <v>3.0499999999999999E-2</v>
      </c>
      <c r="W203" s="14">
        <v>0.30059999999999998</v>
      </c>
      <c r="X203" s="14">
        <v>1.83E-2</v>
      </c>
      <c r="Y203" s="3" t="e">
        <v>#DIV/0!</v>
      </c>
      <c r="Z203" s="14">
        <v>5.8700000000000002E-2</v>
      </c>
      <c r="AA203" s="14">
        <v>3.0700000000000002E-2</v>
      </c>
      <c r="AB203" s="14">
        <v>-8.4699999999999998E-2</v>
      </c>
      <c r="AC203" s="14">
        <v>3.27E-2</v>
      </c>
      <c r="AD203" s="14">
        <v>-2.86E-2</v>
      </c>
      <c r="AE203" s="14">
        <v>-0.1087</v>
      </c>
      <c r="AF203" s="3" t="e">
        <v>#DIV/0!</v>
      </c>
      <c r="AG203" s="3" t="e">
        <v>#DIV/0!</v>
      </c>
      <c r="AH203" s="14">
        <v>-1.04E-2</v>
      </c>
      <c r="AI203" s="14">
        <v>-3.3000000000000002E-2</v>
      </c>
      <c r="AJ203" s="14">
        <v>-4.58E-2</v>
      </c>
      <c r="AK203" s="14">
        <v>9.0200000000000002E-2</v>
      </c>
      <c r="AL203" s="14">
        <v>-9.1999999999999998E-3</v>
      </c>
      <c r="AM203" s="14">
        <v>-3.4000000000000002E-2</v>
      </c>
      <c r="AN203" s="3" t="e">
        <v>#DIV/0!</v>
      </c>
      <c r="AO203" s="14">
        <v>7.8200000000000006E-2</v>
      </c>
      <c r="AP203" s="14">
        <v>0.14779999999999999</v>
      </c>
      <c r="AQ203" s="14">
        <v>3.2800000000000003E-2</v>
      </c>
      <c r="AR203" s="3" t="e">
        <v>#DIV/0!</v>
      </c>
      <c r="AS203" s="14">
        <v>-1.46E-2</v>
      </c>
      <c r="AT203" s="14">
        <v>-0.1004</v>
      </c>
      <c r="AU203" s="3" t="e">
        <v>#DIV/0!</v>
      </c>
      <c r="AV203" s="14">
        <v>7.4999999999999997E-2</v>
      </c>
      <c r="AW203" s="14">
        <v>-8.6599999999999996E-2</v>
      </c>
      <c r="AX203" s="14">
        <v>-1.5699999999999999E-2</v>
      </c>
      <c r="AY203" s="14">
        <v>3.0700000000000002E-2</v>
      </c>
      <c r="AZ203" s="3" t="e">
        <v>#DIV/0!</v>
      </c>
      <c r="BA203" s="3" t="e">
        <v>#DIV/0!</v>
      </c>
      <c r="BB203" s="14">
        <v>2.29E-2</v>
      </c>
      <c r="BC203" s="14">
        <v>0.02</v>
      </c>
      <c r="BD203" s="14">
        <v>-6.3100000000000003E-2</v>
      </c>
      <c r="BE203" s="3" t="e">
        <v>#DIV/0!</v>
      </c>
      <c r="BF203" s="14">
        <v>-2.29E-2</v>
      </c>
      <c r="BG203" s="3" t="e">
        <v>#DIV/0!</v>
      </c>
      <c r="BH203" s="14">
        <v>-0.1014</v>
      </c>
      <c r="BI203" s="14">
        <v>0.31219999999999998</v>
      </c>
      <c r="BJ203" s="14">
        <v>-5.1299999999999998E-2</v>
      </c>
      <c r="BK203" s="14">
        <v>6.0199999999999997E-2</v>
      </c>
      <c r="BL203" s="14">
        <v>-0.04</v>
      </c>
      <c r="BM203" s="14">
        <v>9.7199999999999995E-2</v>
      </c>
      <c r="BN203" s="14">
        <v>0.2311</v>
      </c>
      <c r="BO203" s="14">
        <v>0.13300000000000001</v>
      </c>
      <c r="BP203" s="14">
        <v>-0.15190000000000001</v>
      </c>
      <c r="BQ203" s="14">
        <v>3.3500000000000002E-2</v>
      </c>
      <c r="BR203" s="14">
        <v>-4.1599999999999998E-2</v>
      </c>
      <c r="BS203" s="14">
        <v>2.0500000000000001E-2</v>
      </c>
      <c r="BT203" s="14">
        <v>-1.04E-2</v>
      </c>
      <c r="BU203" s="3" t="e">
        <v>#DIV/0!</v>
      </c>
      <c r="BV203" s="14">
        <v>0.1842</v>
      </c>
      <c r="BW203" s="14">
        <v>-1.04E-2</v>
      </c>
      <c r="BX203" s="14">
        <v>-1.04E-2</v>
      </c>
      <c r="BY203" s="14">
        <v>-0.1719</v>
      </c>
      <c r="BZ203" s="14">
        <v>-1.2699999999999999E-2</v>
      </c>
      <c r="CA203" s="3" t="e">
        <v>#DIV/0!</v>
      </c>
      <c r="CB203" s="3" t="e">
        <v>#DIV/0!</v>
      </c>
      <c r="CC203" s="14">
        <v>-2.8299999999999999E-2</v>
      </c>
      <c r="CD203" s="3" t="e">
        <v>#DIV/0!</v>
      </c>
      <c r="CE203" s="14">
        <v>0.63180000000000003</v>
      </c>
      <c r="CF203" s="14">
        <v>-1.04E-2</v>
      </c>
      <c r="CG203" s="14">
        <v>-2.3400000000000001E-2</v>
      </c>
      <c r="CH203" s="14">
        <v>8.5099999999999995E-2</v>
      </c>
      <c r="CI203" s="14">
        <v>6.6500000000000004E-2</v>
      </c>
      <c r="CJ203" s="14">
        <v>-7.1300000000000002E-2</v>
      </c>
      <c r="CK203" s="3" t="e">
        <v>#DIV/0!</v>
      </c>
      <c r="CL203" s="14">
        <v>-0.33410000000000001</v>
      </c>
      <c r="CM203" s="3" t="e">
        <v>#DIV/0!</v>
      </c>
      <c r="CN203" s="14">
        <v>-4.8599999999999997E-2</v>
      </c>
      <c r="CO203" s="14">
        <v>-4.8599999999999997E-2</v>
      </c>
      <c r="CP203" s="14">
        <v>6.2899999999999998E-2</v>
      </c>
      <c r="CQ203" s="3" t="e">
        <v>#DIV/0!</v>
      </c>
      <c r="CR203" s="14">
        <v>9.2899999999999996E-2</v>
      </c>
      <c r="CS203" s="14">
        <v>-1.54E-2</v>
      </c>
      <c r="CT203" s="14">
        <v>-5.6000000000000001E-2</v>
      </c>
      <c r="CU203" s="14">
        <v>5.9499999999999997E-2</v>
      </c>
      <c r="CV203" s="14">
        <v>-6.2399999999999997E-2</v>
      </c>
      <c r="CW203" s="14">
        <v>-7.3000000000000001E-3</v>
      </c>
      <c r="CX203" s="14">
        <v>-9.6600000000000005E-2</v>
      </c>
      <c r="CY203" s="14">
        <v>-1.6000000000000001E-3</v>
      </c>
      <c r="CZ203" s="14">
        <v>2.6599999999999999E-2</v>
      </c>
      <c r="DA203" s="14">
        <v>7.8799999999999995E-2</v>
      </c>
      <c r="DB203" s="14">
        <v>0.05</v>
      </c>
      <c r="DC203" s="3" t="e">
        <v>#DIV/0!</v>
      </c>
      <c r="DD203" s="3" t="e">
        <v>#DIV/0!</v>
      </c>
      <c r="DE203" s="14">
        <v>-0.10630000000000001</v>
      </c>
      <c r="DF203" s="14">
        <v>4.5400000000000003E-2</v>
      </c>
      <c r="DG203" s="3" t="e">
        <v>#DIV/0!</v>
      </c>
      <c r="DH203" s="3" t="e">
        <v>#DIV/0!</v>
      </c>
      <c r="DI203" s="14">
        <v>-0.1583</v>
      </c>
      <c r="DJ203" s="14">
        <v>3.3E-3</v>
      </c>
      <c r="DK203" s="3" t="e">
        <v>#DIV/0!</v>
      </c>
      <c r="DL203" s="14">
        <v>0.76739999999999997</v>
      </c>
      <c r="DM203" s="14">
        <v>-2.1600000000000001E-2</v>
      </c>
      <c r="DN203" s="14">
        <v>-3.5200000000000002E-2</v>
      </c>
      <c r="DO203" s="14">
        <v>-3.7000000000000002E-3</v>
      </c>
      <c r="DP203" s="3" t="e">
        <v>#DIV/0!</v>
      </c>
      <c r="DQ203" s="3" t="e">
        <v>#DIV/0!</v>
      </c>
      <c r="DR203" s="14">
        <v>-1.04E-2</v>
      </c>
      <c r="DS203" s="14">
        <v>-6.3E-3</v>
      </c>
      <c r="DT203" s="14">
        <v>-1.7100000000000001E-2</v>
      </c>
      <c r="DU203" s="14">
        <v>-8.8400000000000006E-2</v>
      </c>
      <c r="DV203" s="3" t="e">
        <v>#DIV/0!</v>
      </c>
      <c r="DW203" s="14">
        <v>0.12280000000000001</v>
      </c>
      <c r="DX203" s="14">
        <v>-2.0299999999999999E-2</v>
      </c>
      <c r="DY203" s="14">
        <v>-0.14410000000000001</v>
      </c>
      <c r="DZ203" s="14">
        <v>1.9900000000000001E-2</v>
      </c>
      <c r="EA203" s="3" t="e">
        <v>#DIV/0!</v>
      </c>
      <c r="EB203" s="3" t="e">
        <v>#DIV/0!</v>
      </c>
      <c r="EC203" s="14">
        <v>0.1222</v>
      </c>
      <c r="ED203" s="14">
        <v>-4.9799999999999997E-2</v>
      </c>
      <c r="EE203" s="14">
        <v>4.4699999999999997E-2</v>
      </c>
      <c r="EF203" s="3" t="e">
        <v>#DIV/0!</v>
      </c>
      <c r="EG203" s="14">
        <v>3.49E-2</v>
      </c>
      <c r="EH203" s="14">
        <v>-8.3000000000000004E-2</v>
      </c>
      <c r="EI203" s="14">
        <v>0.11210000000000001</v>
      </c>
      <c r="EJ203" s="3" t="e">
        <v>#DIV/0!</v>
      </c>
      <c r="EK203" s="14">
        <v>-1.8100000000000002E-2</v>
      </c>
      <c r="EL203" s="14">
        <v>-0.10009999999999999</v>
      </c>
      <c r="EM203" s="14">
        <v>3.2000000000000002E-3</v>
      </c>
      <c r="EN203" s="14">
        <v>-1.04E-2</v>
      </c>
      <c r="EO203" s="14">
        <v>3.6700000000000003E-2</v>
      </c>
      <c r="EP203" s="3" t="e">
        <v>#DIV/0!</v>
      </c>
      <c r="EQ203" s="14">
        <v>-1.7899999999999999E-2</v>
      </c>
      <c r="ER203" s="3" t="e">
        <v>#DIV/0!</v>
      </c>
      <c r="ES203" s="14">
        <v>-4.2000000000000003E-2</v>
      </c>
      <c r="ET203" s="14">
        <v>4.3999999999999997E-2</v>
      </c>
      <c r="EU203" s="14">
        <v>8.9999999999999993E-3</v>
      </c>
      <c r="EV203" s="14">
        <v>3.3599999999999998E-2</v>
      </c>
      <c r="EW203" s="14">
        <v>1.18E-2</v>
      </c>
      <c r="EX203" s="14">
        <v>0.1118</v>
      </c>
      <c r="EY203" s="3" t="e">
        <v>#DIV/0!</v>
      </c>
      <c r="EZ203" s="14">
        <v>-0.1084</v>
      </c>
      <c r="FA203" s="14">
        <v>7.6399999999999996E-2</v>
      </c>
      <c r="FB203" s="3" t="e">
        <v>#DIV/0!</v>
      </c>
      <c r="FC203" s="14">
        <v>-4.0300000000000002E-2</v>
      </c>
      <c r="FD203" s="14">
        <v>1.9699999999999999E-2</v>
      </c>
      <c r="FE203" s="3" t="e">
        <v>#DIV/0!</v>
      </c>
      <c r="FF203" s="14">
        <v>-8.5999999999999993E-2</v>
      </c>
      <c r="FG203" s="14">
        <v>-4.6800000000000001E-2</v>
      </c>
      <c r="FH203" s="14">
        <v>-3.1099999999999999E-2</v>
      </c>
      <c r="FI203" s="14">
        <v>7.0199999999999999E-2</v>
      </c>
      <c r="FJ203" s="14">
        <v>-5.2900000000000003E-2</v>
      </c>
      <c r="FK203" s="3" t="e">
        <v>#DIV/0!</v>
      </c>
      <c r="FL203" s="14">
        <v>-2.07E-2</v>
      </c>
      <c r="FM203" s="14">
        <v>2.3E-2</v>
      </c>
      <c r="FN203" s="14">
        <v>-0.14299999999999999</v>
      </c>
      <c r="FO203" s="3" t="e">
        <v>#DIV/0!</v>
      </c>
      <c r="FP203" s="14">
        <v>9.8599999999999993E-2</v>
      </c>
      <c r="FQ203" s="14">
        <v>-4.0599999999999997E-2</v>
      </c>
      <c r="FR203" s="3" t="e">
        <v>#DIV/0!</v>
      </c>
      <c r="FS203" s="3" t="e">
        <v>#DIV/0!</v>
      </c>
      <c r="FT203" s="14">
        <v>8.5800000000000001E-2</v>
      </c>
      <c r="FU203" s="14">
        <v>-1.9699999999999999E-2</v>
      </c>
      <c r="FV203" s="3" t="e">
        <v>#DIV/0!</v>
      </c>
      <c r="FW203" s="14">
        <v>5.1999999999999998E-3</v>
      </c>
      <c r="FX203" s="14">
        <v>-7.6799999999999993E-2</v>
      </c>
      <c r="FY203" s="14">
        <v>4.7199999999999999E-2</v>
      </c>
      <c r="FZ203" s="14">
        <v>-3.5999999999999999E-3</v>
      </c>
      <c r="GA203" s="14">
        <v>2.2700000000000001E-2</v>
      </c>
      <c r="GB203" s="14">
        <v>1.18E-2</v>
      </c>
      <c r="GC203" s="14">
        <v>-9.9599999999999994E-2</v>
      </c>
      <c r="GD203" s="14">
        <v>3.1699999999999999E-2</v>
      </c>
      <c r="GE203" s="14">
        <v>-2.12E-2</v>
      </c>
      <c r="GF203" s="3" t="e">
        <v>#DIV/0!</v>
      </c>
    </row>
    <row r="204" spans="1:188" ht="15.75" thickBot="1">
      <c r="A204" s="2">
        <v>43405</v>
      </c>
      <c r="B204" s="14">
        <v>-1.09E-2</v>
      </c>
      <c r="C204" s="14">
        <v>-0.13089999999999999</v>
      </c>
      <c r="D204" s="14">
        <v>-0.10879999999999999</v>
      </c>
      <c r="E204" s="3" t="e">
        <v>#DIV/0!</v>
      </c>
      <c r="F204" s="14">
        <v>-3.7699999999999997E-2</v>
      </c>
      <c r="G204" s="3" t="e">
        <v>#DIV/0!</v>
      </c>
      <c r="H204" s="3" t="e">
        <v>#DIV/0!</v>
      </c>
      <c r="I204" s="14">
        <v>-8.1799999999999998E-2</v>
      </c>
      <c r="J204" s="14">
        <v>-0.16170000000000001</v>
      </c>
      <c r="K204" s="3" t="e">
        <v>#DIV/0!</v>
      </c>
      <c r="L204" s="14">
        <v>-0.23449999999999999</v>
      </c>
      <c r="M204" s="3" t="e">
        <v>#DIV/0!</v>
      </c>
      <c r="N204" s="3" t="e">
        <v>#DIV/0!</v>
      </c>
      <c r="O204" s="14">
        <v>-9.0800000000000006E-2</v>
      </c>
      <c r="P204" s="14">
        <v>-3.3599999999999998E-2</v>
      </c>
      <c r="Q204" s="14">
        <v>7.8200000000000006E-2</v>
      </c>
      <c r="R204" s="14">
        <v>-6.2399999999999997E-2</v>
      </c>
      <c r="S204" s="14">
        <v>-9.8100000000000007E-2</v>
      </c>
      <c r="T204" s="14">
        <v>-0.13089999999999999</v>
      </c>
      <c r="U204" s="14">
        <v>-0.1729</v>
      </c>
      <c r="V204" s="14">
        <v>-0.1273</v>
      </c>
      <c r="W204" s="14">
        <v>7.3800000000000004E-2</v>
      </c>
      <c r="X204" s="14">
        <v>0.17929999999999999</v>
      </c>
      <c r="Y204" s="3" t="e">
        <v>#DIV/0!</v>
      </c>
      <c r="Z204" s="14">
        <v>3.39E-2</v>
      </c>
      <c r="AA204" s="14">
        <v>-9.2299999999999993E-2</v>
      </c>
      <c r="AB204" s="14">
        <v>-0.13070000000000001</v>
      </c>
      <c r="AC204" s="14">
        <v>-6.4199999999999993E-2</v>
      </c>
      <c r="AD204" s="14">
        <v>2.0000000000000001E-4</v>
      </c>
      <c r="AE204" s="14">
        <v>-0.112</v>
      </c>
      <c r="AF204" s="3" t="e">
        <v>#DIV/0!</v>
      </c>
      <c r="AG204" s="3" t="e">
        <v>#DIV/0!</v>
      </c>
      <c r="AH204" s="14">
        <v>0.31180000000000002</v>
      </c>
      <c r="AI204" s="14">
        <v>-5.8999999999999997E-2</v>
      </c>
      <c r="AJ204" s="14">
        <v>-9.3700000000000006E-2</v>
      </c>
      <c r="AK204" s="14">
        <v>-0.1399</v>
      </c>
      <c r="AL204" s="14">
        <v>-5.8299999999999998E-2</v>
      </c>
      <c r="AM204" s="14">
        <v>-1.09E-2</v>
      </c>
      <c r="AN204" s="3" t="e">
        <v>#DIV/0!</v>
      </c>
      <c r="AO204" s="14">
        <v>6.1600000000000002E-2</v>
      </c>
      <c r="AP204" s="14">
        <v>-0.17080000000000001</v>
      </c>
      <c r="AQ204" s="14">
        <v>-6.4199999999999993E-2</v>
      </c>
      <c r="AR204" s="3" t="e">
        <v>#DIV/0!</v>
      </c>
      <c r="AS204" s="14">
        <v>-0.18540000000000001</v>
      </c>
      <c r="AT204" s="14">
        <v>-0.22789999999999999</v>
      </c>
      <c r="AU204" s="3" t="e">
        <v>#DIV/0!</v>
      </c>
      <c r="AV204" s="14">
        <v>1.6E-2</v>
      </c>
      <c r="AW204" s="14">
        <v>-0.18379999999999999</v>
      </c>
      <c r="AX204" s="14">
        <v>-0.1081</v>
      </c>
      <c r="AY204" s="14">
        <v>-9.1700000000000004E-2</v>
      </c>
      <c r="AZ204" s="3" t="e">
        <v>#DIV/0!</v>
      </c>
      <c r="BA204" s="3" t="e">
        <v>#DIV/0!</v>
      </c>
      <c r="BB204" s="14">
        <v>-4.3200000000000002E-2</v>
      </c>
      <c r="BC204" s="14">
        <v>-0.23599999999999999</v>
      </c>
      <c r="BD204" s="14">
        <v>-0.34520000000000001</v>
      </c>
      <c r="BE204" s="3" t="e">
        <v>#DIV/0!</v>
      </c>
      <c r="BF204" s="14">
        <v>-9.4700000000000006E-2</v>
      </c>
      <c r="BG204" s="3" t="e">
        <v>#DIV/0!</v>
      </c>
      <c r="BH204" s="14">
        <v>-0.12230000000000001</v>
      </c>
      <c r="BI204" s="14">
        <v>-0.21940000000000001</v>
      </c>
      <c r="BJ204" s="14">
        <v>-2.8000000000000001E-2</v>
      </c>
      <c r="BK204" s="14">
        <v>-7.8600000000000003E-2</v>
      </c>
      <c r="BL204" s="14">
        <v>-4.1399999999999999E-2</v>
      </c>
      <c r="BM204" s="14">
        <v>4.5999999999999999E-3</v>
      </c>
      <c r="BN204" s="14">
        <v>1.6400000000000001E-2</v>
      </c>
      <c r="BO204" s="14">
        <v>0.22309999999999999</v>
      </c>
      <c r="BP204" s="14">
        <v>0.1719</v>
      </c>
      <c r="BQ204" s="14">
        <v>4.7899999999999998E-2</v>
      </c>
      <c r="BR204" s="14">
        <v>-6.2100000000000002E-2</v>
      </c>
      <c r="BS204" s="14">
        <v>-0.20380000000000001</v>
      </c>
      <c r="BT204" s="14">
        <v>-0.1018</v>
      </c>
      <c r="BU204" s="3" t="e">
        <v>#DIV/0!</v>
      </c>
      <c r="BV204" s="14">
        <v>5.9700000000000003E-2</v>
      </c>
      <c r="BW204" s="14">
        <v>-3.2300000000000002E-2</v>
      </c>
      <c r="BX204" s="14">
        <v>-1.09E-2</v>
      </c>
      <c r="BY204" s="14">
        <v>-0.29449999999999998</v>
      </c>
      <c r="BZ204" s="14">
        <v>-4.4999999999999997E-3</v>
      </c>
      <c r="CA204" s="3" t="e">
        <v>#DIV/0!</v>
      </c>
      <c r="CB204" s="3" t="e">
        <v>#DIV/0!</v>
      </c>
      <c r="CC204" s="14">
        <v>-2.9100000000000001E-2</v>
      </c>
      <c r="CD204" s="3" t="e">
        <v>#DIV/0!</v>
      </c>
      <c r="CE204" s="14">
        <v>-0.26090000000000002</v>
      </c>
      <c r="CF204" s="14">
        <v>-0.18659999999999999</v>
      </c>
      <c r="CG204" s="14">
        <v>-0.1986</v>
      </c>
      <c r="CH204" s="14">
        <v>-9.1000000000000004E-3</v>
      </c>
      <c r="CI204" s="14">
        <v>1.11E-2</v>
      </c>
      <c r="CJ204" s="14">
        <v>-0.104</v>
      </c>
      <c r="CK204" s="3" t="e">
        <v>#DIV/0!</v>
      </c>
      <c r="CL204" s="14">
        <v>-1.09E-2</v>
      </c>
      <c r="CM204" s="3" t="e">
        <v>#DIV/0!</v>
      </c>
      <c r="CN204" s="14">
        <v>-0.1038</v>
      </c>
      <c r="CO204" s="14">
        <v>-0.14810000000000001</v>
      </c>
      <c r="CP204" s="14">
        <v>0.1091</v>
      </c>
      <c r="CQ204" s="3" t="e">
        <v>#DIV/0!</v>
      </c>
      <c r="CR204" s="14">
        <v>-0.27060000000000001</v>
      </c>
      <c r="CS204" s="14">
        <v>-0.11840000000000001</v>
      </c>
      <c r="CT204" s="14">
        <v>-0.24460000000000001</v>
      </c>
      <c r="CU204" s="14">
        <v>4.2999999999999997E-2</v>
      </c>
      <c r="CV204" s="14">
        <v>-0.13750000000000001</v>
      </c>
      <c r="CW204" s="14">
        <v>-9.5000000000000001E-2</v>
      </c>
      <c r="CX204" s="14">
        <v>-9.0899999999999995E-2</v>
      </c>
      <c r="CY204" s="14">
        <v>-2.8299999999999999E-2</v>
      </c>
      <c r="CZ204" s="14">
        <v>-2.8799999999999999E-2</v>
      </c>
      <c r="DA204" s="14">
        <v>-1.5900000000000001E-2</v>
      </c>
      <c r="DB204" s="14">
        <v>-8.5800000000000001E-2</v>
      </c>
      <c r="DC204" s="3" t="e">
        <v>#DIV/0!</v>
      </c>
      <c r="DD204" s="3" t="e">
        <v>#DIV/0!</v>
      </c>
      <c r="DE204" s="14">
        <v>-0.2092</v>
      </c>
      <c r="DF204" s="14">
        <v>-9.1399999999999995E-2</v>
      </c>
      <c r="DG204" s="3" t="e">
        <v>#DIV/0!</v>
      </c>
      <c r="DH204" s="3" t="e">
        <v>#DIV/0!</v>
      </c>
      <c r="DI204" s="14">
        <v>-8.9700000000000002E-2</v>
      </c>
      <c r="DJ204" s="14">
        <v>4.3200000000000002E-2</v>
      </c>
      <c r="DK204" s="3" t="e">
        <v>#DIV/0!</v>
      </c>
      <c r="DL204" s="14">
        <v>-0.64019999999999999</v>
      </c>
      <c r="DM204" s="14">
        <v>-0.15570000000000001</v>
      </c>
      <c r="DN204" s="14">
        <v>-2.6800000000000001E-2</v>
      </c>
      <c r="DO204" s="14">
        <v>-3.0800000000000001E-2</v>
      </c>
      <c r="DP204" s="3" t="e">
        <v>#DIV/0!</v>
      </c>
      <c r="DQ204" s="3" t="e">
        <v>#DIV/0!</v>
      </c>
      <c r="DR204" s="14">
        <v>3.7699999999999997E-2</v>
      </c>
      <c r="DS204" s="14">
        <v>-2.7099999999999999E-2</v>
      </c>
      <c r="DT204" s="14">
        <v>3.1E-2</v>
      </c>
      <c r="DU204" s="14">
        <v>-0.2029</v>
      </c>
      <c r="DV204" s="3" t="e">
        <v>#DIV/0!</v>
      </c>
      <c r="DW204" s="14">
        <v>-0.32940000000000003</v>
      </c>
      <c r="DX204" s="14">
        <v>-7.3400000000000007E-2</v>
      </c>
      <c r="DY204" s="14">
        <v>-0.1885</v>
      </c>
      <c r="DZ204" s="14">
        <v>4.7899999999999998E-2</v>
      </c>
      <c r="EA204" s="3" t="e">
        <v>#DIV/0!</v>
      </c>
      <c r="EB204" s="3" t="e">
        <v>#DIV/0!</v>
      </c>
      <c r="EC204" s="14">
        <v>-0.33429999999999999</v>
      </c>
      <c r="ED204" s="14">
        <v>-0.11070000000000001</v>
      </c>
      <c r="EE204" s="14">
        <v>1.15E-2</v>
      </c>
      <c r="EF204" s="14">
        <v>-9.0700000000000003E-2</v>
      </c>
      <c r="EG204" s="14">
        <v>-0.17760000000000001</v>
      </c>
      <c r="EH204" s="14">
        <v>-0.2208</v>
      </c>
      <c r="EI204" s="14">
        <v>-0.13769999999999999</v>
      </c>
      <c r="EJ204" s="3" t="e">
        <v>#DIV/0!</v>
      </c>
      <c r="EK204" s="14">
        <v>-3.7999999999999999E-2</v>
      </c>
      <c r="EL204" s="14">
        <v>-0.03</v>
      </c>
      <c r="EM204" s="14">
        <v>-2.4299999999999999E-2</v>
      </c>
      <c r="EN204" s="14">
        <v>-7.8100000000000003E-2</v>
      </c>
      <c r="EO204" s="14">
        <v>3.0800000000000001E-2</v>
      </c>
      <c r="EP204" s="3" t="e">
        <v>#DIV/0!</v>
      </c>
      <c r="EQ204" s="14">
        <v>-2.9700000000000001E-2</v>
      </c>
      <c r="ER204" s="3" t="e">
        <v>#DIV/0!</v>
      </c>
      <c r="ES204" s="14">
        <v>-8.6999999999999994E-2</v>
      </c>
      <c r="ET204" s="14">
        <v>-6.9000000000000006E-2</v>
      </c>
      <c r="EU204" s="14">
        <v>-3.6200000000000003E-2</v>
      </c>
      <c r="EV204" s="14">
        <v>-5.4800000000000001E-2</v>
      </c>
      <c r="EW204" s="14">
        <v>-3.2599999999999997E-2</v>
      </c>
      <c r="EX204" s="14">
        <v>-0.27100000000000002</v>
      </c>
      <c r="EY204" s="3" t="e">
        <v>#DIV/0!</v>
      </c>
      <c r="EZ204" s="14">
        <v>-3.5499999999999997E-2</v>
      </c>
      <c r="FA204" s="14">
        <v>-0.13780000000000001</v>
      </c>
      <c r="FB204" s="3" t="e">
        <v>#DIV/0!</v>
      </c>
      <c r="FC204" s="14">
        <v>-0.34279999999999999</v>
      </c>
      <c r="FD204" s="14">
        <v>-5.9299999999999999E-2</v>
      </c>
      <c r="FE204" s="3" t="e">
        <v>#DIV/0!</v>
      </c>
      <c r="FF204" s="14">
        <v>-8.14E-2</v>
      </c>
      <c r="FG204" s="14">
        <v>-4.07E-2</v>
      </c>
      <c r="FH204" s="14">
        <v>2.1999999999999999E-2</v>
      </c>
      <c r="FI204" s="14">
        <v>-0.17150000000000001</v>
      </c>
      <c r="FJ204" s="14">
        <v>0.17460000000000001</v>
      </c>
      <c r="FK204" s="3" t="e">
        <v>#DIV/0!</v>
      </c>
      <c r="FL204" s="14">
        <v>-2.92E-2</v>
      </c>
      <c r="FM204" s="14">
        <v>-0.24690000000000001</v>
      </c>
      <c r="FN204" s="14">
        <v>0.21390000000000001</v>
      </c>
      <c r="FO204" s="3" t="e">
        <v>#DIV/0!</v>
      </c>
      <c r="FP204" s="14">
        <v>-1.3299999999999999E-2</v>
      </c>
      <c r="FQ204" s="14">
        <v>-0.17430000000000001</v>
      </c>
      <c r="FR204" s="3" t="e">
        <v>#DIV/0!</v>
      </c>
      <c r="FS204" s="3" t="e">
        <v>#DIV/0!</v>
      </c>
      <c r="FT204" s="14">
        <v>-3.6799999999999999E-2</v>
      </c>
      <c r="FU204" s="14">
        <v>-0.1658</v>
      </c>
      <c r="FV204" s="3" t="e">
        <v>#DIV/0!</v>
      </c>
      <c r="FW204" s="14">
        <v>2.75E-2</v>
      </c>
      <c r="FX204" s="14">
        <v>-8.43E-2</v>
      </c>
      <c r="FY204" s="14">
        <v>-0.18410000000000001</v>
      </c>
      <c r="FZ204" s="14">
        <v>-9.1700000000000004E-2</v>
      </c>
      <c r="GA204" s="14">
        <v>-9.11E-2</v>
      </c>
      <c r="GB204" s="14">
        <v>-8.1600000000000006E-2</v>
      </c>
      <c r="GC204" s="14">
        <v>1.7999999999999999E-2</v>
      </c>
      <c r="GD204" s="14">
        <v>-0.1002</v>
      </c>
      <c r="GE204" s="14">
        <v>-0.25950000000000001</v>
      </c>
      <c r="GF204" s="3" t="e">
        <v>#DIV/0!</v>
      </c>
    </row>
    <row r="205" spans="1:188" ht="15.75" thickBot="1">
      <c r="A205" s="2">
        <v>43435</v>
      </c>
      <c r="B205" s="14">
        <v>0.1216</v>
      </c>
      <c r="C205" s="14">
        <v>-6.5100000000000005E-2</v>
      </c>
      <c r="D205" s="14">
        <v>-3.4799999999999998E-2</v>
      </c>
      <c r="E205" s="3" t="e">
        <v>#DIV/0!</v>
      </c>
      <c r="F205" s="14">
        <v>8.2799999999999999E-2</v>
      </c>
      <c r="G205" s="3" t="e">
        <v>#DIV/0!</v>
      </c>
      <c r="H205" s="3" t="e">
        <v>#DIV/0!</v>
      </c>
      <c r="I205" s="14">
        <v>-0.2233</v>
      </c>
      <c r="J205" s="14">
        <v>-0.1925</v>
      </c>
      <c r="K205" s="3" t="e">
        <v>#DIV/0!</v>
      </c>
      <c r="L205" s="14">
        <v>-3.6299999999999999E-2</v>
      </c>
      <c r="M205" s="3" t="e">
        <v>#DIV/0!</v>
      </c>
      <c r="N205" s="3" t="e">
        <v>#DIV/0!</v>
      </c>
      <c r="O205" s="14">
        <v>-0.15090000000000001</v>
      </c>
      <c r="P205" s="14">
        <v>-3.7900000000000003E-2</v>
      </c>
      <c r="Q205" s="14">
        <v>-3.7499999999999999E-2</v>
      </c>
      <c r="R205" s="14">
        <v>-0.1331</v>
      </c>
      <c r="S205" s="14">
        <v>1.1599999999999999E-2</v>
      </c>
      <c r="T205" s="14">
        <v>-3.1199999999999999E-2</v>
      </c>
      <c r="U205" s="14">
        <v>-0.11169999999999999</v>
      </c>
      <c r="V205" s="14">
        <v>5.4100000000000002E-2</v>
      </c>
      <c r="W205" s="14">
        <v>0.1211</v>
      </c>
      <c r="X205" s="14">
        <v>-0.151</v>
      </c>
      <c r="Y205" s="3" t="e">
        <v>#DIV/0!</v>
      </c>
      <c r="Z205" s="14">
        <v>-8.8800000000000004E-2</v>
      </c>
      <c r="AA205" s="14">
        <v>-0.10340000000000001</v>
      </c>
      <c r="AB205" s="14">
        <v>-5.8000000000000003E-2</v>
      </c>
      <c r="AC205" s="14">
        <v>-7.6600000000000001E-2</v>
      </c>
      <c r="AD205" s="14">
        <v>-8.14E-2</v>
      </c>
      <c r="AE205" s="14">
        <v>-1.47E-2</v>
      </c>
      <c r="AF205" s="3" t="e">
        <v>#DIV/0!</v>
      </c>
      <c r="AG205" s="3" t="e">
        <v>#DIV/0!</v>
      </c>
      <c r="AH205" s="14">
        <v>0.14760000000000001</v>
      </c>
      <c r="AI205" s="14">
        <v>-2.69E-2</v>
      </c>
      <c r="AJ205" s="14">
        <v>-0.2757</v>
      </c>
      <c r="AK205" s="14">
        <v>-0.129</v>
      </c>
      <c r="AL205" s="14">
        <v>2.1100000000000001E-2</v>
      </c>
      <c r="AM205" s="14">
        <v>-0.1004</v>
      </c>
      <c r="AN205" s="3" t="e">
        <v>#DIV/0!</v>
      </c>
      <c r="AO205" s="14">
        <v>-0.106</v>
      </c>
      <c r="AP205" s="14">
        <v>-0.29909999999999998</v>
      </c>
      <c r="AQ205" s="14">
        <v>-6.1699999999999998E-2</v>
      </c>
      <c r="AR205" s="3" t="e">
        <v>#DIV/0!</v>
      </c>
      <c r="AS205" s="14">
        <v>6.0499999999999998E-2</v>
      </c>
      <c r="AT205" s="14">
        <v>1.1999999999999999E-3</v>
      </c>
      <c r="AU205" s="3" t="e">
        <v>#DIV/0!</v>
      </c>
      <c r="AV205" s="14">
        <v>-4.53E-2</v>
      </c>
      <c r="AW205" s="14">
        <v>0.19189999999999999</v>
      </c>
      <c r="AX205" s="14">
        <v>-2.41E-2</v>
      </c>
      <c r="AY205" s="14">
        <v>-4.2700000000000002E-2</v>
      </c>
      <c r="AZ205" s="3" t="e">
        <v>#DIV/0!</v>
      </c>
      <c r="BA205" s="3" t="e">
        <v>#DIV/0!</v>
      </c>
      <c r="BB205" s="14">
        <v>-0.16170000000000001</v>
      </c>
      <c r="BC205" s="14">
        <v>-0.20219999999999999</v>
      </c>
      <c r="BD205" s="14">
        <v>-9.4999999999999998E-3</v>
      </c>
      <c r="BE205" s="3" t="e">
        <v>#DIV/0!</v>
      </c>
      <c r="BF205" s="14">
        <v>0.1067</v>
      </c>
      <c r="BG205" s="3" t="e">
        <v>#DIV/0!</v>
      </c>
      <c r="BH205" s="14">
        <v>-4.6899999999999997E-2</v>
      </c>
      <c r="BI205" s="14">
        <v>-8.2699999999999996E-2</v>
      </c>
      <c r="BJ205" s="14">
        <v>-1.34E-2</v>
      </c>
      <c r="BK205" s="14">
        <v>-4.8899999999999999E-2</v>
      </c>
      <c r="BL205" s="14">
        <v>-4.3099999999999999E-2</v>
      </c>
      <c r="BM205" s="14">
        <v>0.01</v>
      </c>
      <c r="BN205" s="14">
        <v>4.8999999999999998E-3</v>
      </c>
      <c r="BO205" s="14">
        <v>-2E-3</v>
      </c>
      <c r="BP205" s="14">
        <v>-0.1996</v>
      </c>
      <c r="BQ205" s="14">
        <v>-5.9299999999999999E-2</v>
      </c>
      <c r="BR205" s="14">
        <v>2.3699999999999999E-2</v>
      </c>
      <c r="BS205" s="14">
        <v>-3.7199999999999997E-2</v>
      </c>
      <c r="BT205" s="14">
        <v>-2.0799999999999999E-2</v>
      </c>
      <c r="BU205" s="3" t="e">
        <v>#DIV/0!</v>
      </c>
      <c r="BV205" s="14">
        <v>-7.5200000000000003E-2</v>
      </c>
      <c r="BW205" s="14">
        <v>0.114</v>
      </c>
      <c r="BX205" s="14">
        <v>-1.17E-2</v>
      </c>
      <c r="BY205" s="14">
        <v>-0.1138</v>
      </c>
      <c r="BZ205" s="14">
        <v>-9.5799999999999996E-2</v>
      </c>
      <c r="CA205" s="3" t="e">
        <v>#DIV/0!</v>
      </c>
      <c r="CB205" s="3" t="e">
        <v>#DIV/0!</v>
      </c>
      <c r="CC205" s="14">
        <v>-0.1084</v>
      </c>
      <c r="CD205" s="3" t="e">
        <v>#DIV/0!</v>
      </c>
      <c r="CE205" s="14">
        <v>-0.30890000000000001</v>
      </c>
      <c r="CF205" s="14">
        <v>-0.35099999999999998</v>
      </c>
      <c r="CG205" s="14">
        <v>-8.9800000000000005E-2</v>
      </c>
      <c r="CH205" s="14">
        <v>-0.15909999999999999</v>
      </c>
      <c r="CI205" s="14">
        <v>-1.7100000000000001E-2</v>
      </c>
      <c r="CJ205" s="14">
        <v>3.9E-2</v>
      </c>
      <c r="CK205" s="14">
        <v>-0.17829999999999999</v>
      </c>
      <c r="CL205" s="14">
        <v>-0.23799999999999999</v>
      </c>
      <c r="CM205" s="3" t="e">
        <v>#DIV/0!</v>
      </c>
      <c r="CN205" s="14">
        <v>0.1123</v>
      </c>
      <c r="CO205" s="14">
        <v>4.7100000000000003E-2</v>
      </c>
      <c r="CP205" s="14">
        <v>-7.17E-2</v>
      </c>
      <c r="CQ205" s="3" t="e">
        <v>#DIV/0!</v>
      </c>
      <c r="CR205" s="14">
        <v>-0.15</v>
      </c>
      <c r="CS205" s="14">
        <v>-7.0499999999999993E-2</v>
      </c>
      <c r="CT205" s="14">
        <v>-6.4199999999999993E-2</v>
      </c>
      <c r="CU205" s="14">
        <v>-1.4200000000000001E-2</v>
      </c>
      <c r="CV205" s="14">
        <v>-6.9800000000000001E-2</v>
      </c>
      <c r="CW205" s="14">
        <v>0.10730000000000001</v>
      </c>
      <c r="CX205" s="14">
        <v>-0.56140000000000001</v>
      </c>
      <c r="CY205" s="14">
        <v>-3.39E-2</v>
      </c>
      <c r="CZ205" s="14">
        <v>-5.5300000000000002E-2</v>
      </c>
      <c r="DA205" s="14">
        <v>0.1479</v>
      </c>
      <c r="DB205" s="14">
        <v>-0.32990000000000003</v>
      </c>
      <c r="DC205" s="3" t="e">
        <v>#DIV/0!</v>
      </c>
      <c r="DD205" s="3" t="e">
        <v>#DIV/0!</v>
      </c>
      <c r="DE205" s="14">
        <v>-0.20960000000000001</v>
      </c>
      <c r="DF205" s="14">
        <v>-7.6799999999999993E-2</v>
      </c>
      <c r="DG205" s="3" t="e">
        <v>#DIV/0!</v>
      </c>
      <c r="DH205" s="3" t="e">
        <v>#DIV/0!</v>
      </c>
      <c r="DI205" s="14">
        <v>1.6199999999999999E-2</v>
      </c>
      <c r="DJ205" s="14">
        <v>-7.3200000000000001E-2</v>
      </c>
      <c r="DK205" s="3" t="e">
        <v>#DIV/0!</v>
      </c>
      <c r="DL205" s="14">
        <v>-9.6500000000000002E-2</v>
      </c>
      <c r="DM205" s="14">
        <v>-7.0800000000000002E-2</v>
      </c>
      <c r="DN205" s="14">
        <v>-2.46E-2</v>
      </c>
      <c r="DO205" s="14">
        <v>-1.17E-2</v>
      </c>
      <c r="DP205" s="3" t="e">
        <v>#DIV/0!</v>
      </c>
      <c r="DQ205" s="3" t="e">
        <v>#DIV/0!</v>
      </c>
      <c r="DR205" s="14">
        <v>-0.12429999999999999</v>
      </c>
      <c r="DS205" s="14">
        <v>-2.4E-2</v>
      </c>
      <c r="DT205" s="14">
        <v>-1.7299999999999999E-2</v>
      </c>
      <c r="DU205" s="14">
        <v>-0.1772</v>
      </c>
      <c r="DV205" s="3" t="e">
        <v>#DIV/0!</v>
      </c>
      <c r="DW205" s="14">
        <v>-6.8500000000000005E-2</v>
      </c>
      <c r="DX205" s="14">
        <v>-5.1700000000000003E-2</v>
      </c>
      <c r="DY205" s="14">
        <v>0.10630000000000001</v>
      </c>
      <c r="DZ205" s="14">
        <v>-3.95E-2</v>
      </c>
      <c r="EA205" s="3" t="e">
        <v>#DIV/0!</v>
      </c>
      <c r="EB205" s="3" t="e">
        <v>#DIV/0!</v>
      </c>
      <c r="EC205" s="14">
        <v>-0.24479999999999999</v>
      </c>
      <c r="ED205" s="14">
        <v>-0.31469999999999998</v>
      </c>
      <c r="EE205" s="14">
        <v>-9.9299999999999999E-2</v>
      </c>
      <c r="EF205" s="14">
        <v>-0.25009999999999999</v>
      </c>
      <c r="EG205" s="14">
        <v>-0.30209999999999998</v>
      </c>
      <c r="EH205" s="14">
        <v>0.16950000000000001</v>
      </c>
      <c r="EI205" s="14">
        <v>-0.18060000000000001</v>
      </c>
      <c r="EJ205" s="3" t="e">
        <v>#DIV/0!</v>
      </c>
      <c r="EK205" s="14">
        <v>-5.5500000000000001E-2</v>
      </c>
      <c r="EL205" s="14">
        <v>0.14879999999999999</v>
      </c>
      <c r="EM205" s="14">
        <v>-0.14779999999999999</v>
      </c>
      <c r="EN205" s="14">
        <v>-0.22770000000000001</v>
      </c>
      <c r="EO205" s="14">
        <v>6.7100000000000007E-2</v>
      </c>
      <c r="EP205" s="3" t="e">
        <v>#DIV/0!</v>
      </c>
      <c r="EQ205" s="14">
        <v>7.85E-2</v>
      </c>
      <c r="ER205" s="3" t="e">
        <v>#DIV/0!</v>
      </c>
      <c r="ES205" s="14">
        <v>-0.15290000000000001</v>
      </c>
      <c r="ET205" s="14">
        <v>0.25030000000000002</v>
      </c>
      <c r="EU205" s="14">
        <v>4.2900000000000001E-2</v>
      </c>
      <c r="EV205" s="14">
        <v>5.2499999999999998E-2</v>
      </c>
      <c r="EW205" s="14">
        <v>-0.15060000000000001</v>
      </c>
      <c r="EX205" s="14">
        <v>-0.12189999999999999</v>
      </c>
      <c r="EY205" s="3" t="e">
        <v>#DIV/0!</v>
      </c>
      <c r="EZ205" s="14">
        <v>4.53E-2</v>
      </c>
      <c r="FA205" s="14">
        <v>6.8999999999999999E-3</v>
      </c>
      <c r="FB205" s="3" t="e">
        <v>#DIV/0!</v>
      </c>
      <c r="FC205" s="14">
        <v>-0.32700000000000001</v>
      </c>
      <c r="FD205" s="14">
        <v>-1.06E-2</v>
      </c>
      <c r="FE205" s="3" t="e">
        <v>#DIV/0!</v>
      </c>
      <c r="FF205" s="14">
        <v>-9.4500000000000001E-2</v>
      </c>
      <c r="FG205" s="14">
        <v>-4.41E-2</v>
      </c>
      <c r="FH205" s="14">
        <v>-2.0799999999999999E-2</v>
      </c>
      <c r="FI205" s="14">
        <v>-7.0400000000000004E-2</v>
      </c>
      <c r="FJ205" s="14">
        <v>4.2700000000000002E-2</v>
      </c>
      <c r="FK205" s="3" t="e">
        <v>#DIV/0!</v>
      </c>
      <c r="FL205" s="14">
        <v>4.58E-2</v>
      </c>
      <c r="FM205" s="14">
        <v>-2.46E-2</v>
      </c>
      <c r="FN205" s="14">
        <v>0.19520000000000001</v>
      </c>
      <c r="FO205" s="3" t="e">
        <v>#DIV/0!</v>
      </c>
      <c r="FP205" s="14">
        <v>0.10589999999999999</v>
      </c>
      <c r="FQ205" s="14">
        <v>1.1599999999999999E-2</v>
      </c>
      <c r="FR205" s="3" t="e">
        <v>#DIV/0!</v>
      </c>
      <c r="FS205" s="3" t="e">
        <v>#DIV/0!</v>
      </c>
      <c r="FT205" s="14">
        <v>0.1167</v>
      </c>
      <c r="FU205" s="14">
        <v>-7.8399999999999997E-2</v>
      </c>
      <c r="FV205" s="3" t="e">
        <v>#DIV/0!</v>
      </c>
      <c r="FW205" s="14">
        <v>-1.9099999999999999E-2</v>
      </c>
      <c r="FX205" s="14">
        <v>-3.15E-2</v>
      </c>
      <c r="FY205" s="14">
        <v>0.10489999999999999</v>
      </c>
      <c r="FZ205" s="14">
        <v>-8.5000000000000006E-2</v>
      </c>
      <c r="GA205" s="14">
        <v>-5.2400000000000002E-2</v>
      </c>
      <c r="GB205" s="14">
        <v>-5.2600000000000001E-2</v>
      </c>
      <c r="GC205" s="14">
        <v>-5.0200000000000002E-2</v>
      </c>
      <c r="GD205" s="14">
        <v>-4.7600000000000003E-2</v>
      </c>
      <c r="GE205" s="14">
        <v>-1.5299999999999999E-2</v>
      </c>
      <c r="GF205" s="3" t="e">
        <v>#DIV/0!</v>
      </c>
    </row>
    <row r="206" spans="1:188" ht="15.75" thickBot="1">
      <c r="A206" s="2">
        <v>43466</v>
      </c>
      <c r="B206" s="14">
        <v>4.6600000000000003E-2</v>
      </c>
      <c r="C206" s="14">
        <v>-6.2300000000000001E-2</v>
      </c>
      <c r="D206" s="14">
        <v>-3.8199999999999998E-2</v>
      </c>
      <c r="E206" s="3" t="e">
        <v>#DIV/0!</v>
      </c>
      <c r="F206" s="14">
        <v>-6.2600000000000003E-2</v>
      </c>
      <c r="G206" s="3" t="e">
        <v>#DIV/0!</v>
      </c>
      <c r="H206" s="3" t="e">
        <v>#DIV/0!</v>
      </c>
      <c r="I206" s="14">
        <v>6.4999999999999997E-3</v>
      </c>
      <c r="J206" s="14">
        <v>-0.1099</v>
      </c>
      <c r="K206" s="3" t="e">
        <v>#DIV/0!</v>
      </c>
      <c r="L206" s="14">
        <v>-0.1782</v>
      </c>
      <c r="M206" s="3" t="e">
        <v>#DIV/0!</v>
      </c>
      <c r="N206" s="3" t="e">
        <v>#DIV/0!</v>
      </c>
      <c r="O206" s="14">
        <v>-0.15379999999999999</v>
      </c>
      <c r="P206" s="14">
        <v>2.7000000000000001E-3</v>
      </c>
      <c r="Q206" s="14">
        <v>-3.1300000000000001E-2</v>
      </c>
      <c r="R206" s="14">
        <v>-0.30559999999999998</v>
      </c>
      <c r="S206" s="14">
        <v>-0.2104</v>
      </c>
      <c r="T206" s="14">
        <v>3.4099999999999998E-2</v>
      </c>
      <c r="U206" s="14">
        <v>-0.19739999999999999</v>
      </c>
      <c r="V206" s="14">
        <v>-8.5699999999999998E-2</v>
      </c>
      <c r="W206" s="14">
        <v>-6.0400000000000002E-2</v>
      </c>
      <c r="X206" s="14">
        <v>-0.10249999999999999</v>
      </c>
      <c r="Y206" s="3" t="e">
        <v>#DIV/0!</v>
      </c>
      <c r="Z206" s="14">
        <v>-0.37440000000000001</v>
      </c>
      <c r="AA206" s="14">
        <v>-0.11749999999999999</v>
      </c>
      <c r="AB206" s="14">
        <v>-0.10780000000000001</v>
      </c>
      <c r="AC206" s="14">
        <v>-5.91E-2</v>
      </c>
      <c r="AD206" s="14">
        <v>-2.8000000000000001E-2</v>
      </c>
      <c r="AE206" s="14">
        <v>-0.11899999999999999</v>
      </c>
      <c r="AF206" s="3" t="e">
        <v>#DIV/0!</v>
      </c>
      <c r="AG206" s="3" t="e">
        <v>#DIV/0!</v>
      </c>
      <c r="AH206" s="14">
        <v>-1.2200000000000001E-2</v>
      </c>
      <c r="AI206" s="14">
        <v>-5.2200000000000003E-2</v>
      </c>
      <c r="AJ206" s="14">
        <v>-0.5665</v>
      </c>
      <c r="AK206" s="14">
        <v>-0.26390000000000002</v>
      </c>
      <c r="AL206" s="14">
        <v>-6.3E-2</v>
      </c>
      <c r="AM206" s="14">
        <v>-0.1449</v>
      </c>
      <c r="AN206" s="3" t="e">
        <v>#DIV/0!</v>
      </c>
      <c r="AO206" s="14">
        <v>-0.2661</v>
      </c>
      <c r="AP206" s="14">
        <v>-0.1913</v>
      </c>
      <c r="AQ206" s="14">
        <v>-0.11749999999999999</v>
      </c>
      <c r="AR206" s="3" t="e">
        <v>#DIV/0!</v>
      </c>
      <c r="AS206" s="14">
        <v>-0.1084</v>
      </c>
      <c r="AT206" s="14">
        <v>-0.2051</v>
      </c>
      <c r="AU206" s="3" t="e">
        <v>#DIV/0!</v>
      </c>
      <c r="AV206" s="14">
        <v>-7.0199999999999999E-2</v>
      </c>
      <c r="AW206" s="14">
        <v>-0.10299999999999999</v>
      </c>
      <c r="AX206" s="14">
        <v>-9.9699999999999997E-2</v>
      </c>
      <c r="AY206" s="14">
        <v>-0.19350000000000001</v>
      </c>
      <c r="AZ206" s="3" t="e">
        <v>#DIV/0!</v>
      </c>
      <c r="BA206" s="3" t="e">
        <v>#DIV/0!</v>
      </c>
      <c r="BB206" s="14">
        <v>-0.1142</v>
      </c>
      <c r="BC206" s="14">
        <v>-0.2475</v>
      </c>
      <c r="BD206" s="14">
        <v>-0.20380000000000001</v>
      </c>
      <c r="BE206" s="3" t="e">
        <v>#DIV/0!</v>
      </c>
      <c r="BF206" s="14">
        <v>-1.2200000000000001E-2</v>
      </c>
      <c r="BG206" s="3" t="e">
        <v>#DIV/0!</v>
      </c>
      <c r="BH206" s="14">
        <v>-0.1144</v>
      </c>
      <c r="BI206" s="14">
        <v>-0.13220000000000001</v>
      </c>
      <c r="BJ206" s="14">
        <v>-1.0500000000000001E-2</v>
      </c>
      <c r="BK206" s="14">
        <v>-0.1241</v>
      </c>
      <c r="BL206" s="14">
        <v>-6.6299999999999998E-2</v>
      </c>
      <c r="BM206" s="14">
        <v>-2.7099999999999999E-2</v>
      </c>
      <c r="BN206" s="14">
        <v>-0.20499999999999999</v>
      </c>
      <c r="BO206" s="14">
        <v>-0.2276</v>
      </c>
      <c r="BP206" s="14">
        <v>-0.15770000000000001</v>
      </c>
      <c r="BQ206" s="14">
        <v>-0.11219999999999999</v>
      </c>
      <c r="BR206" s="14">
        <v>-6.1999999999999998E-3</v>
      </c>
      <c r="BS206" s="14">
        <v>-0.1812</v>
      </c>
      <c r="BT206" s="14">
        <v>-0.30759999999999998</v>
      </c>
      <c r="BU206" s="3" t="e">
        <v>#DIV/0!</v>
      </c>
      <c r="BV206" s="14">
        <v>-0.1234</v>
      </c>
      <c r="BW206" s="14">
        <v>-0.12870000000000001</v>
      </c>
      <c r="BX206" s="14">
        <v>-1.2200000000000001E-2</v>
      </c>
      <c r="BY206" s="14">
        <v>-0.21410000000000001</v>
      </c>
      <c r="BZ206" s="14">
        <v>5.57E-2</v>
      </c>
      <c r="CA206" s="3" t="e">
        <v>#DIV/0!</v>
      </c>
      <c r="CB206" s="3" t="e">
        <v>#DIV/0!</v>
      </c>
      <c r="CC206" s="14">
        <v>-2.87E-2</v>
      </c>
      <c r="CD206" s="3" t="e">
        <v>#DIV/0!</v>
      </c>
      <c r="CE206" s="14">
        <v>-0.20830000000000001</v>
      </c>
      <c r="CF206" s="14">
        <v>-0.1789</v>
      </c>
      <c r="CG206" s="14">
        <v>-2.4E-2</v>
      </c>
      <c r="CH206" s="14">
        <v>-0.2278</v>
      </c>
      <c r="CI206" s="14">
        <v>-3.9199999999999999E-2</v>
      </c>
      <c r="CJ206" s="14">
        <v>-5.7200000000000001E-2</v>
      </c>
      <c r="CK206" s="14">
        <v>-1.2200000000000001E-2</v>
      </c>
      <c r="CL206" s="14">
        <v>-2.9000000000000001E-2</v>
      </c>
      <c r="CM206" s="3" t="e">
        <v>#DIV/0!</v>
      </c>
      <c r="CN206" s="14">
        <v>-0.18410000000000001</v>
      </c>
      <c r="CO206" s="14">
        <v>-6.2300000000000001E-2</v>
      </c>
      <c r="CP206" s="14">
        <v>-0.1133</v>
      </c>
      <c r="CQ206" s="3" t="e">
        <v>#DIV/0!</v>
      </c>
      <c r="CR206" s="14">
        <v>8.9599999999999999E-2</v>
      </c>
      <c r="CS206" s="14">
        <v>4.4299999999999999E-2</v>
      </c>
      <c r="CT206" s="14">
        <v>-6.9099999999999995E-2</v>
      </c>
      <c r="CU206" s="14">
        <v>-0.1113</v>
      </c>
      <c r="CV206" s="14">
        <v>-0.22750000000000001</v>
      </c>
      <c r="CW206" s="14">
        <v>-9.1200000000000003E-2</v>
      </c>
      <c r="CX206" s="14">
        <v>0.43609999999999999</v>
      </c>
      <c r="CY206" s="14">
        <v>0.1011</v>
      </c>
      <c r="CZ206" s="14">
        <v>2.1999999999999999E-2</v>
      </c>
      <c r="DA206" s="14">
        <v>-2.0799999999999999E-2</v>
      </c>
      <c r="DB206" s="14">
        <v>-0.22239999999999999</v>
      </c>
      <c r="DC206" s="3" t="e">
        <v>#DIV/0!</v>
      </c>
      <c r="DD206" s="3" t="e">
        <v>#DIV/0!</v>
      </c>
      <c r="DE206" s="14">
        <v>-4.8899999999999999E-2</v>
      </c>
      <c r="DF206" s="14">
        <v>-7.3499999999999996E-2</v>
      </c>
      <c r="DG206" s="3" t="e">
        <v>#DIV/0!</v>
      </c>
      <c r="DH206" s="3" t="e">
        <v>#DIV/0!</v>
      </c>
      <c r="DI206" s="14">
        <v>-0.22739999999999999</v>
      </c>
      <c r="DJ206" s="14">
        <v>-4.2200000000000001E-2</v>
      </c>
      <c r="DK206" s="3" t="e">
        <v>#DIV/0!</v>
      </c>
      <c r="DL206" s="14">
        <v>-5.45E-2</v>
      </c>
      <c r="DM206" s="14">
        <v>-0.28949999999999998</v>
      </c>
      <c r="DN206" s="14">
        <v>-4.4999999999999998E-2</v>
      </c>
      <c r="DO206" s="14">
        <v>-5.2699999999999997E-2</v>
      </c>
      <c r="DP206" s="3" t="e">
        <v>#DIV/0!</v>
      </c>
      <c r="DQ206" s="3" t="e">
        <v>#DIV/0!</v>
      </c>
      <c r="DR206" s="14">
        <v>-2.7099999999999999E-2</v>
      </c>
      <c r="DS206" s="14">
        <v>-4.1300000000000003E-2</v>
      </c>
      <c r="DT206" s="14">
        <v>-5.6000000000000001E-2</v>
      </c>
      <c r="DU206" s="14">
        <v>0.10979999999999999</v>
      </c>
      <c r="DV206" s="3" t="e">
        <v>#DIV/0!</v>
      </c>
      <c r="DW206" s="14">
        <v>-0.1958</v>
      </c>
      <c r="DX206" s="14">
        <v>-7.3300000000000004E-2</v>
      </c>
      <c r="DY206" s="14">
        <v>-7.1199999999999999E-2</v>
      </c>
      <c r="DZ206" s="14">
        <v>-9.7900000000000001E-2</v>
      </c>
      <c r="EA206" s="3" t="e">
        <v>#DIV/0!</v>
      </c>
      <c r="EB206" s="3" t="e">
        <v>#DIV/0!</v>
      </c>
      <c r="EC206" s="14">
        <v>-0.40629999999999999</v>
      </c>
      <c r="ED206" s="14">
        <v>0.35139999999999999</v>
      </c>
      <c r="EE206" s="14">
        <v>4.3799999999999999E-2</v>
      </c>
      <c r="EF206" s="14">
        <v>-0.12809999999999999</v>
      </c>
      <c r="EG206" s="14">
        <v>-0.2535</v>
      </c>
      <c r="EH206" s="14">
        <v>-3.4700000000000002E-2</v>
      </c>
      <c r="EI206" s="14">
        <v>-0.40239999999999998</v>
      </c>
      <c r="EJ206" s="3" t="e">
        <v>#DIV/0!</v>
      </c>
      <c r="EK206" s="14">
        <v>-4.5499999999999999E-2</v>
      </c>
      <c r="EL206" s="14">
        <v>-0.18820000000000001</v>
      </c>
      <c r="EM206" s="14">
        <v>-0.20119999999999999</v>
      </c>
      <c r="EN206" s="14">
        <v>-0.1346</v>
      </c>
      <c r="EO206" s="14">
        <v>-0.11940000000000001</v>
      </c>
      <c r="EP206" s="3" t="e">
        <v>#DIV/0!</v>
      </c>
      <c r="EQ206" s="14">
        <v>-5.8000000000000003E-2</v>
      </c>
      <c r="ER206" s="3" t="e">
        <v>#DIV/0!</v>
      </c>
      <c r="ES206" s="14">
        <v>-0.16289999999999999</v>
      </c>
      <c r="ET206" s="14">
        <v>-1.0800000000000001E-2</v>
      </c>
      <c r="EU206" s="14">
        <v>-8.5699999999999998E-2</v>
      </c>
      <c r="EV206" s="14">
        <v>-0.107</v>
      </c>
      <c r="EW206" s="14">
        <v>-0.14119999999999999</v>
      </c>
      <c r="EX206" s="14">
        <v>-6.7699999999999996E-2</v>
      </c>
      <c r="EY206" s="3" t="e">
        <v>#DIV/0!</v>
      </c>
      <c r="EZ206" s="14">
        <v>2.8999999999999998E-3</v>
      </c>
      <c r="FA206" s="14">
        <v>-0.2036</v>
      </c>
      <c r="FB206" s="3" t="e">
        <v>#DIV/0!</v>
      </c>
      <c r="FC206" s="14">
        <v>-0.2122</v>
      </c>
      <c r="FD206" s="14">
        <v>-6.7299999999999999E-2</v>
      </c>
      <c r="FE206" s="3" t="e">
        <v>#DIV/0!</v>
      </c>
      <c r="FF206" s="14">
        <v>-5.3600000000000002E-2</v>
      </c>
      <c r="FG206" s="14">
        <v>-0.106</v>
      </c>
      <c r="FH206" s="14">
        <v>1.0800000000000001E-2</v>
      </c>
      <c r="FI206" s="14">
        <v>-0.14710000000000001</v>
      </c>
      <c r="FJ206" s="14">
        <v>5.2299999999999999E-2</v>
      </c>
      <c r="FK206" s="3" t="e">
        <v>#DIV/0!</v>
      </c>
      <c r="FL206" s="14">
        <v>6.0000000000000001E-3</v>
      </c>
      <c r="FM206" s="14">
        <v>-0.183</v>
      </c>
      <c r="FN206" s="14">
        <v>-0.33169999999999999</v>
      </c>
      <c r="FO206" s="3" t="e">
        <v>#DIV/0!</v>
      </c>
      <c r="FP206" s="14">
        <v>-0.1578</v>
      </c>
      <c r="FQ206" s="14">
        <v>4.2299999999999997E-2</v>
      </c>
      <c r="FR206" s="3" t="e">
        <v>#DIV/0!</v>
      </c>
      <c r="FS206" s="3" t="e">
        <v>#DIV/0!</v>
      </c>
      <c r="FT206" s="14">
        <v>-1.9400000000000001E-2</v>
      </c>
      <c r="FU206" s="14">
        <v>-0.1241</v>
      </c>
      <c r="FV206" s="3" t="e">
        <v>#DIV/0!</v>
      </c>
      <c r="FW206" s="14">
        <v>-4.7000000000000002E-3</v>
      </c>
      <c r="FX206" s="14">
        <v>8.0000000000000002E-3</v>
      </c>
      <c r="FY206" s="14">
        <v>-0.11360000000000001</v>
      </c>
      <c r="FZ206" s="14">
        <v>-2.41E-2</v>
      </c>
      <c r="GA206" s="14">
        <v>-3.5200000000000002E-2</v>
      </c>
      <c r="GB206" s="14">
        <v>-4.2700000000000002E-2</v>
      </c>
      <c r="GC206" s="14">
        <v>-0.38800000000000001</v>
      </c>
      <c r="GD206" s="14">
        <v>-7.0099999999999996E-2</v>
      </c>
      <c r="GE206" s="14">
        <v>-9.2499999999999999E-2</v>
      </c>
      <c r="GF206" s="3" t="e">
        <v>#DIV/0!</v>
      </c>
    </row>
    <row r="207" spans="1:188" ht="15.75" thickBot="1">
      <c r="A207" s="2">
        <v>43497</v>
      </c>
      <c r="B207" s="14">
        <v>4.2900000000000001E-2</v>
      </c>
      <c r="C207" s="14">
        <v>-5.0099999999999999E-2</v>
      </c>
      <c r="D207" s="14">
        <v>2.3699999999999999E-2</v>
      </c>
      <c r="E207" s="3" t="e">
        <v>#DIV/0!</v>
      </c>
      <c r="F207" s="14">
        <v>4.7899999999999998E-2</v>
      </c>
      <c r="G207" s="3" t="e">
        <v>#DIV/0!</v>
      </c>
      <c r="H207" s="3" t="e">
        <v>#DIV/0!</v>
      </c>
      <c r="I207" s="14">
        <v>-2.5000000000000001E-2</v>
      </c>
      <c r="J207" s="14">
        <v>0.25569999999999998</v>
      </c>
      <c r="K207" s="3" t="e">
        <v>#DIV/0!</v>
      </c>
      <c r="L207" s="14">
        <v>0.25700000000000001</v>
      </c>
      <c r="M207" s="3" t="e">
        <v>#DIV/0!</v>
      </c>
      <c r="N207" s="3" t="e">
        <v>#DIV/0!</v>
      </c>
      <c r="O207" s="14">
        <v>0.1207</v>
      </c>
      <c r="P207" s="14">
        <v>-1.2699999999999999E-2</v>
      </c>
      <c r="Q207" s="14">
        <v>-3.6700000000000003E-2</v>
      </c>
      <c r="R207" s="14">
        <v>8.0299999999999996E-2</v>
      </c>
      <c r="S207" s="14">
        <v>0.23730000000000001</v>
      </c>
      <c r="T207" s="14">
        <v>8.8599999999999998E-2</v>
      </c>
      <c r="U207" s="14">
        <v>4.1799999999999997E-2</v>
      </c>
      <c r="V207" s="14">
        <v>5.04E-2</v>
      </c>
      <c r="W207" s="14">
        <v>0.2626</v>
      </c>
      <c r="X207" s="14">
        <v>-1.5E-3</v>
      </c>
      <c r="Y207" s="3" t="e">
        <v>#DIV/0!</v>
      </c>
      <c r="Z207" s="14">
        <v>3.2599999999999997E-2</v>
      </c>
      <c r="AA207" s="14">
        <v>9.5699999999999993E-2</v>
      </c>
      <c r="AB207" s="14">
        <v>0.1174</v>
      </c>
      <c r="AC207" s="14">
        <v>1.5599999999999999E-2</v>
      </c>
      <c r="AD207" s="14">
        <v>-9.2899999999999996E-2</v>
      </c>
      <c r="AE207" s="14">
        <v>-7.5800000000000006E-2</v>
      </c>
      <c r="AF207" s="3" t="e">
        <v>#DIV/0!</v>
      </c>
      <c r="AG207" s="3" t="e">
        <v>#DIV/0!</v>
      </c>
      <c r="AH207" s="14">
        <v>-8.3999999999999995E-3</v>
      </c>
      <c r="AI207" s="14">
        <v>0.29070000000000001</v>
      </c>
      <c r="AJ207" s="14">
        <v>0.48380000000000001</v>
      </c>
      <c r="AK207" s="14">
        <v>1.5299999999999999E-2</v>
      </c>
      <c r="AL207" s="14">
        <v>-6.9999999999999999E-4</v>
      </c>
      <c r="AM207" s="14">
        <v>7.9100000000000004E-2</v>
      </c>
      <c r="AN207" s="3" t="e">
        <v>#DIV/0!</v>
      </c>
      <c r="AO207" s="14">
        <v>-4.6800000000000001E-2</v>
      </c>
      <c r="AP207" s="14">
        <v>0.25290000000000001</v>
      </c>
      <c r="AQ207" s="14">
        <v>0.27410000000000001</v>
      </c>
      <c r="AR207" s="3" t="e">
        <v>#DIV/0!</v>
      </c>
      <c r="AS207" s="14">
        <v>1.9199999999999998E-2</v>
      </c>
      <c r="AT207" s="14">
        <v>0.21049999999999999</v>
      </c>
      <c r="AU207" s="3" t="e">
        <v>#DIV/0!</v>
      </c>
      <c r="AV207" s="14">
        <v>7.5600000000000001E-2</v>
      </c>
      <c r="AW207" s="14">
        <v>0.15459999999999999</v>
      </c>
      <c r="AX207" s="14">
        <v>7.9600000000000004E-2</v>
      </c>
      <c r="AY207" s="14">
        <v>0.2702</v>
      </c>
      <c r="AZ207" s="3" t="e">
        <v>#DIV/0!</v>
      </c>
      <c r="BA207" s="3" t="e">
        <v>#DIV/0!</v>
      </c>
      <c r="BB207" s="14">
        <v>9.1000000000000004E-3</v>
      </c>
      <c r="BC207" s="14">
        <v>4.8800000000000003E-2</v>
      </c>
      <c r="BD207" s="14">
        <v>0.1125</v>
      </c>
      <c r="BE207" s="3" t="e">
        <v>#DIV/0!</v>
      </c>
      <c r="BF207" s="14">
        <v>4.6100000000000002E-2</v>
      </c>
      <c r="BG207" s="3" t="e">
        <v>#DIV/0!</v>
      </c>
      <c r="BH207" s="14">
        <v>3.5999999999999999E-3</v>
      </c>
      <c r="BI207" s="14">
        <v>-0.13569999999999999</v>
      </c>
      <c r="BJ207" s="14">
        <v>4.1099999999999998E-2</v>
      </c>
      <c r="BK207" s="14">
        <v>3.9800000000000002E-2</v>
      </c>
      <c r="BL207" s="14">
        <v>4.4000000000000003E-3</v>
      </c>
      <c r="BM207" s="14">
        <v>0.1709</v>
      </c>
      <c r="BN207" s="14">
        <v>-9.3700000000000006E-2</v>
      </c>
      <c r="BO207" s="14">
        <v>-0.14710000000000001</v>
      </c>
      <c r="BP207" s="14">
        <v>-0.17910000000000001</v>
      </c>
      <c r="BQ207" s="14">
        <v>5.21E-2</v>
      </c>
      <c r="BR207" s="14">
        <v>8.5699999999999998E-2</v>
      </c>
      <c r="BS207" s="14">
        <v>-0.17030000000000001</v>
      </c>
      <c r="BT207" s="14">
        <v>0.21129999999999999</v>
      </c>
      <c r="BU207" s="3" t="e">
        <v>#DIV/0!</v>
      </c>
      <c r="BV207" s="14">
        <v>3.5200000000000002E-2</v>
      </c>
      <c r="BW207" s="14">
        <v>2.58E-2</v>
      </c>
      <c r="BX207" s="14">
        <v>-1.2699999999999999E-2</v>
      </c>
      <c r="BY207" s="14">
        <v>0.1704</v>
      </c>
      <c r="BZ207" s="14">
        <v>0.20580000000000001</v>
      </c>
      <c r="CA207" s="3" t="e">
        <v>#DIV/0!</v>
      </c>
      <c r="CB207" s="3" t="e">
        <v>#DIV/0!</v>
      </c>
      <c r="CC207" s="14">
        <v>1.66E-2</v>
      </c>
      <c r="CD207" s="3" t="e">
        <v>#DIV/0!</v>
      </c>
      <c r="CE207" s="14">
        <v>0.25629999999999997</v>
      </c>
      <c r="CF207" s="14">
        <v>0.11459999999999999</v>
      </c>
      <c r="CG207" s="14">
        <v>-9.1300000000000006E-2</v>
      </c>
      <c r="CH207" s="14">
        <v>4.9700000000000001E-2</v>
      </c>
      <c r="CI207" s="14">
        <v>2.9000000000000001E-2</v>
      </c>
      <c r="CJ207" s="14">
        <v>-1.9599999999999999E-2</v>
      </c>
      <c r="CK207" s="14">
        <v>-0.1946</v>
      </c>
      <c r="CL207" s="14">
        <v>0.18</v>
      </c>
      <c r="CM207" s="3" t="e">
        <v>#DIV/0!</v>
      </c>
      <c r="CN207" s="14">
        <v>-8.4699999999999998E-2</v>
      </c>
      <c r="CO207" s="14">
        <v>-7.6E-3</v>
      </c>
      <c r="CP207" s="14">
        <v>3.3999999999999998E-3</v>
      </c>
      <c r="CQ207" s="3" t="e">
        <v>#DIV/0!</v>
      </c>
      <c r="CR207" s="14">
        <v>-3.5799999999999998E-2</v>
      </c>
      <c r="CS207" s="14">
        <v>-4.9299999999999997E-2</v>
      </c>
      <c r="CT207" s="14">
        <v>-6.83E-2</v>
      </c>
      <c r="CU207" s="14">
        <v>5.8999999999999999E-3</v>
      </c>
      <c r="CV207" s="14">
        <v>-3.2399999999999998E-2</v>
      </c>
      <c r="CW207" s="14">
        <v>-5.5599999999999997E-2</v>
      </c>
      <c r="CX207" s="14">
        <v>0.29210000000000003</v>
      </c>
      <c r="CY207" s="14">
        <v>0.14199999999999999</v>
      </c>
      <c r="CZ207" s="14">
        <v>-1.6999999999999999E-3</v>
      </c>
      <c r="DA207" s="14">
        <v>0.19989999999999999</v>
      </c>
      <c r="DB207" s="14">
        <v>-0.61250000000000004</v>
      </c>
      <c r="DC207" s="3" t="e">
        <v>#DIV/0!</v>
      </c>
      <c r="DD207" s="3" t="e">
        <v>#DIV/0!</v>
      </c>
      <c r="DE207" s="14">
        <v>1.67E-2</v>
      </c>
      <c r="DF207" s="14">
        <v>-1.4E-2</v>
      </c>
      <c r="DG207" s="3" t="e">
        <v>#DIV/0!</v>
      </c>
      <c r="DH207" s="3" t="e">
        <v>#DIV/0!</v>
      </c>
      <c r="DI207" s="14">
        <v>-0.25080000000000002</v>
      </c>
      <c r="DJ207" s="14">
        <v>-0.13950000000000001</v>
      </c>
      <c r="DK207" s="3" t="e">
        <v>#DIV/0!</v>
      </c>
      <c r="DL207" s="14">
        <v>4.0000000000000001E-3</v>
      </c>
      <c r="DM207" s="14">
        <v>0.19719999999999999</v>
      </c>
      <c r="DN207" s="14">
        <v>-4.3200000000000002E-2</v>
      </c>
      <c r="DO207" s="14">
        <v>-2.6800000000000001E-2</v>
      </c>
      <c r="DP207" s="3" t="e">
        <v>#DIV/0!</v>
      </c>
      <c r="DQ207" s="3" t="e">
        <v>#DIV/0!</v>
      </c>
      <c r="DR207" s="14">
        <v>-1.2699999999999999E-2</v>
      </c>
      <c r="DS207" s="14">
        <v>2.3E-2</v>
      </c>
      <c r="DT207" s="14">
        <v>8.0000000000000004E-4</v>
      </c>
      <c r="DU207" s="14">
        <v>8.2500000000000004E-2</v>
      </c>
      <c r="DV207" s="14">
        <v>-7.1499999999999994E-2</v>
      </c>
      <c r="DW207" s="14">
        <v>0.3246</v>
      </c>
      <c r="DX207" s="14">
        <v>4.3499999999999997E-2</v>
      </c>
      <c r="DY207" s="14">
        <v>-3.2000000000000002E-3</v>
      </c>
      <c r="DZ207" s="14">
        <v>-1.2699999999999999E-2</v>
      </c>
      <c r="EA207" s="3" t="e">
        <v>#DIV/0!</v>
      </c>
      <c r="EB207" s="3" t="e">
        <v>#DIV/0!</v>
      </c>
      <c r="EC207" s="14">
        <v>0.6149</v>
      </c>
      <c r="ED207" s="14">
        <v>-6.9000000000000006E-2</v>
      </c>
      <c r="EE207" s="14">
        <v>-4.2999999999999997E-2</v>
      </c>
      <c r="EF207" s="14">
        <v>-0.10929999999999999</v>
      </c>
      <c r="EG207" s="14">
        <v>0.1938</v>
      </c>
      <c r="EH207" s="14">
        <v>-1.2699999999999999E-2</v>
      </c>
      <c r="EI207" s="14">
        <v>0.2606</v>
      </c>
      <c r="EJ207" s="3" t="e">
        <v>#DIV/0!</v>
      </c>
      <c r="EK207" s="14">
        <v>-2.5600000000000001E-2</v>
      </c>
      <c r="EL207" s="14">
        <v>-1.0999999999999999E-2</v>
      </c>
      <c r="EM207" s="14">
        <v>7.4700000000000003E-2</v>
      </c>
      <c r="EN207" s="14">
        <v>3.3799999999999997E-2</v>
      </c>
      <c r="EO207" s="14">
        <v>-8.0000000000000002E-3</v>
      </c>
      <c r="EP207" s="3" t="e">
        <v>#DIV/0!</v>
      </c>
      <c r="EQ207" s="14">
        <v>0.12939999999999999</v>
      </c>
      <c r="ER207" s="3" t="e">
        <v>#DIV/0!</v>
      </c>
      <c r="ES207" s="14">
        <v>0.27760000000000001</v>
      </c>
      <c r="ET207" s="14">
        <v>0.1242</v>
      </c>
      <c r="EU207" s="14">
        <v>2.63E-2</v>
      </c>
      <c r="EV207" s="14">
        <v>2.5399999999999999E-2</v>
      </c>
      <c r="EW207" s="14">
        <v>9.8400000000000001E-2</v>
      </c>
      <c r="EX207" s="14">
        <v>0.1018</v>
      </c>
      <c r="EY207" s="3" t="e">
        <v>#DIV/0!</v>
      </c>
      <c r="EZ207" s="14">
        <v>6.2700000000000006E-2</v>
      </c>
      <c r="FA207" s="14">
        <v>-0.11609999999999999</v>
      </c>
      <c r="FB207" s="3" t="e">
        <v>#DIV/0!</v>
      </c>
      <c r="FC207" s="14">
        <v>-0.1069</v>
      </c>
      <c r="FD207" s="14">
        <v>2.3199999999999998E-2</v>
      </c>
      <c r="FE207" s="3" t="e">
        <v>#DIV/0!</v>
      </c>
      <c r="FF207" s="14">
        <v>-2.8400000000000002E-2</v>
      </c>
      <c r="FG207" s="14">
        <v>4.5400000000000003E-2</v>
      </c>
      <c r="FH207" s="14">
        <v>-2.8400000000000002E-2</v>
      </c>
      <c r="FI207" s="14">
        <v>0.1071</v>
      </c>
      <c r="FJ207" s="14">
        <v>9.3399999999999997E-2</v>
      </c>
      <c r="FK207" s="3" t="e">
        <v>#DIV/0!</v>
      </c>
      <c r="FL207" s="14">
        <v>-6.7000000000000004E-2</v>
      </c>
      <c r="FM207" s="14">
        <v>0.17169999999999999</v>
      </c>
      <c r="FN207" s="14">
        <v>-0.17369999999999999</v>
      </c>
      <c r="FO207" s="3" t="e">
        <v>#DIV/0!</v>
      </c>
      <c r="FP207" s="14">
        <v>0.13980000000000001</v>
      </c>
      <c r="FQ207" s="14">
        <v>0.1037</v>
      </c>
      <c r="FR207" s="3" t="e">
        <v>#DIV/0!</v>
      </c>
      <c r="FS207" s="3" t="e">
        <v>#DIV/0!</v>
      </c>
      <c r="FT207" s="14">
        <v>-7.2599999999999998E-2</v>
      </c>
      <c r="FU207" s="14">
        <v>-2.3400000000000001E-2</v>
      </c>
      <c r="FV207" s="3" t="e">
        <v>#DIV/0!</v>
      </c>
      <c r="FW207" s="14">
        <v>8.3599999999999994E-2</v>
      </c>
      <c r="FX207" s="14">
        <v>4.9200000000000001E-2</v>
      </c>
      <c r="FY207" s="14">
        <v>-2.4500000000000001E-2</v>
      </c>
      <c r="FZ207" s="14">
        <v>-3.27E-2</v>
      </c>
      <c r="GA207" s="14">
        <v>-0.1008</v>
      </c>
      <c r="GB207" s="14">
        <v>-8.1900000000000001E-2</v>
      </c>
      <c r="GC207" s="14">
        <v>5.0299999999999997E-2</v>
      </c>
      <c r="GD207" s="14">
        <v>2.06E-2</v>
      </c>
      <c r="GE207" s="14">
        <v>1.9E-2</v>
      </c>
      <c r="GF207" s="3" t="e">
        <v>#DIV/0!</v>
      </c>
    </row>
    <row r="208" spans="1:188" ht="15.75" thickBot="1">
      <c r="A208" s="2">
        <v>43525</v>
      </c>
      <c r="B208" s="14">
        <v>-6.5199999999999994E-2</v>
      </c>
      <c r="C208" s="14">
        <v>-3.5400000000000001E-2</v>
      </c>
      <c r="D208" s="14">
        <v>-5.7099999999999998E-2</v>
      </c>
      <c r="E208" s="3" t="e">
        <v>#DIV/0!</v>
      </c>
      <c r="F208" s="14">
        <v>7.6700000000000004E-2</v>
      </c>
      <c r="G208" s="3" t="e">
        <v>#DIV/0!</v>
      </c>
      <c r="H208" s="3" t="e">
        <v>#DIV/0!</v>
      </c>
      <c r="I208" s="14">
        <v>3.0800000000000001E-2</v>
      </c>
      <c r="J208" s="14">
        <v>0.1</v>
      </c>
      <c r="K208" s="3" t="e">
        <v>#DIV/0!</v>
      </c>
      <c r="L208" s="14">
        <v>4.0099999999999997E-2</v>
      </c>
      <c r="M208" s="3" t="e">
        <v>#DIV/0!</v>
      </c>
      <c r="N208" s="3" t="e">
        <v>#DIV/0!</v>
      </c>
      <c r="O208" s="14">
        <v>-9.1200000000000003E-2</v>
      </c>
      <c r="P208" s="14">
        <v>-1.55E-2</v>
      </c>
      <c r="Q208" s="14">
        <v>-1.26E-2</v>
      </c>
      <c r="R208" s="14">
        <v>0.1202</v>
      </c>
      <c r="S208" s="14">
        <v>-3.0800000000000001E-2</v>
      </c>
      <c r="T208" s="14">
        <v>-7.0099999999999996E-2</v>
      </c>
      <c r="U208" s="14">
        <v>-8.1600000000000006E-2</v>
      </c>
      <c r="V208" s="14">
        <v>2.98E-2</v>
      </c>
      <c r="W208" s="14">
        <v>2.3699999999999999E-2</v>
      </c>
      <c r="X208" s="14">
        <v>-1.6299999999999999E-2</v>
      </c>
      <c r="Y208" s="3" t="e">
        <v>#DIV/0!</v>
      </c>
      <c r="Z208" s="14">
        <v>6.7100000000000007E-2</v>
      </c>
      <c r="AA208" s="14">
        <v>-0.1031</v>
      </c>
      <c r="AB208" s="14">
        <v>-0.1076</v>
      </c>
      <c r="AC208" s="14">
        <v>8.9999999999999993E-3</v>
      </c>
      <c r="AD208" s="14">
        <v>0.49719999999999998</v>
      </c>
      <c r="AE208" s="14">
        <v>5.4800000000000001E-2</v>
      </c>
      <c r="AF208" s="3" t="e">
        <v>#DIV/0!</v>
      </c>
      <c r="AG208" s="3" t="e">
        <v>#DIV/0!</v>
      </c>
      <c r="AH208" s="14">
        <v>-1.9099999999999999E-2</v>
      </c>
      <c r="AI208" s="14">
        <v>-4.87E-2</v>
      </c>
      <c r="AJ208" s="14">
        <v>-8.3599999999999994E-2</v>
      </c>
      <c r="AK208" s="14">
        <v>5.0999999999999997E-2</v>
      </c>
      <c r="AL208" s="14">
        <v>5.6099999999999997E-2</v>
      </c>
      <c r="AM208" s="14">
        <v>6.2199999999999998E-2</v>
      </c>
      <c r="AN208" s="3" t="e">
        <v>#DIV/0!</v>
      </c>
      <c r="AO208" s="14">
        <v>4.1000000000000002E-2</v>
      </c>
      <c r="AP208" s="14">
        <v>-3.8800000000000001E-2</v>
      </c>
      <c r="AQ208" s="14">
        <v>-4.1200000000000001E-2</v>
      </c>
      <c r="AR208" s="3" t="e">
        <v>#DIV/0!</v>
      </c>
      <c r="AS208" s="14">
        <v>1.8431</v>
      </c>
      <c r="AT208" s="14">
        <v>-3.0200000000000001E-2</v>
      </c>
      <c r="AU208" s="3" t="e">
        <v>#DIV/0!</v>
      </c>
      <c r="AV208" s="14">
        <v>0.1195</v>
      </c>
      <c r="AW208" s="14">
        <v>-9.4000000000000004E-3</v>
      </c>
      <c r="AX208" s="14">
        <v>7.3899999999999993E-2</v>
      </c>
      <c r="AY208" s="14">
        <v>0.1079</v>
      </c>
      <c r="AZ208" s="3" t="e">
        <v>#DIV/0!</v>
      </c>
      <c r="BA208" s="3" t="e">
        <v>#DIV/0!</v>
      </c>
      <c r="BB208" s="14">
        <v>2.1600000000000001E-2</v>
      </c>
      <c r="BC208" s="14">
        <v>3.8100000000000002E-2</v>
      </c>
      <c r="BD208" s="14">
        <v>0.16070000000000001</v>
      </c>
      <c r="BE208" s="3" t="e">
        <v>#DIV/0!</v>
      </c>
      <c r="BF208" s="14">
        <v>5.6800000000000003E-2</v>
      </c>
      <c r="BG208" s="3" t="e">
        <v>#DIV/0!</v>
      </c>
      <c r="BH208" s="14">
        <v>2.7400000000000001E-2</v>
      </c>
      <c r="BI208" s="14">
        <v>-0.40279999999999999</v>
      </c>
      <c r="BJ208" s="14">
        <v>-2.7400000000000001E-2</v>
      </c>
      <c r="BK208" s="14">
        <v>-2.1899999999999999E-2</v>
      </c>
      <c r="BL208" s="14">
        <v>-0.10249999999999999</v>
      </c>
      <c r="BM208" s="14">
        <v>2.3900000000000001E-2</v>
      </c>
      <c r="BN208" s="14">
        <v>-7.4300000000000005E-2</v>
      </c>
      <c r="BO208" s="14">
        <v>0.3155</v>
      </c>
      <c r="BP208" s="14">
        <v>5.0299999999999997E-2</v>
      </c>
      <c r="BQ208" s="14">
        <v>-0.03</v>
      </c>
      <c r="BR208" s="14">
        <v>3.32E-2</v>
      </c>
      <c r="BS208" s="14">
        <v>-6.93E-2</v>
      </c>
      <c r="BT208" s="14">
        <v>3.85E-2</v>
      </c>
      <c r="BU208" s="3" t="e">
        <v>#DIV/0!</v>
      </c>
      <c r="BV208" s="14">
        <v>4.7100000000000003E-2</v>
      </c>
      <c r="BW208" s="14">
        <v>1.9099999999999999E-2</v>
      </c>
      <c r="BX208" s="14">
        <v>-1.26E-2</v>
      </c>
      <c r="BY208" s="14">
        <v>-0.21410000000000001</v>
      </c>
      <c r="BZ208" s="14">
        <v>1.5900000000000001E-2</v>
      </c>
      <c r="CA208" s="3" t="e">
        <v>#DIV/0!</v>
      </c>
      <c r="CB208" s="3" t="e">
        <v>#DIV/0!</v>
      </c>
      <c r="CC208" s="14">
        <v>3.6200000000000003E-2</v>
      </c>
      <c r="CD208" s="3" t="e">
        <v>#DIV/0!</v>
      </c>
      <c r="CE208" s="14">
        <v>-4.7999999999999996E-3</v>
      </c>
      <c r="CF208" s="14">
        <v>0.19550000000000001</v>
      </c>
      <c r="CG208" s="14">
        <v>-1.78E-2</v>
      </c>
      <c r="CH208" s="14">
        <v>2.4899999999999999E-2</v>
      </c>
      <c r="CI208" s="14">
        <v>9.6699999999999994E-2</v>
      </c>
      <c r="CJ208" s="14">
        <v>1.9800000000000002E-2</v>
      </c>
      <c r="CK208" s="14">
        <v>9.8500000000000004E-2</v>
      </c>
      <c r="CL208" s="14">
        <v>-0.21299999999999999</v>
      </c>
      <c r="CM208" s="3" t="e">
        <v>#DIV/0!</v>
      </c>
      <c r="CN208" s="14">
        <v>0.14960000000000001</v>
      </c>
      <c r="CO208" s="14">
        <v>0.1177</v>
      </c>
      <c r="CP208" s="14">
        <v>-1.5900000000000001E-2</v>
      </c>
      <c r="CQ208" s="3" t="e">
        <v>#DIV/0!</v>
      </c>
      <c r="CR208" s="14">
        <v>4.9200000000000001E-2</v>
      </c>
      <c r="CS208" s="14">
        <v>0.35580000000000001</v>
      </c>
      <c r="CT208" s="14">
        <v>6.13E-2</v>
      </c>
      <c r="CU208" s="14">
        <v>6.5299999999999997E-2</v>
      </c>
      <c r="CV208" s="14">
        <v>-1.9E-2</v>
      </c>
      <c r="CW208" s="14">
        <v>2.1899999999999999E-2</v>
      </c>
      <c r="CX208" s="14">
        <v>-0.38119999999999998</v>
      </c>
      <c r="CY208" s="14">
        <v>-6.9000000000000006E-2</v>
      </c>
      <c r="CZ208" s="14">
        <v>-3.0800000000000001E-2</v>
      </c>
      <c r="DA208" s="14">
        <v>-3.2300000000000002E-2</v>
      </c>
      <c r="DB208" s="14">
        <v>-0.1381</v>
      </c>
      <c r="DC208" s="3" t="e">
        <v>#DIV/0!</v>
      </c>
      <c r="DD208" s="3" t="e">
        <v>#DIV/0!</v>
      </c>
      <c r="DE208" s="14">
        <v>0.21429999999999999</v>
      </c>
      <c r="DF208" s="14">
        <v>-0.12089999999999999</v>
      </c>
      <c r="DG208" s="3" t="e">
        <v>#DIV/0!</v>
      </c>
      <c r="DH208" s="3" t="e">
        <v>#DIV/0!</v>
      </c>
      <c r="DI208" s="14">
        <v>-0.26419999999999999</v>
      </c>
      <c r="DJ208" s="14">
        <v>-2.87E-2</v>
      </c>
      <c r="DK208" s="3" t="e">
        <v>#DIV/0!</v>
      </c>
      <c r="DL208" s="14">
        <v>-9.9599999999999994E-2</v>
      </c>
      <c r="DM208" s="14">
        <v>-2.5000000000000001E-3</v>
      </c>
      <c r="DN208" s="14">
        <v>3.6400000000000002E-2</v>
      </c>
      <c r="DO208" s="14">
        <v>1.6E-2</v>
      </c>
      <c r="DP208" s="3" t="e">
        <v>#DIV/0!</v>
      </c>
      <c r="DQ208" s="3" t="e">
        <v>#DIV/0!</v>
      </c>
      <c r="DR208" s="14">
        <v>1.6199999999999999E-2</v>
      </c>
      <c r="DS208" s="14">
        <v>-1.95E-2</v>
      </c>
      <c r="DT208" s="14">
        <v>-2.6499999999999999E-2</v>
      </c>
      <c r="DU208" s="14">
        <v>-1.26E-2</v>
      </c>
      <c r="DV208" s="14">
        <v>-1.26E-2</v>
      </c>
      <c r="DW208" s="14">
        <v>1.89E-2</v>
      </c>
      <c r="DX208" s="14">
        <v>9.7999999999999997E-3</v>
      </c>
      <c r="DY208" s="14">
        <v>-8.9800000000000005E-2</v>
      </c>
      <c r="DZ208" s="14">
        <v>6.1000000000000004E-3</v>
      </c>
      <c r="EA208" s="3" t="e">
        <v>#DIV/0!</v>
      </c>
      <c r="EB208" s="3" t="e">
        <v>#DIV/0!</v>
      </c>
      <c r="EC208" s="14">
        <v>-0.1046</v>
      </c>
      <c r="ED208" s="14">
        <v>-0.1462</v>
      </c>
      <c r="EE208" s="14">
        <v>4.99E-2</v>
      </c>
      <c r="EF208" s="14">
        <v>-4.82E-2</v>
      </c>
      <c r="EG208" s="14">
        <v>-5.8200000000000002E-2</v>
      </c>
      <c r="EH208" s="14">
        <v>0.1066</v>
      </c>
      <c r="EI208" s="14">
        <v>6.0699999999999997E-2</v>
      </c>
      <c r="EJ208" s="3" t="e">
        <v>#DIV/0!</v>
      </c>
      <c r="EK208" s="14">
        <v>-3.8800000000000001E-2</v>
      </c>
      <c r="EL208" s="14">
        <v>8.2199999999999995E-2</v>
      </c>
      <c r="EM208" s="14">
        <v>3.2000000000000001E-2</v>
      </c>
      <c r="EN208" s="14">
        <v>2.07E-2</v>
      </c>
      <c r="EO208" s="14">
        <v>-4.6600000000000003E-2</v>
      </c>
      <c r="EP208" s="3" t="e">
        <v>#DIV/0!</v>
      </c>
      <c r="EQ208" s="14">
        <v>-7.7200000000000005E-2</v>
      </c>
      <c r="ER208" s="3" t="e">
        <v>#DIV/0!</v>
      </c>
      <c r="ES208" s="14">
        <v>-0.15010000000000001</v>
      </c>
      <c r="ET208" s="14">
        <v>-2.2100000000000002E-2</v>
      </c>
      <c r="EU208" s="14">
        <v>0.14799999999999999</v>
      </c>
      <c r="EV208" s="14">
        <v>0.1709</v>
      </c>
      <c r="EW208" s="14">
        <v>7.4000000000000003E-3</v>
      </c>
      <c r="EX208" s="14">
        <v>-3.0200000000000001E-2</v>
      </c>
      <c r="EY208" s="3" t="e">
        <v>#DIV/0!</v>
      </c>
      <c r="EZ208" s="14">
        <v>9.1999999999999998E-3</v>
      </c>
      <c r="FA208" s="14">
        <v>-4.2099999999999999E-2</v>
      </c>
      <c r="FB208" s="3" t="e">
        <v>#DIV/0!</v>
      </c>
      <c r="FC208" s="14">
        <v>3.49E-2</v>
      </c>
      <c r="FD208" s="14">
        <v>1.77E-2</v>
      </c>
      <c r="FE208" s="3" t="e">
        <v>#DIV/0!</v>
      </c>
      <c r="FF208" s="14">
        <v>0.1328</v>
      </c>
      <c r="FG208" s="14">
        <v>0.03</v>
      </c>
      <c r="FH208" s="14">
        <v>9.4700000000000006E-2</v>
      </c>
      <c r="FI208" s="14">
        <v>8.8800000000000004E-2</v>
      </c>
      <c r="FJ208" s="14">
        <v>-4.2700000000000002E-2</v>
      </c>
      <c r="FK208" s="3" t="e">
        <v>#DIV/0!</v>
      </c>
      <c r="FL208" s="14">
        <v>3.5400000000000001E-2</v>
      </c>
      <c r="FM208" s="14">
        <v>-7.8100000000000003E-2</v>
      </c>
      <c r="FN208" s="14">
        <v>-9.7000000000000003E-3</v>
      </c>
      <c r="FO208" s="3" t="e">
        <v>#DIV/0!</v>
      </c>
      <c r="FP208" s="14">
        <v>-3.7000000000000002E-3</v>
      </c>
      <c r="FQ208" s="14">
        <v>1.83E-2</v>
      </c>
      <c r="FR208" s="3" t="e">
        <v>#DIV/0!</v>
      </c>
      <c r="FS208" s="3" t="e">
        <v>#DIV/0!</v>
      </c>
      <c r="FT208" s="14">
        <v>-2.6800000000000001E-2</v>
      </c>
      <c r="FU208" s="14">
        <v>3.7000000000000002E-3</v>
      </c>
      <c r="FV208" s="3" t="e">
        <v>#DIV/0!</v>
      </c>
      <c r="FW208" s="14">
        <v>-3.2899999999999999E-2</v>
      </c>
      <c r="FX208" s="14">
        <v>8.0600000000000005E-2</v>
      </c>
      <c r="FY208" s="14">
        <v>-7.9000000000000001E-2</v>
      </c>
      <c r="FZ208" s="14">
        <v>-1.26E-2</v>
      </c>
      <c r="GA208" s="14">
        <v>2.5499999999999998E-2</v>
      </c>
      <c r="GB208" s="14">
        <v>2.12E-2</v>
      </c>
      <c r="GC208" s="14">
        <v>0.17249999999999999</v>
      </c>
      <c r="GD208" s="14">
        <v>2.7199999999999998E-2</v>
      </c>
      <c r="GE208" s="14">
        <v>-1.26E-2</v>
      </c>
      <c r="GF208" s="3" t="e">
        <v>#DIV/0!</v>
      </c>
    </row>
    <row r="209" spans="1:188" ht="15.75" thickBot="1">
      <c r="A209" s="2">
        <v>43556</v>
      </c>
      <c r="B209" s="14">
        <v>-1.29E-2</v>
      </c>
      <c r="C209" s="14">
        <v>-5.7299999999999997E-2</v>
      </c>
      <c r="D209" s="14">
        <v>-2.0299999999999999E-2</v>
      </c>
      <c r="E209" s="3" t="e">
        <v>#DIV/0!</v>
      </c>
      <c r="F209" s="14">
        <v>-3.0999999999999999E-3</v>
      </c>
      <c r="G209" s="3" t="e">
        <v>#DIV/0!</v>
      </c>
      <c r="H209" s="3" t="e">
        <v>#DIV/0!</v>
      </c>
      <c r="I209" s="14">
        <v>-1.44E-2</v>
      </c>
      <c r="J209" s="14">
        <v>1.24E-2</v>
      </c>
      <c r="K209" s="3" t="e">
        <v>#DIV/0!</v>
      </c>
      <c r="L209" s="14">
        <v>5.9200000000000003E-2</v>
      </c>
      <c r="M209" s="3" t="e">
        <v>#DIV/0!</v>
      </c>
      <c r="N209" s="3" t="e">
        <v>#DIV/0!</v>
      </c>
      <c r="O209" s="14">
        <v>5.9499999999999997E-2</v>
      </c>
      <c r="P209" s="14">
        <v>-1.5800000000000002E-2</v>
      </c>
      <c r="Q209" s="14">
        <v>-2.8299999999999999E-2</v>
      </c>
      <c r="R209" s="14">
        <v>-5.57E-2</v>
      </c>
      <c r="S209" s="14">
        <v>-4.07E-2</v>
      </c>
      <c r="T209" s="14">
        <v>-7.3899999999999993E-2</v>
      </c>
      <c r="U209" s="14">
        <v>-0.1333</v>
      </c>
      <c r="V209" s="14">
        <v>1.15E-2</v>
      </c>
      <c r="W209" s="14">
        <v>2.5000000000000001E-3</v>
      </c>
      <c r="X209" s="14">
        <v>-6.2199999999999998E-2</v>
      </c>
      <c r="Y209" s="3" t="e">
        <v>#DIV/0!</v>
      </c>
      <c r="Z209" s="14">
        <v>0.26169999999999999</v>
      </c>
      <c r="AA209" s="14">
        <v>1.3599999999999999E-2</v>
      </c>
      <c r="AB209" s="14">
        <v>-5.1900000000000002E-2</v>
      </c>
      <c r="AC209" s="14">
        <v>-6.8199999999999997E-2</v>
      </c>
      <c r="AD209" s="14">
        <v>-1.15E-2</v>
      </c>
      <c r="AE209" s="14">
        <v>-7.5999999999999998E-2</v>
      </c>
      <c r="AF209" s="3" t="e">
        <v>#DIV/0!</v>
      </c>
      <c r="AG209" s="3" t="e">
        <v>#DIV/0!</v>
      </c>
      <c r="AH209" s="14">
        <v>-4.1999999999999997E-3</v>
      </c>
      <c r="AI209" s="14">
        <v>9.2499999999999999E-2</v>
      </c>
      <c r="AJ209" s="14">
        <v>-3.04E-2</v>
      </c>
      <c r="AK209" s="14">
        <v>0.1196</v>
      </c>
      <c r="AL209" s="14">
        <v>2.1700000000000001E-2</v>
      </c>
      <c r="AM209" s="14">
        <v>0.161</v>
      </c>
      <c r="AN209" s="3" t="e">
        <v>#DIV/0!</v>
      </c>
      <c r="AO209" s="14">
        <v>0.16600000000000001</v>
      </c>
      <c r="AP209" s="14">
        <v>0.14799999999999999</v>
      </c>
      <c r="AQ209" s="14">
        <v>0.14000000000000001</v>
      </c>
      <c r="AR209" s="3" t="e">
        <v>#DIV/0!</v>
      </c>
      <c r="AS209" s="14">
        <v>-0.26919999999999999</v>
      </c>
      <c r="AT209" s="14">
        <v>-0.19270000000000001</v>
      </c>
      <c r="AU209" s="3" t="e">
        <v>#DIV/0!</v>
      </c>
      <c r="AV209" s="14">
        <v>1.7100000000000001E-2</v>
      </c>
      <c r="AW209" s="14">
        <v>-9.6100000000000005E-2</v>
      </c>
      <c r="AX209" s="14">
        <v>-2.6599999999999999E-2</v>
      </c>
      <c r="AY209" s="14">
        <v>6.4199999999999993E-2</v>
      </c>
      <c r="AZ209" s="3" t="e">
        <v>#DIV/0!</v>
      </c>
      <c r="BA209" s="3" t="e">
        <v>#DIV/0!</v>
      </c>
      <c r="BB209" s="14">
        <v>0.16889999999999999</v>
      </c>
      <c r="BC209" s="14">
        <v>0.98709999999999998</v>
      </c>
      <c r="BD209" s="14">
        <v>2.0899999999999998E-2</v>
      </c>
      <c r="BE209" s="3" t="e">
        <v>#DIV/0!</v>
      </c>
      <c r="BF209" s="14">
        <v>-5.7099999999999998E-2</v>
      </c>
      <c r="BG209" s="3" t="e">
        <v>#DIV/0!</v>
      </c>
      <c r="BH209" s="14">
        <v>-8.2100000000000006E-2</v>
      </c>
      <c r="BI209" s="14">
        <v>-0.25919999999999999</v>
      </c>
      <c r="BJ209" s="14">
        <v>8.7400000000000005E-2</v>
      </c>
      <c r="BK209" s="14">
        <v>-1.4500000000000001E-2</v>
      </c>
      <c r="BL209" s="14">
        <v>-0.48820000000000002</v>
      </c>
      <c r="BM209" s="14">
        <v>-1.9900000000000001E-2</v>
      </c>
      <c r="BN209" s="14">
        <v>6.88E-2</v>
      </c>
      <c r="BO209" s="14">
        <v>1.6500000000000001E-2</v>
      </c>
      <c r="BP209" s="14">
        <v>-2.7199999999999998E-2</v>
      </c>
      <c r="BQ209" s="14">
        <v>-9.2499999999999999E-2</v>
      </c>
      <c r="BR209" s="14">
        <v>-5.3499999999999999E-2</v>
      </c>
      <c r="BS209" s="14">
        <v>-4.1999999999999997E-3</v>
      </c>
      <c r="BT209" s="14">
        <v>-4.1200000000000001E-2</v>
      </c>
      <c r="BU209" s="3" t="e">
        <v>#DIV/0!</v>
      </c>
      <c r="BV209" s="14">
        <v>-7.8E-2</v>
      </c>
      <c r="BW209" s="14">
        <v>3.8399999999999997E-2</v>
      </c>
      <c r="BX209" s="14">
        <v>-1.29E-2</v>
      </c>
      <c r="BY209" s="14">
        <v>9.1700000000000004E-2</v>
      </c>
      <c r="BZ209" s="14">
        <v>6.0400000000000002E-2</v>
      </c>
      <c r="CA209" s="3" t="e">
        <v>#DIV/0!</v>
      </c>
      <c r="CB209" s="3" t="e">
        <v>#DIV/0!</v>
      </c>
      <c r="CC209" s="14">
        <v>-1.2999999999999999E-3</v>
      </c>
      <c r="CD209" s="3" t="e">
        <v>#DIV/0!</v>
      </c>
      <c r="CE209" s="14">
        <v>-0.13400000000000001</v>
      </c>
      <c r="CF209" s="14">
        <v>8.5900000000000004E-2</v>
      </c>
      <c r="CG209" s="14">
        <v>3.1300000000000001E-2</v>
      </c>
      <c r="CH209" s="14">
        <v>-3.2199999999999999E-2</v>
      </c>
      <c r="CI209" s="14">
        <v>-3.3E-3</v>
      </c>
      <c r="CJ209" s="14">
        <v>-2.64E-2</v>
      </c>
      <c r="CK209" s="14">
        <v>0.1071</v>
      </c>
      <c r="CL209" s="14">
        <v>-8.7099999999999997E-2</v>
      </c>
      <c r="CM209" s="3" t="e">
        <v>#DIV/0!</v>
      </c>
      <c r="CN209" s="14">
        <v>-7.4700000000000003E-2</v>
      </c>
      <c r="CO209" s="14">
        <v>-1.9599999999999999E-2</v>
      </c>
      <c r="CP209" s="14">
        <v>-5.7799999999999997E-2</v>
      </c>
      <c r="CQ209" s="3" t="e">
        <v>#DIV/0!</v>
      </c>
      <c r="CR209" s="14">
        <v>6.93E-2</v>
      </c>
      <c r="CS209" s="14">
        <v>8.7499999999999994E-2</v>
      </c>
      <c r="CT209" s="14">
        <v>-2.7E-2</v>
      </c>
      <c r="CU209" s="14">
        <v>-4.0800000000000003E-2</v>
      </c>
      <c r="CV209" s="14">
        <v>-6.4000000000000003E-3</v>
      </c>
      <c r="CW209" s="14">
        <v>5.7099999999999998E-2</v>
      </c>
      <c r="CX209" s="14">
        <v>1.6E-2</v>
      </c>
      <c r="CY209" s="14">
        <v>-0.12870000000000001</v>
      </c>
      <c r="CZ209" s="14">
        <v>-3.5099999999999999E-2</v>
      </c>
      <c r="DA209" s="14">
        <v>6.7400000000000002E-2</v>
      </c>
      <c r="DB209" s="14">
        <v>-0.1855</v>
      </c>
      <c r="DC209" s="3" t="e">
        <v>#DIV/0!</v>
      </c>
      <c r="DD209" s="3" t="e">
        <v>#DIV/0!</v>
      </c>
      <c r="DE209" s="14">
        <v>6.3E-3</v>
      </c>
      <c r="DF209" s="14">
        <v>1.83E-2</v>
      </c>
      <c r="DG209" s="3" t="e">
        <v>#DIV/0!</v>
      </c>
      <c r="DH209" s="3" t="e">
        <v>#DIV/0!</v>
      </c>
      <c r="DI209" s="14">
        <v>-0.30559999999999998</v>
      </c>
      <c r="DJ209" s="14">
        <v>-3.9199999999999999E-2</v>
      </c>
      <c r="DK209" s="3" t="e">
        <v>#DIV/0!</v>
      </c>
      <c r="DL209" s="14">
        <v>-6.8199999999999997E-2</v>
      </c>
      <c r="DM209" s="14">
        <v>8.1900000000000001E-2</v>
      </c>
      <c r="DN209" s="14">
        <v>-1.29E-2</v>
      </c>
      <c r="DO209" s="14">
        <v>-6.0000000000000001E-3</v>
      </c>
      <c r="DP209" s="3" t="e">
        <v>#DIV/0!</v>
      </c>
      <c r="DQ209" s="3" t="e">
        <v>#DIV/0!</v>
      </c>
      <c r="DR209" s="14">
        <v>-1.8800000000000001E-2</v>
      </c>
      <c r="DS209" s="14">
        <v>3.9899999999999998E-2</v>
      </c>
      <c r="DT209" s="14">
        <v>-3.9699999999999999E-2</v>
      </c>
      <c r="DU209" s="14">
        <v>2.3E-3</v>
      </c>
      <c r="DV209" s="14">
        <v>-1.29E-2</v>
      </c>
      <c r="DW209" s="14">
        <v>-2.8500000000000001E-2</v>
      </c>
      <c r="DX209" s="14">
        <v>-2.6599999999999999E-2</v>
      </c>
      <c r="DY209" s="14">
        <v>4.02E-2</v>
      </c>
      <c r="DZ209" s="14">
        <v>-3.1300000000000001E-2</v>
      </c>
      <c r="EA209" s="3" t="e">
        <v>#DIV/0!</v>
      </c>
      <c r="EB209" s="3" t="e">
        <v>#DIV/0!</v>
      </c>
      <c r="EC209" s="14">
        <v>0.15629999999999999</v>
      </c>
      <c r="ED209" s="14">
        <v>9.5399999999999999E-2</v>
      </c>
      <c r="EE209" s="14">
        <v>1.6500000000000001E-2</v>
      </c>
      <c r="EF209" s="14">
        <v>-0.18179999999999999</v>
      </c>
      <c r="EG209" s="14">
        <v>2.9700000000000001E-2</v>
      </c>
      <c r="EH209" s="14">
        <v>2.0999999999999999E-3</v>
      </c>
      <c r="EI209" s="14">
        <v>0.49930000000000002</v>
      </c>
      <c r="EJ209" s="3" t="e">
        <v>#DIV/0!</v>
      </c>
      <c r="EK209" s="14">
        <v>-3.0800000000000001E-2</v>
      </c>
      <c r="EL209" s="14">
        <v>1.7999999999999999E-2</v>
      </c>
      <c r="EM209" s="14">
        <v>3.8399999999999997E-2</v>
      </c>
      <c r="EN209" s="14">
        <v>3.0099999999999998E-2</v>
      </c>
      <c r="EO209" s="14">
        <v>-1.2699999999999999E-2</v>
      </c>
      <c r="EP209" s="3" t="e">
        <v>#DIV/0!</v>
      </c>
      <c r="EQ209" s="14">
        <v>-0.20630000000000001</v>
      </c>
      <c r="ER209" s="3" t="e">
        <v>#DIV/0!</v>
      </c>
      <c r="ES209" s="14">
        <v>0.29139999999999999</v>
      </c>
      <c r="ET209" s="14">
        <v>3.4000000000000002E-2</v>
      </c>
      <c r="EU209" s="14">
        <v>-1.89E-2</v>
      </c>
      <c r="EV209" s="14">
        <v>-3.3000000000000002E-2</v>
      </c>
      <c r="EW209" s="14">
        <v>-0.124</v>
      </c>
      <c r="EX209" s="14">
        <v>4.8899999999999999E-2</v>
      </c>
      <c r="EY209" s="3" t="e">
        <v>#DIV/0!</v>
      </c>
      <c r="EZ209" s="14">
        <v>-1.6299999999999999E-2</v>
      </c>
      <c r="FA209" s="14">
        <v>-3.5400000000000001E-2</v>
      </c>
      <c r="FB209" s="3" t="e">
        <v>#DIV/0!</v>
      </c>
      <c r="FC209" s="14">
        <v>-3.8600000000000002E-2</v>
      </c>
      <c r="FD209" s="14">
        <v>3.6499999999999998E-2</v>
      </c>
      <c r="FE209" s="3" t="e">
        <v>#DIV/0!</v>
      </c>
      <c r="FF209" s="14">
        <v>-6.5100000000000005E-2</v>
      </c>
      <c r="FG209" s="14">
        <v>-8.2000000000000007E-3</v>
      </c>
      <c r="FH209" s="14">
        <v>9.7999999999999997E-3</v>
      </c>
      <c r="FI209" s="14">
        <v>4.87E-2</v>
      </c>
      <c r="FJ209" s="14">
        <v>-0.1231</v>
      </c>
      <c r="FK209" s="3" t="e">
        <v>#DIV/0!</v>
      </c>
      <c r="FL209" s="14">
        <v>2.5100000000000001E-2</v>
      </c>
      <c r="FM209" s="14">
        <v>3.2500000000000001E-2</v>
      </c>
      <c r="FN209" s="14">
        <v>4.02E-2</v>
      </c>
      <c r="FO209" s="3" t="e">
        <v>#DIV/0!</v>
      </c>
      <c r="FP209" s="14">
        <v>0.1288</v>
      </c>
      <c r="FQ209" s="14">
        <v>-0.1103</v>
      </c>
      <c r="FR209" s="3" t="e">
        <v>#DIV/0!</v>
      </c>
      <c r="FS209" s="3" t="e">
        <v>#DIV/0!</v>
      </c>
      <c r="FT209" s="14">
        <v>-2.29E-2</v>
      </c>
      <c r="FU209" s="14">
        <v>-2.0899999999999998E-2</v>
      </c>
      <c r="FV209" s="3" t="e">
        <v>#DIV/0!</v>
      </c>
      <c r="FW209" s="14">
        <v>1.47E-2</v>
      </c>
      <c r="FX209" s="14">
        <v>0.62250000000000005</v>
      </c>
      <c r="FY209" s="14">
        <v>8.9300000000000004E-2</v>
      </c>
      <c r="FZ209" s="14">
        <v>-4.9599999999999998E-2</v>
      </c>
      <c r="GA209" s="14">
        <v>-3.32E-2</v>
      </c>
      <c r="GB209" s="14">
        <v>-5.8700000000000002E-2</v>
      </c>
      <c r="GC209" s="14">
        <v>-0.13969999999999999</v>
      </c>
      <c r="GD209" s="14">
        <v>-1.7399999999999999E-2</v>
      </c>
      <c r="GE209" s="14">
        <v>-8.9800000000000005E-2</v>
      </c>
      <c r="GF209" s="3" t="e">
        <v>#DIV/0!</v>
      </c>
    </row>
    <row r="210" spans="1:188" ht="15.75" thickBot="1">
      <c r="A210" s="2">
        <v>43586</v>
      </c>
      <c r="B210" s="14">
        <v>-1.35E-2</v>
      </c>
      <c r="C210" s="14">
        <v>3.78E-2</v>
      </c>
      <c r="D210" s="14">
        <v>-3.0800000000000001E-2</v>
      </c>
      <c r="E210" s="3" t="e">
        <v>#DIV/0!</v>
      </c>
      <c r="F210" s="14">
        <v>-1.67E-2</v>
      </c>
      <c r="G210" s="3" t="e">
        <v>#DIV/0!</v>
      </c>
      <c r="H210" s="3" t="e">
        <v>#DIV/0!</v>
      </c>
      <c r="I210" s="14">
        <v>-2.0899999999999998E-2</v>
      </c>
      <c r="J210" s="14">
        <v>-0.13089999999999999</v>
      </c>
      <c r="K210" s="3" t="e">
        <v>#DIV/0!</v>
      </c>
      <c r="L210" s="14">
        <v>-0.1028</v>
      </c>
      <c r="M210" s="3" t="e">
        <v>#DIV/0!</v>
      </c>
      <c r="N210" s="3" t="e">
        <v>#DIV/0!</v>
      </c>
      <c r="O210" s="14">
        <v>-1.67E-2</v>
      </c>
      <c r="P210" s="14">
        <v>-7.6E-3</v>
      </c>
      <c r="Q210" s="14">
        <v>5.6800000000000003E-2</v>
      </c>
      <c r="R210" s="14">
        <v>6.4100000000000004E-2</v>
      </c>
      <c r="S210" s="14">
        <v>3.2000000000000002E-3</v>
      </c>
      <c r="T210" s="14">
        <v>-5.8999999999999997E-2</v>
      </c>
      <c r="U210" s="14">
        <v>-9.1399999999999995E-2</v>
      </c>
      <c r="V210" s="14">
        <v>-3.5700000000000003E-2</v>
      </c>
      <c r="W210" s="14">
        <v>-1.14E-2</v>
      </c>
      <c r="X210" s="14">
        <v>-3.3099999999999997E-2</v>
      </c>
      <c r="Y210" s="3" t="e">
        <v>#DIV/0!</v>
      </c>
      <c r="Z210" s="14">
        <v>0.36449999999999999</v>
      </c>
      <c r="AA210" s="14">
        <v>7.4399999999999994E-2</v>
      </c>
      <c r="AB210" s="14">
        <v>8.8200000000000001E-2</v>
      </c>
      <c r="AC210" s="14">
        <v>4.1300000000000003E-2</v>
      </c>
      <c r="AD210" s="14">
        <v>0.109</v>
      </c>
      <c r="AE210" s="14">
        <v>-2.41E-2</v>
      </c>
      <c r="AF210" s="3" t="e">
        <v>#DIV/0!</v>
      </c>
      <c r="AG210" s="3" t="e">
        <v>#DIV/0!</v>
      </c>
      <c r="AH210" s="14">
        <v>0.13120000000000001</v>
      </c>
      <c r="AI210" s="14">
        <v>5.1900000000000002E-2</v>
      </c>
      <c r="AJ210" s="14">
        <v>-6.9999999999999999E-4</v>
      </c>
      <c r="AK210" s="14">
        <v>-8.5199999999999998E-2</v>
      </c>
      <c r="AL210" s="14">
        <v>3.2500000000000001E-2</v>
      </c>
      <c r="AM210" s="14">
        <v>1.9800000000000002E-2</v>
      </c>
      <c r="AN210" s="3" t="e">
        <v>#DIV/0!</v>
      </c>
      <c r="AO210" s="14">
        <v>0.2485</v>
      </c>
      <c r="AP210" s="14">
        <v>4.6699999999999998E-2</v>
      </c>
      <c r="AQ210" s="14">
        <v>-3.39E-2</v>
      </c>
      <c r="AR210" s="3" t="e">
        <v>#DIV/0!</v>
      </c>
      <c r="AS210" s="14">
        <v>4.9599999999999998E-2</v>
      </c>
      <c r="AT210" s="14">
        <v>-7.8299999999999995E-2</v>
      </c>
      <c r="AU210" s="3" t="e">
        <v>#DIV/0!</v>
      </c>
      <c r="AV210" s="14">
        <v>5.7700000000000001E-2</v>
      </c>
      <c r="AW210" s="14">
        <v>0.2656</v>
      </c>
      <c r="AX210" s="14">
        <v>1.09E-2</v>
      </c>
      <c r="AY210" s="14">
        <v>-6.3E-3</v>
      </c>
      <c r="AZ210" s="3" t="e">
        <v>#DIV/0!</v>
      </c>
      <c r="BA210" s="3" t="e">
        <v>#DIV/0!</v>
      </c>
      <c r="BB210" s="14">
        <v>0.19980000000000001</v>
      </c>
      <c r="BC210" s="14">
        <v>8.9899999999999994E-2</v>
      </c>
      <c r="BD210" s="14">
        <v>0.16139999999999999</v>
      </c>
      <c r="BE210" s="3" t="e">
        <v>#DIV/0!</v>
      </c>
      <c r="BF210" s="14">
        <v>6.2600000000000003E-2</v>
      </c>
      <c r="BG210" s="3" t="e">
        <v>#DIV/0!</v>
      </c>
      <c r="BH210" s="14">
        <v>1.9599999999999999E-2</v>
      </c>
      <c r="BI210" s="14">
        <v>-0.23069999999999999</v>
      </c>
      <c r="BJ210" s="14">
        <v>-6.3700000000000007E-2</v>
      </c>
      <c r="BK210" s="14">
        <v>-7.4999999999999997E-3</v>
      </c>
      <c r="BL210" s="14">
        <v>0.17469999999999999</v>
      </c>
      <c r="BM210" s="14">
        <v>-5.8900000000000001E-2</v>
      </c>
      <c r="BN210" s="14">
        <v>1.43E-2</v>
      </c>
      <c r="BO210" s="14">
        <v>0.22289999999999999</v>
      </c>
      <c r="BP210" s="14">
        <v>-0.45050000000000001</v>
      </c>
      <c r="BQ210" s="14">
        <v>5.57E-2</v>
      </c>
      <c r="BR210" s="14">
        <v>0.111</v>
      </c>
      <c r="BS210" s="14">
        <v>0.25679999999999997</v>
      </c>
      <c r="BT210" s="14">
        <v>2.8199999999999999E-2</v>
      </c>
      <c r="BU210" s="3" t="e">
        <v>#DIV/0!</v>
      </c>
      <c r="BV210" s="14">
        <v>-7.6100000000000001E-2</v>
      </c>
      <c r="BW210" s="14">
        <v>-3.7900000000000003E-2</v>
      </c>
      <c r="BX210" s="14">
        <v>-0.71450000000000002</v>
      </c>
      <c r="BY210" s="14">
        <v>0.18429999999999999</v>
      </c>
      <c r="BZ210" s="14">
        <v>0.22070000000000001</v>
      </c>
      <c r="CA210" s="3" t="e">
        <v>#DIV/0!</v>
      </c>
      <c r="CB210" s="3" t="e">
        <v>#DIV/0!</v>
      </c>
      <c r="CC210" s="14">
        <v>7.46E-2</v>
      </c>
      <c r="CD210" s="3" t="e">
        <v>#DIV/0!</v>
      </c>
      <c r="CE210" s="14">
        <v>-1.8E-3</v>
      </c>
      <c r="CF210" s="14">
        <v>-5.3600000000000002E-2</v>
      </c>
      <c r="CG210" s="14">
        <v>4.6199999999999998E-2</v>
      </c>
      <c r="CH210" s="14">
        <v>2.9499999999999998E-2</v>
      </c>
      <c r="CI210" s="14">
        <v>-2.5399999999999999E-2</v>
      </c>
      <c r="CJ210" s="14">
        <v>7.7399999999999997E-2</v>
      </c>
      <c r="CK210" s="14">
        <v>-1.35E-2</v>
      </c>
      <c r="CL210" s="14">
        <v>-8.2600000000000007E-2</v>
      </c>
      <c r="CM210" s="3" t="e">
        <v>#DIV/0!</v>
      </c>
      <c r="CN210" s="14">
        <v>8.3000000000000001E-3</v>
      </c>
      <c r="CO210" s="14">
        <v>-7.1499999999999994E-2</v>
      </c>
      <c r="CP210" s="14">
        <v>-3.61E-2</v>
      </c>
      <c r="CQ210" s="3" t="e">
        <v>#DIV/0!</v>
      </c>
      <c r="CR210" s="14">
        <v>8.3000000000000004E-2</v>
      </c>
      <c r="CS210" s="14">
        <v>0.2195</v>
      </c>
      <c r="CT210" s="14">
        <v>4.0000000000000001E-3</v>
      </c>
      <c r="CU210" s="14">
        <v>-5.5E-2</v>
      </c>
      <c r="CV210" s="14">
        <v>1.66E-2</v>
      </c>
      <c r="CW210" s="14">
        <v>-3.2199999999999999E-2</v>
      </c>
      <c r="CX210" s="14">
        <v>2.58E-2</v>
      </c>
      <c r="CY210" s="14">
        <v>0.29499999999999998</v>
      </c>
      <c r="CZ210" s="14">
        <v>-3.6200000000000003E-2</v>
      </c>
      <c r="DA210" s="14">
        <v>0.20780000000000001</v>
      </c>
      <c r="DB210" s="14">
        <v>2.1700000000000001E-2</v>
      </c>
      <c r="DC210" s="3" t="e">
        <v>#DIV/0!</v>
      </c>
      <c r="DD210" s="3" t="e">
        <v>#DIV/0!</v>
      </c>
      <c r="DE210" s="14">
        <v>8.8700000000000001E-2</v>
      </c>
      <c r="DF210" s="14">
        <v>1.29E-2</v>
      </c>
      <c r="DG210" s="3" t="e">
        <v>#DIV/0!</v>
      </c>
      <c r="DH210" s="3" t="e">
        <v>#DIV/0!</v>
      </c>
      <c r="DI210" s="14">
        <v>-0.1167</v>
      </c>
      <c r="DJ210" s="14">
        <v>1E-4</v>
      </c>
      <c r="DK210" s="3" t="e">
        <v>#DIV/0!</v>
      </c>
      <c r="DL210" s="14">
        <v>0.14319999999999999</v>
      </c>
      <c r="DM210" s="14">
        <v>6.4299999999999996E-2</v>
      </c>
      <c r="DN210" s="14">
        <v>-7.3499999999999996E-2</v>
      </c>
      <c r="DO210" s="14">
        <v>-4.8000000000000001E-2</v>
      </c>
      <c r="DP210" s="3" t="e">
        <v>#DIV/0!</v>
      </c>
      <c r="DQ210" s="3" t="e">
        <v>#DIV/0!</v>
      </c>
      <c r="DR210" s="14">
        <v>-6.1000000000000004E-3</v>
      </c>
      <c r="DS210" s="14">
        <v>3.5299999999999998E-2</v>
      </c>
      <c r="DT210" s="14">
        <v>8.6E-3</v>
      </c>
      <c r="DU210" s="14">
        <v>-5.3E-3</v>
      </c>
      <c r="DV210" s="14">
        <v>0.1615</v>
      </c>
      <c r="DW210" s="14">
        <v>1.8700000000000001E-2</v>
      </c>
      <c r="DX210" s="14">
        <v>3.6499999999999998E-2</v>
      </c>
      <c r="DY210" s="14">
        <v>-2.1299999999999999E-2</v>
      </c>
      <c r="DZ210" s="14">
        <v>-3.2300000000000002E-2</v>
      </c>
      <c r="EA210" s="3" t="e">
        <v>#DIV/0!</v>
      </c>
      <c r="EB210" s="3" t="e">
        <v>#DIV/0!</v>
      </c>
      <c r="EC210" s="14">
        <v>-7.85E-2</v>
      </c>
      <c r="ED210" s="14">
        <v>0.11749999999999999</v>
      </c>
      <c r="EE210" s="14">
        <v>5.79E-2</v>
      </c>
      <c r="EF210" s="14">
        <v>-0.23250000000000001</v>
      </c>
      <c r="EG210" s="14">
        <v>-1.0999999999999999E-2</v>
      </c>
      <c r="EH210" s="14">
        <v>6.3799999999999996E-2</v>
      </c>
      <c r="EI210" s="14">
        <v>-0.24579999999999999</v>
      </c>
      <c r="EJ210" s="3" t="e">
        <v>#DIV/0!</v>
      </c>
      <c r="EK210" s="14">
        <v>-1.8100000000000002E-2</v>
      </c>
      <c r="EL210" s="14">
        <v>0.03</v>
      </c>
      <c r="EM210" s="14">
        <v>0.14910000000000001</v>
      </c>
      <c r="EN210" s="14">
        <v>3.7999999999999999E-2</v>
      </c>
      <c r="EO210" s="14">
        <v>-7.0099999999999996E-2</v>
      </c>
      <c r="EP210" s="3" t="e">
        <v>#DIV/0!</v>
      </c>
      <c r="EQ210" s="14">
        <v>-7.1300000000000002E-2</v>
      </c>
      <c r="ER210" s="3" t="e">
        <v>#DIV/0!</v>
      </c>
      <c r="ES210" s="14">
        <v>9.7600000000000006E-2</v>
      </c>
      <c r="ET210" s="14">
        <v>-7.3300000000000004E-2</v>
      </c>
      <c r="EU210" s="14">
        <v>-0.13639999999999999</v>
      </c>
      <c r="EV210" s="14">
        <v>-0.1293</v>
      </c>
      <c r="EW210" s="14">
        <v>0.19969999999999999</v>
      </c>
      <c r="EX210" s="14">
        <v>-0.20699999999999999</v>
      </c>
      <c r="EY210" s="3" t="e">
        <v>#DIV/0!</v>
      </c>
      <c r="EZ210" s="14">
        <v>9.0300000000000005E-2</v>
      </c>
      <c r="FA210" s="14">
        <v>6.7599999999999993E-2</v>
      </c>
      <c r="FB210" s="3" t="e">
        <v>#DIV/0!</v>
      </c>
      <c r="FC210" s="14">
        <v>-0.15820000000000001</v>
      </c>
      <c r="FD210" s="14">
        <v>-1.6E-2</v>
      </c>
      <c r="FE210" s="3" t="e">
        <v>#DIV/0!</v>
      </c>
      <c r="FF210" s="14">
        <v>-2.2700000000000001E-2</v>
      </c>
      <c r="FG210" s="14">
        <v>5.21E-2</v>
      </c>
      <c r="FH210" s="14">
        <v>1.9800000000000002E-2</v>
      </c>
      <c r="FI210" s="14">
        <v>-2.0299999999999999E-2</v>
      </c>
      <c r="FJ210" s="14">
        <v>0.22459999999999999</v>
      </c>
      <c r="FK210" s="3" t="e">
        <v>#DIV/0!</v>
      </c>
      <c r="FL210" s="14">
        <v>-8.3000000000000001E-3</v>
      </c>
      <c r="FM210" s="14">
        <v>-8.0600000000000005E-2</v>
      </c>
      <c r="FN210" s="14">
        <v>2.0999999999999999E-3</v>
      </c>
      <c r="FO210" s="3" t="e">
        <v>#DIV/0!</v>
      </c>
      <c r="FP210" s="14">
        <v>-8.8999999999999999E-3</v>
      </c>
      <c r="FQ210" s="14">
        <v>0.1691</v>
      </c>
      <c r="FR210" s="3" t="e">
        <v>#DIV/0!</v>
      </c>
      <c r="FS210" s="3" t="e">
        <v>#DIV/0!</v>
      </c>
      <c r="FT210" s="14">
        <v>7.1400000000000005E-2</v>
      </c>
      <c r="FU210" s="14">
        <v>7.5200000000000003E-2</v>
      </c>
      <c r="FV210" s="3" t="e">
        <v>#DIV/0!</v>
      </c>
      <c r="FW210" s="14">
        <v>9.3899999999999997E-2</v>
      </c>
      <c r="FX210" s="14">
        <v>0.2616</v>
      </c>
      <c r="FY210" s="14">
        <v>-2.9999999999999997E-4</v>
      </c>
      <c r="FZ210" s="14">
        <v>1.1900000000000001E-2</v>
      </c>
      <c r="GA210" s="14">
        <v>2.6599999999999999E-2</v>
      </c>
      <c r="GB210" s="14">
        <v>6.1800000000000001E-2</v>
      </c>
      <c r="GC210" s="14">
        <v>-9.7500000000000003E-2</v>
      </c>
      <c r="GD210" s="14">
        <v>7.7299999999999994E-2</v>
      </c>
      <c r="GE210" s="14">
        <v>2.8199999999999999E-2</v>
      </c>
      <c r="GF210" s="3" t="e">
        <v>#DIV/0!</v>
      </c>
    </row>
    <row r="211" spans="1:188" ht="15.75" thickBot="1">
      <c r="A211" s="2">
        <v>43617</v>
      </c>
      <c r="B211" s="14">
        <v>-2.8999999999999998E-3</v>
      </c>
      <c r="C211" s="14">
        <v>-0.22559999999999999</v>
      </c>
      <c r="D211" s="14">
        <v>-4.4200000000000003E-2</v>
      </c>
      <c r="E211" s="14">
        <v>0.11609999999999999</v>
      </c>
      <c r="F211" s="14">
        <v>2.8299999999999999E-2</v>
      </c>
      <c r="G211" s="3" t="e">
        <v>#DIV/0!</v>
      </c>
      <c r="H211" s="3" t="e">
        <v>#DIV/0!</v>
      </c>
      <c r="I211" s="14">
        <v>-0.13089999999999999</v>
      </c>
      <c r="J211" s="14">
        <v>-0.1479</v>
      </c>
      <c r="K211" s="3" t="e">
        <v>#DIV/0!</v>
      </c>
      <c r="L211" s="14">
        <v>-0.18410000000000001</v>
      </c>
      <c r="M211" s="3" t="e">
        <v>#DIV/0!</v>
      </c>
      <c r="N211" s="3" t="e">
        <v>#DIV/0!</v>
      </c>
      <c r="O211" s="14">
        <v>-0.23130000000000001</v>
      </c>
      <c r="P211" s="14">
        <v>5.9499999999999997E-2</v>
      </c>
      <c r="Q211" s="14">
        <v>-6.7000000000000002E-3</v>
      </c>
      <c r="R211" s="14">
        <v>-0.31659999999999999</v>
      </c>
      <c r="S211" s="14">
        <v>-7.7200000000000005E-2</v>
      </c>
      <c r="T211" s="14">
        <v>-0.1263</v>
      </c>
      <c r="U211" s="14">
        <v>-0.5585</v>
      </c>
      <c r="V211" s="14">
        <v>-3.0200000000000001E-2</v>
      </c>
      <c r="W211" s="14">
        <v>8.5099999999999995E-2</v>
      </c>
      <c r="X211" s="14">
        <v>-8.1799999999999998E-2</v>
      </c>
      <c r="Y211" s="3" t="e">
        <v>#DIV/0!</v>
      </c>
      <c r="Z211" s="14">
        <v>-0.15279999999999999</v>
      </c>
      <c r="AA211" s="14">
        <v>-0.1331</v>
      </c>
      <c r="AB211" s="14">
        <v>-0.2407</v>
      </c>
      <c r="AC211" s="14">
        <v>3.61E-2</v>
      </c>
      <c r="AD211" s="14">
        <v>-0.1668</v>
      </c>
      <c r="AE211" s="14">
        <v>-0.15379999999999999</v>
      </c>
      <c r="AF211" s="3" t="e">
        <v>#DIV/0!</v>
      </c>
      <c r="AG211" s="3" t="e">
        <v>#DIV/0!</v>
      </c>
      <c r="AH211" s="14">
        <v>1.0500000000000001E-2</v>
      </c>
      <c r="AI211" s="14">
        <v>0.13400000000000001</v>
      </c>
      <c r="AJ211" s="14">
        <v>-0.1148</v>
      </c>
      <c r="AK211" s="14">
        <v>-0.2989</v>
      </c>
      <c r="AL211" s="14">
        <v>7.9699999999999993E-2</v>
      </c>
      <c r="AM211" s="14">
        <v>4.3299999999999998E-2</v>
      </c>
      <c r="AN211" s="3" t="e">
        <v>#DIV/0!</v>
      </c>
      <c r="AO211" s="14">
        <v>-8.8400000000000006E-2</v>
      </c>
      <c r="AP211" s="14">
        <v>0.1797</v>
      </c>
      <c r="AQ211" s="14">
        <v>-1.4E-2</v>
      </c>
      <c r="AR211" s="3" t="e">
        <v>#DIV/0!</v>
      </c>
      <c r="AS211" s="14">
        <v>0.28970000000000001</v>
      </c>
      <c r="AT211" s="14">
        <v>-0.1636</v>
      </c>
      <c r="AU211" s="3" t="e">
        <v>#DIV/0!</v>
      </c>
      <c r="AV211" s="14">
        <v>-4.1200000000000001E-2</v>
      </c>
      <c r="AW211" s="14">
        <v>-2.3099999999999999E-2</v>
      </c>
      <c r="AX211" s="14">
        <v>-0.11</v>
      </c>
      <c r="AY211" s="14">
        <v>-0.25259999999999999</v>
      </c>
      <c r="AZ211" s="3" t="e">
        <v>#DIV/0!</v>
      </c>
      <c r="BA211" s="3" t="e">
        <v>#DIV/0!</v>
      </c>
      <c r="BB211" s="14">
        <v>-0.13500000000000001</v>
      </c>
      <c r="BC211" s="14">
        <v>-0.24529999999999999</v>
      </c>
      <c r="BD211" s="14">
        <v>-0.25219999999999998</v>
      </c>
      <c r="BE211" s="3" t="e">
        <v>#DIV/0!</v>
      </c>
      <c r="BF211" s="14">
        <v>0.13120000000000001</v>
      </c>
      <c r="BG211" s="3" t="e">
        <v>#DIV/0!</v>
      </c>
      <c r="BH211" s="14">
        <v>-6.2E-2</v>
      </c>
      <c r="BI211" s="14">
        <v>-0.46989999999999998</v>
      </c>
      <c r="BJ211" s="14">
        <v>3.4000000000000002E-2</v>
      </c>
      <c r="BK211" s="14">
        <v>-0.12809999999999999</v>
      </c>
      <c r="BL211" s="14">
        <v>0.42159999999999997</v>
      </c>
      <c r="BM211" s="14">
        <v>-8.8300000000000003E-2</v>
      </c>
      <c r="BN211" s="14">
        <v>-0.14580000000000001</v>
      </c>
      <c r="BO211" s="14">
        <v>-5.2499999999999998E-2</v>
      </c>
      <c r="BP211" s="14">
        <v>-0.1135</v>
      </c>
      <c r="BQ211" s="14">
        <v>-9.6699999999999994E-2</v>
      </c>
      <c r="BR211" s="14">
        <v>5.7000000000000002E-3</v>
      </c>
      <c r="BS211" s="14">
        <v>-0.28599999999999998</v>
      </c>
      <c r="BT211" s="14">
        <v>2.5999999999999999E-2</v>
      </c>
      <c r="BU211" s="3" t="e">
        <v>#DIV/0!</v>
      </c>
      <c r="BV211" s="14">
        <v>0.25569999999999998</v>
      </c>
      <c r="BW211" s="14">
        <v>-7.9000000000000001E-2</v>
      </c>
      <c r="BX211" s="14">
        <v>0.1231</v>
      </c>
      <c r="BY211" s="14">
        <v>-7.4499999999999997E-2</v>
      </c>
      <c r="BZ211" s="14">
        <v>2.29E-2</v>
      </c>
      <c r="CA211" s="3" t="e">
        <v>#DIV/0!</v>
      </c>
      <c r="CB211" s="3" t="e">
        <v>#DIV/0!</v>
      </c>
      <c r="CC211" s="14">
        <v>-0.12670000000000001</v>
      </c>
      <c r="CD211" s="3" t="e">
        <v>#DIV/0!</v>
      </c>
      <c r="CE211" s="14">
        <v>-0.1676</v>
      </c>
      <c r="CF211" s="14">
        <v>-0.19120000000000001</v>
      </c>
      <c r="CG211" s="14">
        <v>-7.4999999999999997E-2</v>
      </c>
      <c r="CH211" s="14">
        <v>-0.1447</v>
      </c>
      <c r="CI211" s="14">
        <v>-9.1999999999999998E-3</v>
      </c>
      <c r="CJ211" s="14">
        <v>-0.1036</v>
      </c>
      <c r="CK211" s="14">
        <v>-0.18379999999999999</v>
      </c>
      <c r="CL211" s="14">
        <v>0.2293</v>
      </c>
      <c r="CM211" s="3" t="e">
        <v>#DIV/0!</v>
      </c>
      <c r="CN211" s="14">
        <v>-0.2137</v>
      </c>
      <c r="CO211" s="14">
        <v>-8.9200000000000002E-2</v>
      </c>
      <c r="CP211" s="14">
        <v>-1.72E-2</v>
      </c>
      <c r="CQ211" s="3" t="e">
        <v>#DIV/0!</v>
      </c>
      <c r="CR211" s="14">
        <v>-0.1525</v>
      </c>
      <c r="CS211" s="14">
        <v>8.0500000000000002E-2</v>
      </c>
      <c r="CT211" s="14">
        <v>-0.21060000000000001</v>
      </c>
      <c r="CU211" s="14">
        <v>0.1128</v>
      </c>
      <c r="CV211" s="14">
        <v>-0.1401</v>
      </c>
      <c r="CW211" s="14">
        <v>-5.5300000000000002E-2</v>
      </c>
      <c r="CX211" s="14">
        <v>-0.24640000000000001</v>
      </c>
      <c r="CY211" s="14">
        <v>0.15329999999999999</v>
      </c>
      <c r="CZ211" s="14">
        <v>-4.8899999999999999E-2</v>
      </c>
      <c r="DA211" s="14">
        <v>0.1326</v>
      </c>
      <c r="DB211" s="14">
        <v>-0.29360000000000003</v>
      </c>
      <c r="DC211" s="3" t="e">
        <v>#DIV/0!</v>
      </c>
      <c r="DD211" s="3" t="e">
        <v>#DIV/0!</v>
      </c>
      <c r="DE211" s="14">
        <v>-0.11600000000000001</v>
      </c>
      <c r="DF211" s="14">
        <v>-0.16850000000000001</v>
      </c>
      <c r="DG211" s="3" t="e">
        <v>#DIV/0!</v>
      </c>
      <c r="DH211" s="3" t="e">
        <v>#DIV/0!</v>
      </c>
      <c r="DI211" s="14">
        <v>-9.1600000000000001E-2</v>
      </c>
      <c r="DJ211" s="14">
        <v>1.2500000000000001E-2</v>
      </c>
      <c r="DK211" s="3" t="e">
        <v>#DIV/0!</v>
      </c>
      <c r="DL211" s="14">
        <v>-3.8699999999999998E-2</v>
      </c>
      <c r="DM211" s="14">
        <v>-0.15609999999999999</v>
      </c>
      <c r="DN211" s="14">
        <v>-6.8999999999999999E-3</v>
      </c>
      <c r="DO211" s="14">
        <v>-4.2599999999999999E-2</v>
      </c>
      <c r="DP211" s="3" t="e">
        <v>#DIV/0!</v>
      </c>
      <c r="DQ211" s="3" t="e">
        <v>#DIV/0!</v>
      </c>
      <c r="DR211" s="14">
        <v>-4.3400000000000001E-2</v>
      </c>
      <c r="DS211" s="14">
        <v>-0.1021</v>
      </c>
      <c r="DT211" s="14">
        <v>0.11310000000000001</v>
      </c>
      <c r="DU211" s="14">
        <v>-2.3400000000000001E-2</v>
      </c>
      <c r="DV211" s="14">
        <v>-5.6599999999999998E-2</v>
      </c>
      <c r="DW211" s="14">
        <v>-6.0000000000000001E-3</v>
      </c>
      <c r="DX211" s="14">
        <v>-1.9300000000000001E-2</v>
      </c>
      <c r="DY211" s="14">
        <v>1.9199999999999998E-2</v>
      </c>
      <c r="DZ211" s="14">
        <v>-1.4E-2</v>
      </c>
      <c r="EA211" s="3" t="e">
        <v>#DIV/0!</v>
      </c>
      <c r="EB211" s="3" t="e">
        <v>#DIV/0!</v>
      </c>
      <c r="EC211" s="14">
        <v>-0.2477</v>
      </c>
      <c r="ED211" s="14">
        <v>-9.8299999999999998E-2</v>
      </c>
      <c r="EE211" s="14">
        <v>-1.4E-2</v>
      </c>
      <c r="EF211" s="14">
        <v>-0.36359999999999998</v>
      </c>
      <c r="EG211" s="14">
        <v>-0.2263</v>
      </c>
      <c r="EH211" s="14">
        <v>1.34E-2</v>
      </c>
      <c r="EI211" s="14">
        <v>-0.3039</v>
      </c>
      <c r="EJ211" s="3" t="e">
        <v>#DIV/0!</v>
      </c>
      <c r="EK211" s="14">
        <v>-9.6600000000000005E-2</v>
      </c>
      <c r="EL211" s="14">
        <v>-0.31430000000000002</v>
      </c>
      <c r="EM211" s="14">
        <v>-0.13289999999999999</v>
      </c>
      <c r="EN211" s="14">
        <v>-0.12180000000000001</v>
      </c>
      <c r="EO211" s="14">
        <v>5.21E-2</v>
      </c>
      <c r="EP211" s="3" t="e">
        <v>#DIV/0!</v>
      </c>
      <c r="EQ211" s="14">
        <v>-0.26169999999999999</v>
      </c>
      <c r="ER211" s="3" t="e">
        <v>#DIV/0!</v>
      </c>
      <c r="ES211" s="14">
        <v>1.6E-2</v>
      </c>
      <c r="ET211" s="14">
        <v>4.5900000000000003E-2</v>
      </c>
      <c r="EU211" s="14">
        <v>3.3700000000000001E-2</v>
      </c>
      <c r="EV211" s="14">
        <v>5.96E-2</v>
      </c>
      <c r="EW211" s="14">
        <v>-4.4299999999999999E-2</v>
      </c>
      <c r="EX211" s="14">
        <v>-7.3499999999999996E-2</v>
      </c>
      <c r="EY211" s="3" t="e">
        <v>#DIV/0!</v>
      </c>
      <c r="EZ211" s="14">
        <v>-0.1459</v>
      </c>
      <c r="FA211" s="14">
        <v>-0.14399999999999999</v>
      </c>
      <c r="FB211" s="3" t="e">
        <v>#DIV/0!</v>
      </c>
      <c r="FC211" s="14">
        <v>-0.1198</v>
      </c>
      <c r="FD211" s="14">
        <v>6.6E-3</v>
      </c>
      <c r="FE211" s="3" t="e">
        <v>#DIV/0!</v>
      </c>
      <c r="FF211" s="14">
        <v>-9.1800000000000007E-2</v>
      </c>
      <c r="FG211" s="14">
        <v>-0.1464</v>
      </c>
      <c r="FH211" s="14">
        <v>-8.3299999999999999E-2</v>
      </c>
      <c r="FI211" s="14">
        <v>-0.1056</v>
      </c>
      <c r="FJ211" s="14">
        <v>-6.5299999999999997E-2</v>
      </c>
      <c r="FK211" s="3" t="e">
        <v>#DIV/0!</v>
      </c>
      <c r="FL211" s="14">
        <v>2.8400000000000002E-2</v>
      </c>
      <c r="FM211" s="14">
        <v>-1.2699999999999999E-2</v>
      </c>
      <c r="FN211" s="14">
        <v>-0.15429999999999999</v>
      </c>
      <c r="FO211" s="3" t="e">
        <v>#DIV/0!</v>
      </c>
      <c r="FP211" s="14">
        <v>6.0000000000000001E-3</v>
      </c>
      <c r="FQ211" s="14">
        <v>-6.3100000000000003E-2</v>
      </c>
      <c r="FR211" s="3" t="e">
        <v>#DIV/0!</v>
      </c>
      <c r="FS211" s="3" t="e">
        <v>#DIV/0!</v>
      </c>
      <c r="FT211" s="14">
        <v>-0.14149999999999999</v>
      </c>
      <c r="FU211" s="14">
        <v>-0.13500000000000001</v>
      </c>
      <c r="FV211" s="3" t="e">
        <v>#DIV/0!</v>
      </c>
      <c r="FW211" s="14">
        <v>-4.4299999999999999E-2</v>
      </c>
      <c r="FX211" s="14">
        <v>0.1036</v>
      </c>
      <c r="FY211" s="14">
        <v>-0.20619999999999999</v>
      </c>
      <c r="FZ211" s="14">
        <v>-9.6600000000000005E-2</v>
      </c>
      <c r="GA211" s="14">
        <v>-0.1072</v>
      </c>
      <c r="GB211" s="14">
        <v>-0.1095</v>
      </c>
      <c r="GC211" s="14">
        <v>-0.21249999999999999</v>
      </c>
      <c r="GD211" s="14">
        <v>-1.9400000000000001E-2</v>
      </c>
      <c r="GE211" s="14">
        <v>-2.1999999999999999E-2</v>
      </c>
      <c r="GF211" s="3" t="e">
        <v>#DIV/0!</v>
      </c>
    </row>
    <row r="212" spans="1:188" ht="15.75" thickBot="1">
      <c r="A212" s="2">
        <v>43647</v>
      </c>
      <c r="B212" s="14">
        <v>-1.49E-2</v>
      </c>
      <c r="C212" s="14">
        <v>0.1237</v>
      </c>
      <c r="D212" s="14">
        <v>1.6199999999999999E-2</v>
      </c>
      <c r="E212" s="14">
        <v>-2.6599999999999999E-2</v>
      </c>
      <c r="F212" s="14">
        <v>4.1399999999999999E-2</v>
      </c>
      <c r="G212" s="3" t="e">
        <v>#DIV/0!</v>
      </c>
      <c r="H212" s="3" t="e">
        <v>#DIV/0!</v>
      </c>
      <c r="I212" s="14">
        <v>-4.7000000000000002E-3</v>
      </c>
      <c r="J212" s="14">
        <v>-5.1000000000000004E-3</v>
      </c>
      <c r="K212" s="3" t="e">
        <v>#DIV/0!</v>
      </c>
      <c r="L212" s="14">
        <v>8.2100000000000006E-2</v>
      </c>
      <c r="M212" s="3" t="e">
        <v>#DIV/0!</v>
      </c>
      <c r="N212" s="3" t="e">
        <v>#DIV/0!</v>
      </c>
      <c r="O212" s="14">
        <v>6.7999999999999996E-3</v>
      </c>
      <c r="P212" s="14">
        <v>5.3600000000000002E-2</v>
      </c>
      <c r="Q212" s="14">
        <v>6.7999999999999996E-3</v>
      </c>
      <c r="R212" s="14">
        <v>0.16969999999999999</v>
      </c>
      <c r="S212" s="14">
        <v>-2.4899999999999999E-2</v>
      </c>
      <c r="T212" s="14">
        <v>3.8800000000000001E-2</v>
      </c>
      <c r="U212" s="14">
        <v>-0.14019999999999999</v>
      </c>
      <c r="V212" s="14">
        <v>-4.2999999999999997E-2</v>
      </c>
      <c r="W212" s="14">
        <v>-5.6099999999999997E-2</v>
      </c>
      <c r="X212" s="14">
        <v>-4.3200000000000002E-2</v>
      </c>
      <c r="Y212" s="3" t="e">
        <v>#DIV/0!</v>
      </c>
      <c r="Z212" s="14">
        <v>0.1439</v>
      </c>
      <c r="AA212" s="14">
        <v>6.4999999999999997E-3</v>
      </c>
      <c r="AB212" s="14">
        <v>-8.1900000000000001E-2</v>
      </c>
      <c r="AC212" s="14">
        <v>1.7399999999999999E-2</v>
      </c>
      <c r="AD212" s="14">
        <v>-0.10580000000000001</v>
      </c>
      <c r="AE212" s="14">
        <v>-0.3982</v>
      </c>
      <c r="AF212" s="3" t="e">
        <v>#DIV/0!</v>
      </c>
      <c r="AG212" s="3" t="e">
        <v>#DIV/0!</v>
      </c>
      <c r="AH212" s="14">
        <v>-3.8800000000000001E-2</v>
      </c>
      <c r="AI212" s="14">
        <v>0.1046</v>
      </c>
      <c r="AJ212" s="14">
        <v>-0.1003</v>
      </c>
      <c r="AK212" s="14">
        <v>-7.4999999999999997E-2</v>
      </c>
      <c r="AL212" s="14">
        <v>1.2800000000000001E-2</v>
      </c>
      <c r="AM212" s="14">
        <v>5.4000000000000003E-3</v>
      </c>
      <c r="AN212" s="3" t="e">
        <v>#DIV/0!</v>
      </c>
      <c r="AO212" s="14">
        <v>0.1416</v>
      </c>
      <c r="AP212" s="14">
        <v>-6.0400000000000002E-2</v>
      </c>
      <c r="AQ212" s="14">
        <v>2.6800000000000001E-2</v>
      </c>
      <c r="AR212" s="3" t="e">
        <v>#DIV/0!</v>
      </c>
      <c r="AS212" s="14">
        <v>1.66E-2</v>
      </c>
      <c r="AT212" s="14">
        <v>9.2499999999999999E-2</v>
      </c>
      <c r="AU212" s="3" t="e">
        <v>#DIV/0!</v>
      </c>
      <c r="AV212" s="14">
        <v>2.0799999999999999E-2</v>
      </c>
      <c r="AW212" s="14">
        <v>0.26490000000000002</v>
      </c>
      <c r="AX212" s="14">
        <v>7.3899999999999993E-2</v>
      </c>
      <c r="AY212" s="14">
        <v>4.3499999999999997E-2</v>
      </c>
      <c r="AZ212" s="3" t="e">
        <v>#DIV/0!</v>
      </c>
      <c r="BA212" s="3" t="e">
        <v>#DIV/0!</v>
      </c>
      <c r="BB212" s="14">
        <v>-7.0599999999999996E-2</v>
      </c>
      <c r="BC212" s="14">
        <v>0.14360000000000001</v>
      </c>
      <c r="BD212" s="14">
        <v>-9.2299999999999993E-2</v>
      </c>
      <c r="BE212" s="3" t="e">
        <v>#DIV/0!</v>
      </c>
      <c r="BF212" s="14">
        <v>-2.2599999999999999E-2</v>
      </c>
      <c r="BG212" s="3" t="e">
        <v>#DIV/0!</v>
      </c>
      <c r="BH212" s="14">
        <v>-0.14099999999999999</v>
      </c>
      <c r="BI212" s="14">
        <v>-0.26100000000000001</v>
      </c>
      <c r="BJ212" s="14">
        <v>-5.7000000000000002E-3</v>
      </c>
      <c r="BK212" s="14">
        <v>8.9999999999999998E-4</v>
      </c>
      <c r="BL212" s="14">
        <v>-2.87E-2</v>
      </c>
      <c r="BM212" s="14">
        <v>5.1700000000000003E-2</v>
      </c>
      <c r="BN212" s="14">
        <v>-1.8800000000000001E-2</v>
      </c>
      <c r="BO212" s="14">
        <v>1.35E-2</v>
      </c>
      <c r="BP212" s="14">
        <v>0.1744</v>
      </c>
      <c r="BQ212" s="14">
        <v>-5.0200000000000002E-2</v>
      </c>
      <c r="BR212" s="14">
        <v>-6.1000000000000004E-3</v>
      </c>
      <c r="BS212" s="14">
        <v>0.3382</v>
      </c>
      <c r="BT212" s="14">
        <v>0.1774</v>
      </c>
      <c r="BU212" s="3" t="e">
        <v>#DIV/0!</v>
      </c>
      <c r="BV212" s="14">
        <v>-7.2700000000000001E-2</v>
      </c>
      <c r="BW212" s="14">
        <v>-4.1999999999999997E-3</v>
      </c>
      <c r="BX212" s="14">
        <v>0.16159999999999999</v>
      </c>
      <c r="BY212" s="14">
        <v>1.9800000000000002E-2</v>
      </c>
      <c r="BZ212" s="14">
        <v>-0.1288</v>
      </c>
      <c r="CA212" s="3" t="e">
        <v>#DIV/0!</v>
      </c>
      <c r="CB212" s="3" t="e">
        <v>#DIV/0!</v>
      </c>
      <c r="CC212" s="14">
        <v>0.251</v>
      </c>
      <c r="CD212" s="3" t="e">
        <v>#DIV/0!</v>
      </c>
      <c r="CE212" s="14">
        <v>-0.45390000000000003</v>
      </c>
      <c r="CF212" s="14">
        <v>7.7399999999999997E-2</v>
      </c>
      <c r="CG212" s="14">
        <v>-4.7399999999999998E-2</v>
      </c>
      <c r="CH212" s="14">
        <v>6.7999999999999996E-3</v>
      </c>
      <c r="CI212" s="14">
        <v>2.5899999999999999E-2</v>
      </c>
      <c r="CJ212" s="14">
        <v>3.7699999999999997E-2</v>
      </c>
      <c r="CK212" s="14">
        <v>-4.7300000000000002E-2</v>
      </c>
      <c r="CL212" s="14">
        <v>-0.19389999999999999</v>
      </c>
      <c r="CM212" s="3" t="e">
        <v>#DIV/0!</v>
      </c>
      <c r="CN212" s="14">
        <v>1.03E-2</v>
      </c>
      <c r="CO212" s="14">
        <v>3.61E-2</v>
      </c>
      <c r="CP212" s="14">
        <v>-0.1057</v>
      </c>
      <c r="CQ212" s="3" t="e">
        <v>#DIV/0!</v>
      </c>
      <c r="CR212" s="14">
        <v>4.3700000000000003E-2</v>
      </c>
      <c r="CS212" s="14">
        <v>-5.8099999999999999E-2</v>
      </c>
      <c r="CT212" s="14">
        <v>-9.6500000000000002E-2</v>
      </c>
      <c r="CU212" s="14">
        <v>-6.2399999999999997E-2</v>
      </c>
      <c r="CV212" s="14">
        <v>-7.7999999999999996E-3</v>
      </c>
      <c r="CW212" s="14">
        <v>2.4799999999999999E-2</v>
      </c>
      <c r="CX212" s="14">
        <v>-4.3099999999999999E-2</v>
      </c>
      <c r="CY212" s="14">
        <v>-2.0400000000000001E-2</v>
      </c>
      <c r="CZ212" s="14">
        <v>4.9399999999999999E-2</v>
      </c>
      <c r="DA212" s="14">
        <v>-0.15</v>
      </c>
      <c r="DB212" s="14">
        <v>-0.22989999999999999</v>
      </c>
      <c r="DC212" s="3" t="e">
        <v>#DIV/0!</v>
      </c>
      <c r="DD212" s="3" t="e">
        <v>#DIV/0!</v>
      </c>
      <c r="DE212" s="14">
        <v>6.7999999999999996E-3</v>
      </c>
      <c r="DF212" s="14">
        <v>-6.8999999999999999E-3</v>
      </c>
      <c r="DG212" s="3" t="e">
        <v>#DIV/0!</v>
      </c>
      <c r="DH212" s="3" t="e">
        <v>#DIV/0!</v>
      </c>
      <c r="DI212" s="14">
        <v>3.5299999999999998E-2</v>
      </c>
      <c r="DJ212" s="14">
        <v>2.07E-2</v>
      </c>
      <c r="DK212" s="3" t="e">
        <v>#DIV/0!</v>
      </c>
      <c r="DL212" s="14">
        <v>-8.1299999999999997E-2</v>
      </c>
      <c r="DM212" s="14">
        <v>3.3700000000000001E-2</v>
      </c>
      <c r="DN212" s="14">
        <v>-8.5300000000000001E-2</v>
      </c>
      <c r="DO212" s="14">
        <v>-5.8999999999999997E-2</v>
      </c>
      <c r="DP212" s="3" t="e">
        <v>#DIV/0!</v>
      </c>
      <c r="DQ212" s="3" t="e">
        <v>#DIV/0!</v>
      </c>
      <c r="DR212" s="14">
        <v>7.7999999999999996E-3</v>
      </c>
      <c r="DS212" s="14">
        <v>-9.4000000000000004E-3</v>
      </c>
      <c r="DT212" s="14">
        <v>-1.23E-2</v>
      </c>
      <c r="DU212" s="14">
        <v>5.4999999999999997E-3</v>
      </c>
      <c r="DV212" s="14">
        <v>-1.49E-2</v>
      </c>
      <c r="DW212" s="14">
        <v>-1.5E-3</v>
      </c>
      <c r="DX212" s="14">
        <v>-2.24E-2</v>
      </c>
      <c r="DY212" s="14">
        <v>-1.6999999999999999E-3</v>
      </c>
      <c r="DZ212" s="14">
        <v>-3.4000000000000002E-2</v>
      </c>
      <c r="EA212" s="3" t="e">
        <v>#DIV/0!</v>
      </c>
      <c r="EB212" s="3" t="e">
        <v>#DIV/0!</v>
      </c>
      <c r="EC212" s="14">
        <v>-6.3700000000000007E-2</v>
      </c>
      <c r="ED212" s="14">
        <v>0.18149999999999999</v>
      </c>
      <c r="EE212" s="14">
        <v>-0.1416</v>
      </c>
      <c r="EF212" s="14">
        <v>-0.1024</v>
      </c>
      <c r="EG212" s="14">
        <v>-3.0599999999999999E-2</v>
      </c>
      <c r="EH212" s="14">
        <v>-5.4800000000000001E-2</v>
      </c>
      <c r="EI212" s="14">
        <v>-7.4099999999999999E-2</v>
      </c>
      <c r="EJ212" s="3" t="e">
        <v>#DIV/0!</v>
      </c>
      <c r="EK212" s="14">
        <v>6.0100000000000001E-2</v>
      </c>
      <c r="EL212" s="14">
        <v>0.1371</v>
      </c>
      <c r="EM212" s="14">
        <v>-3.0800000000000001E-2</v>
      </c>
      <c r="EN212" s="14">
        <v>-3.8999999999999998E-3</v>
      </c>
      <c r="EO212" s="14">
        <v>-0.12429999999999999</v>
      </c>
      <c r="EP212" s="3" t="e">
        <v>#DIV/0!</v>
      </c>
      <c r="EQ212" s="14">
        <v>-9.6500000000000002E-2</v>
      </c>
      <c r="ER212" s="3" t="e">
        <v>#DIV/0!</v>
      </c>
      <c r="ES212" s="14">
        <v>-0.1217</v>
      </c>
      <c r="ET212" s="14">
        <v>-1.03E-2</v>
      </c>
      <c r="EU212" s="14">
        <v>-3.5000000000000001E-3</v>
      </c>
      <c r="EV212" s="14">
        <v>1.2200000000000001E-2</v>
      </c>
      <c r="EW212" s="14">
        <v>-1.49E-2</v>
      </c>
      <c r="EX212" s="14">
        <v>-1.6199999999999999E-2</v>
      </c>
      <c r="EY212" s="3" t="e">
        <v>#DIV/0!</v>
      </c>
      <c r="EZ212" s="14">
        <v>6.8699999999999997E-2</v>
      </c>
      <c r="FA212" s="14">
        <v>-0.15279999999999999</v>
      </c>
      <c r="FB212" s="3" t="e">
        <v>#DIV/0!</v>
      </c>
      <c r="FC212" s="14">
        <v>0.1956</v>
      </c>
      <c r="FD212" s="14">
        <v>3.2300000000000002E-2</v>
      </c>
      <c r="FE212" s="3" t="e">
        <v>#DIV/0!</v>
      </c>
      <c r="FF212" s="14">
        <v>2.7300000000000001E-2</v>
      </c>
      <c r="FG212" s="14">
        <v>-1.52E-2</v>
      </c>
      <c r="FH212" s="14">
        <v>3.1199999999999999E-2</v>
      </c>
      <c r="FI212" s="14">
        <v>3.8699999999999998E-2</v>
      </c>
      <c r="FJ212" s="14">
        <v>5.8099999999999999E-2</v>
      </c>
      <c r="FK212" s="3" t="e">
        <v>#DIV/0!</v>
      </c>
      <c r="FL212" s="14">
        <v>-3.8E-3</v>
      </c>
      <c r="FM212" s="14">
        <v>7.2800000000000004E-2</v>
      </c>
      <c r="FN212" s="14">
        <v>-0.1532</v>
      </c>
      <c r="FO212" s="3" t="e">
        <v>#DIV/0!</v>
      </c>
      <c r="FP212" s="14">
        <v>4.9299999999999997E-2</v>
      </c>
      <c r="FQ212" s="14">
        <v>-2.5999999999999999E-2</v>
      </c>
      <c r="FR212" s="14">
        <v>1.09E-2</v>
      </c>
      <c r="FS212" s="3" t="e">
        <v>#DIV/0!</v>
      </c>
      <c r="FT212" s="14">
        <v>-2.6800000000000001E-2</v>
      </c>
      <c r="FU212" s="14">
        <v>-4.8599999999999997E-2</v>
      </c>
      <c r="FV212" s="3" t="e">
        <v>#DIV/0!</v>
      </c>
      <c r="FW212" s="14">
        <v>-2.3999999999999998E-3</v>
      </c>
      <c r="FX212" s="14">
        <v>0.31540000000000001</v>
      </c>
      <c r="FY212" s="14">
        <v>1.67E-2</v>
      </c>
      <c r="FZ212" s="14">
        <v>4.82E-2</v>
      </c>
      <c r="GA212" s="14">
        <v>2.06E-2</v>
      </c>
      <c r="GB212" s="14">
        <v>-7.9000000000000008E-3</v>
      </c>
      <c r="GC212" s="14">
        <v>0.3821</v>
      </c>
      <c r="GD212" s="14">
        <v>2.3900000000000001E-2</v>
      </c>
      <c r="GE212" s="14">
        <v>-3.9100000000000003E-2</v>
      </c>
      <c r="GF212" s="3" t="e">
        <v>#DIV/0!</v>
      </c>
    </row>
    <row r="213" spans="1:188" ht="15.75" thickBot="1">
      <c r="A213" s="2">
        <v>43678</v>
      </c>
      <c r="B213" s="14">
        <v>-0.1908</v>
      </c>
      <c r="C213" s="14">
        <v>-0.1031</v>
      </c>
      <c r="D213" s="14">
        <v>-2.76E-2</v>
      </c>
      <c r="E213" s="14">
        <v>4.2000000000000003E-2</v>
      </c>
      <c r="F213" s="14">
        <v>-1.2E-2</v>
      </c>
      <c r="G213" s="3" t="e">
        <v>#DIV/0!</v>
      </c>
      <c r="H213" s="3" t="e">
        <v>#DIV/0!</v>
      </c>
      <c r="I213" s="14">
        <v>-2.3400000000000001E-2</v>
      </c>
      <c r="J213" s="14">
        <v>-0.1022</v>
      </c>
      <c r="K213" s="3" t="e">
        <v>#DIV/0!</v>
      </c>
      <c r="L213" s="14">
        <v>-5.79E-2</v>
      </c>
      <c r="M213" s="3" t="e">
        <v>#DIV/0!</v>
      </c>
      <c r="N213" s="3" t="e">
        <v>#DIV/0!</v>
      </c>
      <c r="O213" s="14">
        <v>-0.21490000000000001</v>
      </c>
      <c r="P213" s="14">
        <v>-2.7799999999999998E-2</v>
      </c>
      <c r="Q213" s="14">
        <v>-2.7799999999999998E-2</v>
      </c>
      <c r="R213" s="14">
        <v>-1.18E-2</v>
      </c>
      <c r="S213" s="14">
        <v>-7.4000000000000003E-3</v>
      </c>
      <c r="T213" s="14">
        <v>-9.1300000000000006E-2</v>
      </c>
      <c r="U213" s="14">
        <v>-0.3614</v>
      </c>
      <c r="V213" s="14">
        <v>-6.7599999999999993E-2</v>
      </c>
      <c r="W213" s="14">
        <v>-2.7000000000000001E-3</v>
      </c>
      <c r="X213" s="14">
        <v>-1.72E-2</v>
      </c>
      <c r="Y213" s="3" t="e">
        <v>#DIV/0!</v>
      </c>
      <c r="Z213" s="14">
        <v>6.0699999999999997E-2</v>
      </c>
      <c r="AA213" s="14">
        <v>-2.52E-2</v>
      </c>
      <c r="AB213" s="14">
        <v>1.52E-2</v>
      </c>
      <c r="AC213" s="14">
        <v>4.9099999999999998E-2</v>
      </c>
      <c r="AD213" s="14">
        <v>0.12670000000000001</v>
      </c>
      <c r="AE213" s="14">
        <v>-2.18E-2</v>
      </c>
      <c r="AF213" s="3" t="e">
        <v>#DIV/0!</v>
      </c>
      <c r="AG213" s="3" t="e">
        <v>#DIV/0!</v>
      </c>
      <c r="AH213" s="14">
        <v>4.7300000000000002E-2</v>
      </c>
      <c r="AI213" s="14">
        <v>3.8399999999999997E-2</v>
      </c>
      <c r="AJ213" s="14">
        <v>0.15040000000000001</v>
      </c>
      <c r="AK213" s="14">
        <v>2.7900000000000001E-2</v>
      </c>
      <c r="AL213" s="14">
        <v>-6.4299999999999996E-2</v>
      </c>
      <c r="AM213" s="14">
        <v>2.1499999999999998E-2</v>
      </c>
      <c r="AN213" s="3" t="e">
        <v>#DIV/0!</v>
      </c>
      <c r="AO213" s="14">
        <v>-3.8199999999999998E-2</v>
      </c>
      <c r="AP213" s="14">
        <v>-6.7900000000000002E-2</v>
      </c>
      <c r="AQ213" s="14">
        <v>-8.5000000000000006E-2</v>
      </c>
      <c r="AR213" s="3" t="e">
        <v>#DIV/0!</v>
      </c>
      <c r="AS213" s="14">
        <v>0.15820000000000001</v>
      </c>
      <c r="AT213" s="14">
        <v>0</v>
      </c>
      <c r="AU213" s="3" t="e">
        <v>#DIV/0!</v>
      </c>
      <c r="AV213" s="14">
        <v>-2.2499999999999999E-2</v>
      </c>
      <c r="AW213" s="14">
        <v>0.21079999999999999</v>
      </c>
      <c r="AX213" s="14">
        <v>-3.8300000000000001E-2</v>
      </c>
      <c r="AY213" s="14">
        <v>-0.1152</v>
      </c>
      <c r="AZ213" s="3" t="e">
        <v>#DIV/0!</v>
      </c>
      <c r="BA213" s="3" t="e">
        <v>#DIV/0!</v>
      </c>
      <c r="BB213" s="14">
        <v>-4.6300000000000001E-2</v>
      </c>
      <c r="BC213" s="14">
        <v>-9.5699999999999993E-2</v>
      </c>
      <c r="BD213" s="14">
        <v>-5.0999999999999997E-2</v>
      </c>
      <c r="BE213" s="3" t="e">
        <v>#DIV/0!</v>
      </c>
      <c r="BF213" s="14">
        <v>1.3899999999999999E-2</v>
      </c>
      <c r="BG213" s="3" t="e">
        <v>#DIV/0!</v>
      </c>
      <c r="BH213" s="14">
        <v>0.39369999999999999</v>
      </c>
      <c r="BI213" s="14">
        <v>0.46010000000000001</v>
      </c>
      <c r="BJ213" s="14">
        <v>-3.1600000000000003E-2</v>
      </c>
      <c r="BK213" s="14">
        <v>-0.108</v>
      </c>
      <c r="BL213" s="14">
        <v>-0.10589999999999999</v>
      </c>
      <c r="BM213" s="14">
        <v>-5.6399999999999999E-2</v>
      </c>
      <c r="BN213" s="14">
        <v>5.3400000000000003E-2</v>
      </c>
      <c r="BO213" s="14">
        <v>-5.6099999999999997E-2</v>
      </c>
      <c r="BP213" s="14">
        <v>-6.1400000000000003E-2</v>
      </c>
      <c r="BQ213" s="14">
        <v>-1.2999999999999999E-2</v>
      </c>
      <c r="BR213" s="14">
        <v>-6.6E-3</v>
      </c>
      <c r="BS213" s="14">
        <v>2.0999999999999999E-3</v>
      </c>
      <c r="BT213" s="14">
        <v>0.106</v>
      </c>
      <c r="BU213" s="3" t="e">
        <v>#DIV/0!</v>
      </c>
      <c r="BV213" s="14">
        <v>4.8000000000000001E-2</v>
      </c>
      <c r="BW213" s="14">
        <v>3.2599999999999997E-2</v>
      </c>
      <c r="BX213" s="14">
        <v>-1.4999999999999999E-2</v>
      </c>
      <c r="BY213" s="14">
        <v>-0.1203</v>
      </c>
      <c r="BZ213" s="14">
        <v>-4.3200000000000002E-2</v>
      </c>
      <c r="CA213" s="3" t="e">
        <v>#DIV/0!</v>
      </c>
      <c r="CB213" s="3" t="e">
        <v>#DIV/0!</v>
      </c>
      <c r="CC213" s="14">
        <v>0.42070000000000002</v>
      </c>
      <c r="CD213" s="3" t="e">
        <v>#DIV/0!</v>
      </c>
      <c r="CE213" s="14">
        <v>4.8500000000000001E-2</v>
      </c>
      <c r="CF213" s="14">
        <v>-0.2601</v>
      </c>
      <c r="CG213" s="14">
        <v>-3.3099999999999997E-2</v>
      </c>
      <c r="CH213" s="14">
        <v>8.5800000000000001E-2</v>
      </c>
      <c r="CI213" s="14">
        <v>4.0300000000000002E-2</v>
      </c>
      <c r="CJ213" s="14">
        <v>0.1046</v>
      </c>
      <c r="CK213" s="14">
        <v>-1.54E-2</v>
      </c>
      <c r="CL213" s="14">
        <v>0.2757</v>
      </c>
      <c r="CM213" s="3" t="e">
        <v>#DIV/0!</v>
      </c>
      <c r="CN213" s="14">
        <v>-2.1299999999999999E-2</v>
      </c>
      <c r="CO213" s="14">
        <v>-9.98E-2</v>
      </c>
      <c r="CP213" s="14">
        <v>-5.4000000000000003E-3</v>
      </c>
      <c r="CQ213" s="3" t="e">
        <v>#DIV/0!</v>
      </c>
      <c r="CR213" s="14">
        <v>3.7199999999999997E-2</v>
      </c>
      <c r="CS213" s="14">
        <v>-6.0100000000000001E-2</v>
      </c>
      <c r="CT213" s="14">
        <v>9.2999999999999992E-3</v>
      </c>
      <c r="CU213" s="14">
        <v>7.2700000000000001E-2</v>
      </c>
      <c r="CV213" s="14">
        <v>-0.1066</v>
      </c>
      <c r="CW213" s="14">
        <v>-8.1900000000000001E-2</v>
      </c>
      <c r="CX213" s="14">
        <v>-6.5699999999999995E-2</v>
      </c>
      <c r="CY213" s="14">
        <v>0.29609999999999997</v>
      </c>
      <c r="CZ213" s="14">
        <v>2.6499999999999999E-2</v>
      </c>
      <c r="DA213" s="14">
        <v>-2.4799999999999999E-2</v>
      </c>
      <c r="DB213" s="14">
        <v>-5.9499999999999997E-2</v>
      </c>
      <c r="DC213" s="14">
        <v>0.1157</v>
      </c>
      <c r="DD213" s="3" t="e">
        <v>#DIV/0!</v>
      </c>
      <c r="DE213" s="14">
        <v>0.14929999999999999</v>
      </c>
      <c r="DF213" s="14">
        <v>-6.0699999999999997E-2</v>
      </c>
      <c r="DG213" s="3" t="e">
        <v>#DIV/0!</v>
      </c>
      <c r="DH213" s="3" t="e">
        <v>#DIV/0!</v>
      </c>
      <c r="DI213" s="14">
        <v>0.1232</v>
      </c>
      <c r="DJ213" s="14">
        <v>-3.3700000000000001E-2</v>
      </c>
      <c r="DK213" s="3" t="e">
        <v>#DIV/0!</v>
      </c>
      <c r="DL213" s="14">
        <v>-8.3599999999999994E-2</v>
      </c>
      <c r="DM213" s="14">
        <v>-3.8199999999999998E-2</v>
      </c>
      <c r="DN213" s="14">
        <v>-3.0200000000000001E-2</v>
      </c>
      <c r="DO213" s="14">
        <v>-1.4999999999999999E-2</v>
      </c>
      <c r="DP213" s="3" t="e">
        <v>#DIV/0!</v>
      </c>
      <c r="DQ213" s="14">
        <v>9.6699999999999994E-2</v>
      </c>
      <c r="DR213" s="14">
        <v>-2.24E-2</v>
      </c>
      <c r="DS213" s="14">
        <v>-1.3599999999999999E-2</v>
      </c>
      <c r="DT213" s="14">
        <v>-1.1900000000000001E-2</v>
      </c>
      <c r="DU213" s="14">
        <v>6.3700000000000007E-2</v>
      </c>
      <c r="DV213" s="14">
        <v>-1.4999999999999999E-2</v>
      </c>
      <c r="DW213" s="14">
        <v>-4.9200000000000001E-2</v>
      </c>
      <c r="DX213" s="14">
        <v>-1.4999999999999999E-2</v>
      </c>
      <c r="DY213" s="14">
        <v>-1.8700000000000001E-2</v>
      </c>
      <c r="DZ213" s="14">
        <v>-2.1499999999999998E-2</v>
      </c>
      <c r="EA213" s="3" t="e">
        <v>#DIV/0!</v>
      </c>
      <c r="EB213" s="3" t="e">
        <v>#DIV/0!</v>
      </c>
      <c r="EC213" s="14">
        <v>-0.1038</v>
      </c>
      <c r="ED213" s="14">
        <v>2.9499999999999998E-2</v>
      </c>
      <c r="EE213" s="14">
        <v>6.13E-2</v>
      </c>
      <c r="EF213" s="14">
        <v>0.1905</v>
      </c>
      <c r="EG213" s="14">
        <v>-0.1249</v>
      </c>
      <c r="EH213" s="14">
        <v>-0.1918</v>
      </c>
      <c r="EI213" s="14">
        <v>-7.1599999999999997E-2</v>
      </c>
      <c r="EJ213" s="3" t="e">
        <v>#DIV/0!</v>
      </c>
      <c r="EK213" s="14">
        <v>-4.2900000000000001E-2</v>
      </c>
      <c r="EL213" s="14">
        <v>-8.8099999999999998E-2</v>
      </c>
      <c r="EM213" s="14">
        <v>-5.5300000000000002E-2</v>
      </c>
      <c r="EN213" s="14">
        <v>-4.1000000000000003E-3</v>
      </c>
      <c r="EO213" s="14">
        <v>8.8999999999999996E-2</v>
      </c>
      <c r="EP213" s="3" t="e">
        <v>#DIV/0!</v>
      </c>
      <c r="EQ213" s="14">
        <v>6.3899999999999998E-2</v>
      </c>
      <c r="ER213" s="3" t="e">
        <v>#DIV/0!</v>
      </c>
      <c r="ES213" s="14">
        <v>-3.6700000000000003E-2</v>
      </c>
      <c r="ET213" s="14">
        <v>5.2200000000000003E-2</v>
      </c>
      <c r="EU213" s="14">
        <v>-5.4000000000000003E-3</v>
      </c>
      <c r="EV213" s="14">
        <v>-4.4999999999999997E-3</v>
      </c>
      <c r="EW213" s="14">
        <v>-0.14000000000000001</v>
      </c>
      <c r="EX213" s="14">
        <v>-0.2697</v>
      </c>
      <c r="EY213" s="3" t="e">
        <v>#DIV/0!</v>
      </c>
      <c r="EZ213" s="14">
        <v>-1.4999999999999999E-2</v>
      </c>
      <c r="FA213" s="14">
        <v>-0.16830000000000001</v>
      </c>
      <c r="FB213" s="3" t="e">
        <v>#DIV/0!</v>
      </c>
      <c r="FC213" s="14">
        <v>-0.159</v>
      </c>
      <c r="FD213" s="14">
        <v>-0.11119999999999999</v>
      </c>
      <c r="FE213" s="3" t="e">
        <v>#DIV/0!</v>
      </c>
      <c r="FF213" s="14">
        <v>-2.8500000000000001E-2</v>
      </c>
      <c r="FG213" s="14">
        <v>-6.6299999999999998E-2</v>
      </c>
      <c r="FH213" s="14">
        <v>0.2175</v>
      </c>
      <c r="FI213" s="14">
        <v>-0.1183</v>
      </c>
      <c r="FJ213" s="14">
        <v>3.0300000000000001E-2</v>
      </c>
      <c r="FK213" s="3" t="e">
        <v>#DIV/0!</v>
      </c>
      <c r="FL213" s="14">
        <v>-1.83E-2</v>
      </c>
      <c r="FM213" s="14">
        <v>-0.12089999999999999</v>
      </c>
      <c r="FN213" s="14">
        <v>9.9000000000000005E-2</v>
      </c>
      <c r="FO213" s="3" t="e">
        <v>#DIV/0!</v>
      </c>
      <c r="FP213" s="14">
        <v>-6.6100000000000006E-2</v>
      </c>
      <c r="FQ213" s="14">
        <v>1.49E-2</v>
      </c>
      <c r="FR213" s="14">
        <v>7.0000000000000001E-3</v>
      </c>
      <c r="FS213" s="3" t="e">
        <v>#DIV/0!</v>
      </c>
      <c r="FT213" s="14">
        <v>-5.3999999999999999E-2</v>
      </c>
      <c r="FU213" s="14">
        <v>6.0600000000000001E-2</v>
      </c>
      <c r="FV213" s="3" t="e">
        <v>#DIV/0!</v>
      </c>
      <c r="FW213" s="14">
        <v>-2.7400000000000001E-2</v>
      </c>
      <c r="FX213" s="14">
        <v>7.85E-2</v>
      </c>
      <c r="FY213" s="14">
        <v>4.07E-2</v>
      </c>
      <c r="FZ213" s="14">
        <v>7.8200000000000006E-2</v>
      </c>
      <c r="GA213" s="14">
        <v>-3.5499999999999997E-2</v>
      </c>
      <c r="GB213" s="14">
        <v>-2.5499999999999998E-2</v>
      </c>
      <c r="GC213" s="14">
        <v>-9.01E-2</v>
      </c>
      <c r="GD213" s="14">
        <v>2.7E-2</v>
      </c>
      <c r="GE213" s="14">
        <v>-8.9399999999999993E-2</v>
      </c>
      <c r="GF213" s="3" t="e">
        <v>#DIV/0!</v>
      </c>
    </row>
    <row r="214" spans="1:188" ht="15.75" thickBot="1">
      <c r="A214" s="2">
        <v>43709</v>
      </c>
      <c r="B214" s="14">
        <v>3.0499999999999999E-2</v>
      </c>
      <c r="C214" s="14">
        <v>-3.8899999999999997E-2</v>
      </c>
      <c r="D214" s="14">
        <v>-7.9799999999999996E-2</v>
      </c>
      <c r="E214" s="14">
        <v>8.5599999999999996E-2</v>
      </c>
      <c r="F214" s="14">
        <v>6.3399999999999998E-2</v>
      </c>
      <c r="G214" s="3" t="e">
        <v>#DIV/0!</v>
      </c>
      <c r="H214" s="3" t="e">
        <v>#DIV/0!</v>
      </c>
      <c r="I214" s="14">
        <v>-4.1599999999999998E-2</v>
      </c>
      <c r="J214" s="14">
        <v>-2.81E-2</v>
      </c>
      <c r="K214" s="3" t="e">
        <v>#DIV/0!</v>
      </c>
      <c r="L214" s="14">
        <v>-4.65E-2</v>
      </c>
      <c r="M214" s="3" t="e">
        <v>#DIV/0!</v>
      </c>
      <c r="N214" s="3" t="e">
        <v>#DIV/0!</v>
      </c>
      <c r="O214" s="14">
        <v>-7.1599999999999997E-2</v>
      </c>
      <c r="P214" s="14">
        <v>1.24E-2</v>
      </c>
      <c r="Q214" s="14">
        <v>-3.9199999999999999E-2</v>
      </c>
      <c r="R214" s="14">
        <v>-0.11169999999999999</v>
      </c>
      <c r="S214" s="14">
        <v>7.3999999999999996E-2</v>
      </c>
      <c r="T214" s="14">
        <v>-7.1300000000000002E-2</v>
      </c>
      <c r="U214" s="14">
        <v>-0.36549999999999999</v>
      </c>
      <c r="V214" s="14">
        <v>1.2500000000000001E-2</v>
      </c>
      <c r="W214" s="14">
        <v>-4.8500000000000001E-2</v>
      </c>
      <c r="X214" s="14">
        <v>2.35E-2</v>
      </c>
      <c r="Y214" s="3" t="e">
        <v>#DIV/0!</v>
      </c>
      <c r="Z214" s="14">
        <v>0.26900000000000002</v>
      </c>
      <c r="AA214" s="14">
        <v>-0.14990000000000001</v>
      </c>
      <c r="AB214" s="14">
        <v>-0.33339999999999997</v>
      </c>
      <c r="AC214" s="14">
        <v>2.1899999999999999E-2</v>
      </c>
      <c r="AD214" s="14">
        <v>5.7000000000000002E-3</v>
      </c>
      <c r="AE214" s="14">
        <v>2.46E-2</v>
      </c>
      <c r="AF214" s="3" t="e">
        <v>#DIV/0!</v>
      </c>
      <c r="AG214" s="3" t="e">
        <v>#DIV/0!</v>
      </c>
      <c r="AH214" s="14">
        <v>-0.18490000000000001</v>
      </c>
      <c r="AI214" s="14">
        <v>-1.35E-2</v>
      </c>
      <c r="AJ214" s="14">
        <v>0.223</v>
      </c>
      <c r="AK214" s="14">
        <v>-0.45639999999999997</v>
      </c>
      <c r="AL214" s="14">
        <v>-6.8000000000000005E-2</v>
      </c>
      <c r="AM214" s="14">
        <v>-8.0299999999999996E-2</v>
      </c>
      <c r="AN214" s="3" t="e">
        <v>#DIV/0!</v>
      </c>
      <c r="AO214" s="14">
        <v>0.15140000000000001</v>
      </c>
      <c r="AP214" s="14">
        <v>0.19020000000000001</v>
      </c>
      <c r="AQ214" s="14">
        <v>-4.8500000000000001E-2</v>
      </c>
      <c r="AR214" s="3" t="e">
        <v>#DIV/0!</v>
      </c>
      <c r="AS214" s="14">
        <v>9.8100000000000007E-2</v>
      </c>
      <c r="AT214" s="14">
        <v>-0.18090000000000001</v>
      </c>
      <c r="AU214" s="3" t="e">
        <v>#DIV/0!</v>
      </c>
      <c r="AV214" s="14">
        <v>0.1303</v>
      </c>
      <c r="AW214" s="14">
        <v>-5.7099999999999998E-2</v>
      </c>
      <c r="AX214" s="14">
        <v>-0.1057</v>
      </c>
      <c r="AY214" s="14">
        <v>-0.1628</v>
      </c>
      <c r="AZ214" s="3" t="e">
        <v>#DIV/0!</v>
      </c>
      <c r="BA214" s="3" t="e">
        <v>#DIV/0!</v>
      </c>
      <c r="BB214" s="14">
        <v>5.3E-3</v>
      </c>
      <c r="BC214" s="14">
        <v>-0.17649999999999999</v>
      </c>
      <c r="BD214" s="14">
        <v>-8.09E-2</v>
      </c>
      <c r="BE214" s="3" t="e">
        <v>#DIV/0!</v>
      </c>
      <c r="BF214" s="14">
        <v>3.1300000000000001E-2</v>
      </c>
      <c r="BG214" s="3" t="e">
        <v>#DIV/0!</v>
      </c>
      <c r="BH214" s="14">
        <v>-0.22439999999999999</v>
      </c>
      <c r="BI214" s="14">
        <v>-0.56169999999999998</v>
      </c>
      <c r="BJ214" s="14">
        <v>4.07E-2</v>
      </c>
      <c r="BK214" s="14">
        <v>-2.4199999999999999E-2</v>
      </c>
      <c r="BL214" s="14">
        <v>-0.33160000000000001</v>
      </c>
      <c r="BM214" s="14">
        <v>-5.3100000000000001E-2</v>
      </c>
      <c r="BN214" s="14">
        <v>-0.21</v>
      </c>
      <c r="BO214" s="14">
        <v>0.1123</v>
      </c>
      <c r="BP214" s="14">
        <v>-0.29449999999999998</v>
      </c>
      <c r="BQ214" s="14">
        <v>-6.2899999999999998E-2</v>
      </c>
      <c r="BR214" s="14">
        <v>-6.1000000000000004E-3</v>
      </c>
      <c r="BS214" s="14">
        <v>6.4299999999999996E-2</v>
      </c>
      <c r="BT214" s="14">
        <v>1.26E-2</v>
      </c>
      <c r="BU214" s="3" t="e">
        <v>#DIV/0!</v>
      </c>
      <c r="BV214" s="14">
        <v>-0.14180000000000001</v>
      </c>
      <c r="BW214" s="14">
        <v>1.9199999999999998E-2</v>
      </c>
      <c r="BX214" s="14">
        <v>-1.6199999999999999E-2</v>
      </c>
      <c r="BY214" s="14">
        <v>-0.18459999999999999</v>
      </c>
      <c r="BZ214" s="14">
        <v>-0.30740000000000001</v>
      </c>
      <c r="CA214" s="3" t="e">
        <v>#DIV/0!</v>
      </c>
      <c r="CB214" s="3" t="e">
        <v>#DIV/0!</v>
      </c>
      <c r="CC214" s="14">
        <v>-2.7099999999999999E-2</v>
      </c>
      <c r="CD214" s="3" t="e">
        <v>#DIV/0!</v>
      </c>
      <c r="CE214" s="14">
        <v>7.4499999999999997E-2</v>
      </c>
      <c r="CF214" s="14">
        <v>-0.1244</v>
      </c>
      <c r="CG214" s="14">
        <v>3.6400000000000002E-2</v>
      </c>
      <c r="CH214" s="14">
        <v>-5.3499999999999999E-2</v>
      </c>
      <c r="CI214" s="14">
        <v>-4.4600000000000001E-2</v>
      </c>
      <c r="CJ214" s="14">
        <v>-9.6799999999999997E-2</v>
      </c>
      <c r="CK214" s="14">
        <v>-9.0300000000000005E-2</v>
      </c>
      <c r="CL214" s="14">
        <v>-0.1176</v>
      </c>
      <c r="CM214" s="3" t="e">
        <v>#DIV/0!</v>
      </c>
      <c r="CN214" s="14">
        <v>-0.13689999999999999</v>
      </c>
      <c r="CO214" s="14">
        <v>4.5900000000000003E-2</v>
      </c>
      <c r="CP214" s="14">
        <v>2.9000000000000001E-2</v>
      </c>
      <c r="CQ214" s="3" t="e">
        <v>#DIV/0!</v>
      </c>
      <c r="CR214" s="14">
        <v>-0.1139</v>
      </c>
      <c r="CS214" s="14">
        <v>0.28299999999999997</v>
      </c>
      <c r="CT214" s="14">
        <v>-4.5100000000000001E-2</v>
      </c>
      <c r="CU214" s="14">
        <v>-1.7100000000000001E-2</v>
      </c>
      <c r="CV214" s="14">
        <v>-0.15010000000000001</v>
      </c>
      <c r="CW214" s="14">
        <v>-9.4000000000000004E-3</v>
      </c>
      <c r="CX214" s="14">
        <v>1.8846000000000001</v>
      </c>
      <c r="CY214" s="14">
        <v>-0.1389</v>
      </c>
      <c r="CZ214" s="14">
        <v>-1.9800000000000002E-2</v>
      </c>
      <c r="DA214" s="14">
        <v>6.9999999999999999E-4</v>
      </c>
      <c r="DB214" s="14">
        <v>-8.3799999999999999E-2</v>
      </c>
      <c r="DC214" s="14">
        <v>-0.1091</v>
      </c>
      <c r="DD214" s="3" t="e">
        <v>#DIV/0!</v>
      </c>
      <c r="DE214" s="14">
        <v>-1.7100000000000001E-2</v>
      </c>
      <c r="DF214" s="14">
        <v>-3.78E-2</v>
      </c>
      <c r="DG214" s="3" t="e">
        <v>#DIV/0!</v>
      </c>
      <c r="DH214" s="3" t="e">
        <v>#DIV/0!</v>
      </c>
      <c r="DI214" s="14">
        <v>-0.13539999999999999</v>
      </c>
      <c r="DJ214" s="14">
        <v>-5.28E-2</v>
      </c>
      <c r="DK214" s="3" t="e">
        <v>#DIV/0!</v>
      </c>
      <c r="DL214" s="14">
        <v>-8.9800000000000005E-2</v>
      </c>
      <c r="DM214" s="14">
        <v>5.0999999999999997E-2</v>
      </c>
      <c r="DN214" s="14">
        <v>-6.2399999999999997E-2</v>
      </c>
      <c r="DO214" s="14">
        <v>-7.7700000000000005E-2</v>
      </c>
      <c r="DP214" s="3" t="e">
        <v>#DIV/0!</v>
      </c>
      <c r="DQ214" s="14">
        <v>-0.19520000000000001</v>
      </c>
      <c r="DR214" s="14">
        <v>-2.3699999999999999E-2</v>
      </c>
      <c r="DS214" s="14">
        <v>-3.8100000000000002E-2</v>
      </c>
      <c r="DT214" s="14">
        <v>7.1999999999999995E-2</v>
      </c>
      <c r="DU214" s="14">
        <v>-4.8300000000000003E-2</v>
      </c>
      <c r="DV214" s="14">
        <v>-3.85E-2</v>
      </c>
      <c r="DW214" s="14">
        <v>7.0699999999999999E-2</v>
      </c>
      <c r="DX214" s="14">
        <v>-7.5200000000000003E-2</v>
      </c>
      <c r="DY214" s="14">
        <v>5.8700000000000002E-2</v>
      </c>
      <c r="DZ214" s="14">
        <v>2.9600000000000001E-2</v>
      </c>
      <c r="EA214" s="3" t="e">
        <v>#DIV/0!</v>
      </c>
      <c r="EB214" s="3" t="e">
        <v>#DIV/0!</v>
      </c>
      <c r="EC214" s="14">
        <v>-0.1588</v>
      </c>
      <c r="ED214" s="14">
        <v>-8.0100000000000005E-2</v>
      </c>
      <c r="EE214" s="14">
        <v>-7.2900000000000006E-2</v>
      </c>
      <c r="EF214" s="14">
        <v>0.94969999999999999</v>
      </c>
      <c r="EG214" s="14">
        <v>-0.19239999999999999</v>
      </c>
      <c r="EH214" s="14">
        <v>-6.59E-2</v>
      </c>
      <c r="EI214" s="14">
        <v>-2.9499999999999998E-2</v>
      </c>
      <c r="EJ214" s="3" t="e">
        <v>#DIV/0!</v>
      </c>
      <c r="EK214" s="14">
        <v>-5.9299999999999999E-2</v>
      </c>
      <c r="EL214" s="14">
        <v>-0.1047</v>
      </c>
      <c r="EM214" s="14">
        <v>-0.1507</v>
      </c>
      <c r="EN214" s="14">
        <v>-8.0699999999999994E-2</v>
      </c>
      <c r="EO214" s="14">
        <v>4.5100000000000001E-2</v>
      </c>
      <c r="EP214" s="3" t="e">
        <v>#DIV/0!</v>
      </c>
      <c r="EQ214" s="14">
        <v>-1E-3</v>
      </c>
      <c r="ER214" s="3" t="e">
        <v>#DIV/0!</v>
      </c>
      <c r="ES214" s="14">
        <v>0.15049999999999999</v>
      </c>
      <c r="ET214" s="14">
        <v>0.11020000000000001</v>
      </c>
      <c r="EU214" s="14">
        <v>0.10059999999999999</v>
      </c>
      <c r="EV214" s="14">
        <v>0.10290000000000001</v>
      </c>
      <c r="EW214" s="14">
        <v>-0.12330000000000001</v>
      </c>
      <c r="EX214" s="14">
        <v>-0.2278</v>
      </c>
      <c r="EY214" s="3" t="e">
        <v>#DIV/0!</v>
      </c>
      <c r="EZ214" s="14">
        <v>0.10340000000000001</v>
      </c>
      <c r="FA214" s="14">
        <v>-0.27410000000000001</v>
      </c>
      <c r="FB214" s="3" t="e">
        <v>#DIV/0!</v>
      </c>
      <c r="FC214" s="14">
        <v>-0.45269999999999999</v>
      </c>
      <c r="FD214" s="14">
        <v>-3.44E-2</v>
      </c>
      <c r="FE214" s="3" t="e">
        <v>#DIV/0!</v>
      </c>
      <c r="FF214" s="14">
        <v>-4.1599999999999998E-2</v>
      </c>
      <c r="FG214" s="14">
        <v>-0.15079999999999999</v>
      </c>
      <c r="FH214" s="14">
        <v>-0.1016</v>
      </c>
      <c r="FI214" s="14">
        <v>-7.8700000000000006E-2</v>
      </c>
      <c r="FJ214" s="14">
        <v>-8.1299999999999997E-2</v>
      </c>
      <c r="FK214" s="3" t="e">
        <v>#DIV/0!</v>
      </c>
      <c r="FL214" s="14">
        <v>2.0299999999999999E-2</v>
      </c>
      <c r="FM214" s="14">
        <v>-1.3899999999999999E-2</v>
      </c>
      <c r="FN214" s="14">
        <v>-0.33979999999999999</v>
      </c>
      <c r="FO214" s="3" t="e">
        <v>#DIV/0!</v>
      </c>
      <c r="FP214" s="14">
        <v>-6.8500000000000005E-2</v>
      </c>
      <c r="FQ214" s="14">
        <v>-3.7900000000000003E-2</v>
      </c>
      <c r="FR214" s="14">
        <v>-3.1600000000000003E-2</v>
      </c>
      <c r="FS214" s="3" t="e">
        <v>#DIV/0!</v>
      </c>
      <c r="FT214" s="14">
        <v>0.16209999999999999</v>
      </c>
      <c r="FU214" s="14">
        <v>0.1406</v>
      </c>
      <c r="FV214" s="3" t="e">
        <v>#DIV/0!</v>
      </c>
      <c r="FW214" s="14">
        <v>1.5100000000000001E-2</v>
      </c>
      <c r="FX214" s="14">
        <v>4.2299999999999997E-2</v>
      </c>
      <c r="FY214" s="14">
        <v>-0.27400000000000002</v>
      </c>
      <c r="FZ214" s="14">
        <v>-8.5999999999999993E-2</v>
      </c>
      <c r="GA214" s="14">
        <v>-7.5600000000000001E-2</v>
      </c>
      <c r="GB214" s="14">
        <v>-7.9799999999999996E-2</v>
      </c>
      <c r="GC214" s="14">
        <v>-0.1797</v>
      </c>
      <c r="GD214" s="14">
        <v>-7.9200000000000007E-2</v>
      </c>
      <c r="GE214" s="14">
        <v>-0.1055</v>
      </c>
      <c r="GF214" s="3" t="e">
        <v>#DIV/0!</v>
      </c>
    </row>
    <row r="215" spans="1:188" ht="15.75" thickBot="1">
      <c r="A215" s="2">
        <v>43739</v>
      </c>
      <c r="B215" s="14">
        <v>4.0599999999999997E-2</v>
      </c>
      <c r="C215" s="14">
        <v>-4.2900000000000001E-2</v>
      </c>
      <c r="D215" s="14">
        <v>3.49E-2</v>
      </c>
      <c r="E215" s="14">
        <v>-7.4700000000000003E-2</v>
      </c>
      <c r="F215" s="14">
        <v>-1.4E-2</v>
      </c>
      <c r="G215" s="3" t="e">
        <v>#DIV/0!</v>
      </c>
      <c r="H215" s="3" t="e">
        <v>#DIV/0!</v>
      </c>
      <c r="I215" s="14">
        <v>-8.1000000000000003E-2</v>
      </c>
      <c r="J215" s="14">
        <v>1.34E-2</v>
      </c>
      <c r="K215" s="3" t="e">
        <v>#DIV/0!</v>
      </c>
      <c r="L215" s="14">
        <v>-3.3999999999999998E-3</v>
      </c>
      <c r="M215" s="3" t="e">
        <v>#DIV/0!</v>
      </c>
      <c r="N215" s="3" t="e">
        <v>#DIV/0!</v>
      </c>
      <c r="O215" s="14">
        <v>-0.11990000000000001</v>
      </c>
      <c r="P215" s="14">
        <v>-2.4299999999999999E-2</v>
      </c>
      <c r="Q215" s="14">
        <v>-4.9099999999999998E-2</v>
      </c>
      <c r="R215" s="14">
        <v>-7.9299999999999995E-2</v>
      </c>
      <c r="S215" s="14">
        <v>-3.5099999999999999E-2</v>
      </c>
      <c r="T215" s="14">
        <v>8.3000000000000001E-3</v>
      </c>
      <c r="U215" s="14">
        <v>0.41020000000000001</v>
      </c>
      <c r="V215" s="14">
        <v>4.5999999999999999E-2</v>
      </c>
      <c r="W215" s="14">
        <v>8.4500000000000006E-2</v>
      </c>
      <c r="X215" s="14">
        <v>-0.1011</v>
      </c>
      <c r="Y215" s="3" t="e">
        <v>#DIV/0!</v>
      </c>
      <c r="Z215" s="14">
        <v>7.3499999999999996E-2</v>
      </c>
      <c r="AA215" s="14">
        <v>3.85E-2</v>
      </c>
      <c r="AB215" s="14">
        <v>-9.5100000000000004E-2</v>
      </c>
      <c r="AC215" s="14">
        <v>-2.1299999999999999E-2</v>
      </c>
      <c r="AD215" s="14">
        <v>1.1900000000000001E-2</v>
      </c>
      <c r="AE215" s="14">
        <v>2.9100000000000001E-2</v>
      </c>
      <c r="AF215" s="3" t="e">
        <v>#DIV/0!</v>
      </c>
      <c r="AG215" s="3" t="e">
        <v>#DIV/0!</v>
      </c>
      <c r="AH215" s="14">
        <v>-9.1499999999999998E-2</v>
      </c>
      <c r="AI215" s="14">
        <v>3.6499999999999998E-2</v>
      </c>
      <c r="AJ215" s="14">
        <v>0.45839999999999997</v>
      </c>
      <c r="AK215" s="14">
        <v>-6.4799999999999996E-2</v>
      </c>
      <c r="AL215" s="14">
        <v>9.4299999999999995E-2</v>
      </c>
      <c r="AM215" s="14">
        <v>2.1000000000000001E-2</v>
      </c>
      <c r="AN215" s="3" t="e">
        <v>#DIV/0!</v>
      </c>
      <c r="AO215" s="14">
        <v>7.0999999999999994E-2</v>
      </c>
      <c r="AP215" s="14">
        <v>-3.3500000000000002E-2</v>
      </c>
      <c r="AQ215" s="14">
        <v>-6.6699999999999995E-2</v>
      </c>
      <c r="AR215" s="3" t="e">
        <v>#DIV/0!</v>
      </c>
      <c r="AS215" s="14">
        <v>-0.1583</v>
      </c>
      <c r="AT215" s="14">
        <v>-8.9999999999999998E-4</v>
      </c>
      <c r="AU215" s="3" t="e">
        <v>#DIV/0!</v>
      </c>
      <c r="AV215" s="14">
        <v>9.4E-2</v>
      </c>
      <c r="AW215" s="14">
        <v>0.13569999999999999</v>
      </c>
      <c r="AX215" s="14">
        <v>9.1600000000000001E-2</v>
      </c>
      <c r="AY215" s="14">
        <v>5.6000000000000001E-2</v>
      </c>
      <c r="AZ215" s="3" t="e">
        <v>#DIV/0!</v>
      </c>
      <c r="BA215" s="3" t="e">
        <v>#DIV/0!</v>
      </c>
      <c r="BB215" s="14">
        <v>-6.5799999999999997E-2</v>
      </c>
      <c r="BC215" s="14">
        <v>-3.9399999999999998E-2</v>
      </c>
      <c r="BD215" s="14">
        <v>-5.04E-2</v>
      </c>
      <c r="BE215" s="3" t="e">
        <v>#DIV/0!</v>
      </c>
      <c r="BF215" s="14">
        <v>6.3700000000000007E-2</v>
      </c>
      <c r="BG215" s="3" t="e">
        <v>#DIV/0!</v>
      </c>
      <c r="BH215" s="14">
        <v>0.43159999999999998</v>
      </c>
      <c r="BI215" s="14">
        <v>2.5581</v>
      </c>
      <c r="BJ215" s="14">
        <v>1.5299999999999999E-2</v>
      </c>
      <c r="BK215" s="14">
        <v>0.1017</v>
      </c>
      <c r="BL215" s="14">
        <v>-3.9199999999999999E-2</v>
      </c>
      <c r="BM215" s="14">
        <v>3.0599999999999999E-2</v>
      </c>
      <c r="BN215" s="14">
        <v>-3.2599999999999997E-2</v>
      </c>
      <c r="BO215" s="14">
        <v>0.122</v>
      </c>
      <c r="BP215" s="14">
        <v>1.7000000000000001E-2</v>
      </c>
      <c r="BQ215" s="14">
        <v>-1.67E-2</v>
      </c>
      <c r="BR215" s="14">
        <v>6.8999999999999999E-3</v>
      </c>
      <c r="BS215" s="14">
        <v>-0.11119999999999999</v>
      </c>
      <c r="BT215" s="14">
        <v>3.2300000000000002E-2</v>
      </c>
      <c r="BU215" s="3" t="e">
        <v>#DIV/0!</v>
      </c>
      <c r="BV215" s="14">
        <v>-2.5700000000000001E-2</v>
      </c>
      <c r="BW215" s="14">
        <v>-2.1600000000000001E-2</v>
      </c>
      <c r="BX215" s="14">
        <v>-1.67E-2</v>
      </c>
      <c r="BY215" s="14">
        <v>0.20519999999999999</v>
      </c>
      <c r="BZ215" s="14">
        <v>9.8199999999999996E-2</v>
      </c>
      <c r="CA215" s="3" t="e">
        <v>#DIV/0!</v>
      </c>
      <c r="CB215" s="3" t="e">
        <v>#DIV/0!</v>
      </c>
      <c r="CC215" s="14">
        <v>0.3034</v>
      </c>
      <c r="CD215" s="3" t="e">
        <v>#DIV/0!</v>
      </c>
      <c r="CE215" s="14">
        <v>-0.2167</v>
      </c>
      <c r="CF215" s="14">
        <v>0</v>
      </c>
      <c r="CG215" s="14">
        <v>4.0800000000000003E-2</v>
      </c>
      <c r="CH215" s="14">
        <v>-7.0499999999999993E-2</v>
      </c>
      <c r="CI215" s="14">
        <v>-4.5900000000000003E-2</v>
      </c>
      <c r="CJ215" s="14">
        <v>-3.78E-2</v>
      </c>
      <c r="CK215" s="14">
        <v>0.11219999999999999</v>
      </c>
      <c r="CL215" s="14">
        <v>-0.13950000000000001</v>
      </c>
      <c r="CM215" s="3" t="e">
        <v>#DIV/0!</v>
      </c>
      <c r="CN215" s="14">
        <v>-4.1599999999999998E-2</v>
      </c>
      <c r="CO215" s="14">
        <v>8.3199999999999996E-2</v>
      </c>
      <c r="CP215" s="14">
        <v>-9.6199999999999994E-2</v>
      </c>
      <c r="CQ215" s="3" t="e">
        <v>#DIV/0!</v>
      </c>
      <c r="CR215" s="14">
        <v>0.18329999999999999</v>
      </c>
      <c r="CS215" s="14">
        <v>1.3599999999999999E-2</v>
      </c>
      <c r="CT215" s="14">
        <v>7.1499999999999994E-2</v>
      </c>
      <c r="CU215" s="14">
        <v>-6.6699999999999995E-2</v>
      </c>
      <c r="CV215" s="14">
        <v>8.1699999999999995E-2</v>
      </c>
      <c r="CW215" s="14">
        <v>-3.3599999999999998E-2</v>
      </c>
      <c r="CX215" s="14">
        <v>0.1517</v>
      </c>
      <c r="CY215" s="14">
        <v>0.17630000000000001</v>
      </c>
      <c r="CZ215" s="14">
        <v>4.8800000000000003E-2</v>
      </c>
      <c r="DA215" s="14">
        <v>0.13569999999999999</v>
      </c>
      <c r="DB215" s="14">
        <v>0.28079999999999999</v>
      </c>
      <c r="DC215" s="14">
        <v>-3.9199999999999999E-2</v>
      </c>
      <c r="DD215" s="3" t="e">
        <v>#DIV/0!</v>
      </c>
      <c r="DE215" s="14">
        <v>0.12590000000000001</v>
      </c>
      <c r="DF215" s="14">
        <v>6.0499999999999998E-2</v>
      </c>
      <c r="DG215" s="3" t="e">
        <v>#DIV/0!</v>
      </c>
      <c r="DH215" s="3" t="e">
        <v>#DIV/0!</v>
      </c>
      <c r="DI215" s="14">
        <v>1.67E-2</v>
      </c>
      <c r="DJ215" s="14">
        <v>-9.4399999999999998E-2</v>
      </c>
      <c r="DK215" s="3" t="e">
        <v>#DIV/0!</v>
      </c>
      <c r="DL215" s="14">
        <v>-7.22E-2</v>
      </c>
      <c r="DM215" s="14">
        <v>-3.2300000000000002E-2</v>
      </c>
      <c r="DN215" s="14">
        <v>0.15670000000000001</v>
      </c>
      <c r="DO215" s="14">
        <v>0.1472</v>
      </c>
      <c r="DP215" s="3" t="e">
        <v>#DIV/0!</v>
      </c>
      <c r="DQ215" s="14">
        <v>2.5899999999999999E-2</v>
      </c>
      <c r="DR215" s="14">
        <v>0.21640000000000001</v>
      </c>
      <c r="DS215" s="14">
        <v>-5.4999999999999997E-3</v>
      </c>
      <c r="DT215" s="14">
        <v>5.9999999999999995E-4</v>
      </c>
      <c r="DU215" s="14">
        <v>-7.7999999999999996E-3</v>
      </c>
      <c r="DV215" s="14">
        <v>-5.3E-3</v>
      </c>
      <c r="DW215" s="14">
        <v>-1.21E-2</v>
      </c>
      <c r="DX215" s="14">
        <v>6.59E-2</v>
      </c>
      <c r="DY215" s="14">
        <v>-4.4600000000000001E-2</v>
      </c>
      <c r="DZ215" s="14">
        <v>8.3000000000000001E-3</v>
      </c>
      <c r="EA215" s="3" t="e">
        <v>#DIV/0!</v>
      </c>
      <c r="EB215" s="3" t="e">
        <v>#DIV/0!</v>
      </c>
      <c r="EC215" s="14">
        <v>0.12470000000000001</v>
      </c>
      <c r="ED215" s="14">
        <v>-9.1000000000000004E-3</v>
      </c>
      <c r="EE215" s="14">
        <v>3.5900000000000001E-2</v>
      </c>
      <c r="EF215" s="14">
        <v>7.8700000000000006E-2</v>
      </c>
      <c r="EG215" s="14">
        <v>3.8999999999999998E-3</v>
      </c>
      <c r="EH215" s="14">
        <v>-2.7300000000000001E-2</v>
      </c>
      <c r="EI215" s="14">
        <v>-9.9000000000000008E-3</v>
      </c>
      <c r="EJ215" s="3" t="e">
        <v>#DIV/0!</v>
      </c>
      <c r="EK215" s="14">
        <v>-0.1517</v>
      </c>
      <c r="EL215" s="14">
        <v>-8.4199999999999997E-2</v>
      </c>
      <c r="EM215" s="14">
        <v>1.24E-2</v>
      </c>
      <c r="EN215" s="14">
        <v>-5.1999999999999998E-3</v>
      </c>
      <c r="EO215" s="14">
        <v>-0.1018</v>
      </c>
      <c r="EP215" s="3" t="e">
        <v>#DIV/0!</v>
      </c>
      <c r="EQ215" s="14">
        <v>-7.0800000000000002E-2</v>
      </c>
      <c r="ER215" s="3" t="e">
        <v>#DIV/0!</v>
      </c>
      <c r="ES215" s="14">
        <v>-5.4800000000000001E-2</v>
      </c>
      <c r="ET215" s="14">
        <v>8.5500000000000007E-2</v>
      </c>
      <c r="EU215" s="14">
        <v>-1.5599999999999999E-2</v>
      </c>
      <c r="EV215" s="14">
        <v>-1.2E-2</v>
      </c>
      <c r="EW215" s="14">
        <v>-0.2167</v>
      </c>
      <c r="EX215" s="14">
        <v>-1.67E-2</v>
      </c>
      <c r="EY215" s="3" t="e">
        <v>#DIV/0!</v>
      </c>
      <c r="EZ215" s="14">
        <v>-2.64E-2</v>
      </c>
      <c r="FA215" s="14">
        <v>0.15040000000000001</v>
      </c>
      <c r="FB215" s="3" t="e">
        <v>#DIV/0!</v>
      </c>
      <c r="FC215" s="14">
        <v>-8.1500000000000003E-2</v>
      </c>
      <c r="FD215" s="14">
        <v>3.5700000000000003E-2</v>
      </c>
      <c r="FE215" s="3" t="e">
        <v>#DIV/0!</v>
      </c>
      <c r="FF215" s="14">
        <v>2.5399999999999999E-2</v>
      </c>
      <c r="FG215" s="14">
        <v>7.3200000000000001E-2</v>
      </c>
      <c r="FH215" s="14">
        <v>-0.1011</v>
      </c>
      <c r="FI215" s="14">
        <v>2.46E-2</v>
      </c>
      <c r="FJ215" s="14">
        <v>-8.8900000000000007E-2</v>
      </c>
      <c r="FK215" s="3" t="e">
        <v>#DIV/0!</v>
      </c>
      <c r="FL215" s="14">
        <v>-4.3999999999999997E-2</v>
      </c>
      <c r="FM215" s="14">
        <v>2.9700000000000001E-2</v>
      </c>
      <c r="FN215" s="14">
        <v>0.1138</v>
      </c>
      <c r="FO215" s="3" t="e">
        <v>#DIV/0!</v>
      </c>
      <c r="FP215" s="14">
        <v>-7.8200000000000006E-2</v>
      </c>
      <c r="FQ215" s="14">
        <v>-5.5999999999999999E-3</v>
      </c>
      <c r="FR215" s="14">
        <v>-0.11360000000000001</v>
      </c>
      <c r="FS215" s="3" t="e">
        <v>#DIV/0!</v>
      </c>
      <c r="FT215" s="14">
        <v>9.5399999999999999E-2</v>
      </c>
      <c r="FU215" s="14">
        <v>3.4700000000000002E-2</v>
      </c>
      <c r="FV215" s="3" t="e">
        <v>#DIV/0!</v>
      </c>
      <c r="FW215" s="14">
        <v>-5.9200000000000003E-2</v>
      </c>
      <c r="FX215" s="14">
        <v>-0.15040000000000001</v>
      </c>
      <c r="FY215" s="14">
        <v>2.7300000000000001E-2</v>
      </c>
      <c r="FZ215" s="14">
        <v>-3.3399999999999999E-2</v>
      </c>
      <c r="GA215" s="14">
        <v>1.6799999999999999E-2</v>
      </c>
      <c r="GB215" s="14">
        <v>7.0099999999999996E-2</v>
      </c>
      <c r="GC215" s="14">
        <v>9.4999999999999998E-3</v>
      </c>
      <c r="GD215" s="14">
        <v>-1.54E-2</v>
      </c>
      <c r="GE215" s="14">
        <v>1.2699999999999999E-2</v>
      </c>
      <c r="GF215" s="3" t="e">
        <v>#DIV/0!</v>
      </c>
    </row>
    <row r="216" spans="1:188" ht="15.75" thickBot="1">
      <c r="A216" s="2">
        <v>43770</v>
      </c>
      <c r="B216" s="14">
        <v>9.0499999999999997E-2</v>
      </c>
      <c r="C216" s="14">
        <v>3.0000000000000001E-3</v>
      </c>
      <c r="D216" s="14">
        <v>1.0500000000000001E-2</v>
      </c>
      <c r="E216" s="14">
        <v>-6.4000000000000003E-3</v>
      </c>
      <c r="F216" s="14">
        <v>-6.1499999999999999E-2</v>
      </c>
      <c r="G216" s="3" t="e">
        <v>#DIV/0!</v>
      </c>
      <c r="H216" s="3" t="e">
        <v>#DIV/0!</v>
      </c>
      <c r="I216" s="14">
        <v>-6.8099999999999994E-2</v>
      </c>
      <c r="J216" s="14">
        <v>8.3999999999999995E-3</v>
      </c>
      <c r="K216" s="3" t="e">
        <v>#DIV/0!</v>
      </c>
      <c r="L216" s="14">
        <v>4.53E-2</v>
      </c>
      <c r="M216" s="3" t="e">
        <v>#DIV/0!</v>
      </c>
      <c r="N216" s="3" t="e">
        <v>#DIV/0!</v>
      </c>
      <c r="O216" s="14">
        <v>-0.13819999999999999</v>
      </c>
      <c r="P216" s="14">
        <v>-4.3299999999999998E-2</v>
      </c>
      <c r="Q216" s="14">
        <v>6.7199999999999996E-2</v>
      </c>
      <c r="R216" s="14">
        <v>1.54E-2</v>
      </c>
      <c r="S216" s="14">
        <v>1.0200000000000001E-2</v>
      </c>
      <c r="T216" s="14">
        <v>-0.10730000000000001</v>
      </c>
      <c r="U216" s="14">
        <v>-0.64649999999999996</v>
      </c>
      <c r="V216" s="14">
        <v>-4.7399999999999998E-2</v>
      </c>
      <c r="W216" s="14">
        <v>2.01E-2</v>
      </c>
      <c r="X216" s="14">
        <v>5.3400000000000003E-2</v>
      </c>
      <c r="Y216" s="3" t="e">
        <v>#DIV/0!</v>
      </c>
      <c r="Z216" s="14">
        <v>0.1137</v>
      </c>
      <c r="AA216" s="14">
        <v>5.8200000000000002E-2</v>
      </c>
      <c r="AB216" s="14">
        <v>0.33200000000000002</v>
      </c>
      <c r="AC216" s="14">
        <v>6.6500000000000004E-2</v>
      </c>
      <c r="AD216" s="14">
        <v>-3.1800000000000002E-2</v>
      </c>
      <c r="AE216" s="14">
        <v>0.14460000000000001</v>
      </c>
      <c r="AF216" s="3" t="e">
        <v>#DIV/0!</v>
      </c>
      <c r="AG216" s="3" t="e">
        <v>#DIV/0!</v>
      </c>
      <c r="AH216" s="14">
        <v>-4.0000000000000001E-3</v>
      </c>
      <c r="AI216" s="14">
        <v>-7.0900000000000005E-2</v>
      </c>
      <c r="AJ216" s="14">
        <v>-5.8200000000000002E-2</v>
      </c>
      <c r="AK216" s="14">
        <v>0.32050000000000001</v>
      </c>
      <c r="AL216" s="14">
        <v>-0.10970000000000001</v>
      </c>
      <c r="AM216" s="14">
        <v>-3.44E-2</v>
      </c>
      <c r="AN216" s="3" t="e">
        <v>#DIV/0!</v>
      </c>
      <c r="AO216" s="14">
        <v>0.1804</v>
      </c>
      <c r="AP216" s="14">
        <v>0.17330000000000001</v>
      </c>
      <c r="AQ216" s="14">
        <v>-1.21E-2</v>
      </c>
      <c r="AR216" s="3" t="e">
        <v>#DIV/0!</v>
      </c>
      <c r="AS216" s="14">
        <v>0.22570000000000001</v>
      </c>
      <c r="AT216" s="14">
        <v>-6.6400000000000001E-2</v>
      </c>
      <c r="AU216" s="3" t="e">
        <v>#DIV/0!</v>
      </c>
      <c r="AV216" s="14">
        <v>1.41E-2</v>
      </c>
      <c r="AW216" s="14">
        <v>0.1832</v>
      </c>
      <c r="AX216" s="14">
        <v>2.63E-2</v>
      </c>
      <c r="AY216" s="14">
        <v>-0.15340000000000001</v>
      </c>
      <c r="AZ216" s="3" t="e">
        <v>#DIV/0!</v>
      </c>
      <c r="BA216" s="3" t="e">
        <v>#DIV/0!</v>
      </c>
      <c r="BB216" s="14">
        <v>-2.1600000000000001E-2</v>
      </c>
      <c r="BC216" s="14">
        <v>3.7900000000000003E-2</v>
      </c>
      <c r="BD216" s="14">
        <v>1.8800000000000001E-2</v>
      </c>
      <c r="BE216" s="3" t="e">
        <v>#DIV/0!</v>
      </c>
      <c r="BF216" s="14">
        <v>-6.1800000000000001E-2</v>
      </c>
      <c r="BG216" s="3" t="e">
        <v>#DIV/0!</v>
      </c>
      <c r="BH216" s="14">
        <v>-0.2024</v>
      </c>
      <c r="BI216" s="14">
        <v>-0.62129999999999996</v>
      </c>
      <c r="BJ216" s="14">
        <v>-3.4799999999999998E-2</v>
      </c>
      <c r="BK216" s="14">
        <v>-2.2200000000000001E-2</v>
      </c>
      <c r="BL216" s="14">
        <v>-0.31680000000000003</v>
      </c>
      <c r="BM216" s="14">
        <v>0.1183</v>
      </c>
      <c r="BN216" s="14">
        <v>-3.2899999999999999E-2</v>
      </c>
      <c r="BO216" s="14">
        <v>7.5800000000000006E-2</v>
      </c>
      <c r="BP216" s="14">
        <v>-0.14380000000000001</v>
      </c>
      <c r="BQ216" s="14">
        <v>4.1700000000000001E-2</v>
      </c>
      <c r="BR216" s="14">
        <v>-5.8200000000000002E-2</v>
      </c>
      <c r="BS216" s="14">
        <v>2.1299999999999999E-2</v>
      </c>
      <c r="BT216" s="14">
        <v>4.8800000000000003E-2</v>
      </c>
      <c r="BU216" s="3" t="e">
        <v>#DIV/0!</v>
      </c>
      <c r="BV216" s="14">
        <v>5.7999999999999996E-3</v>
      </c>
      <c r="BW216" s="14">
        <v>-2.7699999999999999E-2</v>
      </c>
      <c r="BX216" s="14">
        <v>-1.7899999999999999E-2</v>
      </c>
      <c r="BY216" s="14">
        <v>-0.13109999999999999</v>
      </c>
      <c r="BZ216" s="14">
        <v>0.13750000000000001</v>
      </c>
      <c r="CA216" s="3" t="e">
        <v>#DIV/0!</v>
      </c>
      <c r="CB216" s="3" t="e">
        <v>#DIV/0!</v>
      </c>
      <c r="CC216" s="14">
        <v>0.43530000000000002</v>
      </c>
      <c r="CD216" s="3" t="e">
        <v>#DIV/0!</v>
      </c>
      <c r="CE216" s="14">
        <v>-0.67179999999999995</v>
      </c>
      <c r="CF216" s="14">
        <v>-7.3499999999999996E-2</v>
      </c>
      <c r="CG216" s="14">
        <v>6.9599999999999995E-2</v>
      </c>
      <c r="CH216" s="14">
        <v>4.4299999999999999E-2</v>
      </c>
      <c r="CI216" s="14">
        <v>4.2299999999999997E-2</v>
      </c>
      <c r="CJ216" s="14">
        <v>-2.4400000000000002E-2</v>
      </c>
      <c r="CK216" s="14">
        <v>-3.9199999999999999E-2</v>
      </c>
      <c r="CL216" s="14">
        <v>-3.5000000000000003E-2</v>
      </c>
      <c r="CM216" s="3" t="e">
        <v>#DIV/0!</v>
      </c>
      <c r="CN216" s="14">
        <v>-0.13150000000000001</v>
      </c>
      <c r="CO216" s="14">
        <v>8.7599999999999997E-2</v>
      </c>
      <c r="CP216" s="14">
        <v>9.4E-2</v>
      </c>
      <c r="CQ216" s="3" t="e">
        <v>#DIV/0!</v>
      </c>
      <c r="CR216" s="14">
        <v>-0.11509999999999999</v>
      </c>
      <c r="CS216" s="14">
        <v>-7.6700000000000004E-2</v>
      </c>
      <c r="CT216" s="14">
        <v>7.5800000000000006E-2</v>
      </c>
      <c r="CU216" s="14">
        <v>6.8500000000000005E-2</v>
      </c>
      <c r="CV216" s="14">
        <v>-0.14580000000000001</v>
      </c>
      <c r="CW216" s="14">
        <v>8.5500000000000007E-2</v>
      </c>
      <c r="CX216" s="14">
        <v>0.27489999999999998</v>
      </c>
      <c r="CY216" s="14">
        <v>-6.6600000000000006E-2</v>
      </c>
      <c r="CZ216" s="14">
        <v>6.7400000000000002E-2</v>
      </c>
      <c r="DA216" s="14">
        <v>-5.5199999999999999E-2</v>
      </c>
      <c r="DB216" s="14">
        <v>-0.19900000000000001</v>
      </c>
      <c r="DC216" s="14">
        <v>9.1999999999999998E-3</v>
      </c>
      <c r="DD216" s="3" t="e">
        <v>#DIV/0!</v>
      </c>
      <c r="DE216" s="14">
        <v>5.4100000000000002E-2</v>
      </c>
      <c r="DF216" s="14">
        <v>4.2999999999999997E-2</v>
      </c>
      <c r="DG216" s="3" t="e">
        <v>#DIV/0!</v>
      </c>
      <c r="DH216" s="3" t="e">
        <v>#DIV/0!</v>
      </c>
      <c r="DI216" s="14">
        <v>0.22489999999999999</v>
      </c>
      <c r="DJ216" s="14">
        <v>-7.3400000000000007E-2</v>
      </c>
      <c r="DK216" s="3" t="e">
        <v>#DIV/0!</v>
      </c>
      <c r="DL216" s="14">
        <v>-0.17030000000000001</v>
      </c>
      <c r="DM216" s="14">
        <v>-2.3800000000000002E-2</v>
      </c>
      <c r="DN216" s="14">
        <v>2.7000000000000001E-3</v>
      </c>
      <c r="DO216" s="14">
        <v>-1.09E-2</v>
      </c>
      <c r="DP216" s="3" t="e">
        <v>#DIV/0!</v>
      </c>
      <c r="DQ216" s="14">
        <v>-8.4199999999999997E-2</v>
      </c>
      <c r="DR216" s="14">
        <v>0.1406</v>
      </c>
      <c r="DS216" s="14">
        <v>-4.0000000000000001E-3</v>
      </c>
      <c r="DT216" s="14">
        <v>1.8599999999999998E-2</v>
      </c>
      <c r="DU216" s="14">
        <v>-5.1999999999999998E-3</v>
      </c>
      <c r="DV216" s="14">
        <v>-6.2899999999999998E-2</v>
      </c>
      <c r="DW216" s="14">
        <v>0.3619</v>
      </c>
      <c r="DX216" s="14">
        <v>-1.7899999999999999E-2</v>
      </c>
      <c r="DY216" s="14">
        <v>-1.43E-2</v>
      </c>
      <c r="DZ216" s="14">
        <v>3.09E-2</v>
      </c>
      <c r="EA216" s="3" t="e">
        <v>#DIV/0!</v>
      </c>
      <c r="EB216" s="3" t="e">
        <v>#DIV/0!</v>
      </c>
      <c r="EC216" s="14">
        <v>0.24199999999999999</v>
      </c>
      <c r="ED216" s="14">
        <v>0.10829999999999999</v>
      </c>
      <c r="EE216" s="14">
        <v>0.1178</v>
      </c>
      <c r="EF216" s="14">
        <v>0.24329999999999999</v>
      </c>
      <c r="EG216" s="14">
        <v>-0.24129999999999999</v>
      </c>
      <c r="EH216" s="14">
        <v>5.6899999999999999E-2</v>
      </c>
      <c r="EI216" s="14">
        <v>-9.8400000000000001E-2</v>
      </c>
      <c r="EJ216" s="3" t="e">
        <v>#DIV/0!</v>
      </c>
      <c r="EK216" s="14">
        <v>-1.21E-2</v>
      </c>
      <c r="EL216" s="14">
        <v>-0.32329999999999998</v>
      </c>
      <c r="EM216" s="14">
        <v>7.6399999999999996E-2</v>
      </c>
      <c r="EN216" s="14">
        <v>3.8899999999999997E-2</v>
      </c>
      <c r="EO216" s="14">
        <v>5.3800000000000001E-2</v>
      </c>
      <c r="EP216" s="3" t="e">
        <v>#DIV/0!</v>
      </c>
      <c r="EQ216" s="14">
        <v>0.22020000000000001</v>
      </c>
      <c r="ER216" s="3" t="e">
        <v>#DIV/0!</v>
      </c>
      <c r="ES216" s="14">
        <v>-8.72E-2</v>
      </c>
      <c r="ET216" s="14">
        <v>-0.13059999999999999</v>
      </c>
      <c r="EU216" s="14">
        <v>-4.2599999999999999E-2</v>
      </c>
      <c r="EV216" s="14">
        <v>-4.8800000000000003E-2</v>
      </c>
      <c r="EW216" s="14">
        <v>0.18210000000000001</v>
      </c>
      <c r="EX216" s="14">
        <v>-9.8199999999999996E-2</v>
      </c>
      <c r="EY216" s="3" t="e">
        <v>#DIV/0!</v>
      </c>
      <c r="EZ216" s="14">
        <v>-4.7300000000000002E-2</v>
      </c>
      <c r="FA216" s="14">
        <v>-0.1588</v>
      </c>
      <c r="FB216" s="3" t="e">
        <v>#DIV/0!</v>
      </c>
      <c r="FC216" s="14">
        <v>0.2321</v>
      </c>
      <c r="FD216" s="14">
        <v>-2.3400000000000001E-2</v>
      </c>
      <c r="FE216" s="3" t="e">
        <v>#DIV/0!</v>
      </c>
      <c r="FF216" s="14">
        <v>7.0599999999999996E-2</v>
      </c>
      <c r="FG216" s="14">
        <v>0.12089999999999999</v>
      </c>
      <c r="FH216" s="14">
        <v>5.0099999999999999E-2</v>
      </c>
      <c r="FI216" s="14">
        <v>-6.3399999999999998E-2</v>
      </c>
      <c r="FJ216" s="14">
        <v>-5.96E-2</v>
      </c>
      <c r="FK216" s="3" t="e">
        <v>#DIV/0!</v>
      </c>
      <c r="FL216" s="14">
        <v>-8.6599999999999996E-2</v>
      </c>
      <c r="FM216" s="14">
        <v>2.7300000000000001E-2</v>
      </c>
      <c r="FN216" s="14">
        <v>-0.27800000000000002</v>
      </c>
      <c r="FO216" s="3" t="e">
        <v>#DIV/0!</v>
      </c>
      <c r="FP216" s="14">
        <v>1.9900000000000001E-2</v>
      </c>
      <c r="FQ216" s="14">
        <v>-1.4200000000000001E-2</v>
      </c>
      <c r="FR216" s="14">
        <v>2.0199999999999999E-2</v>
      </c>
      <c r="FS216" s="3" t="e">
        <v>#DIV/0!</v>
      </c>
      <c r="FT216" s="14">
        <v>-7.4800000000000005E-2</v>
      </c>
      <c r="FU216" s="14">
        <v>0.1154</v>
      </c>
      <c r="FV216" s="3" t="e">
        <v>#DIV/0!</v>
      </c>
      <c r="FW216" s="14">
        <v>-4.24E-2</v>
      </c>
      <c r="FX216" s="14">
        <v>-2.8E-3</v>
      </c>
      <c r="FY216" s="14">
        <v>-3.04E-2</v>
      </c>
      <c r="FZ216" s="14">
        <v>-6.8699999999999997E-2</v>
      </c>
      <c r="GA216" s="14">
        <v>-7.1000000000000004E-3</v>
      </c>
      <c r="GB216" s="14">
        <v>-8.0399999999999999E-2</v>
      </c>
      <c r="GC216" s="14">
        <v>-0.21690000000000001</v>
      </c>
      <c r="GD216" s="14">
        <v>-9.9599999999999994E-2</v>
      </c>
      <c r="GE216" s="14">
        <v>-8.3999999999999995E-3</v>
      </c>
      <c r="GF216" s="3" t="e">
        <v>#DIV/0!</v>
      </c>
    </row>
    <row r="217" spans="1:188" ht="15.75" thickBot="1">
      <c r="A217" s="2">
        <v>43800</v>
      </c>
      <c r="B217" s="14">
        <v>-0.10340000000000001</v>
      </c>
      <c r="C217" s="14">
        <v>-4.0000000000000001E-3</v>
      </c>
      <c r="D217" s="14">
        <v>-9.6500000000000002E-2</v>
      </c>
      <c r="E217" s="14">
        <v>-9.1800000000000007E-2</v>
      </c>
      <c r="F217" s="14">
        <v>-1.29E-2</v>
      </c>
      <c r="G217" s="3" t="e">
        <v>#DIV/0!</v>
      </c>
      <c r="H217" s="3" t="e">
        <v>#DIV/0!</v>
      </c>
      <c r="I217" s="14">
        <v>-0.16339999999999999</v>
      </c>
      <c r="J217" s="14">
        <v>-3.2800000000000003E-2</v>
      </c>
      <c r="K217" s="3" t="e">
        <v>#DIV/0!</v>
      </c>
      <c r="L217" s="14">
        <v>-3.4799999999999998E-2</v>
      </c>
      <c r="M217" s="3" t="e">
        <v>#DIV/0!</v>
      </c>
      <c r="N217" s="3" t="e">
        <v>#DIV/0!</v>
      </c>
      <c r="O217" s="14">
        <v>1.9300000000000001E-2</v>
      </c>
      <c r="P217" s="14">
        <v>-5.2499999999999998E-2</v>
      </c>
      <c r="Q217" s="14">
        <v>-0.111</v>
      </c>
      <c r="R217" s="14">
        <v>-0.32250000000000001</v>
      </c>
      <c r="S217" s="14">
        <v>7.0199999999999999E-2</v>
      </c>
      <c r="T217" s="14">
        <v>0.13320000000000001</v>
      </c>
      <c r="U217" s="14">
        <v>-3.15E-2</v>
      </c>
      <c r="V217" s="14">
        <v>6.08E-2</v>
      </c>
      <c r="W217" s="14">
        <v>0.123</v>
      </c>
      <c r="X217" s="14">
        <v>-6.4600000000000005E-2</v>
      </c>
      <c r="Y217" s="3" t="e">
        <v>#DIV/0!</v>
      </c>
      <c r="Z217" s="14">
        <v>0.21640000000000001</v>
      </c>
      <c r="AA217" s="14">
        <v>-7.8299999999999995E-2</v>
      </c>
      <c r="AB217" s="14">
        <v>1.47E-2</v>
      </c>
      <c r="AC217" s="14">
        <v>5.1299999999999998E-2</v>
      </c>
      <c r="AD217" s="14">
        <v>-1.8599999999999998E-2</v>
      </c>
      <c r="AE217" s="14">
        <v>8.3000000000000001E-3</v>
      </c>
      <c r="AF217" s="3" t="e">
        <v>#DIV/0!</v>
      </c>
      <c r="AG217" s="3" t="e">
        <v>#DIV/0!</v>
      </c>
      <c r="AH217" s="14">
        <v>7.2499999999999995E-2</v>
      </c>
      <c r="AI217" s="14">
        <v>-2.5999999999999999E-3</v>
      </c>
      <c r="AJ217" s="14">
        <v>-0.30249999999999999</v>
      </c>
      <c r="AK217" s="14">
        <v>-8.6499999999999994E-2</v>
      </c>
      <c r="AL217" s="14">
        <v>1.55E-2</v>
      </c>
      <c r="AM217" s="14">
        <v>0.19620000000000001</v>
      </c>
      <c r="AN217" s="3" t="e">
        <v>#DIV/0!</v>
      </c>
      <c r="AO217" s="14">
        <v>0.2384</v>
      </c>
      <c r="AP217" s="14">
        <v>-0.19409999999999999</v>
      </c>
      <c r="AQ217" s="14">
        <v>5.7000000000000002E-2</v>
      </c>
      <c r="AR217" s="3" t="e">
        <v>#DIV/0!</v>
      </c>
      <c r="AS217" s="14">
        <v>3.2500000000000001E-2</v>
      </c>
      <c r="AT217" s="14">
        <v>8.5500000000000007E-2</v>
      </c>
      <c r="AU217" s="3" t="e">
        <v>#DIV/0!</v>
      </c>
      <c r="AV217" s="14">
        <v>-5.4199999999999998E-2</v>
      </c>
      <c r="AW217" s="14">
        <v>9.5899999999999999E-2</v>
      </c>
      <c r="AX217" s="14">
        <v>-0.10979999999999999</v>
      </c>
      <c r="AY217" s="14">
        <v>-9.7000000000000003E-2</v>
      </c>
      <c r="AZ217" s="3" t="e">
        <v>#DIV/0!</v>
      </c>
      <c r="BA217" s="3" t="e">
        <v>#DIV/0!</v>
      </c>
      <c r="BB217" s="14">
        <v>-7.0499999999999993E-2</v>
      </c>
      <c r="BC217" s="14">
        <v>-0.2036</v>
      </c>
      <c r="BD217" s="14">
        <v>-0.1009</v>
      </c>
      <c r="BE217" s="3" t="e">
        <v>#DIV/0!</v>
      </c>
      <c r="BF217" s="14">
        <v>-2.5999999999999999E-3</v>
      </c>
      <c r="BG217" s="3" t="e">
        <v>#DIV/0!</v>
      </c>
      <c r="BH217" s="14">
        <v>-0.10249999999999999</v>
      </c>
      <c r="BI217" s="14">
        <v>-3.7100000000000001E-2</v>
      </c>
      <c r="BJ217" s="14">
        <v>-3.15E-2</v>
      </c>
      <c r="BK217" s="14">
        <v>-4.0500000000000001E-2</v>
      </c>
      <c r="BL217" s="14">
        <v>-0.28089999999999998</v>
      </c>
      <c r="BM217" s="14">
        <v>4.7800000000000002E-2</v>
      </c>
      <c r="BN217" s="14">
        <v>1.8800000000000001E-2</v>
      </c>
      <c r="BO217" s="14">
        <v>3.7600000000000001E-2</v>
      </c>
      <c r="BP217" s="14">
        <v>-5.8599999999999999E-2</v>
      </c>
      <c r="BQ217" s="14">
        <v>-5.4699999999999999E-2</v>
      </c>
      <c r="BR217" s="14">
        <v>-1.95E-2</v>
      </c>
      <c r="BS217" s="14">
        <v>-4.6199999999999998E-2</v>
      </c>
      <c r="BT217" s="14">
        <v>-0.13739999999999999</v>
      </c>
      <c r="BU217" s="3" t="e">
        <v>#DIV/0!</v>
      </c>
      <c r="BV217" s="14">
        <v>0.2281</v>
      </c>
      <c r="BW217" s="14">
        <v>-5.8200000000000002E-2</v>
      </c>
      <c r="BX217" s="14">
        <v>0.26889999999999997</v>
      </c>
      <c r="BY217" s="14">
        <v>-9.8699999999999996E-2</v>
      </c>
      <c r="BZ217" s="14">
        <v>-6.3899999999999998E-2</v>
      </c>
      <c r="CA217" s="3" t="e">
        <v>#DIV/0!</v>
      </c>
      <c r="CB217" s="3" t="e">
        <v>#DIV/0!</v>
      </c>
      <c r="CC217" s="14">
        <v>0.14019999999999999</v>
      </c>
      <c r="CD217" s="3" t="e">
        <v>#DIV/0!</v>
      </c>
      <c r="CE217" s="14">
        <v>0.7913</v>
      </c>
      <c r="CF217" s="14">
        <v>-0.25609999999999999</v>
      </c>
      <c r="CG217" s="14">
        <v>0.1173</v>
      </c>
      <c r="CH217" s="14">
        <v>-0.1842</v>
      </c>
      <c r="CI217" s="14">
        <v>-2.3E-2</v>
      </c>
      <c r="CJ217" s="14">
        <v>-7.7000000000000002E-3</v>
      </c>
      <c r="CK217" s="14">
        <v>-5.5500000000000001E-2</v>
      </c>
      <c r="CL217" s="14">
        <v>3.3700000000000001E-2</v>
      </c>
      <c r="CM217" s="3" t="e">
        <v>#DIV/0!</v>
      </c>
      <c r="CN217" s="14">
        <v>-3.6200000000000003E-2</v>
      </c>
      <c r="CO217" s="14">
        <v>-4.02E-2</v>
      </c>
      <c r="CP217" s="14">
        <v>-6.4799999999999996E-2</v>
      </c>
      <c r="CQ217" s="3" t="e">
        <v>#DIV/0!</v>
      </c>
      <c r="CR217" s="14">
        <v>8.14E-2</v>
      </c>
      <c r="CS217" s="14">
        <v>0.1502</v>
      </c>
      <c r="CT217" s="14">
        <v>7.2499999999999995E-2</v>
      </c>
      <c r="CU217" s="14">
        <v>-2.2200000000000001E-2</v>
      </c>
      <c r="CV217" s="14">
        <v>-9.9000000000000005E-2</v>
      </c>
      <c r="CW217" s="14">
        <v>-1.8599999999999998E-2</v>
      </c>
      <c r="CX217" s="14">
        <v>-0.28860000000000002</v>
      </c>
      <c r="CY217" s="14">
        <v>-0.22489999999999999</v>
      </c>
      <c r="CZ217" s="14">
        <v>-0.42109999999999997</v>
      </c>
      <c r="DA217" s="14">
        <v>-7.0999999999999994E-2</v>
      </c>
      <c r="DB217" s="14">
        <v>-0.42330000000000001</v>
      </c>
      <c r="DC217" s="14">
        <v>-0.13519999999999999</v>
      </c>
      <c r="DD217" s="3" t="e">
        <v>#DIV/0!</v>
      </c>
      <c r="DE217" s="14">
        <v>-3.6299999999999999E-2</v>
      </c>
      <c r="DF217" s="14">
        <v>-7.8399999999999997E-2</v>
      </c>
      <c r="DG217" s="14">
        <v>5.0000000000000001E-4</v>
      </c>
      <c r="DH217" s="3" t="e">
        <v>#DIV/0!</v>
      </c>
      <c r="DI217" s="14">
        <v>-0.1608</v>
      </c>
      <c r="DJ217" s="14">
        <v>-0.1154</v>
      </c>
      <c r="DK217" s="3" t="e">
        <v>#DIV/0!</v>
      </c>
      <c r="DL217" s="14">
        <v>-0.25269999999999998</v>
      </c>
      <c r="DM217" s="14">
        <v>-6.9900000000000004E-2</v>
      </c>
      <c r="DN217" s="14">
        <v>-0.123</v>
      </c>
      <c r="DO217" s="14">
        <v>-7.4499999999999997E-2</v>
      </c>
      <c r="DP217" s="3" t="e">
        <v>#DIV/0!</v>
      </c>
      <c r="DQ217" s="14">
        <v>-0.1148</v>
      </c>
      <c r="DR217" s="14">
        <v>-5.0200000000000002E-2</v>
      </c>
      <c r="DS217" s="14">
        <v>5.3800000000000001E-2</v>
      </c>
      <c r="DT217" s="14">
        <v>-1.09E-2</v>
      </c>
      <c r="DU217" s="14">
        <v>1.6400000000000001E-2</v>
      </c>
      <c r="DV217" s="14">
        <v>9.9000000000000005E-2</v>
      </c>
      <c r="DW217" s="14">
        <v>-0.21060000000000001</v>
      </c>
      <c r="DX217" s="14">
        <v>-2.3900000000000001E-2</v>
      </c>
      <c r="DY217" s="14">
        <v>1.1064000000000001</v>
      </c>
      <c r="DZ217" s="14">
        <v>-0.193</v>
      </c>
      <c r="EA217" s="3" t="e">
        <v>#DIV/0!</v>
      </c>
      <c r="EB217" s="3" t="e">
        <v>#DIV/0!</v>
      </c>
      <c r="EC217" s="14">
        <v>-5.4600000000000003E-2</v>
      </c>
      <c r="ED217" s="14">
        <v>0.4279</v>
      </c>
      <c r="EE217" s="14">
        <v>8.8300000000000003E-2</v>
      </c>
      <c r="EF217" s="14">
        <v>0.15090000000000001</v>
      </c>
      <c r="EG217" s="14">
        <v>-0.57189999999999996</v>
      </c>
      <c r="EH217" s="14">
        <v>-1.3599999999999999E-2</v>
      </c>
      <c r="EI217" s="14">
        <v>-9.1600000000000001E-2</v>
      </c>
      <c r="EJ217" s="3" t="e">
        <v>#DIV/0!</v>
      </c>
      <c r="EK217" s="14">
        <v>-8.1799999999999998E-2</v>
      </c>
      <c r="EL217" s="14">
        <v>-0.23680000000000001</v>
      </c>
      <c r="EM217" s="14">
        <v>4.1700000000000001E-2</v>
      </c>
      <c r="EN217" s="14">
        <v>3.5200000000000002E-2</v>
      </c>
      <c r="EO217" s="14">
        <v>-8.5000000000000006E-3</v>
      </c>
      <c r="EP217" s="3" t="e">
        <v>#DIV/0!</v>
      </c>
      <c r="EQ217" s="14">
        <v>0.3276</v>
      </c>
      <c r="ER217" s="14">
        <v>-6.93E-2</v>
      </c>
      <c r="ES217" s="14">
        <v>-0.1782</v>
      </c>
      <c r="ET217" s="14">
        <v>-1E-3</v>
      </c>
      <c r="EU217" s="14">
        <v>-6.0999999999999999E-2</v>
      </c>
      <c r="EV217" s="14">
        <v>-7.4499999999999997E-2</v>
      </c>
      <c r="EW217" s="14">
        <v>0.27310000000000001</v>
      </c>
      <c r="EX217" s="14">
        <v>-0.1857</v>
      </c>
      <c r="EY217" s="3" t="e">
        <v>#DIV/0!</v>
      </c>
      <c r="EZ217" s="14">
        <v>0.25409999999999999</v>
      </c>
      <c r="FA217" s="14">
        <v>-4.24E-2</v>
      </c>
      <c r="FB217" s="3" t="e">
        <v>#DIV/0!</v>
      </c>
      <c r="FC217" s="14">
        <v>-5.4699999999999999E-2</v>
      </c>
      <c r="FD217" s="14">
        <v>-4.19E-2</v>
      </c>
      <c r="FE217" s="3" t="e">
        <v>#DIV/0!</v>
      </c>
      <c r="FF217" s="14">
        <v>-1.5100000000000001E-2</v>
      </c>
      <c r="FG217" s="14">
        <v>-1.8E-3</v>
      </c>
      <c r="FH217" s="14">
        <v>3.1399999999999997E-2</v>
      </c>
      <c r="FI217" s="14">
        <v>8.5900000000000004E-2</v>
      </c>
      <c r="FJ217" s="14">
        <v>-0.15770000000000001</v>
      </c>
      <c r="FK217" s="3" t="e">
        <v>#DIV/0!</v>
      </c>
      <c r="FL217" s="14">
        <v>-7.7700000000000005E-2</v>
      </c>
      <c r="FM217" s="14">
        <v>6.0400000000000002E-2</v>
      </c>
      <c r="FN217" s="14">
        <v>0.24709999999999999</v>
      </c>
      <c r="FO217" s="3" t="e">
        <v>#DIV/0!</v>
      </c>
      <c r="FP217" s="14">
        <v>7.4499999999999997E-2</v>
      </c>
      <c r="FQ217" s="14">
        <v>-3.32E-2</v>
      </c>
      <c r="FR217" s="14">
        <v>1.47E-2</v>
      </c>
      <c r="FS217" s="3" t="e">
        <v>#DIV/0!</v>
      </c>
      <c r="FT217" s="14">
        <v>0.20169999999999999</v>
      </c>
      <c r="FU217" s="14">
        <v>-2.35E-2</v>
      </c>
      <c r="FV217" s="3" t="e">
        <v>#DIV/0!</v>
      </c>
      <c r="FW217" s="14">
        <v>-2.5100000000000001E-2</v>
      </c>
      <c r="FX217" s="14">
        <v>0.24360000000000001</v>
      </c>
      <c r="FY217" s="14">
        <v>-2.0999999999999999E-3</v>
      </c>
      <c r="FZ217" s="14">
        <v>7.9600000000000004E-2</v>
      </c>
      <c r="GA217" s="14">
        <v>6.3299999999999995E-2</v>
      </c>
      <c r="GB217" s="14">
        <v>0.14069999999999999</v>
      </c>
      <c r="GC217" s="14">
        <v>-0.1807</v>
      </c>
      <c r="GD217" s="14">
        <v>-5.9900000000000002E-2</v>
      </c>
      <c r="GE217" s="14">
        <v>0.1371</v>
      </c>
      <c r="GF217" s="3" t="e">
        <v>#DIV/0!</v>
      </c>
    </row>
    <row r="218" spans="1:188" ht="15.75" thickBot="1">
      <c r="A218" s="2">
        <v>43831</v>
      </c>
      <c r="B218" s="14">
        <v>2.2200000000000001E-2</v>
      </c>
      <c r="C218" s="14">
        <v>0.13170000000000001</v>
      </c>
      <c r="D218" s="14">
        <v>3.6299999999999999E-2</v>
      </c>
      <c r="E218" s="14">
        <v>4.8500000000000001E-2</v>
      </c>
      <c r="F218" s="14">
        <v>-2.1000000000000001E-2</v>
      </c>
      <c r="G218" s="3" t="e">
        <v>#DIV/0!</v>
      </c>
      <c r="H218" s="3" t="e">
        <v>#DIV/0!</v>
      </c>
      <c r="I218" s="14">
        <v>0.1191</v>
      </c>
      <c r="J218" s="14">
        <v>0.1024</v>
      </c>
      <c r="K218" s="3" t="e">
        <v>#DIV/0!</v>
      </c>
      <c r="L218" s="14">
        <v>0.11210000000000001</v>
      </c>
      <c r="M218" s="3" t="e">
        <v>#DIV/0!</v>
      </c>
      <c r="N218" s="3" t="e">
        <v>#DIV/0!</v>
      </c>
      <c r="O218" s="14">
        <v>0.11</v>
      </c>
      <c r="P218" s="14">
        <v>-1.8200000000000001E-2</v>
      </c>
      <c r="Q218" s="14">
        <v>-4.3E-3</v>
      </c>
      <c r="R218" s="14">
        <v>0.1154</v>
      </c>
      <c r="S218" s="14">
        <v>-2.4500000000000001E-2</v>
      </c>
      <c r="T218" s="14">
        <v>1.1999999999999999E-3</v>
      </c>
      <c r="U218" s="14">
        <v>0.43769999999999998</v>
      </c>
      <c r="V218" s="14">
        <v>-1.1900000000000001E-2</v>
      </c>
      <c r="W218" s="14">
        <v>1.37E-2</v>
      </c>
      <c r="X218" s="14">
        <v>2.8E-3</v>
      </c>
      <c r="Y218" s="3" t="e">
        <v>#DIV/0!</v>
      </c>
      <c r="Z218" s="14">
        <v>-4.7300000000000002E-2</v>
      </c>
      <c r="AA218" s="14">
        <v>7.9899999999999999E-2</v>
      </c>
      <c r="AB218" s="14">
        <v>8.1900000000000001E-2</v>
      </c>
      <c r="AC218" s="14">
        <v>4.3900000000000002E-2</v>
      </c>
      <c r="AD218" s="14">
        <v>2.8999999999999998E-3</v>
      </c>
      <c r="AE218" s="14">
        <v>0.42159999999999997</v>
      </c>
      <c r="AF218" s="3" t="e">
        <v>#DIV/0!</v>
      </c>
      <c r="AG218" s="3" t="e">
        <v>#DIV/0!</v>
      </c>
      <c r="AH218" s="14">
        <v>-7.6700000000000004E-2</v>
      </c>
      <c r="AI218" s="14">
        <v>2.64E-2</v>
      </c>
      <c r="AJ218" s="14">
        <v>-3.5999999999999999E-3</v>
      </c>
      <c r="AK218" s="14">
        <v>0.30370000000000003</v>
      </c>
      <c r="AL218" s="14">
        <v>8.3000000000000001E-3</v>
      </c>
      <c r="AM218" s="14">
        <v>5.3600000000000002E-2</v>
      </c>
      <c r="AN218" s="3" t="e">
        <v>#DIV/0!</v>
      </c>
      <c r="AO218" s="14">
        <v>-8.3400000000000002E-2</v>
      </c>
      <c r="AP218" s="14">
        <v>7.5300000000000006E-2</v>
      </c>
      <c r="AQ218" s="14">
        <v>-2.3599999999999999E-2</v>
      </c>
      <c r="AR218" s="3" t="e">
        <v>#DIV/0!</v>
      </c>
      <c r="AS218" s="14">
        <v>-4.02E-2</v>
      </c>
      <c r="AT218" s="14">
        <v>0.60099999999999998</v>
      </c>
      <c r="AU218" s="3" t="e">
        <v>#DIV/0!</v>
      </c>
      <c r="AV218" s="14">
        <v>7.5999999999999998E-2</v>
      </c>
      <c r="AW218" s="14">
        <v>9.4999999999999998E-3</v>
      </c>
      <c r="AX218" s="14">
        <v>5.7200000000000001E-2</v>
      </c>
      <c r="AY218" s="14">
        <v>9.9699999999999997E-2</v>
      </c>
      <c r="AZ218" s="3" t="e">
        <v>#DIV/0!</v>
      </c>
      <c r="BA218" s="3" t="e">
        <v>#DIV/0!</v>
      </c>
      <c r="BB218" s="14">
        <v>5.1999999999999998E-3</v>
      </c>
      <c r="BC218" s="14">
        <v>0.1115</v>
      </c>
      <c r="BD218" s="14">
        <v>0.17560000000000001</v>
      </c>
      <c r="BE218" s="3" t="e">
        <v>#DIV/0!</v>
      </c>
      <c r="BF218" s="14">
        <v>0.12130000000000001</v>
      </c>
      <c r="BG218" s="3" t="e">
        <v>#DIV/0!</v>
      </c>
      <c r="BH218" s="14">
        <v>-8.9899999999999994E-2</v>
      </c>
      <c r="BI218" s="14">
        <v>0.27200000000000002</v>
      </c>
      <c r="BJ218" s="14">
        <v>3.56E-2</v>
      </c>
      <c r="BK218" s="14">
        <v>1.5699999999999999E-2</v>
      </c>
      <c r="BL218" s="14">
        <v>0.2485</v>
      </c>
      <c r="BM218" s="14">
        <v>8.9700000000000002E-2</v>
      </c>
      <c r="BN218" s="14">
        <v>6.6E-3</v>
      </c>
      <c r="BO218" s="14">
        <v>8.5300000000000001E-2</v>
      </c>
      <c r="BP218" s="14">
        <v>0.1193</v>
      </c>
      <c r="BQ218" s="14">
        <v>0.28179999999999999</v>
      </c>
      <c r="BR218" s="14">
        <v>5.1200000000000002E-2</v>
      </c>
      <c r="BS218" s="14">
        <v>-5.3199999999999997E-2</v>
      </c>
      <c r="BT218" s="14">
        <v>-4.6600000000000003E-2</v>
      </c>
      <c r="BU218" s="3" t="e">
        <v>#DIV/0!</v>
      </c>
      <c r="BV218" s="14">
        <v>-1.61E-2</v>
      </c>
      <c r="BW218" s="14">
        <v>0.1416</v>
      </c>
      <c r="BX218" s="14">
        <v>4.2000000000000003E-2</v>
      </c>
      <c r="BY218" s="14">
        <v>-6.0100000000000001E-2</v>
      </c>
      <c r="BZ218" s="14">
        <v>0.13220000000000001</v>
      </c>
      <c r="CA218" s="3" t="e">
        <v>#DIV/0!</v>
      </c>
      <c r="CB218" s="3" t="e">
        <v>#DIV/0!</v>
      </c>
      <c r="CC218" s="14">
        <v>-0.12740000000000001</v>
      </c>
      <c r="CD218" s="3" t="e">
        <v>#DIV/0!</v>
      </c>
      <c r="CE218" s="14">
        <v>0.32629999999999998</v>
      </c>
      <c r="CF218" s="14">
        <v>0.61609999999999998</v>
      </c>
      <c r="CG218" s="14">
        <v>8.2299999999999998E-2</v>
      </c>
      <c r="CH218" s="14">
        <v>-0.2301</v>
      </c>
      <c r="CI218" s="14">
        <v>7.17E-2</v>
      </c>
      <c r="CJ218" s="14">
        <v>0.1633</v>
      </c>
      <c r="CK218" s="14">
        <v>6.5299999999999997E-2</v>
      </c>
      <c r="CL218" s="14">
        <v>-0.16739999999999999</v>
      </c>
      <c r="CM218" s="3" t="e">
        <v>#DIV/0!</v>
      </c>
      <c r="CN218" s="14">
        <v>0.255</v>
      </c>
      <c r="CO218" s="14">
        <v>-3.5999999999999997E-2</v>
      </c>
      <c r="CP218" s="14">
        <v>-1.6500000000000001E-2</v>
      </c>
      <c r="CQ218" s="3" t="e">
        <v>#DIV/0!</v>
      </c>
      <c r="CR218" s="14">
        <v>-3.9199999999999999E-2</v>
      </c>
      <c r="CS218" s="14">
        <v>8.5000000000000006E-3</v>
      </c>
      <c r="CT218" s="14">
        <v>3.0999999999999999E-3</v>
      </c>
      <c r="CU218" s="14">
        <v>-4.0000000000000002E-4</v>
      </c>
      <c r="CV218" s="14">
        <v>3.2199999999999999E-2</v>
      </c>
      <c r="CW218" s="14">
        <v>0.10680000000000001</v>
      </c>
      <c r="CX218" s="14">
        <v>9.64E-2</v>
      </c>
      <c r="CY218" s="14">
        <v>-2.63E-2</v>
      </c>
      <c r="CZ218" s="14">
        <v>6.0699999999999997E-2</v>
      </c>
      <c r="DA218" s="14">
        <v>0.1201</v>
      </c>
      <c r="DB218" s="14">
        <v>0.3296</v>
      </c>
      <c r="DC218" s="14">
        <v>8.6800000000000002E-2</v>
      </c>
      <c r="DD218" s="3" t="e">
        <v>#DIV/0!</v>
      </c>
      <c r="DE218" s="14">
        <v>3.9699999999999999E-2</v>
      </c>
      <c r="DF218" s="14">
        <v>1.47E-2</v>
      </c>
      <c r="DG218" s="14">
        <v>-6.6E-3</v>
      </c>
      <c r="DH218" s="3" t="e">
        <v>#DIV/0!</v>
      </c>
      <c r="DI218" s="14">
        <v>-4.02E-2</v>
      </c>
      <c r="DJ218" s="14">
        <v>0.18129999999999999</v>
      </c>
      <c r="DK218" s="3" t="e">
        <v>#DIV/0!</v>
      </c>
      <c r="DL218" s="14">
        <v>0.17979999999999999</v>
      </c>
      <c r="DM218" s="14">
        <v>0.24030000000000001</v>
      </c>
      <c r="DN218" s="14">
        <v>-2.1999999999999999E-2</v>
      </c>
      <c r="DO218" s="14">
        <v>-4.7800000000000002E-2</v>
      </c>
      <c r="DP218" s="3" t="e">
        <v>#DIV/0!</v>
      </c>
      <c r="DQ218" s="14">
        <v>3.9800000000000002E-2</v>
      </c>
      <c r="DR218" s="14">
        <v>0.14480000000000001</v>
      </c>
      <c r="DS218" s="14">
        <v>5.0599999999999999E-2</v>
      </c>
      <c r="DT218" s="14">
        <v>-1.4800000000000001E-2</v>
      </c>
      <c r="DU218" s="14">
        <v>-5.1999999999999998E-2</v>
      </c>
      <c r="DV218" s="14">
        <v>-1.8200000000000001E-2</v>
      </c>
      <c r="DW218" s="14">
        <v>0.1154</v>
      </c>
      <c r="DX218" s="14">
        <v>3.0000000000000001E-3</v>
      </c>
      <c r="DY218" s="14">
        <v>0.27089999999999997</v>
      </c>
      <c r="DZ218" s="14">
        <v>3.8100000000000002E-2</v>
      </c>
      <c r="EA218" s="3" t="e">
        <v>#DIV/0!</v>
      </c>
      <c r="EB218" s="3" t="e">
        <v>#DIV/0!</v>
      </c>
      <c r="EC218" s="14">
        <v>0.12379999999999999</v>
      </c>
      <c r="ED218" s="14">
        <v>1.6500000000000001E-2</v>
      </c>
      <c r="EE218" s="14">
        <v>-1.8200000000000001E-2</v>
      </c>
      <c r="EF218" s="14">
        <v>-3.2500000000000001E-2</v>
      </c>
      <c r="EG218" s="14">
        <v>-0.371</v>
      </c>
      <c r="EH218" s="14">
        <v>6.9099999999999995E-2</v>
      </c>
      <c r="EI218" s="14">
        <v>0.17080000000000001</v>
      </c>
      <c r="EJ218" s="3" t="e">
        <v>#DIV/0!</v>
      </c>
      <c r="EK218" s="14">
        <v>-4.8899999999999999E-2</v>
      </c>
      <c r="EL218" s="14">
        <v>9.8500000000000004E-2</v>
      </c>
      <c r="EM218" s="14">
        <v>7.9399999999999998E-2</v>
      </c>
      <c r="EN218" s="14">
        <v>5.3199999999999997E-2</v>
      </c>
      <c r="EO218" s="14">
        <v>2.2100000000000002E-2</v>
      </c>
      <c r="EP218" s="3" t="e">
        <v>#DIV/0!</v>
      </c>
      <c r="EQ218" s="14">
        <v>-0.27529999999999999</v>
      </c>
      <c r="ER218" s="14">
        <v>3.4200000000000001E-2</v>
      </c>
      <c r="ES218" s="14">
        <v>-5.4999999999999997E-3</v>
      </c>
      <c r="ET218" s="14">
        <v>0.17280000000000001</v>
      </c>
      <c r="EU218" s="14">
        <v>3.0800000000000001E-2</v>
      </c>
      <c r="EV218" s="14">
        <v>4.5999999999999999E-2</v>
      </c>
      <c r="EW218" s="14">
        <v>-0.20530000000000001</v>
      </c>
      <c r="EX218" s="14">
        <v>5.8099999999999999E-2</v>
      </c>
      <c r="EY218" s="3" t="e">
        <v>#DIV/0!</v>
      </c>
      <c r="EZ218" s="14">
        <v>0.15640000000000001</v>
      </c>
      <c r="FA218" s="14">
        <v>-5.3400000000000003E-2</v>
      </c>
      <c r="FB218" s="3" t="e">
        <v>#DIV/0!</v>
      </c>
      <c r="FC218" s="14">
        <v>0.1956</v>
      </c>
      <c r="FD218" s="14">
        <v>1.7000000000000001E-2</v>
      </c>
      <c r="FE218" s="3" t="e">
        <v>#DIV/0!</v>
      </c>
      <c r="FF218" s="14">
        <v>-1.47E-2</v>
      </c>
      <c r="FG218" s="14">
        <v>3.6799999999999999E-2</v>
      </c>
      <c r="FH218" s="14">
        <v>2.0799999999999999E-2</v>
      </c>
      <c r="FI218" s="14">
        <v>6.6000000000000003E-2</v>
      </c>
      <c r="FJ218" s="14">
        <v>0.1232</v>
      </c>
      <c r="FK218" s="3" t="e">
        <v>#DIV/0!</v>
      </c>
      <c r="FL218" s="14">
        <v>-3.8699999999999998E-2</v>
      </c>
      <c r="FM218" s="14">
        <v>1.0699999999999999E-2</v>
      </c>
      <c r="FN218" s="14">
        <v>0.16009999999999999</v>
      </c>
      <c r="FO218" s="3" t="e">
        <v>#DIV/0!</v>
      </c>
      <c r="FP218" s="14">
        <v>1.29E-2</v>
      </c>
      <c r="FQ218" s="14">
        <v>-7.1000000000000004E-3</v>
      </c>
      <c r="FR218" s="14">
        <v>0.24629999999999999</v>
      </c>
      <c r="FS218" s="3" t="e">
        <v>#DIV/0!</v>
      </c>
      <c r="FT218" s="14">
        <v>-2.6499999999999999E-2</v>
      </c>
      <c r="FU218" s="14">
        <v>6.4000000000000003E-3</v>
      </c>
      <c r="FV218" s="3" t="e">
        <v>#DIV/0!</v>
      </c>
      <c r="FW218" s="14">
        <v>1.4E-3</v>
      </c>
      <c r="FX218" s="14">
        <v>0.3967</v>
      </c>
      <c r="FY218" s="14">
        <v>2.3800000000000002E-2</v>
      </c>
      <c r="FZ218" s="14">
        <v>-3.4500000000000003E-2</v>
      </c>
      <c r="GA218" s="14">
        <v>6.7299999999999999E-2</v>
      </c>
      <c r="GB218" s="14">
        <v>3.61E-2</v>
      </c>
      <c r="GC218" s="14">
        <v>6.3200000000000006E-2</v>
      </c>
      <c r="GD218" s="14">
        <v>3.73E-2</v>
      </c>
      <c r="GE218" s="14">
        <v>0.10829999999999999</v>
      </c>
      <c r="GF218" s="3" t="e">
        <v>#DIV/0!</v>
      </c>
    </row>
    <row r="219" spans="1:188" ht="15.75" thickBot="1">
      <c r="A219" s="2">
        <v>43862</v>
      </c>
      <c r="B219" s="14">
        <v>-0.17369999999999999</v>
      </c>
      <c r="C219" s="14">
        <v>-3.5900000000000001E-2</v>
      </c>
      <c r="D219" s="14">
        <v>8.7499999999999994E-2</v>
      </c>
      <c r="E219" s="14">
        <v>8.5400000000000004E-2</v>
      </c>
      <c r="F219" s="14">
        <v>-3.2599999999999997E-2</v>
      </c>
      <c r="G219" s="3" t="e">
        <v>#DIV/0!</v>
      </c>
      <c r="H219" s="3" t="e">
        <v>#DIV/0!</v>
      </c>
      <c r="I219" s="14">
        <v>-0.11700000000000001</v>
      </c>
      <c r="J219" s="14">
        <v>-7.9100000000000004E-2</v>
      </c>
      <c r="K219" s="3" t="e">
        <v>#DIV/0!</v>
      </c>
      <c r="L219" s="14">
        <v>-0.1153</v>
      </c>
      <c r="M219" s="3" t="e">
        <v>#DIV/0!</v>
      </c>
      <c r="N219" s="3" t="e">
        <v>#DIV/0!</v>
      </c>
      <c r="O219" s="14">
        <v>-0.26919999999999999</v>
      </c>
      <c r="P219" s="14">
        <v>-2.1100000000000001E-2</v>
      </c>
      <c r="Q219" s="14">
        <v>-5.8000000000000003E-2</v>
      </c>
      <c r="R219" s="14">
        <v>-0.11600000000000001</v>
      </c>
      <c r="S219" s="14">
        <v>0.62790000000000001</v>
      </c>
      <c r="T219" s="14">
        <v>-3.3599999999999998E-2</v>
      </c>
      <c r="U219" s="14">
        <v>0.43890000000000001</v>
      </c>
      <c r="V219" s="14">
        <v>-8.3699999999999997E-2</v>
      </c>
      <c r="W219" s="14">
        <v>8.2400000000000001E-2</v>
      </c>
      <c r="X219" s="14">
        <v>-3.2800000000000003E-2</v>
      </c>
      <c r="Y219" s="3" t="e">
        <v>#DIV/0!</v>
      </c>
      <c r="Z219" s="14">
        <v>1.7600000000000001E-2</v>
      </c>
      <c r="AA219" s="14">
        <v>-0.12859999999999999</v>
      </c>
      <c r="AB219" s="14">
        <v>-0.20150000000000001</v>
      </c>
      <c r="AC219" s="14">
        <v>-7.6E-3</v>
      </c>
      <c r="AD219" s="14">
        <v>-4.5999999999999999E-2</v>
      </c>
      <c r="AE219" s="14">
        <v>-0.26200000000000001</v>
      </c>
      <c r="AF219" s="3" t="e">
        <v>#DIV/0!</v>
      </c>
      <c r="AG219" s="3" t="e">
        <v>#DIV/0!</v>
      </c>
      <c r="AH219" s="14">
        <v>-3.8399999999999997E-2</v>
      </c>
      <c r="AI219" s="14">
        <v>5.7000000000000002E-2</v>
      </c>
      <c r="AJ219" s="14">
        <v>-5.7599999999999998E-2</v>
      </c>
      <c r="AK219" s="14">
        <v>-0.40160000000000001</v>
      </c>
      <c r="AL219" s="14">
        <v>-7.5800000000000006E-2</v>
      </c>
      <c r="AM219" s="14">
        <v>-2.3599999999999999E-2</v>
      </c>
      <c r="AN219" s="3" t="e">
        <v>#DIV/0!</v>
      </c>
      <c r="AO219" s="14">
        <v>-1.43E-2</v>
      </c>
      <c r="AP219" s="14">
        <v>-0.25169999999999998</v>
      </c>
      <c r="AQ219" s="14">
        <v>-2.3800000000000002E-2</v>
      </c>
      <c r="AR219" s="3" t="e">
        <v>#DIV/0!</v>
      </c>
      <c r="AS219" s="14">
        <v>7.7499999999999999E-2</v>
      </c>
      <c r="AT219" s="14">
        <v>-0.20669999999999999</v>
      </c>
      <c r="AU219" s="3" t="e">
        <v>#DIV/0!</v>
      </c>
      <c r="AV219" s="14">
        <v>-6.2E-2</v>
      </c>
      <c r="AW219" s="14">
        <v>0.18540000000000001</v>
      </c>
      <c r="AX219" s="14">
        <v>-2.2100000000000002E-2</v>
      </c>
      <c r="AY219" s="14">
        <v>-0.2077</v>
      </c>
      <c r="AZ219" s="3" t="e">
        <v>#DIV/0!</v>
      </c>
      <c r="BA219" s="3" t="e">
        <v>#DIV/0!</v>
      </c>
      <c r="BB219" s="14">
        <v>8.8499999999999995E-2</v>
      </c>
      <c r="BC219" s="14">
        <v>-0.1237</v>
      </c>
      <c r="BD219" s="14">
        <v>-9.4299999999999995E-2</v>
      </c>
      <c r="BE219" s="3" t="e">
        <v>#DIV/0!</v>
      </c>
      <c r="BF219" s="14">
        <v>0.13159999999999999</v>
      </c>
      <c r="BG219" s="3" t="e">
        <v>#DIV/0!</v>
      </c>
      <c r="BH219" s="14">
        <v>-5.7000000000000002E-2</v>
      </c>
      <c r="BI219" s="14">
        <v>-8.48E-2</v>
      </c>
      <c r="BJ219" s="14">
        <v>8.3699999999999997E-2</v>
      </c>
      <c r="BK219" s="14">
        <v>-6.7699999999999996E-2</v>
      </c>
      <c r="BL219" s="14">
        <v>-0.1061</v>
      </c>
      <c r="BM219" s="14">
        <v>-4.9099999999999998E-2</v>
      </c>
      <c r="BN219" s="14">
        <v>-0.18779999999999999</v>
      </c>
      <c r="BO219" s="14">
        <v>-0.29609999999999997</v>
      </c>
      <c r="BP219" s="14">
        <v>-0.29189999999999999</v>
      </c>
      <c r="BQ219" s="14">
        <v>-7.2900000000000006E-2</v>
      </c>
      <c r="BR219" s="14">
        <v>7.7399999999999997E-2</v>
      </c>
      <c r="BS219" s="14">
        <v>-0.2074</v>
      </c>
      <c r="BT219" s="14">
        <v>8.3799999999999999E-2</v>
      </c>
      <c r="BU219" s="3" t="e">
        <v>#DIV/0!</v>
      </c>
      <c r="BV219" s="14">
        <v>-2.1999999999999999E-2</v>
      </c>
      <c r="BW219" s="14">
        <v>-1.84E-2</v>
      </c>
      <c r="BX219" s="14">
        <v>-0.17960000000000001</v>
      </c>
      <c r="BY219" s="14">
        <v>2.1999999999999999E-2</v>
      </c>
      <c r="BZ219" s="14">
        <v>-0.11899999999999999</v>
      </c>
      <c r="CA219" s="3" t="e">
        <v>#DIV/0!</v>
      </c>
      <c r="CB219" s="3" t="e">
        <v>#DIV/0!</v>
      </c>
      <c r="CC219" s="14">
        <v>-0.12989999999999999</v>
      </c>
      <c r="CD219" s="3" t="e">
        <v>#DIV/0!</v>
      </c>
      <c r="CE219" s="14">
        <v>-4.9700000000000001E-2</v>
      </c>
      <c r="CF219" s="14">
        <v>9.5200000000000007E-2</v>
      </c>
      <c r="CG219" s="14">
        <v>-6.1899999999999997E-2</v>
      </c>
      <c r="CH219" s="14">
        <v>-5.2499999999999998E-2</v>
      </c>
      <c r="CI219" s="14">
        <v>0.1084</v>
      </c>
      <c r="CJ219" s="14">
        <v>-0.10199999999999999</v>
      </c>
      <c r="CK219" s="14">
        <v>-8.3000000000000004E-2</v>
      </c>
      <c r="CL219" s="14">
        <v>-0.158</v>
      </c>
      <c r="CM219" s="3" t="e">
        <v>#DIV/0!</v>
      </c>
      <c r="CN219" s="14">
        <v>-0.1862</v>
      </c>
      <c r="CO219" s="14">
        <v>9.1000000000000004E-3</v>
      </c>
      <c r="CP219" s="14">
        <v>-3.0000000000000001E-3</v>
      </c>
      <c r="CQ219" s="3" t="e">
        <v>#DIV/0!</v>
      </c>
      <c r="CR219" s="14">
        <v>0.11020000000000001</v>
      </c>
      <c r="CS219" s="14">
        <v>8.5800000000000001E-2</v>
      </c>
      <c r="CT219" s="14">
        <v>-0.19789999999999999</v>
      </c>
      <c r="CU219" s="14">
        <v>-5.74E-2</v>
      </c>
      <c r="CV219" s="14">
        <v>-9.1300000000000006E-2</v>
      </c>
      <c r="CW219" s="14">
        <v>2.0500000000000001E-2</v>
      </c>
      <c r="CX219" s="14">
        <v>-4.2000000000000003E-2</v>
      </c>
      <c r="CY219" s="14">
        <v>-5.0900000000000001E-2</v>
      </c>
      <c r="CZ219" s="14">
        <v>8.8900000000000007E-2</v>
      </c>
      <c r="DA219" s="14">
        <v>7.4200000000000002E-2</v>
      </c>
      <c r="DB219" s="14">
        <v>7.8399999999999997E-2</v>
      </c>
      <c r="DC219" s="14">
        <v>-6.8400000000000002E-2</v>
      </c>
      <c r="DD219" s="3" t="e">
        <v>#DIV/0!</v>
      </c>
      <c r="DE219" s="14">
        <v>3.0999999999999999E-3</v>
      </c>
      <c r="DF219" s="14">
        <v>-0.13300000000000001</v>
      </c>
      <c r="DG219" s="14">
        <v>-8.2500000000000004E-2</v>
      </c>
      <c r="DH219" s="14">
        <v>-0.19869999999999999</v>
      </c>
      <c r="DI219" s="14">
        <v>-9.0399999999999994E-2</v>
      </c>
      <c r="DJ219" s="14">
        <v>-0.16639999999999999</v>
      </c>
      <c r="DK219" s="3" t="e">
        <v>#DIV/0!</v>
      </c>
      <c r="DL219" s="14">
        <v>-4.0800000000000003E-2</v>
      </c>
      <c r="DM219" s="14">
        <v>-0.22420000000000001</v>
      </c>
      <c r="DN219" s="14">
        <v>2.3099999999999999E-2</v>
      </c>
      <c r="DO219" s="14">
        <v>3.5000000000000003E-2</v>
      </c>
      <c r="DP219" s="3" t="e">
        <v>#DIV/0!</v>
      </c>
      <c r="DQ219" s="14">
        <v>2.2000000000000001E-3</v>
      </c>
      <c r="DR219" s="14">
        <v>-0.19600000000000001</v>
      </c>
      <c r="DS219" s="14">
        <v>-6.4999999999999997E-3</v>
      </c>
      <c r="DT219" s="14">
        <v>-1.5299999999999999E-2</v>
      </c>
      <c r="DU219" s="14">
        <v>4.41E-2</v>
      </c>
      <c r="DV219" s="14">
        <v>0.12379999999999999</v>
      </c>
      <c r="DW219" s="14">
        <v>-0.2298</v>
      </c>
      <c r="DX219" s="14">
        <v>0.1241</v>
      </c>
      <c r="DY219" s="14">
        <v>-0.24660000000000001</v>
      </c>
      <c r="DZ219" s="14">
        <v>-7.8399999999999997E-2</v>
      </c>
      <c r="EA219" s="3" t="e">
        <v>#DIV/0!</v>
      </c>
      <c r="EB219" s="3" t="e">
        <v>#DIV/0!</v>
      </c>
      <c r="EC219" s="14">
        <v>-8.9999999999999998E-4</v>
      </c>
      <c r="ED219" s="14">
        <v>-7.9899999999999999E-2</v>
      </c>
      <c r="EE219" s="14">
        <v>5.5500000000000001E-2</v>
      </c>
      <c r="EF219" s="14">
        <v>0.74019999999999997</v>
      </c>
      <c r="EG219" s="14">
        <v>0.30780000000000002</v>
      </c>
      <c r="EH219" s="14">
        <v>-0.23169999999999999</v>
      </c>
      <c r="EI219" s="14">
        <v>-4.4900000000000002E-2</v>
      </c>
      <c r="EJ219" s="3" t="e">
        <v>#DIV/0!</v>
      </c>
      <c r="EK219" s="14">
        <v>-0.107</v>
      </c>
      <c r="EL219" s="14">
        <v>0.83230000000000004</v>
      </c>
      <c r="EM219" s="14">
        <v>-0.17399999999999999</v>
      </c>
      <c r="EN219" s="14">
        <v>-0.18029999999999999</v>
      </c>
      <c r="EO219" s="14">
        <v>-8.8000000000000005E-3</v>
      </c>
      <c r="EP219" s="3" t="e">
        <v>#DIV/0!</v>
      </c>
      <c r="EQ219" s="14">
        <v>-9.2799999999999994E-2</v>
      </c>
      <c r="ER219" s="14">
        <v>3.9399999999999998E-2</v>
      </c>
      <c r="ES219" s="14">
        <v>0.1066</v>
      </c>
      <c r="ET219" s="14">
        <v>0.2467</v>
      </c>
      <c r="EU219" s="14">
        <v>4.19E-2</v>
      </c>
      <c r="EV219" s="14">
        <v>3.7999999999999999E-2</v>
      </c>
      <c r="EW219" s="14">
        <v>6.0999999999999999E-2</v>
      </c>
      <c r="EX219" s="14">
        <v>-7.8200000000000006E-2</v>
      </c>
      <c r="EY219" s="3" t="e">
        <v>#DIV/0!</v>
      </c>
      <c r="EZ219" s="14">
        <v>-0.26979999999999998</v>
      </c>
      <c r="FA219" s="14">
        <v>0.1164</v>
      </c>
      <c r="FB219" s="3" t="e">
        <v>#DIV/0!</v>
      </c>
      <c r="FC219" s="14">
        <v>-7.8200000000000006E-2</v>
      </c>
      <c r="FD219" s="14">
        <v>-3.6400000000000002E-2</v>
      </c>
      <c r="FE219" s="3" t="e">
        <v>#DIV/0!</v>
      </c>
      <c r="FF219" s="14">
        <v>-1.49E-2</v>
      </c>
      <c r="FG219" s="14">
        <v>2.1299999999999999E-2</v>
      </c>
      <c r="FH219" s="14">
        <v>-0.1017</v>
      </c>
      <c r="FI219" s="14">
        <v>-8.0600000000000005E-2</v>
      </c>
      <c r="FJ219" s="14">
        <v>-0.104</v>
      </c>
      <c r="FK219" s="3" t="e">
        <v>#DIV/0!</v>
      </c>
      <c r="FL219" s="14">
        <v>2.5700000000000001E-2</v>
      </c>
      <c r="FM219" s="14">
        <v>-0.14610000000000001</v>
      </c>
      <c r="FN219" s="14">
        <v>-0.26250000000000001</v>
      </c>
      <c r="FO219" s="14">
        <v>7.3099999999999998E-2</v>
      </c>
      <c r="FP219" s="14">
        <v>-3.4200000000000001E-2</v>
      </c>
      <c r="FQ219" s="14">
        <v>7.1999999999999998E-3</v>
      </c>
      <c r="FR219" s="14">
        <v>0.49690000000000001</v>
      </c>
      <c r="FS219" s="3" t="e">
        <v>#DIV/0!</v>
      </c>
      <c r="FT219" s="14">
        <v>-6.6900000000000001E-2</v>
      </c>
      <c r="FU219" s="14">
        <v>-0.29720000000000002</v>
      </c>
      <c r="FV219" s="3" t="e">
        <v>#DIV/0!</v>
      </c>
      <c r="FW219" s="14">
        <v>-1.2E-2</v>
      </c>
      <c r="FX219" s="14">
        <v>0.1348</v>
      </c>
      <c r="FY219" s="14">
        <v>0.1026</v>
      </c>
      <c r="FZ219" s="14">
        <v>-5.9700000000000003E-2</v>
      </c>
      <c r="GA219" s="14">
        <v>-9.7199999999999995E-2</v>
      </c>
      <c r="GB219" s="14">
        <v>-6.3899999999999998E-2</v>
      </c>
      <c r="GC219" s="14">
        <v>-0.26419999999999999</v>
      </c>
      <c r="GD219" s="14">
        <v>-9.7500000000000003E-2</v>
      </c>
      <c r="GE219" s="14">
        <v>0.1555</v>
      </c>
      <c r="GF219" s="3" t="e">
        <v>#DIV/0!</v>
      </c>
    </row>
    <row r="220" spans="1:188" ht="15.75" thickBot="1">
      <c r="A220" s="2">
        <v>43891</v>
      </c>
      <c r="B220" s="14">
        <v>-0.23369999999999999</v>
      </c>
      <c r="C220" s="14">
        <v>-0.1323</v>
      </c>
      <c r="D220" s="14">
        <v>-0.1764</v>
      </c>
      <c r="E220" s="14">
        <v>-0.15509999999999999</v>
      </c>
      <c r="F220" s="14">
        <v>-3.7699999999999997E-2</v>
      </c>
      <c r="G220" s="3" t="e">
        <v>#DIV/0!</v>
      </c>
      <c r="H220" s="3" t="e">
        <v>#DIV/0!</v>
      </c>
      <c r="I220" s="14">
        <v>-9.9000000000000005E-2</v>
      </c>
      <c r="J220" s="14">
        <v>-0.1971</v>
      </c>
      <c r="K220" s="3" t="e">
        <v>#DIV/0!</v>
      </c>
      <c r="L220" s="14">
        <v>-0.15440000000000001</v>
      </c>
      <c r="M220" s="3" t="e">
        <v>#DIV/0!</v>
      </c>
      <c r="N220" s="3" t="e">
        <v>#DIV/0!</v>
      </c>
      <c r="O220" s="14">
        <v>-0.33529999999999999</v>
      </c>
      <c r="P220" s="14">
        <v>-8.2500000000000004E-2</v>
      </c>
      <c r="Q220" s="14">
        <v>-6.3500000000000001E-2</v>
      </c>
      <c r="R220" s="14">
        <v>1.23E-2</v>
      </c>
      <c r="S220" s="14">
        <v>-0.1479</v>
      </c>
      <c r="T220" s="14">
        <v>-1.3599999999999999E-2</v>
      </c>
      <c r="U220" s="14">
        <v>-0.2296</v>
      </c>
      <c r="V220" s="14">
        <v>-0.1489</v>
      </c>
      <c r="W220" s="14">
        <v>-0.36259999999999998</v>
      </c>
      <c r="X220" s="14">
        <v>-8.2900000000000001E-2</v>
      </c>
      <c r="Y220" s="3" t="e">
        <v>#DIV/0!</v>
      </c>
      <c r="Z220" s="14">
        <v>-0.2366</v>
      </c>
      <c r="AA220" s="14">
        <v>-0.26040000000000002</v>
      </c>
      <c r="AB220" s="14">
        <v>-0.25690000000000002</v>
      </c>
      <c r="AC220" s="14">
        <v>-0.15140000000000001</v>
      </c>
      <c r="AD220" s="14">
        <v>-0.16639999999999999</v>
      </c>
      <c r="AE220" s="14">
        <v>-0.14249999999999999</v>
      </c>
      <c r="AF220" s="3" t="e">
        <v>#DIV/0!</v>
      </c>
      <c r="AG220" s="3" t="e">
        <v>#DIV/0!</v>
      </c>
      <c r="AH220" s="14">
        <v>-0.13969999999999999</v>
      </c>
      <c r="AI220" s="14">
        <v>-0.11559999999999999</v>
      </c>
      <c r="AJ220" s="14">
        <v>-0.31469999999999998</v>
      </c>
      <c r="AK220" s="14">
        <v>-0.65039999999999998</v>
      </c>
      <c r="AL220" s="14">
        <v>0.1104</v>
      </c>
      <c r="AM220" s="14">
        <v>4.7300000000000002E-2</v>
      </c>
      <c r="AN220" s="3" t="e">
        <v>#DIV/0!</v>
      </c>
      <c r="AO220" s="14">
        <v>-0.24679999999999999</v>
      </c>
      <c r="AP220" s="14">
        <v>-0.23769999999999999</v>
      </c>
      <c r="AQ220" s="14">
        <v>-1.1000000000000001E-3</v>
      </c>
      <c r="AR220" s="3" t="e">
        <v>#DIV/0!</v>
      </c>
      <c r="AS220" s="14">
        <v>0.2492</v>
      </c>
      <c r="AT220" s="14">
        <v>-0.13139999999999999</v>
      </c>
      <c r="AU220" s="3" t="e">
        <v>#DIV/0!</v>
      </c>
      <c r="AV220" s="14">
        <v>-0.13819999999999999</v>
      </c>
      <c r="AW220" s="14">
        <v>-0.18679999999999999</v>
      </c>
      <c r="AX220" s="14">
        <v>-4.7500000000000001E-2</v>
      </c>
      <c r="AY220" s="14">
        <v>-0.32450000000000001</v>
      </c>
      <c r="AZ220" s="3" t="e">
        <v>#DIV/0!</v>
      </c>
      <c r="BA220" s="3" t="e">
        <v>#DIV/0!</v>
      </c>
      <c r="BB220" s="14">
        <v>-0.19850000000000001</v>
      </c>
      <c r="BC220" s="14">
        <v>-0.32229999999999998</v>
      </c>
      <c r="BD220" s="14">
        <v>-0.23080000000000001</v>
      </c>
      <c r="BE220" s="3" t="e">
        <v>#DIV/0!</v>
      </c>
      <c r="BF220" s="14">
        <v>7.6999999999999999E-2</v>
      </c>
      <c r="BG220" s="3" t="e">
        <v>#DIV/0!</v>
      </c>
      <c r="BH220" s="14">
        <v>-0.26750000000000002</v>
      </c>
      <c r="BI220" s="14">
        <v>-0.4299</v>
      </c>
      <c r="BJ220" s="14">
        <v>-0.10009999999999999</v>
      </c>
      <c r="BK220" s="14">
        <v>-0.1512</v>
      </c>
      <c r="BL220" s="14">
        <v>-0.15210000000000001</v>
      </c>
      <c r="BM220" s="14">
        <v>-9.8199999999999996E-2</v>
      </c>
      <c r="BN220" s="14">
        <v>-0.2215</v>
      </c>
      <c r="BO220" s="14">
        <v>-0.11609999999999999</v>
      </c>
      <c r="BP220" s="14">
        <v>-0.24610000000000001</v>
      </c>
      <c r="BQ220" s="14">
        <v>-0.17169999999999999</v>
      </c>
      <c r="BR220" s="14">
        <v>-7.8700000000000006E-2</v>
      </c>
      <c r="BS220" s="14">
        <v>-0.1303</v>
      </c>
      <c r="BT220" s="14">
        <v>-0.13009999999999999</v>
      </c>
      <c r="BU220" s="3" t="e">
        <v>#DIV/0!</v>
      </c>
      <c r="BV220" s="14">
        <v>-0.1749</v>
      </c>
      <c r="BW220" s="14">
        <v>4.7000000000000002E-3</v>
      </c>
      <c r="BX220" s="14">
        <v>-0.22270000000000001</v>
      </c>
      <c r="BY220" s="14">
        <v>-5.6300000000000003E-2</v>
      </c>
      <c r="BZ220" s="14">
        <v>-0.16420000000000001</v>
      </c>
      <c r="CA220" s="3" t="e">
        <v>#DIV/0!</v>
      </c>
      <c r="CB220" s="3" t="e">
        <v>#DIV/0!</v>
      </c>
      <c r="CC220" s="14">
        <v>-7.0199999999999999E-2</v>
      </c>
      <c r="CD220" s="3" t="e">
        <v>#DIV/0!</v>
      </c>
      <c r="CE220" s="14">
        <v>-0.48359999999999997</v>
      </c>
      <c r="CF220" s="14">
        <v>-0.34250000000000003</v>
      </c>
      <c r="CG220" s="14">
        <v>5.1999999999999998E-3</v>
      </c>
      <c r="CH220" s="14">
        <v>-0.1744</v>
      </c>
      <c r="CI220" s="14">
        <v>-3.1800000000000002E-2</v>
      </c>
      <c r="CJ220" s="14">
        <v>2.0199999999999999E-2</v>
      </c>
      <c r="CK220" s="14">
        <v>-0.1111</v>
      </c>
      <c r="CL220" s="14">
        <v>-0.41</v>
      </c>
      <c r="CM220" s="3" t="e">
        <v>#DIV/0!</v>
      </c>
      <c r="CN220" s="14">
        <v>-0.24410000000000001</v>
      </c>
      <c r="CO220" s="14">
        <v>0.1235</v>
      </c>
      <c r="CP220" s="14">
        <v>-5.4699999999999999E-2</v>
      </c>
      <c r="CQ220" s="3" t="e">
        <v>#DIV/0!</v>
      </c>
      <c r="CR220" s="14">
        <v>3.3099999999999997E-2</v>
      </c>
      <c r="CS220" s="14">
        <v>-0.31940000000000002</v>
      </c>
      <c r="CT220" s="14">
        <v>-0.30270000000000002</v>
      </c>
      <c r="CU220" s="14">
        <v>-0.12989999999999999</v>
      </c>
      <c r="CV220" s="14">
        <v>-0.1787</v>
      </c>
      <c r="CW220" s="14">
        <v>-0.1512</v>
      </c>
      <c r="CX220" s="14">
        <v>-0.1535</v>
      </c>
      <c r="CY220" s="14">
        <v>5.1299999999999998E-2</v>
      </c>
      <c r="CZ220" s="14">
        <v>0.1411</v>
      </c>
      <c r="DA220" s="14">
        <v>6.0900000000000003E-2</v>
      </c>
      <c r="DB220" s="14">
        <v>-0.34100000000000003</v>
      </c>
      <c r="DC220" s="14">
        <v>-4.3799999999999999E-2</v>
      </c>
      <c r="DD220" s="3" t="e">
        <v>#DIV/0!</v>
      </c>
      <c r="DE220" s="14">
        <v>-0.16930000000000001</v>
      </c>
      <c r="DF220" s="14">
        <v>-9.9500000000000005E-2</v>
      </c>
      <c r="DG220" s="14">
        <v>-8.8400000000000006E-2</v>
      </c>
      <c r="DH220" s="14">
        <v>-0.2757</v>
      </c>
      <c r="DI220" s="14">
        <v>-0.47</v>
      </c>
      <c r="DJ220" s="14">
        <v>-0.47670000000000001</v>
      </c>
      <c r="DK220" s="14">
        <v>-0.08</v>
      </c>
      <c r="DL220" s="14">
        <v>-0.16159999999999999</v>
      </c>
      <c r="DM220" s="14">
        <v>-0.1133</v>
      </c>
      <c r="DN220" s="14">
        <v>-0.11169999999999999</v>
      </c>
      <c r="DO220" s="14">
        <v>-0.13339999999999999</v>
      </c>
      <c r="DP220" s="3" t="e">
        <v>#DIV/0!</v>
      </c>
      <c r="DQ220" s="14">
        <v>-0.23250000000000001</v>
      </c>
      <c r="DR220" s="14">
        <v>-0.29020000000000001</v>
      </c>
      <c r="DS220" s="14">
        <v>-2.1000000000000001E-2</v>
      </c>
      <c r="DT220" s="14">
        <v>-0.1166</v>
      </c>
      <c r="DU220" s="14">
        <v>-1.2800000000000001E-2</v>
      </c>
      <c r="DV220" s="14">
        <v>0.1898</v>
      </c>
      <c r="DW220" s="14">
        <v>-0.19550000000000001</v>
      </c>
      <c r="DX220" s="14">
        <v>-9.2299999999999993E-2</v>
      </c>
      <c r="DY220" s="14">
        <v>-0.30640000000000001</v>
      </c>
      <c r="DZ220" s="14">
        <v>-3.1699999999999999E-2</v>
      </c>
      <c r="EA220" s="3" t="e">
        <v>#DIV/0!</v>
      </c>
      <c r="EB220" s="3" t="e">
        <v>#DIV/0!</v>
      </c>
      <c r="EC220" s="14">
        <v>-0.28599999999999998</v>
      </c>
      <c r="ED220" s="14">
        <v>-5.9200000000000003E-2</v>
      </c>
      <c r="EE220" s="14">
        <v>-9.1600000000000001E-2</v>
      </c>
      <c r="EF220" s="14">
        <v>-0.20530000000000001</v>
      </c>
      <c r="EG220" s="14">
        <v>-0.3458</v>
      </c>
      <c r="EH220" s="14">
        <v>-0.20649999999999999</v>
      </c>
      <c r="EI220" s="14">
        <v>-2.4299999999999999E-2</v>
      </c>
      <c r="EJ220" s="3" t="e">
        <v>#DIV/0!</v>
      </c>
      <c r="EK220" s="14">
        <v>-0.1147</v>
      </c>
      <c r="EL220" s="14">
        <v>-0.20899999999999999</v>
      </c>
      <c r="EM220" s="14">
        <v>-0.1754</v>
      </c>
      <c r="EN220" s="14">
        <v>-8.5699999999999998E-2</v>
      </c>
      <c r="EO220" s="14">
        <v>-9.8400000000000001E-2</v>
      </c>
      <c r="EP220" s="3" t="e">
        <v>#DIV/0!</v>
      </c>
      <c r="EQ220" s="14">
        <v>-0.29730000000000001</v>
      </c>
      <c r="ER220" s="14">
        <v>-1.7500000000000002E-2</v>
      </c>
      <c r="ES220" s="14">
        <v>-9.5299999999999996E-2</v>
      </c>
      <c r="ET220" s="14">
        <v>1.7500000000000002E-2</v>
      </c>
      <c r="EU220" s="14">
        <v>-0.1792</v>
      </c>
      <c r="EV220" s="14">
        <v>-0.1724</v>
      </c>
      <c r="EW220" s="14">
        <v>-0.1719</v>
      </c>
      <c r="EX220" s="14">
        <v>-0.28970000000000001</v>
      </c>
      <c r="EY220" s="3" t="e">
        <v>#DIV/0!</v>
      </c>
      <c r="EZ220" s="14">
        <v>4.9299999999999997E-2</v>
      </c>
      <c r="FA220" s="14">
        <v>-0.1784</v>
      </c>
      <c r="FB220" s="3" t="e">
        <v>#DIV/0!</v>
      </c>
      <c r="FC220" s="14">
        <v>-0.21909999999999999</v>
      </c>
      <c r="FD220" s="14">
        <v>-8.5199999999999998E-2</v>
      </c>
      <c r="FE220" s="3" t="e">
        <v>#DIV/0!</v>
      </c>
      <c r="FF220" s="14">
        <v>-9.6199999999999994E-2</v>
      </c>
      <c r="FG220" s="14">
        <v>-0.19980000000000001</v>
      </c>
      <c r="FH220" s="14">
        <v>0.128</v>
      </c>
      <c r="FI220" s="14">
        <v>-0.19450000000000001</v>
      </c>
      <c r="FJ220" s="14">
        <v>-6.59E-2</v>
      </c>
      <c r="FK220" s="3" t="e">
        <v>#DIV/0!</v>
      </c>
      <c r="FL220" s="14">
        <v>-9.9299999999999999E-2</v>
      </c>
      <c r="FM220" s="14">
        <v>-0.1038</v>
      </c>
      <c r="FN220" s="14">
        <v>-0.32979999999999998</v>
      </c>
      <c r="FO220" s="14">
        <v>-0.1416</v>
      </c>
      <c r="FP220" s="14">
        <v>8.0299999999999996E-2</v>
      </c>
      <c r="FQ220" s="14">
        <v>-0.1961</v>
      </c>
      <c r="FR220" s="14">
        <v>-0.34239999999999998</v>
      </c>
      <c r="FS220" s="3" t="e">
        <v>#DIV/0!</v>
      </c>
      <c r="FT220" s="14">
        <v>-3.7699999999999997E-2</v>
      </c>
      <c r="FU220" s="14">
        <v>-9.7500000000000003E-2</v>
      </c>
      <c r="FV220" s="3" t="e">
        <v>#DIV/0!</v>
      </c>
      <c r="FW220" s="14">
        <v>-4.7999999999999996E-3</v>
      </c>
      <c r="FX220" s="14">
        <v>-0.2747</v>
      </c>
      <c r="FY220" s="14">
        <v>-0.32740000000000002</v>
      </c>
      <c r="FZ220" s="14">
        <v>-0.12089999999999999</v>
      </c>
      <c r="GA220" s="14">
        <v>-8.9899999999999994E-2</v>
      </c>
      <c r="GB220" s="14">
        <v>-0.1318</v>
      </c>
      <c r="GC220" s="14">
        <v>-0.17269999999999999</v>
      </c>
      <c r="GD220" s="14">
        <v>1.1999999999999999E-3</v>
      </c>
      <c r="GE220" s="14">
        <v>1E-3</v>
      </c>
      <c r="GF220" s="3" t="e">
        <v>#DIV/0!</v>
      </c>
    </row>
    <row r="221" spans="1:188" ht="15.75" thickBot="1">
      <c r="A221" s="2">
        <v>43922</v>
      </c>
      <c r="B221" s="14">
        <v>-0.30159999999999998</v>
      </c>
      <c r="C221" s="14">
        <v>-0.1353</v>
      </c>
      <c r="D221" s="14">
        <v>-0.29770000000000002</v>
      </c>
      <c r="E221" s="14">
        <v>-9.9900000000000003E-2</v>
      </c>
      <c r="F221" s="14">
        <v>-0.13830000000000001</v>
      </c>
      <c r="G221" s="3" t="e">
        <v>#DIV/0!</v>
      </c>
      <c r="H221" s="3" t="e">
        <v>#DIV/0!</v>
      </c>
      <c r="I221" s="14">
        <v>-0.54810000000000003</v>
      </c>
      <c r="J221" s="14">
        <v>-0.46410000000000001</v>
      </c>
      <c r="K221" s="3" t="e">
        <v>#DIV/0!</v>
      </c>
      <c r="L221" s="14">
        <v>-0.44690000000000002</v>
      </c>
      <c r="M221" s="3" t="e">
        <v>#DIV/0!</v>
      </c>
      <c r="N221" s="3" t="e">
        <v>#DIV/0!</v>
      </c>
      <c r="O221" s="14">
        <v>-0.57730000000000004</v>
      </c>
      <c r="P221" s="14">
        <v>-0.32429999999999998</v>
      </c>
      <c r="Q221" s="14">
        <v>-0.37459999999999999</v>
      </c>
      <c r="R221" s="14">
        <v>-0.4249</v>
      </c>
      <c r="S221" s="14">
        <v>8.8800000000000004E-2</v>
      </c>
      <c r="T221" s="14">
        <v>-7.8600000000000003E-2</v>
      </c>
      <c r="U221" s="14">
        <v>-2.4E-2</v>
      </c>
      <c r="V221" s="14">
        <v>-0.1953</v>
      </c>
      <c r="W221" s="14">
        <v>-0.06</v>
      </c>
      <c r="X221" s="14">
        <v>-8.0399999999999999E-2</v>
      </c>
      <c r="Y221" s="3" t="e">
        <v>#DIV/0!</v>
      </c>
      <c r="Z221" s="14">
        <v>-0.46089999999999998</v>
      </c>
      <c r="AA221" s="14">
        <v>-0.41189999999999999</v>
      </c>
      <c r="AB221" s="14">
        <v>-0.37740000000000001</v>
      </c>
      <c r="AC221" s="14">
        <v>-8.5599999999999996E-2</v>
      </c>
      <c r="AD221" s="14">
        <v>-0.15040000000000001</v>
      </c>
      <c r="AE221" s="14">
        <v>-4.4600000000000001E-2</v>
      </c>
      <c r="AF221" s="3" t="e">
        <v>#DIV/0!</v>
      </c>
      <c r="AG221" s="3" t="e">
        <v>#DIV/0!</v>
      </c>
      <c r="AH221" s="14">
        <v>-0.35470000000000002</v>
      </c>
      <c r="AI221" s="14">
        <v>-0.22539999999999999</v>
      </c>
      <c r="AJ221" s="14">
        <v>-0.24</v>
      </c>
      <c r="AK221" s="14">
        <v>-0.6966</v>
      </c>
      <c r="AL221" s="14">
        <v>-6.1699999999999998E-2</v>
      </c>
      <c r="AM221" s="14">
        <v>-0.1923</v>
      </c>
      <c r="AN221" s="14">
        <v>-0.49709999999999999</v>
      </c>
      <c r="AO221" s="14">
        <v>-0.4617</v>
      </c>
      <c r="AP221" s="14">
        <v>-0.50470000000000004</v>
      </c>
      <c r="AQ221" s="14">
        <v>-0.15690000000000001</v>
      </c>
      <c r="AR221" s="3" t="e">
        <v>#DIV/0!</v>
      </c>
      <c r="AS221" s="14">
        <v>-0.1978</v>
      </c>
      <c r="AT221" s="14">
        <v>-0.16470000000000001</v>
      </c>
      <c r="AU221" s="3" t="e">
        <v>#DIV/0!</v>
      </c>
      <c r="AV221" s="14">
        <v>-0.1026</v>
      </c>
      <c r="AW221" s="14">
        <v>-0.1056</v>
      </c>
      <c r="AX221" s="14">
        <v>-0.28899999999999998</v>
      </c>
      <c r="AY221" s="14">
        <v>-0.52790000000000004</v>
      </c>
      <c r="AZ221" s="3" t="e">
        <v>#DIV/0!</v>
      </c>
      <c r="BA221" s="3" t="e">
        <v>#DIV/0!</v>
      </c>
      <c r="BB221" s="14">
        <v>-0.2382</v>
      </c>
      <c r="BC221" s="14">
        <v>-0.56330000000000002</v>
      </c>
      <c r="BD221" s="14">
        <v>-0.20710000000000001</v>
      </c>
      <c r="BE221" s="3" t="e">
        <v>#DIV/0!</v>
      </c>
      <c r="BF221" s="14">
        <v>-9.9299999999999999E-2</v>
      </c>
      <c r="BG221" s="3" t="e">
        <v>#DIV/0!</v>
      </c>
      <c r="BH221" s="14">
        <v>-0.29330000000000001</v>
      </c>
      <c r="BI221" s="14">
        <v>-0.4234</v>
      </c>
      <c r="BJ221" s="14">
        <v>-0.1719</v>
      </c>
      <c r="BK221" s="14">
        <v>-8.2500000000000004E-2</v>
      </c>
      <c r="BL221" s="14">
        <v>-0.26150000000000001</v>
      </c>
      <c r="BM221" s="14">
        <v>1.35E-2</v>
      </c>
      <c r="BN221" s="14">
        <v>-0.14360000000000001</v>
      </c>
      <c r="BO221" s="14">
        <v>0.45240000000000002</v>
      </c>
      <c r="BP221" s="14">
        <v>5.7000000000000002E-2</v>
      </c>
      <c r="BQ221" s="14">
        <v>-0.18340000000000001</v>
      </c>
      <c r="BR221" s="14">
        <v>-8.2299999999999998E-2</v>
      </c>
      <c r="BS221" s="14">
        <v>-0.1366</v>
      </c>
      <c r="BT221" s="14">
        <v>-0.23350000000000001</v>
      </c>
      <c r="BU221" s="3" t="e">
        <v>#DIV/0!</v>
      </c>
      <c r="BV221" s="14">
        <v>-0.13850000000000001</v>
      </c>
      <c r="BW221" s="14">
        <v>-8.2299999999999998E-2</v>
      </c>
      <c r="BX221" s="14">
        <v>-0.1105</v>
      </c>
      <c r="BY221" s="14">
        <v>-0.29659999999999997</v>
      </c>
      <c r="BZ221" s="14">
        <v>-0.15909999999999999</v>
      </c>
      <c r="CA221" s="3" t="e">
        <v>#DIV/0!</v>
      </c>
      <c r="CB221" s="3" t="e">
        <v>#DIV/0!</v>
      </c>
      <c r="CC221" s="14">
        <v>-9.2600000000000002E-2</v>
      </c>
      <c r="CD221" s="3" t="e">
        <v>#DIV/0!</v>
      </c>
      <c r="CE221" s="14">
        <v>0.18529999999999999</v>
      </c>
      <c r="CF221" s="14">
        <v>-0.50080000000000002</v>
      </c>
      <c r="CG221" s="14">
        <v>-0.2989</v>
      </c>
      <c r="CH221" s="14">
        <v>-6.3600000000000004E-2</v>
      </c>
      <c r="CI221" s="14">
        <v>-0.2472</v>
      </c>
      <c r="CJ221" s="14">
        <v>-0.193</v>
      </c>
      <c r="CK221" s="14">
        <v>-0.21840000000000001</v>
      </c>
      <c r="CL221" s="14">
        <v>-1.09E-2</v>
      </c>
      <c r="CM221" s="3" t="e">
        <v>#DIV/0!</v>
      </c>
      <c r="CN221" s="14">
        <v>-0.55689999999999995</v>
      </c>
      <c r="CO221" s="14">
        <v>-0.21240000000000001</v>
      </c>
      <c r="CP221" s="14">
        <v>-6.8000000000000005E-2</v>
      </c>
      <c r="CQ221" s="3" t="e">
        <v>#DIV/0!</v>
      </c>
      <c r="CR221" s="14">
        <v>-7.4899999999999994E-2</v>
      </c>
      <c r="CS221" s="14">
        <v>9.4399999999999998E-2</v>
      </c>
      <c r="CT221" s="14">
        <v>-0.45019999999999999</v>
      </c>
      <c r="CU221" s="14">
        <v>-0.14169999999999999</v>
      </c>
      <c r="CV221" s="14">
        <v>-0.33189999999999997</v>
      </c>
      <c r="CW221" s="14">
        <v>-0.32879999999999998</v>
      </c>
      <c r="CX221" s="14">
        <v>-5.7700000000000001E-2</v>
      </c>
      <c r="CY221" s="14">
        <v>-2.5000000000000001E-2</v>
      </c>
      <c r="CZ221" s="14">
        <v>-0.36309999999999998</v>
      </c>
      <c r="DA221" s="14">
        <v>-3.2800000000000003E-2</v>
      </c>
      <c r="DB221" s="14">
        <v>-0.34910000000000002</v>
      </c>
      <c r="DC221" s="14">
        <v>-0.26569999999999999</v>
      </c>
      <c r="DD221" s="3" t="e">
        <v>#DIV/0!</v>
      </c>
      <c r="DE221" s="14">
        <v>-8.4699999999999998E-2</v>
      </c>
      <c r="DF221" s="14">
        <v>-0.1837</v>
      </c>
      <c r="DG221" s="14">
        <v>-0.1158</v>
      </c>
      <c r="DH221" s="14">
        <v>-0.71709999999999996</v>
      </c>
      <c r="DI221" s="14">
        <v>-0.54790000000000005</v>
      </c>
      <c r="DJ221" s="14">
        <v>0.12470000000000001</v>
      </c>
      <c r="DK221" s="14">
        <v>-1.7100000000000001E-2</v>
      </c>
      <c r="DL221" s="14">
        <v>-0.26100000000000001</v>
      </c>
      <c r="DM221" s="14">
        <v>-0.69769999999999999</v>
      </c>
      <c r="DN221" s="14">
        <v>-0.21709999999999999</v>
      </c>
      <c r="DO221" s="14">
        <v>-0.2056</v>
      </c>
      <c r="DP221" s="3" t="e">
        <v>#DIV/0!</v>
      </c>
      <c r="DQ221" s="14">
        <v>-0.53920000000000001</v>
      </c>
      <c r="DR221" s="14">
        <v>0.12670000000000001</v>
      </c>
      <c r="DS221" s="14">
        <v>-0.36990000000000001</v>
      </c>
      <c r="DT221" s="14">
        <v>0.1386</v>
      </c>
      <c r="DU221" s="14">
        <v>-0.32040000000000002</v>
      </c>
      <c r="DV221" s="14">
        <v>-0.48280000000000001</v>
      </c>
      <c r="DW221" s="14">
        <v>-0.64859999999999995</v>
      </c>
      <c r="DX221" s="14">
        <v>-0.30880000000000002</v>
      </c>
      <c r="DY221" s="14">
        <v>-1.7100000000000001E-2</v>
      </c>
      <c r="DZ221" s="14">
        <v>-0.22570000000000001</v>
      </c>
      <c r="EA221" s="3" t="e">
        <v>#DIV/0!</v>
      </c>
      <c r="EB221" s="3" t="e">
        <v>#DIV/0!</v>
      </c>
      <c r="EC221" s="14">
        <v>-0.77080000000000004</v>
      </c>
      <c r="ED221" s="14">
        <v>-0.21590000000000001</v>
      </c>
      <c r="EE221" s="14">
        <v>-0.2114</v>
      </c>
      <c r="EF221" s="14">
        <v>-6.1600000000000002E-2</v>
      </c>
      <c r="EG221" s="14">
        <v>-0.42670000000000002</v>
      </c>
      <c r="EH221" s="14">
        <v>-0.2102</v>
      </c>
      <c r="EI221" s="14">
        <v>-0.5171</v>
      </c>
      <c r="EJ221" s="3" t="e">
        <v>#DIV/0!</v>
      </c>
      <c r="EK221" s="14">
        <v>-0.39400000000000002</v>
      </c>
      <c r="EL221" s="14">
        <v>-0.30890000000000001</v>
      </c>
      <c r="EM221" s="14">
        <v>-0.215</v>
      </c>
      <c r="EN221" s="14">
        <v>-0.1512</v>
      </c>
      <c r="EO221" s="14">
        <v>-9.9900000000000003E-2</v>
      </c>
      <c r="EP221" s="3" t="e">
        <v>#DIV/0!</v>
      </c>
      <c r="EQ221" s="14">
        <v>-5.1700000000000003E-2</v>
      </c>
      <c r="ER221" s="14">
        <v>-0.38100000000000001</v>
      </c>
      <c r="ES221" s="14">
        <v>-0.1014</v>
      </c>
      <c r="ET221" s="14">
        <v>-0.20230000000000001</v>
      </c>
      <c r="EU221" s="14">
        <v>-0.20180000000000001</v>
      </c>
      <c r="EV221" s="14">
        <v>-0.22259999999999999</v>
      </c>
      <c r="EW221" s="14">
        <v>-0.28670000000000001</v>
      </c>
      <c r="EX221" s="14">
        <v>-0.51300000000000001</v>
      </c>
      <c r="EY221" s="3" t="e">
        <v>#DIV/0!</v>
      </c>
      <c r="EZ221" s="14">
        <v>-0.21759999999999999</v>
      </c>
      <c r="FA221" s="14">
        <v>-0.76219999999999999</v>
      </c>
      <c r="FB221" s="3" t="e">
        <v>#DIV/0!</v>
      </c>
      <c r="FC221" s="14">
        <v>-0.36830000000000002</v>
      </c>
      <c r="FD221" s="14">
        <v>-0.371</v>
      </c>
      <c r="FE221" s="3" t="e">
        <v>#DIV/0!</v>
      </c>
      <c r="FF221" s="14">
        <v>-0.2135</v>
      </c>
      <c r="FG221" s="14">
        <v>-0.309</v>
      </c>
      <c r="FH221" s="14">
        <v>-0.21149999999999999</v>
      </c>
      <c r="FI221" s="14">
        <v>-0.39979999999999999</v>
      </c>
      <c r="FJ221" s="14">
        <v>-0.2374</v>
      </c>
      <c r="FK221" s="3" t="e">
        <v>#DIV/0!</v>
      </c>
      <c r="FL221" s="14">
        <v>1.6400000000000001E-2</v>
      </c>
      <c r="FM221" s="14">
        <v>-0.46779999999999999</v>
      </c>
      <c r="FN221" s="14">
        <v>-0.2319</v>
      </c>
      <c r="FO221" s="14">
        <v>-0.1769</v>
      </c>
      <c r="FP221" s="14">
        <v>-5.9700000000000003E-2</v>
      </c>
      <c r="FQ221" s="14">
        <v>-0.2432</v>
      </c>
      <c r="FR221" s="14">
        <v>-0.2016</v>
      </c>
      <c r="FS221" s="3" t="e">
        <v>#DIV/0!</v>
      </c>
      <c r="FT221" s="14">
        <v>-0.2361</v>
      </c>
      <c r="FU221" s="14">
        <v>-7.22E-2</v>
      </c>
      <c r="FV221" s="3" t="e">
        <v>#DIV/0!</v>
      </c>
      <c r="FW221" s="14">
        <v>-0.1492</v>
      </c>
      <c r="FX221" s="14">
        <v>-0.25030000000000002</v>
      </c>
      <c r="FY221" s="14">
        <v>-0.41520000000000001</v>
      </c>
      <c r="FZ221" s="14">
        <v>-0.24790000000000001</v>
      </c>
      <c r="GA221" s="14">
        <v>-0.32490000000000002</v>
      </c>
      <c r="GB221" s="14">
        <v>-0.32179999999999997</v>
      </c>
      <c r="GC221" s="14">
        <v>-0.20349999999999999</v>
      </c>
      <c r="GD221" s="14">
        <v>-3.4599999999999999E-2</v>
      </c>
      <c r="GE221" s="14">
        <v>-0.22620000000000001</v>
      </c>
      <c r="GF221" s="3" t="e">
        <v>#DIV/0!</v>
      </c>
    </row>
    <row r="222" spans="1:188" ht="15.75" thickBot="1">
      <c r="A222" s="2">
        <v>43952</v>
      </c>
      <c r="B222" s="14">
        <v>0.19189999999999999</v>
      </c>
      <c r="C222" s="14">
        <v>0.1235</v>
      </c>
      <c r="D222" s="14">
        <v>0.11310000000000001</v>
      </c>
      <c r="E222" s="14">
        <v>-7.7100000000000002E-2</v>
      </c>
      <c r="F222" s="14">
        <v>0.1167</v>
      </c>
      <c r="G222" s="3" t="e">
        <v>#DIV/0!</v>
      </c>
      <c r="H222" s="3" t="e">
        <v>#DIV/0!</v>
      </c>
      <c r="I222" s="14">
        <v>3.1E-2</v>
      </c>
      <c r="J222" s="14">
        <v>0.1613</v>
      </c>
      <c r="K222" s="3" t="e">
        <v>#DIV/0!</v>
      </c>
      <c r="L222" s="14">
        <v>0.31840000000000002</v>
      </c>
      <c r="M222" s="3" t="e">
        <v>#DIV/0!</v>
      </c>
      <c r="N222" s="3" t="e">
        <v>#DIV/0!</v>
      </c>
      <c r="O222" s="14">
        <v>0.20419999999999999</v>
      </c>
      <c r="P222" s="14">
        <v>0.15690000000000001</v>
      </c>
      <c r="Q222" s="14">
        <v>0.3468</v>
      </c>
      <c r="R222" s="14">
        <v>-5.6300000000000003E-2</v>
      </c>
      <c r="S222" s="14">
        <v>1.4362999999999999</v>
      </c>
      <c r="T222" s="14">
        <v>3.0499999999999999E-2</v>
      </c>
      <c r="U222" s="14">
        <v>0.1159</v>
      </c>
      <c r="V222" s="14">
        <v>3.5000000000000003E-2</v>
      </c>
      <c r="W222" s="14">
        <v>0.28160000000000002</v>
      </c>
      <c r="X222" s="14">
        <v>1.8499999999999999E-2</v>
      </c>
      <c r="Y222" s="3" t="e">
        <v>#DIV/0!</v>
      </c>
      <c r="Z222" s="14">
        <v>-4.4299999999999999E-2</v>
      </c>
      <c r="AA222" s="14">
        <v>-0.1457</v>
      </c>
      <c r="AB222" s="14">
        <v>7.6300000000000007E-2</v>
      </c>
      <c r="AC222" s="14">
        <v>-5.4800000000000001E-2</v>
      </c>
      <c r="AD222" s="14">
        <v>0.153</v>
      </c>
      <c r="AE222" s="14">
        <v>1.4301999999999999</v>
      </c>
      <c r="AF222" s="3" t="e">
        <v>#DIV/0!</v>
      </c>
      <c r="AG222" s="3" t="e">
        <v>#DIV/0!</v>
      </c>
      <c r="AH222" s="14">
        <v>8.6800000000000002E-2</v>
      </c>
      <c r="AI222" s="14">
        <v>0.1754</v>
      </c>
      <c r="AJ222" s="14">
        <v>0.22919999999999999</v>
      </c>
      <c r="AK222" s="14">
        <v>0.30759999999999998</v>
      </c>
      <c r="AL222" s="14">
        <v>-2.29E-2</v>
      </c>
      <c r="AM222" s="14">
        <v>0.26679999999999998</v>
      </c>
      <c r="AN222" s="14">
        <v>0.40660000000000002</v>
      </c>
      <c r="AO222" s="14">
        <v>9.6000000000000002E-2</v>
      </c>
      <c r="AP222" s="14">
        <v>0.57899999999999996</v>
      </c>
      <c r="AQ222" s="14">
        <v>0.10199999999999999</v>
      </c>
      <c r="AR222" s="3" t="e">
        <v>#DIV/0!</v>
      </c>
      <c r="AS222" s="14">
        <v>0.45779999999999998</v>
      </c>
      <c r="AT222" s="14">
        <v>0.59470000000000001</v>
      </c>
      <c r="AU222" s="3" t="e">
        <v>#DIV/0!</v>
      </c>
      <c r="AV222" s="14">
        <v>0.59570000000000001</v>
      </c>
      <c r="AW222" s="14">
        <v>0.1076</v>
      </c>
      <c r="AX222" s="14">
        <v>6.5799999999999997E-2</v>
      </c>
      <c r="AY222" s="14">
        <v>0.45490000000000003</v>
      </c>
      <c r="AZ222" s="3" t="e">
        <v>#DIV/0!</v>
      </c>
      <c r="BA222" s="3" t="e">
        <v>#DIV/0!</v>
      </c>
      <c r="BB222" s="14">
        <v>-5.3699999999999998E-2</v>
      </c>
      <c r="BC222" s="14">
        <v>0.1081</v>
      </c>
      <c r="BD222" s="14">
        <v>0.16850000000000001</v>
      </c>
      <c r="BE222" s="3" t="e">
        <v>#DIV/0!</v>
      </c>
      <c r="BF222" s="14">
        <v>1.9400000000000001E-2</v>
      </c>
      <c r="BG222" s="3" t="e">
        <v>#DIV/0!</v>
      </c>
      <c r="BH222" s="14">
        <v>3.8800000000000001E-2</v>
      </c>
      <c r="BI222" s="14">
        <v>1.2209000000000001</v>
      </c>
      <c r="BJ222" s="14">
        <v>3.0700000000000002E-2</v>
      </c>
      <c r="BK222" s="14">
        <v>5.1299999999999998E-2</v>
      </c>
      <c r="BL222" s="14">
        <v>-3.9899999999999998E-2</v>
      </c>
      <c r="BM222" s="14">
        <v>0.17949999999999999</v>
      </c>
      <c r="BN222" s="14">
        <v>8.9999999999999998E-4</v>
      </c>
      <c r="BO222" s="14">
        <v>-9.8199999999999996E-2</v>
      </c>
      <c r="BP222" s="14">
        <v>-0.12809999999999999</v>
      </c>
      <c r="BQ222" s="14">
        <v>0.23949999999999999</v>
      </c>
      <c r="BR222" s="14">
        <v>1.09E-2</v>
      </c>
      <c r="BS222" s="14">
        <v>0.12640000000000001</v>
      </c>
      <c r="BT222" s="14">
        <v>0.1419</v>
      </c>
      <c r="BU222" s="3" t="e">
        <v>#DIV/0!</v>
      </c>
      <c r="BV222" s="14">
        <v>-3.85E-2</v>
      </c>
      <c r="BW222" s="14">
        <v>0.1988</v>
      </c>
      <c r="BX222" s="14">
        <v>0.26829999999999998</v>
      </c>
      <c r="BY222" s="14">
        <v>0.2278</v>
      </c>
      <c r="BZ222" s="14">
        <v>0.15920000000000001</v>
      </c>
      <c r="CA222" s="3" t="e">
        <v>#DIV/0!</v>
      </c>
      <c r="CB222" s="3" t="e">
        <v>#DIV/0!</v>
      </c>
      <c r="CC222" s="14">
        <v>0.11409999999999999</v>
      </c>
      <c r="CD222" s="3" t="e">
        <v>#DIV/0!</v>
      </c>
      <c r="CE222" s="14">
        <v>1.1403000000000001</v>
      </c>
      <c r="CF222" s="14">
        <v>0.11020000000000001</v>
      </c>
      <c r="CG222" s="14">
        <v>0.15290000000000001</v>
      </c>
      <c r="CH222" s="14">
        <v>-6.9999999999999999E-4</v>
      </c>
      <c r="CI222" s="14">
        <v>0.2271</v>
      </c>
      <c r="CJ222" s="14">
        <v>0.2424</v>
      </c>
      <c r="CK222" s="14">
        <v>0.1741</v>
      </c>
      <c r="CL222" s="14">
        <v>-4.3E-3</v>
      </c>
      <c r="CM222" s="3" t="e">
        <v>#DIV/0!</v>
      </c>
      <c r="CN222" s="14">
        <v>-0.41149999999999998</v>
      </c>
      <c r="CO222" s="14">
        <v>1.8E-3</v>
      </c>
      <c r="CP222" s="14">
        <v>-4.5999999999999999E-3</v>
      </c>
      <c r="CQ222" s="3" t="e">
        <v>#DIV/0!</v>
      </c>
      <c r="CR222" s="14">
        <v>-7.9000000000000008E-3</v>
      </c>
      <c r="CS222" s="14">
        <v>4.7300000000000002E-2</v>
      </c>
      <c r="CT222" s="14">
        <v>-1.5299999999999999E-2</v>
      </c>
      <c r="CU222" s="14">
        <v>1.9400000000000001E-2</v>
      </c>
      <c r="CV222" s="14">
        <v>-0.14050000000000001</v>
      </c>
      <c r="CW222" s="14">
        <v>0.14419999999999999</v>
      </c>
      <c r="CX222" s="14">
        <v>8.2100000000000006E-2</v>
      </c>
      <c r="CY222" s="14">
        <v>-7.9000000000000008E-3</v>
      </c>
      <c r="CZ222" s="14">
        <v>0.39650000000000002</v>
      </c>
      <c r="DA222" s="14">
        <v>0.25</v>
      </c>
      <c r="DB222" s="14">
        <v>0.94220000000000004</v>
      </c>
      <c r="DC222" s="14">
        <v>8.3000000000000004E-2</v>
      </c>
      <c r="DD222" s="3" t="e">
        <v>#DIV/0!</v>
      </c>
      <c r="DE222" s="14">
        <v>0.33169999999999999</v>
      </c>
      <c r="DF222" s="14">
        <v>0.1731</v>
      </c>
      <c r="DG222" s="14">
        <v>-0.15060000000000001</v>
      </c>
      <c r="DH222" s="14">
        <v>-0.2243</v>
      </c>
      <c r="DI222" s="14">
        <v>-0.44180000000000003</v>
      </c>
      <c r="DJ222" s="14">
        <v>-0.13800000000000001</v>
      </c>
      <c r="DK222" s="14">
        <v>0.15620000000000001</v>
      </c>
      <c r="DL222" s="14">
        <v>2.8199999999999999E-2</v>
      </c>
      <c r="DM222" s="14">
        <v>0.1216</v>
      </c>
      <c r="DN222" s="14">
        <v>0.16950000000000001</v>
      </c>
      <c r="DO222" s="14">
        <v>0.16120000000000001</v>
      </c>
      <c r="DP222" s="3" t="e">
        <v>#DIV/0!</v>
      </c>
      <c r="DQ222" s="14">
        <v>0.2104</v>
      </c>
      <c r="DR222" s="14">
        <v>-4.8800000000000003E-2</v>
      </c>
      <c r="DS222" s="14">
        <v>0.19500000000000001</v>
      </c>
      <c r="DT222" s="14">
        <v>-1.24E-2</v>
      </c>
      <c r="DU222" s="14">
        <v>-0.2155</v>
      </c>
      <c r="DV222" s="14">
        <v>0.27529999999999999</v>
      </c>
      <c r="DW222" s="14">
        <v>0.40570000000000001</v>
      </c>
      <c r="DX222" s="14">
        <v>3.1E-2</v>
      </c>
      <c r="DY222" s="14">
        <v>0.35289999999999999</v>
      </c>
      <c r="DZ222" s="14">
        <v>7.1300000000000002E-2</v>
      </c>
      <c r="EA222" s="3" t="e">
        <v>#DIV/0!</v>
      </c>
      <c r="EB222" s="3" t="e">
        <v>#DIV/0!</v>
      </c>
      <c r="EC222" s="14">
        <v>0.1615</v>
      </c>
      <c r="ED222" s="14">
        <v>6.8599999999999994E-2</v>
      </c>
      <c r="EE222" s="14">
        <v>0.2732</v>
      </c>
      <c r="EF222" s="14">
        <v>0.1305</v>
      </c>
      <c r="EG222" s="14">
        <v>0.40389999999999998</v>
      </c>
      <c r="EH222" s="14">
        <v>0.27279999999999999</v>
      </c>
      <c r="EI222" s="14">
        <v>0.1265</v>
      </c>
      <c r="EJ222" s="3" t="e">
        <v>#DIV/0!</v>
      </c>
      <c r="EK222" s="14">
        <v>0.53269999999999995</v>
      </c>
      <c r="EL222" s="14">
        <v>0.1163</v>
      </c>
      <c r="EM222" s="14">
        <v>2.8500000000000001E-2</v>
      </c>
      <c r="EN222" s="14">
        <v>-3.8699999999999998E-2</v>
      </c>
      <c r="EO222" s="14">
        <v>3.5499999999999997E-2</v>
      </c>
      <c r="EP222" s="3" t="e">
        <v>#DIV/0!</v>
      </c>
      <c r="EQ222" s="14">
        <v>1.5E-3</v>
      </c>
      <c r="ER222" s="14">
        <v>0.17299999999999999</v>
      </c>
      <c r="ES222" s="14">
        <v>0.18690000000000001</v>
      </c>
      <c r="ET222" s="14">
        <v>0.1202</v>
      </c>
      <c r="EU222" s="14">
        <v>0.1203</v>
      </c>
      <c r="EV222" s="14">
        <v>0.1043</v>
      </c>
      <c r="EW222" s="14">
        <v>-7.5999999999999998E-2</v>
      </c>
      <c r="EX222" s="14">
        <v>-3.4700000000000002E-2</v>
      </c>
      <c r="EY222" s="3" t="e">
        <v>#DIV/0!</v>
      </c>
      <c r="EZ222" s="14">
        <v>-0.11210000000000001</v>
      </c>
      <c r="FA222" s="14">
        <v>-0.18870000000000001</v>
      </c>
      <c r="FB222" s="3" t="e">
        <v>#DIV/0!</v>
      </c>
      <c r="FC222" s="14">
        <v>-9.2899999999999996E-2</v>
      </c>
      <c r="FD222" s="14">
        <v>9.0899999999999995E-2</v>
      </c>
      <c r="FE222" s="3" t="e">
        <v>#DIV/0!</v>
      </c>
      <c r="FF222" s="14">
        <v>2.2599999999999999E-2</v>
      </c>
      <c r="FG222" s="14">
        <v>0.2266</v>
      </c>
      <c r="FH222" s="14">
        <v>3.3799999999999997E-2</v>
      </c>
      <c r="FI222" s="14">
        <v>0.12590000000000001</v>
      </c>
      <c r="FJ222" s="14">
        <v>6.8999999999999999E-3</v>
      </c>
      <c r="FK222" s="3" t="e">
        <v>#DIV/0!</v>
      </c>
      <c r="FL222" s="14">
        <v>-2.5000000000000001E-3</v>
      </c>
      <c r="FM222" s="14">
        <v>0.33579999999999999</v>
      </c>
      <c r="FN222" s="14">
        <v>0.47620000000000001</v>
      </c>
      <c r="FO222" s="14">
        <v>0.1106</v>
      </c>
      <c r="FP222" s="14">
        <v>0.1714</v>
      </c>
      <c r="FQ222" s="14">
        <v>9.06E-2</v>
      </c>
      <c r="FR222" s="14">
        <v>0.2586</v>
      </c>
      <c r="FS222" s="3" t="e">
        <v>#DIV/0!</v>
      </c>
      <c r="FT222" s="14">
        <v>4.0099999999999997E-2</v>
      </c>
      <c r="FU222" s="14">
        <v>0.45879999999999999</v>
      </c>
      <c r="FV222" s="3" t="e">
        <v>#DIV/0!</v>
      </c>
      <c r="FW222" s="14">
        <v>2.5700000000000001E-2</v>
      </c>
      <c r="FX222" s="14">
        <v>0.16170000000000001</v>
      </c>
      <c r="FY222" s="14">
        <v>9.7799999999999998E-2</v>
      </c>
      <c r="FZ222" s="14">
        <v>9.5799999999999996E-2</v>
      </c>
      <c r="GA222" s="14">
        <v>0.05</v>
      </c>
      <c r="GB222" s="14">
        <v>3.5900000000000001E-2</v>
      </c>
      <c r="GC222" s="14">
        <v>0.37659999999999999</v>
      </c>
      <c r="GD222" s="14">
        <v>2.7199999999999998E-2</v>
      </c>
      <c r="GE222" s="14">
        <v>0.29599999999999999</v>
      </c>
      <c r="GF222" s="3" t="e">
        <v>#DIV/0!</v>
      </c>
    </row>
    <row r="223" spans="1:188" ht="15.75" thickBot="1">
      <c r="A223" s="2">
        <v>43983</v>
      </c>
      <c r="B223" s="14">
        <v>-6.3100000000000003E-2</v>
      </c>
      <c r="C223" s="14">
        <v>0.1477</v>
      </c>
      <c r="D223" s="14">
        <v>0.32829999999999998</v>
      </c>
      <c r="E223" s="14">
        <v>0.2127</v>
      </c>
      <c r="F223" s="14">
        <v>9.2999999999999992E-3</v>
      </c>
      <c r="G223" s="3" t="e">
        <v>#DIV/0!</v>
      </c>
      <c r="H223" s="3" t="e">
        <v>#DIV/0!</v>
      </c>
      <c r="I223" s="14">
        <v>8.9499999999999996E-2</v>
      </c>
      <c r="J223" s="14">
        <v>7.5300000000000006E-2</v>
      </c>
      <c r="K223" s="3" t="e">
        <v>#DIV/0!</v>
      </c>
      <c r="L223" s="14">
        <v>-8.6999999999999994E-2</v>
      </c>
      <c r="M223" s="3" t="e">
        <v>#DIV/0!</v>
      </c>
      <c r="N223" s="3" t="e">
        <v>#DIV/0!</v>
      </c>
      <c r="O223" s="14">
        <v>-3.2899999999999999E-2</v>
      </c>
      <c r="P223" s="14">
        <v>3.44E-2</v>
      </c>
      <c r="Q223" s="14">
        <v>-0.1002</v>
      </c>
      <c r="R223" s="14">
        <v>0.23150000000000001</v>
      </c>
      <c r="S223" s="14">
        <v>0.72330000000000005</v>
      </c>
      <c r="T223" s="14">
        <v>2.8999999999999998E-3</v>
      </c>
      <c r="U223" s="14">
        <v>2.6700000000000002E-2</v>
      </c>
      <c r="V223" s="14">
        <v>0.14099999999999999</v>
      </c>
      <c r="W223" s="14">
        <v>3.7000000000000002E-3</v>
      </c>
      <c r="X223" s="14">
        <v>-7.8200000000000006E-2</v>
      </c>
      <c r="Y223" s="3" t="e">
        <v>#DIV/0!</v>
      </c>
      <c r="Z223" s="14">
        <v>-5.28E-2</v>
      </c>
      <c r="AA223" s="14">
        <v>7.85E-2</v>
      </c>
      <c r="AB223" s="14">
        <v>7.2499999999999995E-2</v>
      </c>
      <c r="AC223" s="14">
        <v>0.1895</v>
      </c>
      <c r="AD223" s="14">
        <v>-5.4600000000000003E-2</v>
      </c>
      <c r="AE223" s="14">
        <v>3.9E-2</v>
      </c>
      <c r="AF223" s="3" t="e">
        <v>#DIV/0!</v>
      </c>
      <c r="AG223" s="3" t="e">
        <v>#DIV/0!</v>
      </c>
      <c r="AH223" s="14">
        <v>-8.5000000000000006E-3</v>
      </c>
      <c r="AI223" s="14">
        <v>0.22289999999999999</v>
      </c>
      <c r="AJ223" s="14">
        <v>-0.13650000000000001</v>
      </c>
      <c r="AK223" s="14">
        <v>-0.17749999999999999</v>
      </c>
      <c r="AL223" s="14">
        <v>0.10100000000000001</v>
      </c>
      <c r="AM223" s="14">
        <v>0.17280000000000001</v>
      </c>
      <c r="AN223" s="14">
        <v>0.1371</v>
      </c>
      <c r="AO223" s="14">
        <v>-8.5900000000000004E-2</v>
      </c>
      <c r="AP223" s="14">
        <v>9.9900000000000003E-2</v>
      </c>
      <c r="AQ223" s="14">
        <v>3.9899999999999998E-2</v>
      </c>
      <c r="AR223" s="3" t="e">
        <v>#DIV/0!</v>
      </c>
      <c r="AS223" s="14">
        <v>3.4700000000000002E-2</v>
      </c>
      <c r="AT223" s="14">
        <v>-9.0800000000000006E-2</v>
      </c>
      <c r="AU223" s="14">
        <v>-8.9999999999999998E-4</v>
      </c>
      <c r="AV223" s="14">
        <v>0.30630000000000002</v>
      </c>
      <c r="AW223" s="14">
        <v>0.19309999999999999</v>
      </c>
      <c r="AX223" s="14">
        <v>5.9400000000000001E-2</v>
      </c>
      <c r="AY223" s="14">
        <v>7.4399999999999994E-2</v>
      </c>
      <c r="AZ223" s="3" t="e">
        <v>#DIV/0!</v>
      </c>
      <c r="BA223" s="3" t="e">
        <v>#DIV/0!</v>
      </c>
      <c r="BB223" s="14">
        <v>-1.6299999999999999E-2</v>
      </c>
      <c r="BC223" s="14">
        <v>-0.18679999999999999</v>
      </c>
      <c r="BD223" s="14">
        <v>2.29E-2</v>
      </c>
      <c r="BE223" s="3" t="e">
        <v>#DIV/0!</v>
      </c>
      <c r="BF223" s="14">
        <v>0.20369999999999999</v>
      </c>
      <c r="BG223" s="3" t="e">
        <v>#DIV/0!</v>
      </c>
      <c r="BH223" s="14">
        <v>0.1988</v>
      </c>
      <c r="BI223" s="14">
        <v>-0.22500000000000001</v>
      </c>
      <c r="BJ223" s="14">
        <v>1.52E-2</v>
      </c>
      <c r="BK223" s="14">
        <v>-2.1000000000000001E-2</v>
      </c>
      <c r="BL223" s="14">
        <v>0.2374</v>
      </c>
      <c r="BM223" s="14">
        <v>8.0399999999999999E-2</v>
      </c>
      <c r="BN223" s="14">
        <v>-0.21099999999999999</v>
      </c>
      <c r="BO223" s="14">
        <v>-0.1042</v>
      </c>
      <c r="BP223" s="14">
        <v>0.53520000000000001</v>
      </c>
      <c r="BQ223" s="14">
        <v>4.5999999999999999E-3</v>
      </c>
      <c r="BR223" s="14">
        <v>-3.1E-2</v>
      </c>
      <c r="BS223" s="14">
        <v>-0.1925</v>
      </c>
      <c r="BT223" s="14">
        <v>0.1024</v>
      </c>
      <c r="BU223" s="3" t="e">
        <v>#DIV/0!</v>
      </c>
      <c r="BV223" s="14">
        <v>-1.6899999999999998E-2</v>
      </c>
      <c r="BW223" s="14">
        <v>5.2699999999999997E-2</v>
      </c>
      <c r="BX223" s="14">
        <v>-0.19170000000000001</v>
      </c>
      <c r="BY223" s="14">
        <v>-7.6700000000000004E-2</v>
      </c>
      <c r="BZ223" s="14">
        <v>-2.35E-2</v>
      </c>
      <c r="CA223" s="3" t="e">
        <v>#DIV/0!</v>
      </c>
      <c r="CB223" s="3" t="e">
        <v>#DIV/0!</v>
      </c>
      <c r="CC223" s="14">
        <v>0.17080000000000001</v>
      </c>
      <c r="CD223" s="3" t="e">
        <v>#DIV/0!</v>
      </c>
      <c r="CE223" s="14">
        <v>-1.2E-2</v>
      </c>
      <c r="CF223" s="14">
        <v>4.5999999999999999E-3</v>
      </c>
      <c r="CG223" s="14">
        <v>0.1971</v>
      </c>
      <c r="CH223" s="14">
        <v>-0.1789</v>
      </c>
      <c r="CI223" s="14">
        <v>0.24979999999999999</v>
      </c>
      <c r="CJ223" s="14">
        <v>8.3900000000000002E-2</v>
      </c>
      <c r="CK223" s="14">
        <v>2.3300000000000001E-2</v>
      </c>
      <c r="CL223" s="14">
        <v>1.5103</v>
      </c>
      <c r="CM223" s="3" t="e">
        <v>#DIV/0!</v>
      </c>
      <c r="CN223" s="14">
        <v>1.5515000000000001</v>
      </c>
      <c r="CO223" s="14">
        <v>7.85E-2</v>
      </c>
      <c r="CP223" s="14">
        <v>-2.8E-3</v>
      </c>
      <c r="CQ223" s="3" t="e">
        <v>#DIV/0!</v>
      </c>
      <c r="CR223" s="14">
        <v>2.7000000000000001E-3</v>
      </c>
      <c r="CS223" s="14">
        <v>0.1444</v>
      </c>
      <c r="CT223" s="14">
        <v>0.59550000000000003</v>
      </c>
      <c r="CU223" s="14">
        <v>3.7999999999999999E-2</v>
      </c>
      <c r="CV223" s="14">
        <v>-7.8399999999999997E-2</v>
      </c>
      <c r="CW223" s="14">
        <v>0.23769999999999999</v>
      </c>
      <c r="CX223" s="14">
        <v>7.1000000000000004E-3</v>
      </c>
      <c r="CY223" s="14">
        <v>0.12659999999999999</v>
      </c>
      <c r="CZ223" s="14">
        <v>0.55289999999999995</v>
      </c>
      <c r="DA223" s="14">
        <v>0.17949999999999999</v>
      </c>
      <c r="DB223" s="14">
        <v>-9.8900000000000002E-2</v>
      </c>
      <c r="DC223" s="14">
        <v>3.1199999999999999E-2</v>
      </c>
      <c r="DD223" s="3" t="e">
        <v>#DIV/0!</v>
      </c>
      <c r="DE223" s="14">
        <v>4.9599999999999998E-2</v>
      </c>
      <c r="DF223" s="14">
        <v>-6.1899999999999997E-2</v>
      </c>
      <c r="DG223" s="14">
        <v>8.6E-3</v>
      </c>
      <c r="DH223" s="14">
        <v>-7.6300000000000007E-2</v>
      </c>
      <c r="DI223" s="14">
        <v>-0.27029999999999998</v>
      </c>
      <c r="DJ223" s="14">
        <v>0.2162</v>
      </c>
      <c r="DK223" s="14">
        <v>0.3664</v>
      </c>
      <c r="DL223" s="14">
        <v>-0.10440000000000001</v>
      </c>
      <c r="DM223" s="14">
        <v>0.15509999999999999</v>
      </c>
      <c r="DN223" s="14">
        <v>-9.8199999999999996E-2</v>
      </c>
      <c r="DO223" s="14">
        <v>-9.1200000000000003E-2</v>
      </c>
      <c r="DP223" s="3" t="e">
        <v>#DIV/0!</v>
      </c>
      <c r="DQ223" s="14">
        <v>-3.9199999999999999E-2</v>
      </c>
      <c r="DR223" s="14">
        <v>-0.12720000000000001</v>
      </c>
      <c r="DS223" s="14">
        <v>7.0800000000000002E-2</v>
      </c>
      <c r="DT223" s="14">
        <v>-6.3200000000000006E-2</v>
      </c>
      <c r="DU223" s="14">
        <v>0.39560000000000001</v>
      </c>
      <c r="DV223" s="14">
        <v>-6.0600000000000001E-2</v>
      </c>
      <c r="DW223" s="14">
        <v>0.16120000000000001</v>
      </c>
      <c r="DX223" s="14">
        <v>0.15110000000000001</v>
      </c>
      <c r="DY223" s="14">
        <v>0.2041</v>
      </c>
      <c r="DZ223" s="14">
        <v>2.86E-2</v>
      </c>
      <c r="EA223" s="3" t="e">
        <v>#DIV/0!</v>
      </c>
      <c r="EB223" s="3" t="e">
        <v>#DIV/0!</v>
      </c>
      <c r="EC223" s="14">
        <v>-0.14899999999999999</v>
      </c>
      <c r="ED223" s="14">
        <v>-3.09E-2</v>
      </c>
      <c r="EE223" s="14">
        <v>-3.8100000000000002E-2</v>
      </c>
      <c r="EF223" s="14">
        <v>-3.3000000000000002E-2</v>
      </c>
      <c r="EG223" s="14">
        <v>-0.1031</v>
      </c>
      <c r="EH223" s="14">
        <v>2.6700000000000002E-2</v>
      </c>
      <c r="EI223" s="14">
        <v>-1.7000000000000001E-2</v>
      </c>
      <c r="EJ223" s="3" t="e">
        <v>#DIV/0!</v>
      </c>
      <c r="EK223" s="14">
        <v>-0.14099999999999999</v>
      </c>
      <c r="EL223" s="14">
        <v>-0.08</v>
      </c>
      <c r="EM223" s="14">
        <v>-0.105</v>
      </c>
      <c r="EN223" s="14">
        <v>0.18340000000000001</v>
      </c>
      <c r="EO223" s="14">
        <v>8.7999999999999995E-2</v>
      </c>
      <c r="EP223" s="3" t="e">
        <v>#DIV/0!</v>
      </c>
      <c r="EQ223" s="14">
        <v>-5.0000000000000001E-3</v>
      </c>
      <c r="ER223" s="14">
        <v>7.4700000000000003E-2</v>
      </c>
      <c r="ES223" s="14">
        <v>-1.6E-2</v>
      </c>
      <c r="ET223" s="14">
        <v>9.2499999999999999E-2</v>
      </c>
      <c r="EU223" s="14">
        <v>0.1036</v>
      </c>
      <c r="EV223" s="14">
        <v>0.1653</v>
      </c>
      <c r="EW223" s="14">
        <v>0.14149999999999999</v>
      </c>
      <c r="EX223" s="14">
        <v>0.27600000000000002</v>
      </c>
      <c r="EY223" s="3" t="e">
        <v>#DIV/0!</v>
      </c>
      <c r="EZ223" s="14">
        <v>0.17519999999999999</v>
      </c>
      <c r="FA223" s="14">
        <v>-7.8200000000000006E-2</v>
      </c>
      <c r="FB223" s="3" t="e">
        <v>#DIV/0!</v>
      </c>
      <c r="FC223" s="14">
        <v>5.4899999999999997E-2</v>
      </c>
      <c r="FD223" s="14">
        <v>0.1024</v>
      </c>
      <c r="FE223" s="3" t="e">
        <v>#DIV/0!</v>
      </c>
      <c r="FF223" s="14">
        <v>-5.6399999999999999E-2</v>
      </c>
      <c r="FG223" s="14">
        <v>-3.4000000000000002E-2</v>
      </c>
      <c r="FH223" s="14">
        <v>9.8799999999999999E-2</v>
      </c>
      <c r="FI223" s="14">
        <v>-2.3E-2</v>
      </c>
      <c r="FJ223" s="14">
        <v>0.1489</v>
      </c>
      <c r="FK223" s="3" t="e">
        <v>#DIV/0!</v>
      </c>
      <c r="FL223" s="14">
        <v>-6.7599999999999993E-2</v>
      </c>
      <c r="FM223" s="14">
        <v>-0.12540000000000001</v>
      </c>
      <c r="FN223" s="14">
        <v>1.2999999999999999E-3</v>
      </c>
      <c r="FO223" s="14">
        <v>-2.7400000000000001E-2</v>
      </c>
      <c r="FP223" s="14">
        <v>2.06E-2</v>
      </c>
      <c r="FQ223" s="14">
        <v>0.12770000000000001</v>
      </c>
      <c r="FR223" s="14">
        <v>7.9299999999999995E-2</v>
      </c>
      <c r="FS223" s="3" t="e">
        <v>#DIV/0!</v>
      </c>
      <c r="FT223" s="14">
        <v>7.8100000000000003E-2</v>
      </c>
      <c r="FU223" s="14">
        <v>0.25800000000000001</v>
      </c>
      <c r="FV223" s="3" t="e">
        <v>#DIV/0!</v>
      </c>
      <c r="FW223" s="14">
        <v>-5.0000000000000001E-3</v>
      </c>
      <c r="FX223" s="14">
        <v>-2.2200000000000001E-2</v>
      </c>
      <c r="FY223" s="14">
        <v>0.2792</v>
      </c>
      <c r="FZ223" s="14">
        <v>7.9699999999999993E-2</v>
      </c>
      <c r="GA223" s="14">
        <v>-9.7999999999999997E-3</v>
      </c>
      <c r="GB223" s="14">
        <v>-1E-4</v>
      </c>
      <c r="GC223" s="14">
        <v>0.4415</v>
      </c>
      <c r="GD223" s="14">
        <v>-5.28E-2</v>
      </c>
      <c r="GE223" s="14">
        <v>-5.0000000000000001E-3</v>
      </c>
      <c r="GF223" s="3" t="e">
        <v>#DIV/0!</v>
      </c>
    </row>
    <row r="224" spans="1:188" ht="15.75" thickBot="1">
      <c r="A224" s="2">
        <v>44013</v>
      </c>
      <c r="B224" s="14">
        <v>0.1376</v>
      </c>
      <c r="C224" s="14">
        <v>5.2200000000000003E-2</v>
      </c>
      <c r="D224" s="14">
        <v>2.81E-2</v>
      </c>
      <c r="E224" s="14">
        <v>-4.3499999999999997E-2</v>
      </c>
      <c r="F224" s="14">
        <v>2.18E-2</v>
      </c>
      <c r="G224" s="3" t="e">
        <v>#DIV/0!</v>
      </c>
      <c r="H224" s="3" t="e">
        <v>#DIV/0!</v>
      </c>
      <c r="I224" s="14">
        <v>5.8599999999999999E-2</v>
      </c>
      <c r="J224" s="14">
        <v>0.2407</v>
      </c>
      <c r="K224" s="3" t="e">
        <v>#DIV/0!</v>
      </c>
      <c r="L224" s="14">
        <v>0.1794</v>
      </c>
      <c r="M224" s="3" t="e">
        <v>#DIV/0!</v>
      </c>
      <c r="N224" s="3" t="e">
        <v>#DIV/0!</v>
      </c>
      <c r="O224" s="14">
        <v>0.29389999999999999</v>
      </c>
      <c r="P224" s="14">
        <v>3.1699999999999999E-2</v>
      </c>
      <c r="Q224" s="14">
        <v>6.0400000000000002E-2</v>
      </c>
      <c r="R224" s="14">
        <v>3.5999999999999997E-2</v>
      </c>
      <c r="S224" s="14">
        <v>-7.1999999999999995E-2</v>
      </c>
      <c r="T224" s="14">
        <v>5.1900000000000002E-2</v>
      </c>
      <c r="U224" s="14">
        <v>-2.1600000000000001E-2</v>
      </c>
      <c r="V224" s="14">
        <v>-6.8900000000000003E-2</v>
      </c>
      <c r="W224" s="14">
        <v>0.10920000000000001</v>
      </c>
      <c r="X224" s="14">
        <v>5.0500000000000003E-2</v>
      </c>
      <c r="Y224" s="3" t="e">
        <v>#DIV/0!</v>
      </c>
      <c r="Z224" s="14">
        <v>-0.1545</v>
      </c>
      <c r="AA224" s="14">
        <v>-0.13450000000000001</v>
      </c>
      <c r="AB224" s="14">
        <v>-0.14660000000000001</v>
      </c>
      <c r="AC224" s="14">
        <v>-6.1000000000000004E-3</v>
      </c>
      <c r="AD224" s="14">
        <v>0.1711</v>
      </c>
      <c r="AE224" s="14">
        <v>-8.7099999999999997E-2</v>
      </c>
      <c r="AF224" s="3" t="e">
        <v>#DIV/0!</v>
      </c>
      <c r="AG224" s="3" t="e">
        <v>#DIV/0!</v>
      </c>
      <c r="AH224" s="14">
        <v>9.6799999999999997E-2</v>
      </c>
      <c r="AI224" s="14">
        <v>2.4199999999999999E-2</v>
      </c>
      <c r="AJ224" s="14">
        <v>-2.8E-3</v>
      </c>
      <c r="AK224" s="14">
        <v>0.85309999999999997</v>
      </c>
      <c r="AL224" s="14">
        <v>-4.4499999999999998E-2</v>
      </c>
      <c r="AM224" s="14">
        <v>-3.61E-2</v>
      </c>
      <c r="AN224" s="14">
        <v>0.1903</v>
      </c>
      <c r="AO224" s="14">
        <v>-8.2699999999999996E-2</v>
      </c>
      <c r="AP224" s="14">
        <v>2.47E-2</v>
      </c>
      <c r="AQ224" s="14">
        <v>5.0999999999999997E-2</v>
      </c>
      <c r="AR224" s="3" t="e">
        <v>#DIV/0!</v>
      </c>
      <c r="AS224" s="14">
        <v>0.13009999999999999</v>
      </c>
      <c r="AT224" s="14">
        <v>-0.1018</v>
      </c>
      <c r="AU224" s="14">
        <v>0.3599</v>
      </c>
      <c r="AV224" s="14">
        <v>0.3926</v>
      </c>
      <c r="AW224" s="14">
        <v>-4.3700000000000003E-2</v>
      </c>
      <c r="AX224" s="14">
        <v>-5.7999999999999996E-3</v>
      </c>
      <c r="AY224" s="14">
        <v>0.19400000000000001</v>
      </c>
      <c r="AZ224" s="3" t="e">
        <v>#DIV/0!</v>
      </c>
      <c r="BA224" s="3" t="e">
        <v>#DIV/0!</v>
      </c>
      <c r="BB224" s="14">
        <v>-4.2799999999999998E-2</v>
      </c>
      <c r="BC224" s="14">
        <v>0.47870000000000001</v>
      </c>
      <c r="BD224" s="14">
        <v>9.3399999999999997E-2</v>
      </c>
      <c r="BE224" s="3" t="e">
        <v>#DIV/0!</v>
      </c>
      <c r="BF224" s="14">
        <v>-0.1023</v>
      </c>
      <c r="BG224" s="3" t="e">
        <v>#DIV/0!</v>
      </c>
      <c r="BH224" s="14">
        <v>0.9829</v>
      </c>
      <c r="BI224" s="14">
        <v>-0.44119999999999998</v>
      </c>
      <c r="BJ224" s="14">
        <v>-3.1699999999999999E-2</v>
      </c>
      <c r="BK224" s="14">
        <v>-2.8299999999999999E-2</v>
      </c>
      <c r="BL224" s="14">
        <v>-2.8E-3</v>
      </c>
      <c r="BM224" s="14">
        <v>0.16089999999999999</v>
      </c>
      <c r="BN224" s="14">
        <v>8.5000000000000006E-2</v>
      </c>
      <c r="BO224" s="14">
        <v>-0.2132</v>
      </c>
      <c r="BP224" s="14">
        <v>-0.19089999999999999</v>
      </c>
      <c r="BQ224" s="14">
        <v>-4.0899999999999999E-2</v>
      </c>
      <c r="BR224" s="14">
        <v>9.7000000000000003E-3</v>
      </c>
      <c r="BS224" s="14">
        <v>0.24399999999999999</v>
      </c>
      <c r="BT224" s="14">
        <v>1.21E-2</v>
      </c>
      <c r="BU224" s="3" t="e">
        <v>#DIV/0!</v>
      </c>
      <c r="BV224" s="14">
        <v>-2.8E-3</v>
      </c>
      <c r="BW224" s="14">
        <v>-0.21010000000000001</v>
      </c>
      <c r="BX224" s="14">
        <v>-7.9699999999999993E-2</v>
      </c>
      <c r="BY224" s="14">
        <v>-5.16E-2</v>
      </c>
      <c r="BZ224" s="14">
        <v>0.49930000000000002</v>
      </c>
      <c r="CA224" s="3" t="e">
        <v>#DIV/0!</v>
      </c>
      <c r="CB224" s="3" t="e">
        <v>#DIV/0!</v>
      </c>
      <c r="CC224" s="14">
        <v>-2.6599999999999999E-2</v>
      </c>
      <c r="CD224" s="3" t="e">
        <v>#DIV/0!</v>
      </c>
      <c r="CE224" s="14">
        <v>-0.1275</v>
      </c>
      <c r="CF224" s="14">
        <v>0.39050000000000001</v>
      </c>
      <c r="CG224" s="14">
        <v>-2.8E-3</v>
      </c>
      <c r="CH224" s="14">
        <v>7.9100000000000004E-2</v>
      </c>
      <c r="CI224" s="14">
        <v>0.17299999999999999</v>
      </c>
      <c r="CJ224" s="14">
        <v>1.0800000000000001E-2</v>
      </c>
      <c r="CK224" s="14">
        <v>-6.8400000000000002E-2</v>
      </c>
      <c r="CL224" s="14">
        <v>-0.19789999999999999</v>
      </c>
      <c r="CM224" s="3" t="e">
        <v>#DIV/0!</v>
      </c>
      <c r="CN224" s="14">
        <v>-0.47739999999999999</v>
      </c>
      <c r="CO224" s="14">
        <v>-5.74E-2</v>
      </c>
      <c r="CP224" s="14">
        <v>5.4399999999999997E-2</v>
      </c>
      <c r="CQ224" s="3" t="e">
        <v>#DIV/0!</v>
      </c>
      <c r="CR224" s="14">
        <v>-2.81E-2</v>
      </c>
      <c r="CS224" s="14">
        <v>8.2199999999999995E-2</v>
      </c>
      <c r="CT224" s="14">
        <v>-1.9400000000000001E-2</v>
      </c>
      <c r="CU224" s="14">
        <v>-1.43E-2</v>
      </c>
      <c r="CV224" s="14">
        <v>-0.2319</v>
      </c>
      <c r="CW224" s="14">
        <v>2.8500000000000001E-2</v>
      </c>
      <c r="CX224" s="14">
        <v>9.7699999999999995E-2</v>
      </c>
      <c r="CY224" s="14">
        <v>-7.9500000000000001E-2</v>
      </c>
      <c r="CZ224" s="14">
        <v>-3.9899999999999998E-2</v>
      </c>
      <c r="DA224" s="14">
        <v>0.23649999999999999</v>
      </c>
      <c r="DB224" s="14">
        <v>-0.34060000000000001</v>
      </c>
      <c r="DC224" s="14">
        <v>-0.12659999999999999</v>
      </c>
      <c r="DD224" s="3" t="e">
        <v>#DIV/0!</v>
      </c>
      <c r="DE224" s="14">
        <v>0.15179999999999999</v>
      </c>
      <c r="DF224" s="14">
        <v>7.3800000000000004E-2</v>
      </c>
      <c r="DG224" s="14">
        <v>8.2600000000000007E-2</v>
      </c>
      <c r="DH224" s="14">
        <v>-7.9600000000000004E-2</v>
      </c>
      <c r="DI224" s="14">
        <v>-0.27679999999999999</v>
      </c>
      <c r="DJ224" s="14">
        <v>-3.9E-2</v>
      </c>
      <c r="DK224" s="14">
        <v>4.1000000000000003E-3</v>
      </c>
      <c r="DL224" s="14">
        <v>-1.3100000000000001E-2</v>
      </c>
      <c r="DM224" s="14">
        <v>0.1434</v>
      </c>
      <c r="DN224" s="14">
        <v>-3.0800000000000001E-2</v>
      </c>
      <c r="DO224" s="14">
        <v>-0.05</v>
      </c>
      <c r="DP224" s="3" t="e">
        <v>#DIV/0!</v>
      </c>
      <c r="DQ224" s="14">
        <v>0.22</v>
      </c>
      <c r="DR224" s="14">
        <v>-8.6900000000000005E-2</v>
      </c>
      <c r="DS224" s="14">
        <v>-9.7999999999999997E-3</v>
      </c>
      <c r="DT224" s="14">
        <v>-3.5299999999999998E-2</v>
      </c>
      <c r="DU224" s="14">
        <v>-0.1273</v>
      </c>
      <c r="DV224" s="14">
        <v>0.2326</v>
      </c>
      <c r="DW224" s="14">
        <v>0.2195</v>
      </c>
      <c r="DX224" s="14">
        <v>-6.3100000000000003E-2</v>
      </c>
      <c r="DY224" s="14">
        <v>0.1009</v>
      </c>
      <c r="DZ224" s="14">
        <v>0.2167</v>
      </c>
      <c r="EA224" s="3" t="e">
        <v>#DIV/0!</v>
      </c>
      <c r="EB224" s="14">
        <v>-2.98E-2</v>
      </c>
      <c r="EC224" s="14">
        <v>0.1782</v>
      </c>
      <c r="ED224" s="14">
        <v>5.0299999999999997E-2</v>
      </c>
      <c r="EE224" s="14">
        <v>2.58E-2</v>
      </c>
      <c r="EF224" s="14">
        <v>-1.6E-2</v>
      </c>
      <c r="EG224" s="14">
        <v>-4.2299999999999997E-2</v>
      </c>
      <c r="EH224" s="14">
        <v>6.1499999999999999E-2</v>
      </c>
      <c r="EI224" s="14">
        <v>9.4799999999999995E-2</v>
      </c>
      <c r="EJ224" s="3" t="e">
        <v>#DIV/0!</v>
      </c>
      <c r="EK224" s="14">
        <v>1.5699999999999999E-2</v>
      </c>
      <c r="EL224" s="14">
        <v>-5.6899999999999999E-2</v>
      </c>
      <c r="EM224" s="14">
        <v>2.5000000000000001E-2</v>
      </c>
      <c r="EN224" s="14">
        <v>-2.7199999999999998E-2</v>
      </c>
      <c r="EO224" s="14">
        <v>4.9099999999999998E-2</v>
      </c>
      <c r="EP224" s="3" t="e">
        <v>#DIV/0!</v>
      </c>
      <c r="EQ224" s="14">
        <v>-0.16420000000000001</v>
      </c>
      <c r="ER224" s="14">
        <v>-7.9000000000000008E-3</v>
      </c>
      <c r="ES224" s="14">
        <v>0.26390000000000002</v>
      </c>
      <c r="ET224" s="14">
        <v>-6.8500000000000005E-2</v>
      </c>
      <c r="EU224" s="14">
        <v>3.8300000000000001E-2</v>
      </c>
      <c r="EV224" s="14">
        <v>-2.7699999999999999E-2</v>
      </c>
      <c r="EW224" s="14">
        <v>0.10829999999999999</v>
      </c>
      <c r="EX224" s="14">
        <v>-6.0900000000000003E-2</v>
      </c>
      <c r="EY224" s="3" t="e">
        <v>#DIV/0!</v>
      </c>
      <c r="EZ224" s="14">
        <v>5.5100000000000003E-2</v>
      </c>
      <c r="FA224" s="14">
        <v>-8.1799999999999998E-2</v>
      </c>
      <c r="FB224" s="3" t="e">
        <v>#DIV/0!</v>
      </c>
      <c r="FC224" s="14">
        <v>0.14949999999999999</v>
      </c>
      <c r="FD224" s="14">
        <v>-2.3599999999999999E-2</v>
      </c>
      <c r="FE224" s="3" t="e">
        <v>#DIV/0!</v>
      </c>
      <c r="FF224" s="14">
        <v>8.1500000000000003E-2</v>
      </c>
      <c r="FG224" s="14">
        <v>2.1399999999999999E-2</v>
      </c>
      <c r="FH224" s="14">
        <v>7.4099999999999999E-2</v>
      </c>
      <c r="FI224" s="14">
        <v>0.1226</v>
      </c>
      <c r="FJ224" s="14">
        <v>-4.7199999999999999E-2</v>
      </c>
      <c r="FK224" s="3" t="e">
        <v>#DIV/0!</v>
      </c>
      <c r="FL224" s="14">
        <v>-4.5499999999999999E-2</v>
      </c>
      <c r="FM224" s="14">
        <v>4.1200000000000001E-2</v>
      </c>
      <c r="FN224" s="14">
        <v>6.0100000000000001E-2</v>
      </c>
      <c r="FO224" s="14">
        <v>8.6400000000000005E-2</v>
      </c>
      <c r="FP224" s="14">
        <v>-2.2000000000000001E-3</v>
      </c>
      <c r="FQ224" s="14">
        <v>-2.8E-3</v>
      </c>
      <c r="FR224" s="14">
        <v>-2.7199999999999998E-2</v>
      </c>
      <c r="FS224" s="3" t="e">
        <v>#DIV/0!</v>
      </c>
      <c r="FT224" s="14">
        <v>0.17499999999999999</v>
      </c>
      <c r="FU224" s="14">
        <v>-6.8999999999999999E-3</v>
      </c>
      <c r="FV224" s="3" t="e">
        <v>#DIV/0!</v>
      </c>
      <c r="FW224" s="14">
        <v>3.2199999999999999E-2</v>
      </c>
      <c r="FX224" s="14">
        <v>1.6999999999999999E-3</v>
      </c>
      <c r="FY224" s="14">
        <v>-0.15909999999999999</v>
      </c>
      <c r="FZ224" s="14">
        <v>-3.9300000000000002E-2</v>
      </c>
      <c r="GA224" s="14">
        <v>0.14280000000000001</v>
      </c>
      <c r="GB224" s="14">
        <v>0.13450000000000001</v>
      </c>
      <c r="GC224" s="14">
        <v>0.25929999999999997</v>
      </c>
      <c r="GD224" s="14">
        <v>6.4999999999999997E-3</v>
      </c>
      <c r="GE224" s="14">
        <v>1.77E-2</v>
      </c>
      <c r="GF224" s="3" t="e">
        <v>#DIV/0!</v>
      </c>
    </row>
    <row r="225" spans="1:188" ht="15.75" thickBot="1">
      <c r="A225" s="2">
        <v>44044</v>
      </c>
      <c r="B225" s="14">
        <v>5.2499999999999998E-2</v>
      </c>
      <c r="C225" s="14">
        <v>1.1999999999999999E-3</v>
      </c>
      <c r="D225" s="14">
        <v>0.11650000000000001</v>
      </c>
      <c r="E225" s="14">
        <v>0.56220000000000003</v>
      </c>
      <c r="F225" s="14">
        <v>7.9000000000000008E-3</v>
      </c>
      <c r="G225" s="3" t="e">
        <v>#DIV/0!</v>
      </c>
      <c r="H225" s="3" t="e">
        <v>#DIV/0!</v>
      </c>
      <c r="I225" s="14">
        <v>0.23630000000000001</v>
      </c>
      <c r="J225" s="14">
        <v>6.9500000000000006E-2</v>
      </c>
      <c r="K225" s="3" t="e">
        <v>#DIV/0!</v>
      </c>
      <c r="L225" s="14">
        <v>-6.4199999999999993E-2</v>
      </c>
      <c r="M225" s="3" t="e">
        <v>#DIV/0!</v>
      </c>
      <c r="N225" s="3" t="e">
        <v>#DIV/0!</v>
      </c>
      <c r="O225" s="14">
        <v>0.77139999999999997</v>
      </c>
      <c r="P225" s="14">
        <v>5.6500000000000002E-2</v>
      </c>
      <c r="Q225" s="14">
        <v>7.17E-2</v>
      </c>
      <c r="R225" s="14">
        <v>-1.5100000000000001E-2</v>
      </c>
      <c r="S225" s="14">
        <v>0.48299999999999998</v>
      </c>
      <c r="T225" s="14">
        <v>7.0599999999999996E-2</v>
      </c>
      <c r="U225" s="14">
        <v>9.4999999999999998E-3</v>
      </c>
      <c r="V225" s="14">
        <v>9.2299999999999993E-2</v>
      </c>
      <c r="W225" s="14">
        <v>-0.1198</v>
      </c>
      <c r="X225" s="14">
        <v>-1.44E-2</v>
      </c>
      <c r="Y225" s="3" t="e">
        <v>#DIV/0!</v>
      </c>
      <c r="Z225" s="14">
        <v>0.1537</v>
      </c>
      <c r="AA225" s="14">
        <v>5.9400000000000001E-2</v>
      </c>
      <c r="AB225" s="14">
        <v>0.2117</v>
      </c>
      <c r="AC225" s="14">
        <v>-6.3200000000000006E-2</v>
      </c>
      <c r="AD225" s="14">
        <v>-4.0500000000000001E-2</v>
      </c>
      <c r="AE225" s="14">
        <v>-0.12939999999999999</v>
      </c>
      <c r="AF225" s="3" t="e">
        <v>#DIV/0!</v>
      </c>
      <c r="AG225" s="3" t="e">
        <v>#DIV/0!</v>
      </c>
      <c r="AH225" s="14">
        <v>-5.1999999999999998E-2</v>
      </c>
      <c r="AI225" s="14">
        <v>-5.8200000000000002E-2</v>
      </c>
      <c r="AJ225" s="14">
        <v>0.36880000000000002</v>
      </c>
      <c r="AK225" s="14">
        <v>-0.1052</v>
      </c>
      <c r="AL225" s="14">
        <v>0.20050000000000001</v>
      </c>
      <c r="AM225" s="14">
        <v>8.3699999999999997E-2</v>
      </c>
      <c r="AN225" s="14">
        <v>-6.4000000000000003E-3</v>
      </c>
      <c r="AO225" s="14">
        <v>0.20860000000000001</v>
      </c>
      <c r="AP225" s="14">
        <v>-7.7000000000000002E-3</v>
      </c>
      <c r="AQ225" s="14">
        <v>6.7900000000000002E-2</v>
      </c>
      <c r="AR225" s="3" t="e">
        <v>#DIV/0!</v>
      </c>
      <c r="AS225" s="14">
        <v>0.1108</v>
      </c>
      <c r="AT225" s="14">
        <v>-9.64E-2</v>
      </c>
      <c r="AU225" s="14">
        <v>-0.31469999999999998</v>
      </c>
      <c r="AV225" s="14">
        <v>8.5699999999999998E-2</v>
      </c>
      <c r="AW225" s="14">
        <v>0.2132</v>
      </c>
      <c r="AX225" s="14">
        <v>7.46E-2</v>
      </c>
      <c r="AY225" s="14">
        <v>-3.5099999999999999E-2</v>
      </c>
      <c r="AZ225" s="3" t="e">
        <v>#DIV/0!</v>
      </c>
      <c r="BA225" s="3" t="e">
        <v>#DIV/0!</v>
      </c>
      <c r="BB225" s="14">
        <v>-5.11E-2</v>
      </c>
      <c r="BC225" s="14">
        <v>-0.10349999999999999</v>
      </c>
      <c r="BD225" s="14">
        <v>-0.1026</v>
      </c>
      <c r="BE225" s="3" t="e">
        <v>#DIV/0!</v>
      </c>
      <c r="BF225" s="14">
        <v>7.6399999999999996E-2</v>
      </c>
      <c r="BG225" s="3" t="e">
        <v>#DIV/0!</v>
      </c>
      <c r="BH225" s="14">
        <v>-3.5000000000000001E-3</v>
      </c>
      <c r="BI225" s="14">
        <v>-1.43E-2</v>
      </c>
      <c r="BJ225" s="14">
        <v>-1.9E-3</v>
      </c>
      <c r="BK225" s="14">
        <v>-1.6199999999999999E-2</v>
      </c>
      <c r="BL225" s="14">
        <v>-0.14979999999999999</v>
      </c>
      <c r="BM225" s="14">
        <v>-8.0399999999999999E-2</v>
      </c>
      <c r="BN225" s="14">
        <v>0.1162</v>
      </c>
      <c r="BO225" s="14">
        <v>5.6800000000000003E-2</v>
      </c>
      <c r="BP225" s="14">
        <v>0.38800000000000001</v>
      </c>
      <c r="BQ225" s="14">
        <v>0.21429999999999999</v>
      </c>
      <c r="BR225" s="14">
        <v>5.6399999999999999E-2</v>
      </c>
      <c r="BS225" s="14">
        <v>-4.3299999999999998E-2</v>
      </c>
      <c r="BT225" s="14">
        <v>3.8999999999999998E-3</v>
      </c>
      <c r="BU225" s="3" t="e">
        <v>#DIV/0!</v>
      </c>
      <c r="BV225" s="14">
        <v>-5.6300000000000003E-2</v>
      </c>
      <c r="BW225" s="14">
        <v>0.18920000000000001</v>
      </c>
      <c r="BX225" s="14">
        <v>9.1000000000000004E-3</v>
      </c>
      <c r="BY225" s="14">
        <v>0.1845</v>
      </c>
      <c r="BZ225" s="14">
        <v>0.14480000000000001</v>
      </c>
      <c r="CA225" s="3" t="e">
        <v>#DIV/0!</v>
      </c>
      <c r="CB225" s="3" t="e">
        <v>#DIV/0!</v>
      </c>
      <c r="CC225" s="14">
        <v>-8.1199999999999994E-2</v>
      </c>
      <c r="CD225" s="3" t="e">
        <v>#DIV/0!</v>
      </c>
      <c r="CE225" s="14">
        <v>4.7600000000000003E-2</v>
      </c>
      <c r="CF225" s="14">
        <v>0.1268</v>
      </c>
      <c r="CG225" s="14">
        <v>3.6299999999999999E-2</v>
      </c>
      <c r="CH225" s="14">
        <v>-6.0299999999999999E-2</v>
      </c>
      <c r="CI225" s="14">
        <v>-2.93E-2</v>
      </c>
      <c r="CJ225" s="14">
        <v>0.25659999999999999</v>
      </c>
      <c r="CK225" s="14">
        <v>-1.6899999999999998E-2</v>
      </c>
      <c r="CL225" s="14">
        <v>-0.1308</v>
      </c>
      <c r="CM225" s="3" t="e">
        <v>#DIV/0!</v>
      </c>
      <c r="CN225" s="14">
        <v>-0.52690000000000003</v>
      </c>
      <c r="CO225" s="14">
        <v>2.1700000000000001E-2</v>
      </c>
      <c r="CP225" s="14">
        <v>-6.25E-2</v>
      </c>
      <c r="CQ225" s="3" t="e">
        <v>#DIV/0!</v>
      </c>
      <c r="CR225" s="14">
        <v>0.30819999999999997</v>
      </c>
      <c r="CS225" s="14">
        <v>8.8700000000000001E-2</v>
      </c>
      <c r="CT225" s="14">
        <v>1.1000000000000001E-3</v>
      </c>
      <c r="CU225" s="14">
        <v>-6.2399999999999997E-2</v>
      </c>
      <c r="CV225" s="14">
        <v>-0.48609999999999998</v>
      </c>
      <c r="CW225" s="14">
        <v>2.6800000000000001E-2</v>
      </c>
      <c r="CX225" s="14">
        <v>0.68130000000000002</v>
      </c>
      <c r="CY225" s="14">
        <v>-3.1199999999999999E-2</v>
      </c>
      <c r="CZ225" s="14">
        <v>2.6800000000000001E-2</v>
      </c>
      <c r="DA225" s="14">
        <v>1.43E-2</v>
      </c>
      <c r="DB225" s="14">
        <v>0.16819999999999999</v>
      </c>
      <c r="DC225" s="14">
        <v>0.15590000000000001</v>
      </c>
      <c r="DD225" s="3" t="e">
        <v>#DIV/0!</v>
      </c>
      <c r="DE225" s="14">
        <v>0.27450000000000002</v>
      </c>
      <c r="DF225" s="14">
        <v>-3.0200000000000001E-2</v>
      </c>
      <c r="DG225" s="14">
        <v>-0.1424</v>
      </c>
      <c r="DH225" s="14">
        <v>6.93E-2</v>
      </c>
      <c r="DI225" s="14">
        <v>-0.22320000000000001</v>
      </c>
      <c r="DJ225" s="14">
        <v>7.0000000000000007E-2</v>
      </c>
      <c r="DK225" s="14">
        <v>-0.78969999999999996</v>
      </c>
      <c r="DL225" s="14">
        <v>7.0000000000000001E-3</v>
      </c>
      <c r="DM225" s="14">
        <v>-5.4999999999999997E-3</v>
      </c>
      <c r="DN225" s="14">
        <v>-2.2700000000000001E-2</v>
      </c>
      <c r="DO225" s="14">
        <v>1.6299999999999999E-2</v>
      </c>
      <c r="DP225" s="3" t="e">
        <v>#DIV/0!</v>
      </c>
      <c r="DQ225" s="14">
        <v>-9.2499999999999999E-2</v>
      </c>
      <c r="DR225" s="14">
        <v>3.5400000000000001E-2</v>
      </c>
      <c r="DS225" s="14">
        <v>7.4499999999999997E-2</v>
      </c>
      <c r="DT225" s="14">
        <v>6.5799999999999997E-2</v>
      </c>
      <c r="DU225" s="14">
        <v>5.6800000000000003E-2</v>
      </c>
      <c r="DV225" s="14">
        <v>-3.5000000000000001E-3</v>
      </c>
      <c r="DW225" s="14">
        <v>-0.1061</v>
      </c>
      <c r="DX225" s="14">
        <v>0.15859999999999999</v>
      </c>
      <c r="DY225" s="14">
        <v>-0.35920000000000002</v>
      </c>
      <c r="DZ225" s="14">
        <v>1.7464999999999999</v>
      </c>
      <c r="EA225" s="3" t="e">
        <v>#DIV/0!</v>
      </c>
      <c r="EB225" s="14">
        <v>1.1999999999999999E-3</v>
      </c>
      <c r="EC225" s="14">
        <v>-0.15129999999999999</v>
      </c>
      <c r="ED225" s="14">
        <v>7.4899999999999994E-2</v>
      </c>
      <c r="EE225" s="14">
        <v>-3.1300000000000001E-2</v>
      </c>
      <c r="EF225" s="14">
        <v>0.30270000000000002</v>
      </c>
      <c r="EG225" s="14">
        <v>7.7399999999999997E-2</v>
      </c>
      <c r="EH225" s="14">
        <v>0.15679999999999999</v>
      </c>
      <c r="EI225" s="14">
        <v>-0.12570000000000001</v>
      </c>
      <c r="EJ225" s="3" t="e">
        <v>#DIV/0!</v>
      </c>
      <c r="EK225" s="14">
        <v>-3.0800000000000001E-2</v>
      </c>
      <c r="EL225" s="14">
        <v>0.23580000000000001</v>
      </c>
      <c r="EM225" s="14">
        <v>0.01</v>
      </c>
      <c r="EN225" s="14">
        <v>-3.5000000000000001E-3</v>
      </c>
      <c r="EO225" s="14">
        <v>-3.09E-2</v>
      </c>
      <c r="EP225" s="3" t="e">
        <v>#DIV/0!</v>
      </c>
      <c r="EQ225" s="14">
        <v>2.47E-2</v>
      </c>
      <c r="ER225" s="14">
        <v>4.5499999999999999E-2</v>
      </c>
      <c r="ES225" s="14">
        <v>-0.1351</v>
      </c>
      <c r="ET225" s="14">
        <v>2.9700000000000001E-2</v>
      </c>
      <c r="EU225" s="14">
        <v>0.3417</v>
      </c>
      <c r="EV225" s="14">
        <v>0.33889999999999998</v>
      </c>
      <c r="EW225" s="14">
        <v>-9.8500000000000004E-2</v>
      </c>
      <c r="EX225" s="14">
        <v>-7.1999999999999995E-2</v>
      </c>
      <c r="EY225" s="3" t="e">
        <v>#DIV/0!</v>
      </c>
      <c r="EZ225" s="14">
        <v>-4.1200000000000001E-2</v>
      </c>
      <c r="FA225" s="14">
        <v>5.9200000000000003E-2</v>
      </c>
      <c r="FB225" s="3" t="e">
        <v>#DIV/0!</v>
      </c>
      <c r="FC225" s="14">
        <v>-4.1399999999999999E-2</v>
      </c>
      <c r="FD225" s="14">
        <v>3.1199999999999999E-2</v>
      </c>
      <c r="FE225" s="3" t="e">
        <v>#DIV/0!</v>
      </c>
      <c r="FF225" s="14">
        <v>-9.35E-2</v>
      </c>
      <c r="FG225" s="14">
        <v>-2.2700000000000001E-2</v>
      </c>
      <c r="FH225" s="14">
        <v>0.44490000000000002</v>
      </c>
      <c r="FI225" s="14">
        <v>0.10100000000000001</v>
      </c>
      <c r="FJ225" s="14">
        <v>8.1699999999999995E-2</v>
      </c>
      <c r="FK225" s="3" t="e">
        <v>#DIV/0!</v>
      </c>
      <c r="FL225" s="14">
        <v>1.24E-2</v>
      </c>
      <c r="FM225" s="14">
        <v>-6.3700000000000007E-2</v>
      </c>
      <c r="FN225" s="14">
        <v>0.10199999999999999</v>
      </c>
      <c r="FO225" s="14">
        <v>4.4600000000000001E-2</v>
      </c>
      <c r="FP225" s="14">
        <v>9.3799999999999994E-2</v>
      </c>
      <c r="FQ225" s="14">
        <v>-5.7599999999999998E-2</v>
      </c>
      <c r="FR225" s="14">
        <v>-5.8200000000000002E-2</v>
      </c>
      <c r="FS225" s="3" t="e">
        <v>#DIV/0!</v>
      </c>
      <c r="FT225" s="14">
        <v>6.5100000000000005E-2</v>
      </c>
      <c r="FU225" s="14">
        <v>0.1168</v>
      </c>
      <c r="FV225" s="3" t="e">
        <v>#DIV/0!</v>
      </c>
      <c r="FW225" s="14">
        <v>0.01</v>
      </c>
      <c r="FX225" s="14">
        <v>-5.6300000000000003E-2</v>
      </c>
      <c r="FY225" s="14">
        <v>9.3200000000000005E-2</v>
      </c>
      <c r="FZ225" s="14">
        <v>2.35E-2</v>
      </c>
      <c r="GA225" s="14">
        <v>-4.5900000000000003E-2</v>
      </c>
      <c r="GB225" s="14">
        <v>-3.7999999999999999E-2</v>
      </c>
      <c r="GC225" s="14">
        <v>0.12130000000000001</v>
      </c>
      <c r="GD225" s="14">
        <v>0.14399999999999999</v>
      </c>
      <c r="GE225" s="14">
        <v>-4.0899999999999999E-2</v>
      </c>
      <c r="GF225" s="3" t="e">
        <v>#DIV/0!</v>
      </c>
    </row>
    <row r="226" spans="1:188" ht="15.75" thickBot="1">
      <c r="A226" s="2">
        <v>44075</v>
      </c>
      <c r="B226" s="14">
        <v>6.0699999999999997E-2</v>
      </c>
      <c r="C226" s="14">
        <v>6.08E-2</v>
      </c>
      <c r="D226" s="14">
        <v>0.21809999999999999</v>
      </c>
      <c r="E226" s="14">
        <v>2.87E-2</v>
      </c>
      <c r="F226" s="14">
        <v>-6.7299999999999999E-2</v>
      </c>
      <c r="G226" s="3" t="e">
        <v>#DIV/0!</v>
      </c>
      <c r="H226" s="3" t="e">
        <v>#DIV/0!</v>
      </c>
      <c r="I226" s="14">
        <v>0.13350000000000001</v>
      </c>
      <c r="J226" s="14">
        <v>1.35E-2</v>
      </c>
      <c r="K226" s="14">
        <v>4.1799999999999997E-2</v>
      </c>
      <c r="L226" s="14">
        <v>-1.1299999999999999E-2</v>
      </c>
      <c r="M226" s="3" t="e">
        <v>#DIV/0!</v>
      </c>
      <c r="N226" s="3" t="e">
        <v>#DIV/0!</v>
      </c>
      <c r="O226" s="14">
        <v>-3.4099999999999998E-2</v>
      </c>
      <c r="P226" s="14">
        <v>3.3999999999999998E-3</v>
      </c>
      <c r="Q226" s="14">
        <v>6.3399999999999998E-2</v>
      </c>
      <c r="R226" s="14">
        <v>6.3100000000000003E-2</v>
      </c>
      <c r="S226" s="14">
        <v>0.35620000000000002</v>
      </c>
      <c r="T226" s="14">
        <v>5.9200000000000003E-2</v>
      </c>
      <c r="U226" s="14">
        <v>-8.5900000000000004E-2</v>
      </c>
      <c r="V226" s="14">
        <v>-4.4699999999999997E-2</v>
      </c>
      <c r="W226" s="14">
        <v>-0.12570000000000001</v>
      </c>
      <c r="X226" s="14">
        <v>3.5299999999999998E-2</v>
      </c>
      <c r="Y226" s="3" t="e">
        <v>#DIV/0!</v>
      </c>
      <c r="Z226" s="14">
        <v>1.09E-2</v>
      </c>
      <c r="AA226" s="14">
        <v>0.19439999999999999</v>
      </c>
      <c r="AB226" s="14">
        <v>0.36859999999999998</v>
      </c>
      <c r="AC226" s="14">
        <v>-3.4599999999999999E-2</v>
      </c>
      <c r="AD226" s="14">
        <v>-4.9099999999999998E-2</v>
      </c>
      <c r="AE226" s="14">
        <v>3.0300000000000001E-2</v>
      </c>
      <c r="AF226" s="3" t="e">
        <v>#DIV/0!</v>
      </c>
      <c r="AG226" s="3" t="e">
        <v>#DIV/0!</v>
      </c>
      <c r="AH226" s="14">
        <v>-2.3300000000000001E-2</v>
      </c>
      <c r="AI226" s="14">
        <v>8.5099999999999995E-2</v>
      </c>
      <c r="AJ226" s="14">
        <v>-2.8999999999999998E-3</v>
      </c>
      <c r="AK226" s="14">
        <v>-0.24160000000000001</v>
      </c>
      <c r="AL226" s="14">
        <v>2.3400000000000001E-2</v>
      </c>
      <c r="AM226" s="14">
        <v>0.1128</v>
      </c>
      <c r="AN226" s="14">
        <v>0.24959999999999999</v>
      </c>
      <c r="AO226" s="14">
        <v>9.8199999999999996E-2</v>
      </c>
      <c r="AP226" s="14">
        <v>5.0200000000000002E-2</v>
      </c>
      <c r="AQ226" s="14">
        <v>-2.8999999999999998E-3</v>
      </c>
      <c r="AR226" s="3" t="e">
        <v>#DIV/0!</v>
      </c>
      <c r="AS226" s="14">
        <v>0.19800000000000001</v>
      </c>
      <c r="AT226" s="14">
        <v>8.2500000000000004E-2</v>
      </c>
      <c r="AU226" s="14">
        <v>6.6699999999999995E-2</v>
      </c>
      <c r="AV226" s="14">
        <v>-0.21</v>
      </c>
      <c r="AW226" s="14">
        <v>0.32369999999999999</v>
      </c>
      <c r="AX226" s="14">
        <v>-1.3100000000000001E-2</v>
      </c>
      <c r="AY226" s="14">
        <v>-4.41E-2</v>
      </c>
      <c r="AZ226" s="3" t="e">
        <v>#DIV/0!</v>
      </c>
      <c r="BA226" s="3" t="e">
        <v>#DIV/0!</v>
      </c>
      <c r="BB226" s="14">
        <v>-6.54E-2</v>
      </c>
      <c r="BC226" s="14">
        <v>-0.1973</v>
      </c>
      <c r="BD226" s="14">
        <v>2.63E-2</v>
      </c>
      <c r="BE226" s="3" t="e">
        <v>#DIV/0!</v>
      </c>
      <c r="BF226" s="14">
        <v>0.20180000000000001</v>
      </c>
      <c r="BG226" s="3" t="e">
        <v>#DIV/0!</v>
      </c>
      <c r="BH226" s="14">
        <v>-9.1399999999999995E-2</v>
      </c>
      <c r="BI226" s="14">
        <v>-0.30940000000000001</v>
      </c>
      <c r="BJ226" s="14">
        <v>-6.2300000000000001E-2</v>
      </c>
      <c r="BK226" s="14">
        <v>3.6499999999999998E-2</v>
      </c>
      <c r="BL226" s="14">
        <v>-3.15E-2</v>
      </c>
      <c r="BM226" s="14">
        <v>9.7999999999999997E-3</v>
      </c>
      <c r="BN226" s="14">
        <v>9.7999999999999997E-3</v>
      </c>
      <c r="BO226" s="14">
        <v>-6.0400000000000002E-2</v>
      </c>
      <c r="BP226" s="14">
        <v>-1.8800000000000001E-2</v>
      </c>
      <c r="BQ226" s="14">
        <v>0.26540000000000002</v>
      </c>
      <c r="BR226" s="14">
        <v>-6.6E-3</v>
      </c>
      <c r="BS226" s="14">
        <v>-1.47E-2</v>
      </c>
      <c r="BT226" s="14">
        <v>4.4000000000000003E-3</v>
      </c>
      <c r="BU226" s="3" t="e">
        <v>#DIV/0!</v>
      </c>
      <c r="BV226" s="14">
        <v>-6.7699999999999996E-2</v>
      </c>
      <c r="BW226" s="14">
        <v>-2.2100000000000002E-2</v>
      </c>
      <c r="BX226" s="14">
        <v>1.5800000000000002E-2</v>
      </c>
      <c r="BY226" s="14">
        <v>6.9999999999999999E-4</v>
      </c>
      <c r="BZ226" s="14">
        <v>9.8299999999999998E-2</v>
      </c>
      <c r="CA226" s="3" t="e">
        <v>#DIV/0!</v>
      </c>
      <c r="CB226" s="3" t="e">
        <v>#DIV/0!</v>
      </c>
      <c r="CC226" s="14">
        <v>3.0800000000000001E-2</v>
      </c>
      <c r="CD226" s="3" t="e">
        <v>#DIV/0!</v>
      </c>
      <c r="CE226" s="14">
        <v>6.8699999999999997E-2</v>
      </c>
      <c r="CF226" s="14">
        <v>-0.22939999999999999</v>
      </c>
      <c r="CG226" s="14">
        <v>6.0900000000000003E-2</v>
      </c>
      <c r="CH226" s="14">
        <v>5.7000000000000002E-3</v>
      </c>
      <c r="CI226" s="14">
        <v>0.1135</v>
      </c>
      <c r="CJ226" s="14">
        <v>0.11559999999999999</v>
      </c>
      <c r="CK226" s="14">
        <v>5.1000000000000004E-3</v>
      </c>
      <c r="CL226" s="14">
        <v>0.77490000000000003</v>
      </c>
      <c r="CM226" s="3" t="e">
        <v>#DIV/0!</v>
      </c>
      <c r="CN226" s="14">
        <v>3.6299999999999999E-2</v>
      </c>
      <c r="CO226" s="14">
        <v>-7.8E-2</v>
      </c>
      <c r="CP226" s="14">
        <v>2.1399999999999999E-2</v>
      </c>
      <c r="CQ226" s="3" t="e">
        <v>#DIV/0!</v>
      </c>
      <c r="CR226" s="14">
        <v>0.69510000000000005</v>
      </c>
      <c r="CS226" s="14">
        <v>1.8200000000000001E-2</v>
      </c>
      <c r="CT226" s="14">
        <v>6.4500000000000002E-2</v>
      </c>
      <c r="CU226" s="14">
        <v>2.0999999999999999E-3</v>
      </c>
      <c r="CV226" s="14">
        <v>-0.18729999999999999</v>
      </c>
      <c r="CW226" s="14">
        <v>0.29120000000000001</v>
      </c>
      <c r="CX226" s="14">
        <v>0.58420000000000005</v>
      </c>
      <c r="CY226" s="14">
        <v>5.9299999999999999E-2</v>
      </c>
      <c r="CZ226" s="14">
        <v>5.0599999999999999E-2</v>
      </c>
      <c r="DA226" s="14">
        <v>0.1381</v>
      </c>
      <c r="DB226" s="14">
        <v>-0.17960000000000001</v>
      </c>
      <c r="DC226" s="14">
        <v>4.3999999999999997E-2</v>
      </c>
      <c r="DD226" s="3" t="e">
        <v>#DIV/0!</v>
      </c>
      <c r="DE226" s="14">
        <v>-5.5E-2</v>
      </c>
      <c r="DF226" s="14">
        <v>6.9400000000000003E-2</v>
      </c>
      <c r="DG226" s="14">
        <v>-4.7000000000000002E-3</v>
      </c>
      <c r="DH226" s="14">
        <v>-2.8999999999999998E-3</v>
      </c>
      <c r="DI226" s="14">
        <v>-0.50529999999999997</v>
      </c>
      <c r="DJ226" s="14">
        <v>-0.1779</v>
      </c>
      <c r="DK226" s="14">
        <v>0.15840000000000001</v>
      </c>
      <c r="DL226" s="14">
        <v>-6.3E-3</v>
      </c>
      <c r="DM226" s="14">
        <v>1.1999999999999999E-3</v>
      </c>
      <c r="DN226" s="14">
        <v>7.5499999999999998E-2</v>
      </c>
      <c r="DO226" s="14">
        <v>3.5900000000000001E-2</v>
      </c>
      <c r="DP226" s="3" t="e">
        <v>#DIV/0!</v>
      </c>
      <c r="DQ226" s="14">
        <v>-9.1499999999999998E-2</v>
      </c>
      <c r="DR226" s="14">
        <v>-1.9900000000000001E-2</v>
      </c>
      <c r="DS226" s="14">
        <v>1.03E-2</v>
      </c>
      <c r="DT226" s="14">
        <v>7.1000000000000004E-3</v>
      </c>
      <c r="DU226" s="14">
        <v>0.2898</v>
      </c>
      <c r="DV226" s="14">
        <v>-5.0599999999999999E-2</v>
      </c>
      <c r="DW226" s="14">
        <v>0.1229</v>
      </c>
      <c r="DX226" s="14">
        <v>-2.9999999999999997E-4</v>
      </c>
      <c r="DY226" s="14">
        <v>-6.88E-2</v>
      </c>
      <c r="DZ226" s="14">
        <v>-0.1181</v>
      </c>
      <c r="EA226" s="3" t="e">
        <v>#DIV/0!</v>
      </c>
      <c r="EB226" s="14">
        <v>3.95E-2</v>
      </c>
      <c r="EC226" s="14">
        <v>-1.24E-2</v>
      </c>
      <c r="ED226" s="14">
        <v>0.16589999999999999</v>
      </c>
      <c r="EE226" s="14">
        <v>4.8500000000000001E-2</v>
      </c>
      <c r="EF226" s="14">
        <v>2.3099999999999999E-2</v>
      </c>
      <c r="EG226" s="14">
        <v>-0.1321</v>
      </c>
      <c r="EH226" s="14">
        <v>-7.4000000000000003E-3</v>
      </c>
      <c r="EI226" s="14">
        <v>-0.1042</v>
      </c>
      <c r="EJ226" s="3" t="e">
        <v>#DIV/0!</v>
      </c>
      <c r="EK226" s="14">
        <v>0.41770000000000002</v>
      </c>
      <c r="EL226" s="14">
        <v>5.7000000000000002E-3</v>
      </c>
      <c r="EM226" s="14">
        <v>-2.9600000000000001E-2</v>
      </c>
      <c r="EN226" s="14">
        <v>7.2099999999999997E-2</v>
      </c>
      <c r="EO226" s="14">
        <v>4.9599999999999998E-2</v>
      </c>
      <c r="EP226" s="3" t="e">
        <v>#DIV/0!</v>
      </c>
      <c r="EQ226" s="14">
        <v>-0.19919999999999999</v>
      </c>
      <c r="ER226" s="14">
        <v>-9.9699999999999997E-2</v>
      </c>
      <c r="ES226" s="14">
        <v>0.74460000000000004</v>
      </c>
      <c r="ET226" s="14">
        <v>0.1535</v>
      </c>
      <c r="EU226" s="14">
        <v>0.1201</v>
      </c>
      <c r="EV226" s="14">
        <v>0.14530000000000001</v>
      </c>
      <c r="EW226" s="14">
        <v>-5.8099999999999999E-2</v>
      </c>
      <c r="EX226" s="14">
        <v>-3.2300000000000002E-2</v>
      </c>
      <c r="EY226" s="3" t="e">
        <v>#DIV/0!</v>
      </c>
      <c r="EZ226" s="14">
        <v>4.6100000000000002E-2</v>
      </c>
      <c r="FA226" s="14">
        <v>-0.1116</v>
      </c>
      <c r="FB226" s="3" t="e">
        <v>#DIV/0!</v>
      </c>
      <c r="FC226" s="14">
        <v>0.14430000000000001</v>
      </c>
      <c r="FD226" s="14">
        <v>7.17E-2</v>
      </c>
      <c r="FE226" s="14">
        <v>0.15840000000000001</v>
      </c>
      <c r="FF226" s="14">
        <v>1.54E-2</v>
      </c>
      <c r="FG226" s="14">
        <v>5.8500000000000003E-2</v>
      </c>
      <c r="FH226" s="14">
        <v>1.9E-2</v>
      </c>
      <c r="FI226" s="14">
        <v>-6.8999999999999999E-3</v>
      </c>
      <c r="FJ226" s="14">
        <v>0.2828</v>
      </c>
      <c r="FK226" s="3" t="e">
        <v>#DIV/0!</v>
      </c>
      <c r="FL226" s="14">
        <v>7.1999999999999998E-3</v>
      </c>
      <c r="FM226" s="14">
        <v>-0.17510000000000001</v>
      </c>
      <c r="FN226" s="14">
        <v>-2.92E-2</v>
      </c>
      <c r="FO226" s="14">
        <v>-6.0199999999999997E-2</v>
      </c>
      <c r="FP226" s="14">
        <v>8.2699999999999996E-2</v>
      </c>
      <c r="FQ226" s="14">
        <v>0.1923</v>
      </c>
      <c r="FR226" s="14">
        <v>0.18990000000000001</v>
      </c>
      <c r="FS226" s="3" t="e">
        <v>#DIV/0!</v>
      </c>
      <c r="FT226" s="14">
        <v>-6.3899999999999998E-2</v>
      </c>
      <c r="FU226" s="14">
        <v>0.22670000000000001</v>
      </c>
      <c r="FV226" s="3" t="e">
        <v>#DIV/0!</v>
      </c>
      <c r="FW226" s="14">
        <v>4.3799999999999999E-2</v>
      </c>
      <c r="FX226" s="14">
        <v>0.2472</v>
      </c>
      <c r="FY226" s="14">
        <v>0.1182</v>
      </c>
      <c r="FZ226" s="14">
        <v>0.1971</v>
      </c>
      <c r="GA226" s="14">
        <v>5.0200000000000002E-2</v>
      </c>
      <c r="GB226" s="14">
        <v>6.8500000000000005E-2</v>
      </c>
      <c r="GC226" s="14">
        <v>-3.0099999999999998E-2</v>
      </c>
      <c r="GD226" s="14">
        <v>-5.8700000000000002E-2</v>
      </c>
      <c r="GE226" s="14">
        <v>0.20899999999999999</v>
      </c>
      <c r="GF226" s="3" t="e">
        <v>#DIV/0!</v>
      </c>
    </row>
    <row r="227" spans="1:188" ht="15.75" thickBot="1">
      <c r="A227" s="2">
        <v>44105</v>
      </c>
      <c r="B227" s="14">
        <v>-3.5499999999999997E-2</v>
      </c>
      <c r="C227" s="14">
        <v>0.1706</v>
      </c>
      <c r="D227" s="14">
        <v>-2.3E-3</v>
      </c>
      <c r="E227" s="14">
        <v>2.0199999999999999E-2</v>
      </c>
      <c r="F227" s="14">
        <v>2.4299999999999999E-2</v>
      </c>
      <c r="G227" s="3" t="e">
        <v>#DIV/0!</v>
      </c>
      <c r="H227" s="3" t="e">
        <v>#DIV/0!</v>
      </c>
      <c r="I227" s="14">
        <v>-7.5200000000000003E-2</v>
      </c>
      <c r="J227" s="14">
        <v>-6.3E-3</v>
      </c>
      <c r="K227" s="14">
        <v>-4.2099999999999999E-2</v>
      </c>
      <c r="L227" s="14">
        <v>-0.15870000000000001</v>
      </c>
      <c r="M227" s="14">
        <v>0.32640000000000002</v>
      </c>
      <c r="N227" s="3" t="e">
        <v>#DIV/0!</v>
      </c>
      <c r="O227" s="14">
        <v>-6.6699999999999995E-2</v>
      </c>
      <c r="P227" s="14">
        <v>0.15079999999999999</v>
      </c>
      <c r="Q227" s="14">
        <v>-5.9999999999999995E-4</v>
      </c>
      <c r="R227" s="14">
        <v>-7.3200000000000001E-2</v>
      </c>
      <c r="S227" s="14">
        <v>6.7900000000000002E-2</v>
      </c>
      <c r="T227" s="14">
        <v>0.2964</v>
      </c>
      <c r="U227" s="14">
        <v>0.82569999999999999</v>
      </c>
      <c r="V227" s="14">
        <v>0.1167</v>
      </c>
      <c r="W227" s="14">
        <v>8.77E-2</v>
      </c>
      <c r="X227" s="14">
        <v>-3.9100000000000003E-2</v>
      </c>
      <c r="Y227" s="3" t="e">
        <v>#DIV/0!</v>
      </c>
      <c r="Z227" s="14">
        <v>0.1802</v>
      </c>
      <c r="AA227" s="14">
        <v>-8.4699999999999998E-2</v>
      </c>
      <c r="AB227" s="14">
        <v>-1.6500000000000001E-2</v>
      </c>
      <c r="AC227" s="14">
        <v>0.1125</v>
      </c>
      <c r="AD227" s="14">
        <v>-2.6499999999999999E-2</v>
      </c>
      <c r="AE227" s="14">
        <v>-9.8799999999999999E-2</v>
      </c>
      <c r="AF227" s="14">
        <v>-8.3199999999999996E-2</v>
      </c>
      <c r="AG227" s="3" t="e">
        <v>#DIV/0!</v>
      </c>
      <c r="AH227" s="14">
        <v>-4.3999999999999997E-2</v>
      </c>
      <c r="AI227" s="14">
        <v>-5.9700000000000003E-2</v>
      </c>
      <c r="AJ227" s="14">
        <v>-0.10199999999999999</v>
      </c>
      <c r="AK227" s="14">
        <v>-0.38740000000000002</v>
      </c>
      <c r="AL227" s="14">
        <v>0.1371</v>
      </c>
      <c r="AM227" s="14">
        <v>-5.5999999999999999E-3</v>
      </c>
      <c r="AN227" s="14">
        <v>-0.23980000000000001</v>
      </c>
      <c r="AO227" s="14">
        <v>-3.4099999999999998E-2</v>
      </c>
      <c r="AP227" s="14">
        <v>-0.22170000000000001</v>
      </c>
      <c r="AQ227" s="14">
        <v>1.67E-2</v>
      </c>
      <c r="AR227" s="3" t="e">
        <v>#DIV/0!</v>
      </c>
      <c r="AS227" s="14">
        <v>-2.1600000000000001E-2</v>
      </c>
      <c r="AT227" s="14">
        <v>0.20080000000000001</v>
      </c>
      <c r="AU227" s="14">
        <v>3.1899999999999998E-2</v>
      </c>
      <c r="AV227" s="14">
        <v>-1.23E-2</v>
      </c>
      <c r="AW227" s="14">
        <v>0.2429</v>
      </c>
      <c r="AX227" s="14">
        <v>-8.9399999999999993E-2</v>
      </c>
      <c r="AY227" s="14">
        <v>-0.2009</v>
      </c>
      <c r="AZ227" s="3" t="e">
        <v>#DIV/0!</v>
      </c>
      <c r="BA227" s="3" t="e">
        <v>#DIV/0!</v>
      </c>
      <c r="BB227" s="14">
        <v>-0.22900000000000001</v>
      </c>
      <c r="BC227" s="14">
        <v>3.2199999999999999E-2</v>
      </c>
      <c r="BD227" s="14">
        <v>9.4600000000000004E-2</v>
      </c>
      <c r="BE227" s="3" t="e">
        <v>#DIV/0!</v>
      </c>
      <c r="BF227" s="14">
        <v>-8.3199999999999996E-2</v>
      </c>
      <c r="BG227" s="3" t="e">
        <v>#DIV/0!</v>
      </c>
      <c r="BH227" s="14">
        <v>4.8999999999999998E-3</v>
      </c>
      <c r="BI227" s="14">
        <v>0.4637</v>
      </c>
      <c r="BJ227" s="14">
        <v>8.5699999999999998E-2</v>
      </c>
      <c r="BK227" s="14">
        <v>-8.48E-2</v>
      </c>
      <c r="BL227" s="14">
        <v>-2.3E-3</v>
      </c>
      <c r="BM227" s="14">
        <v>7.4099999999999999E-2</v>
      </c>
      <c r="BN227" s="14">
        <v>1.4E-2</v>
      </c>
      <c r="BO227" s="14">
        <v>-0.12</v>
      </c>
      <c r="BP227" s="14">
        <v>3.6600000000000001E-2</v>
      </c>
      <c r="BQ227" s="14">
        <v>-0.13689999999999999</v>
      </c>
      <c r="BR227" s="14">
        <v>4.0000000000000002E-4</v>
      </c>
      <c r="BS227" s="14">
        <v>1.3599999999999999E-2</v>
      </c>
      <c r="BT227" s="14">
        <v>0.3528</v>
      </c>
      <c r="BU227" s="3" t="e">
        <v>#DIV/0!</v>
      </c>
      <c r="BV227" s="14">
        <v>-4.8300000000000003E-2</v>
      </c>
      <c r="BW227" s="14">
        <v>-8.4699999999999998E-2</v>
      </c>
      <c r="BX227" s="14">
        <v>-0.12709999999999999</v>
      </c>
      <c r="BY227" s="14">
        <v>-0.1457</v>
      </c>
      <c r="BZ227" s="14">
        <v>-1.55E-2</v>
      </c>
      <c r="CA227" s="3" t="e">
        <v>#DIV/0!</v>
      </c>
      <c r="CB227" s="3" t="e">
        <v>#DIV/0!</v>
      </c>
      <c r="CC227" s="14">
        <v>-1.6299999999999999E-2</v>
      </c>
      <c r="CD227" s="3" t="e">
        <v>#DIV/0!</v>
      </c>
      <c r="CE227" s="14">
        <v>0.17069999999999999</v>
      </c>
      <c r="CF227" s="14">
        <v>-0.15920000000000001</v>
      </c>
      <c r="CG227" s="14">
        <v>0.10970000000000001</v>
      </c>
      <c r="CH227" s="14">
        <v>-3.3599999999999998E-2</v>
      </c>
      <c r="CI227" s="14">
        <v>1E-4</v>
      </c>
      <c r="CJ227" s="14">
        <v>8.1000000000000003E-2</v>
      </c>
      <c r="CK227" s="14">
        <v>-0.1055</v>
      </c>
      <c r="CL227" s="14">
        <v>-0.16250000000000001</v>
      </c>
      <c r="CM227" s="3" t="e">
        <v>#DIV/0!</v>
      </c>
      <c r="CN227" s="14">
        <v>-0.2036</v>
      </c>
      <c r="CO227" s="14">
        <v>0.1149</v>
      </c>
      <c r="CP227" s="14">
        <v>-4.6199999999999998E-2</v>
      </c>
      <c r="CQ227" s="3" t="e">
        <v>#DIV/0!</v>
      </c>
      <c r="CR227" s="14">
        <v>0.18720000000000001</v>
      </c>
      <c r="CS227" s="14">
        <v>-2.3E-2</v>
      </c>
      <c r="CT227" s="14">
        <v>-0.1027</v>
      </c>
      <c r="CU227" s="14">
        <v>-3.6200000000000003E-2</v>
      </c>
      <c r="CV227" s="14">
        <v>0.16289999999999999</v>
      </c>
      <c r="CW227" s="14">
        <v>7.1599999999999997E-2</v>
      </c>
      <c r="CX227" s="14">
        <v>7.2499999999999995E-2</v>
      </c>
      <c r="CY227" s="14">
        <v>-5.6000000000000001E-2</v>
      </c>
      <c r="CZ227" s="14">
        <v>0.3276</v>
      </c>
      <c r="DA227" s="14">
        <v>-0.18340000000000001</v>
      </c>
      <c r="DB227" s="14">
        <v>0.23330000000000001</v>
      </c>
      <c r="DC227" s="14">
        <v>-4.7100000000000003E-2</v>
      </c>
      <c r="DD227" s="3" t="e">
        <v>#DIV/0!</v>
      </c>
      <c r="DE227" s="14">
        <v>9.1999999999999998E-2</v>
      </c>
      <c r="DF227" s="14">
        <v>-8.2699999999999996E-2</v>
      </c>
      <c r="DG227" s="14">
        <v>-0.04</v>
      </c>
      <c r="DH227" s="14">
        <v>-4.5900000000000003E-2</v>
      </c>
      <c r="DI227" s="14">
        <v>-5.8900000000000001E-2</v>
      </c>
      <c r="DJ227" s="14">
        <v>-0.17199999999999999</v>
      </c>
      <c r="DK227" s="14">
        <v>0.49769999999999998</v>
      </c>
      <c r="DL227" s="14">
        <v>3.2300000000000002E-2</v>
      </c>
      <c r="DM227" s="14">
        <v>-7.6600000000000001E-2</v>
      </c>
      <c r="DN227" s="14">
        <v>-2.5000000000000001E-2</v>
      </c>
      <c r="DO227" s="14">
        <v>-2.1000000000000001E-2</v>
      </c>
      <c r="DP227" s="3" t="e">
        <v>#DIV/0!</v>
      </c>
      <c r="DQ227" s="14">
        <v>-4.4699999999999997E-2</v>
      </c>
      <c r="DR227" s="14">
        <v>-2.6499999999999999E-2</v>
      </c>
      <c r="DS227" s="14">
        <v>-9.9699999999999997E-2</v>
      </c>
      <c r="DT227" s="14">
        <v>2.5999999999999999E-2</v>
      </c>
      <c r="DU227" s="14">
        <v>2.9100000000000001E-2</v>
      </c>
      <c r="DV227" s="14">
        <v>0.1477</v>
      </c>
      <c r="DW227" s="14">
        <v>-9.9299999999999999E-2</v>
      </c>
      <c r="DX227" s="14">
        <v>2.9999999999999997E-4</v>
      </c>
      <c r="DY227" s="14">
        <v>9.9699999999999997E-2</v>
      </c>
      <c r="DZ227" s="14">
        <v>-0.19409999999999999</v>
      </c>
      <c r="EA227" s="3" t="e">
        <v>#DIV/0!</v>
      </c>
      <c r="EB227" s="14">
        <v>-5.3100000000000001E-2</v>
      </c>
      <c r="EC227" s="14">
        <v>-0.1552</v>
      </c>
      <c r="ED227" s="14">
        <v>3.2099999999999997E-2</v>
      </c>
      <c r="EE227" s="14">
        <v>0.13900000000000001</v>
      </c>
      <c r="EF227" s="14">
        <v>0.1255</v>
      </c>
      <c r="EG227" s="14">
        <v>-0.11169999999999999</v>
      </c>
      <c r="EH227" s="14">
        <v>0.1206</v>
      </c>
      <c r="EI227" s="14">
        <v>8.2199999999999995E-2</v>
      </c>
      <c r="EJ227" s="3" t="e">
        <v>#DIV/0!</v>
      </c>
      <c r="EK227" s="14">
        <v>6.3500000000000001E-2</v>
      </c>
      <c r="EL227" s="14">
        <v>0.312</v>
      </c>
      <c r="EM227" s="14">
        <v>-7.0800000000000002E-2</v>
      </c>
      <c r="EN227" s="14">
        <v>9.2999999999999992E-3</v>
      </c>
      <c r="EO227" s="14">
        <v>0.1217</v>
      </c>
      <c r="EP227" s="3" t="e">
        <v>#DIV/0!</v>
      </c>
      <c r="EQ227" s="14">
        <v>1.1000000000000001</v>
      </c>
      <c r="ER227" s="14">
        <v>2.0999999999999999E-3</v>
      </c>
      <c r="ES227" s="14">
        <v>0.40810000000000002</v>
      </c>
      <c r="ET227" s="14">
        <v>0.20269999999999999</v>
      </c>
      <c r="EU227" s="14">
        <v>0.1019</v>
      </c>
      <c r="EV227" s="14">
        <v>6.3399999999999998E-2</v>
      </c>
      <c r="EW227" s="14">
        <v>-4.3200000000000002E-2</v>
      </c>
      <c r="EX227" s="14">
        <v>-5.1499999999999997E-2</v>
      </c>
      <c r="EY227" s="3" t="e">
        <v>#DIV/0!</v>
      </c>
      <c r="EZ227" s="14">
        <v>-4.9000000000000002E-2</v>
      </c>
      <c r="FA227" s="14">
        <v>-0.2671</v>
      </c>
      <c r="FB227" s="3" t="e">
        <v>#DIV/0!</v>
      </c>
      <c r="FC227" s="14">
        <v>-0.1477</v>
      </c>
      <c r="FD227" s="14">
        <v>-3.2199999999999999E-2</v>
      </c>
      <c r="FE227" s="14">
        <v>-1.9900000000000001E-2</v>
      </c>
      <c r="FF227" s="14">
        <v>-1.67E-2</v>
      </c>
      <c r="FG227" s="14">
        <v>-8.6099999999999996E-2</v>
      </c>
      <c r="FH227" s="14">
        <v>-2.1100000000000001E-2</v>
      </c>
      <c r="FI227" s="14">
        <v>-3.6799999999999999E-2</v>
      </c>
      <c r="FJ227" s="14">
        <v>0.45600000000000002</v>
      </c>
      <c r="FK227" s="3" t="e">
        <v>#DIV/0!</v>
      </c>
      <c r="FL227" s="14">
        <v>7.3300000000000004E-2</v>
      </c>
      <c r="FM227" s="14">
        <v>-2.4500000000000001E-2</v>
      </c>
      <c r="FN227" s="14">
        <v>-0.30220000000000002</v>
      </c>
      <c r="FO227" s="14">
        <v>-1.52E-2</v>
      </c>
      <c r="FP227" s="14">
        <v>-2.6599999999999999E-2</v>
      </c>
      <c r="FQ227" s="14">
        <v>3.7499999999999999E-2</v>
      </c>
      <c r="FR227" s="14">
        <v>0.1613</v>
      </c>
      <c r="FS227" s="3" t="e">
        <v>#DIV/0!</v>
      </c>
      <c r="FT227" s="14">
        <v>9.7000000000000003E-3</v>
      </c>
      <c r="FU227" s="14">
        <v>3.9899999999999998E-2</v>
      </c>
      <c r="FV227" s="3" t="e">
        <v>#DIV/0!</v>
      </c>
      <c r="FW227" s="14">
        <v>4.1000000000000003E-3</v>
      </c>
      <c r="FX227" s="14">
        <v>0.20319999999999999</v>
      </c>
      <c r="FY227" s="14">
        <v>-6.0999999999999999E-2</v>
      </c>
      <c r="FZ227" s="14">
        <v>-7.2499999999999995E-2</v>
      </c>
      <c r="GA227" s="14">
        <v>6.9099999999999995E-2</v>
      </c>
      <c r="GB227" s="14">
        <v>4.7699999999999999E-2</v>
      </c>
      <c r="GC227" s="14">
        <v>0.29570000000000002</v>
      </c>
      <c r="GD227" s="14">
        <v>-2.5100000000000001E-2</v>
      </c>
      <c r="GE227" s="14">
        <v>-4.9099999999999998E-2</v>
      </c>
      <c r="GF227" s="3" t="e">
        <v>#DIV/0!</v>
      </c>
    </row>
    <row r="228" spans="1:188" ht="15.75" thickBot="1">
      <c r="A228" s="2">
        <v>44136</v>
      </c>
      <c r="B228" s="14">
        <v>-2.69E-2</v>
      </c>
      <c r="C228" s="14">
        <v>-1.04E-2</v>
      </c>
      <c r="D228" s="14">
        <v>-2.8E-3</v>
      </c>
      <c r="E228" s="14">
        <v>-0.1343</v>
      </c>
      <c r="F228" s="14">
        <v>-8.4000000000000005E-2</v>
      </c>
      <c r="G228" s="14">
        <v>-0.22220000000000001</v>
      </c>
      <c r="H228" s="3" t="e">
        <v>#DIV/0!</v>
      </c>
      <c r="I228" s="14">
        <v>9.3899999999999997E-2</v>
      </c>
      <c r="J228" s="14">
        <v>-9.9000000000000008E-3</v>
      </c>
      <c r="K228" s="14">
        <v>-8.3199999999999996E-2</v>
      </c>
      <c r="L228" s="14">
        <v>5.7200000000000001E-2</v>
      </c>
      <c r="M228" s="14">
        <v>0.29509999999999997</v>
      </c>
      <c r="N228" s="3" t="e">
        <v>#DIV/0!</v>
      </c>
      <c r="O228" s="14">
        <v>7.8600000000000003E-2</v>
      </c>
      <c r="P228" s="14">
        <v>-6.5100000000000005E-2</v>
      </c>
      <c r="Q228" s="14">
        <v>-0.02</v>
      </c>
      <c r="R228" s="14">
        <v>1.8700000000000001E-2</v>
      </c>
      <c r="S228" s="14">
        <v>-5.5899999999999998E-2</v>
      </c>
      <c r="T228" s="14">
        <v>3.2199999999999999E-2</v>
      </c>
      <c r="U228" s="14">
        <v>-0.123</v>
      </c>
      <c r="V228" s="14">
        <v>-2.9399999999999999E-2</v>
      </c>
      <c r="W228" s="14">
        <v>-0.2157</v>
      </c>
      <c r="X228" s="14">
        <v>-0.13880000000000001</v>
      </c>
      <c r="Y228" s="3" t="e">
        <v>#DIV/0!</v>
      </c>
      <c r="Z228" s="14">
        <v>0.13919999999999999</v>
      </c>
      <c r="AA228" s="14">
        <v>2.7000000000000001E-3</v>
      </c>
      <c r="AB228" s="14">
        <v>5.3100000000000001E-2</v>
      </c>
      <c r="AC228" s="14">
        <v>-0.1303</v>
      </c>
      <c r="AD228" s="14">
        <v>-1.9300000000000001E-2</v>
      </c>
      <c r="AE228" s="14">
        <v>-1.7600000000000001E-2</v>
      </c>
      <c r="AF228" s="14">
        <v>2.23E-2</v>
      </c>
      <c r="AG228" s="3" t="e">
        <v>#DIV/0!</v>
      </c>
      <c r="AH228" s="14">
        <v>-8.2500000000000004E-2</v>
      </c>
      <c r="AI228" s="14">
        <v>-7.2800000000000004E-2</v>
      </c>
      <c r="AJ228" s="14">
        <v>5.4800000000000001E-2</v>
      </c>
      <c r="AK228" s="14">
        <v>-0.15989999999999999</v>
      </c>
      <c r="AL228" s="14">
        <v>-0.09</v>
      </c>
      <c r="AM228" s="14">
        <v>3.8999999999999998E-3</v>
      </c>
      <c r="AN228" s="14">
        <v>-2.3400000000000001E-2</v>
      </c>
      <c r="AO228" s="14">
        <v>0.10349999999999999</v>
      </c>
      <c r="AP228" s="14">
        <v>-0.1232</v>
      </c>
      <c r="AQ228" s="14">
        <v>0.1</v>
      </c>
      <c r="AR228" s="3" t="e">
        <v>#DIV/0!</v>
      </c>
      <c r="AS228" s="14">
        <v>-6.8999999999999999E-3</v>
      </c>
      <c r="AT228" s="14">
        <v>-0.27029999999999998</v>
      </c>
      <c r="AU228" s="14">
        <v>-0.21679999999999999</v>
      </c>
      <c r="AV228" s="14">
        <v>-0.13700000000000001</v>
      </c>
      <c r="AW228" s="14">
        <v>-0.13519999999999999</v>
      </c>
      <c r="AX228" s="14">
        <v>2.2499999999999999E-2</v>
      </c>
      <c r="AY228" s="14">
        <v>-9.8799999999999999E-2</v>
      </c>
      <c r="AZ228" s="3" t="e">
        <v>#DIV/0!</v>
      </c>
      <c r="BA228" s="3" t="e">
        <v>#DIV/0!</v>
      </c>
      <c r="BB228" s="14">
        <v>9.1999999999999998E-2</v>
      </c>
      <c r="BC228" s="14">
        <v>4.7199999999999999E-2</v>
      </c>
      <c r="BD228" s="14">
        <v>0.05</v>
      </c>
      <c r="BE228" s="3" t="e">
        <v>#DIV/0!</v>
      </c>
      <c r="BF228" s="14">
        <v>-0.1231</v>
      </c>
      <c r="BG228" s="3" t="e">
        <v>#DIV/0!</v>
      </c>
      <c r="BH228" s="14">
        <v>5.0799999999999998E-2</v>
      </c>
      <c r="BI228" s="14">
        <v>-0.14560000000000001</v>
      </c>
      <c r="BJ228" s="14">
        <v>-4.1000000000000002E-2</v>
      </c>
      <c r="BK228" s="14">
        <v>-3.4099999999999998E-2</v>
      </c>
      <c r="BL228" s="14">
        <v>1.6737</v>
      </c>
      <c r="BM228" s="14">
        <v>3.6400000000000002E-2</v>
      </c>
      <c r="BN228" s="14">
        <v>0.1542</v>
      </c>
      <c r="BO228" s="14">
        <v>-0.1132</v>
      </c>
      <c r="BP228" s="14">
        <v>1.01E-2</v>
      </c>
      <c r="BQ228" s="14">
        <v>-4.7199999999999999E-2</v>
      </c>
      <c r="BR228" s="14">
        <v>-3.1399999999999997E-2</v>
      </c>
      <c r="BS228" s="14">
        <v>-0.1401</v>
      </c>
      <c r="BT228" s="14">
        <v>6.1400000000000003E-2</v>
      </c>
      <c r="BU228" s="3" t="e">
        <v>#DIV/0!</v>
      </c>
      <c r="BV228" s="14">
        <v>-0.2046</v>
      </c>
      <c r="BW228" s="14">
        <v>-8.4000000000000005E-2</v>
      </c>
      <c r="BX228" s="14">
        <v>-2.24E-2</v>
      </c>
      <c r="BY228" s="14">
        <v>-6.5600000000000006E-2</v>
      </c>
      <c r="BZ228" s="14">
        <v>-0.14460000000000001</v>
      </c>
      <c r="CA228" s="3" t="e">
        <v>#DIV/0!</v>
      </c>
      <c r="CB228" s="3" t="e">
        <v>#DIV/0!</v>
      </c>
      <c r="CC228" s="14">
        <v>-5.8299999999999998E-2</v>
      </c>
      <c r="CD228" s="3" t="e">
        <v>#DIV/0!</v>
      </c>
      <c r="CE228" s="14">
        <v>-0.1615</v>
      </c>
      <c r="CF228" s="14">
        <v>-0.15629999999999999</v>
      </c>
      <c r="CG228" s="14">
        <v>-2.4400000000000002E-2</v>
      </c>
      <c r="CH228" s="14">
        <v>-3.5099999999999999E-2</v>
      </c>
      <c r="CI228" s="14">
        <v>4.9200000000000001E-2</v>
      </c>
      <c r="CJ228" s="14">
        <v>-6.8699999999999997E-2</v>
      </c>
      <c r="CK228" s="14">
        <v>-2.8E-3</v>
      </c>
      <c r="CL228" s="14">
        <v>-8.8800000000000004E-2</v>
      </c>
      <c r="CM228" s="3" t="e">
        <v>#DIV/0!</v>
      </c>
      <c r="CN228" s="14">
        <v>0.47749999999999998</v>
      </c>
      <c r="CO228" s="14">
        <v>0.1147</v>
      </c>
      <c r="CP228" s="14">
        <v>-0.13739999999999999</v>
      </c>
      <c r="CQ228" s="3" t="e">
        <v>#DIV/0!</v>
      </c>
      <c r="CR228" s="14">
        <v>-0.1401</v>
      </c>
      <c r="CS228" s="14">
        <v>-0.17369999999999999</v>
      </c>
      <c r="CT228" s="14">
        <v>4.6600000000000003E-2</v>
      </c>
      <c r="CU228" s="14">
        <v>-7.0199999999999999E-2</v>
      </c>
      <c r="CV228" s="14">
        <v>4.2000000000000003E-2</v>
      </c>
      <c r="CW228" s="14">
        <v>2.3699999999999999E-2</v>
      </c>
      <c r="CX228" s="14">
        <v>-0.12529999999999999</v>
      </c>
      <c r="CY228" s="14">
        <v>-8.5300000000000001E-2</v>
      </c>
      <c r="CZ228" s="14">
        <v>-8.8700000000000001E-2</v>
      </c>
      <c r="DA228" s="14">
        <v>2.9499999999999998E-2</v>
      </c>
      <c r="DB228" s="14">
        <v>-0.19350000000000001</v>
      </c>
      <c r="DC228" s="14">
        <v>1.6E-2</v>
      </c>
      <c r="DD228" s="3" t="e">
        <v>#DIV/0!</v>
      </c>
      <c r="DE228" s="14">
        <v>4.4400000000000002E-2</v>
      </c>
      <c r="DF228" s="14">
        <v>7.8E-2</v>
      </c>
      <c r="DG228" s="14">
        <v>-9.0499999999999997E-2</v>
      </c>
      <c r="DH228" s="14">
        <v>-0.17169999999999999</v>
      </c>
      <c r="DI228" s="14">
        <v>-0.40510000000000002</v>
      </c>
      <c r="DJ228" s="14">
        <v>-0.105</v>
      </c>
      <c r="DK228" s="14">
        <v>-7.22E-2</v>
      </c>
      <c r="DL228" s="14">
        <v>2.4E-2</v>
      </c>
      <c r="DM228" s="14">
        <v>7.1000000000000004E-3</v>
      </c>
      <c r="DN228" s="14">
        <v>-2.6100000000000002E-2</v>
      </c>
      <c r="DO228" s="14">
        <v>-1.23E-2</v>
      </c>
      <c r="DP228" s="3" t="e">
        <v>#DIV/0!</v>
      </c>
      <c r="DQ228" s="14">
        <v>-5.2299999999999999E-2</v>
      </c>
      <c r="DR228" s="14">
        <v>-4.8899999999999999E-2</v>
      </c>
      <c r="DS228" s="14">
        <v>-4.5999999999999999E-2</v>
      </c>
      <c r="DT228" s="14">
        <v>-3.5400000000000001E-2</v>
      </c>
      <c r="DU228" s="14">
        <v>0.16489999999999999</v>
      </c>
      <c r="DV228" s="14">
        <v>-1.15E-2</v>
      </c>
      <c r="DW228" s="14">
        <v>-8.4599999999999995E-2</v>
      </c>
      <c r="DX228" s="14">
        <v>-8.0000000000000002E-3</v>
      </c>
      <c r="DY228" s="14">
        <v>-0.56969999999999998</v>
      </c>
      <c r="DZ228" s="14">
        <v>-8.7499999999999994E-2</v>
      </c>
      <c r="EA228" s="3" t="e">
        <v>#DIV/0!</v>
      </c>
      <c r="EB228" s="14">
        <v>-0.1983</v>
      </c>
      <c r="EC228" s="14">
        <v>-0.12690000000000001</v>
      </c>
      <c r="ED228" s="14">
        <v>-0.15</v>
      </c>
      <c r="EE228" s="14">
        <v>4.0099999999999997E-2</v>
      </c>
      <c r="EF228" s="14">
        <v>-0.2994</v>
      </c>
      <c r="EG228" s="14">
        <v>-3.9600000000000003E-2</v>
      </c>
      <c r="EH228" s="14">
        <v>-9.1999999999999998E-2</v>
      </c>
      <c r="EI228" s="14">
        <v>-8.0699999999999994E-2</v>
      </c>
      <c r="EJ228" s="3" t="e">
        <v>#DIV/0!</v>
      </c>
      <c r="EK228" s="14">
        <v>2.1899999999999999E-2</v>
      </c>
      <c r="EL228" s="14">
        <v>1.2363</v>
      </c>
      <c r="EM228" s="14">
        <v>5.6000000000000001E-2</v>
      </c>
      <c r="EN228" s="14">
        <v>0.3765</v>
      </c>
      <c r="EO228" s="14">
        <v>-0.1011</v>
      </c>
      <c r="EP228" s="14">
        <v>-0.23710000000000001</v>
      </c>
      <c r="EQ228" s="14">
        <v>-0.58930000000000005</v>
      </c>
      <c r="ER228" s="14">
        <v>-8.0799999999999997E-2</v>
      </c>
      <c r="ES228" s="14">
        <v>0.03</v>
      </c>
      <c r="ET228" s="14">
        <v>-4.9000000000000002E-2</v>
      </c>
      <c r="EU228" s="14">
        <v>-8.3799999999999999E-2</v>
      </c>
      <c r="EV228" s="14">
        <v>-9.7100000000000006E-2</v>
      </c>
      <c r="EW228" s="14">
        <v>-0.2223</v>
      </c>
      <c r="EX228" s="14">
        <v>-0.21</v>
      </c>
      <c r="EY228" s="3" t="e">
        <v>#DIV/0!</v>
      </c>
      <c r="EZ228" s="14">
        <v>-7.0400000000000004E-2</v>
      </c>
      <c r="FA228" s="14">
        <v>-0.2303</v>
      </c>
      <c r="FB228" s="3" t="e">
        <v>#DIV/0!</v>
      </c>
      <c r="FC228" s="14">
        <v>-0.95099999999999996</v>
      </c>
      <c r="FD228" s="14">
        <v>1.8200000000000001E-2</v>
      </c>
      <c r="FE228" s="14">
        <v>-0.1168</v>
      </c>
      <c r="FF228" s="14">
        <v>5.5599999999999997E-2</v>
      </c>
      <c r="FG228" s="14">
        <v>5.5E-2</v>
      </c>
      <c r="FH228" s="14">
        <v>-6.5600000000000006E-2</v>
      </c>
      <c r="FI228" s="14">
        <v>-3.5499999999999997E-2</v>
      </c>
      <c r="FJ228" s="14">
        <v>6.7000000000000002E-3</v>
      </c>
      <c r="FK228" s="3" t="e">
        <v>#DIV/0!</v>
      </c>
      <c r="FL228" s="14">
        <v>-4.4900000000000002E-2</v>
      </c>
      <c r="FM228" s="14">
        <v>-0.16550000000000001</v>
      </c>
      <c r="FN228" s="14">
        <v>-8.1900000000000001E-2</v>
      </c>
      <c r="FO228" s="14">
        <v>-7.4399999999999994E-2</v>
      </c>
      <c r="FP228" s="14">
        <v>-5.4800000000000001E-2</v>
      </c>
      <c r="FQ228" s="14">
        <v>0.2424</v>
      </c>
      <c r="FR228" s="14">
        <v>-0.1313</v>
      </c>
      <c r="FS228" s="3" t="e">
        <v>#DIV/0!</v>
      </c>
      <c r="FT228" s="14">
        <v>-7.3800000000000004E-2</v>
      </c>
      <c r="FU228" s="14">
        <v>-8.0799999999999997E-2</v>
      </c>
      <c r="FV228" s="3" t="e">
        <v>#DIV/0!</v>
      </c>
      <c r="FW228" s="14">
        <v>-2.18E-2</v>
      </c>
      <c r="FX228" s="14">
        <v>-0.14580000000000001</v>
      </c>
      <c r="FY228" s="14">
        <v>0.2762</v>
      </c>
      <c r="FZ228" s="14">
        <v>-2.8E-3</v>
      </c>
      <c r="GA228" s="14">
        <v>0.12659999999999999</v>
      </c>
      <c r="GB228" s="14">
        <v>0.1202</v>
      </c>
      <c r="GC228" s="14">
        <v>-0.1759</v>
      </c>
      <c r="GD228" s="14">
        <v>-4.8099999999999997E-2</v>
      </c>
      <c r="GE228" s="14">
        <v>0.10829999999999999</v>
      </c>
      <c r="GF228" s="3" t="e">
        <v>#DIV/0!</v>
      </c>
    </row>
    <row r="229" spans="1:188" ht="15.75" thickBot="1">
      <c r="A229" s="2">
        <v>44166</v>
      </c>
      <c r="B229" s="14">
        <v>6.6100000000000006E-2</v>
      </c>
      <c r="C229" s="14">
        <v>9.0899999999999995E-2</v>
      </c>
      <c r="D229" s="14">
        <v>0.73240000000000005</v>
      </c>
      <c r="E229" s="14">
        <v>-1.77E-2</v>
      </c>
      <c r="F229" s="14">
        <v>8.0199999999999994E-2</v>
      </c>
      <c r="G229" s="14">
        <v>7.3200000000000001E-2</v>
      </c>
      <c r="H229" s="14">
        <v>0.31569999999999998</v>
      </c>
      <c r="I229" s="14">
        <v>0.12280000000000001</v>
      </c>
      <c r="J229" s="14">
        <v>0.28889999999999999</v>
      </c>
      <c r="K229" s="14">
        <v>0.31380000000000002</v>
      </c>
      <c r="L229" s="14">
        <v>0.30630000000000002</v>
      </c>
      <c r="M229" s="14">
        <v>0.27889999999999998</v>
      </c>
      <c r="N229" s="3" t="e">
        <v>#DIV/0!</v>
      </c>
      <c r="O229" s="14">
        <v>0.48559999999999998</v>
      </c>
      <c r="P229" s="14">
        <v>0.17780000000000001</v>
      </c>
      <c r="Q229" s="14">
        <v>-2.01E-2</v>
      </c>
      <c r="R229" s="14">
        <v>0.43859999999999999</v>
      </c>
      <c r="S229" s="14">
        <v>7.4899999999999994E-2</v>
      </c>
      <c r="T229" s="14">
        <v>8.8700000000000001E-2</v>
      </c>
      <c r="U229" s="14">
        <v>2.64E-2</v>
      </c>
      <c r="V229" s="14">
        <v>5.7599999999999998E-2</v>
      </c>
      <c r="W229" s="14">
        <v>0.2021</v>
      </c>
      <c r="X229" s="14">
        <v>0.25430000000000003</v>
      </c>
      <c r="Y229" s="3" t="e">
        <v>#DIV/0!</v>
      </c>
      <c r="Z229" s="14">
        <v>0.39400000000000002</v>
      </c>
      <c r="AA229" s="14">
        <v>0.25530000000000003</v>
      </c>
      <c r="AB229" s="14">
        <v>2.29E-2</v>
      </c>
      <c r="AC229" s="14">
        <v>8.6499999999999994E-2</v>
      </c>
      <c r="AD229" s="14">
        <v>-2.1100000000000001E-2</v>
      </c>
      <c r="AE229" s="14">
        <v>9.5100000000000004E-2</v>
      </c>
      <c r="AF229" s="14">
        <v>4.0000000000000002E-4</v>
      </c>
      <c r="AG229" s="3" t="e">
        <v>#DIV/0!</v>
      </c>
      <c r="AH229" s="14">
        <v>0.1138</v>
      </c>
      <c r="AI229" s="14">
        <v>0.14380000000000001</v>
      </c>
      <c r="AJ229" s="14">
        <v>7.9500000000000001E-2</v>
      </c>
      <c r="AK229" s="14">
        <v>0.82750000000000001</v>
      </c>
      <c r="AL229" s="14">
        <v>2.0400000000000001E-2</v>
      </c>
      <c r="AM229" s="14">
        <v>7.2400000000000006E-2</v>
      </c>
      <c r="AN229" s="14">
        <v>0.33479999999999999</v>
      </c>
      <c r="AO229" s="14">
        <v>0.3075</v>
      </c>
      <c r="AP229" s="14">
        <v>0.45400000000000001</v>
      </c>
      <c r="AQ229" s="14">
        <v>0.18210000000000001</v>
      </c>
      <c r="AR229" s="3" t="e">
        <v>#DIV/0!</v>
      </c>
      <c r="AS229" s="14">
        <v>0.1232</v>
      </c>
      <c r="AT229" s="14">
        <v>0.16450000000000001</v>
      </c>
      <c r="AU229" s="14">
        <v>0.246</v>
      </c>
      <c r="AV229" s="14">
        <v>0.1135</v>
      </c>
      <c r="AW229" s="14">
        <v>6.54E-2</v>
      </c>
      <c r="AX229" s="14">
        <v>0.2205</v>
      </c>
      <c r="AY229" s="14">
        <v>0.52659999999999996</v>
      </c>
      <c r="AZ229" s="3" t="e">
        <v>#DIV/0!</v>
      </c>
      <c r="BA229" s="3" t="e">
        <v>#DIV/0!</v>
      </c>
      <c r="BB229" s="14">
        <v>0.1217</v>
      </c>
      <c r="BC229" s="14">
        <v>0.82110000000000005</v>
      </c>
      <c r="BD229" s="14">
        <v>0.38240000000000002</v>
      </c>
      <c r="BE229" s="14">
        <v>3.3E-3</v>
      </c>
      <c r="BF229" s="14">
        <v>6.5299999999999997E-2</v>
      </c>
      <c r="BG229" s="3" t="e">
        <v>#DIV/0!</v>
      </c>
      <c r="BH229" s="14">
        <v>-0.23480000000000001</v>
      </c>
      <c r="BI229" s="14">
        <v>0.16889999999999999</v>
      </c>
      <c r="BJ229" s="14">
        <v>0.40279999999999999</v>
      </c>
      <c r="BK229" s="14">
        <v>0.1308</v>
      </c>
      <c r="BL229" s="14">
        <v>1.1055999999999999</v>
      </c>
      <c r="BM229" s="14">
        <v>-8.6999999999999994E-3</v>
      </c>
      <c r="BN229" s="14">
        <v>0.13059999999999999</v>
      </c>
      <c r="BO229" s="14">
        <v>2.63E-2</v>
      </c>
      <c r="BP229" s="14">
        <v>0.48549999999999999</v>
      </c>
      <c r="BQ229" s="14">
        <v>-1.9800000000000002E-2</v>
      </c>
      <c r="BR229" s="14">
        <v>5.0200000000000002E-2</v>
      </c>
      <c r="BS229" s="14">
        <v>0.2117</v>
      </c>
      <c r="BT229" s="14">
        <v>0.1012</v>
      </c>
      <c r="BU229" s="3" t="e">
        <v>#DIV/0!</v>
      </c>
      <c r="BV229" s="14">
        <v>0.18659999999999999</v>
      </c>
      <c r="BW229" s="14">
        <v>0.1027</v>
      </c>
      <c r="BX229" s="14">
        <v>2.8E-3</v>
      </c>
      <c r="BY229" s="14">
        <v>0.2011</v>
      </c>
      <c r="BZ229" s="14">
        <v>0.36320000000000002</v>
      </c>
      <c r="CA229" s="3" t="e">
        <v>#DIV/0!</v>
      </c>
      <c r="CB229" s="3" t="e">
        <v>#DIV/0!</v>
      </c>
      <c r="CC229" s="14">
        <v>0.1082</v>
      </c>
      <c r="CD229" s="14">
        <v>0.66859999999999997</v>
      </c>
      <c r="CE229" s="14">
        <v>0.29199999999999998</v>
      </c>
      <c r="CF229" s="14">
        <v>7.0800000000000002E-2</v>
      </c>
      <c r="CG229" s="14">
        <v>4.7199999999999999E-2</v>
      </c>
      <c r="CH229" s="14">
        <v>0.1048</v>
      </c>
      <c r="CI229" s="14">
        <v>5.6399999999999999E-2</v>
      </c>
      <c r="CJ229" s="14">
        <v>2.5100000000000001E-2</v>
      </c>
      <c r="CK229" s="14">
        <v>8.3599999999999994E-2</v>
      </c>
      <c r="CL229" s="14">
        <v>0.6089</v>
      </c>
      <c r="CM229" s="3" t="e">
        <v>#DIV/0!</v>
      </c>
      <c r="CN229" s="14">
        <v>0.6925</v>
      </c>
      <c r="CO229" s="14">
        <v>5.9499999999999997E-2</v>
      </c>
      <c r="CP229" s="14">
        <v>0.24729999999999999</v>
      </c>
      <c r="CQ229" s="14">
        <v>-8.2699999999999996E-2</v>
      </c>
      <c r="CR229" s="14">
        <v>0.43319999999999997</v>
      </c>
      <c r="CS229" s="14">
        <v>0.11020000000000001</v>
      </c>
      <c r="CT229" s="14">
        <v>0.34520000000000001</v>
      </c>
      <c r="CU229" s="14">
        <v>0.19220000000000001</v>
      </c>
      <c r="CV229" s="14">
        <v>0.77070000000000005</v>
      </c>
      <c r="CW229" s="14">
        <v>0.33589999999999998</v>
      </c>
      <c r="CX229" s="14">
        <v>9.4E-2</v>
      </c>
      <c r="CY229" s="14">
        <v>7.4399999999999994E-2</v>
      </c>
      <c r="CZ229" s="14">
        <v>0.17730000000000001</v>
      </c>
      <c r="DA229" s="14">
        <v>0.3342</v>
      </c>
      <c r="DB229" s="14">
        <v>0.18940000000000001</v>
      </c>
      <c r="DC229" s="14">
        <v>0.1</v>
      </c>
      <c r="DD229" s="3" t="e">
        <v>#DIV/0!</v>
      </c>
      <c r="DE229" s="14">
        <v>0.22389999999999999</v>
      </c>
      <c r="DF229" s="14">
        <v>0.33900000000000002</v>
      </c>
      <c r="DG229" s="14">
        <v>0.16539999999999999</v>
      </c>
      <c r="DH229" s="14">
        <v>0.4022</v>
      </c>
      <c r="DI229" s="14">
        <v>-0.46879999999999999</v>
      </c>
      <c r="DJ229" s="14">
        <v>0.27789999999999998</v>
      </c>
      <c r="DK229" s="14">
        <v>0.22159999999999999</v>
      </c>
      <c r="DL229" s="14">
        <v>0.90449999999999997</v>
      </c>
      <c r="DM229" s="14">
        <v>0.49030000000000001</v>
      </c>
      <c r="DN229" s="14">
        <v>0.1386</v>
      </c>
      <c r="DO229" s="14">
        <v>0.14949999999999999</v>
      </c>
      <c r="DP229" s="3" t="e">
        <v>#DIV/0!</v>
      </c>
      <c r="DQ229" s="14">
        <v>0.24229999999999999</v>
      </c>
      <c r="DR229" s="14">
        <v>1.7999999999999999E-2</v>
      </c>
      <c r="DS229" s="14">
        <v>0.1762</v>
      </c>
      <c r="DT229" s="14">
        <v>-5.7000000000000002E-2</v>
      </c>
      <c r="DU229" s="14">
        <v>0.16020000000000001</v>
      </c>
      <c r="DV229" s="14">
        <v>-3.9399999999999998E-2</v>
      </c>
      <c r="DW229" s="14">
        <v>0.56469999999999998</v>
      </c>
      <c r="DX229" s="14">
        <v>6.6799999999999998E-2</v>
      </c>
      <c r="DY229" s="14">
        <v>0.18659999999999999</v>
      </c>
      <c r="DZ229" s="14">
        <v>0.22720000000000001</v>
      </c>
      <c r="EA229" s="3" t="e">
        <v>#DIV/0!</v>
      </c>
      <c r="EB229" s="14">
        <v>-9.2299999999999993E-2</v>
      </c>
      <c r="EC229" s="14">
        <v>0.88839999999999997</v>
      </c>
      <c r="ED229" s="14">
        <v>3.3E-3</v>
      </c>
      <c r="EE229" s="14">
        <v>0.33129999999999998</v>
      </c>
      <c r="EF229" s="14">
        <v>0.10879999999999999</v>
      </c>
      <c r="EG229" s="14">
        <v>-0.1036</v>
      </c>
      <c r="EH229" s="14">
        <v>0.12809999999999999</v>
      </c>
      <c r="EI229" s="14">
        <v>0.26329999999999998</v>
      </c>
      <c r="EJ229" s="3" t="e">
        <v>#DIV/0!</v>
      </c>
      <c r="EK229" s="14">
        <v>0.32100000000000001</v>
      </c>
      <c r="EL229" s="14">
        <v>1.5100000000000001E-2</v>
      </c>
      <c r="EM229" s="14">
        <v>0.23180000000000001</v>
      </c>
      <c r="EN229" s="14">
        <v>0.3624</v>
      </c>
      <c r="EO229" s="14">
        <v>1.7299999999999999E-2</v>
      </c>
      <c r="EP229" s="14">
        <v>3.8600000000000002E-2</v>
      </c>
      <c r="EQ229" s="14">
        <v>0.1133</v>
      </c>
      <c r="ER229" s="14">
        <v>0.22070000000000001</v>
      </c>
      <c r="ES229" s="14">
        <v>-2.0199999999999999E-2</v>
      </c>
      <c r="ET229" s="14">
        <v>0.28889999999999999</v>
      </c>
      <c r="EU229" s="14">
        <v>-6.0999999999999999E-2</v>
      </c>
      <c r="EV229" s="14">
        <v>-4.4499999999999998E-2</v>
      </c>
      <c r="EW229" s="14">
        <v>0.1363</v>
      </c>
      <c r="EX229" s="14">
        <v>1.0308999999999999</v>
      </c>
      <c r="EY229" s="3" t="e">
        <v>#DIV/0!</v>
      </c>
      <c r="EZ229" s="14">
        <v>8.9300000000000004E-2</v>
      </c>
      <c r="FA229" s="14">
        <v>0.73799999999999999</v>
      </c>
      <c r="FB229" s="3" t="e">
        <v>#DIV/0!</v>
      </c>
      <c r="FC229" s="14">
        <v>0.67379999999999995</v>
      </c>
      <c r="FD229" s="14">
        <v>0.1326</v>
      </c>
      <c r="FE229" s="14">
        <v>-2.5600000000000001E-2</v>
      </c>
      <c r="FF229" s="14">
        <v>6.7000000000000004E-2</v>
      </c>
      <c r="FG229" s="14">
        <v>0.2392</v>
      </c>
      <c r="FH229" s="14">
        <v>0.15310000000000001</v>
      </c>
      <c r="FI229" s="14">
        <v>0.3221</v>
      </c>
      <c r="FJ229" s="14">
        <v>-5.1499999999999997E-2</v>
      </c>
      <c r="FK229" s="3" t="e">
        <v>#DIV/0!</v>
      </c>
      <c r="FL229" s="14">
        <v>3.7000000000000002E-3</v>
      </c>
      <c r="FM229" s="14">
        <v>0.33989999999999998</v>
      </c>
      <c r="FN229" s="14">
        <v>-4.3E-3</v>
      </c>
      <c r="FO229" s="14">
        <v>0.15920000000000001</v>
      </c>
      <c r="FP229" s="14">
        <v>-4.5600000000000002E-2</v>
      </c>
      <c r="FQ229" s="14">
        <v>4.8999999999999998E-3</v>
      </c>
      <c r="FR229" s="14">
        <v>6.7400000000000002E-2</v>
      </c>
      <c r="FS229" s="3" t="e">
        <v>#DIV/0!</v>
      </c>
      <c r="FT229" s="14">
        <v>0.19389999999999999</v>
      </c>
      <c r="FU229" s="14">
        <v>9.2899999999999996E-2</v>
      </c>
      <c r="FV229" s="14">
        <v>0.2636</v>
      </c>
      <c r="FW229" s="14">
        <v>2.8000000000000001E-2</v>
      </c>
      <c r="FX229" s="14">
        <v>0.1462</v>
      </c>
      <c r="FY229" s="14">
        <v>0.24149999999999999</v>
      </c>
      <c r="FZ229" s="14">
        <v>3.3399999999999999E-2</v>
      </c>
      <c r="GA229" s="14">
        <v>8.9499999999999996E-2</v>
      </c>
      <c r="GB229" s="14">
        <v>0.1052</v>
      </c>
      <c r="GC229" s="14">
        <v>-9.5399999999999999E-2</v>
      </c>
      <c r="GD229" s="14">
        <v>6.2E-2</v>
      </c>
      <c r="GE229" s="14">
        <v>6.5500000000000003E-2</v>
      </c>
      <c r="GF229" s="14">
        <v>0.97529999999999994</v>
      </c>
    </row>
    <row r="230" spans="1:188" ht="15.75" thickBot="1">
      <c r="A230" s="2">
        <v>44197</v>
      </c>
      <c r="B230" s="14">
        <v>-3.3099999999999997E-2</v>
      </c>
      <c r="C230" s="14">
        <v>0.1061</v>
      </c>
      <c r="D230" s="14">
        <v>-5.6099999999999997E-2</v>
      </c>
      <c r="E230" s="14">
        <v>2.4299999999999999E-2</v>
      </c>
      <c r="F230" s="14">
        <v>3.3099999999999997E-2</v>
      </c>
      <c r="G230" s="14">
        <v>0.53779999999999994</v>
      </c>
      <c r="H230" s="14">
        <v>3.9699999999999999E-2</v>
      </c>
      <c r="I230" s="14">
        <v>-6.4500000000000002E-2</v>
      </c>
      <c r="J230" s="14">
        <v>9.7799999999999998E-2</v>
      </c>
      <c r="K230" s="14">
        <v>5.0299999999999997E-2</v>
      </c>
      <c r="L230" s="14">
        <v>6.9500000000000006E-2</v>
      </c>
      <c r="M230" s="14">
        <v>0.85840000000000005</v>
      </c>
      <c r="N230" s="3" t="e">
        <v>#DIV/0!</v>
      </c>
      <c r="O230" s="14">
        <v>0.1673</v>
      </c>
      <c r="P230" s="14">
        <v>0.28010000000000002</v>
      </c>
      <c r="Q230" s="14">
        <v>1.8E-3</v>
      </c>
      <c r="R230" s="14">
        <v>-0.01</v>
      </c>
      <c r="S230" s="14">
        <v>-3.1E-2</v>
      </c>
      <c r="T230" s="14">
        <v>1.3100000000000001E-2</v>
      </c>
      <c r="U230" s="14">
        <v>-2.8299999999999999E-2</v>
      </c>
      <c r="V230" s="14">
        <v>3.5999999999999997E-2</v>
      </c>
      <c r="W230" s="14">
        <v>0.15590000000000001</v>
      </c>
      <c r="X230" s="14">
        <v>4.1200000000000001E-2</v>
      </c>
      <c r="Y230" s="3" t="e">
        <v>#DIV/0!</v>
      </c>
      <c r="Z230" s="14">
        <v>5.3600000000000002E-2</v>
      </c>
      <c r="AA230" s="14">
        <v>0.1633</v>
      </c>
      <c r="AB230" s="14">
        <v>8.9300000000000004E-2</v>
      </c>
      <c r="AC230" s="14">
        <v>4.8000000000000001E-2</v>
      </c>
      <c r="AD230" s="14">
        <v>7.3400000000000007E-2</v>
      </c>
      <c r="AE230" s="14">
        <v>7.4999999999999997E-3</v>
      </c>
      <c r="AF230" s="14">
        <v>7.6300000000000007E-2</v>
      </c>
      <c r="AG230" s="3" t="e">
        <v>#DIV/0!</v>
      </c>
      <c r="AH230" s="14">
        <v>-7.0000000000000001E-3</v>
      </c>
      <c r="AI230" s="14">
        <v>1.9800000000000002E-2</v>
      </c>
      <c r="AJ230" s="14">
        <v>-3.6999999999999998E-2</v>
      </c>
      <c r="AK230" s="14">
        <v>5.4899999999999997E-2</v>
      </c>
      <c r="AL230" s="14">
        <v>6.2700000000000006E-2</v>
      </c>
      <c r="AM230" s="14">
        <v>9.5600000000000004E-2</v>
      </c>
      <c r="AN230" s="14">
        <v>0.26960000000000001</v>
      </c>
      <c r="AO230" s="14">
        <v>5.57E-2</v>
      </c>
      <c r="AP230" s="14">
        <v>8.7900000000000006E-2</v>
      </c>
      <c r="AQ230" s="14">
        <v>0.34649999999999997</v>
      </c>
      <c r="AR230" s="14">
        <v>5.9999999999999995E-4</v>
      </c>
      <c r="AS230" s="14">
        <v>0.32519999999999999</v>
      </c>
      <c r="AT230" s="14">
        <v>0.34089999999999998</v>
      </c>
      <c r="AU230" s="14">
        <v>0.1278</v>
      </c>
      <c r="AV230" s="14">
        <v>0.1328</v>
      </c>
      <c r="AW230" s="14">
        <v>0.10390000000000001</v>
      </c>
      <c r="AX230" s="14">
        <v>3.8399999999999997E-2</v>
      </c>
      <c r="AY230" s="14">
        <v>0.1046</v>
      </c>
      <c r="AZ230" s="3" t="e">
        <v>#DIV/0!</v>
      </c>
      <c r="BA230" s="3" t="e">
        <v>#DIV/0!</v>
      </c>
      <c r="BB230" s="14">
        <v>5.9400000000000001E-2</v>
      </c>
      <c r="BC230" s="14">
        <v>0.12690000000000001</v>
      </c>
      <c r="BD230" s="14">
        <v>-1.67E-2</v>
      </c>
      <c r="BE230" s="14">
        <v>5.5300000000000002E-2</v>
      </c>
      <c r="BF230" s="14">
        <v>-1.2999999999999999E-2</v>
      </c>
      <c r="BG230" s="3" t="e">
        <v>#DIV/0!</v>
      </c>
      <c r="BH230" s="14">
        <v>7.1400000000000005E-2</v>
      </c>
      <c r="BI230" s="14">
        <v>0.52580000000000005</v>
      </c>
      <c r="BJ230" s="14">
        <v>9.1800000000000007E-2</v>
      </c>
      <c r="BK230" s="14">
        <v>1.44E-2</v>
      </c>
      <c r="BL230" s="14">
        <v>0.78300000000000003</v>
      </c>
      <c r="BM230" s="14">
        <v>2.7199999999999998E-2</v>
      </c>
      <c r="BN230" s="14">
        <v>7.8600000000000003E-2</v>
      </c>
      <c r="BO230" s="14">
        <v>-2.7799999999999998E-2</v>
      </c>
      <c r="BP230" s="14">
        <v>2.3900000000000001E-2</v>
      </c>
      <c r="BQ230" s="14">
        <v>-0.1452</v>
      </c>
      <c r="BR230" s="14">
        <v>-1.49E-2</v>
      </c>
      <c r="BS230" s="14">
        <v>6.0299999999999999E-2</v>
      </c>
      <c r="BT230" s="14">
        <v>2.3800000000000002E-2</v>
      </c>
      <c r="BU230" s="3" t="e">
        <v>#DIV/0!</v>
      </c>
      <c r="BV230" s="14">
        <v>6.0999999999999999E-2</v>
      </c>
      <c r="BW230" s="14">
        <v>4.2700000000000002E-2</v>
      </c>
      <c r="BX230" s="14">
        <v>0.12540000000000001</v>
      </c>
      <c r="BY230" s="14">
        <v>0.21870000000000001</v>
      </c>
      <c r="BZ230" s="14">
        <v>-5.8999999999999999E-3</v>
      </c>
      <c r="CA230" s="3" t="e">
        <v>#DIV/0!</v>
      </c>
      <c r="CB230" s="3" t="e">
        <v>#DIV/0!</v>
      </c>
      <c r="CC230" s="14">
        <v>9.7600000000000006E-2</v>
      </c>
      <c r="CD230" s="14">
        <v>0.36620000000000003</v>
      </c>
      <c r="CE230" s="14">
        <v>0.38640000000000002</v>
      </c>
      <c r="CF230" s="14">
        <v>8.6800000000000002E-2</v>
      </c>
      <c r="CG230" s="14">
        <v>4.5499999999999999E-2</v>
      </c>
      <c r="CH230" s="14">
        <v>-6.0900000000000003E-2</v>
      </c>
      <c r="CI230" s="14">
        <v>7.1000000000000004E-3</v>
      </c>
      <c r="CJ230" s="14">
        <v>3.1899999999999998E-2</v>
      </c>
      <c r="CK230" s="14">
        <v>-3.4200000000000001E-2</v>
      </c>
      <c r="CL230" s="14">
        <v>0.82620000000000005</v>
      </c>
      <c r="CM230" s="3" t="e">
        <v>#DIV/0!</v>
      </c>
      <c r="CN230" s="14">
        <v>9.3700000000000006E-2</v>
      </c>
      <c r="CO230" s="14">
        <v>3.3000000000000002E-2</v>
      </c>
      <c r="CP230" s="14">
        <v>4.8599999999999997E-2</v>
      </c>
      <c r="CQ230" s="14">
        <v>-5.5300000000000002E-2</v>
      </c>
      <c r="CR230" s="14">
        <v>7.9500000000000001E-2</v>
      </c>
      <c r="CS230" s="14">
        <v>0.1381</v>
      </c>
      <c r="CT230" s="14">
        <v>0.01</v>
      </c>
      <c r="CU230" s="14">
        <v>3.1699999999999999E-2</v>
      </c>
      <c r="CV230" s="14">
        <v>0.2681</v>
      </c>
      <c r="CW230" s="14">
        <v>-1.12E-2</v>
      </c>
      <c r="CX230" s="14">
        <v>-6.1600000000000002E-2</v>
      </c>
      <c r="CY230" s="14">
        <v>-8.6999999999999994E-3</v>
      </c>
      <c r="CZ230" s="14">
        <v>6.0100000000000001E-2</v>
      </c>
      <c r="DA230" s="14">
        <v>0.18529999999999999</v>
      </c>
      <c r="DB230" s="14">
        <v>0.13689999999999999</v>
      </c>
      <c r="DC230" s="14">
        <v>-3.5000000000000001E-3</v>
      </c>
      <c r="DD230" s="3" t="e">
        <v>#DIV/0!</v>
      </c>
      <c r="DE230" s="14">
        <v>9.7000000000000003E-2</v>
      </c>
      <c r="DF230" s="14">
        <v>7.3200000000000001E-2</v>
      </c>
      <c r="DG230" s="14">
        <v>0.34960000000000002</v>
      </c>
      <c r="DH230" s="14">
        <v>0.8448</v>
      </c>
      <c r="DI230" s="14">
        <v>1.7129000000000001</v>
      </c>
      <c r="DJ230" s="14">
        <v>0.22239999999999999</v>
      </c>
      <c r="DK230" s="14">
        <v>0.21390000000000001</v>
      </c>
      <c r="DL230" s="14">
        <v>-0.31409999999999999</v>
      </c>
      <c r="DM230" s="14">
        <v>8.0299999999999996E-2</v>
      </c>
      <c r="DN230" s="14">
        <v>0.13819999999999999</v>
      </c>
      <c r="DO230" s="14">
        <v>9.6500000000000002E-2</v>
      </c>
      <c r="DP230" s="3" t="e">
        <v>#DIV/0!</v>
      </c>
      <c r="DQ230" s="14">
        <v>0.12839999999999999</v>
      </c>
      <c r="DR230" s="14">
        <v>-1.0800000000000001E-2</v>
      </c>
      <c r="DS230" s="14">
        <v>0.1653</v>
      </c>
      <c r="DT230" s="14">
        <v>8.0999999999999996E-3</v>
      </c>
      <c r="DU230" s="14">
        <v>0.2117</v>
      </c>
      <c r="DV230" s="14">
        <v>0.39650000000000002</v>
      </c>
      <c r="DW230" s="14">
        <v>6.1800000000000001E-2</v>
      </c>
      <c r="DX230" s="14">
        <v>-3.7900000000000003E-2</v>
      </c>
      <c r="DY230" s="14">
        <v>6.1400000000000003E-2</v>
      </c>
      <c r="DZ230" s="14">
        <v>0.25969999999999999</v>
      </c>
      <c r="EA230" s="3" t="e">
        <v>#DIV/0!</v>
      </c>
      <c r="EB230" s="14">
        <v>5.62E-2</v>
      </c>
      <c r="EC230" s="14">
        <v>0.1802</v>
      </c>
      <c r="ED230" s="14">
        <v>0.32900000000000001</v>
      </c>
      <c r="EE230" s="14">
        <v>-8.0399999999999999E-2</v>
      </c>
      <c r="EF230" s="14">
        <v>0.21929999999999999</v>
      </c>
      <c r="EG230" s="14">
        <v>8.6499999999999994E-2</v>
      </c>
      <c r="EH230" s="14">
        <v>0.16739999999999999</v>
      </c>
      <c r="EI230" s="14">
        <v>0.55210000000000004</v>
      </c>
      <c r="EJ230" s="3" t="e">
        <v>#DIV/0!</v>
      </c>
      <c r="EK230" s="14">
        <v>5.5999999999999999E-3</v>
      </c>
      <c r="EL230" s="14">
        <v>0.52980000000000005</v>
      </c>
      <c r="EM230" s="14">
        <v>0.21</v>
      </c>
      <c r="EN230" s="14">
        <v>1.9233</v>
      </c>
      <c r="EO230" s="14">
        <v>2.9499999999999998E-2</v>
      </c>
      <c r="EP230" s="14">
        <v>0.22189999999999999</v>
      </c>
      <c r="EQ230" s="14">
        <v>0.1076</v>
      </c>
      <c r="ER230" s="14">
        <v>0.10440000000000001</v>
      </c>
      <c r="ES230" s="14">
        <v>-7.6100000000000001E-2</v>
      </c>
      <c r="ET230" s="14">
        <v>0.24890000000000001</v>
      </c>
      <c r="EU230" s="14">
        <v>6.1000000000000004E-3</v>
      </c>
      <c r="EV230" s="14">
        <v>-1.77E-2</v>
      </c>
      <c r="EW230" s="14">
        <v>-2.4E-2</v>
      </c>
      <c r="EX230" s="14">
        <v>0.75700000000000001</v>
      </c>
      <c r="EY230" s="3" t="e">
        <v>#DIV/0!</v>
      </c>
      <c r="EZ230" s="14">
        <v>0.11</v>
      </c>
      <c r="FA230" s="14">
        <v>0.20069999999999999</v>
      </c>
      <c r="FB230" s="3" t="e">
        <v>#DIV/0!</v>
      </c>
      <c r="FC230" s="14">
        <v>0.85840000000000005</v>
      </c>
      <c r="FD230" s="14">
        <v>2.53E-2</v>
      </c>
      <c r="FE230" s="14">
        <v>2.9100000000000001E-2</v>
      </c>
      <c r="FF230" s="14">
        <v>0.17680000000000001</v>
      </c>
      <c r="FG230" s="14">
        <v>-2.5999999999999999E-3</v>
      </c>
      <c r="FH230" s="14">
        <v>-2.1100000000000001E-2</v>
      </c>
      <c r="FI230" s="14">
        <v>2.29E-2</v>
      </c>
      <c r="FJ230" s="14">
        <v>1.6299999999999999E-2</v>
      </c>
      <c r="FK230" s="3" t="e">
        <v>#DIV/0!</v>
      </c>
      <c r="FL230" s="14">
        <v>-3.3399999999999999E-2</v>
      </c>
      <c r="FM230" s="14">
        <v>6.8400000000000002E-2</v>
      </c>
      <c r="FN230" s="14">
        <v>9.5200000000000007E-2</v>
      </c>
      <c r="FO230" s="14">
        <v>1.29E-2</v>
      </c>
      <c r="FP230" s="14">
        <v>0.14180000000000001</v>
      </c>
      <c r="FQ230" s="14">
        <v>0.1245</v>
      </c>
      <c r="FR230" s="14">
        <v>0.48349999999999999</v>
      </c>
      <c r="FS230" s="3" t="e">
        <v>#DIV/0!</v>
      </c>
      <c r="FT230" s="14">
        <v>-1.2200000000000001E-2</v>
      </c>
      <c r="FU230" s="14">
        <v>-6.4000000000000003E-3</v>
      </c>
      <c r="FV230" s="14">
        <v>0.41339999999999999</v>
      </c>
      <c r="FW230" s="14">
        <v>-3.5000000000000001E-3</v>
      </c>
      <c r="FX230" s="14">
        <v>0.17899999999999999</v>
      </c>
      <c r="FY230" s="14">
        <v>2.76E-2</v>
      </c>
      <c r="FZ230" s="14">
        <v>5.5999999999999999E-3</v>
      </c>
      <c r="GA230" s="14">
        <v>6.9500000000000006E-2</v>
      </c>
      <c r="GB230" s="14">
        <v>6.6600000000000006E-2</v>
      </c>
      <c r="GC230" s="14">
        <v>-4.41E-2</v>
      </c>
      <c r="GD230" s="14">
        <v>-1.95E-2</v>
      </c>
      <c r="GE230" s="14">
        <v>0.1226</v>
      </c>
      <c r="GF230" s="14">
        <v>0.63370000000000004</v>
      </c>
    </row>
    <row r="231" spans="1:188" ht="15.75" thickBot="1">
      <c r="A231" s="2">
        <v>44228</v>
      </c>
      <c r="B231" s="14">
        <v>3.2399999999999998E-2</v>
      </c>
      <c r="C231" s="14">
        <v>2.4899999999999999E-2</v>
      </c>
      <c r="D231" s="14">
        <v>-0.13819999999999999</v>
      </c>
      <c r="E231" s="14">
        <v>-0.1056</v>
      </c>
      <c r="F231" s="14">
        <v>-3.5700000000000003E-2</v>
      </c>
      <c r="G231" s="14">
        <v>0.1618</v>
      </c>
      <c r="H231" s="14">
        <v>-8.2600000000000007E-2</v>
      </c>
      <c r="I231" s="14">
        <v>-0.15740000000000001</v>
      </c>
      <c r="J231" s="14">
        <v>0.27550000000000002</v>
      </c>
      <c r="K231" s="14">
        <v>-2.58E-2</v>
      </c>
      <c r="L231" s="14">
        <v>-1.5100000000000001E-2</v>
      </c>
      <c r="M231" s="14">
        <v>-4.8999999999999998E-3</v>
      </c>
      <c r="N231" s="3" t="e">
        <v>#DIV/0!</v>
      </c>
      <c r="O231" s="14">
        <v>-0.1216</v>
      </c>
      <c r="P231" s="14">
        <v>-0.1459</v>
      </c>
      <c r="Q231" s="14">
        <v>2.52E-2</v>
      </c>
      <c r="R231" s="14">
        <v>0.36099999999999999</v>
      </c>
      <c r="S231" s="14">
        <v>-4.58E-2</v>
      </c>
      <c r="T231" s="14">
        <v>8.2000000000000003E-2</v>
      </c>
      <c r="U231" s="14">
        <v>9.0800000000000006E-2</v>
      </c>
      <c r="V231" s="14">
        <v>8.4199999999999997E-2</v>
      </c>
      <c r="W231" s="14">
        <v>0.21590000000000001</v>
      </c>
      <c r="X231" s="14">
        <v>-8.3000000000000001E-3</v>
      </c>
      <c r="Y231" s="3" t="e">
        <v>#DIV/0!</v>
      </c>
      <c r="Z231" s="14">
        <v>-0.1109</v>
      </c>
      <c r="AA231" s="14">
        <v>-0.2152</v>
      </c>
      <c r="AB231" s="14">
        <v>-4.53E-2</v>
      </c>
      <c r="AC231" s="14">
        <v>1.6000000000000001E-3</v>
      </c>
      <c r="AD231" s="14">
        <v>-5.2499999999999998E-2</v>
      </c>
      <c r="AE231" s="14">
        <v>1.14E-2</v>
      </c>
      <c r="AF231" s="14">
        <v>3.8600000000000002E-2</v>
      </c>
      <c r="AG231" s="3" t="e">
        <v>#DIV/0!</v>
      </c>
      <c r="AH231" s="14">
        <v>-5.4399999999999997E-2</v>
      </c>
      <c r="AI231" s="14">
        <v>-8.7499999999999994E-2</v>
      </c>
      <c r="AJ231" s="14">
        <v>-1.8200000000000001E-2</v>
      </c>
      <c r="AK231" s="14">
        <v>-1.6299999999999999E-2</v>
      </c>
      <c r="AL231" s="14">
        <v>0.1192</v>
      </c>
      <c r="AM231" s="14">
        <v>-8.6599999999999996E-2</v>
      </c>
      <c r="AN231" s="14">
        <v>-0.1426</v>
      </c>
      <c r="AO231" s="14">
        <v>-2.9499999999999998E-2</v>
      </c>
      <c r="AP231" s="14">
        <v>-0.11940000000000001</v>
      </c>
      <c r="AQ231" s="14">
        <v>-0.20069999999999999</v>
      </c>
      <c r="AR231" s="14">
        <v>0.39750000000000002</v>
      </c>
      <c r="AS231" s="14">
        <v>-0.11650000000000001</v>
      </c>
      <c r="AT231" s="14">
        <v>-9.4700000000000006E-2</v>
      </c>
      <c r="AU231" s="14">
        <v>8.8499999999999995E-2</v>
      </c>
      <c r="AV231" s="14">
        <v>-8.3799999999999999E-2</v>
      </c>
      <c r="AW231" s="14">
        <v>-2.7199999999999998E-2</v>
      </c>
      <c r="AX231" s="14">
        <v>-1.06E-2</v>
      </c>
      <c r="AY231" s="14">
        <v>-2.6700000000000002E-2</v>
      </c>
      <c r="AZ231" s="3" t="e">
        <v>#DIV/0!</v>
      </c>
      <c r="BA231" s="3" t="e">
        <v>#DIV/0!</v>
      </c>
      <c r="BB231" s="14">
        <v>0.29120000000000001</v>
      </c>
      <c r="BC231" s="14">
        <v>1.0500000000000001E-2</v>
      </c>
      <c r="BD231" s="14">
        <v>-7.1800000000000003E-2</v>
      </c>
      <c r="BE231" s="14">
        <v>-0.13189999999999999</v>
      </c>
      <c r="BF231" s="14">
        <v>-0.1232</v>
      </c>
      <c r="BG231" s="3" t="e">
        <v>#DIV/0!</v>
      </c>
      <c r="BH231" s="14">
        <v>1.15E-2</v>
      </c>
      <c r="BI231" s="14">
        <v>5.8599999999999999E-2</v>
      </c>
      <c r="BJ231" s="14">
        <v>-2.6499999999999999E-2</v>
      </c>
      <c r="BK231" s="14">
        <v>5.5800000000000002E-2</v>
      </c>
      <c r="BL231" s="14">
        <v>0.27210000000000001</v>
      </c>
      <c r="BM231" s="14">
        <v>-5.4600000000000003E-2</v>
      </c>
      <c r="BN231" s="14">
        <v>-6.6799999999999998E-2</v>
      </c>
      <c r="BO231" s="14">
        <v>-6.6600000000000006E-2</v>
      </c>
      <c r="BP231" s="14">
        <v>8.3400000000000002E-2</v>
      </c>
      <c r="BQ231" s="14">
        <v>5.9299999999999999E-2</v>
      </c>
      <c r="BR231" s="14">
        <v>4.2099999999999999E-2</v>
      </c>
      <c r="BS231" s="14">
        <v>2.1600000000000001E-2</v>
      </c>
      <c r="BT231" s="14">
        <v>0.1721</v>
      </c>
      <c r="BU231" s="3" t="e">
        <v>#DIV/0!</v>
      </c>
      <c r="BV231" s="14">
        <v>-3.0800000000000001E-2</v>
      </c>
      <c r="BW231" s="14">
        <v>-4.9099999999999998E-2</v>
      </c>
      <c r="BX231" s="14">
        <v>-0.1003</v>
      </c>
      <c r="BY231" s="14">
        <v>-8.9700000000000002E-2</v>
      </c>
      <c r="BZ231" s="14">
        <v>0.19070000000000001</v>
      </c>
      <c r="CA231" s="14">
        <v>0.23760000000000001</v>
      </c>
      <c r="CB231" s="3" t="e">
        <v>#DIV/0!</v>
      </c>
      <c r="CC231" s="14">
        <v>-8.0399999999999999E-2</v>
      </c>
      <c r="CD231" s="14">
        <v>0.1598</v>
      </c>
      <c r="CE231" s="14">
        <v>-0.23980000000000001</v>
      </c>
      <c r="CF231" s="14">
        <v>0.2029</v>
      </c>
      <c r="CG231" s="14">
        <v>-0.1016</v>
      </c>
      <c r="CH231" s="14">
        <v>0.21249999999999999</v>
      </c>
      <c r="CI231" s="14">
        <v>-9.5000000000000001E-2</v>
      </c>
      <c r="CJ231" s="14">
        <v>-7.7700000000000005E-2</v>
      </c>
      <c r="CK231" s="14">
        <v>3.5499999999999997E-2</v>
      </c>
      <c r="CL231" s="14">
        <v>-0.34799999999999998</v>
      </c>
      <c r="CM231" s="3" t="e">
        <v>#DIV/0!</v>
      </c>
      <c r="CN231" s="14">
        <v>-6.4899999999999999E-2</v>
      </c>
      <c r="CO231" s="14">
        <v>-5.0299999999999997E-2</v>
      </c>
      <c r="CP231" s="14">
        <v>1.06E-2</v>
      </c>
      <c r="CQ231" s="14">
        <v>9.2600000000000002E-2</v>
      </c>
      <c r="CR231" s="14">
        <v>-4.1399999999999999E-2</v>
      </c>
      <c r="CS231" s="14">
        <v>-4.8999999999999998E-3</v>
      </c>
      <c r="CT231" s="14">
        <v>-9.1600000000000001E-2</v>
      </c>
      <c r="CU231" s="14">
        <v>9.7999999999999997E-3</v>
      </c>
      <c r="CV231" s="14">
        <v>-0.17899999999999999</v>
      </c>
      <c r="CW231" s="14">
        <v>0.12690000000000001</v>
      </c>
      <c r="CX231" s="14">
        <v>0.2384</v>
      </c>
      <c r="CY231" s="14">
        <v>3.9600000000000003E-2</v>
      </c>
      <c r="CZ231" s="14">
        <v>0.18779999999999999</v>
      </c>
      <c r="DA231" s="14">
        <v>5.8299999999999998E-2</v>
      </c>
      <c r="DB231" s="14">
        <v>0.1105</v>
      </c>
      <c r="DC231" s="14">
        <v>0.1118</v>
      </c>
      <c r="DD231" s="3" t="e">
        <v>#DIV/0!</v>
      </c>
      <c r="DE231" s="14">
        <v>-3.32E-2</v>
      </c>
      <c r="DF231" s="14">
        <v>-5.4300000000000001E-2</v>
      </c>
      <c r="DG231" s="14">
        <v>-0.21940000000000001</v>
      </c>
      <c r="DH231" s="14">
        <v>-0.22459999999999999</v>
      </c>
      <c r="DI231" s="14">
        <v>-0.2918</v>
      </c>
      <c r="DJ231" s="14">
        <v>-0.51039999999999996</v>
      </c>
      <c r="DK231" s="14">
        <v>-7.2800000000000004E-2</v>
      </c>
      <c r="DL231" s="14">
        <v>-0.1336</v>
      </c>
      <c r="DM231" s="14">
        <v>-1.9E-2</v>
      </c>
      <c r="DN231" s="14">
        <v>2.3999999999999998E-3</v>
      </c>
      <c r="DO231" s="14">
        <v>1.03E-2</v>
      </c>
      <c r="DP231" s="3" t="e">
        <v>#DIV/0!</v>
      </c>
      <c r="DQ231" s="14">
        <v>0.1699</v>
      </c>
      <c r="DR231" s="14">
        <v>4.6399999999999997E-2</v>
      </c>
      <c r="DS231" s="14">
        <v>-6.4799999999999996E-2</v>
      </c>
      <c r="DT231" s="14">
        <v>-4.7E-2</v>
      </c>
      <c r="DU231" s="14">
        <v>-6.7599999999999993E-2</v>
      </c>
      <c r="DV231" s="14">
        <v>0.13150000000000001</v>
      </c>
      <c r="DW231" s="14">
        <v>-0.1328</v>
      </c>
      <c r="DX231" s="14">
        <v>6.8900000000000003E-2</v>
      </c>
      <c r="DY231" s="14">
        <v>-3.7199999999999997E-2</v>
      </c>
      <c r="DZ231" s="14">
        <v>-7.6300000000000007E-2</v>
      </c>
      <c r="EA231" s="3" t="e">
        <v>#DIV/0!</v>
      </c>
      <c r="EB231" s="14">
        <v>0.28370000000000001</v>
      </c>
      <c r="EC231" s="14">
        <v>-0.30380000000000001</v>
      </c>
      <c r="ED231" s="14">
        <v>-3.49E-2</v>
      </c>
      <c r="EE231" s="14">
        <v>3.2099999999999997E-2</v>
      </c>
      <c r="EF231" s="14">
        <v>6.8099999999999994E-2</v>
      </c>
      <c r="EG231" s="14">
        <v>0.66669999999999996</v>
      </c>
      <c r="EH231" s="14">
        <v>6.3899999999999998E-2</v>
      </c>
      <c r="EI231" s="14">
        <v>-0.1263</v>
      </c>
      <c r="EJ231" s="3" t="e">
        <v>#DIV/0!</v>
      </c>
      <c r="EK231" s="14">
        <v>0.1618</v>
      </c>
      <c r="EL231" s="14">
        <v>0.13800000000000001</v>
      </c>
      <c r="EM231" s="14">
        <v>-7.9000000000000001E-2</v>
      </c>
      <c r="EN231" s="14">
        <v>-0.2382</v>
      </c>
      <c r="EO231" s="14">
        <v>4.4699999999999997E-2</v>
      </c>
      <c r="EP231" s="14">
        <v>5.3E-3</v>
      </c>
      <c r="EQ231" s="14">
        <v>-0.1154</v>
      </c>
      <c r="ER231" s="14">
        <v>-3.5200000000000002E-2</v>
      </c>
      <c r="ES231" s="14">
        <v>0.16900000000000001</v>
      </c>
      <c r="ET231" s="14">
        <v>-5.2400000000000002E-2</v>
      </c>
      <c r="EU231" s="14">
        <v>-8.3799999999999999E-2</v>
      </c>
      <c r="EV231" s="14">
        <v>-0.1081</v>
      </c>
      <c r="EW231" s="14">
        <v>-0.2636</v>
      </c>
      <c r="EX231" s="14">
        <v>-3.3000000000000002E-2</v>
      </c>
      <c r="EY231" s="3" t="e">
        <v>#DIV/0!</v>
      </c>
      <c r="EZ231" s="14">
        <v>-8.09E-2</v>
      </c>
      <c r="FA231" s="14">
        <v>-0.192</v>
      </c>
      <c r="FB231" s="3" t="e">
        <v>#DIV/0!</v>
      </c>
      <c r="FC231" s="14">
        <v>-0.19719999999999999</v>
      </c>
      <c r="FD231" s="14">
        <v>3.1399999999999997E-2</v>
      </c>
      <c r="FE231" s="14">
        <v>-7.8600000000000003E-2</v>
      </c>
      <c r="FF231" s="14">
        <v>0.14419999999999999</v>
      </c>
      <c r="FG231" s="14">
        <v>3.6200000000000003E-2</v>
      </c>
      <c r="FH231" s="14">
        <v>-4.8999999999999998E-3</v>
      </c>
      <c r="FI231" s="14">
        <v>-7.1400000000000005E-2</v>
      </c>
      <c r="FJ231" s="14">
        <v>-0.12720000000000001</v>
      </c>
      <c r="FK231" s="3" t="e">
        <v>#DIV/0!</v>
      </c>
      <c r="FL231" s="14">
        <v>-4.0500000000000001E-2</v>
      </c>
      <c r="FM231" s="14">
        <v>-0.16089999999999999</v>
      </c>
      <c r="FN231" s="14">
        <v>-0.1232</v>
      </c>
      <c r="FO231" s="14">
        <v>7.0000000000000001E-3</v>
      </c>
      <c r="FP231" s="14">
        <v>-5.5500000000000001E-2</v>
      </c>
      <c r="FQ231" s="14">
        <v>-2.92E-2</v>
      </c>
      <c r="FR231" s="14">
        <v>-5.74E-2</v>
      </c>
      <c r="FS231" s="3" t="e">
        <v>#DIV/0!</v>
      </c>
      <c r="FT231" s="14">
        <v>-6.2700000000000006E-2</v>
      </c>
      <c r="FU231" s="14">
        <v>0.14119999999999999</v>
      </c>
      <c r="FV231" s="14">
        <v>-5.6599999999999998E-2</v>
      </c>
      <c r="FW231" s="14">
        <v>1.3899999999999999E-2</v>
      </c>
      <c r="FX231" s="14">
        <v>-2.5000000000000001E-3</v>
      </c>
      <c r="FY231" s="14">
        <v>-7.3899999999999993E-2</v>
      </c>
      <c r="FZ231" s="14">
        <v>4.1000000000000003E-3</v>
      </c>
      <c r="GA231" s="14">
        <v>-1.38E-2</v>
      </c>
      <c r="GB231" s="14">
        <v>-2.5700000000000001E-2</v>
      </c>
      <c r="GC231" s="14">
        <v>0.1145</v>
      </c>
      <c r="GD231" s="14">
        <v>0.11559999999999999</v>
      </c>
      <c r="GE231" s="14">
        <v>4.1399999999999999E-2</v>
      </c>
      <c r="GF231" s="14">
        <v>0.17480000000000001</v>
      </c>
    </row>
    <row r="232" spans="1:188" ht="15.75" thickBot="1">
      <c r="A232" s="2">
        <v>44256</v>
      </c>
      <c r="B232" s="14">
        <v>0.1326</v>
      </c>
      <c r="C232" s="14">
        <v>0.216</v>
      </c>
      <c r="D232" s="14">
        <v>1.6999999999999999E-3</v>
      </c>
      <c r="E232" s="14">
        <v>-3.6400000000000002E-2</v>
      </c>
      <c r="F232" s="14">
        <v>4.58E-2</v>
      </c>
      <c r="G232" s="14">
        <v>-0.219</v>
      </c>
      <c r="H232" s="14">
        <v>-9.4000000000000004E-3</v>
      </c>
      <c r="I232" s="14">
        <v>0.20699999999999999</v>
      </c>
      <c r="J232" s="14">
        <v>2.3E-3</v>
      </c>
      <c r="K232" s="14">
        <v>-8.5000000000000006E-3</v>
      </c>
      <c r="L232" s="14">
        <v>8.6400000000000005E-2</v>
      </c>
      <c r="M232" s="14">
        <v>-0.16309999999999999</v>
      </c>
      <c r="N232" s="14">
        <v>-7.1000000000000004E-3</v>
      </c>
      <c r="O232" s="14">
        <v>-6.5299999999999997E-2</v>
      </c>
      <c r="P232" s="14">
        <v>-3.7999999999999999E-2</v>
      </c>
      <c r="Q232" s="14">
        <v>2.9700000000000001E-2</v>
      </c>
      <c r="R232" s="14">
        <v>-6.6500000000000004E-2</v>
      </c>
      <c r="S232" s="14">
        <v>0.35270000000000001</v>
      </c>
      <c r="T232" s="14">
        <v>0.14530000000000001</v>
      </c>
      <c r="U232" s="14">
        <v>-7.3499999999999996E-2</v>
      </c>
      <c r="V232" s="14">
        <v>0.14680000000000001</v>
      </c>
      <c r="W232" s="14">
        <v>-2.86E-2</v>
      </c>
      <c r="X232" s="14">
        <v>0.17949999999999999</v>
      </c>
      <c r="Y232" s="3" t="e">
        <v>#DIV/0!</v>
      </c>
      <c r="Z232" s="14">
        <v>-0.12770000000000001</v>
      </c>
      <c r="AA232" s="14">
        <v>5.45E-2</v>
      </c>
      <c r="AB232" s="14">
        <v>5.57E-2</v>
      </c>
      <c r="AC232" s="14">
        <v>1.3100000000000001E-2</v>
      </c>
      <c r="AD232" s="14">
        <v>7.8600000000000003E-2</v>
      </c>
      <c r="AE232" s="14">
        <v>-6.3399999999999998E-2</v>
      </c>
      <c r="AF232" s="14">
        <v>9.9500000000000005E-2</v>
      </c>
      <c r="AG232" s="3" t="e">
        <v>#DIV/0!</v>
      </c>
      <c r="AH232" s="14">
        <v>-8.3999999999999995E-3</v>
      </c>
      <c r="AI232" s="14">
        <v>2.9100000000000001E-2</v>
      </c>
      <c r="AJ232" s="14">
        <v>-5.33E-2</v>
      </c>
      <c r="AK232" s="14">
        <v>0.43340000000000001</v>
      </c>
      <c r="AL232" s="14">
        <v>8.1900000000000001E-2</v>
      </c>
      <c r="AM232" s="14">
        <v>7.6E-3</v>
      </c>
      <c r="AN232" s="14">
        <v>6.4199999999999993E-2</v>
      </c>
      <c r="AO232" s="14">
        <v>-0.1203</v>
      </c>
      <c r="AP232" s="14">
        <v>9.0499999999999997E-2</v>
      </c>
      <c r="AQ232" s="14">
        <v>0.60060000000000002</v>
      </c>
      <c r="AR232" s="14">
        <v>-9.7900000000000001E-2</v>
      </c>
      <c r="AS232" s="14">
        <v>4.3E-3</v>
      </c>
      <c r="AT232" s="14">
        <v>5.0900000000000001E-2</v>
      </c>
      <c r="AU232" s="14">
        <v>1.7299999999999999E-2</v>
      </c>
      <c r="AV232" s="14">
        <v>-8.0000000000000004E-4</v>
      </c>
      <c r="AW232" s="14">
        <v>0.13189999999999999</v>
      </c>
      <c r="AX232" s="14">
        <v>2.4299999999999999E-2</v>
      </c>
      <c r="AY232" s="14">
        <v>0.25130000000000002</v>
      </c>
      <c r="AZ232" s="3" t="e">
        <v>#DIV/0!</v>
      </c>
      <c r="BA232" s="3" t="e">
        <v>#DIV/0!</v>
      </c>
      <c r="BB232" s="14">
        <v>2.07E-2</v>
      </c>
      <c r="BC232" s="14">
        <v>0.3362</v>
      </c>
      <c r="BD232" s="14">
        <v>0.19320000000000001</v>
      </c>
      <c r="BE232" s="14">
        <v>-7.6499999999999999E-2</v>
      </c>
      <c r="BF232" s="14">
        <v>-0.11849999999999999</v>
      </c>
      <c r="BG232" s="3" t="e">
        <v>#DIV/0!</v>
      </c>
      <c r="BH232" s="14">
        <v>-4.1000000000000002E-2</v>
      </c>
      <c r="BI232" s="14">
        <v>0.51659999999999995</v>
      </c>
      <c r="BJ232" s="14">
        <v>-5.21E-2</v>
      </c>
      <c r="BK232" s="14">
        <v>7.6600000000000001E-2</v>
      </c>
      <c r="BL232" s="14">
        <v>-0.23069999999999999</v>
      </c>
      <c r="BM232" s="14">
        <v>4.3499999999999997E-2</v>
      </c>
      <c r="BN232" s="14">
        <v>7.1999999999999995E-2</v>
      </c>
      <c r="BO232" s="14">
        <v>0.18079999999999999</v>
      </c>
      <c r="BP232" s="14">
        <v>0.59179999999999999</v>
      </c>
      <c r="BQ232" s="14">
        <v>4.7E-2</v>
      </c>
      <c r="BR232" s="14">
        <v>-6.9999999999999999E-4</v>
      </c>
      <c r="BS232" s="14">
        <v>0.30309999999999998</v>
      </c>
      <c r="BT232" s="14">
        <v>-8.7400000000000005E-2</v>
      </c>
      <c r="BU232" s="3" t="e">
        <v>#DIV/0!</v>
      </c>
      <c r="BV232" s="14">
        <v>2.9100000000000001E-2</v>
      </c>
      <c r="BW232" s="14">
        <v>0.15079999999999999</v>
      </c>
      <c r="BX232" s="14">
        <v>0.14230000000000001</v>
      </c>
      <c r="BY232" s="14">
        <v>-6.0999999999999999E-2</v>
      </c>
      <c r="BZ232" s="14">
        <v>-0.1951</v>
      </c>
      <c r="CA232" s="14">
        <v>-9.7000000000000003E-2</v>
      </c>
      <c r="CB232" s="3" t="e">
        <v>#DIV/0!</v>
      </c>
      <c r="CC232" s="14">
        <v>-5.5500000000000001E-2</v>
      </c>
      <c r="CD232" s="14">
        <v>-0.29899999999999999</v>
      </c>
      <c r="CE232" s="14">
        <v>0.38129999999999997</v>
      </c>
      <c r="CF232" s="14">
        <v>-4.7399999999999998E-2</v>
      </c>
      <c r="CG232" s="14">
        <v>-2.3199999999999998E-2</v>
      </c>
      <c r="CH232" s="14">
        <v>0.45240000000000002</v>
      </c>
      <c r="CI232" s="14">
        <v>0.15890000000000001</v>
      </c>
      <c r="CJ232" s="14">
        <v>3.9300000000000002E-2</v>
      </c>
      <c r="CK232" s="14">
        <v>3.1300000000000001E-2</v>
      </c>
      <c r="CL232" s="14">
        <v>-0.1149</v>
      </c>
      <c r="CM232" s="3" t="e">
        <v>#DIV/0!</v>
      </c>
      <c r="CN232" s="14">
        <v>-3.5099999999999999E-2</v>
      </c>
      <c r="CO232" s="14">
        <v>7.7299999999999994E-2</v>
      </c>
      <c r="CP232" s="14">
        <v>0.16930000000000001</v>
      </c>
      <c r="CQ232" s="14">
        <v>6.0199999999999997E-2</v>
      </c>
      <c r="CR232" s="14">
        <v>5.21E-2</v>
      </c>
      <c r="CS232" s="14">
        <v>7.5300000000000006E-2</v>
      </c>
      <c r="CT232" s="14">
        <v>3.9100000000000003E-2</v>
      </c>
      <c r="CU232" s="14">
        <v>0.1171</v>
      </c>
      <c r="CV232" s="14">
        <v>0.34399999999999997</v>
      </c>
      <c r="CW232" s="14">
        <v>0.12540000000000001</v>
      </c>
      <c r="CX232" s="14">
        <v>0.14810000000000001</v>
      </c>
      <c r="CY232" s="14">
        <v>0.39379999999999998</v>
      </c>
      <c r="CZ232" s="14">
        <v>0.2014</v>
      </c>
      <c r="DA232" s="14">
        <v>-0.16059999999999999</v>
      </c>
      <c r="DB232" s="14">
        <v>1.3125</v>
      </c>
      <c r="DC232" s="14">
        <v>-5.9400000000000001E-2</v>
      </c>
      <c r="DD232" s="3" t="e">
        <v>#DIV/0!</v>
      </c>
      <c r="DE232" s="14">
        <v>0.22950000000000001</v>
      </c>
      <c r="DF232" s="14">
        <v>0.26450000000000001</v>
      </c>
      <c r="DG232" s="14">
        <v>9.7299999999999998E-2</v>
      </c>
      <c r="DH232" s="14">
        <v>0.37909999999999999</v>
      </c>
      <c r="DI232" s="14">
        <v>-0.13250000000000001</v>
      </c>
      <c r="DJ232" s="14">
        <v>0.15709999999999999</v>
      </c>
      <c r="DK232" s="14">
        <v>0.1613</v>
      </c>
      <c r="DL232" s="14">
        <v>-5.2999999999999999E-2</v>
      </c>
      <c r="DM232" s="14">
        <v>0.35339999999999999</v>
      </c>
      <c r="DN232" s="14">
        <v>2.4299999999999999E-2</v>
      </c>
      <c r="DO232" s="14">
        <v>2.52E-2</v>
      </c>
      <c r="DP232" s="3" t="e">
        <v>#DIV/0!</v>
      </c>
      <c r="DQ232" s="14">
        <v>0.17710000000000001</v>
      </c>
      <c r="DR232" s="14">
        <v>0.16250000000000001</v>
      </c>
      <c r="DS232" s="14">
        <v>-2.7900000000000001E-2</v>
      </c>
      <c r="DT232" s="14">
        <v>-2.7300000000000001E-2</v>
      </c>
      <c r="DU232" s="14">
        <v>0.2591</v>
      </c>
      <c r="DV232" s="14">
        <v>-0.88749999999999996</v>
      </c>
      <c r="DW232" s="14">
        <v>0.53310000000000002</v>
      </c>
      <c r="DX232" s="14">
        <v>9.4999999999999998E-3</v>
      </c>
      <c r="DY232" s="14">
        <v>6.4000000000000003E-3</v>
      </c>
      <c r="DZ232" s="14">
        <v>0.31580000000000003</v>
      </c>
      <c r="EA232" s="3" t="e">
        <v>#DIV/0!</v>
      </c>
      <c r="EB232" s="14">
        <v>0.2823</v>
      </c>
      <c r="EC232" s="14">
        <v>0.5363</v>
      </c>
      <c r="ED232" s="14">
        <v>0.1404</v>
      </c>
      <c r="EE232" s="14">
        <v>4.8899999999999999E-2</v>
      </c>
      <c r="EF232" s="14">
        <v>0.45619999999999999</v>
      </c>
      <c r="EG232" s="14">
        <v>-4.4699999999999997E-2</v>
      </c>
      <c r="EH232" s="14">
        <v>0.21820000000000001</v>
      </c>
      <c r="EI232" s="14">
        <v>1.9699999999999999E-2</v>
      </c>
      <c r="EJ232" s="3" t="e">
        <v>#DIV/0!</v>
      </c>
      <c r="EK232" s="14">
        <v>0.1729</v>
      </c>
      <c r="EL232" s="14">
        <v>-8.8400000000000006E-2</v>
      </c>
      <c r="EM232" s="14">
        <v>0.20530000000000001</v>
      </c>
      <c r="EN232" s="14">
        <v>-0.15140000000000001</v>
      </c>
      <c r="EO232" s="14">
        <v>0.1009</v>
      </c>
      <c r="EP232" s="14">
        <v>-4.0000000000000002E-4</v>
      </c>
      <c r="EQ232" s="14">
        <v>0.13730000000000001</v>
      </c>
      <c r="ER232" s="14">
        <v>1.09E-2</v>
      </c>
      <c r="ES232" s="14">
        <v>-0.1158</v>
      </c>
      <c r="ET232" s="14">
        <v>-0.19470000000000001</v>
      </c>
      <c r="EU232" s="14">
        <v>5.3400000000000003E-2</v>
      </c>
      <c r="EV232" s="14">
        <v>6.0199999999999997E-2</v>
      </c>
      <c r="EW232" s="14">
        <v>0.15570000000000001</v>
      </c>
      <c r="EX232" s="14">
        <v>0.27810000000000001</v>
      </c>
      <c r="EY232" s="3" t="e">
        <v>#DIV/0!</v>
      </c>
      <c r="EZ232" s="14">
        <v>9.2499999999999999E-2</v>
      </c>
      <c r="FA232" s="14">
        <v>0.75790000000000002</v>
      </c>
      <c r="FB232" s="3" t="e">
        <v>#DIV/0!</v>
      </c>
      <c r="FC232" s="14">
        <v>0.1041</v>
      </c>
      <c r="FD232" s="14">
        <v>6.9500000000000006E-2</v>
      </c>
      <c r="FE232" s="14">
        <v>0.15440000000000001</v>
      </c>
      <c r="FF232" s="14">
        <v>-6.1699999999999998E-2</v>
      </c>
      <c r="FG232" s="14">
        <v>0.13650000000000001</v>
      </c>
      <c r="FH232" s="14">
        <v>0.63119999999999998</v>
      </c>
      <c r="FI232" s="14">
        <v>0.11409999999999999</v>
      </c>
      <c r="FJ232" s="14">
        <v>5.28E-2</v>
      </c>
      <c r="FK232" s="3" t="e">
        <v>#DIV/0!</v>
      </c>
      <c r="FL232" s="14">
        <v>1.2999999999999999E-3</v>
      </c>
      <c r="FM232" s="14">
        <v>0.26850000000000002</v>
      </c>
      <c r="FN232" s="14">
        <v>1.1515</v>
      </c>
      <c r="FO232" s="14">
        <v>-7.2700000000000001E-2</v>
      </c>
      <c r="FP232" s="14">
        <v>-8.1000000000000003E-2</v>
      </c>
      <c r="FQ232" s="14">
        <v>5.8999999999999997E-2</v>
      </c>
      <c r="FR232" s="14">
        <v>-0.1076</v>
      </c>
      <c r="FS232" s="3" t="e">
        <v>#DIV/0!</v>
      </c>
      <c r="FT232" s="14">
        <v>9.11E-2</v>
      </c>
      <c r="FU232" s="14">
        <v>0.2203</v>
      </c>
      <c r="FV232" s="14">
        <v>0.1903</v>
      </c>
      <c r="FW232" s="14">
        <v>4.4400000000000002E-2</v>
      </c>
      <c r="FX232" s="14">
        <v>0.32019999999999998</v>
      </c>
      <c r="FY232" s="14">
        <v>0.1249</v>
      </c>
      <c r="FZ232" s="14">
        <v>0.24529999999999999</v>
      </c>
      <c r="GA232" s="14">
        <v>1.2999999999999999E-3</v>
      </c>
      <c r="GB232" s="14">
        <v>-1.0800000000000001E-2</v>
      </c>
      <c r="GC232" s="14">
        <v>-9.1399999999999995E-2</v>
      </c>
      <c r="GD232" s="14">
        <v>6.0499999999999998E-2</v>
      </c>
      <c r="GE232" s="14">
        <v>4.3299999999999998E-2</v>
      </c>
      <c r="GF232" s="14">
        <v>-6.6400000000000001E-2</v>
      </c>
    </row>
    <row r="233" spans="1:188" ht="15.75" thickBot="1">
      <c r="A233" s="2">
        <v>44287</v>
      </c>
      <c r="B233" s="14">
        <v>0.2399</v>
      </c>
      <c r="C233" s="14">
        <v>0.1053</v>
      </c>
      <c r="D233" s="14">
        <v>0.1421</v>
      </c>
      <c r="E233" s="14">
        <v>-4.0000000000000002E-4</v>
      </c>
      <c r="F233" s="14">
        <v>-1.89E-2</v>
      </c>
      <c r="G233" s="14">
        <v>8.6E-3</v>
      </c>
      <c r="H233" s="14">
        <v>-8.2699999999999996E-2</v>
      </c>
      <c r="I233" s="14">
        <v>-0.17080000000000001</v>
      </c>
      <c r="J233" s="14">
        <v>-9.7900000000000001E-2</v>
      </c>
      <c r="K233" s="14">
        <v>-0.14929999999999999</v>
      </c>
      <c r="L233" s="14">
        <v>3.5400000000000001E-2</v>
      </c>
      <c r="M233" s="14">
        <v>2.1000000000000001E-2</v>
      </c>
      <c r="N233" s="14">
        <v>-0.25019999999999998</v>
      </c>
      <c r="O233" s="14">
        <v>7.1800000000000003E-2</v>
      </c>
      <c r="P233" s="14">
        <v>4.6100000000000002E-2</v>
      </c>
      <c r="Q233" s="14">
        <v>1.5599999999999999E-2</v>
      </c>
      <c r="R233" s="14">
        <v>0.1033</v>
      </c>
      <c r="S233" s="14">
        <v>-0.12280000000000001</v>
      </c>
      <c r="T233" s="14">
        <v>0.16950000000000001</v>
      </c>
      <c r="U233" s="14">
        <v>-0.1032</v>
      </c>
      <c r="V233" s="14">
        <v>-4.7800000000000002E-2</v>
      </c>
      <c r="W233" s="14">
        <v>-0.16170000000000001</v>
      </c>
      <c r="X233" s="14">
        <v>-4.4000000000000003E-3</v>
      </c>
      <c r="Y233" s="3" t="e">
        <v>#DIV/0!</v>
      </c>
      <c r="Z233" s="14">
        <v>0.46889999999999998</v>
      </c>
      <c r="AA233" s="14">
        <v>2.0199999999999999E-2</v>
      </c>
      <c r="AB233" s="14">
        <v>0.1545</v>
      </c>
      <c r="AC233" s="14">
        <v>7.5300000000000006E-2</v>
      </c>
      <c r="AD233" s="14">
        <v>0.15709999999999999</v>
      </c>
      <c r="AE233" s="14">
        <v>-4.4000000000000003E-3</v>
      </c>
      <c r="AF233" s="14">
        <v>-4.2099999999999999E-2</v>
      </c>
      <c r="AG233" s="3" t="e">
        <v>#DIV/0!</v>
      </c>
      <c r="AH233" s="14">
        <v>0.1411</v>
      </c>
      <c r="AI233" s="14">
        <v>-1.9699999999999999E-2</v>
      </c>
      <c r="AJ233" s="14">
        <v>3.2500000000000001E-2</v>
      </c>
      <c r="AK233" s="14">
        <v>-0.19789999999999999</v>
      </c>
      <c r="AL233" s="14">
        <v>7.0699999999999999E-2</v>
      </c>
      <c r="AM233" s="14">
        <v>-4.6800000000000001E-2</v>
      </c>
      <c r="AN233" s="14">
        <v>5.2200000000000003E-2</v>
      </c>
      <c r="AO233" s="14">
        <v>0.1469</v>
      </c>
      <c r="AP233" s="14">
        <v>-3.9100000000000003E-2</v>
      </c>
      <c r="AQ233" s="14">
        <v>0.51200000000000001</v>
      </c>
      <c r="AR233" s="14">
        <v>0.15429999999999999</v>
      </c>
      <c r="AS233" s="14">
        <v>0.25650000000000001</v>
      </c>
      <c r="AT233" s="14">
        <v>-0.112</v>
      </c>
      <c r="AU233" s="14">
        <v>-7.6E-3</v>
      </c>
      <c r="AV233" s="14">
        <v>-1.6E-2</v>
      </c>
      <c r="AW233" s="14">
        <v>-4.2999999999999997E-2</v>
      </c>
      <c r="AX233" s="14">
        <v>5.4399999999999997E-2</v>
      </c>
      <c r="AY233" s="14">
        <v>0.107</v>
      </c>
      <c r="AZ233" s="3" t="e">
        <v>#DIV/0!</v>
      </c>
      <c r="BA233" s="3" t="e">
        <v>#DIV/0!</v>
      </c>
      <c r="BB233" s="14">
        <v>4.5100000000000001E-2</v>
      </c>
      <c r="BC233" s="14">
        <v>0.11990000000000001</v>
      </c>
      <c r="BD233" s="14">
        <v>0.16839999999999999</v>
      </c>
      <c r="BE233" s="14">
        <v>0.69879999999999998</v>
      </c>
      <c r="BF233" s="14">
        <v>6.13E-2</v>
      </c>
      <c r="BG233" s="3" t="e">
        <v>#DIV/0!</v>
      </c>
      <c r="BH233" s="14">
        <v>-0.14249999999999999</v>
      </c>
      <c r="BI233" s="14">
        <v>-0.17929999999999999</v>
      </c>
      <c r="BJ233" s="14">
        <v>4.48E-2</v>
      </c>
      <c r="BK233" s="14">
        <v>1.9E-3</v>
      </c>
      <c r="BL233" s="14">
        <v>-0.14599999999999999</v>
      </c>
      <c r="BM233" s="14">
        <v>1.5E-3</v>
      </c>
      <c r="BN233" s="14">
        <v>-2.4199999999999999E-2</v>
      </c>
      <c r="BO233" s="14">
        <v>3.2000000000000001E-2</v>
      </c>
      <c r="BP233" s="14">
        <v>-5.4800000000000001E-2</v>
      </c>
      <c r="BQ233" s="14">
        <v>-4.5400000000000003E-2</v>
      </c>
      <c r="BR233" s="14">
        <v>-7.4000000000000003E-3</v>
      </c>
      <c r="BS233" s="14">
        <v>9.8000000000000004E-2</v>
      </c>
      <c r="BT233" s="14">
        <v>-7.8200000000000006E-2</v>
      </c>
      <c r="BU233" s="3" t="e">
        <v>#DIV/0!</v>
      </c>
      <c r="BV233" s="14">
        <v>-1.55E-2</v>
      </c>
      <c r="BW233" s="14">
        <v>-3.1699999999999999E-2</v>
      </c>
      <c r="BX233" s="14">
        <v>0.05</v>
      </c>
      <c r="BY233" s="14">
        <v>-4.2999999999999997E-2</v>
      </c>
      <c r="BZ233" s="14">
        <v>-0.10929999999999999</v>
      </c>
      <c r="CA233" s="14">
        <v>-8.4900000000000003E-2</v>
      </c>
      <c r="CB233" s="3" t="e">
        <v>#DIV/0!</v>
      </c>
      <c r="CC233" s="14">
        <v>6.3E-2</v>
      </c>
      <c r="CD233" s="14">
        <v>-0.16370000000000001</v>
      </c>
      <c r="CE233" s="14">
        <v>-0.18029999999999999</v>
      </c>
      <c r="CF233" s="14">
        <v>3.61E-2</v>
      </c>
      <c r="CG233" s="14">
        <v>0.1009</v>
      </c>
      <c r="CH233" s="14">
        <v>0.18190000000000001</v>
      </c>
      <c r="CI233" s="14">
        <v>-1.6299999999999999E-2</v>
      </c>
      <c r="CJ233" s="14">
        <v>0.24990000000000001</v>
      </c>
      <c r="CK233" s="14">
        <v>0.2087</v>
      </c>
      <c r="CL233" s="14">
        <v>-4.4000000000000003E-3</v>
      </c>
      <c r="CM233" s="3" t="e">
        <v>#DIV/0!</v>
      </c>
      <c r="CN233" s="14">
        <v>-0.12039999999999999</v>
      </c>
      <c r="CO233" s="14">
        <v>7.2499999999999995E-2</v>
      </c>
      <c r="CP233" s="14">
        <v>8.0999999999999996E-3</v>
      </c>
      <c r="CQ233" s="14">
        <v>-0.24010000000000001</v>
      </c>
      <c r="CR233" s="14">
        <v>-5.0999999999999997E-2</v>
      </c>
      <c r="CS233" s="14">
        <v>-0.06</v>
      </c>
      <c r="CT233" s="14">
        <v>0.25430000000000003</v>
      </c>
      <c r="CU233" s="14">
        <v>-2.8299999999999999E-2</v>
      </c>
      <c r="CV233" s="14">
        <v>0.42320000000000002</v>
      </c>
      <c r="CW233" s="14">
        <v>2.5899999999999999E-2</v>
      </c>
      <c r="CX233" s="14">
        <v>0.15720000000000001</v>
      </c>
      <c r="CY233" s="14">
        <v>-0.1012</v>
      </c>
      <c r="CZ233" s="14">
        <v>8.1100000000000005E-2</v>
      </c>
      <c r="DA233" s="14">
        <v>-3.5200000000000002E-2</v>
      </c>
      <c r="DB233" s="14">
        <v>0.32</v>
      </c>
      <c r="DC233" s="14">
        <v>3.7699999999999997E-2</v>
      </c>
      <c r="DD233" s="3" t="e">
        <v>#DIV/0!</v>
      </c>
      <c r="DE233" s="14">
        <v>-7.8100000000000003E-2</v>
      </c>
      <c r="DF233" s="14">
        <v>0.1343</v>
      </c>
      <c r="DG233" s="14">
        <v>-5.2200000000000003E-2</v>
      </c>
      <c r="DH233" s="14">
        <v>-0.22020000000000001</v>
      </c>
      <c r="DI233" s="14">
        <v>0.22359999999999999</v>
      </c>
      <c r="DJ233" s="14">
        <v>-6.0299999999999999E-2</v>
      </c>
      <c r="DK233" s="14">
        <v>-5.3699999999999998E-2</v>
      </c>
      <c r="DL233" s="14">
        <v>-1.6299999999999999E-2</v>
      </c>
      <c r="DM233" s="14">
        <v>-0.1154</v>
      </c>
      <c r="DN233" s="14">
        <v>-7.9000000000000008E-3</v>
      </c>
      <c r="DO233" s="14">
        <v>1.01E-2</v>
      </c>
      <c r="DP233" s="3" t="e">
        <v>#DIV/0!</v>
      </c>
      <c r="DQ233" s="14">
        <v>-3.9399999999999998E-2</v>
      </c>
      <c r="DR233" s="14">
        <v>0.112</v>
      </c>
      <c r="DS233" s="14">
        <v>-3.4099999999999998E-2</v>
      </c>
      <c r="DT233" s="14">
        <v>2.4799999999999999E-2</v>
      </c>
      <c r="DU233" s="14">
        <v>-5.4199999999999998E-2</v>
      </c>
      <c r="DV233" s="14">
        <v>-0.21709999999999999</v>
      </c>
      <c r="DW233" s="14">
        <v>-1.9E-3</v>
      </c>
      <c r="DX233" s="14">
        <v>0.1007</v>
      </c>
      <c r="DY233" s="14">
        <v>-6.3E-2</v>
      </c>
      <c r="DZ233" s="14">
        <v>-0.1646</v>
      </c>
      <c r="EA233" s="3" t="e">
        <v>#DIV/0!</v>
      </c>
      <c r="EB233" s="14">
        <v>-0.12620000000000001</v>
      </c>
      <c r="EC233" s="14">
        <v>8.7800000000000003E-2</v>
      </c>
      <c r="ED233" s="14">
        <v>0.14419999999999999</v>
      </c>
      <c r="EE233" s="14">
        <v>0.14810000000000001</v>
      </c>
      <c r="EF233" s="14">
        <v>0.4466</v>
      </c>
      <c r="EG233" s="14">
        <v>-5.0599999999999999E-2</v>
      </c>
      <c r="EH233" s="14">
        <v>0.14960000000000001</v>
      </c>
      <c r="EI233" s="14">
        <v>-3.61E-2</v>
      </c>
      <c r="EJ233" s="14">
        <v>-0.1283</v>
      </c>
      <c r="EK233" s="14">
        <v>2.18E-2</v>
      </c>
      <c r="EL233" s="14">
        <v>0.13439999999999999</v>
      </c>
      <c r="EM233" s="14">
        <v>-2.92E-2</v>
      </c>
      <c r="EN233" s="14">
        <v>1.47E-2</v>
      </c>
      <c r="EO233" s="14">
        <v>5.1999999999999998E-3</v>
      </c>
      <c r="EP233" s="14">
        <v>-0.1353</v>
      </c>
      <c r="EQ233" s="14">
        <v>3.1899999999999998E-2</v>
      </c>
      <c r="ER233" s="14">
        <v>-2.1999999999999999E-2</v>
      </c>
      <c r="ES233" s="14">
        <v>-0.11269999999999999</v>
      </c>
      <c r="ET233" s="14">
        <v>-2.2599999999999999E-2</v>
      </c>
      <c r="EU233" s="14">
        <v>1.1999999999999999E-3</v>
      </c>
      <c r="EV233" s="14">
        <v>-2.3999999999999998E-3</v>
      </c>
      <c r="EW233" s="14">
        <v>0.02</v>
      </c>
      <c r="EX233" s="14">
        <v>-0.26090000000000002</v>
      </c>
      <c r="EY233" s="3" t="e">
        <v>#DIV/0!</v>
      </c>
      <c r="EZ233" s="14">
        <v>7.0599999999999996E-2</v>
      </c>
      <c r="FA233" s="14">
        <v>0.13439999999999999</v>
      </c>
      <c r="FB233" s="3" t="e">
        <v>#DIV/0!</v>
      </c>
      <c r="FC233" s="14">
        <v>-7.8E-2</v>
      </c>
      <c r="FD233" s="14">
        <v>3.2099999999999997E-2</v>
      </c>
      <c r="FE233" s="14">
        <v>-4.4000000000000003E-3</v>
      </c>
      <c r="FF233" s="14">
        <v>5.4300000000000001E-2</v>
      </c>
      <c r="FG233" s="14">
        <v>0.1249</v>
      </c>
      <c r="FH233" s="14">
        <v>5.5199999999999999E-2</v>
      </c>
      <c r="FI233" s="14">
        <v>-6.8099999999999994E-2</v>
      </c>
      <c r="FJ233" s="14">
        <v>0.17760000000000001</v>
      </c>
      <c r="FK233" s="3" t="e">
        <v>#DIV/0!</v>
      </c>
      <c r="FL233" s="14">
        <v>5.8799999999999998E-2</v>
      </c>
      <c r="FM233" s="14">
        <v>-4.8899999999999999E-2</v>
      </c>
      <c r="FN233" s="14">
        <v>-0.19789999999999999</v>
      </c>
      <c r="FO233" s="14">
        <v>-1.9300000000000001E-2</v>
      </c>
      <c r="FP233" s="14">
        <v>-5.1999999999999998E-3</v>
      </c>
      <c r="FQ233" s="14">
        <v>-9.8199999999999996E-2</v>
      </c>
      <c r="FR233" s="14">
        <v>-6.9099999999999995E-2</v>
      </c>
      <c r="FS233" s="3" t="e">
        <v>#DIV/0!</v>
      </c>
      <c r="FT233" s="14">
        <v>3.2300000000000002E-2</v>
      </c>
      <c r="FU233" s="14">
        <v>3.6400000000000002E-2</v>
      </c>
      <c r="FV233" s="14">
        <v>-9.2299999999999993E-2</v>
      </c>
      <c r="FW233" s="14">
        <v>7.3000000000000001E-3</v>
      </c>
      <c r="FX233" s="14">
        <v>-0.12759999999999999</v>
      </c>
      <c r="FY233" s="14">
        <v>0.1308</v>
      </c>
      <c r="FZ233" s="14">
        <v>-4.4000000000000003E-3</v>
      </c>
      <c r="GA233" s="14">
        <v>8.1699999999999995E-2</v>
      </c>
      <c r="GB233" s="14">
        <v>9.0399999999999994E-2</v>
      </c>
      <c r="GC233" s="14">
        <v>-5.91E-2</v>
      </c>
      <c r="GD233" s="14">
        <v>4.24E-2</v>
      </c>
      <c r="GE233" s="14">
        <v>0.1048</v>
      </c>
      <c r="GF233" s="14">
        <v>1.09E-2</v>
      </c>
    </row>
    <row r="234" spans="1:188" ht="15.75" thickBot="1">
      <c r="A234" s="2">
        <v>44317</v>
      </c>
      <c r="B234" s="14">
        <v>0.32990000000000003</v>
      </c>
      <c r="C234" s="14">
        <v>-6.1100000000000002E-2</v>
      </c>
      <c r="D234" s="14">
        <v>-7.4899999999999994E-2</v>
      </c>
      <c r="E234" s="14">
        <v>0.20030000000000001</v>
      </c>
      <c r="F234" s="14">
        <v>0.15110000000000001</v>
      </c>
      <c r="G234" s="14">
        <v>-0.123</v>
      </c>
      <c r="H234" s="14">
        <v>-0.1077</v>
      </c>
      <c r="I234" s="14">
        <v>-8.14E-2</v>
      </c>
      <c r="J234" s="14">
        <v>-5.6500000000000002E-2</v>
      </c>
      <c r="K234" s="14">
        <v>-0.13950000000000001</v>
      </c>
      <c r="L234" s="14">
        <v>-3.0200000000000001E-2</v>
      </c>
      <c r="M234" s="14">
        <v>0.09</v>
      </c>
      <c r="N234" s="14">
        <v>-4.87E-2</v>
      </c>
      <c r="O234" s="14">
        <v>-1.54E-2</v>
      </c>
      <c r="P234" s="14">
        <v>-3.44E-2</v>
      </c>
      <c r="Q234" s="14">
        <v>1.2500000000000001E-2</v>
      </c>
      <c r="R234" s="14">
        <v>0.14169999999999999</v>
      </c>
      <c r="S234" s="14">
        <v>0.51670000000000005</v>
      </c>
      <c r="T234" s="14">
        <v>0.1444</v>
      </c>
      <c r="U234" s="14">
        <v>-1.1599999999999999E-2</v>
      </c>
      <c r="V234" s="14">
        <v>8.9700000000000002E-2</v>
      </c>
      <c r="W234" s="14">
        <v>-0.29339999999999999</v>
      </c>
      <c r="X234" s="14">
        <v>3.9699999999999999E-2</v>
      </c>
      <c r="Y234" s="3" t="e">
        <v>#DIV/0!</v>
      </c>
      <c r="Z234" s="14">
        <v>-7.9200000000000007E-2</v>
      </c>
      <c r="AA234" s="14">
        <v>0.03</v>
      </c>
      <c r="AB234" s="14">
        <v>2.1299999999999999E-2</v>
      </c>
      <c r="AC234" s="14">
        <v>-9.9000000000000008E-3</v>
      </c>
      <c r="AD234" s="14">
        <v>0.14849999999999999</v>
      </c>
      <c r="AE234" s="14">
        <v>-7.46E-2</v>
      </c>
      <c r="AF234" s="14">
        <v>0.2001</v>
      </c>
      <c r="AG234" s="3" t="e">
        <v>#DIV/0!</v>
      </c>
      <c r="AH234" s="14">
        <v>-7.8700000000000006E-2</v>
      </c>
      <c r="AI234" s="14">
        <v>5.9999999999999995E-4</v>
      </c>
      <c r="AJ234" s="14">
        <v>-5.04E-2</v>
      </c>
      <c r="AK234" s="14">
        <v>1.4999999999999999E-2</v>
      </c>
      <c r="AL234" s="14">
        <v>-2.7400000000000001E-2</v>
      </c>
      <c r="AM234" s="14">
        <v>7.5300000000000006E-2</v>
      </c>
      <c r="AN234" s="14">
        <v>5.6500000000000002E-2</v>
      </c>
      <c r="AO234" s="14">
        <v>7.1300000000000002E-2</v>
      </c>
      <c r="AP234" s="14">
        <v>-5.1299999999999998E-2</v>
      </c>
      <c r="AQ234" s="14">
        <v>0.27729999999999999</v>
      </c>
      <c r="AR234" s="14">
        <v>-7.9100000000000004E-2</v>
      </c>
      <c r="AS234" s="14">
        <v>-7.0699999999999999E-2</v>
      </c>
      <c r="AT234" s="14">
        <v>-3.27E-2</v>
      </c>
      <c r="AU234" s="14">
        <v>-0.115</v>
      </c>
      <c r="AV234" s="14">
        <v>-0.11260000000000001</v>
      </c>
      <c r="AW234" s="14">
        <v>1.18E-2</v>
      </c>
      <c r="AX234" s="14">
        <v>-1.12E-2</v>
      </c>
      <c r="AY234" s="14">
        <v>4.2000000000000003E-2</v>
      </c>
      <c r="AZ234" s="3" t="e">
        <v>#DIV/0!</v>
      </c>
      <c r="BA234" s="3" t="e">
        <v>#DIV/0!</v>
      </c>
      <c r="BB234" s="14">
        <v>9.0499999999999997E-2</v>
      </c>
      <c r="BC234" s="14">
        <v>-0.12939999999999999</v>
      </c>
      <c r="BD234" s="14">
        <v>-0.17749999999999999</v>
      </c>
      <c r="BE234" s="14">
        <v>7.4999999999999997E-2</v>
      </c>
      <c r="BF234" s="14">
        <v>-0.1071</v>
      </c>
      <c r="BG234" s="3" t="e">
        <v>#DIV/0!</v>
      </c>
      <c r="BH234" s="14">
        <v>0.1515</v>
      </c>
      <c r="BI234" s="14">
        <v>5.7099999999999998E-2</v>
      </c>
      <c r="BJ234" s="14">
        <v>-1E-4</v>
      </c>
      <c r="BK234" s="14">
        <v>1.44E-2</v>
      </c>
      <c r="BL234" s="14">
        <v>-0.1825</v>
      </c>
      <c r="BM234" s="14">
        <v>0.1056</v>
      </c>
      <c r="BN234" s="14">
        <v>0.35060000000000002</v>
      </c>
      <c r="BO234" s="14">
        <v>3.39E-2</v>
      </c>
      <c r="BP234" s="14">
        <v>6.3E-3</v>
      </c>
      <c r="BQ234" s="14">
        <v>-0.15079999999999999</v>
      </c>
      <c r="BR234" s="14">
        <v>-5.1200000000000002E-2</v>
      </c>
      <c r="BS234" s="14">
        <v>0.26819999999999999</v>
      </c>
      <c r="BT234" s="14">
        <v>2.81E-2</v>
      </c>
      <c r="BU234" s="3" t="e">
        <v>#DIV/0!</v>
      </c>
      <c r="BV234" s="14">
        <v>-1.44E-2</v>
      </c>
      <c r="BW234" s="14">
        <v>-5.0500000000000003E-2</v>
      </c>
      <c r="BX234" s="14">
        <v>1.11E-2</v>
      </c>
      <c r="BY234" s="14">
        <v>-2.0000000000000001E-4</v>
      </c>
      <c r="BZ234" s="14">
        <v>-2.4500000000000001E-2</v>
      </c>
      <c r="CA234" s="14">
        <v>-8.0100000000000005E-2</v>
      </c>
      <c r="CB234" s="3" t="e">
        <v>#DIV/0!</v>
      </c>
      <c r="CC234" s="14">
        <v>-6.0400000000000002E-2</v>
      </c>
      <c r="CD234" s="14">
        <v>-0.2334</v>
      </c>
      <c r="CE234" s="14">
        <v>-2.2200000000000001E-2</v>
      </c>
      <c r="CF234" s="14">
        <v>-0.1973</v>
      </c>
      <c r="CG234" s="14">
        <v>-9.5600000000000004E-2</v>
      </c>
      <c r="CH234" s="14">
        <v>0.21929999999999999</v>
      </c>
      <c r="CI234" s="14">
        <v>0.1545</v>
      </c>
      <c r="CJ234" s="14">
        <v>-6.5199999999999994E-2</v>
      </c>
      <c r="CK234" s="14">
        <v>-4.5499999999999999E-2</v>
      </c>
      <c r="CL234" s="14">
        <v>-4.6600000000000003E-2</v>
      </c>
      <c r="CM234" s="3" t="e">
        <v>#DIV/0!</v>
      </c>
      <c r="CN234" s="14">
        <v>-1.09E-2</v>
      </c>
      <c r="CO234" s="14">
        <v>0.1033</v>
      </c>
      <c r="CP234" s="14">
        <v>4.9799999999999997E-2</v>
      </c>
      <c r="CQ234" s="14">
        <v>-3.0300000000000001E-2</v>
      </c>
      <c r="CR234" s="14">
        <v>-4.3299999999999998E-2</v>
      </c>
      <c r="CS234" s="14">
        <v>7.0699999999999999E-2</v>
      </c>
      <c r="CT234" s="14">
        <v>-6.4899999999999999E-2</v>
      </c>
      <c r="CU234" s="14">
        <v>-2.5899999999999999E-2</v>
      </c>
      <c r="CV234" s="14">
        <v>0.41909999999999997</v>
      </c>
      <c r="CW234" s="14">
        <v>1.9699999999999999E-2</v>
      </c>
      <c r="CX234" s="14">
        <v>-8.8000000000000005E-3</v>
      </c>
      <c r="CY234" s="14">
        <v>-5.5399999999999998E-2</v>
      </c>
      <c r="CZ234" s="14">
        <v>0.1026</v>
      </c>
      <c r="DA234" s="14">
        <v>-5.4199999999999998E-2</v>
      </c>
      <c r="DB234" s="14">
        <v>-5.21E-2</v>
      </c>
      <c r="DC234" s="14">
        <v>0.1326</v>
      </c>
      <c r="DD234" s="3" t="e">
        <v>#DIV/0!</v>
      </c>
      <c r="DE234" s="14">
        <v>0.42480000000000001</v>
      </c>
      <c r="DF234" s="14">
        <v>-1.29E-2</v>
      </c>
      <c r="DG234" s="14">
        <v>0.13569999999999999</v>
      </c>
      <c r="DH234" s="14">
        <v>2.1100000000000001E-2</v>
      </c>
      <c r="DI234" s="14">
        <v>-0.1656</v>
      </c>
      <c r="DJ234" s="14">
        <v>1.01E-2</v>
      </c>
      <c r="DK234" s="14">
        <v>4.1599999999999998E-2</v>
      </c>
      <c r="DL234" s="14">
        <v>-2.8000000000000001E-2</v>
      </c>
      <c r="DM234" s="14">
        <v>-3.49E-2</v>
      </c>
      <c r="DN234" s="14">
        <v>1.03E-2</v>
      </c>
      <c r="DO234" s="14">
        <v>-3.8E-3</v>
      </c>
      <c r="DP234" s="3" t="e">
        <v>#DIV/0!</v>
      </c>
      <c r="DQ234" s="14">
        <v>-1.0999999999999999E-2</v>
      </c>
      <c r="DR234" s="14">
        <v>0.1179</v>
      </c>
      <c r="DS234" s="14">
        <v>-2.64E-2</v>
      </c>
      <c r="DT234" s="14">
        <v>1.5800000000000002E-2</v>
      </c>
      <c r="DU234" s="14">
        <v>0.10929999999999999</v>
      </c>
      <c r="DV234" s="14">
        <v>-2.4899999999999999E-2</v>
      </c>
      <c r="DW234" s="14">
        <v>8.5400000000000004E-2</v>
      </c>
      <c r="DX234" s="14">
        <v>5.33E-2</v>
      </c>
      <c r="DY234" s="14">
        <v>-3.4200000000000001E-2</v>
      </c>
      <c r="DZ234" s="14">
        <v>-0.22</v>
      </c>
      <c r="EA234" s="3" t="e">
        <v>#DIV/0!</v>
      </c>
      <c r="EB234" s="14">
        <v>-6.8000000000000005E-2</v>
      </c>
      <c r="EC234" s="14">
        <v>-8.0100000000000005E-2</v>
      </c>
      <c r="ED234" s="14">
        <v>1.2999999999999999E-3</v>
      </c>
      <c r="EE234" s="14">
        <v>6.9699999999999998E-2</v>
      </c>
      <c r="EF234" s="14">
        <v>8.1799999999999998E-2</v>
      </c>
      <c r="EG234" s="14">
        <v>-0.30080000000000001</v>
      </c>
      <c r="EH234" s="14">
        <v>5.6300000000000003E-2</v>
      </c>
      <c r="EI234" s="14">
        <v>7.8200000000000006E-2</v>
      </c>
      <c r="EJ234" s="14">
        <v>0.21659999999999999</v>
      </c>
      <c r="EK234" s="14">
        <v>-3.8E-3</v>
      </c>
      <c r="EL234" s="14">
        <v>-7.5700000000000003E-2</v>
      </c>
      <c r="EM234" s="14">
        <v>-2.92E-2</v>
      </c>
      <c r="EN234" s="14">
        <v>4.9299999999999997E-2</v>
      </c>
      <c r="EO234" s="14">
        <v>-7.4999999999999997E-3</v>
      </c>
      <c r="EP234" s="14">
        <v>-3.6900000000000002E-2</v>
      </c>
      <c r="EQ234" s="14">
        <v>-1.8800000000000001E-2</v>
      </c>
      <c r="ER234" s="14">
        <v>4.3200000000000002E-2</v>
      </c>
      <c r="ES234" s="14">
        <v>-0.1113</v>
      </c>
      <c r="ET234" s="14">
        <v>-0.12139999999999999</v>
      </c>
      <c r="EU234" s="14">
        <v>0.1759</v>
      </c>
      <c r="EV234" s="14">
        <v>0.2021</v>
      </c>
      <c r="EW234" s="14">
        <v>0.10730000000000001</v>
      </c>
      <c r="EX234" s="14">
        <v>-0.1263</v>
      </c>
      <c r="EY234" s="3" t="e">
        <v>#DIV/0!</v>
      </c>
      <c r="EZ234" s="14">
        <v>-5.2900000000000003E-2</v>
      </c>
      <c r="FA234" s="14">
        <v>-0.14360000000000001</v>
      </c>
      <c r="FB234" s="3" t="e">
        <v>#DIV/0!</v>
      </c>
      <c r="FC234" s="14">
        <v>-0.18590000000000001</v>
      </c>
      <c r="FD234" s="14">
        <v>2.4799999999999999E-2</v>
      </c>
      <c r="FE234" s="14">
        <v>0.26579999999999998</v>
      </c>
      <c r="FF234" s="14">
        <v>-5.4000000000000003E-3</v>
      </c>
      <c r="FG234" s="14">
        <v>-8.09E-2</v>
      </c>
      <c r="FH234" s="14">
        <v>-9.8500000000000004E-2</v>
      </c>
      <c r="FI234" s="14">
        <v>-2.52E-2</v>
      </c>
      <c r="FJ234" s="14">
        <v>-0.13650000000000001</v>
      </c>
      <c r="FK234" s="14">
        <v>3.95E-2</v>
      </c>
      <c r="FL234" s="14">
        <v>-1.2800000000000001E-2</v>
      </c>
      <c r="FM234" s="14">
        <v>-9.3700000000000006E-2</v>
      </c>
      <c r="FN234" s="14">
        <v>0.1024</v>
      </c>
      <c r="FO234" s="14">
        <v>9.2100000000000001E-2</v>
      </c>
      <c r="FP234" s="14">
        <v>0.13070000000000001</v>
      </c>
      <c r="FQ234" s="14">
        <v>-4.1200000000000001E-2</v>
      </c>
      <c r="FR234" s="14">
        <v>7.9500000000000001E-2</v>
      </c>
      <c r="FS234" s="3" t="e">
        <v>#DIV/0!</v>
      </c>
      <c r="FT234" s="14">
        <v>8.3900000000000002E-2</v>
      </c>
      <c r="FU234" s="14">
        <v>-2.7300000000000001E-2</v>
      </c>
      <c r="FV234" s="14">
        <v>-8.0500000000000002E-2</v>
      </c>
      <c r="FW234" s="14">
        <v>-2.1100000000000001E-2</v>
      </c>
      <c r="FX234" s="14">
        <v>-4.2099999999999999E-2</v>
      </c>
      <c r="FY234" s="14">
        <v>2.3599999999999999E-2</v>
      </c>
      <c r="FZ234" s="14">
        <v>0.2319</v>
      </c>
      <c r="GA234" s="14">
        <v>-5.8400000000000001E-2</v>
      </c>
      <c r="GB234" s="14">
        <v>-6.25E-2</v>
      </c>
      <c r="GC234" s="14">
        <v>0.16350000000000001</v>
      </c>
      <c r="GD234" s="14">
        <v>-2.0400000000000001E-2</v>
      </c>
      <c r="GE234" s="14">
        <v>0.15179999999999999</v>
      </c>
      <c r="GF234" s="14">
        <v>3.4299999999999997E-2</v>
      </c>
    </row>
    <row r="235" spans="1:188" ht="15.75" thickBot="1">
      <c r="A235" s="2">
        <v>44348</v>
      </c>
      <c r="B235" s="14">
        <v>-6.3500000000000001E-2</v>
      </c>
      <c r="C235" s="14">
        <v>4.24E-2</v>
      </c>
      <c r="D235" s="14">
        <v>0.1143</v>
      </c>
      <c r="E235" s="14">
        <v>6.5699999999999995E-2</v>
      </c>
      <c r="F235" s="14">
        <v>-4.3700000000000003E-2</v>
      </c>
      <c r="G235" s="14">
        <v>-0.20810000000000001</v>
      </c>
      <c r="H235" s="14">
        <v>-0.17910000000000001</v>
      </c>
      <c r="I235" s="14">
        <v>1.14E-2</v>
      </c>
      <c r="J235" s="14">
        <v>6.8900000000000003E-2</v>
      </c>
      <c r="K235" s="14">
        <v>-4.19E-2</v>
      </c>
      <c r="L235" s="14">
        <v>8.7599999999999997E-2</v>
      </c>
      <c r="M235" s="14">
        <v>3.04E-2</v>
      </c>
      <c r="N235" s="14">
        <v>-0.11990000000000001</v>
      </c>
      <c r="O235" s="14">
        <v>0.10589999999999999</v>
      </c>
      <c r="P235" s="14">
        <v>3.09E-2</v>
      </c>
      <c r="Q235" s="14">
        <v>-1.41E-2</v>
      </c>
      <c r="R235" s="14">
        <v>-3.9E-2</v>
      </c>
      <c r="S235" s="14">
        <v>-0.2097</v>
      </c>
      <c r="T235" s="14">
        <v>-1.5800000000000002E-2</v>
      </c>
      <c r="U235" s="14">
        <v>-7.0999999999999994E-2</v>
      </c>
      <c r="V235" s="14">
        <v>6.6299999999999998E-2</v>
      </c>
      <c r="W235" s="14">
        <v>7.1900000000000006E-2</v>
      </c>
      <c r="X235" s="14">
        <v>3.04E-2</v>
      </c>
      <c r="Y235" s="3" t="e">
        <v>#DIV/0!</v>
      </c>
      <c r="Z235" s="14">
        <v>6.7000000000000002E-3</v>
      </c>
      <c r="AA235" s="14">
        <v>0.18490000000000001</v>
      </c>
      <c r="AB235" s="14">
        <v>0.1699</v>
      </c>
      <c r="AC235" s="14">
        <v>8.6499999999999994E-2</v>
      </c>
      <c r="AD235" s="14">
        <v>0.13500000000000001</v>
      </c>
      <c r="AE235" s="14">
        <v>-0.19500000000000001</v>
      </c>
      <c r="AF235" s="14">
        <v>-0.10390000000000001</v>
      </c>
      <c r="AG235" s="3" t="e">
        <v>#DIV/0!</v>
      </c>
      <c r="AH235" s="14">
        <v>-1.7000000000000001E-2</v>
      </c>
      <c r="AI235" s="14">
        <v>9.6199999999999994E-2</v>
      </c>
      <c r="AJ235" s="14">
        <v>-1.2999999999999999E-2</v>
      </c>
      <c r="AK235" s="14">
        <v>-0.14050000000000001</v>
      </c>
      <c r="AL235" s="14">
        <v>3.2300000000000002E-2</v>
      </c>
      <c r="AM235" s="14">
        <v>-5.4199999999999998E-2</v>
      </c>
      <c r="AN235" s="14">
        <v>-0.13619999999999999</v>
      </c>
      <c r="AO235" s="14">
        <v>-7.0400000000000004E-2</v>
      </c>
      <c r="AP235" s="14">
        <v>2.7400000000000001E-2</v>
      </c>
      <c r="AQ235" s="14">
        <v>0.18909999999999999</v>
      </c>
      <c r="AR235" s="14">
        <v>1.9699999999999999E-2</v>
      </c>
      <c r="AS235" s="14">
        <v>-0.18060000000000001</v>
      </c>
      <c r="AT235" s="14">
        <v>-4.7600000000000003E-2</v>
      </c>
      <c r="AU235" s="14">
        <v>-6.2899999999999998E-2</v>
      </c>
      <c r="AV235" s="14">
        <v>7.51E-2</v>
      </c>
      <c r="AW235" s="14">
        <v>-0.1018</v>
      </c>
      <c r="AX235" s="14">
        <v>2.7300000000000001E-2</v>
      </c>
      <c r="AY235" s="14">
        <v>-5.6899999999999999E-2</v>
      </c>
      <c r="AZ235" s="3" t="e">
        <v>#DIV/0!</v>
      </c>
      <c r="BA235" s="3" t="e">
        <v>#DIV/0!</v>
      </c>
      <c r="BB235" s="14">
        <v>-0.16239999999999999</v>
      </c>
      <c r="BC235" s="14">
        <v>-7.7600000000000002E-2</v>
      </c>
      <c r="BD235" s="14">
        <v>-3.0200000000000001E-2</v>
      </c>
      <c r="BE235" s="14">
        <v>-5.4100000000000002E-2</v>
      </c>
      <c r="BF235" s="14">
        <v>-0.1173</v>
      </c>
      <c r="BG235" s="3" t="e">
        <v>#DIV/0!</v>
      </c>
      <c r="BH235" s="14">
        <v>-0.11210000000000001</v>
      </c>
      <c r="BI235" s="14">
        <v>3.5000000000000001E-3</v>
      </c>
      <c r="BJ235" s="14">
        <v>3.0700000000000002E-2</v>
      </c>
      <c r="BK235" s="14">
        <v>0.10249999999999999</v>
      </c>
      <c r="BL235" s="14">
        <v>-9.5000000000000001E-2</v>
      </c>
      <c r="BM235" s="14">
        <v>-3.8E-3</v>
      </c>
      <c r="BN235" s="14">
        <v>0.2344</v>
      </c>
      <c r="BO235" s="14">
        <v>0.123</v>
      </c>
      <c r="BP235" s="14">
        <v>2.46E-2</v>
      </c>
      <c r="BQ235" s="14">
        <v>-1.49E-2</v>
      </c>
      <c r="BR235" s="14">
        <v>-2.1700000000000001E-2</v>
      </c>
      <c r="BS235" s="14">
        <v>0.16109999999999999</v>
      </c>
      <c r="BT235" s="14">
        <v>-0.111</v>
      </c>
      <c r="BU235" s="3" t="e">
        <v>#DIV/0!</v>
      </c>
      <c r="BV235" s="14">
        <v>-1.1900000000000001E-2</v>
      </c>
      <c r="BW235" s="14">
        <v>8.5300000000000001E-2</v>
      </c>
      <c r="BX235" s="14">
        <v>1.29E-2</v>
      </c>
      <c r="BY235" s="14">
        <v>-4.2900000000000001E-2</v>
      </c>
      <c r="BZ235" s="14">
        <v>-0.1968</v>
      </c>
      <c r="CA235" s="14">
        <v>-0.19220000000000001</v>
      </c>
      <c r="CB235" s="3" t="e">
        <v>#DIV/0!</v>
      </c>
      <c r="CC235" s="14">
        <v>-9.7600000000000006E-2</v>
      </c>
      <c r="CD235" s="14">
        <v>-0.21709999999999999</v>
      </c>
      <c r="CE235" s="14">
        <v>-3.6499999999999998E-2</v>
      </c>
      <c r="CF235" s="14">
        <v>-3.6700000000000003E-2</v>
      </c>
      <c r="CG235" s="14">
        <v>-1.04E-2</v>
      </c>
      <c r="CH235" s="14">
        <v>-5.7000000000000002E-2</v>
      </c>
      <c r="CI235" s="14">
        <v>-4.5999999999999999E-3</v>
      </c>
      <c r="CJ235" s="14">
        <v>1.89E-2</v>
      </c>
      <c r="CK235" s="14">
        <v>-2.58E-2</v>
      </c>
      <c r="CL235" s="14">
        <v>-9.1000000000000004E-3</v>
      </c>
      <c r="CM235" s="3" t="e">
        <v>#DIV/0!</v>
      </c>
      <c r="CN235" s="14">
        <v>5.7799999999999997E-2</v>
      </c>
      <c r="CO235" s="14">
        <v>1.6999999999999999E-3</v>
      </c>
      <c r="CP235" s="14">
        <v>-2.9999999999999997E-4</v>
      </c>
      <c r="CQ235" s="14">
        <v>-7.4399999999999994E-2</v>
      </c>
      <c r="CR235" s="14">
        <v>-0.14580000000000001</v>
      </c>
      <c r="CS235" s="14">
        <v>-1.7500000000000002E-2</v>
      </c>
      <c r="CT235" s="14">
        <v>-4.3299999999999998E-2</v>
      </c>
      <c r="CU235" s="14">
        <v>4.58E-2</v>
      </c>
      <c r="CV235" s="14">
        <v>0.19989999999999999</v>
      </c>
      <c r="CW235" s="14">
        <v>2.01E-2</v>
      </c>
      <c r="CX235" s="14">
        <v>0.10630000000000001</v>
      </c>
      <c r="CY235" s="14">
        <v>-7.3999999999999996E-2</v>
      </c>
      <c r="CZ235" s="14">
        <v>8.9999999999999998E-4</v>
      </c>
      <c r="DA235" s="14">
        <v>-0.2863</v>
      </c>
      <c r="DB235" s="14">
        <v>-0.23669999999999999</v>
      </c>
      <c r="DC235" s="14">
        <v>-0.114</v>
      </c>
      <c r="DD235" s="3" t="e">
        <v>#DIV/0!</v>
      </c>
      <c r="DE235" s="14">
        <v>5.6500000000000002E-2</v>
      </c>
      <c r="DF235" s="14">
        <v>3.1E-2</v>
      </c>
      <c r="DG235" s="14">
        <v>-2.0799999999999999E-2</v>
      </c>
      <c r="DH235" s="14">
        <v>-0.42720000000000002</v>
      </c>
      <c r="DI235" s="14">
        <v>-0.54479999999999995</v>
      </c>
      <c r="DJ235" s="14">
        <v>1.66E-2</v>
      </c>
      <c r="DK235" s="14">
        <v>6.6199999999999995E-2</v>
      </c>
      <c r="DL235" s="14">
        <v>-4.3099999999999999E-2</v>
      </c>
      <c r="DM235" s="14">
        <v>0.126</v>
      </c>
      <c r="DN235" s="14">
        <v>7.0300000000000001E-2</v>
      </c>
      <c r="DO235" s="14">
        <v>8.2799999999999999E-2</v>
      </c>
      <c r="DP235" s="3" t="e">
        <v>#DIV/0!</v>
      </c>
      <c r="DQ235" s="14">
        <v>-1.7500000000000002E-2</v>
      </c>
      <c r="DR235" s="14">
        <v>0.11749999999999999</v>
      </c>
      <c r="DS235" s="14">
        <v>0.1022</v>
      </c>
      <c r="DT235" s="14">
        <v>1.04E-2</v>
      </c>
      <c r="DU235" s="14">
        <v>-3.09E-2</v>
      </c>
      <c r="DV235" s="14">
        <v>-8.5999999999999993E-2</v>
      </c>
      <c r="DW235" s="14">
        <v>-0.13120000000000001</v>
      </c>
      <c r="DX235" s="14">
        <v>8.7099999999999997E-2</v>
      </c>
      <c r="DY235" s="14">
        <v>9.0999999999999998E-2</v>
      </c>
      <c r="DZ235" s="14">
        <v>5.8999999999999997E-2</v>
      </c>
      <c r="EA235" s="3" t="e">
        <v>#DIV/0!</v>
      </c>
      <c r="EB235" s="14">
        <v>-0.13239999999999999</v>
      </c>
      <c r="EC235" s="14">
        <v>1.29E-2</v>
      </c>
      <c r="ED235" s="14">
        <v>9.4399999999999998E-2</v>
      </c>
      <c r="EE235" s="14">
        <v>-8.7800000000000003E-2</v>
      </c>
      <c r="EF235" s="14">
        <v>-0.12770000000000001</v>
      </c>
      <c r="EG235" s="14">
        <v>-3.9100000000000003E-2</v>
      </c>
      <c r="EH235" s="14">
        <v>-6.4799999999999996E-2</v>
      </c>
      <c r="EI235" s="14">
        <v>-7.1099999999999997E-2</v>
      </c>
      <c r="EJ235" s="14">
        <v>-5.5999999999999999E-3</v>
      </c>
      <c r="EK235" s="14">
        <v>1.6299999999999999E-2</v>
      </c>
      <c r="EL235" s="14">
        <v>-3.8300000000000001E-2</v>
      </c>
      <c r="EM235" s="14">
        <v>7.5399999999999995E-2</v>
      </c>
      <c r="EN235" s="14">
        <v>-0.1424</v>
      </c>
      <c r="EO235" s="14">
        <v>3.9E-2</v>
      </c>
      <c r="EP235" s="14">
        <v>8.2699999999999996E-2</v>
      </c>
      <c r="EQ235" s="14">
        <v>-2.3199999999999998E-2</v>
      </c>
      <c r="ER235" s="14">
        <v>7.7999999999999996E-3</v>
      </c>
      <c r="ES235" s="14">
        <v>2.8500000000000001E-2</v>
      </c>
      <c r="ET235" s="14">
        <v>-3.2300000000000002E-2</v>
      </c>
      <c r="EU235" s="14">
        <v>-4.02E-2</v>
      </c>
      <c r="EV235" s="14">
        <v>-5.7099999999999998E-2</v>
      </c>
      <c r="EW235" s="14">
        <v>-0.93149999999999999</v>
      </c>
      <c r="EX235" s="14">
        <v>-2.01E-2</v>
      </c>
      <c r="EY235" s="3" t="e">
        <v>#DIV/0!</v>
      </c>
      <c r="EZ235" s="14">
        <v>1.38E-2</v>
      </c>
      <c r="FA235" s="14">
        <v>3.6700000000000003E-2</v>
      </c>
      <c r="FB235" s="3" t="e">
        <v>#DIV/0!</v>
      </c>
      <c r="FC235" s="14">
        <v>-4.1399999999999999E-2</v>
      </c>
      <c r="FD235" s="14">
        <v>7.3999999999999996E-2</v>
      </c>
      <c r="FE235" s="14">
        <v>3.9600000000000003E-2</v>
      </c>
      <c r="FF235" s="14">
        <v>2.8799999999999999E-2</v>
      </c>
      <c r="FG235" s="14">
        <v>4.6899999999999997E-2</v>
      </c>
      <c r="FH235" s="14">
        <v>5.5899999999999998E-2</v>
      </c>
      <c r="FI235" s="14">
        <v>1.61E-2</v>
      </c>
      <c r="FJ235" s="14">
        <v>-9.0700000000000003E-2</v>
      </c>
      <c r="FK235" s="14">
        <v>4.3999999999999997E-2</v>
      </c>
      <c r="FL235" s="14">
        <v>-3.1699999999999999E-2</v>
      </c>
      <c r="FM235" s="14">
        <v>-5.9400000000000001E-2</v>
      </c>
      <c r="FN235" s="14">
        <v>-8.9800000000000005E-2</v>
      </c>
      <c r="FO235" s="14">
        <v>-7.9399999999999998E-2</v>
      </c>
      <c r="FP235" s="14">
        <v>6.4000000000000001E-2</v>
      </c>
      <c r="FQ235" s="14">
        <v>3.8899999999999997E-2</v>
      </c>
      <c r="FR235" s="14">
        <v>0.21479999999999999</v>
      </c>
      <c r="FS235" s="3" t="e">
        <v>#DIV/0!</v>
      </c>
      <c r="FT235" s="14">
        <v>-3.8600000000000002E-2</v>
      </c>
      <c r="FU235" s="14">
        <v>-3.9E-2</v>
      </c>
      <c r="FV235" s="14">
        <v>2.3099999999999999E-2</v>
      </c>
      <c r="FW235" s="14">
        <v>0.05</v>
      </c>
      <c r="FX235" s="14">
        <v>-0.10199999999999999</v>
      </c>
      <c r="FY235" s="14">
        <v>0.21990000000000001</v>
      </c>
      <c r="FZ235" s="14">
        <v>-0.16470000000000001</v>
      </c>
      <c r="GA235" s="14">
        <v>0.1069</v>
      </c>
      <c r="GB235" s="14">
        <v>0.1128</v>
      </c>
      <c r="GC235" s="14">
        <v>-3.9300000000000002E-2</v>
      </c>
      <c r="GD235" s="14">
        <v>3.39E-2</v>
      </c>
      <c r="GE235" s="14">
        <v>-0.16500000000000001</v>
      </c>
      <c r="GF235" s="14">
        <v>-0.19439999999999999</v>
      </c>
    </row>
    <row r="236" spans="1:188" ht="15.75" thickBot="1">
      <c r="A236" s="2">
        <v>44378</v>
      </c>
      <c r="B236" s="14">
        <v>3.4500000000000003E-2</v>
      </c>
      <c r="C236" s="14">
        <v>0.14699999999999999</v>
      </c>
      <c r="D236" s="14">
        <v>-2.3800000000000002E-2</v>
      </c>
      <c r="E236" s="14">
        <v>3.5299999999999998E-2</v>
      </c>
      <c r="F236" s="14">
        <v>-4.7500000000000001E-2</v>
      </c>
      <c r="G236" s="14">
        <v>9.6500000000000002E-2</v>
      </c>
      <c r="H236" s="14">
        <v>-1.52E-2</v>
      </c>
      <c r="I236" s="14">
        <v>0.13869999999999999</v>
      </c>
      <c r="J236" s="14">
        <v>-1.52E-2</v>
      </c>
      <c r="K236" s="14">
        <v>-0.1154</v>
      </c>
      <c r="L236" s="14">
        <v>8.5999999999999993E-2</v>
      </c>
      <c r="M236" s="14">
        <v>0.12839999999999999</v>
      </c>
      <c r="N236" s="14">
        <v>6.6299999999999998E-2</v>
      </c>
      <c r="O236" s="14">
        <v>6.9999999999999999E-4</v>
      </c>
      <c r="P236" s="14">
        <v>-4.1599999999999998E-2</v>
      </c>
      <c r="Q236" s="14">
        <v>-1.21E-2</v>
      </c>
      <c r="R236" s="14">
        <v>-2.7199999999999998E-2</v>
      </c>
      <c r="S236" s="14">
        <v>8.3299999999999999E-2</v>
      </c>
      <c r="T236" s="14">
        <v>-3.1800000000000002E-2</v>
      </c>
      <c r="U236" s="14">
        <v>2.3999999999999998E-3</v>
      </c>
      <c r="V236" s="14">
        <v>-0.02</v>
      </c>
      <c r="W236" s="14">
        <v>-5.7000000000000002E-3</v>
      </c>
      <c r="X236" s="14">
        <v>-3.8199999999999998E-2</v>
      </c>
      <c r="Y236" s="3" t="e">
        <v>#DIV/0!</v>
      </c>
      <c r="Z236" s="14">
        <v>-0.13100000000000001</v>
      </c>
      <c r="AA236" s="14">
        <v>-8.14E-2</v>
      </c>
      <c r="AB236" s="14">
        <v>-6.4199999999999993E-2</v>
      </c>
      <c r="AC236" s="14">
        <v>-2.1999999999999999E-2</v>
      </c>
      <c r="AD236" s="14">
        <v>0.36120000000000002</v>
      </c>
      <c r="AE236" s="14">
        <v>8.8999999999999999E-3</v>
      </c>
      <c r="AF236" s="14">
        <v>4.7999999999999996E-3</v>
      </c>
      <c r="AG236" s="3" t="e">
        <v>#DIV/0!</v>
      </c>
      <c r="AH236" s="14">
        <v>1.47E-2</v>
      </c>
      <c r="AI236" s="14">
        <v>-4.4000000000000003E-3</v>
      </c>
      <c r="AJ236" s="14">
        <v>3.9699999999999999E-2</v>
      </c>
      <c r="AK236" s="14">
        <v>-3.44E-2</v>
      </c>
      <c r="AL236" s="14">
        <v>-1.09E-2</v>
      </c>
      <c r="AM236" s="14">
        <v>-6.5799999999999997E-2</v>
      </c>
      <c r="AN236" s="14">
        <v>7.0499999999999993E-2</v>
      </c>
      <c r="AO236" s="14">
        <v>-4.4999999999999998E-2</v>
      </c>
      <c r="AP236" s="14">
        <v>-9.01E-2</v>
      </c>
      <c r="AQ236" s="14">
        <v>-0.39360000000000001</v>
      </c>
      <c r="AR236" s="14">
        <v>5.9499999999999997E-2</v>
      </c>
      <c r="AS236" s="14">
        <v>5.0000000000000001E-3</v>
      </c>
      <c r="AT236" s="14">
        <v>8.8499999999999995E-2</v>
      </c>
      <c r="AU236" s="14">
        <v>0.1459</v>
      </c>
      <c r="AV236" s="14">
        <v>-9.1700000000000004E-2</v>
      </c>
      <c r="AW236" s="14">
        <v>-3.7400000000000003E-2</v>
      </c>
      <c r="AX236" s="14">
        <v>-5.0000000000000001E-4</v>
      </c>
      <c r="AY236" s="14">
        <v>0.10539999999999999</v>
      </c>
      <c r="AZ236" s="3" t="e">
        <v>#DIV/0!</v>
      </c>
      <c r="BA236" s="3" t="e">
        <v>#DIV/0!</v>
      </c>
      <c r="BB236" s="14">
        <v>-6.6500000000000004E-2</v>
      </c>
      <c r="BC236" s="14">
        <v>-9.5600000000000004E-2</v>
      </c>
      <c r="BD236" s="14">
        <v>-1.44E-2</v>
      </c>
      <c r="BE236" s="14">
        <v>-2.7099999999999999E-2</v>
      </c>
      <c r="BF236" s="14">
        <v>-8.4599999999999995E-2</v>
      </c>
      <c r="BG236" s="3" t="e">
        <v>#DIV/0!</v>
      </c>
      <c r="BH236" s="14">
        <v>-8.4500000000000006E-2</v>
      </c>
      <c r="BI236" s="14">
        <v>-0.1066</v>
      </c>
      <c r="BJ236" s="14">
        <v>2.7000000000000001E-3</v>
      </c>
      <c r="BK236" s="14">
        <v>-1.9900000000000001E-2</v>
      </c>
      <c r="BL236" s="14">
        <v>-8.5300000000000001E-2</v>
      </c>
      <c r="BM236" s="14">
        <v>-4.7300000000000002E-2</v>
      </c>
      <c r="BN236" s="14">
        <v>2.0899999999999998E-2</v>
      </c>
      <c r="BO236" s="14">
        <v>3.9399999999999998E-2</v>
      </c>
      <c r="BP236" s="14">
        <v>-0.1265</v>
      </c>
      <c r="BQ236" s="14">
        <v>0.37290000000000001</v>
      </c>
      <c r="BR236" s="14">
        <v>1.6799999999999999E-2</v>
      </c>
      <c r="BS236" s="14">
        <v>5.2400000000000002E-2</v>
      </c>
      <c r="BT236" s="14">
        <v>-1.5900000000000001E-2</v>
      </c>
      <c r="BU236" s="3" t="e">
        <v>#DIV/0!</v>
      </c>
      <c r="BV236" s="14">
        <v>5.7799999999999997E-2</v>
      </c>
      <c r="BW236" s="14">
        <v>-2.3999999999999998E-3</v>
      </c>
      <c r="BX236" s="14">
        <v>-1.0200000000000001E-2</v>
      </c>
      <c r="BY236" s="14">
        <v>1.6500000000000001E-2</v>
      </c>
      <c r="BZ236" s="14">
        <v>0</v>
      </c>
      <c r="CA236" s="14">
        <v>3.8899999999999997E-2</v>
      </c>
      <c r="CB236" s="3" t="e">
        <v>#DIV/0!</v>
      </c>
      <c r="CC236" s="14">
        <v>-1.77E-2</v>
      </c>
      <c r="CD236" s="14">
        <v>-8.48E-2</v>
      </c>
      <c r="CE236" s="14">
        <v>-0.1457</v>
      </c>
      <c r="CF236" s="14">
        <v>-3.7400000000000003E-2</v>
      </c>
      <c r="CG236" s="14">
        <v>5.4199999999999998E-2</v>
      </c>
      <c r="CH236" s="14">
        <v>0.27139999999999997</v>
      </c>
      <c r="CI236" s="14">
        <v>-7.3499999999999996E-2</v>
      </c>
      <c r="CJ236" s="14">
        <v>-5.2200000000000003E-2</v>
      </c>
      <c r="CK236" s="14">
        <v>1.18E-2</v>
      </c>
      <c r="CL236" s="14">
        <v>-1.7899999999999999E-2</v>
      </c>
      <c r="CM236" s="3" t="e">
        <v>#DIV/0!</v>
      </c>
      <c r="CN236" s="14">
        <v>-7.9799999999999996E-2</v>
      </c>
      <c r="CO236" s="14">
        <v>1.9599999999999999E-2</v>
      </c>
      <c r="CP236" s="14">
        <v>-1.66E-2</v>
      </c>
      <c r="CQ236" s="14">
        <v>-0.14399999999999999</v>
      </c>
      <c r="CR236" s="14">
        <v>-0.21429999999999999</v>
      </c>
      <c r="CS236" s="14">
        <v>-8.0000000000000002E-3</v>
      </c>
      <c r="CT236" s="14">
        <v>-0.10829999999999999</v>
      </c>
      <c r="CU236" s="14">
        <v>3.2099999999999997E-2</v>
      </c>
      <c r="CV236" s="14">
        <v>0.49180000000000001</v>
      </c>
      <c r="CW236" s="14">
        <v>1.7299999999999999E-2</v>
      </c>
      <c r="CX236" s="14">
        <v>-6.8199999999999997E-2</v>
      </c>
      <c r="CY236" s="14">
        <v>-5.6500000000000002E-2</v>
      </c>
      <c r="CZ236" s="14">
        <v>-0.14130000000000001</v>
      </c>
      <c r="DA236" s="14">
        <v>0.16850000000000001</v>
      </c>
      <c r="DB236" s="14">
        <v>3.8E-3</v>
      </c>
      <c r="DC236" s="14">
        <v>-3.9899999999999998E-2</v>
      </c>
      <c r="DD236" s="3" t="e">
        <v>#DIV/0!</v>
      </c>
      <c r="DE236" s="14">
        <v>-4.0300000000000002E-2</v>
      </c>
      <c r="DF236" s="14">
        <v>-2.1999999999999999E-2</v>
      </c>
      <c r="DG236" s="14">
        <v>-3.5999999999999997E-2</v>
      </c>
      <c r="DH236" s="14">
        <v>0.187</v>
      </c>
      <c r="DI236" s="14">
        <v>-1.2500000000000001E-2</v>
      </c>
      <c r="DJ236" s="14">
        <v>-4.7300000000000002E-2</v>
      </c>
      <c r="DK236" s="14">
        <v>-0.13170000000000001</v>
      </c>
      <c r="DL236" s="14">
        <v>-4.1099999999999998E-2</v>
      </c>
      <c r="DM236" s="14">
        <v>7.46E-2</v>
      </c>
      <c r="DN236" s="14">
        <v>7.3000000000000001E-3</v>
      </c>
      <c r="DO236" s="14">
        <v>-2.3999999999999998E-3</v>
      </c>
      <c r="DP236" s="3" t="e">
        <v>#DIV/0!</v>
      </c>
      <c r="DQ236" s="14">
        <v>0.1124</v>
      </c>
      <c r="DR236" s="14">
        <v>-2.3699999999999999E-2</v>
      </c>
      <c r="DS236" s="14">
        <v>1.23E-2</v>
      </c>
      <c r="DT236" s="14">
        <v>1.5599999999999999E-2</v>
      </c>
      <c r="DU236" s="14">
        <v>-2.9700000000000001E-2</v>
      </c>
      <c r="DV236" s="14">
        <v>-0.15670000000000001</v>
      </c>
      <c r="DW236" s="14">
        <v>0.20530000000000001</v>
      </c>
      <c r="DX236" s="14">
        <v>-6.6600000000000006E-2</v>
      </c>
      <c r="DY236" s="14">
        <v>-1.78E-2</v>
      </c>
      <c r="DZ236" s="14">
        <v>0.14480000000000001</v>
      </c>
      <c r="EA236" s="3" t="e">
        <v>#DIV/0!</v>
      </c>
      <c r="EB236" s="14">
        <v>-2.3599999999999999E-2</v>
      </c>
      <c r="EC236" s="14">
        <v>-0.2117</v>
      </c>
      <c r="ED236" s="14">
        <v>-8.5699999999999998E-2</v>
      </c>
      <c r="EE236" s="14">
        <v>2.1600000000000001E-2</v>
      </c>
      <c r="EF236" s="14">
        <v>-1.2500000000000001E-2</v>
      </c>
      <c r="EG236" s="14">
        <v>-1.8499999999999999E-2</v>
      </c>
      <c r="EH236" s="14">
        <v>-5.9400000000000001E-2</v>
      </c>
      <c r="EI236" s="14">
        <v>3.0099999999999998E-2</v>
      </c>
      <c r="EJ236" s="14">
        <v>3.7000000000000002E-3</v>
      </c>
      <c r="EK236" s="14">
        <v>-0.04</v>
      </c>
      <c r="EL236" s="14">
        <v>0.10349999999999999</v>
      </c>
      <c r="EM236" s="14">
        <v>0.14280000000000001</v>
      </c>
      <c r="EN236" s="14">
        <v>2.1700000000000001E-2</v>
      </c>
      <c r="EO236" s="14">
        <v>-6.4799999999999996E-2</v>
      </c>
      <c r="EP236" s="14">
        <v>4.8099999999999997E-2</v>
      </c>
      <c r="EQ236" s="14">
        <v>8.5699999999999998E-2</v>
      </c>
      <c r="ER236" s="14">
        <v>-0.1208</v>
      </c>
      <c r="ES236" s="14">
        <v>-2.3999999999999998E-3</v>
      </c>
      <c r="ET236" s="14">
        <v>5.04E-2</v>
      </c>
      <c r="EU236" s="14">
        <v>5.74E-2</v>
      </c>
      <c r="EV236" s="14">
        <v>6.9199999999999998E-2</v>
      </c>
      <c r="EW236" s="14">
        <v>-0.1244</v>
      </c>
      <c r="EX236" s="14">
        <v>-0.31290000000000001</v>
      </c>
      <c r="EY236" s="3" t="e">
        <v>#DIV/0!</v>
      </c>
      <c r="EZ236" s="14">
        <v>-3.6799999999999999E-2</v>
      </c>
      <c r="FA236" s="14">
        <v>-4.0000000000000002E-4</v>
      </c>
      <c r="FB236" s="3" t="e">
        <v>#DIV/0!</v>
      </c>
      <c r="FC236" s="14">
        <v>-9.5000000000000001E-2</v>
      </c>
      <c r="FD236" s="14">
        <v>-1.7000000000000001E-2</v>
      </c>
      <c r="FE236" s="14">
        <v>-2.8299999999999999E-2</v>
      </c>
      <c r="FF236" s="14">
        <v>-3.1600000000000003E-2</v>
      </c>
      <c r="FG236" s="14">
        <v>-5.2699999999999997E-2</v>
      </c>
      <c r="FH236" s="14">
        <v>-2.4E-2</v>
      </c>
      <c r="FI236" s="14">
        <v>-2.3400000000000001E-2</v>
      </c>
      <c r="FJ236" s="14">
        <v>-4.0399999999999998E-2</v>
      </c>
      <c r="FK236" s="14">
        <v>-8.5199999999999998E-2</v>
      </c>
      <c r="FL236" s="14">
        <v>7.3000000000000001E-3</v>
      </c>
      <c r="FM236" s="14">
        <v>-5.1499999999999997E-2</v>
      </c>
      <c r="FN236" s="14">
        <v>-5.62E-2</v>
      </c>
      <c r="FO236" s="14">
        <v>1.77E-2</v>
      </c>
      <c r="FP236" s="14">
        <v>6.3399999999999998E-2</v>
      </c>
      <c r="FQ236" s="14">
        <v>-5.11E-2</v>
      </c>
      <c r="FR236" s="14">
        <v>-0.13950000000000001</v>
      </c>
      <c r="FS236" s="3" t="e">
        <v>#DIV/0!</v>
      </c>
      <c r="FT236" s="14">
        <v>-6.9900000000000004E-2</v>
      </c>
      <c r="FU236" s="14">
        <v>-2.7400000000000001E-2</v>
      </c>
      <c r="FV236" s="14">
        <v>-4.1000000000000002E-2</v>
      </c>
      <c r="FW236" s="14">
        <v>3.2000000000000002E-3</v>
      </c>
      <c r="FX236" s="14">
        <v>3.9100000000000003E-2</v>
      </c>
      <c r="FY236" s="14">
        <v>-0.12479999999999999</v>
      </c>
      <c r="FZ236" s="14">
        <v>-1.9599999999999999E-2</v>
      </c>
      <c r="GA236" s="14">
        <v>-4.41E-2</v>
      </c>
      <c r="GB236" s="14">
        <v>-5.8299999999999998E-2</v>
      </c>
      <c r="GC236" s="14">
        <v>-0.1111</v>
      </c>
      <c r="GD236" s="14">
        <v>9.2999999999999992E-3</v>
      </c>
      <c r="GE236" s="14">
        <v>-3.5200000000000002E-2</v>
      </c>
      <c r="GF236" s="14">
        <v>9.5500000000000002E-2</v>
      </c>
    </row>
    <row r="237" spans="1:188" ht="15.75" thickBot="1">
      <c r="A237" s="2">
        <v>44409</v>
      </c>
      <c r="B237" s="14">
        <v>-2E-3</v>
      </c>
      <c r="C237" s="14">
        <v>-1.9900000000000001E-2</v>
      </c>
      <c r="D237" s="14">
        <v>-3.9199999999999999E-2</v>
      </c>
      <c r="E237" s="14">
        <v>1.8800000000000001E-2</v>
      </c>
      <c r="F237" s="14">
        <v>-2E-3</v>
      </c>
      <c r="G237" s="14">
        <v>-0.17530000000000001</v>
      </c>
      <c r="H237" s="14">
        <v>0.1759</v>
      </c>
      <c r="I237" s="14">
        <v>-0.121</v>
      </c>
      <c r="J237" s="14">
        <v>4.8999999999999998E-3</v>
      </c>
      <c r="K237" s="14">
        <v>-0.26929999999999998</v>
      </c>
      <c r="L237" s="14">
        <v>-0.1431</v>
      </c>
      <c r="M237" s="14">
        <v>1.5299999999999999E-2</v>
      </c>
      <c r="N237" s="14">
        <v>-0.10979999999999999</v>
      </c>
      <c r="O237" s="14">
        <v>4.82E-2</v>
      </c>
      <c r="P237" s="14">
        <v>-5.6399999999999999E-2</v>
      </c>
      <c r="Q237" s="14">
        <v>1.6E-2</v>
      </c>
      <c r="R237" s="14">
        <v>-5.9400000000000001E-2</v>
      </c>
      <c r="S237" s="14">
        <v>8.8999999999999996E-2</v>
      </c>
      <c r="T237" s="14">
        <v>5.5199999999999999E-2</v>
      </c>
      <c r="U237" s="14">
        <v>-5.5E-2</v>
      </c>
      <c r="V237" s="14">
        <v>4.0000000000000001E-3</v>
      </c>
      <c r="W237" s="14">
        <v>-0.15570000000000001</v>
      </c>
      <c r="X237" s="14">
        <v>5.5599999999999997E-2</v>
      </c>
      <c r="Y237" s="3" t="e">
        <v>#DIV/0!</v>
      </c>
      <c r="Z237" s="14">
        <v>-1.55E-2</v>
      </c>
      <c r="AA237" s="14">
        <v>-0.1052</v>
      </c>
      <c r="AB237" s="14">
        <v>-6.9900000000000004E-2</v>
      </c>
      <c r="AC237" s="14">
        <v>5.45E-2</v>
      </c>
      <c r="AD237" s="14">
        <v>-0.1353</v>
      </c>
      <c r="AE237" s="14">
        <v>3.5299999999999998E-2</v>
      </c>
      <c r="AF237" s="14">
        <v>5.1999999999999998E-3</v>
      </c>
      <c r="AG237" s="3" t="e">
        <v>#DIV/0!</v>
      </c>
      <c r="AH237" s="14">
        <v>2.75E-2</v>
      </c>
      <c r="AI237" s="14">
        <v>0.13450000000000001</v>
      </c>
      <c r="AJ237" s="14">
        <v>0.14699999999999999</v>
      </c>
      <c r="AK237" s="14">
        <v>-7.0300000000000001E-2</v>
      </c>
      <c r="AL237" s="14">
        <v>0.2172</v>
      </c>
      <c r="AM237" s="14">
        <v>-2.6800000000000001E-2</v>
      </c>
      <c r="AN237" s="14">
        <v>1.3100000000000001E-2</v>
      </c>
      <c r="AO237" s="14">
        <v>-7.1300000000000002E-2</v>
      </c>
      <c r="AP237" s="14">
        <v>-2.4799999999999999E-2</v>
      </c>
      <c r="AQ237" s="14">
        <v>-0.1008</v>
      </c>
      <c r="AR237" s="14">
        <v>-0.1017</v>
      </c>
      <c r="AS237" s="14">
        <v>0.30719999999999997</v>
      </c>
      <c r="AT237" s="14">
        <v>-0.1234</v>
      </c>
      <c r="AU237" s="14">
        <v>-2.58E-2</v>
      </c>
      <c r="AV237" s="14">
        <v>9.6100000000000005E-2</v>
      </c>
      <c r="AW237" s="14">
        <v>0.25659999999999999</v>
      </c>
      <c r="AX237" s="14">
        <v>-2.69E-2</v>
      </c>
      <c r="AY237" s="14">
        <v>-0.15379999999999999</v>
      </c>
      <c r="AZ237" s="3" t="e">
        <v>#DIV/0!</v>
      </c>
      <c r="BA237" s="3" t="e">
        <v>#DIV/0!</v>
      </c>
      <c r="BB237" s="14">
        <v>-3.49E-2</v>
      </c>
      <c r="BC237" s="14">
        <v>-2.9399999999999999E-2</v>
      </c>
      <c r="BD237" s="14">
        <v>0.1172</v>
      </c>
      <c r="BE237" s="14">
        <v>0.4698</v>
      </c>
      <c r="BF237" s="14">
        <v>-1.77E-2</v>
      </c>
      <c r="BG237" s="14">
        <v>-3.0999999999999999E-3</v>
      </c>
      <c r="BH237" s="14">
        <v>-4.41E-2</v>
      </c>
      <c r="BI237" s="14">
        <v>-8.5699999999999998E-2</v>
      </c>
      <c r="BJ237" s="14">
        <v>0.10100000000000001</v>
      </c>
      <c r="BK237" s="14">
        <v>-4.7399999999999998E-2</v>
      </c>
      <c r="BL237" s="14">
        <v>-0.1075</v>
      </c>
      <c r="BM237" s="14">
        <v>8.6599999999999996E-2</v>
      </c>
      <c r="BN237" s="14">
        <v>-7.1800000000000003E-2</v>
      </c>
      <c r="BO237" s="14">
        <v>-7.2900000000000006E-2</v>
      </c>
      <c r="BP237" s="14">
        <v>-2E-3</v>
      </c>
      <c r="BQ237" s="14">
        <v>-4.6199999999999998E-2</v>
      </c>
      <c r="BR237" s="14">
        <v>6.08E-2</v>
      </c>
      <c r="BS237" s="14">
        <v>-4.8000000000000001E-2</v>
      </c>
      <c r="BT237" s="14">
        <v>-5.2699999999999997E-2</v>
      </c>
      <c r="BU237" s="3" t="e">
        <v>#DIV/0!</v>
      </c>
      <c r="BV237" s="14">
        <v>-7.1000000000000004E-3</v>
      </c>
      <c r="BW237" s="14">
        <v>1.6E-2</v>
      </c>
      <c r="BX237" s="14">
        <v>-8.2699999999999996E-2</v>
      </c>
      <c r="BY237" s="14">
        <v>0.13550000000000001</v>
      </c>
      <c r="BZ237" s="14">
        <v>-0.13819999999999999</v>
      </c>
      <c r="CA237" s="14">
        <v>-0.19059999999999999</v>
      </c>
      <c r="CB237" s="3" t="e">
        <v>#DIV/0!</v>
      </c>
      <c r="CC237" s="14">
        <v>1.0999999999999999E-2</v>
      </c>
      <c r="CD237" s="14">
        <v>-7.2499999999999995E-2</v>
      </c>
      <c r="CE237" s="14">
        <v>8.2100000000000006E-2</v>
      </c>
      <c r="CF237" s="14">
        <v>-1.06E-2</v>
      </c>
      <c r="CG237" s="14">
        <v>8.7300000000000003E-2</v>
      </c>
      <c r="CH237" s="14">
        <v>-0.11600000000000001</v>
      </c>
      <c r="CI237" s="14">
        <v>0.10249999999999999</v>
      </c>
      <c r="CJ237" s="14">
        <v>-1.95E-2</v>
      </c>
      <c r="CK237" s="14">
        <v>-5.2999999999999999E-2</v>
      </c>
      <c r="CL237" s="14">
        <v>0.19009999999999999</v>
      </c>
      <c r="CM237" s="14">
        <v>-7.2800000000000004E-2</v>
      </c>
      <c r="CN237" s="14">
        <v>-2E-3</v>
      </c>
      <c r="CO237" s="14">
        <v>0.1353</v>
      </c>
      <c r="CP237" s="14">
        <v>8.2100000000000006E-2</v>
      </c>
      <c r="CQ237" s="14">
        <v>-6.3E-3</v>
      </c>
      <c r="CR237" s="14">
        <v>-4.3700000000000003E-2</v>
      </c>
      <c r="CS237" s="14">
        <v>0.16750000000000001</v>
      </c>
      <c r="CT237" s="14">
        <v>3.7000000000000002E-3</v>
      </c>
      <c r="CU237" s="14">
        <v>4.1999999999999997E-3</v>
      </c>
      <c r="CV237" s="14">
        <v>-7.7899999999999997E-2</v>
      </c>
      <c r="CW237" s="14">
        <v>-1.03E-2</v>
      </c>
      <c r="CX237" s="14">
        <v>-4.5699999999999998E-2</v>
      </c>
      <c r="CY237" s="14">
        <v>-6.7999999999999996E-3</v>
      </c>
      <c r="CZ237" s="14">
        <v>-2.0899999999999998E-2</v>
      </c>
      <c r="DA237" s="14">
        <v>-0.1515</v>
      </c>
      <c r="DB237" s="14">
        <v>0.15570000000000001</v>
      </c>
      <c r="DC237" s="14">
        <v>-1.4999999999999999E-2</v>
      </c>
      <c r="DD237" s="3" t="e">
        <v>#DIV/0!</v>
      </c>
      <c r="DE237" s="14">
        <v>0.317</v>
      </c>
      <c r="DF237" s="14">
        <v>8.1299999999999997E-2</v>
      </c>
      <c r="DG237" s="14">
        <v>-8.1699999999999995E-2</v>
      </c>
      <c r="DH237" s="14">
        <v>4.8000000000000001E-2</v>
      </c>
      <c r="DI237" s="14">
        <v>-5.1999999999999998E-2</v>
      </c>
      <c r="DJ237" s="14">
        <v>-4.9099999999999998E-2</v>
      </c>
      <c r="DK237" s="14">
        <v>-0.18640000000000001</v>
      </c>
      <c r="DL237" s="14">
        <v>-2E-3</v>
      </c>
      <c r="DM237" s="14">
        <v>-0.1449</v>
      </c>
      <c r="DN237" s="14">
        <v>1.41E-2</v>
      </c>
      <c r="DO237" s="14">
        <v>1.77E-2</v>
      </c>
      <c r="DP237" s="3" t="e">
        <v>#DIV/0!</v>
      </c>
      <c r="DQ237" s="14">
        <v>1.2999999999999999E-3</v>
      </c>
      <c r="DR237" s="14">
        <v>-0.1542</v>
      </c>
      <c r="DS237" s="14">
        <v>6.3799999999999996E-2</v>
      </c>
      <c r="DT237" s="14">
        <v>-8.7499999999999994E-2</v>
      </c>
      <c r="DU237" s="14">
        <v>1.67E-2</v>
      </c>
      <c r="DV237" s="14">
        <v>2.0999999999999999E-3</v>
      </c>
      <c r="DW237" s="14">
        <v>-0.107</v>
      </c>
      <c r="DX237" s="14">
        <v>5.2900000000000003E-2</v>
      </c>
      <c r="DY237" s="14">
        <v>-6.4600000000000005E-2</v>
      </c>
      <c r="DZ237" s="14">
        <v>5.3E-3</v>
      </c>
      <c r="EA237" s="3" t="e">
        <v>#DIV/0!</v>
      </c>
      <c r="EB237" s="14">
        <v>-6.88E-2</v>
      </c>
      <c r="EC237" s="14">
        <v>-6.9800000000000001E-2</v>
      </c>
      <c r="ED237" s="14">
        <v>-2.4500000000000001E-2</v>
      </c>
      <c r="EE237" s="14">
        <v>-0.04</v>
      </c>
      <c r="EF237" s="14">
        <v>-0.21390000000000001</v>
      </c>
      <c r="EG237" s="14">
        <v>0.63439999999999996</v>
      </c>
      <c r="EH237" s="14">
        <v>7.1499999999999994E-2</v>
      </c>
      <c r="EI237" s="14">
        <v>-3.3500000000000002E-2</v>
      </c>
      <c r="EJ237" s="14">
        <v>-2.8199999999999999E-2</v>
      </c>
      <c r="EK237" s="14">
        <v>-0.1258</v>
      </c>
      <c r="EL237" s="14">
        <v>-8.14E-2</v>
      </c>
      <c r="EM237" s="14">
        <v>-0.1076</v>
      </c>
      <c r="EN237" s="14">
        <v>-1.8800000000000001E-2</v>
      </c>
      <c r="EO237" s="14">
        <v>2.4500000000000001E-2</v>
      </c>
      <c r="EP237" s="14">
        <v>0.1391</v>
      </c>
      <c r="EQ237" s="14">
        <v>1.7000000000000001E-2</v>
      </c>
      <c r="ER237" s="14">
        <v>1.72E-2</v>
      </c>
      <c r="ES237" s="14">
        <v>-5.7799999999999997E-2</v>
      </c>
      <c r="ET237" s="14">
        <v>-0.18190000000000001</v>
      </c>
      <c r="EU237" s="14">
        <v>8.0399999999999999E-2</v>
      </c>
      <c r="EV237" s="14">
        <v>9.7500000000000003E-2</v>
      </c>
      <c r="EW237" s="14">
        <v>-0.1341</v>
      </c>
      <c r="EX237" s="14">
        <v>-5.2900000000000003E-2</v>
      </c>
      <c r="EY237" s="3" t="e">
        <v>#DIV/0!</v>
      </c>
      <c r="EZ237" s="14">
        <v>4.7999999999999996E-3</v>
      </c>
      <c r="FA237" s="14">
        <v>-2.4E-2</v>
      </c>
      <c r="FB237" s="14">
        <v>0.18870000000000001</v>
      </c>
      <c r="FC237" s="14">
        <v>0.1047</v>
      </c>
      <c r="FD237" s="14">
        <v>1.6299999999999999E-2</v>
      </c>
      <c r="FE237" s="14">
        <v>-1.34E-2</v>
      </c>
      <c r="FF237" s="14">
        <v>-2.1000000000000001E-2</v>
      </c>
      <c r="FG237" s="14">
        <v>-3.8800000000000001E-2</v>
      </c>
      <c r="FH237" s="14">
        <v>-3.6700000000000003E-2</v>
      </c>
      <c r="FI237" s="14">
        <v>-0.16439999999999999</v>
      </c>
      <c r="FJ237" s="14">
        <v>4.4499999999999998E-2</v>
      </c>
      <c r="FK237" s="14">
        <v>0.216</v>
      </c>
      <c r="FL237" s="14">
        <v>5.5100000000000003E-2</v>
      </c>
      <c r="FM237" s="14">
        <v>-7.2099999999999997E-2</v>
      </c>
      <c r="FN237" s="14">
        <v>-2.8000000000000001E-2</v>
      </c>
      <c r="FO237" s="14">
        <v>0.1041</v>
      </c>
      <c r="FP237" s="14">
        <v>7.0599999999999996E-2</v>
      </c>
      <c r="FQ237" s="14">
        <v>7.0000000000000001E-3</v>
      </c>
      <c r="FR237" s="14">
        <v>4.0800000000000003E-2</v>
      </c>
      <c r="FS237" s="3" t="e">
        <v>#DIV/0!</v>
      </c>
      <c r="FT237" s="14">
        <v>-2.6100000000000002E-2</v>
      </c>
      <c r="FU237" s="14">
        <v>-8.3199999999999996E-2</v>
      </c>
      <c r="FV237" s="14">
        <v>-3.0499999999999999E-2</v>
      </c>
      <c r="FW237" s="14">
        <v>9.1000000000000004E-3</v>
      </c>
      <c r="FX237" s="14">
        <v>4.1799999999999997E-2</v>
      </c>
      <c r="FY237" s="14">
        <v>-7.7299999999999994E-2</v>
      </c>
      <c r="FZ237" s="14">
        <v>-3.0099999999999998E-2</v>
      </c>
      <c r="GA237" s="14">
        <v>-2.3699999999999999E-2</v>
      </c>
      <c r="GB237" s="14">
        <v>-1.61E-2</v>
      </c>
      <c r="GC237" s="14">
        <v>1.47E-2</v>
      </c>
      <c r="GD237" s="14">
        <v>-2.9999999999999997E-4</v>
      </c>
      <c r="GE237" s="14">
        <v>2.1700000000000001E-2</v>
      </c>
      <c r="GF237" s="14">
        <v>-0.13769999999999999</v>
      </c>
    </row>
    <row r="238" spans="1:188" ht="15.75" thickBot="1">
      <c r="A238" s="2">
        <v>44440</v>
      </c>
      <c r="B238" s="14">
        <v>0.13450000000000001</v>
      </c>
      <c r="C238" s="14">
        <v>-5.4800000000000001E-2</v>
      </c>
      <c r="D238" s="14">
        <v>3.5299999999999998E-2</v>
      </c>
      <c r="E238" s="14">
        <v>2.7300000000000001E-2</v>
      </c>
      <c r="F238" s="14">
        <v>3.6400000000000002E-2</v>
      </c>
      <c r="G238" s="14">
        <v>0.39190000000000003</v>
      </c>
      <c r="H238" s="14">
        <v>-0.1033</v>
      </c>
      <c r="I238" s="14">
        <v>2.8299999999999999E-2</v>
      </c>
      <c r="J238" s="14">
        <v>-5.0999999999999997E-2</v>
      </c>
      <c r="K238" s="14">
        <v>-4.1099999999999998E-2</v>
      </c>
      <c r="L238" s="14">
        <v>-7.0499999999999993E-2</v>
      </c>
      <c r="M238" s="14">
        <v>0.1404</v>
      </c>
      <c r="N238" s="14">
        <v>0.1384</v>
      </c>
      <c r="O238" s="14">
        <v>-5.0500000000000003E-2</v>
      </c>
      <c r="P238" s="14">
        <v>-0.16880000000000001</v>
      </c>
      <c r="Q238" s="14">
        <v>-3.7100000000000001E-2</v>
      </c>
      <c r="R238" s="14">
        <v>-0.13189999999999999</v>
      </c>
      <c r="S238" s="14">
        <v>-0.17780000000000001</v>
      </c>
      <c r="T238" s="14">
        <v>1.46E-2</v>
      </c>
      <c r="U238" s="14">
        <v>-2.0299999999999999E-2</v>
      </c>
      <c r="V238" s="14">
        <v>6.0999999999999999E-2</v>
      </c>
      <c r="W238" s="14">
        <v>-0.39439999999999997</v>
      </c>
      <c r="X238" s="14">
        <v>-2.0899999999999998E-2</v>
      </c>
      <c r="Y238" s="3" t="e">
        <v>#DIV/0!</v>
      </c>
      <c r="Z238" s="14">
        <v>0.15459999999999999</v>
      </c>
      <c r="AA238" s="14">
        <v>1.61E-2</v>
      </c>
      <c r="AB238" s="14">
        <v>0.15870000000000001</v>
      </c>
      <c r="AC238" s="14">
        <v>8.0000000000000002E-3</v>
      </c>
      <c r="AD238" s="14">
        <v>0.21890000000000001</v>
      </c>
      <c r="AE238" s="14">
        <v>-2.4899999999999999E-2</v>
      </c>
      <c r="AF238" s="14">
        <v>0.30740000000000001</v>
      </c>
      <c r="AG238" s="3" t="e">
        <v>#DIV/0!</v>
      </c>
      <c r="AH238" s="14">
        <v>-6.2E-2</v>
      </c>
      <c r="AI238" s="14">
        <v>0.12039999999999999</v>
      </c>
      <c r="AJ238" s="14">
        <v>-2.75E-2</v>
      </c>
      <c r="AK238" s="14">
        <v>2.1899999999999999E-2</v>
      </c>
      <c r="AL238" s="14">
        <v>-2.3099999999999999E-2</v>
      </c>
      <c r="AM238" s="14">
        <v>8.4699999999999998E-2</v>
      </c>
      <c r="AN238" s="14">
        <v>4.0000000000000002E-4</v>
      </c>
      <c r="AO238" s="14">
        <v>-0.1032</v>
      </c>
      <c r="AP238" s="14">
        <v>-0.12429999999999999</v>
      </c>
      <c r="AQ238" s="14">
        <v>1.61E-2</v>
      </c>
      <c r="AR238" s="14">
        <v>-1.6E-2</v>
      </c>
      <c r="AS238" s="14">
        <v>0.12920000000000001</v>
      </c>
      <c r="AT238" s="14">
        <v>-0.1835</v>
      </c>
      <c r="AU238" s="14">
        <v>0.1242</v>
      </c>
      <c r="AV238" s="14">
        <v>0.24479999999999999</v>
      </c>
      <c r="AW238" s="14">
        <v>0.10979999999999999</v>
      </c>
      <c r="AX238" s="14">
        <v>3.49E-2</v>
      </c>
      <c r="AY238" s="14">
        <v>-9.9599999999999994E-2</v>
      </c>
      <c r="AZ238" s="3" t="e">
        <v>#DIV/0!</v>
      </c>
      <c r="BA238" s="3" t="e">
        <v>#DIV/0!</v>
      </c>
      <c r="BB238" s="14">
        <v>3.0700000000000002E-2</v>
      </c>
      <c r="BC238" s="14">
        <v>0.15160000000000001</v>
      </c>
      <c r="BD238" s="14">
        <v>0.1231</v>
      </c>
      <c r="BE238" s="14">
        <v>-8.3500000000000005E-2</v>
      </c>
      <c r="BF238" s="14">
        <v>0.1007</v>
      </c>
      <c r="BG238" s="14">
        <v>-8.8000000000000005E-3</v>
      </c>
      <c r="BH238" s="14">
        <v>-0.1986</v>
      </c>
      <c r="BI238" s="14">
        <v>6.3700000000000007E-2</v>
      </c>
      <c r="BJ238" s="14">
        <v>-6.4699999999999994E-2</v>
      </c>
      <c r="BK238" s="14">
        <v>5.04E-2</v>
      </c>
      <c r="BL238" s="14">
        <v>0.26640000000000003</v>
      </c>
      <c r="BM238" s="14">
        <v>5.0099999999999999E-2</v>
      </c>
      <c r="BN238" s="14">
        <v>7.3400000000000007E-2</v>
      </c>
      <c r="BO238" s="14">
        <v>-7.5600000000000001E-2</v>
      </c>
      <c r="BP238" s="14">
        <v>2.8899999999999999E-2</v>
      </c>
      <c r="BQ238" s="14">
        <v>4.6100000000000002E-2</v>
      </c>
      <c r="BR238" s="14">
        <v>-3.8E-3</v>
      </c>
      <c r="BS238" s="14">
        <v>9.2499999999999999E-2</v>
      </c>
      <c r="BT238" s="14">
        <v>2.8999999999999998E-3</v>
      </c>
      <c r="BU238" s="3" t="e">
        <v>#DIV/0!</v>
      </c>
      <c r="BV238" s="14">
        <v>-9.5999999999999992E-3</v>
      </c>
      <c r="BW238" s="14">
        <v>5.4999999999999997E-3</v>
      </c>
      <c r="BX238" s="14">
        <v>2.5999999999999999E-2</v>
      </c>
      <c r="BY238" s="14">
        <v>5.8799999999999998E-2</v>
      </c>
      <c r="BZ238" s="14">
        <v>6.7999999999999996E-3</v>
      </c>
      <c r="CA238" s="14">
        <v>3.1800000000000002E-2</v>
      </c>
      <c r="CB238" s="3" t="e">
        <v>#DIV/0!</v>
      </c>
      <c r="CC238" s="14">
        <v>-6.9800000000000001E-2</v>
      </c>
      <c r="CD238" s="14">
        <v>-5.3900000000000003E-2</v>
      </c>
      <c r="CE238" s="14">
        <v>0.15190000000000001</v>
      </c>
      <c r="CF238" s="14">
        <v>-7.1199999999999999E-2</v>
      </c>
      <c r="CG238" s="14">
        <v>2.6200000000000001E-2</v>
      </c>
      <c r="CH238" s="14">
        <v>0.50509999999999999</v>
      </c>
      <c r="CI238" s="14">
        <v>4.7399999999999998E-2</v>
      </c>
      <c r="CJ238" s="14">
        <v>1.7000000000000001E-2</v>
      </c>
      <c r="CK238" s="14">
        <v>0.1527</v>
      </c>
      <c r="CL238" s="14">
        <v>2.3099999999999999E-2</v>
      </c>
      <c r="CM238" s="14">
        <v>7.8399999999999997E-2</v>
      </c>
      <c r="CN238" s="14">
        <v>-9.8199999999999996E-2</v>
      </c>
      <c r="CO238" s="14">
        <v>-3.0099999999999998E-2</v>
      </c>
      <c r="CP238" s="14">
        <v>-7.0400000000000004E-2</v>
      </c>
      <c r="CQ238" s="14">
        <v>0.2387</v>
      </c>
      <c r="CR238" s="14">
        <v>8.8000000000000005E-3</v>
      </c>
      <c r="CS238" s="14">
        <v>0.26740000000000003</v>
      </c>
      <c r="CT238" s="14">
        <v>-3.3000000000000002E-2</v>
      </c>
      <c r="CU238" s="14">
        <v>3.8600000000000002E-2</v>
      </c>
      <c r="CV238" s="14">
        <v>4.2999999999999997E-2</v>
      </c>
      <c r="CW238" s="14">
        <v>0.08</v>
      </c>
      <c r="CX238" s="14">
        <v>-2.87E-2</v>
      </c>
      <c r="CY238" s="14">
        <v>4.9299999999999997E-2</v>
      </c>
      <c r="CZ238" s="14">
        <v>0.20300000000000001</v>
      </c>
      <c r="DA238" s="14">
        <v>-0.13919999999999999</v>
      </c>
      <c r="DB238" s="14">
        <v>0.16070000000000001</v>
      </c>
      <c r="DC238" s="14">
        <v>0.37559999999999999</v>
      </c>
      <c r="DD238" s="3" t="e">
        <v>#DIV/0!</v>
      </c>
      <c r="DE238" s="14">
        <v>-3.32E-2</v>
      </c>
      <c r="DF238" s="14">
        <v>1.6199999999999999E-2</v>
      </c>
      <c r="DG238" s="14">
        <v>1.4E-2</v>
      </c>
      <c r="DH238" s="14">
        <v>-0.15989999999999999</v>
      </c>
      <c r="DI238" s="14">
        <v>-0.1265</v>
      </c>
      <c r="DJ238" s="14">
        <v>0.1115</v>
      </c>
      <c r="DK238" s="14">
        <v>0.2341</v>
      </c>
      <c r="DL238" s="14">
        <v>-5.0299999999999997E-2</v>
      </c>
      <c r="DM238" s="14">
        <v>-9.4500000000000001E-2</v>
      </c>
      <c r="DN238" s="14">
        <v>-0.14249999999999999</v>
      </c>
      <c r="DO238" s="14">
        <v>-0.113</v>
      </c>
      <c r="DP238" s="3" t="e">
        <v>#DIV/0!</v>
      </c>
      <c r="DQ238" s="14">
        <v>-2.3199999999999998E-2</v>
      </c>
      <c r="DR238" s="14">
        <v>1.34E-2</v>
      </c>
      <c r="DS238" s="14">
        <v>5.4300000000000001E-2</v>
      </c>
      <c r="DT238" s="14">
        <v>-3.85E-2</v>
      </c>
      <c r="DU238" s="14">
        <v>-2.0000000000000001E-4</v>
      </c>
      <c r="DV238" s="14">
        <v>0.12709999999999999</v>
      </c>
      <c r="DW238" s="14">
        <v>1.0699999999999999E-2</v>
      </c>
      <c r="DX238" s="14">
        <v>4.0000000000000002E-4</v>
      </c>
      <c r="DY238" s="14">
        <v>-0.2283</v>
      </c>
      <c r="DZ238" s="14">
        <v>-4.1799999999999997E-2</v>
      </c>
      <c r="EA238" s="3" t="e">
        <v>#DIV/0!</v>
      </c>
      <c r="EB238" s="14">
        <v>-2.4400000000000002E-2</v>
      </c>
      <c r="EC238" s="14">
        <v>4.1300000000000003E-2</v>
      </c>
      <c r="ED238" s="14">
        <v>-0.1104</v>
      </c>
      <c r="EE238" s="14">
        <v>0.21249999999999999</v>
      </c>
      <c r="EF238" s="14">
        <v>0.10920000000000001</v>
      </c>
      <c r="EG238" s="14">
        <v>-0.35549999999999998</v>
      </c>
      <c r="EH238" s="14">
        <v>4.6399999999999997E-2</v>
      </c>
      <c r="EI238" s="14">
        <v>-3.5799999999999998E-2</v>
      </c>
      <c r="EJ238" s="14">
        <v>-0.1234</v>
      </c>
      <c r="EK238" s="14">
        <v>-3.3E-3</v>
      </c>
      <c r="EL238" s="14">
        <v>-5.9299999999999999E-2</v>
      </c>
      <c r="EM238" s="14">
        <v>-5.0500000000000003E-2</v>
      </c>
      <c r="EN238" s="14">
        <v>1E-4</v>
      </c>
      <c r="EO238" s="14">
        <v>-9.7000000000000003E-3</v>
      </c>
      <c r="EP238" s="14">
        <v>0.1046</v>
      </c>
      <c r="EQ238" s="14">
        <v>-8.2699999999999996E-2</v>
      </c>
      <c r="ER238" s="14">
        <v>2.2599999999999999E-2</v>
      </c>
      <c r="ES238" s="14">
        <v>-5.7099999999999998E-2</v>
      </c>
      <c r="ET238" s="14">
        <v>-5.1400000000000001E-2</v>
      </c>
      <c r="EU238" s="14">
        <v>-6.3E-3</v>
      </c>
      <c r="EV238" s="14">
        <v>-7.7000000000000002E-3</v>
      </c>
      <c r="EW238" s="14">
        <v>-0.16339999999999999</v>
      </c>
      <c r="EX238" s="14">
        <v>-6.0000000000000001E-3</v>
      </c>
      <c r="EY238" s="3" t="e">
        <v>#DIV/0!</v>
      </c>
      <c r="EZ238" s="14">
        <v>-3.3E-3</v>
      </c>
      <c r="FA238" s="14">
        <v>-0.13009999999999999</v>
      </c>
      <c r="FB238" s="14">
        <v>-0.12509999999999999</v>
      </c>
      <c r="FC238" s="14">
        <v>-0.1249</v>
      </c>
      <c r="FD238" s="14">
        <v>5.3E-3</v>
      </c>
      <c r="FE238" s="14">
        <v>-3.7900000000000003E-2</v>
      </c>
      <c r="FF238" s="14">
        <v>-0.12280000000000001</v>
      </c>
      <c r="FG238" s="14">
        <v>2.1600000000000001E-2</v>
      </c>
      <c r="FH238" s="14">
        <v>6.4999999999999997E-3</v>
      </c>
      <c r="FI238" s="14">
        <v>-4.9399999999999999E-2</v>
      </c>
      <c r="FJ238" s="14">
        <v>-5.8900000000000001E-2</v>
      </c>
      <c r="FK238" s="14">
        <v>0.1726</v>
      </c>
      <c r="FL238" s="14">
        <v>-1.3599999999999999E-2</v>
      </c>
      <c r="FM238" s="14">
        <v>-7.5300000000000006E-2</v>
      </c>
      <c r="FN238" s="14">
        <v>3.1600000000000003E-2</v>
      </c>
      <c r="FO238" s="14">
        <v>1.6500000000000001E-2</v>
      </c>
      <c r="FP238" s="14">
        <v>1.7399999999999999E-2</v>
      </c>
      <c r="FQ238" s="14">
        <v>-1.8200000000000001E-2</v>
      </c>
      <c r="FR238" s="14">
        <v>0.28010000000000002</v>
      </c>
      <c r="FS238" s="3" t="e">
        <v>#DIV/0!</v>
      </c>
      <c r="FT238" s="14">
        <v>-1.9199999999999998E-2</v>
      </c>
      <c r="FU238" s="14">
        <v>1.5299999999999999E-2</v>
      </c>
      <c r="FV238" s="14">
        <v>-3.5900000000000001E-2</v>
      </c>
      <c r="FW238" s="14">
        <v>7.7000000000000002E-3</v>
      </c>
      <c r="FX238" s="14">
        <v>-7.9600000000000004E-2</v>
      </c>
      <c r="FY238" s="14">
        <v>0.2205</v>
      </c>
      <c r="FZ238" s="14">
        <v>0.14829999999999999</v>
      </c>
      <c r="GA238" s="14">
        <v>3.56E-2</v>
      </c>
      <c r="GB238" s="14">
        <v>5.96E-2</v>
      </c>
      <c r="GC238" s="14">
        <v>3.0000000000000001E-3</v>
      </c>
      <c r="GD238" s="14">
        <v>-6.0100000000000001E-2</v>
      </c>
      <c r="GE238" s="14">
        <v>-7.2800000000000004E-2</v>
      </c>
      <c r="GF238" s="14">
        <v>0.4713</v>
      </c>
    </row>
    <row r="239" spans="1:188" ht="15.75" thickBot="1">
      <c r="A239" s="2">
        <v>44470</v>
      </c>
      <c r="B239" s="14">
        <v>7.7799999999999994E-2</v>
      </c>
      <c r="C239" s="14">
        <v>-3.61E-2</v>
      </c>
      <c r="D239" s="14">
        <v>6.8000000000000005E-2</v>
      </c>
      <c r="E239" s="14">
        <v>-0.1396</v>
      </c>
      <c r="F239" s="14">
        <v>-5.0599999999999999E-2</v>
      </c>
      <c r="G239" s="14">
        <v>-0.2036</v>
      </c>
      <c r="H239" s="14">
        <v>0.1091</v>
      </c>
      <c r="I239" s="14">
        <v>1.7899999999999999E-2</v>
      </c>
      <c r="J239" s="14">
        <v>0.14369999999999999</v>
      </c>
      <c r="K239" s="14">
        <v>-6.5100000000000005E-2</v>
      </c>
      <c r="L239" s="14">
        <v>0.30270000000000002</v>
      </c>
      <c r="M239" s="14">
        <v>0.21820000000000001</v>
      </c>
      <c r="N239" s="14">
        <v>9.8900000000000002E-2</v>
      </c>
      <c r="O239" s="14">
        <v>0.2198</v>
      </c>
      <c r="P239" s="14">
        <v>0.28889999999999999</v>
      </c>
      <c r="Q239" s="14">
        <v>6.08E-2</v>
      </c>
      <c r="R239" s="14">
        <v>0.25600000000000001</v>
      </c>
      <c r="S239" s="14">
        <v>1.26E-2</v>
      </c>
      <c r="T239" s="14">
        <v>-1.37E-2</v>
      </c>
      <c r="U239" s="14">
        <v>-7.5300000000000006E-2</v>
      </c>
      <c r="V239" s="14">
        <v>-0.17199999999999999</v>
      </c>
      <c r="W239" s="14">
        <v>-0.21360000000000001</v>
      </c>
      <c r="X239" s="14">
        <v>-6.3200000000000006E-2</v>
      </c>
      <c r="Y239" s="3" t="e">
        <v>#DIV/0!</v>
      </c>
      <c r="Z239" s="14">
        <v>-2.8199999999999999E-2</v>
      </c>
      <c r="AA239" s="14">
        <v>-8.3999999999999995E-3</v>
      </c>
      <c r="AB239" s="14">
        <v>-4.2599999999999999E-2</v>
      </c>
      <c r="AC239" s="14">
        <v>-7.3700000000000002E-2</v>
      </c>
      <c r="AD239" s="14">
        <v>2.8E-3</v>
      </c>
      <c r="AE239" s="14">
        <v>-0.1255</v>
      </c>
      <c r="AF239" s="14">
        <v>0.42899999999999999</v>
      </c>
      <c r="AG239" s="3" t="e">
        <v>#DIV/0!</v>
      </c>
      <c r="AH239" s="14">
        <v>9.5799999999999996E-2</v>
      </c>
      <c r="AI239" s="14">
        <v>-4.6699999999999998E-2</v>
      </c>
      <c r="AJ239" s="14">
        <v>-4.2700000000000002E-2</v>
      </c>
      <c r="AK239" s="14">
        <v>5.7200000000000001E-2</v>
      </c>
      <c r="AL239" s="14">
        <v>-5.3499999999999999E-2</v>
      </c>
      <c r="AM239" s="14">
        <v>-7.4200000000000002E-2</v>
      </c>
      <c r="AN239" s="14">
        <v>3.8399999999999997E-2</v>
      </c>
      <c r="AO239" s="14">
        <v>7.3899999999999993E-2</v>
      </c>
      <c r="AP239" s="14">
        <v>5.91E-2</v>
      </c>
      <c r="AQ239" s="14">
        <v>-5.4800000000000001E-2</v>
      </c>
      <c r="AR239" s="14">
        <v>1.1000000000000001E-3</v>
      </c>
      <c r="AS239" s="14">
        <v>-0.12540000000000001</v>
      </c>
      <c r="AT239" s="14">
        <v>0.1182</v>
      </c>
      <c r="AU239" s="14">
        <v>4.87E-2</v>
      </c>
      <c r="AV239" s="14">
        <v>3.3E-3</v>
      </c>
      <c r="AW239" s="14">
        <v>-2.46E-2</v>
      </c>
      <c r="AX239" s="14">
        <v>5.2200000000000003E-2</v>
      </c>
      <c r="AY239" s="14">
        <v>0.28389999999999999</v>
      </c>
      <c r="AZ239" s="3" t="e">
        <v>#DIV/0!</v>
      </c>
      <c r="BA239" s="3" t="e">
        <v>#DIV/0!</v>
      </c>
      <c r="BB239" s="14">
        <v>0.1328</v>
      </c>
      <c r="BC239" s="14">
        <v>-8.9599999999999999E-2</v>
      </c>
      <c r="BD239" s="14">
        <v>-8.5000000000000006E-3</v>
      </c>
      <c r="BE239" s="14">
        <v>-1.7000000000000001E-2</v>
      </c>
      <c r="BF239" s="14">
        <v>-0.10929999999999999</v>
      </c>
      <c r="BG239" s="14">
        <v>-4.1999999999999997E-3</v>
      </c>
      <c r="BH239" s="14">
        <v>-0.13220000000000001</v>
      </c>
      <c r="BI239" s="14">
        <v>-7.5600000000000001E-2</v>
      </c>
      <c r="BJ239" s="14">
        <v>-9.0499999999999997E-2</v>
      </c>
      <c r="BK239" s="14">
        <v>0.2109</v>
      </c>
      <c r="BL239" s="14">
        <v>-0.17680000000000001</v>
      </c>
      <c r="BM239" s="14">
        <v>-8.2199999999999995E-2</v>
      </c>
      <c r="BN239" s="14">
        <v>0.26829999999999998</v>
      </c>
      <c r="BO239" s="14">
        <v>0.28689999999999999</v>
      </c>
      <c r="BP239" s="14">
        <v>6.3600000000000004E-2</v>
      </c>
      <c r="BQ239" s="14">
        <v>0.15759999999999999</v>
      </c>
      <c r="BR239" s="14">
        <v>-5.3999999999999999E-2</v>
      </c>
      <c r="BS239" s="14">
        <v>-1.5599999999999999E-2</v>
      </c>
      <c r="BT239" s="14">
        <v>7.7399999999999997E-2</v>
      </c>
      <c r="BU239" s="3" t="e">
        <v>#DIV/0!</v>
      </c>
      <c r="BV239" s="14">
        <v>-5.0799999999999998E-2</v>
      </c>
      <c r="BW239" s="14">
        <v>-3.0499999999999999E-2</v>
      </c>
      <c r="BX239" s="14">
        <v>9.4100000000000003E-2</v>
      </c>
      <c r="BY239" s="14">
        <v>1.5804</v>
      </c>
      <c r="BZ239" s="14">
        <v>-9.1200000000000003E-2</v>
      </c>
      <c r="CA239" s="14">
        <v>-0.1691</v>
      </c>
      <c r="CB239" s="3" t="e">
        <v>#DIV/0!</v>
      </c>
      <c r="CC239" s="14">
        <v>-0.1138</v>
      </c>
      <c r="CD239" s="14">
        <v>-0.14899999999999999</v>
      </c>
      <c r="CE239" s="14">
        <v>-0.1227</v>
      </c>
      <c r="CF239" s="14">
        <v>-6.0299999999999999E-2</v>
      </c>
      <c r="CG239" s="14">
        <v>-7.4000000000000003E-3</v>
      </c>
      <c r="CH239" s="14">
        <v>5.1700000000000003E-2</v>
      </c>
      <c r="CI239" s="14">
        <v>-0.1023</v>
      </c>
      <c r="CJ239" s="14">
        <v>-0.1077</v>
      </c>
      <c r="CK239" s="14">
        <v>0.13519999999999999</v>
      </c>
      <c r="CL239" s="14">
        <v>4.0800000000000003E-2</v>
      </c>
      <c r="CM239" s="14">
        <v>3.4799999999999998E-2</v>
      </c>
      <c r="CN239" s="14">
        <v>-3.6499999999999998E-2</v>
      </c>
      <c r="CO239" s="14">
        <v>-2.1999999999999999E-2</v>
      </c>
      <c r="CP239" s="14">
        <v>-5.3600000000000002E-2</v>
      </c>
      <c r="CQ239" s="14">
        <v>-0.14230000000000001</v>
      </c>
      <c r="CR239" s="14">
        <v>5.0799999999999998E-2</v>
      </c>
      <c r="CS239" s="14">
        <v>-0.2122</v>
      </c>
      <c r="CT239" s="14">
        <v>-1.3599999999999999E-2</v>
      </c>
      <c r="CU239" s="14">
        <v>-6.1800000000000001E-2</v>
      </c>
      <c r="CV239" s="14">
        <v>-0.15110000000000001</v>
      </c>
      <c r="CW239" s="14">
        <v>-4.0099999999999997E-2</v>
      </c>
      <c r="CX239" s="14">
        <v>-0.2</v>
      </c>
      <c r="CY239" s="14">
        <v>0.15939999999999999</v>
      </c>
      <c r="CZ239" s="14">
        <v>-0.1019</v>
      </c>
      <c r="DA239" s="14">
        <v>-0.1222</v>
      </c>
      <c r="DB239" s="14">
        <v>-0.19850000000000001</v>
      </c>
      <c r="DC239" s="14">
        <v>9.1200000000000003E-2</v>
      </c>
      <c r="DD239" s="3" t="e">
        <v>#DIV/0!</v>
      </c>
      <c r="DE239" s="14">
        <v>-0.1043</v>
      </c>
      <c r="DF239" s="14">
        <v>6.6600000000000006E-2</v>
      </c>
      <c r="DG239" s="14">
        <v>0.16300000000000001</v>
      </c>
      <c r="DH239" s="14">
        <v>0.32269999999999999</v>
      </c>
      <c r="DI239" s="14">
        <v>-1.8499999999999999E-2</v>
      </c>
      <c r="DJ239" s="14">
        <v>-6.8400000000000002E-2</v>
      </c>
      <c r="DK239" s="14">
        <v>-0.14610000000000001</v>
      </c>
      <c r="DL239" s="14">
        <v>9.9000000000000008E-3</v>
      </c>
      <c r="DM239" s="14">
        <v>6.9699999999999998E-2</v>
      </c>
      <c r="DN239" s="14">
        <v>6.2E-2</v>
      </c>
      <c r="DO239" s="14">
        <v>4.65E-2</v>
      </c>
      <c r="DP239" s="3" t="e">
        <v>#DIV/0!</v>
      </c>
      <c r="DQ239" s="14">
        <v>0.31</v>
      </c>
      <c r="DR239" s="14">
        <v>0.1181</v>
      </c>
      <c r="DS239" s="14">
        <v>-7.6499999999999999E-2</v>
      </c>
      <c r="DT239" s="14">
        <v>1.8700000000000001E-2</v>
      </c>
      <c r="DU239" s="14">
        <v>-8.5000000000000006E-2</v>
      </c>
      <c r="DV239" s="14">
        <v>0.2344</v>
      </c>
      <c r="DW239" s="14">
        <v>0.19289999999999999</v>
      </c>
      <c r="DX239" s="14">
        <v>-7.9000000000000008E-3</v>
      </c>
      <c r="DY239" s="14">
        <v>-0.158</v>
      </c>
      <c r="DZ239" s="14">
        <v>-9.1999999999999998E-3</v>
      </c>
      <c r="EA239" s="3" t="e">
        <v>#DIV/0!</v>
      </c>
      <c r="EB239" s="14">
        <v>2.0899999999999998E-2</v>
      </c>
      <c r="EC239" s="14">
        <v>-3.5700000000000003E-2</v>
      </c>
      <c r="ED239" s="14">
        <v>-0.16170000000000001</v>
      </c>
      <c r="EE239" s="14">
        <v>4.58E-2</v>
      </c>
      <c r="EF239" s="14">
        <v>-0.29070000000000001</v>
      </c>
      <c r="EG239" s="14">
        <v>-3.5099999999999999E-2</v>
      </c>
      <c r="EH239" s="14">
        <v>-7.0499999999999993E-2</v>
      </c>
      <c r="EI239" s="14">
        <v>6.3E-2</v>
      </c>
      <c r="EJ239" s="14">
        <v>-0.16239999999999999</v>
      </c>
      <c r="EK239" s="14">
        <v>0.10730000000000001</v>
      </c>
      <c r="EL239" s="14">
        <v>-0.1961</v>
      </c>
      <c r="EM239" s="14">
        <v>3.7100000000000001E-2</v>
      </c>
      <c r="EN239" s="14">
        <v>-4.8599999999999997E-2</v>
      </c>
      <c r="EO239" s="14">
        <v>-4.8999999999999998E-3</v>
      </c>
      <c r="EP239" s="14">
        <v>-0.1147</v>
      </c>
      <c r="EQ239" s="14">
        <v>-2.4500000000000001E-2</v>
      </c>
      <c r="ER239" s="14">
        <v>-2.9399999999999999E-2</v>
      </c>
      <c r="ES239" s="14">
        <v>-5.5300000000000002E-2</v>
      </c>
      <c r="ET239" s="14">
        <v>-0.2014</v>
      </c>
      <c r="EU239" s="14">
        <v>-8.0500000000000002E-2</v>
      </c>
      <c r="EV239" s="14">
        <v>-5.9900000000000002E-2</v>
      </c>
      <c r="EW239" s="14">
        <v>-0.14480000000000001</v>
      </c>
      <c r="EX239" s="14">
        <v>-2.3E-2</v>
      </c>
      <c r="EY239" s="3" t="e">
        <v>#DIV/0!</v>
      </c>
      <c r="EZ239" s="14">
        <v>-9.3600000000000003E-2</v>
      </c>
      <c r="FA239" s="14">
        <v>4.9700000000000001E-2</v>
      </c>
      <c r="FB239" s="14">
        <v>8.8999999999999999E-3</v>
      </c>
      <c r="FC239" s="14">
        <v>-3.5200000000000002E-2</v>
      </c>
      <c r="FD239" s="14">
        <v>3.32E-2</v>
      </c>
      <c r="FE239" s="14">
        <v>-4.0099999999999997E-2</v>
      </c>
      <c r="FF239" s="14">
        <v>0.11509999999999999</v>
      </c>
      <c r="FG239" s="14">
        <v>4.8500000000000001E-2</v>
      </c>
      <c r="FH239" s="14">
        <v>2.3E-3</v>
      </c>
      <c r="FI239" s="14">
        <v>0.1245</v>
      </c>
      <c r="FJ239" s="14">
        <v>6.8699999999999997E-2</v>
      </c>
      <c r="FK239" s="14">
        <v>-1.7299999999999999E-2</v>
      </c>
      <c r="FL239" s="14">
        <v>-5.2600000000000001E-2</v>
      </c>
      <c r="FM239" s="14">
        <v>-3.0200000000000001E-2</v>
      </c>
      <c r="FN239" s="14">
        <v>2.5100000000000001E-2</v>
      </c>
      <c r="FO239" s="14">
        <v>-0.15079999999999999</v>
      </c>
      <c r="FP239" s="14">
        <v>-0.13800000000000001</v>
      </c>
      <c r="FQ239" s="14">
        <v>-7.6899999999999996E-2</v>
      </c>
      <c r="FR239" s="14">
        <v>0.64700000000000002</v>
      </c>
      <c r="FS239" s="3" t="e">
        <v>#DIV/0!</v>
      </c>
      <c r="FT239" s="14">
        <v>-2.5700000000000001E-2</v>
      </c>
      <c r="FU239" s="14">
        <v>-0.1129</v>
      </c>
      <c r="FV239" s="14">
        <v>0.1419</v>
      </c>
      <c r="FW239" s="14">
        <v>6.7000000000000002E-3</v>
      </c>
      <c r="FX239" s="14">
        <v>-0.186</v>
      </c>
      <c r="FY239" s="14">
        <v>-6.6699999999999995E-2</v>
      </c>
      <c r="FZ239" s="14">
        <v>-1.67E-2</v>
      </c>
      <c r="GA239" s="14">
        <v>-5.2299999999999999E-2</v>
      </c>
      <c r="GB239" s="14">
        <v>-6.8699999999999997E-2</v>
      </c>
      <c r="GC239" s="14">
        <v>-0.15479999999999999</v>
      </c>
      <c r="GD239" s="14">
        <v>-1.18E-2</v>
      </c>
      <c r="GE239" s="14">
        <v>-5.7599999999999998E-2</v>
      </c>
      <c r="GF239" s="14">
        <v>-3.32E-2</v>
      </c>
    </row>
    <row r="240" spans="1:188" ht="15.75" thickBot="1">
      <c r="A240" s="2">
        <v>44501</v>
      </c>
      <c r="B240" s="14">
        <v>-0.17949999999999999</v>
      </c>
      <c r="C240" s="14">
        <v>3.3399999999999999E-2</v>
      </c>
      <c r="D240" s="14">
        <v>0.1162</v>
      </c>
      <c r="E240" s="14">
        <v>-8.0399999999999999E-2</v>
      </c>
      <c r="F240" s="14">
        <v>5.7700000000000001E-2</v>
      </c>
      <c r="G240" s="14">
        <v>0.10929999999999999</v>
      </c>
      <c r="H240" s="14">
        <v>0.19339999999999999</v>
      </c>
      <c r="I240" s="14">
        <v>-5.28E-2</v>
      </c>
      <c r="J240" s="14">
        <v>0.1191</v>
      </c>
      <c r="K240" s="14">
        <v>-9.6199999999999994E-2</v>
      </c>
      <c r="L240" s="14">
        <v>0.12759999999999999</v>
      </c>
      <c r="M240" s="14">
        <v>0.1245</v>
      </c>
      <c r="N240" s="14">
        <v>9.3799999999999994E-2</v>
      </c>
      <c r="O240" s="14">
        <v>0.2122</v>
      </c>
      <c r="P240" s="14">
        <v>-3.73E-2</v>
      </c>
      <c r="Q240" s="14">
        <v>-1.4E-2</v>
      </c>
      <c r="R240" s="14">
        <v>1E-3</v>
      </c>
      <c r="S240" s="14">
        <v>6.4000000000000003E-3</v>
      </c>
      <c r="T240" s="14">
        <v>0.29189999999999999</v>
      </c>
      <c r="U240" s="14">
        <v>-3.2399999999999998E-2</v>
      </c>
      <c r="V240" s="14">
        <v>8.2500000000000004E-2</v>
      </c>
      <c r="W240" s="14">
        <v>0.1784</v>
      </c>
      <c r="X240" s="14">
        <v>7.9399999999999998E-2</v>
      </c>
      <c r="Y240" s="3" t="e">
        <v>#DIV/0!</v>
      </c>
      <c r="Z240" s="14">
        <v>-0.1575</v>
      </c>
      <c r="AA240" s="14">
        <v>-0.15870000000000001</v>
      </c>
      <c r="AB240" s="14">
        <v>-0.1278</v>
      </c>
      <c r="AC240" s="14">
        <v>8.3000000000000004E-2</v>
      </c>
      <c r="AD240" s="14">
        <v>6.9999999999999999E-4</v>
      </c>
      <c r="AE240" s="14">
        <v>-9.4100000000000003E-2</v>
      </c>
      <c r="AF240" s="14">
        <v>0.1459</v>
      </c>
      <c r="AG240" s="3" t="e">
        <v>#DIV/0!</v>
      </c>
      <c r="AH240" s="14">
        <v>4.1200000000000001E-2</v>
      </c>
      <c r="AI240" s="14">
        <v>4.6300000000000001E-2</v>
      </c>
      <c r="AJ240" s="14">
        <v>-5.9200000000000003E-2</v>
      </c>
      <c r="AK240" s="14">
        <v>0.19919999999999999</v>
      </c>
      <c r="AL240" s="14">
        <v>-2.7400000000000001E-2</v>
      </c>
      <c r="AM240" s="14">
        <v>0.1075</v>
      </c>
      <c r="AN240" s="14">
        <v>-4.7100000000000003E-2</v>
      </c>
      <c r="AO240" s="14">
        <v>-8.8099999999999998E-2</v>
      </c>
      <c r="AP240" s="14">
        <v>-2.9600000000000001E-2</v>
      </c>
      <c r="AQ240" s="14">
        <v>-3.95E-2</v>
      </c>
      <c r="AR240" s="14">
        <v>9.4200000000000006E-2</v>
      </c>
      <c r="AS240" s="14">
        <v>-9.7000000000000003E-3</v>
      </c>
      <c r="AT240" s="14">
        <v>-0.1019</v>
      </c>
      <c r="AU240" s="14">
        <v>-6.1999999999999998E-3</v>
      </c>
      <c r="AV240" s="14">
        <v>-9.8599999999999993E-2</v>
      </c>
      <c r="AW240" s="14">
        <v>0.14050000000000001</v>
      </c>
      <c r="AX240" s="14">
        <v>2.1899999999999999E-2</v>
      </c>
      <c r="AY240" s="14">
        <v>0.25290000000000001</v>
      </c>
      <c r="AZ240" s="3" t="e">
        <v>#DIV/0!</v>
      </c>
      <c r="BA240" s="3" t="e">
        <v>#DIV/0!</v>
      </c>
      <c r="BB240" s="14">
        <v>0.16250000000000001</v>
      </c>
      <c r="BC240" s="14">
        <v>-6.6199999999999995E-2</v>
      </c>
      <c r="BD240" s="14">
        <v>-0.10009999999999999</v>
      </c>
      <c r="BE240" s="14">
        <v>-9.6699999999999994E-2</v>
      </c>
      <c r="BF240" s="14">
        <v>3.8300000000000001E-2</v>
      </c>
      <c r="BG240" s="14">
        <v>-9.1399999999999995E-2</v>
      </c>
      <c r="BH240" s="14">
        <v>0.11</v>
      </c>
      <c r="BI240" s="14">
        <v>0.1646</v>
      </c>
      <c r="BJ240" s="14">
        <v>0.115</v>
      </c>
      <c r="BK240" s="14">
        <v>-2.8799999999999999E-2</v>
      </c>
      <c r="BL240" s="14">
        <v>8.4699999999999998E-2</v>
      </c>
      <c r="BM240" s="14">
        <v>0.1081</v>
      </c>
      <c r="BN240" s="14">
        <v>6.1499999999999999E-2</v>
      </c>
      <c r="BO240" s="14">
        <v>-0.10199999999999999</v>
      </c>
      <c r="BP240" s="14">
        <v>-0.105</v>
      </c>
      <c r="BQ240" s="14">
        <v>-5.9400000000000001E-2</v>
      </c>
      <c r="BR240" s="14">
        <v>7.9899999999999999E-2</v>
      </c>
      <c r="BS240" s="14">
        <v>-0.19819999999999999</v>
      </c>
      <c r="BT240" s="14">
        <v>-7.5999999999999998E-2</v>
      </c>
      <c r="BU240" s="3" t="e">
        <v>#DIV/0!</v>
      </c>
      <c r="BV240" s="14">
        <v>0.1113</v>
      </c>
      <c r="BW240" s="14">
        <v>7.4899999999999994E-2</v>
      </c>
      <c r="BX240" s="14">
        <v>-2.1299999999999999E-2</v>
      </c>
      <c r="BY240" s="14">
        <v>-0.41220000000000001</v>
      </c>
      <c r="BZ240" s="14">
        <v>0.19889999999999999</v>
      </c>
      <c r="CA240" s="14">
        <v>7.8299999999999995E-2</v>
      </c>
      <c r="CB240" s="3" t="e">
        <v>#DIV/0!</v>
      </c>
      <c r="CC240" s="14">
        <v>0.04</v>
      </c>
      <c r="CD240" s="14">
        <v>0.18290000000000001</v>
      </c>
      <c r="CE240" s="14">
        <v>0.12820000000000001</v>
      </c>
      <c r="CF240" s="14">
        <v>4.3299999999999998E-2</v>
      </c>
      <c r="CG240" s="14">
        <v>-8.2900000000000001E-2</v>
      </c>
      <c r="CH240" s="14">
        <v>-0.19489999999999999</v>
      </c>
      <c r="CI240" s="14">
        <v>1.8800000000000001E-2</v>
      </c>
      <c r="CJ240" s="14">
        <v>1.6000000000000001E-3</v>
      </c>
      <c r="CK240" s="14">
        <v>3.0000000000000001E-3</v>
      </c>
      <c r="CL240" s="14">
        <v>4.0599999999999997E-2</v>
      </c>
      <c r="CM240" s="14">
        <v>-1.14E-2</v>
      </c>
      <c r="CN240" s="14">
        <v>0.26879999999999998</v>
      </c>
      <c r="CO240" s="14">
        <v>9.5399999999999999E-2</v>
      </c>
      <c r="CP240" s="14">
        <v>5.3400000000000003E-2</v>
      </c>
      <c r="CQ240" s="14">
        <v>-0.17050000000000001</v>
      </c>
      <c r="CR240" s="14">
        <v>6.0600000000000001E-2</v>
      </c>
      <c r="CS240" s="14">
        <v>0.1663</v>
      </c>
      <c r="CT240" s="14">
        <v>-0.10249999999999999</v>
      </c>
      <c r="CU240" s="14">
        <v>9.4500000000000001E-2</v>
      </c>
      <c r="CV240" s="14">
        <v>-4.87E-2</v>
      </c>
      <c r="CW240" s="14">
        <v>-5.1400000000000001E-2</v>
      </c>
      <c r="CX240" s="14">
        <v>0.12590000000000001</v>
      </c>
      <c r="CY240" s="14">
        <v>-3.3500000000000002E-2</v>
      </c>
      <c r="CZ240" s="14">
        <v>5.6300000000000003E-2</v>
      </c>
      <c r="DA240" s="14">
        <v>0.47270000000000001</v>
      </c>
      <c r="DB240" s="14">
        <v>-4.7100000000000003E-2</v>
      </c>
      <c r="DC240" s="14">
        <v>4.9500000000000002E-2</v>
      </c>
      <c r="DD240" s="3" t="e">
        <v>#DIV/0!</v>
      </c>
      <c r="DE240" s="14">
        <v>-2.8799999999999999E-2</v>
      </c>
      <c r="DF240" s="14">
        <v>-2.7099999999999999E-2</v>
      </c>
      <c r="DG240" s="14">
        <v>-7.7799999999999994E-2</v>
      </c>
      <c r="DH240" s="14">
        <v>0.14610000000000001</v>
      </c>
      <c r="DI240" s="14">
        <v>0.125</v>
      </c>
      <c r="DJ240" s="14">
        <v>-8.6E-3</v>
      </c>
      <c r="DK240" s="14">
        <v>-1.0800000000000001E-2</v>
      </c>
      <c r="DL240" s="14">
        <v>-7.22E-2</v>
      </c>
      <c r="DM240" s="14">
        <v>2.6499999999999999E-2</v>
      </c>
      <c r="DN240" s="14">
        <v>0.111</v>
      </c>
      <c r="DO240" s="14">
        <v>0.111</v>
      </c>
      <c r="DP240" s="3" t="e">
        <v>#DIV/0!</v>
      </c>
      <c r="DQ240" s="14">
        <v>0.52080000000000004</v>
      </c>
      <c r="DR240" s="14">
        <v>6.1999999999999998E-3</v>
      </c>
      <c r="DS240" s="14">
        <v>-1.7899999999999999E-2</v>
      </c>
      <c r="DT240" s="14">
        <v>4.8300000000000003E-2</v>
      </c>
      <c r="DU240" s="14">
        <v>-0.104</v>
      </c>
      <c r="DV240" s="14">
        <v>0.27439999999999998</v>
      </c>
      <c r="DW240" s="14">
        <v>-8.77E-2</v>
      </c>
      <c r="DX240" s="14">
        <v>0.13320000000000001</v>
      </c>
      <c r="DY240" s="14">
        <v>-0.13830000000000001</v>
      </c>
      <c r="DZ240" s="14">
        <v>-0.25750000000000001</v>
      </c>
      <c r="EA240" s="3" t="e">
        <v>#DIV/0!</v>
      </c>
      <c r="EB240" s="14">
        <v>-0.43519999999999998</v>
      </c>
      <c r="EC240" s="14">
        <v>-0.18720000000000001</v>
      </c>
      <c r="ED240" s="14">
        <v>0.19850000000000001</v>
      </c>
      <c r="EE240" s="14">
        <v>8.0999999999999996E-3</v>
      </c>
      <c r="EF240" s="14">
        <v>-4.3E-3</v>
      </c>
      <c r="EG240" s="14">
        <v>4.3400000000000001E-2</v>
      </c>
      <c r="EH240" s="14">
        <v>0.1167</v>
      </c>
      <c r="EI240" s="14">
        <v>-0.16370000000000001</v>
      </c>
      <c r="EJ240" s="14">
        <v>-0.1421</v>
      </c>
      <c r="EK240" s="14">
        <v>-1.29E-2</v>
      </c>
      <c r="EL240" s="14">
        <v>0.19009999999999999</v>
      </c>
      <c r="EM240" s="14">
        <v>7.3200000000000001E-2</v>
      </c>
      <c r="EN240" s="14">
        <v>5.8099999999999999E-2</v>
      </c>
      <c r="EO240" s="14">
        <v>7.6799999999999993E-2</v>
      </c>
      <c r="EP240" s="14">
        <v>3.2500000000000001E-2</v>
      </c>
      <c r="EQ240" s="14">
        <v>-0.1875</v>
      </c>
      <c r="ER240" s="14">
        <v>-1.5E-3</v>
      </c>
      <c r="ES240" s="14">
        <v>-8.4000000000000005E-2</v>
      </c>
      <c r="ET240" s="14">
        <v>0.1673</v>
      </c>
      <c r="EU240" s="14">
        <v>5.5999999999999999E-3</v>
      </c>
      <c r="EV240" s="14">
        <v>-1.34E-2</v>
      </c>
      <c r="EW240" s="14">
        <v>-5.7099999999999998E-2</v>
      </c>
      <c r="EX240" s="14">
        <v>4.5900000000000003E-2</v>
      </c>
      <c r="EY240" s="3" t="e">
        <v>#DIV/0!</v>
      </c>
      <c r="EZ240" s="14">
        <v>-4.5100000000000001E-2</v>
      </c>
      <c r="FA240" s="14">
        <v>0.40939999999999999</v>
      </c>
      <c r="FB240" s="14">
        <v>-8.2199999999999995E-2</v>
      </c>
      <c r="FC240" s="14">
        <v>-2.3400000000000001E-2</v>
      </c>
      <c r="FD240" s="14">
        <v>3.0700000000000002E-2</v>
      </c>
      <c r="FE240" s="14">
        <v>1.8599999999999998E-2</v>
      </c>
      <c r="FF240" s="14">
        <v>9.2200000000000004E-2</v>
      </c>
      <c r="FG240" s="14">
        <v>9.6000000000000002E-2</v>
      </c>
      <c r="FH240" s="14">
        <v>-0.17019999999999999</v>
      </c>
      <c r="FI240" s="14">
        <v>1.6299999999999999E-2</v>
      </c>
      <c r="FJ240" s="14">
        <v>-5.6599999999999998E-2</v>
      </c>
      <c r="FK240" s="14">
        <v>-2.2200000000000001E-2</v>
      </c>
      <c r="FL240" s="14">
        <v>-8.72E-2</v>
      </c>
      <c r="FM240" s="14">
        <v>-0.1191</v>
      </c>
      <c r="FN240" s="14">
        <v>0.15409999999999999</v>
      </c>
      <c r="FO240" s="14">
        <v>-1.15E-2</v>
      </c>
      <c r="FP240" s="14">
        <v>0.23569999999999999</v>
      </c>
      <c r="FQ240" s="14">
        <v>-2.58E-2</v>
      </c>
      <c r="FR240" s="14">
        <v>-0.2112</v>
      </c>
      <c r="FS240" s="3" t="e">
        <v>#DIV/0!</v>
      </c>
      <c r="FT240" s="14">
        <v>0.1149</v>
      </c>
      <c r="FU240" s="14">
        <v>8.0999999999999996E-3</v>
      </c>
      <c r="FV240" s="14">
        <v>0.2291</v>
      </c>
      <c r="FW240" s="14">
        <v>6.9099999999999995E-2</v>
      </c>
      <c r="FX240" s="14">
        <v>-0.13750000000000001</v>
      </c>
      <c r="FY240" s="14">
        <v>0.2253</v>
      </c>
      <c r="FZ240" s="14">
        <v>9.5399999999999999E-2</v>
      </c>
      <c r="GA240" s="14">
        <v>6.6799999999999998E-2</v>
      </c>
      <c r="GB240" s="14">
        <v>7.4300000000000005E-2</v>
      </c>
      <c r="GC240" s="14">
        <v>-0.11990000000000001</v>
      </c>
      <c r="GD240" s="14">
        <v>1.77E-2</v>
      </c>
      <c r="GE240" s="14">
        <v>-0.01</v>
      </c>
      <c r="GF240" s="14">
        <v>2.7199999999999998E-2</v>
      </c>
    </row>
    <row r="241" spans="1:188" ht="15.75" thickBot="1">
      <c r="A241" s="2">
        <v>44531</v>
      </c>
      <c r="B241" s="14">
        <v>-4.24E-2</v>
      </c>
      <c r="C241" s="14">
        <v>-3.1800000000000002E-2</v>
      </c>
      <c r="D241" s="14">
        <v>-9.8400000000000001E-2</v>
      </c>
      <c r="E241" s="14">
        <v>-7.85E-2</v>
      </c>
      <c r="F241" s="14">
        <v>-3.5999999999999997E-2</v>
      </c>
      <c r="G241" s="14">
        <v>0.1236</v>
      </c>
      <c r="H241" s="14">
        <v>-0.1797</v>
      </c>
      <c r="I241" s="14">
        <v>-3.0200000000000001E-2</v>
      </c>
      <c r="J241" s="14">
        <v>8.5000000000000006E-3</v>
      </c>
      <c r="K241" s="14">
        <v>-1.67E-2</v>
      </c>
      <c r="L241" s="14">
        <v>-0.13120000000000001</v>
      </c>
      <c r="M241" s="14">
        <v>-3.1899999999999998E-2</v>
      </c>
      <c r="N241" s="14">
        <v>-5.4999999999999997E-3</v>
      </c>
      <c r="O241" s="14">
        <v>-1.41E-2</v>
      </c>
      <c r="P241" s="14">
        <v>-3.27E-2</v>
      </c>
      <c r="Q241" s="14">
        <v>4.9299999999999997E-2</v>
      </c>
      <c r="R241" s="14">
        <v>-0.21659999999999999</v>
      </c>
      <c r="S241" s="14">
        <v>3.5400000000000001E-2</v>
      </c>
      <c r="T241" s="14">
        <v>-2.9700000000000001E-2</v>
      </c>
      <c r="U241" s="14">
        <v>-0.13420000000000001</v>
      </c>
      <c r="V241" s="14">
        <v>-8.6999999999999994E-3</v>
      </c>
      <c r="W241" s="14">
        <v>-3.5900000000000001E-2</v>
      </c>
      <c r="X241" s="14">
        <v>-0.1318</v>
      </c>
      <c r="Y241" s="14">
        <v>0.25369999999999998</v>
      </c>
      <c r="Z241" s="14">
        <v>-7.8600000000000003E-2</v>
      </c>
      <c r="AA241" s="14">
        <v>-8.1299999999999997E-2</v>
      </c>
      <c r="AB241" s="14">
        <v>0.1464</v>
      </c>
      <c r="AC241" s="14">
        <v>-0.24379999999999999</v>
      </c>
      <c r="AD241" s="14">
        <v>-9.7199999999999995E-2</v>
      </c>
      <c r="AE241" s="14">
        <v>-3.5000000000000003E-2</v>
      </c>
      <c r="AF241" s="14">
        <v>1.23E-2</v>
      </c>
      <c r="AG241" s="3" t="e">
        <v>#DIV/0!</v>
      </c>
      <c r="AH241" s="14">
        <v>-7.0400000000000004E-2</v>
      </c>
      <c r="AI241" s="14">
        <v>-7.9299999999999995E-2</v>
      </c>
      <c r="AJ241" s="14">
        <v>-0.33489999999999998</v>
      </c>
      <c r="AK241" s="14">
        <v>1.7299999999999999E-2</v>
      </c>
      <c r="AL241" s="14">
        <v>5.2699999999999997E-2</v>
      </c>
      <c r="AM241" s="14">
        <v>0.1171</v>
      </c>
      <c r="AN241" s="14">
        <v>-0.2205</v>
      </c>
      <c r="AO241" s="14">
        <v>-5.4199999999999998E-2</v>
      </c>
      <c r="AP241" s="14">
        <v>-8.8999999999999996E-2</v>
      </c>
      <c r="AQ241" s="14">
        <v>-0.1454</v>
      </c>
      <c r="AR241" s="14">
        <v>-9.7999999999999997E-3</v>
      </c>
      <c r="AS241" s="14">
        <v>-0.1245</v>
      </c>
      <c r="AT241" s="14">
        <v>-0.53920000000000001</v>
      </c>
      <c r="AU241" s="14">
        <v>-7.2599999999999998E-2</v>
      </c>
      <c r="AV241" s="14">
        <v>-6.9900000000000004E-2</v>
      </c>
      <c r="AW241" s="14">
        <v>-2.52E-2</v>
      </c>
      <c r="AX241" s="14">
        <v>-1.6799999999999999E-2</v>
      </c>
      <c r="AY241" s="14">
        <v>-0.16159999999999999</v>
      </c>
      <c r="AZ241" s="3" t="e">
        <v>#DIV/0!</v>
      </c>
      <c r="BA241" s="3" t="e">
        <v>#DIV/0!</v>
      </c>
      <c r="BB241" s="14">
        <v>-0.16009999999999999</v>
      </c>
      <c r="BC241" s="14">
        <v>-0.10680000000000001</v>
      </c>
      <c r="BD241" s="14">
        <v>-0.114</v>
      </c>
      <c r="BE241" s="14">
        <v>6.7000000000000002E-3</v>
      </c>
      <c r="BF241" s="14">
        <v>-0.1583</v>
      </c>
      <c r="BG241" s="14">
        <v>4.0300000000000002E-2</v>
      </c>
      <c r="BH241" s="14">
        <v>-4.8599999999999997E-2</v>
      </c>
      <c r="BI241" s="14">
        <v>-6.13E-2</v>
      </c>
      <c r="BJ241" s="14">
        <v>-3.7999999999999999E-2</v>
      </c>
      <c r="BK241" s="14">
        <v>3.4099999999999998E-2</v>
      </c>
      <c r="BL241" s="14">
        <v>0.16900000000000001</v>
      </c>
      <c r="BM241" s="14">
        <v>-3.5700000000000003E-2</v>
      </c>
      <c r="BN241" s="14">
        <v>0.1452</v>
      </c>
      <c r="BO241" s="14">
        <v>-0.20649999999999999</v>
      </c>
      <c r="BP241" s="14">
        <v>-0.1182</v>
      </c>
      <c r="BQ241" s="14">
        <v>-3.1600000000000003E-2</v>
      </c>
      <c r="BR241" s="14">
        <v>-2.3699999999999999E-2</v>
      </c>
      <c r="BS241" s="14">
        <v>6.3700000000000007E-2</v>
      </c>
      <c r="BT241" s="14">
        <v>-0.1211</v>
      </c>
      <c r="BU241" s="3" t="e">
        <v>#DIV/0!</v>
      </c>
      <c r="BV241" s="14">
        <v>-0.14230000000000001</v>
      </c>
      <c r="BW241" s="14">
        <v>-5.7500000000000002E-2</v>
      </c>
      <c r="BX241" s="14">
        <v>-0.1236</v>
      </c>
      <c r="BY241" s="14">
        <v>-0.24199999999999999</v>
      </c>
      <c r="BZ241" s="14">
        <v>3.2399999999999998E-2</v>
      </c>
      <c r="CA241" s="14">
        <v>-7.0699999999999999E-2</v>
      </c>
      <c r="CB241" s="3" t="e">
        <v>#DIV/0!</v>
      </c>
      <c r="CC241" s="14">
        <v>2.1899999999999999E-2</v>
      </c>
      <c r="CD241" s="14">
        <v>-0.19700000000000001</v>
      </c>
      <c r="CE241" s="14">
        <v>0.28310000000000002</v>
      </c>
      <c r="CF241" s="14">
        <v>-4.5199999999999997E-2</v>
      </c>
      <c r="CG241" s="14">
        <v>2.3599999999999999E-2</v>
      </c>
      <c r="CH241" s="14">
        <v>-6.4600000000000005E-2</v>
      </c>
      <c r="CI241" s="14">
        <v>-4.2299999999999997E-2</v>
      </c>
      <c r="CJ241" s="14">
        <v>4.4299999999999999E-2</v>
      </c>
      <c r="CK241" s="14">
        <v>-0.1547</v>
      </c>
      <c r="CL241" s="14">
        <v>0.23369999999999999</v>
      </c>
      <c r="CM241" s="14">
        <v>0.1323</v>
      </c>
      <c r="CN241" s="14">
        <v>-6.6299999999999998E-2</v>
      </c>
      <c r="CO241" s="14">
        <v>3.0000000000000001E-3</v>
      </c>
      <c r="CP241" s="14">
        <v>-0.17699999999999999</v>
      </c>
      <c r="CQ241" s="14">
        <v>-0.28639999999999999</v>
      </c>
      <c r="CR241" s="14">
        <v>-4.3E-3</v>
      </c>
      <c r="CS241" s="14">
        <v>-8.5800000000000001E-2</v>
      </c>
      <c r="CT241" s="14">
        <v>-7.1999999999999995E-2</v>
      </c>
      <c r="CU241" s="14">
        <v>-0.16309999999999999</v>
      </c>
      <c r="CV241" s="14">
        <v>4.1799999999999997E-2</v>
      </c>
      <c r="CW241" s="14">
        <v>-0.15229999999999999</v>
      </c>
      <c r="CX241" s="14">
        <v>-1.21E-2</v>
      </c>
      <c r="CY241" s="14">
        <v>3.6700000000000003E-2</v>
      </c>
      <c r="CZ241" s="14">
        <v>-9.1800000000000007E-2</v>
      </c>
      <c r="DA241" s="14">
        <v>-5.0599999999999999E-2</v>
      </c>
      <c r="DB241" s="14">
        <v>-5.8999999999999997E-2</v>
      </c>
      <c r="DC241" s="14">
        <v>6.8400000000000002E-2</v>
      </c>
      <c r="DD241" s="3" t="e">
        <v>#DIV/0!</v>
      </c>
      <c r="DE241" s="14">
        <v>0.22900000000000001</v>
      </c>
      <c r="DF241" s="14">
        <v>-4.7399999999999998E-2</v>
      </c>
      <c r="DG241" s="14">
        <v>0.16250000000000001</v>
      </c>
      <c r="DH241" s="14">
        <v>-0.23200000000000001</v>
      </c>
      <c r="DI241" s="14">
        <v>-0.13900000000000001</v>
      </c>
      <c r="DJ241" s="14">
        <v>0.33300000000000002</v>
      </c>
      <c r="DK241" s="14">
        <v>0.1648</v>
      </c>
      <c r="DL241" s="14">
        <v>-4.4699999999999997E-2</v>
      </c>
      <c r="DM241" s="14">
        <v>-0.1585</v>
      </c>
      <c r="DN241" s="14">
        <v>-1.6799999999999999E-2</v>
      </c>
      <c r="DO241" s="14">
        <v>-2.5999999999999999E-2</v>
      </c>
      <c r="DP241" s="3" t="e">
        <v>#DIV/0!</v>
      </c>
      <c r="DQ241" s="14">
        <v>-0.186</v>
      </c>
      <c r="DR241" s="14">
        <v>-0.11849999999999999</v>
      </c>
      <c r="DS241" s="14">
        <v>5.0799999999999998E-2</v>
      </c>
      <c r="DT241" s="14">
        <v>-2.35E-2</v>
      </c>
      <c r="DU241" s="14">
        <v>-1.49E-2</v>
      </c>
      <c r="DV241" s="14">
        <v>8.8999999999999999E-3</v>
      </c>
      <c r="DW241" s="14">
        <v>-0.18290000000000001</v>
      </c>
      <c r="DX241" s="14">
        <v>-3.85E-2</v>
      </c>
      <c r="DY241" s="14">
        <v>-9.9699999999999997E-2</v>
      </c>
      <c r="DZ241" s="14">
        <v>-0.1686</v>
      </c>
      <c r="EA241" s="3" t="e">
        <v>#DIV/0!</v>
      </c>
      <c r="EB241" s="14">
        <v>-6.1400000000000003E-2</v>
      </c>
      <c r="EC241" s="14">
        <v>-1.8800000000000001E-2</v>
      </c>
      <c r="ED241" s="14">
        <v>-0.2107</v>
      </c>
      <c r="EE241" s="14">
        <v>0.11459999999999999</v>
      </c>
      <c r="EF241" s="14">
        <v>0.32690000000000002</v>
      </c>
      <c r="EG241" s="14">
        <v>-9.69E-2</v>
      </c>
      <c r="EH241" s="14">
        <v>2.06E-2</v>
      </c>
      <c r="EI241" s="14">
        <v>-6.3600000000000004E-2</v>
      </c>
      <c r="EJ241" s="14">
        <v>-5.3600000000000002E-2</v>
      </c>
      <c r="EK241" s="14">
        <v>-8.0000000000000004E-4</v>
      </c>
      <c r="EL241" s="14">
        <v>0.26989999999999997</v>
      </c>
      <c r="EM241" s="14">
        <v>-3.6900000000000002E-2</v>
      </c>
      <c r="EN241" s="14">
        <v>7.6399999999999996E-2</v>
      </c>
      <c r="EO241" s="14">
        <v>-0.1</v>
      </c>
      <c r="EP241" s="14">
        <v>5.2900000000000003E-2</v>
      </c>
      <c r="EQ241" s="14">
        <v>-0.21</v>
      </c>
      <c r="ER241" s="14">
        <v>-7.0699999999999999E-2</v>
      </c>
      <c r="ES241" s="14">
        <v>0.1938</v>
      </c>
      <c r="ET241" s="14">
        <v>-8.7999999999999995E-2</v>
      </c>
      <c r="EU241" s="14">
        <v>-0.08</v>
      </c>
      <c r="EV241" s="14">
        <v>-9.6600000000000005E-2</v>
      </c>
      <c r="EW241" s="14">
        <v>8.0600000000000005E-2</v>
      </c>
      <c r="EX241" s="14">
        <v>-4.3999999999999997E-2</v>
      </c>
      <c r="EY241" s="3" t="e">
        <v>#DIV/0!</v>
      </c>
      <c r="EZ241" s="14">
        <v>-7.4899999999999994E-2</v>
      </c>
      <c r="FA241" s="14">
        <v>-0.1111</v>
      </c>
      <c r="FB241" s="14">
        <v>-6.4699999999999994E-2</v>
      </c>
      <c r="FC241" s="14">
        <v>-5.0099999999999999E-2</v>
      </c>
      <c r="FD241" s="14">
        <v>6.7000000000000002E-3</v>
      </c>
      <c r="FE241" s="14">
        <v>-0.1002</v>
      </c>
      <c r="FF241" s="14">
        <v>-3.7400000000000003E-2</v>
      </c>
      <c r="FG241" s="14">
        <v>-7.3200000000000001E-2</v>
      </c>
      <c r="FH241" s="14">
        <v>-8.4400000000000003E-2</v>
      </c>
      <c r="FI241" s="14">
        <v>-0.1686</v>
      </c>
      <c r="FJ241" s="14">
        <v>-0.18529999999999999</v>
      </c>
      <c r="FK241" s="14">
        <v>-0.1105</v>
      </c>
      <c r="FL241" s="14">
        <v>-8.0000000000000004E-4</v>
      </c>
      <c r="FM241" s="14">
        <v>1.2500000000000001E-2</v>
      </c>
      <c r="FN241" s="14">
        <v>-0.1229</v>
      </c>
      <c r="FO241" s="14">
        <v>-2.2000000000000001E-3</v>
      </c>
      <c r="FP241" s="14">
        <v>8.7400000000000005E-2</v>
      </c>
      <c r="FQ241" s="14">
        <v>2.92E-2</v>
      </c>
      <c r="FR241" s="14">
        <v>-0.13009999999999999</v>
      </c>
      <c r="FS241" s="3" t="e">
        <v>#DIV/0!</v>
      </c>
      <c r="FT241" s="14">
        <v>5.3100000000000001E-2</v>
      </c>
      <c r="FU241" s="14">
        <v>-9.74E-2</v>
      </c>
      <c r="FV241" s="14">
        <v>-8.8499999999999995E-2</v>
      </c>
      <c r="FW241" s="14">
        <v>2.2499999999999999E-2</v>
      </c>
      <c r="FX241" s="14">
        <v>-5.4800000000000001E-2</v>
      </c>
      <c r="FY241" s="14">
        <v>7.2700000000000001E-2</v>
      </c>
      <c r="FZ241" s="14">
        <v>2.7099999999999999E-2</v>
      </c>
      <c r="GA241" s="14">
        <v>-1.2699999999999999E-2</v>
      </c>
      <c r="GB241" s="14">
        <v>-2.35E-2</v>
      </c>
      <c r="GC241" s="14">
        <v>2.58E-2</v>
      </c>
      <c r="GD241" s="14">
        <v>7.7000000000000002E-3</v>
      </c>
      <c r="GE241" s="14">
        <v>-3.7000000000000002E-3</v>
      </c>
      <c r="GF241" s="14">
        <v>8.6999999999999994E-3</v>
      </c>
    </row>
    <row r="242" spans="1:188" ht="15.75" thickBot="1">
      <c r="A242" s="2">
        <v>44562</v>
      </c>
      <c r="B242" s="14">
        <v>1.8800000000000001E-2</v>
      </c>
      <c r="C242" s="14">
        <v>-1.1599999999999999E-2</v>
      </c>
      <c r="D242" s="14">
        <v>2.1700000000000001E-2</v>
      </c>
      <c r="E242" s="14">
        <v>-9.5399999999999999E-2</v>
      </c>
      <c r="F242" s="14">
        <v>-1E-3</v>
      </c>
      <c r="G242" s="14">
        <v>5.04E-2</v>
      </c>
      <c r="H242" s="14">
        <v>9.7199999999999995E-2</v>
      </c>
      <c r="I242" s="14">
        <v>-5.8299999999999998E-2</v>
      </c>
      <c r="J242" s="14">
        <v>8.0999999999999996E-3</v>
      </c>
      <c r="K242" s="14">
        <v>0.24</v>
      </c>
      <c r="L242" s="14">
        <v>-4.4999999999999998E-2</v>
      </c>
      <c r="M242" s="14">
        <v>-5.3800000000000001E-2</v>
      </c>
      <c r="N242" s="14">
        <v>-4.6300000000000001E-2</v>
      </c>
      <c r="O242" s="14">
        <v>-4.9700000000000001E-2</v>
      </c>
      <c r="P242" s="14">
        <v>-5.8999999999999999E-3</v>
      </c>
      <c r="Q242" s="14">
        <v>-3.6700000000000003E-2</v>
      </c>
      <c r="R242" s="14">
        <v>3.1600000000000003E-2</v>
      </c>
      <c r="S242" s="14">
        <v>-2.6100000000000002E-2</v>
      </c>
      <c r="T242" s="14">
        <v>0.16839999999999999</v>
      </c>
      <c r="U242" s="14">
        <v>-6.4199999999999993E-2</v>
      </c>
      <c r="V242" s="14">
        <v>-2.3099999999999999E-2</v>
      </c>
      <c r="W242" s="14">
        <v>6.6299999999999998E-2</v>
      </c>
      <c r="X242" s="14">
        <v>7.3700000000000002E-2</v>
      </c>
      <c r="Y242" s="14">
        <v>-0.1956</v>
      </c>
      <c r="Z242" s="14">
        <v>2.8199999999999999E-2</v>
      </c>
      <c r="AA242" s="14">
        <v>3.0800000000000001E-2</v>
      </c>
      <c r="AB242" s="14">
        <v>8.9999999999999993E-3</v>
      </c>
      <c r="AC242" s="14">
        <v>-2.4799999999999999E-2</v>
      </c>
      <c r="AD242" s="14">
        <v>2.1999999999999999E-2</v>
      </c>
      <c r="AE242" s="14">
        <v>9.0800000000000006E-2</v>
      </c>
      <c r="AF242" s="14">
        <v>0.26679999999999998</v>
      </c>
      <c r="AG242" s="3" t="e">
        <v>#DIV/0!</v>
      </c>
      <c r="AH242" s="14">
        <v>1.9900000000000001E-2</v>
      </c>
      <c r="AI242" s="14">
        <v>0.185</v>
      </c>
      <c r="AJ242" s="14">
        <v>-7.1199999999999999E-2</v>
      </c>
      <c r="AK242" s="14">
        <v>6.4399999999999999E-2</v>
      </c>
      <c r="AL242" s="14">
        <v>-2.1899999999999999E-2</v>
      </c>
      <c r="AM242" s="14">
        <v>-2.0299999999999999E-2</v>
      </c>
      <c r="AN242" s="14">
        <v>-3.1800000000000002E-2</v>
      </c>
      <c r="AO242" s="14">
        <v>0.12759999999999999</v>
      </c>
      <c r="AP242" s="14">
        <v>5.7200000000000001E-2</v>
      </c>
      <c r="AQ242" s="14">
        <v>6.3700000000000007E-2</v>
      </c>
      <c r="AR242" s="14">
        <v>-8.8999999999999999E-3</v>
      </c>
      <c r="AS242" s="14">
        <v>2.3300000000000001E-2</v>
      </c>
      <c r="AT242" s="14">
        <v>4.5100000000000001E-2</v>
      </c>
      <c r="AU242" s="14">
        <v>-2.3E-2</v>
      </c>
      <c r="AV242" s="14">
        <v>-0.15939999999999999</v>
      </c>
      <c r="AW242" s="14">
        <v>2.1700000000000001E-2</v>
      </c>
      <c r="AX242" s="14">
        <v>-4.8999999999999998E-3</v>
      </c>
      <c r="AY242" s="14">
        <v>-1.9400000000000001E-2</v>
      </c>
      <c r="AZ242" s="3" t="e">
        <v>#DIV/0!</v>
      </c>
      <c r="BA242" s="14">
        <v>5.1400000000000001E-2</v>
      </c>
      <c r="BB242" s="14">
        <v>-5.8999999999999999E-3</v>
      </c>
      <c r="BC242" s="14">
        <v>7.4000000000000003E-3</v>
      </c>
      <c r="BD242" s="14">
        <v>1.17E-2</v>
      </c>
      <c r="BE242" s="14">
        <v>0.27210000000000001</v>
      </c>
      <c r="BF242" s="14">
        <v>0.1003</v>
      </c>
      <c r="BG242" s="14">
        <v>3.3E-3</v>
      </c>
      <c r="BH242" s="14">
        <v>-1.4E-2</v>
      </c>
      <c r="BI242" s="14">
        <v>-2.6599999999999999E-2</v>
      </c>
      <c r="BJ242" s="14">
        <v>-2.4E-2</v>
      </c>
      <c r="BK242" s="14">
        <v>1.47E-2</v>
      </c>
      <c r="BL242" s="14">
        <v>0</v>
      </c>
      <c r="BM242" s="14">
        <v>0.111</v>
      </c>
      <c r="BN242" s="14">
        <v>-1.7299999999999999E-2</v>
      </c>
      <c r="BO242" s="14">
        <v>8.9399999999999993E-2</v>
      </c>
      <c r="BP242" s="14">
        <v>0.10489999999999999</v>
      </c>
      <c r="BQ242" s="14">
        <v>-2.1999999999999999E-2</v>
      </c>
      <c r="BR242" s="14">
        <v>1.6E-2</v>
      </c>
      <c r="BS242" s="14">
        <v>3.6400000000000002E-2</v>
      </c>
      <c r="BT242" s="14">
        <v>0.1004</v>
      </c>
      <c r="BU242" s="3" t="e">
        <v>#DIV/0!</v>
      </c>
      <c r="BV242" s="14">
        <v>3.78E-2</v>
      </c>
      <c r="BW242" s="14">
        <v>7.9399999999999998E-2</v>
      </c>
      <c r="BX242" s="14">
        <v>9.9500000000000005E-2</v>
      </c>
      <c r="BY242" s="14">
        <v>0.15659999999999999</v>
      </c>
      <c r="BZ242" s="14">
        <v>-7.6700000000000004E-2</v>
      </c>
      <c r="CA242" s="14">
        <v>-0.18049999999999999</v>
      </c>
      <c r="CB242" s="14">
        <v>0.1744</v>
      </c>
      <c r="CC242" s="14">
        <v>6.0000000000000001E-3</v>
      </c>
      <c r="CD242" s="14">
        <v>-0.1094</v>
      </c>
      <c r="CE242" s="14">
        <v>-6.2700000000000006E-2</v>
      </c>
      <c r="CF242" s="14">
        <v>-4.7500000000000001E-2</v>
      </c>
      <c r="CG242" s="14">
        <v>8.5000000000000006E-3</v>
      </c>
      <c r="CH242" s="14">
        <v>7.8299999999999995E-2</v>
      </c>
      <c r="CI242" s="14">
        <v>-1.1900000000000001E-2</v>
      </c>
      <c r="CJ242" s="14">
        <v>0.20899999999999999</v>
      </c>
      <c r="CK242" s="14">
        <v>4.82E-2</v>
      </c>
      <c r="CL242" s="14">
        <v>2.01E-2</v>
      </c>
      <c r="CM242" s="14">
        <v>-2.52E-2</v>
      </c>
      <c r="CN242" s="14">
        <v>6.4600000000000005E-2</v>
      </c>
      <c r="CO242" s="14">
        <v>5.9900000000000002E-2</v>
      </c>
      <c r="CP242" s="14">
        <v>8.1100000000000005E-2</v>
      </c>
      <c r="CQ242" s="14">
        <v>-2.18E-2</v>
      </c>
      <c r="CR242" s="14">
        <v>2.0299999999999999E-2</v>
      </c>
      <c r="CS242" s="14">
        <v>0.1366</v>
      </c>
      <c r="CT242" s="14">
        <v>5.2200000000000003E-2</v>
      </c>
      <c r="CU242" s="14">
        <v>1.11E-2</v>
      </c>
      <c r="CV242" s="14">
        <v>0.21</v>
      </c>
      <c r="CW242" s="14">
        <v>-8.3000000000000001E-3</v>
      </c>
      <c r="CX242" s="14">
        <v>-0.17610000000000001</v>
      </c>
      <c r="CY242" s="14">
        <v>0.2417</v>
      </c>
      <c r="CZ242" s="14">
        <v>0.1159</v>
      </c>
      <c r="DA242" s="14">
        <v>-0.1191</v>
      </c>
      <c r="DB242" s="14">
        <v>0.156</v>
      </c>
      <c r="DC242" s="14">
        <v>-3.5900000000000001E-2</v>
      </c>
      <c r="DD242" s="3" t="e">
        <v>#DIV/0!</v>
      </c>
      <c r="DE242" s="14">
        <v>-5.4699999999999999E-2</v>
      </c>
      <c r="DF242" s="14">
        <v>0.12520000000000001</v>
      </c>
      <c r="DG242" s="14">
        <v>-5.3499999999999999E-2</v>
      </c>
      <c r="DH242" s="14">
        <v>-0.20499999999999999</v>
      </c>
      <c r="DI242" s="14">
        <v>0.1368</v>
      </c>
      <c r="DJ242" s="14">
        <v>5.8099999999999999E-2</v>
      </c>
      <c r="DK242" s="14">
        <v>6.3899999999999998E-2</v>
      </c>
      <c r="DL242" s="14">
        <v>-2.3699999999999999E-2</v>
      </c>
      <c r="DM242" s="14">
        <v>0.1774</v>
      </c>
      <c r="DN242" s="14">
        <v>1.9699999999999999E-2</v>
      </c>
      <c r="DO242" s="14">
        <v>1.6899999999999998E-2</v>
      </c>
      <c r="DP242" s="3" t="e">
        <v>#DIV/0!</v>
      </c>
      <c r="DQ242" s="14">
        <v>4.0000000000000001E-3</v>
      </c>
      <c r="DR242" s="14">
        <v>-7.8200000000000006E-2</v>
      </c>
      <c r="DS242" s="14">
        <v>-2.2599999999999999E-2</v>
      </c>
      <c r="DT242" s="14">
        <v>4.3999999999999997E-2</v>
      </c>
      <c r="DU242" s="14">
        <v>-3.0499999999999999E-2</v>
      </c>
      <c r="DV242" s="14">
        <v>0.17369999999999999</v>
      </c>
      <c r="DW242" s="14">
        <v>0.1535</v>
      </c>
      <c r="DX242" s="14">
        <v>-1.34E-2</v>
      </c>
      <c r="DY242" s="14">
        <v>6.0900000000000003E-2</v>
      </c>
      <c r="DZ242" s="14">
        <v>-1.83E-2</v>
      </c>
      <c r="EA242" s="3" t="e">
        <v>#DIV/0!</v>
      </c>
      <c r="EB242" s="14">
        <v>5.5399999999999998E-2</v>
      </c>
      <c r="EC242" s="14">
        <v>0.13780000000000001</v>
      </c>
      <c r="ED242" s="14">
        <v>4.7899999999999998E-2</v>
      </c>
      <c r="EE242" s="14">
        <v>-3.5499999999999997E-2</v>
      </c>
      <c r="EF242" s="14">
        <v>0.28499999999999998</v>
      </c>
      <c r="EG242" s="14">
        <v>-0.86019999999999996</v>
      </c>
      <c r="EH242" s="14">
        <v>3.27E-2</v>
      </c>
      <c r="EI242" s="14">
        <v>1.2986</v>
      </c>
      <c r="EJ242" s="14">
        <v>5.5899999999999998E-2</v>
      </c>
      <c r="EK242" s="14">
        <v>8.3999999999999995E-3</v>
      </c>
      <c r="EL242" s="14">
        <v>-0.13619999999999999</v>
      </c>
      <c r="EM242" s="14">
        <v>3.7199999999999997E-2</v>
      </c>
      <c r="EN242" s="14">
        <v>4.4299999999999999E-2</v>
      </c>
      <c r="EO242" s="14">
        <v>5.4600000000000003E-2</v>
      </c>
      <c r="EP242" s="14">
        <v>3.78E-2</v>
      </c>
      <c r="EQ242" s="14">
        <v>3.9300000000000002E-2</v>
      </c>
      <c r="ER242" s="14">
        <v>3.1699999999999999E-2</v>
      </c>
      <c r="ES242" s="14">
        <v>-0.21909999999999999</v>
      </c>
      <c r="ET242" s="14">
        <v>-1.78E-2</v>
      </c>
      <c r="EU242" s="14">
        <v>-0.14879999999999999</v>
      </c>
      <c r="EV242" s="14">
        <v>-0.13819999999999999</v>
      </c>
      <c r="EW242" s="14">
        <v>0.26989999999999997</v>
      </c>
      <c r="EX242" s="14">
        <v>-0.20019999999999999</v>
      </c>
      <c r="EY242" s="3" t="e">
        <v>#DIV/0!</v>
      </c>
      <c r="EZ242" s="14">
        <v>8.0500000000000002E-2</v>
      </c>
      <c r="FA242" s="14">
        <v>0.54690000000000005</v>
      </c>
      <c r="FB242" s="14">
        <v>2.4899999999999999E-2</v>
      </c>
      <c r="FC242" s="14">
        <v>0.1278</v>
      </c>
      <c r="FD242" s="14">
        <v>2.75E-2</v>
      </c>
      <c r="FE242" s="14">
        <v>-3.9399999999999998E-2</v>
      </c>
      <c r="FF242" s="14">
        <v>8.4000000000000005E-2</v>
      </c>
      <c r="FG242" s="14">
        <v>2.92E-2</v>
      </c>
      <c r="FH242" s="14">
        <v>7.4999999999999997E-2</v>
      </c>
      <c r="FI242" s="14">
        <v>4.3E-3</v>
      </c>
      <c r="FJ242" s="14">
        <v>5.0700000000000002E-2</v>
      </c>
      <c r="FK242" s="14">
        <v>1E-3</v>
      </c>
      <c r="FL242" s="14">
        <v>2.8400000000000002E-2</v>
      </c>
      <c r="FM242" s="14">
        <v>1.23E-2</v>
      </c>
      <c r="FN242" s="14">
        <v>-5.7999999999999996E-3</v>
      </c>
      <c r="FO242" s="14">
        <v>4.1099999999999998E-2</v>
      </c>
      <c r="FP242" s="14">
        <v>1.44E-2</v>
      </c>
      <c r="FQ242" s="14">
        <v>0.12670000000000001</v>
      </c>
      <c r="FR242" s="14">
        <v>4.9000000000000002E-2</v>
      </c>
      <c r="FS242" s="3" t="e">
        <v>#DIV/0!</v>
      </c>
      <c r="FT242" s="14">
        <v>-1.29E-2</v>
      </c>
      <c r="FU242" s="14">
        <v>6.83E-2</v>
      </c>
      <c r="FV242" s="14">
        <v>1.7600000000000001E-2</v>
      </c>
      <c r="FW242" s="14">
        <v>-2.7699999999999999E-2</v>
      </c>
      <c r="FX242" s="14">
        <v>6.2300000000000001E-2</v>
      </c>
      <c r="FY242" s="14">
        <v>0.20860000000000001</v>
      </c>
      <c r="FZ242" s="14">
        <v>-7.5200000000000003E-2</v>
      </c>
      <c r="GA242" s="14">
        <v>7.0599999999999996E-2</v>
      </c>
      <c r="GB242" s="14">
        <v>9.98E-2</v>
      </c>
      <c r="GC242" s="14">
        <v>-4.0599999999999997E-2</v>
      </c>
      <c r="GD242" s="14">
        <v>3.8199999999999998E-2</v>
      </c>
      <c r="GE242" s="14">
        <v>3.0000000000000001E-3</v>
      </c>
      <c r="GF242" s="14">
        <v>3.3500000000000002E-2</v>
      </c>
    </row>
    <row r="243" spans="1:188" ht="15.75" thickBot="1">
      <c r="A243" s="2">
        <v>44593</v>
      </c>
      <c r="B243" s="14">
        <v>-4.4999999999999998E-2</v>
      </c>
      <c r="C243" s="14">
        <v>-7.7299999999999994E-2</v>
      </c>
      <c r="D243" s="14">
        <v>1.9300000000000001E-2</v>
      </c>
      <c r="E243" s="14">
        <v>-0.21299999999999999</v>
      </c>
      <c r="F243" s="14">
        <v>-2.3300000000000001E-2</v>
      </c>
      <c r="G243" s="14">
        <v>-0.13550000000000001</v>
      </c>
      <c r="H243" s="14">
        <v>-0.1643</v>
      </c>
      <c r="I243" s="14">
        <v>0.12740000000000001</v>
      </c>
      <c r="J243" s="14">
        <v>-0.1195</v>
      </c>
      <c r="K243" s="14">
        <v>-8.6900000000000005E-2</v>
      </c>
      <c r="L243" s="14">
        <v>4.2099999999999999E-2</v>
      </c>
      <c r="M243" s="14">
        <v>-0.38190000000000002</v>
      </c>
      <c r="N243" s="14">
        <v>-0.4274</v>
      </c>
      <c r="O243" s="14">
        <v>2.1100000000000001E-2</v>
      </c>
      <c r="P243" s="14">
        <v>3.4799999999999998E-2</v>
      </c>
      <c r="Q243" s="14">
        <v>-6.7000000000000002E-3</v>
      </c>
      <c r="R243" s="14">
        <v>7.5899999999999995E-2</v>
      </c>
      <c r="S243" s="14">
        <v>-4.1200000000000001E-2</v>
      </c>
      <c r="T243" s="14">
        <v>-0.13</v>
      </c>
      <c r="U243" s="14">
        <v>-4.41E-2</v>
      </c>
      <c r="V243" s="14">
        <v>-6.88E-2</v>
      </c>
      <c r="W243" s="14">
        <v>-0.1701</v>
      </c>
      <c r="X243" s="14">
        <v>9.0899999999999995E-2</v>
      </c>
      <c r="Y243" s="14">
        <v>-0.25800000000000001</v>
      </c>
      <c r="Z243" s="14">
        <v>-5.0700000000000002E-2</v>
      </c>
      <c r="AA243" s="14">
        <v>-0.25530000000000003</v>
      </c>
      <c r="AB243" s="14">
        <v>-8.5300000000000001E-2</v>
      </c>
      <c r="AC243" s="14">
        <v>5.4100000000000002E-2</v>
      </c>
      <c r="AD243" s="14">
        <v>-3.1899999999999998E-2</v>
      </c>
      <c r="AE243" s="14">
        <v>-7.85E-2</v>
      </c>
      <c r="AF243" s="14">
        <v>-8.8499999999999995E-2</v>
      </c>
      <c r="AG243" s="3" t="e">
        <v>#DIV/0!</v>
      </c>
      <c r="AH243" s="14">
        <v>3.85E-2</v>
      </c>
      <c r="AI243" s="14">
        <v>-0.1211</v>
      </c>
      <c r="AJ243" s="14">
        <v>-0.1353</v>
      </c>
      <c r="AK243" s="14">
        <v>-2.8799999999999999E-2</v>
      </c>
      <c r="AL243" s="14">
        <v>-4.2099999999999999E-2</v>
      </c>
      <c r="AM243" s="14">
        <v>-6.3899999999999998E-2</v>
      </c>
      <c r="AN243" s="14">
        <v>0.10349999999999999</v>
      </c>
      <c r="AO243" s="14">
        <v>-6.8400000000000002E-2</v>
      </c>
      <c r="AP243" s="14">
        <v>-1.41E-2</v>
      </c>
      <c r="AQ243" s="14">
        <v>0.19919999999999999</v>
      </c>
      <c r="AR243" s="14">
        <v>-3.9800000000000002E-2</v>
      </c>
      <c r="AS243" s="14">
        <v>-8.3000000000000004E-2</v>
      </c>
      <c r="AT243" s="14">
        <v>-0.1167</v>
      </c>
      <c r="AU243" s="14">
        <v>-0.1091</v>
      </c>
      <c r="AV243" s="14">
        <v>-0.2097</v>
      </c>
      <c r="AW243" s="14">
        <v>-9.6000000000000002E-2</v>
      </c>
      <c r="AX243" s="14">
        <v>5.6899999999999999E-2</v>
      </c>
      <c r="AY243" s="14">
        <v>0.17449999999999999</v>
      </c>
      <c r="AZ243" s="3" t="e">
        <v>#DIV/0!</v>
      </c>
      <c r="BA243" s="14">
        <v>-0.17319999999999999</v>
      </c>
      <c r="BB243" s="14">
        <v>0.18190000000000001</v>
      </c>
      <c r="BC243" s="14">
        <v>-0.14929999999999999</v>
      </c>
      <c r="BD243" s="14">
        <v>8.2900000000000001E-2</v>
      </c>
      <c r="BE243" s="14">
        <v>-0.14299999999999999</v>
      </c>
      <c r="BF243" s="14">
        <v>-0.2321</v>
      </c>
      <c r="BG243" s="14">
        <v>-0.15040000000000001</v>
      </c>
      <c r="BH243" s="14">
        <v>-0.12620000000000001</v>
      </c>
      <c r="BI243" s="14">
        <v>-0.22509999999999999</v>
      </c>
      <c r="BJ243" s="14">
        <v>-4.4699999999999997E-2</v>
      </c>
      <c r="BK243" s="14">
        <v>3.6900000000000002E-2</v>
      </c>
      <c r="BL243" s="14">
        <v>-0.11310000000000001</v>
      </c>
      <c r="BM243" s="14">
        <v>-5.9499999999999997E-2</v>
      </c>
      <c r="BN243" s="14">
        <v>-0.1132</v>
      </c>
      <c r="BO243" s="14">
        <v>-0.12130000000000001</v>
      </c>
      <c r="BP243" s="14">
        <v>0.13139999999999999</v>
      </c>
      <c r="BQ243" s="14">
        <v>-4.1999999999999997E-3</v>
      </c>
      <c r="BR243" s="14">
        <v>2.0500000000000001E-2</v>
      </c>
      <c r="BS243" s="14">
        <v>-4.9700000000000001E-2</v>
      </c>
      <c r="BT243" s="14">
        <v>-0.13780000000000001</v>
      </c>
      <c r="BU243" s="3" t="e">
        <v>#DIV/0!</v>
      </c>
      <c r="BV243" s="14">
        <v>0.11</v>
      </c>
      <c r="BW243" s="14">
        <v>1.44E-2</v>
      </c>
      <c r="BX243" s="14">
        <v>-6.8000000000000005E-2</v>
      </c>
      <c r="BY243" s="14">
        <v>-0.18729999999999999</v>
      </c>
      <c r="BZ243" s="14">
        <v>-0.14349999999999999</v>
      </c>
      <c r="CA243" s="14">
        <v>-6.9500000000000006E-2</v>
      </c>
      <c r="CB243" s="14">
        <v>2.6800000000000001E-2</v>
      </c>
      <c r="CC243" s="14">
        <v>-0.1535</v>
      </c>
      <c r="CD243" s="14">
        <v>-0.1784</v>
      </c>
      <c r="CE243" s="14">
        <v>-0.28620000000000001</v>
      </c>
      <c r="CF243" s="14">
        <v>7.5899999999999995E-2</v>
      </c>
      <c r="CG243" s="14">
        <v>-8.5699999999999998E-2</v>
      </c>
      <c r="CH243" s="14">
        <v>-0.16120000000000001</v>
      </c>
      <c r="CI243" s="14">
        <v>-0.121</v>
      </c>
      <c r="CJ243" s="14">
        <v>-5.4999999999999997E-3</v>
      </c>
      <c r="CK243" s="14">
        <v>-1.7999999999999999E-2</v>
      </c>
      <c r="CL243" s="14">
        <v>-1.44E-2</v>
      </c>
      <c r="CM243" s="14">
        <v>-0.1071</v>
      </c>
      <c r="CN243" s="14">
        <v>-8.7499999999999994E-2</v>
      </c>
      <c r="CO243" s="14">
        <v>-7.3700000000000002E-2</v>
      </c>
      <c r="CP243" s="14">
        <v>7.3400000000000007E-2</v>
      </c>
      <c r="CQ243" s="14">
        <v>-0.3039</v>
      </c>
      <c r="CR243" s="14">
        <v>-9.7999999999999997E-3</v>
      </c>
      <c r="CS243" s="14">
        <v>-0.2387</v>
      </c>
      <c r="CT243" s="14">
        <v>-8.7999999999999995E-2</v>
      </c>
      <c r="CU243" s="14">
        <v>4.24E-2</v>
      </c>
      <c r="CV243" s="14">
        <v>0.15010000000000001</v>
      </c>
      <c r="CW243" s="14">
        <v>-8.1500000000000003E-2</v>
      </c>
      <c r="CX243" s="14">
        <v>-0.27779999999999999</v>
      </c>
      <c r="CY243" s="14">
        <v>5.5999999999999999E-3</v>
      </c>
      <c r="CZ243" s="14">
        <v>-2.8799999999999999E-2</v>
      </c>
      <c r="DA243" s="14">
        <v>-0.27060000000000001</v>
      </c>
      <c r="DB243" s="14">
        <v>-0.1043</v>
      </c>
      <c r="DC243" s="14">
        <v>-6.0299999999999999E-2</v>
      </c>
      <c r="DD243" s="3" t="e">
        <v>#DIV/0!</v>
      </c>
      <c r="DE243" s="14">
        <v>-0.1118</v>
      </c>
      <c r="DF243" s="14">
        <v>9.7999999999999997E-3</v>
      </c>
      <c r="DG243" s="14">
        <v>0.2344</v>
      </c>
      <c r="DH243" s="14">
        <v>5.0999999999999997E-2</v>
      </c>
      <c r="DI243" s="14">
        <v>0.13619999999999999</v>
      </c>
      <c r="DJ243" s="14">
        <v>-5.96E-2</v>
      </c>
      <c r="DK243" s="14">
        <v>-0.31580000000000003</v>
      </c>
      <c r="DL243" s="14">
        <v>-5.2900000000000003E-2</v>
      </c>
      <c r="DM243" s="14">
        <v>4.4999999999999997E-3</v>
      </c>
      <c r="DN243" s="14">
        <v>6.9000000000000006E-2</v>
      </c>
      <c r="DO243" s="14">
        <v>3.3099999999999997E-2</v>
      </c>
      <c r="DP243" s="3" t="e">
        <v>#DIV/0!</v>
      </c>
      <c r="DQ243" s="14">
        <v>0.19670000000000001</v>
      </c>
      <c r="DR243" s="14">
        <v>1.9699999999999999E-2</v>
      </c>
      <c r="DS243" s="14">
        <v>-5.0000000000000001E-4</v>
      </c>
      <c r="DT243" s="14">
        <v>-3.0099999999999998E-2</v>
      </c>
      <c r="DU243" s="14">
        <v>-1.17E-2</v>
      </c>
      <c r="DV243" s="14">
        <v>-0.23269999999999999</v>
      </c>
      <c r="DW243" s="14">
        <v>8.4699999999999998E-2</v>
      </c>
      <c r="DX243" s="14">
        <v>5.96E-2</v>
      </c>
      <c r="DY243" s="14">
        <v>-0.49540000000000001</v>
      </c>
      <c r="DZ243" s="14">
        <v>1.24E-2</v>
      </c>
      <c r="EA243" s="3" t="e">
        <v>#DIV/0!</v>
      </c>
      <c r="EB243" s="14">
        <v>-0.14280000000000001</v>
      </c>
      <c r="EC243" s="14">
        <v>-0.59730000000000005</v>
      </c>
      <c r="ED243" s="14">
        <v>-6.4399999999999999E-2</v>
      </c>
      <c r="EE243" s="14">
        <v>-9.7999999999999997E-3</v>
      </c>
      <c r="EF243" s="14">
        <v>-8.7099999999999997E-2</v>
      </c>
      <c r="EG243" s="14">
        <v>-0.4592</v>
      </c>
      <c r="EH243" s="14">
        <v>0.1065</v>
      </c>
      <c r="EI243" s="14">
        <v>-5.4999999999999997E-3</v>
      </c>
      <c r="EJ243" s="14">
        <v>0.1288</v>
      </c>
      <c r="EK243" s="14">
        <v>-4.2700000000000002E-2</v>
      </c>
      <c r="EL243" s="14">
        <v>-0.152</v>
      </c>
      <c r="EM243" s="14">
        <v>-5.33E-2</v>
      </c>
      <c r="EN243" s="14">
        <v>-8.9200000000000002E-2</v>
      </c>
      <c r="EO243" s="14">
        <v>-9.1000000000000004E-3</v>
      </c>
      <c r="EP243" s="14">
        <v>0.26479999999999998</v>
      </c>
      <c r="EQ243" s="14">
        <v>0.19470000000000001</v>
      </c>
      <c r="ER243" s="14">
        <v>-3.3799999999999997E-2</v>
      </c>
      <c r="ES243" s="14">
        <v>-6.4600000000000005E-2</v>
      </c>
      <c r="ET243" s="14">
        <v>-0.1865</v>
      </c>
      <c r="EU243" s="14">
        <v>-0.22800000000000001</v>
      </c>
      <c r="EV243" s="14">
        <v>-0.21759999999999999</v>
      </c>
      <c r="EW243" s="14">
        <v>-4.3E-3</v>
      </c>
      <c r="EX243" s="14">
        <v>-0.26400000000000001</v>
      </c>
      <c r="EY243" s="3" t="e">
        <v>#DIV/0!</v>
      </c>
      <c r="EZ243" s="14">
        <v>-2.3099999999999999E-2</v>
      </c>
      <c r="FA243" s="14">
        <v>-0.17649999999999999</v>
      </c>
      <c r="FB243" s="14">
        <v>-1.23E-2</v>
      </c>
      <c r="FC243" s="14">
        <v>8.9300000000000004E-2</v>
      </c>
      <c r="FD243" s="14">
        <v>7.4999999999999997E-3</v>
      </c>
      <c r="FE243" s="14">
        <v>-0.15659999999999999</v>
      </c>
      <c r="FF243" s="14">
        <v>0.10290000000000001</v>
      </c>
      <c r="FG243" s="14">
        <v>7.4099999999999999E-2</v>
      </c>
      <c r="FH243" s="14">
        <v>-0.15210000000000001</v>
      </c>
      <c r="FI243" s="14">
        <v>1.7299999999999999E-2</v>
      </c>
      <c r="FJ243" s="14">
        <v>-2.3099999999999999E-2</v>
      </c>
      <c r="FK243" s="14">
        <v>-0.25459999999999999</v>
      </c>
      <c r="FL243" s="14">
        <v>3.5000000000000003E-2</v>
      </c>
      <c r="FM243" s="14">
        <v>9.4E-2</v>
      </c>
      <c r="FN243" s="14">
        <v>-0.43</v>
      </c>
      <c r="FO243" s="14">
        <v>-4.9599999999999998E-2</v>
      </c>
      <c r="FP243" s="14">
        <v>-0.29039999999999999</v>
      </c>
      <c r="FQ243" s="14">
        <v>-0.1061</v>
      </c>
      <c r="FR243" s="14">
        <v>-0.1573</v>
      </c>
      <c r="FS243" s="3" t="e">
        <v>#DIV/0!</v>
      </c>
      <c r="FT243" s="14">
        <v>2.4299999999999999E-2</v>
      </c>
      <c r="FU243" s="14">
        <v>-5.62E-2</v>
      </c>
      <c r="FV243" s="14">
        <v>-0.1226</v>
      </c>
      <c r="FW243" s="14">
        <v>5.9499999999999997E-2</v>
      </c>
      <c r="FX243" s="14">
        <v>-0.248</v>
      </c>
      <c r="FY243" s="14">
        <v>-6.9500000000000006E-2</v>
      </c>
      <c r="FZ243" s="14">
        <v>-2.1700000000000001E-2</v>
      </c>
      <c r="GA243" s="14">
        <v>4.87E-2</v>
      </c>
      <c r="GB243" s="14">
        <v>9.7000000000000003E-3</v>
      </c>
      <c r="GC243" s="14">
        <v>-3.15E-2</v>
      </c>
      <c r="GD243" s="14">
        <v>-2.2800000000000001E-2</v>
      </c>
      <c r="GE243" s="14">
        <v>-1.72E-2</v>
      </c>
      <c r="GF243" s="14">
        <v>-0.1865</v>
      </c>
    </row>
    <row r="244" spans="1:188" ht="15.75" thickBot="1">
      <c r="A244" s="2">
        <v>44621</v>
      </c>
      <c r="B244" s="14">
        <v>6.1800000000000001E-2</v>
      </c>
      <c r="C244" s="14">
        <v>-3.1099999999999999E-2</v>
      </c>
      <c r="D244" s="14">
        <v>8.3000000000000004E-2</v>
      </c>
      <c r="E244" s="14">
        <v>-5.5800000000000002E-2</v>
      </c>
      <c r="F244" s="14">
        <v>6.3500000000000001E-2</v>
      </c>
      <c r="G244" s="14">
        <v>-9.4799999999999995E-2</v>
      </c>
      <c r="H244" s="14">
        <v>-0.11990000000000001</v>
      </c>
      <c r="I244" s="14">
        <v>0.12590000000000001</v>
      </c>
      <c r="J244" s="14">
        <v>1.15E-2</v>
      </c>
      <c r="K244" s="14">
        <v>-9.7900000000000001E-2</v>
      </c>
      <c r="L244" s="14">
        <v>-9.9000000000000008E-3</v>
      </c>
      <c r="M244" s="14">
        <v>-0.20200000000000001</v>
      </c>
      <c r="N244" s="14">
        <v>-9.4299999999999995E-2</v>
      </c>
      <c r="O244" s="14">
        <v>0.17299999999999999</v>
      </c>
      <c r="P244" s="14">
        <v>-5.62E-2</v>
      </c>
      <c r="Q244" s="14">
        <v>-5.1999999999999998E-3</v>
      </c>
      <c r="R244" s="14">
        <v>-0.28210000000000002</v>
      </c>
      <c r="S244" s="14">
        <v>-0.1449</v>
      </c>
      <c r="T244" s="14">
        <v>8.6599999999999996E-2</v>
      </c>
      <c r="U244" s="14">
        <v>-0.19350000000000001</v>
      </c>
      <c r="V244" s="14">
        <v>-8.8599999999999998E-2</v>
      </c>
      <c r="W244" s="14">
        <v>-0.22500000000000001</v>
      </c>
      <c r="X244" s="14">
        <v>4.6600000000000003E-2</v>
      </c>
      <c r="Y244" s="14">
        <v>0.18179999999999999</v>
      </c>
      <c r="Z244" s="14">
        <v>0.13800000000000001</v>
      </c>
      <c r="AA244" s="14">
        <v>-2.5100000000000001E-2</v>
      </c>
      <c r="AB244" s="14">
        <v>-5.62E-2</v>
      </c>
      <c r="AC244" s="14">
        <v>-5.1799999999999999E-2</v>
      </c>
      <c r="AD244" s="14">
        <v>0.4173</v>
      </c>
      <c r="AE244" s="14">
        <v>-0.14030000000000001</v>
      </c>
      <c r="AF244" s="14">
        <v>-0.1242</v>
      </c>
      <c r="AG244" s="3" t="e">
        <v>#DIV/0!</v>
      </c>
      <c r="AH244" s="14">
        <v>0.1593</v>
      </c>
      <c r="AI244" s="14">
        <v>6.1600000000000002E-2</v>
      </c>
      <c r="AJ244" s="14">
        <v>-0.69689999999999996</v>
      </c>
      <c r="AK244" s="14">
        <v>-2.23E-2</v>
      </c>
      <c r="AL244" s="14">
        <v>-7.8E-2</v>
      </c>
      <c r="AM244" s="14">
        <v>-0.11840000000000001</v>
      </c>
      <c r="AN244" s="14">
        <v>4.2799999999999998E-2</v>
      </c>
      <c r="AO244" s="14">
        <v>9.1999999999999998E-2</v>
      </c>
      <c r="AP244" s="14">
        <v>1.49E-2</v>
      </c>
      <c r="AQ244" s="14">
        <v>-0.1348</v>
      </c>
      <c r="AR244" s="14">
        <v>-7.7999999999999996E-3</v>
      </c>
      <c r="AS244" s="14">
        <v>-0.2475</v>
      </c>
      <c r="AT244" s="14">
        <v>-0.19189999999999999</v>
      </c>
      <c r="AU244" s="14">
        <v>3.5499999999999997E-2</v>
      </c>
      <c r="AV244" s="14">
        <v>-0.25629999999999997</v>
      </c>
      <c r="AW244" s="14">
        <v>0.13869999999999999</v>
      </c>
      <c r="AX244" s="14">
        <v>-0.1268</v>
      </c>
      <c r="AY244" s="14">
        <v>-9.11E-2</v>
      </c>
      <c r="AZ244" s="3" t="e">
        <v>#DIV/0!</v>
      </c>
      <c r="BA244" s="14">
        <v>1.9E-2</v>
      </c>
      <c r="BB244" s="14">
        <v>0.12920000000000001</v>
      </c>
      <c r="BC244" s="14">
        <v>2.47E-2</v>
      </c>
      <c r="BD244" s="14">
        <v>-1.3100000000000001E-2</v>
      </c>
      <c r="BE244" s="14">
        <v>-3.6600000000000001E-2</v>
      </c>
      <c r="BF244" s="14">
        <v>-6.3700000000000007E-2</v>
      </c>
      <c r="BG244" s="14">
        <v>-0.16550000000000001</v>
      </c>
      <c r="BH244" s="14">
        <v>1.6999999999999999E-3</v>
      </c>
      <c r="BI244" s="14">
        <v>-0.19900000000000001</v>
      </c>
      <c r="BJ244" s="14">
        <v>-6.7699999999999996E-2</v>
      </c>
      <c r="BK244" s="14">
        <v>0.2039</v>
      </c>
      <c r="BL244" s="14">
        <v>0.1177</v>
      </c>
      <c r="BM244" s="14">
        <v>-0.1704</v>
      </c>
      <c r="BN244" s="14">
        <v>0.15809999999999999</v>
      </c>
      <c r="BO244" s="14">
        <v>0.42180000000000001</v>
      </c>
      <c r="BP244" s="14">
        <v>-0.18459999999999999</v>
      </c>
      <c r="BQ244" s="14">
        <v>-0.2737</v>
      </c>
      <c r="BR244" s="14">
        <v>-8.9999999999999993E-3</v>
      </c>
      <c r="BS244" s="14">
        <v>0.34010000000000001</v>
      </c>
      <c r="BT244" s="14">
        <v>-9.7699999999999995E-2</v>
      </c>
      <c r="BU244" s="14">
        <v>0.43869999999999998</v>
      </c>
      <c r="BV244" s="14">
        <v>0.15529999999999999</v>
      </c>
      <c r="BW244" s="14">
        <v>-9.7900000000000001E-2</v>
      </c>
      <c r="BX244" s="14">
        <v>0.20899999999999999</v>
      </c>
      <c r="BY244" s="14">
        <v>-4.9599999999999998E-2</v>
      </c>
      <c r="BZ244" s="14">
        <v>-8.5199999999999998E-2</v>
      </c>
      <c r="CA244" s="14">
        <v>-5.4999999999999997E-3</v>
      </c>
      <c r="CB244" s="14">
        <v>0.2044</v>
      </c>
      <c r="CC244" s="14">
        <v>-0.17249999999999999</v>
      </c>
      <c r="CD244" s="14">
        <v>0.33779999999999999</v>
      </c>
      <c r="CE244" s="14">
        <v>-0.17369999999999999</v>
      </c>
      <c r="CF244" s="14">
        <v>0.34210000000000002</v>
      </c>
      <c r="CG244" s="14">
        <v>-0.1399</v>
      </c>
      <c r="CH244" s="14">
        <v>0.1953</v>
      </c>
      <c r="CI244" s="14">
        <v>1.6199999999999999E-2</v>
      </c>
      <c r="CJ244" s="14">
        <v>-8.4099999999999994E-2</v>
      </c>
      <c r="CK244" s="14">
        <v>3.6400000000000002E-2</v>
      </c>
      <c r="CL244" s="14">
        <v>-8.9099999999999999E-2</v>
      </c>
      <c r="CM244" s="14">
        <v>-0.17760000000000001</v>
      </c>
      <c r="CN244" s="14">
        <v>-1.4800000000000001E-2</v>
      </c>
      <c r="CO244" s="14">
        <v>0.2046</v>
      </c>
      <c r="CP244" s="14">
        <v>-1.55E-2</v>
      </c>
      <c r="CQ244" s="14">
        <v>0.14219999999999999</v>
      </c>
      <c r="CR244" s="14">
        <v>-0.10390000000000001</v>
      </c>
      <c r="CS244" s="14">
        <v>-0.12570000000000001</v>
      </c>
      <c r="CT244" s="14">
        <v>-7.46E-2</v>
      </c>
      <c r="CU244" s="14">
        <v>3.8300000000000001E-2</v>
      </c>
      <c r="CV244" s="14">
        <v>-0.10100000000000001</v>
      </c>
      <c r="CW244" s="14">
        <v>2.7300000000000001E-2</v>
      </c>
      <c r="CX244" s="14">
        <v>-9.6199999999999994E-2</v>
      </c>
      <c r="CY244" s="14">
        <v>-0.19919999999999999</v>
      </c>
      <c r="CZ244" s="14">
        <v>-0.14530000000000001</v>
      </c>
      <c r="DA244" s="14">
        <v>0.21510000000000001</v>
      </c>
      <c r="DB244" s="14">
        <v>-4.5100000000000001E-2</v>
      </c>
      <c r="DC244" s="14">
        <v>-6.4500000000000002E-2</v>
      </c>
      <c r="DD244" s="3" t="e">
        <v>#DIV/0!</v>
      </c>
      <c r="DE244" s="14">
        <v>-0.1241</v>
      </c>
      <c r="DF244" s="14">
        <v>0.2132</v>
      </c>
      <c r="DG244" s="14">
        <v>-1.23E-2</v>
      </c>
      <c r="DH244" s="14">
        <v>3.3999999999999998E-3</v>
      </c>
      <c r="DI244" s="14">
        <v>-0.2084</v>
      </c>
      <c r="DJ244" s="14">
        <v>-0.15720000000000001</v>
      </c>
      <c r="DK244" s="14">
        <v>-0.22289999999999999</v>
      </c>
      <c r="DL244" s="14">
        <v>-0.14649999999999999</v>
      </c>
      <c r="DM244" s="14">
        <v>8.4900000000000003E-2</v>
      </c>
      <c r="DN244" s="14">
        <v>-1E-4</v>
      </c>
      <c r="DO244" s="14">
        <v>3.5799999999999998E-2</v>
      </c>
      <c r="DP244" s="3" t="e">
        <v>#DIV/0!</v>
      </c>
      <c r="DQ244" s="14">
        <v>8.8000000000000005E-3</v>
      </c>
      <c r="DR244" s="14">
        <v>0.1908</v>
      </c>
      <c r="DS244" s="14">
        <v>-3.6900000000000002E-2</v>
      </c>
      <c r="DT244" s="14">
        <v>-3.7600000000000001E-2</v>
      </c>
      <c r="DU244" s="14">
        <v>-1.8E-3</v>
      </c>
      <c r="DV244" s="14">
        <v>-0.13300000000000001</v>
      </c>
      <c r="DW244" s="14">
        <v>0.1452</v>
      </c>
      <c r="DX244" s="14">
        <v>-8.4099999999999994E-2</v>
      </c>
      <c r="DY244" s="14">
        <v>-0.34560000000000002</v>
      </c>
      <c r="DZ244" s="14">
        <v>1.6400000000000001E-2</v>
      </c>
      <c r="EA244" s="3" t="e">
        <v>#DIV/0!</v>
      </c>
      <c r="EB244" s="14">
        <v>4.9399999999999999E-2</v>
      </c>
      <c r="EC244" s="14">
        <v>0.42509999999999998</v>
      </c>
      <c r="ED244" s="14">
        <v>-1.1299999999999999E-2</v>
      </c>
      <c r="EE244" s="14">
        <v>-2.7000000000000001E-3</v>
      </c>
      <c r="EF244" s="14">
        <v>-0.1072</v>
      </c>
      <c r="EG244" s="14">
        <v>-0.1236</v>
      </c>
      <c r="EH244" s="14">
        <v>-5.8400000000000001E-2</v>
      </c>
      <c r="EI244" s="14">
        <v>-0.31900000000000001</v>
      </c>
      <c r="EJ244" s="14">
        <v>4.41E-2</v>
      </c>
      <c r="EK244" s="14">
        <v>0.18260000000000001</v>
      </c>
      <c r="EL244" s="14">
        <v>-1.72E-2</v>
      </c>
      <c r="EM244" s="14">
        <v>8.72E-2</v>
      </c>
      <c r="EN244" s="14">
        <v>7.9000000000000008E-3</v>
      </c>
      <c r="EO244" s="14">
        <v>6.5799999999999997E-2</v>
      </c>
      <c r="EP244" s="14">
        <v>-0.20399999999999999</v>
      </c>
      <c r="EQ244" s="14">
        <v>-0.5333</v>
      </c>
      <c r="ER244" s="14">
        <v>-8.2199999999999995E-2</v>
      </c>
      <c r="ES244" s="14">
        <v>-3.3000000000000002E-2</v>
      </c>
      <c r="ET244" s="14">
        <v>-1.0500000000000001E-2</v>
      </c>
      <c r="EU244" s="14">
        <v>-9.8900000000000002E-2</v>
      </c>
      <c r="EV244" s="14">
        <v>-6.6900000000000001E-2</v>
      </c>
      <c r="EW244" s="14">
        <v>0.27360000000000001</v>
      </c>
      <c r="EX244" s="14">
        <v>-0.1055</v>
      </c>
      <c r="EY244" s="3" t="e">
        <v>#DIV/0!</v>
      </c>
      <c r="EZ244" s="14">
        <v>-7.0900000000000005E-2</v>
      </c>
      <c r="FA244" s="14">
        <v>2.2000000000000001E-3</v>
      </c>
      <c r="FB244" s="14">
        <v>-0.12520000000000001</v>
      </c>
      <c r="FC244" s="14">
        <v>1.3723000000000001</v>
      </c>
      <c r="FD244" s="14">
        <v>-6.3799999999999996E-2</v>
      </c>
      <c r="FE244" s="14">
        <v>-6.2899999999999998E-2</v>
      </c>
      <c r="FF244" s="14">
        <v>-5.1799999999999999E-2</v>
      </c>
      <c r="FG244" s="14">
        <v>-0.1143</v>
      </c>
      <c r="FH244" s="14">
        <v>6.4899999999999999E-2</v>
      </c>
      <c r="FI244" s="14">
        <v>-8.9300000000000004E-2</v>
      </c>
      <c r="FJ244" s="14">
        <v>-0.14030000000000001</v>
      </c>
      <c r="FK244" s="14">
        <v>-0.29189999999999999</v>
      </c>
      <c r="FL244" s="14">
        <v>-0.1162</v>
      </c>
      <c r="FM244" s="14">
        <v>9.0499999999999997E-2</v>
      </c>
      <c r="FN244" s="14">
        <v>-0.15390000000000001</v>
      </c>
      <c r="FO244" s="14">
        <v>-0.1229</v>
      </c>
      <c r="FP244" s="14">
        <v>-8.7400000000000005E-2</v>
      </c>
      <c r="FQ244" s="14">
        <v>1.38E-2</v>
      </c>
      <c r="FR244" s="14">
        <v>-0.24790000000000001</v>
      </c>
      <c r="FS244" s="3" t="e">
        <v>#DIV/0!</v>
      </c>
      <c r="FT244" s="14">
        <v>5.1999999999999998E-3</v>
      </c>
      <c r="FU244" s="14">
        <v>-0.11940000000000001</v>
      </c>
      <c r="FV244" s="14">
        <v>-0.24660000000000001</v>
      </c>
      <c r="FW244" s="14">
        <v>8.1299999999999997E-2</v>
      </c>
      <c r="FX244" s="14">
        <v>4.2099999999999999E-2</v>
      </c>
      <c r="FY244" s="14">
        <v>0.2782</v>
      </c>
      <c r="FZ244" s="14">
        <v>-6.8699999999999997E-2</v>
      </c>
      <c r="GA244" s="14">
        <v>0.12230000000000001</v>
      </c>
      <c r="GB244" s="14">
        <v>0.13700000000000001</v>
      </c>
      <c r="GC244" s="14">
        <v>-0.21060000000000001</v>
      </c>
      <c r="GD244" s="14">
        <v>-3.0599999999999999E-2</v>
      </c>
      <c r="GE244" s="14">
        <v>-0.1368</v>
      </c>
      <c r="GF244" s="14">
        <v>-0.1368</v>
      </c>
    </row>
    <row r="245" spans="1:188" ht="15.75" thickBot="1">
      <c r="A245" s="2">
        <v>44652</v>
      </c>
      <c r="B245" s="14">
        <v>3.7100000000000001E-2</v>
      </c>
      <c r="C245" s="14">
        <v>1.4800000000000001E-2</v>
      </c>
      <c r="D245" s="14">
        <v>0.18690000000000001</v>
      </c>
      <c r="E245" s="14">
        <v>-0.1668</v>
      </c>
      <c r="F245" s="14">
        <v>-1.6299999999999999E-2</v>
      </c>
      <c r="G245" s="14">
        <v>0.13189999999999999</v>
      </c>
      <c r="H245" s="14">
        <v>-4.1599999999999998E-2</v>
      </c>
      <c r="I245" s="14">
        <v>0.19639999999999999</v>
      </c>
      <c r="J245" s="14">
        <v>5.3400000000000003E-2</v>
      </c>
      <c r="K245" s="14">
        <v>8.2299999999999998E-2</v>
      </c>
      <c r="L245" s="14">
        <v>0.124</v>
      </c>
      <c r="M245" s="14">
        <v>0.4859</v>
      </c>
      <c r="N245" s="14">
        <v>0.2248</v>
      </c>
      <c r="O245" s="14">
        <v>7.7100000000000002E-2</v>
      </c>
      <c r="P245" s="14">
        <v>-3.49E-2</v>
      </c>
      <c r="Q245" s="14">
        <v>-1.7500000000000002E-2</v>
      </c>
      <c r="R245" s="14">
        <v>-6.1600000000000002E-2</v>
      </c>
      <c r="S245" s="14">
        <v>4.3099999999999999E-2</v>
      </c>
      <c r="T245" s="14">
        <v>-8.7599999999999997E-2</v>
      </c>
      <c r="U245" s="14">
        <v>-5.9200000000000003E-2</v>
      </c>
      <c r="V245" s="14">
        <v>-6.6299999999999998E-2</v>
      </c>
      <c r="W245" s="14">
        <v>9.98E-2</v>
      </c>
      <c r="X245" s="14">
        <v>0.1076</v>
      </c>
      <c r="Y245" s="14">
        <v>-6.8999999999999999E-3</v>
      </c>
      <c r="Z245" s="14">
        <v>-2.12E-2</v>
      </c>
      <c r="AA245" s="14">
        <v>0.13170000000000001</v>
      </c>
      <c r="AB245" s="14">
        <v>-2.1000000000000001E-2</v>
      </c>
      <c r="AC245" s="14">
        <v>3.6799999999999999E-2</v>
      </c>
      <c r="AD245" s="14">
        <v>3.0700000000000002E-2</v>
      </c>
      <c r="AE245" s="14">
        <v>0.23730000000000001</v>
      </c>
      <c r="AF245" s="14">
        <v>5.8500000000000003E-2</v>
      </c>
      <c r="AG245" s="3" t="e">
        <v>#DIV/0!</v>
      </c>
      <c r="AH245" s="14">
        <v>0.56840000000000002</v>
      </c>
      <c r="AI245" s="14">
        <v>6.3899999999999998E-2</v>
      </c>
      <c r="AJ245" s="14">
        <v>-0.17680000000000001</v>
      </c>
      <c r="AK245" s="14">
        <v>0.7823</v>
      </c>
      <c r="AL245" s="14">
        <v>-0.1124</v>
      </c>
      <c r="AM245" s="14">
        <v>0.10539999999999999</v>
      </c>
      <c r="AN245" s="14">
        <v>0.11550000000000001</v>
      </c>
      <c r="AO245" s="14">
        <v>0.15260000000000001</v>
      </c>
      <c r="AP245" s="14">
        <v>6.4399999999999999E-2</v>
      </c>
      <c r="AQ245" s="14">
        <v>-3.2500000000000001E-2</v>
      </c>
      <c r="AR245" s="14">
        <v>-3.2399999999999998E-2</v>
      </c>
      <c r="AS245" s="14">
        <v>-0.1022</v>
      </c>
      <c r="AT245" s="14">
        <v>0.13719999999999999</v>
      </c>
      <c r="AU245" s="14">
        <v>0.14779999999999999</v>
      </c>
      <c r="AV245" s="14">
        <v>0.14599999999999999</v>
      </c>
      <c r="AW245" s="14">
        <v>-0.19420000000000001</v>
      </c>
      <c r="AX245" s="14">
        <v>3.85E-2</v>
      </c>
      <c r="AY245" s="14">
        <v>0.13619999999999999</v>
      </c>
      <c r="AZ245" s="3" t="e">
        <v>#DIV/0!</v>
      </c>
      <c r="BA245" s="14">
        <v>-2.12E-2</v>
      </c>
      <c r="BB245" s="14">
        <v>0.22070000000000001</v>
      </c>
      <c r="BC245" s="14">
        <v>0.48430000000000001</v>
      </c>
      <c r="BD245" s="14">
        <v>0.12570000000000001</v>
      </c>
      <c r="BE245" s="14">
        <v>-8.2699999999999996E-2</v>
      </c>
      <c r="BF245" s="14">
        <v>-6.1699999999999998E-2</v>
      </c>
      <c r="BG245" s="14">
        <v>-0.21790000000000001</v>
      </c>
      <c r="BH245" s="14">
        <v>-4.8300000000000003E-2</v>
      </c>
      <c r="BI245" s="14">
        <v>0.08</v>
      </c>
      <c r="BJ245" s="14">
        <v>-4.5900000000000003E-2</v>
      </c>
      <c r="BK245" s="14">
        <v>8.9399999999999993E-2</v>
      </c>
      <c r="BL245" s="14">
        <v>-2.3599999999999999E-2</v>
      </c>
      <c r="BM245" s="14">
        <v>6.6E-3</v>
      </c>
      <c r="BN245" s="14">
        <v>0.2215</v>
      </c>
      <c r="BO245" s="14">
        <v>-7.2999999999999995E-2</v>
      </c>
      <c r="BP245" s="14">
        <v>0.1197</v>
      </c>
      <c r="BQ245" s="14">
        <v>-0.105</v>
      </c>
      <c r="BR245" s="14">
        <v>-3.0999999999999999E-3</v>
      </c>
      <c r="BS245" s="14">
        <v>-1.0500000000000001E-2</v>
      </c>
      <c r="BT245" s="14">
        <v>-2.18E-2</v>
      </c>
      <c r="BU245" s="14">
        <v>0.2989</v>
      </c>
      <c r="BV245" s="14">
        <v>0.14369999999999999</v>
      </c>
      <c r="BW245" s="14">
        <v>-1.14E-2</v>
      </c>
      <c r="BX245" s="14">
        <v>9.8100000000000007E-2</v>
      </c>
      <c r="BY245" s="14">
        <v>0.25</v>
      </c>
      <c r="BZ245" s="14">
        <v>0.1076</v>
      </c>
      <c r="CA245" s="14">
        <v>0.38179999999999997</v>
      </c>
      <c r="CB245" s="14">
        <v>-1E-4</v>
      </c>
      <c r="CC245" s="14">
        <v>-3.1E-2</v>
      </c>
      <c r="CD245" s="14">
        <v>-8.48E-2</v>
      </c>
      <c r="CE245" s="14">
        <v>-7.6700000000000004E-2</v>
      </c>
      <c r="CF245" s="14">
        <v>0.61009999999999998</v>
      </c>
      <c r="CG245" s="14">
        <v>-0.11799999999999999</v>
      </c>
      <c r="CH245" s="14">
        <v>0.1419</v>
      </c>
      <c r="CI245" s="14">
        <v>1.24E-2</v>
      </c>
      <c r="CJ245" s="14">
        <v>-9.69E-2</v>
      </c>
      <c r="CK245" s="14">
        <v>9.7500000000000003E-2</v>
      </c>
      <c r="CL245" s="14">
        <v>2.2700000000000001E-2</v>
      </c>
      <c r="CM245" s="14">
        <v>-6.6500000000000004E-2</v>
      </c>
      <c r="CN245" s="14">
        <v>-0.1241</v>
      </c>
      <c r="CO245" s="14">
        <v>6.1800000000000001E-2</v>
      </c>
      <c r="CP245" s="14">
        <v>8.8599999999999998E-2</v>
      </c>
      <c r="CQ245" s="14">
        <v>-8.9999999999999993E-3</v>
      </c>
      <c r="CR245" s="14">
        <v>9.1800000000000007E-2</v>
      </c>
      <c r="CS245" s="14">
        <v>-2.0000000000000001E-4</v>
      </c>
      <c r="CT245" s="14">
        <v>0.11</v>
      </c>
      <c r="CU245" s="14">
        <v>3.7999999999999999E-2</v>
      </c>
      <c r="CV245" s="14">
        <v>0.13639999999999999</v>
      </c>
      <c r="CW245" s="14">
        <v>-2.9000000000000001E-2</v>
      </c>
      <c r="CX245" s="14">
        <v>-0.15060000000000001</v>
      </c>
      <c r="CY245" s="14">
        <v>0.1714</v>
      </c>
      <c r="CZ245" s="14">
        <v>-8.8800000000000004E-2</v>
      </c>
      <c r="DA245" s="14">
        <v>-5.3E-3</v>
      </c>
      <c r="DB245" s="14">
        <v>-9.8199999999999996E-2</v>
      </c>
      <c r="DC245" s="14">
        <v>-0.05</v>
      </c>
      <c r="DD245" s="3" t="e">
        <v>#DIV/0!</v>
      </c>
      <c r="DE245" s="14">
        <v>-8.5099999999999995E-2</v>
      </c>
      <c r="DF245" s="14">
        <v>1.61E-2</v>
      </c>
      <c r="DG245" s="14">
        <v>8.2199999999999995E-2</v>
      </c>
      <c r="DH245" s="14">
        <v>0.33500000000000002</v>
      </c>
      <c r="DI245" s="14">
        <v>5.2499999999999998E-2</v>
      </c>
      <c r="DJ245" s="14">
        <v>-1.34E-2</v>
      </c>
      <c r="DK245" s="14">
        <v>-5.6599999999999998E-2</v>
      </c>
      <c r="DL245" s="14">
        <v>2.18E-2</v>
      </c>
      <c r="DM245" s="14">
        <v>0.189</v>
      </c>
      <c r="DN245" s="14">
        <v>0.12189999999999999</v>
      </c>
      <c r="DO245" s="14">
        <v>8.4099999999999994E-2</v>
      </c>
      <c r="DP245" s="3" t="e">
        <v>#DIV/0!</v>
      </c>
      <c r="DQ245" s="14">
        <v>0.2041</v>
      </c>
      <c r="DR245" s="14">
        <v>-3.85E-2</v>
      </c>
      <c r="DS245" s="14">
        <v>-1.14E-2</v>
      </c>
      <c r="DT245" s="14">
        <v>-5.4100000000000002E-2</v>
      </c>
      <c r="DU245" s="14">
        <v>1.2999999999999999E-2</v>
      </c>
      <c r="DV245" s="14">
        <v>0.40660000000000002</v>
      </c>
      <c r="DW245" s="14">
        <v>0.1429</v>
      </c>
      <c r="DX245" s="14">
        <v>3.1300000000000001E-2</v>
      </c>
      <c r="DY245" s="14">
        <v>-0.10589999999999999</v>
      </c>
      <c r="DZ245" s="14">
        <v>9.6299999999999997E-2</v>
      </c>
      <c r="EA245" s="14">
        <v>-0.14680000000000001</v>
      </c>
      <c r="EB245" s="14">
        <v>-0.19570000000000001</v>
      </c>
      <c r="EC245" s="14">
        <v>0.30509999999999998</v>
      </c>
      <c r="ED245" s="14">
        <v>0.22289999999999999</v>
      </c>
      <c r="EE245" s="14">
        <v>-0.1052</v>
      </c>
      <c r="EF245" s="14">
        <v>3.9100000000000003E-2</v>
      </c>
      <c r="EG245" s="14">
        <v>1.2546999999999999</v>
      </c>
      <c r="EH245" s="14">
        <v>6.0900000000000003E-2</v>
      </c>
      <c r="EI245" s="14">
        <v>0.18</v>
      </c>
      <c r="EJ245" s="14">
        <v>8.9499999999999996E-2</v>
      </c>
      <c r="EK245" s="14">
        <v>0.2336</v>
      </c>
      <c r="EL245" s="14">
        <v>-1.6E-2</v>
      </c>
      <c r="EM245" s="14">
        <v>0.10580000000000001</v>
      </c>
      <c r="EN245" s="14">
        <v>-4.5900000000000003E-2</v>
      </c>
      <c r="EO245" s="14">
        <v>8.9499999999999996E-2</v>
      </c>
      <c r="EP245" s="14">
        <v>0.11020000000000001</v>
      </c>
      <c r="EQ245" s="14">
        <v>0.29120000000000001</v>
      </c>
      <c r="ER245" s="14">
        <v>-3.3700000000000001E-2</v>
      </c>
      <c r="ES245" s="14">
        <v>-2.6200000000000001E-2</v>
      </c>
      <c r="ET245" s="14">
        <v>3.5999999999999997E-2</v>
      </c>
      <c r="EU245" s="14">
        <v>-0.19620000000000001</v>
      </c>
      <c r="EV245" s="14">
        <v>-0.2487</v>
      </c>
      <c r="EW245" s="14">
        <v>0.76049999999999995</v>
      </c>
      <c r="EX245" s="14">
        <v>0.45889999999999997</v>
      </c>
      <c r="EY245" s="3" t="e">
        <v>#DIV/0!</v>
      </c>
      <c r="EZ245" s="14">
        <v>1.72E-2</v>
      </c>
      <c r="FA245" s="14">
        <v>0.83660000000000001</v>
      </c>
      <c r="FB245" s="14">
        <v>-1.4800000000000001E-2</v>
      </c>
      <c r="FC245" s="14">
        <v>0.11700000000000001</v>
      </c>
      <c r="FD245" s="14">
        <v>2.2100000000000002E-2</v>
      </c>
      <c r="FE245" s="14">
        <v>4.2999999999999997E-2</v>
      </c>
      <c r="FF245" s="14">
        <v>0.1232</v>
      </c>
      <c r="FG245" s="14">
        <v>3.1099999999999999E-2</v>
      </c>
      <c r="FH245" s="14">
        <v>-2.5999999999999999E-2</v>
      </c>
      <c r="FI245" s="14">
        <v>0.3301</v>
      </c>
      <c r="FJ245" s="14">
        <v>-5.4600000000000003E-2</v>
      </c>
      <c r="FK245" s="14">
        <v>-3.61E-2</v>
      </c>
      <c r="FL245" s="14">
        <v>-3.1699999999999999E-2</v>
      </c>
      <c r="FM245" s="14">
        <v>0.25530000000000003</v>
      </c>
      <c r="FN245" s="14">
        <v>0.24379999999999999</v>
      </c>
      <c r="FO245" s="14">
        <v>-2.58E-2</v>
      </c>
      <c r="FP245" s="14">
        <v>9.6299999999999997E-2</v>
      </c>
      <c r="FQ245" s="14">
        <v>-3.5900000000000001E-2</v>
      </c>
      <c r="FR245" s="14">
        <v>3.2899999999999999E-2</v>
      </c>
      <c r="FS245" s="14">
        <v>0.1462</v>
      </c>
      <c r="FT245" s="14">
        <v>-0.1043</v>
      </c>
      <c r="FU245" s="14">
        <v>1.2800000000000001E-2</v>
      </c>
      <c r="FV245" s="14">
        <v>0.1474</v>
      </c>
      <c r="FW245" s="14">
        <v>0.1157</v>
      </c>
      <c r="FX245" s="14">
        <v>0.14130000000000001</v>
      </c>
      <c r="FY245" s="14">
        <v>3.1800000000000002E-2</v>
      </c>
      <c r="FZ245" s="14">
        <v>-1.8E-3</v>
      </c>
      <c r="GA245" s="14">
        <v>-1.55E-2</v>
      </c>
      <c r="GB245" s="14">
        <v>-7.1999999999999998E-3</v>
      </c>
      <c r="GC245" s="14">
        <v>-4.1200000000000001E-2</v>
      </c>
      <c r="GD245" s="14">
        <v>-1.8200000000000001E-2</v>
      </c>
      <c r="GE245" s="14">
        <v>4.8599999999999997E-2</v>
      </c>
      <c r="GF245" s="14">
        <v>-4.0899999999999999E-2</v>
      </c>
    </row>
    <row r="246" spans="1:188" ht="15.75" thickBot="1">
      <c r="A246" s="2">
        <v>44682</v>
      </c>
      <c r="B246" s="14">
        <v>-7.2900000000000006E-2</v>
      </c>
      <c r="C246" s="14">
        <v>-0.2031</v>
      </c>
      <c r="D246" s="14">
        <v>5.1999999999999998E-3</v>
      </c>
      <c r="E246" s="14">
        <v>-0.1346</v>
      </c>
      <c r="F246" s="14">
        <v>-9.06E-2</v>
      </c>
      <c r="G246" s="14">
        <v>-8.0600000000000005E-2</v>
      </c>
      <c r="H246" s="14">
        <v>-0.1857</v>
      </c>
      <c r="I246" s="14">
        <v>-2.8400000000000002E-2</v>
      </c>
      <c r="J246" s="14">
        <v>-9.0899999999999995E-2</v>
      </c>
      <c r="K246" s="14">
        <v>5.57E-2</v>
      </c>
      <c r="L246" s="14">
        <v>-2.5000000000000001E-2</v>
      </c>
      <c r="M246" s="14">
        <v>-0.18129999999999999</v>
      </c>
      <c r="N246" s="14">
        <v>-0.20480000000000001</v>
      </c>
      <c r="O246" s="14">
        <v>3.8300000000000001E-2</v>
      </c>
      <c r="P246" s="14">
        <v>1.1299999999999999E-2</v>
      </c>
      <c r="Q246" s="14">
        <v>-1.7399999999999999E-2</v>
      </c>
      <c r="R246" s="14">
        <v>-4.5600000000000002E-2</v>
      </c>
      <c r="S246" s="14">
        <v>-7.7999999999999996E-3</v>
      </c>
      <c r="T246" s="14">
        <v>-0.12570000000000001</v>
      </c>
      <c r="U246" s="14">
        <v>-0.42380000000000001</v>
      </c>
      <c r="V246" s="14">
        <v>-0.1535</v>
      </c>
      <c r="W246" s="14">
        <v>-0.27639999999999998</v>
      </c>
      <c r="X246" s="14">
        <v>2.41E-2</v>
      </c>
      <c r="Y246" s="14">
        <v>-0.34399999999999997</v>
      </c>
      <c r="Z246" s="14">
        <v>-9.1999999999999998E-3</v>
      </c>
      <c r="AA246" s="14">
        <v>-8.1500000000000003E-2</v>
      </c>
      <c r="AB246" s="14">
        <v>-6.5699999999999995E-2</v>
      </c>
      <c r="AC246" s="14">
        <v>-6.4000000000000003E-3</v>
      </c>
      <c r="AD246" s="14">
        <v>-2.3900000000000001E-2</v>
      </c>
      <c r="AE246" s="14">
        <v>-0.17380000000000001</v>
      </c>
      <c r="AF246" s="14">
        <v>1.6999999999999999E-3</v>
      </c>
      <c r="AG246" s="3" t="e">
        <v>#DIV/0!</v>
      </c>
      <c r="AH246" s="14">
        <v>0.1353</v>
      </c>
      <c r="AI246" s="14">
        <v>-7.5999999999999998E-2</v>
      </c>
      <c r="AJ246" s="14">
        <v>-9.7699999999999995E-2</v>
      </c>
      <c r="AK246" s="14">
        <v>3.7900000000000003E-2</v>
      </c>
      <c r="AL246" s="14">
        <v>1.0999999999999999E-2</v>
      </c>
      <c r="AM246" s="14">
        <v>-4.1500000000000002E-2</v>
      </c>
      <c r="AN246" s="14">
        <v>-4.7100000000000003E-2</v>
      </c>
      <c r="AO246" s="14">
        <v>-5.7000000000000002E-2</v>
      </c>
      <c r="AP246" s="14">
        <v>-0.1328</v>
      </c>
      <c r="AQ246" s="14">
        <v>-4.5199999999999997E-2</v>
      </c>
      <c r="AR246" s="14">
        <v>-1.4E-2</v>
      </c>
      <c r="AS246" s="14">
        <v>-0.21940000000000001</v>
      </c>
      <c r="AT246" s="14">
        <v>-7.7499999999999999E-2</v>
      </c>
      <c r="AU246" s="14">
        <v>-6.3899999999999998E-2</v>
      </c>
      <c r="AV246" s="14">
        <v>-0.2959</v>
      </c>
      <c r="AW246" s="14">
        <v>-0.19950000000000001</v>
      </c>
      <c r="AX246" s="14">
        <v>-0.1089</v>
      </c>
      <c r="AY246" s="14">
        <v>2.0899999999999998E-2</v>
      </c>
      <c r="AZ246" s="3" t="e">
        <v>#DIV/0!</v>
      </c>
      <c r="BA246" s="14">
        <v>-8.5400000000000004E-2</v>
      </c>
      <c r="BB246" s="14">
        <v>-6.5000000000000002E-2</v>
      </c>
      <c r="BC246" s="14">
        <v>2.2100000000000002E-2</v>
      </c>
      <c r="BD246" s="14">
        <v>-3.3E-3</v>
      </c>
      <c r="BE246" s="14">
        <v>-0.1114</v>
      </c>
      <c r="BF246" s="14">
        <v>-0.39100000000000001</v>
      </c>
      <c r="BG246" s="14">
        <v>-8.5599999999999996E-2</v>
      </c>
      <c r="BH246" s="14">
        <v>-0.1628</v>
      </c>
      <c r="BI246" s="14">
        <v>-0.37690000000000001</v>
      </c>
      <c r="BJ246" s="14">
        <v>-0.16089999999999999</v>
      </c>
      <c r="BK246" s="14">
        <v>-4.9000000000000002E-2</v>
      </c>
      <c r="BL246" s="14">
        <v>-0.05</v>
      </c>
      <c r="BM246" s="14">
        <v>-0.1799</v>
      </c>
      <c r="BN246" s="14">
        <v>3.2500000000000001E-2</v>
      </c>
      <c r="BO246" s="14">
        <v>-3.8300000000000001E-2</v>
      </c>
      <c r="BP246" s="14">
        <v>-0.1134</v>
      </c>
      <c r="BQ246" s="14">
        <v>-8.9200000000000002E-2</v>
      </c>
      <c r="BR246" s="14">
        <v>-9.2899999999999996E-2</v>
      </c>
      <c r="BS246" s="14">
        <v>2.7799999999999998E-2</v>
      </c>
      <c r="BT246" s="14">
        <v>-5.21E-2</v>
      </c>
      <c r="BU246" s="14">
        <v>-0.1588</v>
      </c>
      <c r="BV246" s="14">
        <v>5.3600000000000002E-2</v>
      </c>
      <c r="BW246" s="14">
        <v>-7.3099999999999998E-2</v>
      </c>
      <c r="BX246" s="14">
        <v>0.16259999999999999</v>
      </c>
      <c r="BY246" s="14">
        <v>0.37230000000000002</v>
      </c>
      <c r="BZ246" s="14">
        <v>0.1086</v>
      </c>
      <c r="CA246" s="14">
        <v>5.67E-2</v>
      </c>
      <c r="CB246" s="14">
        <v>-7.8200000000000006E-2</v>
      </c>
      <c r="CC246" s="14">
        <v>-0.25879999999999997</v>
      </c>
      <c r="CD246" s="14">
        <v>0.13059999999999999</v>
      </c>
      <c r="CE246" s="14">
        <v>-0.25950000000000001</v>
      </c>
      <c r="CF246" s="14">
        <v>-0.1177</v>
      </c>
      <c r="CG246" s="14">
        <v>8.8099999999999998E-2</v>
      </c>
      <c r="CH246" s="14">
        <v>-3.1699999999999999E-2</v>
      </c>
      <c r="CI246" s="14">
        <v>1.23E-2</v>
      </c>
      <c r="CJ246" s="14">
        <v>-9.9699999999999997E-2</v>
      </c>
      <c r="CK246" s="14">
        <v>1.5E-3</v>
      </c>
      <c r="CL246" s="14">
        <v>-0.1235</v>
      </c>
      <c r="CM246" s="14">
        <v>-0.36780000000000002</v>
      </c>
      <c r="CN246" s="14">
        <v>-4.8500000000000001E-2</v>
      </c>
      <c r="CO246" s="14">
        <v>0.13159999999999999</v>
      </c>
      <c r="CP246" s="14">
        <v>3.2199999999999999E-2</v>
      </c>
      <c r="CQ246" s="14">
        <v>-0.13589999999999999</v>
      </c>
      <c r="CR246" s="14">
        <v>-8.1699999999999995E-2</v>
      </c>
      <c r="CS246" s="14">
        <v>-0.1109</v>
      </c>
      <c r="CT246" s="14">
        <v>-6.9000000000000006E-2</v>
      </c>
      <c r="CU246" s="14">
        <v>5.6000000000000001E-2</v>
      </c>
      <c r="CV246" s="14">
        <v>-0.1444</v>
      </c>
      <c r="CW246" s="14">
        <v>-1.8E-3</v>
      </c>
      <c r="CX246" s="14">
        <v>6.5000000000000002E-2</v>
      </c>
      <c r="CY246" s="14">
        <v>-0.1074</v>
      </c>
      <c r="CZ246" s="14">
        <v>-4.2000000000000003E-2</v>
      </c>
      <c r="DA246" s="14">
        <v>-0.13139999999999999</v>
      </c>
      <c r="DB246" s="14">
        <v>-3.1099999999999999E-2</v>
      </c>
      <c r="DC246" s="14">
        <v>-3.8300000000000001E-2</v>
      </c>
      <c r="DD246" s="3" t="e">
        <v>#DIV/0!</v>
      </c>
      <c r="DE246" s="14">
        <v>-0.20610000000000001</v>
      </c>
      <c r="DF246" s="14">
        <v>-0.13769999999999999</v>
      </c>
      <c r="DG246" s="14">
        <v>-4.2000000000000003E-2</v>
      </c>
      <c r="DH246" s="14">
        <v>2.5999999999999999E-2</v>
      </c>
      <c r="DI246" s="14">
        <v>0.1711</v>
      </c>
      <c r="DJ246" s="14">
        <v>-6.6100000000000006E-2</v>
      </c>
      <c r="DK246" s="14">
        <v>-0.1515</v>
      </c>
      <c r="DL246" s="14">
        <v>2.8500000000000001E-2</v>
      </c>
      <c r="DM246" s="14">
        <v>-5.21E-2</v>
      </c>
      <c r="DN246" s="14">
        <v>0.10970000000000001</v>
      </c>
      <c r="DO246" s="14">
        <v>0.1462</v>
      </c>
      <c r="DP246" s="14">
        <v>0.1</v>
      </c>
      <c r="DQ246" s="14">
        <v>-9.2600000000000002E-2</v>
      </c>
      <c r="DR246" s="14">
        <v>3.9600000000000003E-2</v>
      </c>
      <c r="DS246" s="14">
        <v>-1.54E-2</v>
      </c>
      <c r="DT246" s="14">
        <v>-5.21E-2</v>
      </c>
      <c r="DU246" s="14">
        <v>-1.46E-2</v>
      </c>
      <c r="DV246" s="14">
        <v>-4.2099999999999999E-2</v>
      </c>
      <c r="DW246" s="14">
        <v>-8.6099999999999996E-2</v>
      </c>
      <c r="DX246" s="14">
        <v>-0.1454</v>
      </c>
      <c r="DY246" s="14">
        <v>-3.1399999999999997E-2</v>
      </c>
      <c r="DZ246" s="14">
        <v>-0.16039999999999999</v>
      </c>
      <c r="EA246" s="14">
        <v>-0.17979999999999999</v>
      </c>
      <c r="EB246" s="14">
        <v>-0.3518</v>
      </c>
      <c r="EC246" s="14">
        <v>0.1699</v>
      </c>
      <c r="ED246" s="14">
        <v>-5.96E-2</v>
      </c>
      <c r="EE246" s="14">
        <v>-7.1599999999999997E-2</v>
      </c>
      <c r="EF246" s="14">
        <v>-0.1246</v>
      </c>
      <c r="EG246" s="14">
        <v>-2.9700000000000001E-2</v>
      </c>
      <c r="EH246" s="14">
        <v>-0.1608</v>
      </c>
      <c r="EI246" s="14">
        <v>-0.26669999999999999</v>
      </c>
      <c r="EJ246" s="14">
        <v>-6.4299999999999996E-2</v>
      </c>
      <c r="EK246" s="14">
        <v>-0.1135</v>
      </c>
      <c r="EL246" s="14">
        <v>9.7799999999999998E-2</v>
      </c>
      <c r="EM246" s="14">
        <v>-3.1300000000000001E-2</v>
      </c>
      <c r="EN246" s="14">
        <v>-0.107</v>
      </c>
      <c r="EO246" s="14">
        <v>3.4099999999999998E-2</v>
      </c>
      <c r="EP246" s="14">
        <v>-0.16139999999999999</v>
      </c>
      <c r="EQ246" s="14">
        <v>-3.3000000000000002E-2</v>
      </c>
      <c r="ER246" s="14">
        <v>-6.59E-2</v>
      </c>
      <c r="ES246" s="14">
        <v>-9.5500000000000002E-2</v>
      </c>
      <c r="ET246" s="14">
        <v>-0.2064</v>
      </c>
      <c r="EU246" s="14">
        <v>-6.7299999999999999E-2</v>
      </c>
      <c r="EV246" s="14">
        <v>-3.0000000000000001E-3</v>
      </c>
      <c r="EW246" s="14">
        <v>8.9499999999999996E-2</v>
      </c>
      <c r="EX246" s="14">
        <v>0.12520000000000001</v>
      </c>
      <c r="EY246" s="3" t="e">
        <v>#DIV/0!</v>
      </c>
      <c r="EZ246" s="14">
        <v>-0.13109999999999999</v>
      </c>
      <c r="FA246" s="14">
        <v>-9.9400000000000002E-2</v>
      </c>
      <c r="FB246" s="14">
        <v>-0.20230000000000001</v>
      </c>
      <c r="FC246" s="14">
        <v>-0.1757</v>
      </c>
      <c r="FD246" s="14">
        <v>-0.126</v>
      </c>
      <c r="FE246" s="14">
        <v>-2.3599999999999999E-2</v>
      </c>
      <c r="FF246" s="14">
        <v>-5.5800000000000002E-2</v>
      </c>
      <c r="FG246" s="14">
        <v>-0.10290000000000001</v>
      </c>
      <c r="FH246" s="14">
        <v>-6.5699999999999995E-2</v>
      </c>
      <c r="FI246" s="14">
        <v>-7.6799999999999993E-2</v>
      </c>
      <c r="FJ246" s="14">
        <v>-0.1096</v>
      </c>
      <c r="FK246" s="14">
        <v>-0.30859999999999999</v>
      </c>
      <c r="FL246" s="14">
        <v>2.8199999999999999E-2</v>
      </c>
      <c r="FM246" s="14">
        <v>0.1052</v>
      </c>
      <c r="FN246" s="14">
        <v>-8.5599999999999996E-2</v>
      </c>
      <c r="FO246" s="14">
        <v>1.2200000000000001E-2</v>
      </c>
      <c r="FP246" s="14">
        <v>-0.2485</v>
      </c>
      <c r="FQ246" s="14">
        <v>2.8000000000000001E-2</v>
      </c>
      <c r="FR246" s="14">
        <v>-0.10009999999999999</v>
      </c>
      <c r="FS246" s="14">
        <v>1.8599999999999998E-2</v>
      </c>
      <c r="FT246" s="14">
        <v>-6.3E-3</v>
      </c>
      <c r="FU246" s="14">
        <v>5.2299999999999999E-2</v>
      </c>
      <c r="FV246" s="14">
        <v>-0.15840000000000001</v>
      </c>
      <c r="FW246" s="14">
        <v>-3.5400000000000001E-2</v>
      </c>
      <c r="FX246" s="14">
        <v>-0.12809999999999999</v>
      </c>
      <c r="FY246" s="14">
        <v>-0.10780000000000001</v>
      </c>
      <c r="FZ246" s="14">
        <v>-9.2200000000000004E-2</v>
      </c>
      <c r="GA246" s="14">
        <v>-9.0399999999999994E-2</v>
      </c>
      <c r="GB246" s="14">
        <v>-8.7499999999999994E-2</v>
      </c>
      <c r="GC246" s="14">
        <v>-0.1356</v>
      </c>
      <c r="GD246" s="14">
        <v>4.0500000000000001E-2</v>
      </c>
      <c r="GE246" s="14">
        <v>-0.21079999999999999</v>
      </c>
      <c r="GF246" s="14">
        <v>-8.2500000000000004E-2</v>
      </c>
    </row>
    <row r="247" spans="1:188" ht="15.75" thickBot="1">
      <c r="A247" s="2">
        <v>44713</v>
      </c>
      <c r="B247" s="14">
        <v>0.1132</v>
      </c>
      <c r="C247" s="14">
        <v>-1.72E-2</v>
      </c>
      <c r="D247" s="14">
        <v>-3.0599999999999999E-2</v>
      </c>
      <c r="E247" s="14">
        <v>9.4799999999999995E-2</v>
      </c>
      <c r="F247" s="14">
        <v>-0.124</v>
      </c>
      <c r="G247" s="14">
        <v>-3.3999999999999998E-3</v>
      </c>
      <c r="H247" s="14">
        <v>-0.31369999999999998</v>
      </c>
      <c r="I247" s="14">
        <v>7.51E-2</v>
      </c>
      <c r="J247" s="14">
        <v>0.1691</v>
      </c>
      <c r="K247" s="14">
        <v>-5.2499999999999998E-2</v>
      </c>
      <c r="L247" s="14">
        <v>0.1837</v>
      </c>
      <c r="M247" s="14">
        <v>0.18329999999999999</v>
      </c>
      <c r="N247" s="14">
        <v>0.15060000000000001</v>
      </c>
      <c r="O247" s="14">
        <v>0.13489999999999999</v>
      </c>
      <c r="P247" s="14">
        <v>-7.8799999999999995E-2</v>
      </c>
      <c r="Q247" s="14">
        <v>0.1363</v>
      </c>
      <c r="R247" s="14">
        <v>0.36570000000000003</v>
      </c>
      <c r="S247" s="14">
        <v>-8.1600000000000006E-2</v>
      </c>
      <c r="T247" s="14">
        <v>-0.11550000000000001</v>
      </c>
      <c r="U247" s="14">
        <v>1.4200000000000001E-2</v>
      </c>
      <c r="V247" s="14">
        <v>-3.78E-2</v>
      </c>
      <c r="W247" s="14">
        <v>6.0999999999999999E-2</v>
      </c>
      <c r="X247" s="14">
        <v>-0.15379999999999999</v>
      </c>
      <c r="Y247" s="14">
        <v>4.4200000000000003E-2</v>
      </c>
      <c r="Z247" s="14">
        <v>0.43940000000000001</v>
      </c>
      <c r="AA247" s="14">
        <v>1.66E-2</v>
      </c>
      <c r="AB247" s="14">
        <v>-3.3399999999999999E-2</v>
      </c>
      <c r="AC247" s="14">
        <v>-2.8799999999999999E-2</v>
      </c>
      <c r="AD247" s="14">
        <v>0.19750000000000001</v>
      </c>
      <c r="AE247" s="14">
        <v>-0.1089</v>
      </c>
      <c r="AF247" s="14">
        <v>8.4400000000000003E-2</v>
      </c>
      <c r="AG247" s="3" t="e">
        <v>#DIV/0!</v>
      </c>
      <c r="AH247" s="14">
        <v>7.8E-2</v>
      </c>
      <c r="AI247" s="14">
        <v>6.6299999999999998E-2</v>
      </c>
      <c r="AJ247" s="14">
        <v>4.9000000000000002E-2</v>
      </c>
      <c r="AK247" s="14">
        <v>0.59009999999999996</v>
      </c>
      <c r="AL247" s="14">
        <v>2.4799999999999999E-2</v>
      </c>
      <c r="AM247" s="14">
        <v>-9.4E-2</v>
      </c>
      <c r="AN247" s="14">
        <v>6.4799999999999996E-2</v>
      </c>
      <c r="AO247" s="14">
        <v>0.2382</v>
      </c>
      <c r="AP247" s="14">
        <v>0.29049999999999998</v>
      </c>
      <c r="AQ247" s="14">
        <v>3.1699999999999999E-2</v>
      </c>
      <c r="AR247" s="14">
        <v>-2.24E-2</v>
      </c>
      <c r="AS247" s="14">
        <v>0.17169999999999999</v>
      </c>
      <c r="AT247" s="14">
        <v>-0.18640000000000001</v>
      </c>
      <c r="AU247" s="14">
        <v>3.61E-2</v>
      </c>
      <c r="AV247" s="14">
        <v>0.23200000000000001</v>
      </c>
      <c r="AW247" s="14">
        <v>5.8299999999999998E-2</v>
      </c>
      <c r="AX247" s="14">
        <v>2.76E-2</v>
      </c>
      <c r="AY247" s="14">
        <v>0.24179999999999999</v>
      </c>
      <c r="AZ247" s="3" t="e">
        <v>#DIV/0!</v>
      </c>
      <c r="BA247" s="14">
        <v>4.3999999999999997E-2</v>
      </c>
      <c r="BB247" s="14">
        <v>0.6996</v>
      </c>
      <c r="BC247" s="14">
        <v>0.34100000000000003</v>
      </c>
      <c r="BD247" s="14">
        <v>7.4000000000000003E-3</v>
      </c>
      <c r="BE247" s="14">
        <v>3.2000000000000001E-2</v>
      </c>
      <c r="BF247" s="14">
        <v>8.4500000000000006E-2</v>
      </c>
      <c r="BG247" s="14">
        <v>0.17419999999999999</v>
      </c>
      <c r="BH247" s="14">
        <v>0.23419999999999999</v>
      </c>
      <c r="BI247" s="14">
        <v>-6.1999999999999998E-3</v>
      </c>
      <c r="BJ247" s="14">
        <v>-3.6900000000000002E-2</v>
      </c>
      <c r="BK247" s="14">
        <v>8.8400000000000006E-2</v>
      </c>
      <c r="BL247" s="14">
        <v>0.28749999999999998</v>
      </c>
      <c r="BM247" s="14">
        <v>5.4000000000000003E-3</v>
      </c>
      <c r="BN247" s="14">
        <v>-7.5600000000000001E-2</v>
      </c>
      <c r="BO247" s="14">
        <v>0.16159999999999999</v>
      </c>
      <c r="BP247" s="14">
        <v>-1.23E-2</v>
      </c>
      <c r="BQ247" s="14">
        <v>-0.1583</v>
      </c>
      <c r="BR247" s="14">
        <v>-2.6700000000000002E-2</v>
      </c>
      <c r="BS247" s="14">
        <v>0.20039999999999999</v>
      </c>
      <c r="BT247" s="14">
        <v>5.11E-2</v>
      </c>
      <c r="BU247" s="14">
        <v>1.3899999999999999E-2</v>
      </c>
      <c r="BV247" s="14">
        <v>2.86E-2</v>
      </c>
      <c r="BW247" s="14">
        <v>-3.7000000000000002E-3</v>
      </c>
      <c r="BX247" s="14">
        <v>0.16059999999999999</v>
      </c>
      <c r="BY247" s="14">
        <v>1.8130999999999999</v>
      </c>
      <c r="BZ247" s="14">
        <v>-4.0099999999999997E-2</v>
      </c>
      <c r="CA247" s="14">
        <v>-3.1399999999999997E-2</v>
      </c>
      <c r="CB247" s="14">
        <v>0.1356</v>
      </c>
      <c r="CC247" s="14">
        <v>1.6299999999999999E-2</v>
      </c>
      <c r="CD247" s="14">
        <v>2.12E-2</v>
      </c>
      <c r="CE247" s="14">
        <v>-0.1143</v>
      </c>
      <c r="CF247" s="14">
        <v>-0.1804</v>
      </c>
      <c r="CG247" s="14">
        <v>0.1288</v>
      </c>
      <c r="CH247" s="14">
        <v>5.04E-2</v>
      </c>
      <c r="CI247" s="14">
        <v>-0.15060000000000001</v>
      </c>
      <c r="CJ247" s="14">
        <v>1.3599999999999999E-2</v>
      </c>
      <c r="CK247" s="14">
        <v>0.14199999999999999</v>
      </c>
      <c r="CL247" s="14">
        <v>-5.4399999999999997E-2</v>
      </c>
      <c r="CM247" s="14">
        <v>-0.22509999999999999</v>
      </c>
      <c r="CN247" s="14">
        <v>0.1106</v>
      </c>
      <c r="CO247" s="14">
        <v>-0.18429999999999999</v>
      </c>
      <c r="CP247" s="14">
        <v>-0.17780000000000001</v>
      </c>
      <c r="CQ247" s="14">
        <v>-0.1177</v>
      </c>
      <c r="CR247" s="14">
        <v>0.26469999999999999</v>
      </c>
      <c r="CS247" s="14">
        <v>3.6400000000000002E-2</v>
      </c>
      <c r="CT247" s="14">
        <v>-3.61E-2</v>
      </c>
      <c r="CU247" s="14">
        <v>-8.8800000000000004E-2</v>
      </c>
      <c r="CV247" s="14">
        <v>-3.5200000000000002E-2</v>
      </c>
      <c r="CW247" s="14">
        <v>-7.5499999999999998E-2</v>
      </c>
      <c r="CX247" s="14">
        <v>0.28710000000000002</v>
      </c>
      <c r="CY247" s="14">
        <v>4.4999999999999997E-3</v>
      </c>
      <c r="CZ247" s="14">
        <v>1.34E-2</v>
      </c>
      <c r="DA247" s="14">
        <v>7.3700000000000002E-2</v>
      </c>
      <c r="DB247" s="14">
        <v>-0.21659999999999999</v>
      </c>
      <c r="DC247" s="14">
        <v>1.3299999999999999E-2</v>
      </c>
      <c r="DD247" s="3" t="e">
        <v>#DIV/0!</v>
      </c>
      <c r="DE247" s="14">
        <v>4.8599999999999997E-2</v>
      </c>
      <c r="DF247" s="14">
        <v>-8.6199999999999999E-2</v>
      </c>
      <c r="DG247" s="14">
        <v>0.11990000000000001</v>
      </c>
      <c r="DH247" s="14">
        <v>0.54979999999999996</v>
      </c>
      <c r="DI247" s="14">
        <v>-0.1119</v>
      </c>
      <c r="DJ247" s="14">
        <v>-1.61E-2</v>
      </c>
      <c r="DK247" s="14">
        <v>-8.7999999999999995E-2</v>
      </c>
      <c r="DL247" s="14">
        <v>0.71840000000000004</v>
      </c>
      <c r="DM247" s="14">
        <v>0.12690000000000001</v>
      </c>
      <c r="DN247" s="14">
        <v>9.1899999999999996E-2</v>
      </c>
      <c r="DO247" s="14">
        <v>9.3299999999999994E-2</v>
      </c>
      <c r="DP247" s="14">
        <v>0.24390000000000001</v>
      </c>
      <c r="DQ247" s="14">
        <v>0.57530000000000003</v>
      </c>
      <c r="DR247" s="14">
        <v>0.1333</v>
      </c>
      <c r="DS247" s="14">
        <v>-6.83E-2</v>
      </c>
      <c r="DT247" s="14">
        <v>-5.8299999999999998E-2</v>
      </c>
      <c r="DU247" s="14">
        <v>-2.0299999999999999E-2</v>
      </c>
      <c r="DV247" s="14">
        <v>0.1196</v>
      </c>
      <c r="DW247" s="14">
        <v>1.6799999999999999E-2</v>
      </c>
      <c r="DX247" s="14">
        <v>-1.67E-2</v>
      </c>
      <c r="DY247" s="14">
        <v>0.16439999999999999</v>
      </c>
      <c r="DZ247" s="14">
        <v>0.1847</v>
      </c>
      <c r="EA247" s="14">
        <v>0.24740000000000001</v>
      </c>
      <c r="EB247" s="14">
        <v>-9.9299999999999999E-2</v>
      </c>
      <c r="EC247" s="14">
        <v>0.66459999999999997</v>
      </c>
      <c r="ED247" s="14">
        <v>-0.1138</v>
      </c>
      <c r="EE247" s="14">
        <v>-8.7900000000000006E-2</v>
      </c>
      <c r="EF247" s="14">
        <v>-0.1719</v>
      </c>
      <c r="EG247" s="14">
        <v>0.2213</v>
      </c>
      <c r="EH247" s="14">
        <v>-7.1000000000000004E-3</v>
      </c>
      <c r="EI247" s="14">
        <v>-4.07E-2</v>
      </c>
      <c r="EJ247" s="14">
        <v>-7.3800000000000004E-2</v>
      </c>
      <c r="EK247" s="14">
        <v>-4.8500000000000001E-2</v>
      </c>
      <c r="EL247" s="14">
        <v>0.10929999999999999</v>
      </c>
      <c r="EM247" s="14">
        <v>0.43359999999999999</v>
      </c>
      <c r="EN247" s="14">
        <v>-0.1168</v>
      </c>
      <c r="EO247" s="14">
        <v>-8.5999999999999993E-2</v>
      </c>
      <c r="EP247" s="14">
        <v>1.78E-2</v>
      </c>
      <c r="EQ247" s="14">
        <v>-0.2397</v>
      </c>
      <c r="ER247" s="14">
        <v>-0.17899999999999999</v>
      </c>
      <c r="ES247" s="14">
        <v>0.2412</v>
      </c>
      <c r="ET247" s="14">
        <v>-0.16339999999999999</v>
      </c>
      <c r="EU247" s="14">
        <v>1.8E-3</v>
      </c>
      <c r="EV247" s="14">
        <v>-3.0599999999999999E-2</v>
      </c>
      <c r="EW247" s="14">
        <v>0.64649999999999996</v>
      </c>
      <c r="EX247" s="14">
        <v>-8.6900000000000005E-2</v>
      </c>
      <c r="EY247" s="14">
        <v>-6.7100000000000007E-2</v>
      </c>
      <c r="EZ247" s="14">
        <v>-4.2200000000000001E-2</v>
      </c>
      <c r="FA247" s="14">
        <v>0.48949999999999999</v>
      </c>
      <c r="FB247" s="14">
        <v>5.8999999999999997E-2</v>
      </c>
      <c r="FC247" s="14">
        <v>1.8325</v>
      </c>
      <c r="FD247" s="14">
        <v>-9.4999999999999998E-3</v>
      </c>
      <c r="FE247" s="14">
        <v>-3.4599999999999999E-2</v>
      </c>
      <c r="FF247" s="14">
        <v>5.8799999999999998E-2</v>
      </c>
      <c r="FG247" s="14">
        <v>1.47E-2</v>
      </c>
      <c r="FH247" s="14">
        <v>-7.5399999999999995E-2</v>
      </c>
      <c r="FI247" s="14">
        <v>0.23649999999999999</v>
      </c>
      <c r="FJ247" s="14">
        <v>1.21E-2</v>
      </c>
      <c r="FK247" s="14">
        <v>0.17510000000000001</v>
      </c>
      <c r="FL247" s="14">
        <v>-4.1799999999999997E-2</v>
      </c>
      <c r="FM247" s="14">
        <v>8.3299999999999999E-2</v>
      </c>
      <c r="FN247" s="14">
        <v>-0.24149999999999999</v>
      </c>
      <c r="FO247" s="14">
        <v>-2.3E-2</v>
      </c>
      <c r="FP247" s="14">
        <v>5.3600000000000002E-2</v>
      </c>
      <c r="FQ247" s="14">
        <v>2.63E-2</v>
      </c>
      <c r="FR247" s="14">
        <v>6.0900000000000003E-2</v>
      </c>
      <c r="FS247" s="14">
        <v>0.1135</v>
      </c>
      <c r="FT247" s="14">
        <v>-0.21240000000000001</v>
      </c>
      <c r="FU247" s="14">
        <v>-2.12E-2</v>
      </c>
      <c r="FV247" s="14">
        <v>-0.22470000000000001</v>
      </c>
      <c r="FW247" s="14">
        <v>-1.29E-2</v>
      </c>
      <c r="FX247" s="14">
        <v>0.27760000000000001</v>
      </c>
      <c r="FY247" s="14">
        <v>9.5299999999999996E-2</v>
      </c>
      <c r="FZ247" s="14">
        <v>5.2600000000000001E-2</v>
      </c>
      <c r="GA247" s="14">
        <v>0.1951</v>
      </c>
      <c r="GB247" s="14">
        <v>0.17100000000000001</v>
      </c>
      <c r="GC247" s="14">
        <v>7.9600000000000004E-2</v>
      </c>
      <c r="GD247" s="14">
        <v>1.3899999999999999E-2</v>
      </c>
      <c r="GE247" s="14">
        <v>-6.3299999999999995E-2</v>
      </c>
      <c r="GF247" s="14">
        <v>-1.24E-2</v>
      </c>
    </row>
    <row r="248" spans="1:188" ht="15.75" thickBot="1">
      <c r="A248" s="2">
        <v>44743</v>
      </c>
      <c r="B248" s="14">
        <v>-0.18579999999999999</v>
      </c>
      <c r="C248" s="14">
        <v>-0.1636</v>
      </c>
      <c r="D248" s="14">
        <v>-0.1096</v>
      </c>
      <c r="E248" s="14">
        <v>-5.11E-2</v>
      </c>
      <c r="F248" s="14">
        <v>-5.4600000000000003E-2</v>
      </c>
      <c r="G248" s="14">
        <v>-0.1018</v>
      </c>
      <c r="H248" s="14">
        <v>-0.23830000000000001</v>
      </c>
      <c r="I248" s="14">
        <v>-4.7300000000000002E-2</v>
      </c>
      <c r="J248" s="14">
        <v>-0.17660000000000001</v>
      </c>
      <c r="K248" s="14">
        <v>-4.3900000000000002E-2</v>
      </c>
      <c r="L248" s="14">
        <v>-0.16919999999999999</v>
      </c>
      <c r="M248" s="14">
        <v>-0.26100000000000001</v>
      </c>
      <c r="N248" s="14">
        <v>-0.2656</v>
      </c>
      <c r="O248" s="14">
        <v>-0.30980000000000002</v>
      </c>
      <c r="P248" s="14">
        <v>-0.19639999999999999</v>
      </c>
      <c r="Q248" s="14">
        <v>8.3900000000000002E-2</v>
      </c>
      <c r="R248" s="14">
        <v>-0.14610000000000001</v>
      </c>
      <c r="S248" s="14">
        <v>4.2700000000000002E-2</v>
      </c>
      <c r="T248" s="14">
        <v>-0.13139999999999999</v>
      </c>
      <c r="U248" s="14">
        <v>-0.1106</v>
      </c>
      <c r="V248" s="14">
        <v>-6.3600000000000004E-2</v>
      </c>
      <c r="W248" s="14">
        <v>-0.24249999999999999</v>
      </c>
      <c r="X248" s="14">
        <v>-9.7699999999999995E-2</v>
      </c>
      <c r="Y248" s="14">
        <v>-0.3503</v>
      </c>
      <c r="Z248" s="14">
        <v>-0.13930000000000001</v>
      </c>
      <c r="AA248" s="14">
        <v>-4.2799999999999998E-2</v>
      </c>
      <c r="AB248" s="14">
        <v>-0.1358</v>
      </c>
      <c r="AC248" s="14">
        <v>7.7000000000000002E-3</v>
      </c>
      <c r="AD248" s="14">
        <v>-0.21329999999999999</v>
      </c>
      <c r="AE248" s="14">
        <v>-0.23599999999999999</v>
      </c>
      <c r="AF248" s="14">
        <v>-0.29799999999999999</v>
      </c>
      <c r="AG248" s="3" t="e">
        <v>#DIV/0!</v>
      </c>
      <c r="AH248" s="14">
        <v>-0.10929999999999999</v>
      </c>
      <c r="AI248" s="14">
        <v>-6.0100000000000001E-2</v>
      </c>
      <c r="AJ248" s="14">
        <v>2.63E-2</v>
      </c>
      <c r="AK248" s="14">
        <v>-0.35210000000000002</v>
      </c>
      <c r="AL248" s="14">
        <v>-0.1525</v>
      </c>
      <c r="AM248" s="14">
        <v>-7.51E-2</v>
      </c>
      <c r="AN248" s="14">
        <v>-0.1547</v>
      </c>
      <c r="AO248" s="14">
        <v>-6.1800000000000001E-2</v>
      </c>
      <c r="AP248" s="14">
        <v>-0.25919999999999999</v>
      </c>
      <c r="AQ248" s="14">
        <v>-4.2700000000000002E-2</v>
      </c>
      <c r="AR248" s="14">
        <v>-3.2899999999999999E-2</v>
      </c>
      <c r="AS248" s="14">
        <v>-6.8099999999999994E-2</v>
      </c>
      <c r="AT248" s="14">
        <v>-0.27350000000000002</v>
      </c>
      <c r="AU248" s="14">
        <v>-0.14249999999999999</v>
      </c>
      <c r="AV248" s="14">
        <v>-0.21129999999999999</v>
      </c>
      <c r="AW248" s="14">
        <v>-0.1002</v>
      </c>
      <c r="AX248" s="14">
        <v>-8.6499999999999994E-2</v>
      </c>
      <c r="AY248" s="14">
        <v>-0.25530000000000003</v>
      </c>
      <c r="AZ248" s="3" t="e">
        <v>#DIV/0!</v>
      </c>
      <c r="BA248" s="14">
        <v>-8.9899999999999994E-2</v>
      </c>
      <c r="BB248" s="14">
        <v>-6.4299999999999996E-2</v>
      </c>
      <c r="BC248" s="14">
        <v>-0.18260000000000001</v>
      </c>
      <c r="BD248" s="14">
        <v>-0.26400000000000001</v>
      </c>
      <c r="BE248" s="14">
        <v>-0.1769</v>
      </c>
      <c r="BF248" s="14">
        <v>-0.13320000000000001</v>
      </c>
      <c r="BG248" s="14">
        <v>-3.3000000000000002E-2</v>
      </c>
      <c r="BH248" s="14">
        <v>-0.25779999999999997</v>
      </c>
      <c r="BI248" s="14">
        <v>0.1646</v>
      </c>
      <c r="BJ248" s="14">
        <v>-0.16539999999999999</v>
      </c>
      <c r="BK248" s="14">
        <v>-6.9599999999999995E-2</v>
      </c>
      <c r="BL248" s="14">
        <v>0.17560000000000001</v>
      </c>
      <c r="BM248" s="14">
        <v>-0.04</v>
      </c>
      <c r="BN248" s="14">
        <v>6.6E-3</v>
      </c>
      <c r="BO248" s="14">
        <v>-8.2500000000000004E-2</v>
      </c>
      <c r="BP248" s="14">
        <v>-1.2500000000000001E-2</v>
      </c>
      <c r="BQ248" s="14">
        <v>3.4599999999999999E-2</v>
      </c>
      <c r="BR248" s="14">
        <v>1.66E-2</v>
      </c>
      <c r="BS248" s="14">
        <v>-0.26629999999999998</v>
      </c>
      <c r="BT248" s="14">
        <v>-4.58E-2</v>
      </c>
      <c r="BU248" s="14">
        <v>-0.13220000000000001</v>
      </c>
      <c r="BV248" s="14">
        <v>-2.53E-2</v>
      </c>
      <c r="BW248" s="14">
        <v>5.7000000000000002E-3</v>
      </c>
      <c r="BX248" s="14">
        <v>-1.89E-2</v>
      </c>
      <c r="BY248" s="14">
        <v>-0.192</v>
      </c>
      <c r="BZ248" s="14">
        <v>-0.2167</v>
      </c>
      <c r="CA248" s="14">
        <v>-0.26219999999999999</v>
      </c>
      <c r="CB248" s="14">
        <v>-0.2339</v>
      </c>
      <c r="CC248" s="14">
        <v>-5.1200000000000002E-2</v>
      </c>
      <c r="CD248" s="14">
        <v>-1.5699999999999999E-2</v>
      </c>
      <c r="CE248" s="14">
        <v>1.9800000000000002E-2</v>
      </c>
      <c r="CF248" s="14">
        <v>-0.21940000000000001</v>
      </c>
      <c r="CG248" s="14">
        <v>-7.8200000000000006E-2</v>
      </c>
      <c r="CH248" s="14">
        <v>-0.31130000000000002</v>
      </c>
      <c r="CI248" s="14">
        <v>-0.1143</v>
      </c>
      <c r="CJ248" s="14">
        <v>-7.4999999999999997E-2</v>
      </c>
      <c r="CK248" s="14">
        <v>1.49E-2</v>
      </c>
      <c r="CL248" s="14">
        <v>-8.9899999999999994E-2</v>
      </c>
      <c r="CM248" s="14">
        <v>-0.22700000000000001</v>
      </c>
      <c r="CN248" s="14">
        <v>-0.12970000000000001</v>
      </c>
      <c r="CO248" s="14">
        <v>6.3600000000000004E-2</v>
      </c>
      <c r="CP248" s="14">
        <v>-4.7600000000000003E-2</v>
      </c>
      <c r="CQ248" s="14">
        <v>-0.10349999999999999</v>
      </c>
      <c r="CR248" s="14">
        <v>-0.2281</v>
      </c>
      <c r="CS248" s="14">
        <v>0.1206</v>
      </c>
      <c r="CT248" s="14">
        <v>-0.1091</v>
      </c>
      <c r="CU248" s="14">
        <v>-6.5199999999999994E-2</v>
      </c>
      <c r="CV248" s="14">
        <v>-0.30130000000000001</v>
      </c>
      <c r="CW248" s="14">
        <v>-4.0099999999999997E-2</v>
      </c>
      <c r="CX248" s="14">
        <v>-5.8700000000000002E-2</v>
      </c>
      <c r="CY248" s="14">
        <v>-9.1300000000000006E-2</v>
      </c>
      <c r="CZ248" s="14">
        <v>-8.5699999999999998E-2</v>
      </c>
      <c r="DA248" s="14">
        <v>-0.13</v>
      </c>
      <c r="DB248" s="14">
        <v>-0.1618</v>
      </c>
      <c r="DC248" s="14">
        <v>-7.8200000000000006E-2</v>
      </c>
      <c r="DD248" s="3" t="e">
        <v>#DIV/0!</v>
      </c>
      <c r="DE248" s="14">
        <v>-0.20910000000000001</v>
      </c>
      <c r="DF248" s="14">
        <v>-0.26350000000000001</v>
      </c>
      <c r="DG248" s="14">
        <v>-8.1799999999999998E-2</v>
      </c>
      <c r="DH248" s="14">
        <v>-0.27639999999999998</v>
      </c>
      <c r="DI248" s="14">
        <v>-0.26050000000000001</v>
      </c>
      <c r="DJ248" s="14">
        <v>-4.07E-2</v>
      </c>
      <c r="DK248" s="14">
        <v>-0.15540000000000001</v>
      </c>
      <c r="DL248" s="14">
        <v>-0.15240000000000001</v>
      </c>
      <c r="DM248" s="14">
        <v>-0.1653</v>
      </c>
      <c r="DN248" s="14">
        <v>7.8399999999999997E-2</v>
      </c>
      <c r="DO248" s="14">
        <v>2.75E-2</v>
      </c>
      <c r="DP248" s="14">
        <v>-0.25979999999999998</v>
      </c>
      <c r="DQ248" s="14">
        <v>-0.19120000000000001</v>
      </c>
      <c r="DR248" s="14">
        <v>-4.2099999999999999E-2</v>
      </c>
      <c r="DS248" s="14">
        <v>-9.0700000000000003E-2</v>
      </c>
      <c r="DT248" s="14">
        <v>7.4300000000000005E-2</v>
      </c>
      <c r="DU248" s="14">
        <v>-4.7699999999999999E-2</v>
      </c>
      <c r="DV248" s="14">
        <v>-0.20030000000000001</v>
      </c>
      <c r="DW248" s="14">
        <v>-0.1636</v>
      </c>
      <c r="DX248" s="14">
        <v>-0.12139999999999999</v>
      </c>
      <c r="DY248" s="14">
        <v>-0.14899999999999999</v>
      </c>
      <c r="DZ248" s="14">
        <v>0.33100000000000002</v>
      </c>
      <c r="EA248" s="14">
        <v>6.4600000000000005E-2</v>
      </c>
      <c r="EB248" s="14">
        <v>-0.28129999999999999</v>
      </c>
      <c r="EC248" s="14">
        <v>4.7300000000000002E-2</v>
      </c>
      <c r="ED248" s="14">
        <v>-4.7000000000000002E-3</v>
      </c>
      <c r="EE248" s="14">
        <v>-6.93E-2</v>
      </c>
      <c r="EF248" s="14">
        <v>-8.5099999999999995E-2</v>
      </c>
      <c r="EG248" s="14">
        <v>-0.1502</v>
      </c>
      <c r="EH248" s="14">
        <v>-3.5499999999999997E-2</v>
      </c>
      <c r="EI248" s="14">
        <v>0.25890000000000002</v>
      </c>
      <c r="EJ248" s="14">
        <v>-0.21249999999999999</v>
      </c>
      <c r="EK248" s="14">
        <v>-0.1101</v>
      </c>
      <c r="EL248" s="14">
        <v>-0.1623</v>
      </c>
      <c r="EM248" s="14">
        <v>-0.24729999999999999</v>
      </c>
      <c r="EN248" s="14">
        <v>-0.16850000000000001</v>
      </c>
      <c r="EO248" s="14">
        <v>-4.4499999999999998E-2</v>
      </c>
      <c r="EP248" s="14">
        <v>-0.13719999999999999</v>
      </c>
      <c r="EQ248" s="14">
        <v>-0.18579999999999999</v>
      </c>
      <c r="ER248" s="14">
        <v>-5.2299999999999999E-2</v>
      </c>
      <c r="ES248" s="14">
        <v>-0.1759</v>
      </c>
      <c r="ET248" s="14">
        <v>-3.7600000000000001E-2</v>
      </c>
      <c r="EU248" s="14">
        <v>-9.9199999999999997E-2</v>
      </c>
      <c r="EV248" s="14">
        <v>-6.8199999999999997E-2</v>
      </c>
      <c r="EW248" s="14">
        <v>-0.2112</v>
      </c>
      <c r="EX248" s="14">
        <v>-0.2361</v>
      </c>
      <c r="EY248" s="14">
        <v>-0.1578</v>
      </c>
      <c r="EZ248" s="14">
        <v>-0.1426</v>
      </c>
      <c r="FA248" s="14">
        <v>-0.39</v>
      </c>
      <c r="FB248" s="14">
        <v>-2.2000000000000001E-3</v>
      </c>
      <c r="FC248" s="14">
        <v>-0.30270000000000002</v>
      </c>
      <c r="FD248" s="14">
        <v>-0.1177</v>
      </c>
      <c r="FE248" s="14">
        <v>-7.9699999999999993E-2</v>
      </c>
      <c r="FF248" s="14">
        <v>9.6299999999999997E-2</v>
      </c>
      <c r="FG248" s="14">
        <v>-0.16930000000000001</v>
      </c>
      <c r="FH248" s="14">
        <v>-0.2039</v>
      </c>
      <c r="FI248" s="14">
        <v>-0.22339999999999999</v>
      </c>
      <c r="FJ248" s="14">
        <v>-9.6100000000000005E-2</v>
      </c>
      <c r="FK248" s="14">
        <v>-4.9500000000000002E-2</v>
      </c>
      <c r="FL248" s="14">
        <v>2.07E-2</v>
      </c>
      <c r="FM248" s="14">
        <v>-0.18240000000000001</v>
      </c>
      <c r="FN248" s="14">
        <v>-0.77359999999999995</v>
      </c>
      <c r="FO248" s="14">
        <v>2.8199999999999999E-2</v>
      </c>
      <c r="FP248" s="14">
        <v>1.6299999999999999E-2</v>
      </c>
      <c r="FQ248" s="14">
        <v>-9.6600000000000005E-2</v>
      </c>
      <c r="FR248" s="14">
        <v>-9.6500000000000002E-2</v>
      </c>
      <c r="FS248" s="14">
        <v>-0.1691</v>
      </c>
      <c r="FT248" s="14">
        <v>-0.1003</v>
      </c>
      <c r="FU248" s="14">
        <v>-0.11609999999999999</v>
      </c>
      <c r="FV248" s="14">
        <v>-0.28439999999999999</v>
      </c>
      <c r="FW248" s="14">
        <v>-0.1356</v>
      </c>
      <c r="FX248" s="14">
        <v>-0.12429999999999999</v>
      </c>
      <c r="FY248" s="14">
        <v>-0.24390000000000001</v>
      </c>
      <c r="FZ248" s="14">
        <v>-1.9E-2</v>
      </c>
      <c r="GA248" s="14">
        <v>-0.17</v>
      </c>
      <c r="GB248" s="14">
        <v>-0.16400000000000001</v>
      </c>
      <c r="GC248" s="14">
        <v>-0.43359999999999999</v>
      </c>
      <c r="GD248" s="14">
        <v>-0.157</v>
      </c>
      <c r="GE248" s="14">
        <v>-0.12920000000000001</v>
      </c>
      <c r="GF248" s="14">
        <v>-0.1431</v>
      </c>
    </row>
    <row r="249" spans="1:188" ht="15.75" thickBot="1">
      <c r="A249" s="2">
        <v>44774</v>
      </c>
      <c r="B249" s="14">
        <v>5.0099999999999999E-2</v>
      </c>
      <c r="C249" s="14">
        <v>-2.35E-2</v>
      </c>
      <c r="D249" s="14">
        <v>-8.0000000000000004E-4</v>
      </c>
      <c r="E249" s="14">
        <v>-5.5999999999999999E-3</v>
      </c>
      <c r="F249" s="14">
        <v>5.4800000000000001E-2</v>
      </c>
      <c r="G249" s="14">
        <v>-2.87E-2</v>
      </c>
      <c r="H249" s="14">
        <v>0.21659999999999999</v>
      </c>
      <c r="I249" s="14">
        <v>1.7100000000000001E-2</v>
      </c>
      <c r="J249" s="14">
        <v>-2.6800000000000001E-2</v>
      </c>
      <c r="K249" s="14">
        <v>7.6E-3</v>
      </c>
      <c r="L249" s="14">
        <v>-4.7100000000000003E-2</v>
      </c>
      <c r="M249" s="14">
        <v>0.26319999999999999</v>
      </c>
      <c r="N249" s="14">
        <v>0.15179999999999999</v>
      </c>
      <c r="O249" s="14">
        <v>0.1241</v>
      </c>
      <c r="P249" s="14">
        <v>-1.3599999999999999E-2</v>
      </c>
      <c r="Q249" s="14">
        <v>-4.48E-2</v>
      </c>
      <c r="R249" s="14">
        <v>2.3300000000000001E-2</v>
      </c>
      <c r="S249" s="14">
        <v>2.0500000000000001E-2</v>
      </c>
      <c r="T249" s="14">
        <v>6.2899999999999998E-2</v>
      </c>
      <c r="U249" s="14">
        <v>7.1199999999999999E-2</v>
      </c>
      <c r="V249" s="14">
        <v>0.12180000000000001</v>
      </c>
      <c r="W249" s="14">
        <v>0.1091</v>
      </c>
      <c r="X249" s="14">
        <v>3.0300000000000001E-2</v>
      </c>
      <c r="Y249" s="14">
        <v>0.21390000000000001</v>
      </c>
      <c r="Z249" s="14">
        <v>0.18779999999999999</v>
      </c>
      <c r="AA249" s="14">
        <v>0.16389999999999999</v>
      </c>
      <c r="AB249" s="14">
        <v>0.16500000000000001</v>
      </c>
      <c r="AC249" s="14">
        <v>4.4999999999999998E-2</v>
      </c>
      <c r="AD249" s="14">
        <v>-1.04E-2</v>
      </c>
      <c r="AE249" s="14">
        <v>6.2399999999999997E-2</v>
      </c>
      <c r="AF249" s="14">
        <v>0.2059</v>
      </c>
      <c r="AG249" s="3" t="e">
        <v>#DIV/0!</v>
      </c>
      <c r="AH249" s="14">
        <v>0.33300000000000002</v>
      </c>
      <c r="AI249" s="14">
        <v>7.46E-2</v>
      </c>
      <c r="AJ249" s="14">
        <v>2.07E-2</v>
      </c>
      <c r="AK249" s="14">
        <v>-0.1042</v>
      </c>
      <c r="AL249" s="14">
        <v>7.0300000000000001E-2</v>
      </c>
      <c r="AM249" s="14">
        <v>8.5999999999999993E-2</v>
      </c>
      <c r="AN249" s="14">
        <v>6.6600000000000006E-2</v>
      </c>
      <c r="AO249" s="14">
        <v>0.14610000000000001</v>
      </c>
      <c r="AP249" s="14">
        <v>5.7999999999999996E-3</v>
      </c>
      <c r="AQ249" s="14">
        <v>8.7900000000000006E-2</v>
      </c>
      <c r="AR249" s="14">
        <v>0.1011</v>
      </c>
      <c r="AS249" s="14">
        <v>2.86E-2</v>
      </c>
      <c r="AT249" s="14">
        <v>9.8500000000000004E-2</v>
      </c>
      <c r="AU249" s="14">
        <v>0.1497</v>
      </c>
      <c r="AV249" s="14">
        <v>0.1208</v>
      </c>
      <c r="AW249" s="14">
        <v>0.16619999999999999</v>
      </c>
      <c r="AX249" s="14">
        <v>5.8099999999999999E-2</v>
      </c>
      <c r="AY249" s="14">
        <v>7.7000000000000002E-3</v>
      </c>
      <c r="AZ249" s="3" t="e">
        <v>#DIV/0!</v>
      </c>
      <c r="BA249" s="14">
        <v>-5.5E-2</v>
      </c>
      <c r="BB249" s="14">
        <v>-0.1137</v>
      </c>
      <c r="BC249" s="14">
        <v>3.3E-3</v>
      </c>
      <c r="BD249" s="14">
        <v>0.33710000000000001</v>
      </c>
      <c r="BE249" s="14">
        <v>9.6799999999999997E-2</v>
      </c>
      <c r="BF249" s="14">
        <v>3.9199999999999999E-2</v>
      </c>
      <c r="BG249" s="14">
        <v>8.8999999999999996E-2</v>
      </c>
      <c r="BH249" s="14">
        <v>-5.4199999999999998E-2</v>
      </c>
      <c r="BI249" s="14">
        <v>-7.0999999999999994E-2</v>
      </c>
      <c r="BJ249" s="14">
        <v>6.6299999999999998E-2</v>
      </c>
      <c r="BK249" s="14">
        <v>6.9500000000000006E-2</v>
      </c>
      <c r="BL249" s="14">
        <v>6.1100000000000002E-2</v>
      </c>
      <c r="BM249" s="14">
        <v>0.22900000000000001</v>
      </c>
      <c r="BN249" s="14">
        <v>0.1741</v>
      </c>
      <c r="BO249" s="14">
        <v>0.1081</v>
      </c>
      <c r="BP249" s="14">
        <v>-7.5499999999999998E-2</v>
      </c>
      <c r="BQ249" s="14">
        <v>-2.1700000000000001E-2</v>
      </c>
      <c r="BR249" s="14">
        <v>-3.8100000000000002E-2</v>
      </c>
      <c r="BS249" s="14">
        <v>-6.7999999999999996E-3</v>
      </c>
      <c r="BT249" s="14">
        <v>5.3499999999999999E-2</v>
      </c>
      <c r="BU249" s="14">
        <v>7.5600000000000001E-2</v>
      </c>
      <c r="BV249" s="14">
        <v>2.0799999999999999E-2</v>
      </c>
      <c r="BW249" s="14">
        <v>-2.5600000000000001E-2</v>
      </c>
      <c r="BX249" s="14">
        <v>5.8500000000000003E-2</v>
      </c>
      <c r="BY249" s="14">
        <v>4.9200000000000001E-2</v>
      </c>
      <c r="BZ249" s="14">
        <v>0.15579999999999999</v>
      </c>
      <c r="CA249" s="14">
        <v>0.10879999999999999</v>
      </c>
      <c r="CB249" s="14">
        <v>0.31919999999999998</v>
      </c>
      <c r="CC249" s="14">
        <v>-3.0099999999999998E-2</v>
      </c>
      <c r="CD249" s="14">
        <v>3.9899999999999998E-2</v>
      </c>
      <c r="CE249" s="14">
        <v>-8.6999999999999994E-2</v>
      </c>
      <c r="CF249" s="14">
        <v>-5.4399999999999997E-2</v>
      </c>
      <c r="CG249" s="14">
        <v>-5.1900000000000002E-2</v>
      </c>
      <c r="CH249" s="14">
        <v>7.3700000000000002E-2</v>
      </c>
      <c r="CI249" s="14">
        <v>0.11609999999999999</v>
      </c>
      <c r="CJ249" s="14">
        <v>0.16719999999999999</v>
      </c>
      <c r="CK249" s="14">
        <v>-7.9000000000000001E-2</v>
      </c>
      <c r="CL249" s="14">
        <v>-1.4200000000000001E-2</v>
      </c>
      <c r="CM249" s="14">
        <v>3.4200000000000001E-2</v>
      </c>
      <c r="CN249" s="14">
        <v>0.1285</v>
      </c>
      <c r="CO249" s="14">
        <v>-9.4999999999999998E-3</v>
      </c>
      <c r="CP249" s="14">
        <v>6.0299999999999999E-2</v>
      </c>
      <c r="CQ249" s="14">
        <v>6.0699999999999997E-2</v>
      </c>
      <c r="CR249" s="14">
        <v>0.16450000000000001</v>
      </c>
      <c r="CS249" s="14">
        <v>3.1699999999999999E-2</v>
      </c>
      <c r="CT249" s="14">
        <v>1.29E-2</v>
      </c>
      <c r="CU249" s="14">
        <v>-3.9899999999999998E-2</v>
      </c>
      <c r="CV249" s="14">
        <v>0.23400000000000001</v>
      </c>
      <c r="CW249" s="14">
        <v>-2.4199999999999999E-2</v>
      </c>
      <c r="CX249" s="14">
        <v>3.5299999999999998E-2</v>
      </c>
      <c r="CY249" s="14">
        <v>3.1600000000000003E-2</v>
      </c>
      <c r="CZ249" s="14">
        <v>1.09E-2</v>
      </c>
      <c r="DA249" s="14">
        <v>0.221</v>
      </c>
      <c r="DB249" s="14">
        <v>8.6099999999999996E-2</v>
      </c>
      <c r="DC249" s="14">
        <v>3.7999999999999999E-2</v>
      </c>
      <c r="DD249" s="3" t="e">
        <v>#DIV/0!</v>
      </c>
      <c r="DE249" s="14">
        <v>9.9299999999999999E-2</v>
      </c>
      <c r="DF249" s="14">
        <v>0.17030000000000001</v>
      </c>
      <c r="DG249" s="14">
        <v>0.23419999999999999</v>
      </c>
      <c r="DH249" s="14">
        <v>6.4399999999999999E-2</v>
      </c>
      <c r="DI249" s="14">
        <v>0.14119999999999999</v>
      </c>
      <c r="DJ249" s="14">
        <v>7.2700000000000001E-2</v>
      </c>
      <c r="DK249" s="14">
        <v>0.1158</v>
      </c>
      <c r="DL249" s="14">
        <v>-0.1321</v>
      </c>
      <c r="DM249" s="14">
        <v>-0.01</v>
      </c>
      <c r="DN249" s="14">
        <v>-1.67E-2</v>
      </c>
      <c r="DO249" s="14">
        <v>2.5000000000000001E-3</v>
      </c>
      <c r="DP249" s="14">
        <v>5.4699999999999999E-2</v>
      </c>
      <c r="DQ249" s="14">
        <v>-0.1351</v>
      </c>
      <c r="DR249" s="14">
        <v>0.189</v>
      </c>
      <c r="DS249" s="14">
        <v>6.8099999999999994E-2</v>
      </c>
      <c r="DT249" s="14">
        <v>3.1099999999999999E-2</v>
      </c>
      <c r="DU249" s="14">
        <v>9.8500000000000004E-2</v>
      </c>
      <c r="DV249" s="14">
        <v>0.13170000000000001</v>
      </c>
      <c r="DW249" s="14">
        <v>8.0299999999999996E-2</v>
      </c>
      <c r="DX249" s="14">
        <v>0.10340000000000001</v>
      </c>
      <c r="DY249" s="14">
        <v>-6.3200000000000006E-2</v>
      </c>
      <c r="DZ249" s="14">
        <v>-0.28000000000000003</v>
      </c>
      <c r="EA249" s="14">
        <v>-0.17630000000000001</v>
      </c>
      <c r="EB249" s="14">
        <v>8.0399999999999999E-2</v>
      </c>
      <c r="EC249" s="14">
        <v>3.0999999999999999E-3</v>
      </c>
      <c r="ED249" s="14">
        <v>-5.9299999999999999E-2</v>
      </c>
      <c r="EE249" s="14">
        <v>2.9100000000000001E-2</v>
      </c>
      <c r="EF249" s="14">
        <v>2.1600000000000001E-2</v>
      </c>
      <c r="EG249" s="14">
        <v>-4.7999999999999996E-3</v>
      </c>
      <c r="EH249" s="14">
        <v>0.1031</v>
      </c>
      <c r="EI249" s="14">
        <v>-8.4099999999999994E-2</v>
      </c>
      <c r="EJ249" s="14">
        <v>6.6600000000000006E-2</v>
      </c>
      <c r="EK249" s="14">
        <v>-1.67E-2</v>
      </c>
      <c r="EL249" s="14">
        <v>0.1089</v>
      </c>
      <c r="EM249" s="14">
        <v>6.0000000000000001E-3</v>
      </c>
      <c r="EN249" s="14">
        <v>0.1207</v>
      </c>
      <c r="EO249" s="14">
        <v>4.5999999999999999E-3</v>
      </c>
      <c r="EP249" s="14">
        <v>0.15060000000000001</v>
      </c>
      <c r="EQ249" s="14">
        <v>-1.67E-2</v>
      </c>
      <c r="ER249" s="14">
        <v>-1.5299999999999999E-2</v>
      </c>
      <c r="ES249" s="14">
        <v>0.1396</v>
      </c>
      <c r="ET249" s="14">
        <v>0.21249999999999999</v>
      </c>
      <c r="EU249" s="14">
        <v>-6.0000000000000001E-3</v>
      </c>
      <c r="EV249" s="14">
        <v>3.5000000000000003E-2</v>
      </c>
      <c r="EW249" s="14">
        <v>0.1426</v>
      </c>
      <c r="EX249" s="14">
        <v>0.18079999999999999</v>
      </c>
      <c r="EY249" s="14">
        <v>-3.78E-2</v>
      </c>
      <c r="EZ249" s="14">
        <v>0.1181</v>
      </c>
      <c r="FA249" s="14">
        <v>0.10150000000000001</v>
      </c>
      <c r="FB249" s="14">
        <v>0.1008</v>
      </c>
      <c r="FC249" s="14">
        <v>9.8599999999999993E-2</v>
      </c>
      <c r="FD249" s="14">
        <v>7.5200000000000003E-2</v>
      </c>
      <c r="FE249" s="14">
        <v>-6.3799999999999996E-2</v>
      </c>
      <c r="FF249" s="14">
        <v>2.8799999999999999E-2</v>
      </c>
      <c r="FG249" s="14">
        <v>0.1227</v>
      </c>
      <c r="FH249" s="14">
        <v>0.1258</v>
      </c>
      <c r="FI249" s="14">
        <v>9.9400000000000002E-2</v>
      </c>
      <c r="FJ249" s="14">
        <v>-9.1000000000000004E-3</v>
      </c>
      <c r="FK249" s="14">
        <v>0.22109999999999999</v>
      </c>
      <c r="FL249" s="14">
        <v>-0.14169999999999999</v>
      </c>
      <c r="FM249" s="14">
        <v>4.4600000000000001E-2</v>
      </c>
      <c r="FN249" s="14">
        <v>0.12280000000000001</v>
      </c>
      <c r="FO249" s="14">
        <v>6.7299999999999999E-2</v>
      </c>
      <c r="FP249" s="14">
        <v>0.13819999999999999</v>
      </c>
      <c r="FQ249" s="14">
        <v>2.76E-2</v>
      </c>
      <c r="FR249" s="14">
        <v>-5.1400000000000001E-2</v>
      </c>
      <c r="FS249" s="14">
        <v>1.1599999999999999E-2</v>
      </c>
      <c r="FT249" s="14">
        <v>7.9500000000000001E-2</v>
      </c>
      <c r="FU249" s="14">
        <v>-1.67E-2</v>
      </c>
      <c r="FV249" s="14">
        <v>4.2299999999999997E-2</v>
      </c>
      <c r="FW249" s="14">
        <v>8.8599999999999998E-2</v>
      </c>
      <c r="FX249" s="14">
        <v>6.7000000000000002E-3</v>
      </c>
      <c r="FY249" s="14">
        <v>0.2873</v>
      </c>
      <c r="FZ249" s="14">
        <v>2.24E-2</v>
      </c>
      <c r="GA249" s="14">
        <v>3.1099999999999999E-2</v>
      </c>
      <c r="GB249" s="14">
        <v>2.7900000000000001E-2</v>
      </c>
      <c r="GC249" s="14">
        <v>7.8200000000000006E-2</v>
      </c>
      <c r="GD249" s="14">
        <v>-3.8100000000000002E-2</v>
      </c>
      <c r="GE249" s="14">
        <v>-1.67E-2</v>
      </c>
      <c r="GF249" s="14">
        <v>0.214</v>
      </c>
    </row>
    <row r="250" spans="1:188" ht="15.75" thickBot="1">
      <c r="A250" s="2">
        <v>44805</v>
      </c>
      <c r="B250" s="14">
        <v>-0.23699999999999999</v>
      </c>
      <c r="C250" s="14">
        <v>-3.2399999999999998E-2</v>
      </c>
      <c r="D250" s="14">
        <v>7.5800000000000006E-2</v>
      </c>
      <c r="E250" s="14">
        <v>6.1400000000000003E-2</v>
      </c>
      <c r="F250" s="14">
        <v>-7.7200000000000005E-2</v>
      </c>
      <c r="G250" s="14">
        <v>-0.186</v>
      </c>
      <c r="H250" s="14">
        <v>-2.2200000000000001E-2</v>
      </c>
      <c r="I250" s="14">
        <v>9.2700000000000005E-2</v>
      </c>
      <c r="J250" s="14">
        <v>4.0500000000000001E-2</v>
      </c>
      <c r="K250" s="14">
        <v>5.4999999999999997E-3</v>
      </c>
      <c r="L250" s="14">
        <v>4.1500000000000002E-2</v>
      </c>
      <c r="M250" s="14">
        <v>-4.5999999999999999E-2</v>
      </c>
      <c r="N250" s="14">
        <v>-6.1400000000000003E-2</v>
      </c>
      <c r="O250" s="14">
        <v>0.31809999999999999</v>
      </c>
      <c r="P250" s="14">
        <v>-4.07E-2</v>
      </c>
      <c r="Q250" s="14">
        <v>-4.1000000000000002E-2</v>
      </c>
      <c r="R250" s="14">
        <v>3.5499999999999997E-2</v>
      </c>
      <c r="S250" s="14">
        <v>-0.13159999999999999</v>
      </c>
      <c r="T250" s="14">
        <v>-9.5899999999999999E-2</v>
      </c>
      <c r="U250" s="14">
        <v>-0.28570000000000001</v>
      </c>
      <c r="V250" s="14">
        <v>-8.4699999999999998E-2</v>
      </c>
      <c r="W250" s="14">
        <v>-0.17760000000000001</v>
      </c>
      <c r="X250" s="14">
        <v>-0.1178</v>
      </c>
      <c r="Y250" s="14">
        <v>-0.30909999999999999</v>
      </c>
      <c r="Z250" s="14">
        <v>-0.18690000000000001</v>
      </c>
      <c r="AA250" s="14">
        <v>-0.1502</v>
      </c>
      <c r="AB250" s="14">
        <v>-1.0999999999999999E-2</v>
      </c>
      <c r="AC250" s="14">
        <v>-0.15920000000000001</v>
      </c>
      <c r="AD250" s="14">
        <v>-0.22470000000000001</v>
      </c>
      <c r="AE250" s="14">
        <v>-0.17549999999999999</v>
      </c>
      <c r="AF250" s="14">
        <v>-0.1923</v>
      </c>
      <c r="AG250" s="3" t="e">
        <v>#DIV/0!</v>
      </c>
      <c r="AH250" s="14">
        <v>-0.26150000000000001</v>
      </c>
      <c r="AI250" s="14">
        <v>-5.7500000000000002E-2</v>
      </c>
      <c r="AJ250" s="14">
        <v>-0.2114</v>
      </c>
      <c r="AK250" s="14">
        <v>0.1158</v>
      </c>
      <c r="AL250" s="14">
        <v>-0.17419999999999999</v>
      </c>
      <c r="AM250" s="14">
        <v>-9.8299999999999998E-2</v>
      </c>
      <c r="AN250" s="14">
        <v>-0.1013</v>
      </c>
      <c r="AO250" s="14">
        <v>-0.2167</v>
      </c>
      <c r="AP250" s="14">
        <v>5.1000000000000004E-3</v>
      </c>
      <c r="AQ250" s="14">
        <v>-8.6999999999999994E-2</v>
      </c>
      <c r="AR250" s="14">
        <v>-8.3699999999999997E-2</v>
      </c>
      <c r="AS250" s="14">
        <v>-0.15570000000000001</v>
      </c>
      <c r="AT250" s="14">
        <v>-2.2200000000000001E-2</v>
      </c>
      <c r="AU250" s="14">
        <v>4.5199999999999997E-2</v>
      </c>
      <c r="AV250" s="14">
        <v>3.32E-2</v>
      </c>
      <c r="AW250" s="14">
        <v>-0.36099999999999999</v>
      </c>
      <c r="AX250" s="14">
        <v>-4.4999999999999998E-2</v>
      </c>
      <c r="AY250" s="14">
        <v>1.4200000000000001E-2</v>
      </c>
      <c r="AZ250" s="3" t="e">
        <v>#DIV/0!</v>
      </c>
      <c r="BA250" s="14">
        <v>-0.19109999999999999</v>
      </c>
      <c r="BB250" s="14">
        <v>-0.188</v>
      </c>
      <c r="BC250" s="14">
        <v>-1.7299999999999999E-2</v>
      </c>
      <c r="BD250" s="14">
        <v>-0.06</v>
      </c>
      <c r="BE250" s="14">
        <v>-8.3799999999999999E-2</v>
      </c>
      <c r="BF250" s="14">
        <v>-0.1202</v>
      </c>
      <c r="BG250" s="14">
        <v>8.5599999999999996E-2</v>
      </c>
      <c r="BH250" s="14">
        <v>0.2462</v>
      </c>
      <c r="BI250" s="14">
        <v>0.1237</v>
      </c>
      <c r="BJ250" s="14">
        <v>-6.3899999999999998E-2</v>
      </c>
      <c r="BK250" s="14">
        <v>4.4999999999999998E-2</v>
      </c>
      <c r="BL250" s="14">
        <v>-0.1201</v>
      </c>
      <c r="BM250" s="14">
        <v>1.1000000000000001E-3</v>
      </c>
      <c r="BN250" s="14">
        <v>7.0999999999999994E-2</v>
      </c>
      <c r="BO250" s="14">
        <v>0.20330000000000001</v>
      </c>
      <c r="BP250" s="14">
        <v>0.31159999999999999</v>
      </c>
      <c r="BQ250" s="14">
        <v>4.5600000000000002E-2</v>
      </c>
      <c r="BR250" s="14">
        <v>-9.2999999999999992E-3</v>
      </c>
      <c r="BS250" s="14">
        <v>-8.9200000000000002E-2</v>
      </c>
      <c r="BT250" s="14">
        <v>-2.47E-2</v>
      </c>
      <c r="BU250" s="14">
        <v>0.1638</v>
      </c>
      <c r="BV250" s="14">
        <v>-0.18190000000000001</v>
      </c>
      <c r="BW250" s="14">
        <v>-5.8200000000000002E-2</v>
      </c>
      <c r="BX250" s="14">
        <v>0.27989999999999998</v>
      </c>
      <c r="BY250" s="14">
        <v>-5.7700000000000001E-2</v>
      </c>
      <c r="BZ250" s="14">
        <v>-0.1615</v>
      </c>
      <c r="CA250" s="14">
        <v>-0.15240000000000001</v>
      </c>
      <c r="CB250" s="14">
        <v>8.3500000000000005E-2</v>
      </c>
      <c r="CC250" s="14">
        <v>-0.1227</v>
      </c>
      <c r="CD250" s="14">
        <v>0.56110000000000004</v>
      </c>
      <c r="CE250" s="14">
        <v>-0.32140000000000002</v>
      </c>
      <c r="CF250" s="14">
        <v>-7.3400000000000007E-2</v>
      </c>
      <c r="CG250" s="14">
        <v>-4.24E-2</v>
      </c>
      <c r="CH250" s="14">
        <v>-0.28449999999999998</v>
      </c>
      <c r="CI250" s="14">
        <v>-7.2700000000000001E-2</v>
      </c>
      <c r="CJ250" s="14">
        <v>-7.6600000000000001E-2</v>
      </c>
      <c r="CK250" s="14">
        <v>4.7399999999999998E-2</v>
      </c>
      <c r="CL250" s="14">
        <v>-4.6800000000000001E-2</v>
      </c>
      <c r="CM250" s="14">
        <v>0.13339999999999999</v>
      </c>
      <c r="CN250" s="14">
        <v>-0.1273</v>
      </c>
      <c r="CO250" s="14">
        <v>-8.9700000000000002E-2</v>
      </c>
      <c r="CP250" s="14">
        <v>-0.1268</v>
      </c>
      <c r="CQ250" s="14">
        <v>-0.42449999999999999</v>
      </c>
      <c r="CR250" s="14">
        <v>0.14330000000000001</v>
      </c>
      <c r="CS250" s="14">
        <v>-0.26929999999999998</v>
      </c>
      <c r="CT250" s="14">
        <v>-7.8100000000000003E-2</v>
      </c>
      <c r="CU250" s="14">
        <v>-9.8400000000000001E-2</v>
      </c>
      <c r="CV250" s="14">
        <v>-0.16239999999999999</v>
      </c>
      <c r="CW250" s="14">
        <v>2.29E-2</v>
      </c>
      <c r="CX250" s="14">
        <v>0.14649999999999999</v>
      </c>
      <c r="CY250" s="14">
        <v>9.8400000000000001E-2</v>
      </c>
      <c r="CZ250" s="14">
        <v>4.4400000000000002E-2</v>
      </c>
      <c r="DA250" s="14">
        <v>-0.1163</v>
      </c>
      <c r="DB250" s="14">
        <v>2.1000000000000001E-2</v>
      </c>
      <c r="DC250" s="14">
        <v>-2.2200000000000001E-2</v>
      </c>
      <c r="DD250" s="3" t="e">
        <v>#DIV/0!</v>
      </c>
      <c r="DE250" s="14">
        <v>-0.17680000000000001</v>
      </c>
      <c r="DF250" s="14">
        <v>-1.4999999999999999E-2</v>
      </c>
      <c r="DG250" s="14">
        <v>-1.6000000000000001E-3</v>
      </c>
      <c r="DH250" s="14">
        <v>-0.1055</v>
      </c>
      <c r="DI250" s="14">
        <v>-0.21920000000000001</v>
      </c>
      <c r="DJ250" s="14">
        <v>2.1399999999999999E-2</v>
      </c>
      <c r="DK250" s="14">
        <v>5.2999999999999999E-2</v>
      </c>
      <c r="DL250" s="14">
        <v>-0.1694</v>
      </c>
      <c r="DM250" s="14">
        <v>0.19239999999999999</v>
      </c>
      <c r="DN250" s="14">
        <v>0.1517</v>
      </c>
      <c r="DO250" s="14">
        <v>0.16650000000000001</v>
      </c>
      <c r="DP250" s="14">
        <v>2.2200000000000001E-2</v>
      </c>
      <c r="DQ250" s="14">
        <v>0.28210000000000002</v>
      </c>
      <c r="DR250" s="14">
        <v>5.9900000000000002E-2</v>
      </c>
      <c r="DS250" s="14">
        <v>-2.7799999999999998E-2</v>
      </c>
      <c r="DT250" s="14">
        <v>-1.2999999999999999E-2</v>
      </c>
      <c r="DU250" s="14">
        <v>-0.73340000000000005</v>
      </c>
      <c r="DV250" s="14">
        <v>-1.84E-2</v>
      </c>
      <c r="DW250" s="14">
        <v>-1.4500000000000001E-2</v>
      </c>
      <c r="DX250" s="14">
        <v>-0.1114</v>
      </c>
      <c r="DY250" s="14">
        <v>-0.49780000000000002</v>
      </c>
      <c r="DZ250" s="14">
        <v>-0.13220000000000001</v>
      </c>
      <c r="EA250" s="14">
        <v>-0.1074</v>
      </c>
      <c r="EB250" s="14">
        <v>-0.3044</v>
      </c>
      <c r="EC250" s="14">
        <v>0.22</v>
      </c>
      <c r="ED250" s="14">
        <v>-0.12529999999999999</v>
      </c>
      <c r="EE250" s="14">
        <v>-9.8900000000000002E-2</v>
      </c>
      <c r="EF250" s="14">
        <v>-0.15060000000000001</v>
      </c>
      <c r="EG250" s="14">
        <v>0.20380000000000001</v>
      </c>
      <c r="EH250" s="14">
        <v>3.39E-2</v>
      </c>
      <c r="EI250" s="14">
        <v>0.45369999999999999</v>
      </c>
      <c r="EJ250" s="14">
        <v>-0.1459</v>
      </c>
      <c r="EK250" s="14">
        <v>8.5999999999999993E-2</v>
      </c>
      <c r="EL250" s="14">
        <v>0.13159999999999999</v>
      </c>
      <c r="EM250" s="14">
        <v>2.7799999999999998E-2</v>
      </c>
      <c r="EN250" s="14">
        <v>-5.9700000000000003E-2</v>
      </c>
      <c r="EO250" s="14">
        <v>-7.3200000000000001E-2</v>
      </c>
      <c r="EP250" s="14">
        <v>-7.0400000000000004E-2</v>
      </c>
      <c r="EQ250" s="14">
        <v>-0.2157</v>
      </c>
      <c r="ER250" s="14">
        <v>-0.2651</v>
      </c>
      <c r="ES250" s="14">
        <v>-0.17760000000000001</v>
      </c>
      <c r="ET250" s="14">
        <v>-0.113</v>
      </c>
      <c r="EU250" s="14">
        <v>-3.8399999999999997E-2</v>
      </c>
      <c r="EV250" s="14">
        <v>-6.3100000000000003E-2</v>
      </c>
      <c r="EW250" s="14">
        <v>-0.1157</v>
      </c>
      <c r="EX250" s="14">
        <v>7.0599999999999996E-2</v>
      </c>
      <c r="EY250" s="14">
        <v>8.9300000000000004E-2</v>
      </c>
      <c r="EZ250" s="14">
        <v>-5.3999999999999999E-2</v>
      </c>
      <c r="FA250" s="14">
        <v>0.224</v>
      </c>
      <c r="FB250" s="14">
        <v>6.4000000000000003E-3</v>
      </c>
      <c r="FC250" s="14">
        <v>-0.1351</v>
      </c>
      <c r="FD250" s="14">
        <v>-3.6999999999999998E-2</v>
      </c>
      <c r="FE250" s="14">
        <v>-0.4128</v>
      </c>
      <c r="FF250" s="14">
        <v>3.4000000000000002E-2</v>
      </c>
      <c r="FG250" s="14">
        <v>-2.9399999999999999E-2</v>
      </c>
      <c r="FH250" s="14">
        <v>-3.8699999999999998E-2</v>
      </c>
      <c r="FI250" s="14">
        <v>-4.4999999999999997E-3</v>
      </c>
      <c r="FJ250" s="14">
        <v>-0.309</v>
      </c>
      <c r="FK250" s="14">
        <v>-0.18890000000000001</v>
      </c>
      <c r="FL250" s="14">
        <v>-9.2700000000000005E-2</v>
      </c>
      <c r="FM250" s="14">
        <v>4.0500000000000001E-2</v>
      </c>
      <c r="FN250" s="14">
        <v>-0.43719999999999998</v>
      </c>
      <c r="FO250" s="14">
        <v>-6.5799999999999997E-2</v>
      </c>
      <c r="FP250" s="14">
        <v>-2.0899999999999998E-2</v>
      </c>
      <c r="FQ250" s="14">
        <v>-6.1600000000000002E-2</v>
      </c>
      <c r="FR250" s="14">
        <v>-4.5199999999999997E-2</v>
      </c>
      <c r="FS250" s="14">
        <v>0.1106</v>
      </c>
      <c r="FT250" s="14">
        <v>-2.3199999999999998E-2</v>
      </c>
      <c r="FU250" s="14">
        <v>-4.1000000000000002E-2</v>
      </c>
      <c r="FV250" s="14">
        <v>0.2747</v>
      </c>
      <c r="FW250" s="14">
        <v>-0.1016</v>
      </c>
      <c r="FX250" s="14">
        <v>-9.5100000000000004E-2</v>
      </c>
      <c r="FY250" s="14">
        <v>-0.18859999999999999</v>
      </c>
      <c r="FZ250" s="14">
        <v>-0.1225</v>
      </c>
      <c r="GA250" s="14">
        <v>-0.13420000000000001</v>
      </c>
      <c r="GB250" s="14">
        <v>-0.1376</v>
      </c>
      <c r="GC250" s="14">
        <v>-0.21709999999999999</v>
      </c>
      <c r="GD250" s="14">
        <v>-2.5999999999999999E-3</v>
      </c>
      <c r="GE250" s="14">
        <v>-0.25940000000000002</v>
      </c>
      <c r="GF250" s="14">
        <v>-0.218</v>
      </c>
    </row>
    <row r="251" spans="1:188" ht="15.75" thickBot="1">
      <c r="A251" s="2">
        <v>44835</v>
      </c>
      <c r="B251" s="14">
        <v>-3.95E-2</v>
      </c>
      <c r="C251" s="14">
        <v>-5.7200000000000001E-2</v>
      </c>
      <c r="D251" s="14">
        <v>-0.1191</v>
      </c>
      <c r="E251" s="14">
        <v>-0.15140000000000001</v>
      </c>
      <c r="F251" s="14">
        <v>-0.15010000000000001</v>
      </c>
      <c r="G251" s="14">
        <v>-0.1137</v>
      </c>
      <c r="H251" s="14">
        <v>-6.6699999999999995E-2</v>
      </c>
      <c r="I251" s="14">
        <v>-0.1777</v>
      </c>
      <c r="J251" s="14">
        <v>-9.4200000000000006E-2</v>
      </c>
      <c r="K251" s="14">
        <v>-0.16880000000000001</v>
      </c>
      <c r="L251" s="14">
        <v>-7.8600000000000003E-2</v>
      </c>
      <c r="M251" s="14">
        <v>-0.36940000000000001</v>
      </c>
      <c r="N251" s="14">
        <v>-0.25040000000000001</v>
      </c>
      <c r="O251" s="14">
        <v>-0.01</v>
      </c>
      <c r="P251" s="14">
        <v>-5.1299999999999998E-2</v>
      </c>
      <c r="Q251" s="14">
        <v>-0.1081</v>
      </c>
      <c r="R251" s="14">
        <v>-0.1094</v>
      </c>
      <c r="S251" s="14">
        <v>-1.6000000000000001E-3</v>
      </c>
      <c r="T251" s="14">
        <v>-0.1784</v>
      </c>
      <c r="U251" s="14">
        <v>-8.1000000000000003E-2</v>
      </c>
      <c r="V251" s="14">
        <v>-0.1163</v>
      </c>
      <c r="W251" s="14">
        <v>-0.45479999999999998</v>
      </c>
      <c r="X251" s="14">
        <v>-0.34560000000000002</v>
      </c>
      <c r="Y251" s="14">
        <v>-2.23E-2</v>
      </c>
      <c r="Z251" s="14">
        <v>7.2400000000000006E-2</v>
      </c>
      <c r="AA251" s="14">
        <v>-0.1331</v>
      </c>
      <c r="AB251" s="14">
        <v>-0.19270000000000001</v>
      </c>
      <c r="AC251" s="14">
        <v>-0.21479999999999999</v>
      </c>
      <c r="AD251" s="14">
        <v>-0.1051</v>
      </c>
      <c r="AE251" s="14">
        <v>-0.45929999999999999</v>
      </c>
      <c r="AF251" s="14">
        <v>-0.18090000000000001</v>
      </c>
      <c r="AG251" s="3" t="e">
        <v>#DIV/0!</v>
      </c>
      <c r="AH251" s="14">
        <v>4.6300000000000001E-2</v>
      </c>
      <c r="AI251" s="14">
        <v>-0.1454</v>
      </c>
      <c r="AJ251" s="14">
        <v>-0.18179999999999999</v>
      </c>
      <c r="AK251" s="14">
        <v>-3.1099999999999999E-2</v>
      </c>
      <c r="AL251" s="14">
        <v>-0.13669999999999999</v>
      </c>
      <c r="AM251" s="14">
        <v>-0.1237</v>
      </c>
      <c r="AN251" s="14">
        <v>-8.5099999999999995E-2</v>
      </c>
      <c r="AO251" s="14">
        <v>0.19</v>
      </c>
      <c r="AP251" s="14">
        <v>-0.14360000000000001</v>
      </c>
      <c r="AQ251" s="14">
        <v>-6.7100000000000007E-2</v>
      </c>
      <c r="AR251" s="14">
        <v>-2.1499999999999998E-2</v>
      </c>
      <c r="AS251" s="14">
        <v>-0.11070000000000001</v>
      </c>
      <c r="AT251" s="14">
        <v>-8.1299999999999997E-2</v>
      </c>
      <c r="AU251" s="14">
        <v>-0.39460000000000001</v>
      </c>
      <c r="AV251" s="14">
        <v>5.9999999999999995E-4</v>
      </c>
      <c r="AW251" s="14">
        <v>-0.16739999999999999</v>
      </c>
      <c r="AX251" s="14">
        <v>-8.7099999999999997E-2</v>
      </c>
      <c r="AY251" s="14">
        <v>-7.2099999999999997E-2</v>
      </c>
      <c r="AZ251" s="3" t="e">
        <v>#DIV/0!</v>
      </c>
      <c r="BA251" s="14">
        <v>5.7999999999999996E-3</v>
      </c>
      <c r="BB251" s="14">
        <v>-0.1</v>
      </c>
      <c r="BC251" s="14">
        <v>-0.12379999999999999</v>
      </c>
      <c r="BD251" s="14">
        <v>-7.5999999999999998E-2</v>
      </c>
      <c r="BE251" s="14">
        <v>-4.7699999999999999E-2</v>
      </c>
      <c r="BF251" s="14">
        <v>-0.21659999999999999</v>
      </c>
      <c r="BG251" s="14">
        <v>-4.02E-2</v>
      </c>
      <c r="BH251" s="14">
        <v>-0.18659999999999999</v>
      </c>
      <c r="BI251" s="14">
        <v>-0.44440000000000002</v>
      </c>
      <c r="BJ251" s="14">
        <v>-0.19389999999999999</v>
      </c>
      <c r="BK251" s="14">
        <v>-5.8400000000000001E-2</v>
      </c>
      <c r="BL251" s="14">
        <v>2.81E-2</v>
      </c>
      <c r="BM251" s="14">
        <v>-8.09E-2</v>
      </c>
      <c r="BN251" s="14">
        <v>7.4000000000000003E-3</v>
      </c>
      <c r="BO251" s="14">
        <v>-6.5100000000000005E-2</v>
      </c>
      <c r="BP251" s="14">
        <v>-1.8700000000000001E-2</v>
      </c>
      <c r="BQ251" s="14">
        <v>-0.14380000000000001</v>
      </c>
      <c r="BR251" s="14">
        <v>-8.9599999999999999E-2</v>
      </c>
      <c r="BS251" s="14">
        <v>-0.188</v>
      </c>
      <c r="BT251" s="14">
        <v>-7.0900000000000005E-2</v>
      </c>
      <c r="BU251" s="14">
        <v>0.29849999999999999</v>
      </c>
      <c r="BV251" s="14">
        <v>-0.40639999999999998</v>
      </c>
      <c r="BW251" s="14">
        <v>-1.6899999999999998E-2</v>
      </c>
      <c r="BX251" s="14">
        <v>-1.0200000000000001E-2</v>
      </c>
      <c r="BY251" s="14">
        <v>-0.46</v>
      </c>
      <c r="BZ251" s="14">
        <v>-0.14430000000000001</v>
      </c>
      <c r="CA251" s="14">
        <v>-0.2024</v>
      </c>
      <c r="CB251" s="14">
        <v>2.2000000000000001E-3</v>
      </c>
      <c r="CC251" s="14">
        <v>-7.4499999999999997E-2</v>
      </c>
      <c r="CD251" s="14">
        <v>-0.10589999999999999</v>
      </c>
      <c r="CE251" s="14">
        <v>-0.1053</v>
      </c>
      <c r="CF251" s="14">
        <v>-0.17699999999999999</v>
      </c>
      <c r="CG251" s="14">
        <v>1.9300000000000001E-2</v>
      </c>
      <c r="CH251" s="14">
        <v>-7.4399999999999994E-2</v>
      </c>
      <c r="CI251" s="14">
        <v>-0.17119999999999999</v>
      </c>
      <c r="CJ251" s="14">
        <v>-5.8000000000000003E-2</v>
      </c>
      <c r="CK251" s="14">
        <v>-0.109</v>
      </c>
      <c r="CL251" s="14">
        <v>-0.13730000000000001</v>
      </c>
      <c r="CM251" s="14">
        <v>-0.31109999999999999</v>
      </c>
      <c r="CN251" s="14">
        <v>-0.1396</v>
      </c>
      <c r="CO251" s="14">
        <v>-2.86E-2</v>
      </c>
      <c r="CP251" s="14">
        <v>-0.38</v>
      </c>
      <c r="CQ251" s="14">
        <v>-0.1242</v>
      </c>
      <c r="CR251" s="14">
        <v>-0.13420000000000001</v>
      </c>
      <c r="CS251" s="14">
        <v>-8.7499999999999994E-2</v>
      </c>
      <c r="CT251" s="14">
        <v>-0.14799999999999999</v>
      </c>
      <c r="CU251" s="14">
        <v>-0.33539999999999998</v>
      </c>
      <c r="CV251" s="14">
        <v>-0.1021</v>
      </c>
      <c r="CW251" s="14">
        <v>-7.0800000000000002E-2</v>
      </c>
      <c r="CX251" s="14">
        <v>-8.5999999999999993E-2</v>
      </c>
      <c r="CY251" s="14">
        <v>3.0800000000000001E-2</v>
      </c>
      <c r="CZ251" s="14">
        <v>-0.2555</v>
      </c>
      <c r="DA251" s="14">
        <v>-0.16750000000000001</v>
      </c>
      <c r="DB251" s="14">
        <v>-0.1656</v>
      </c>
      <c r="DC251" s="14">
        <v>-0.12989999999999999</v>
      </c>
      <c r="DD251" s="3" t="e">
        <v>#DIV/0!</v>
      </c>
      <c r="DE251" s="14">
        <v>-4.4000000000000003E-3</v>
      </c>
      <c r="DF251" s="14">
        <v>-8.9099999999999999E-2</v>
      </c>
      <c r="DG251" s="14">
        <v>-0.19750000000000001</v>
      </c>
      <c r="DH251" s="14">
        <v>-0.1671</v>
      </c>
      <c r="DI251" s="14">
        <v>-0.1709</v>
      </c>
      <c r="DJ251" s="14">
        <v>-0.1623</v>
      </c>
      <c r="DK251" s="14">
        <v>-0.34189999999999998</v>
      </c>
      <c r="DL251" s="14">
        <v>-0.22620000000000001</v>
      </c>
      <c r="DM251" s="14">
        <v>-0.1318</v>
      </c>
      <c r="DN251" s="14">
        <v>-7.5600000000000001E-2</v>
      </c>
      <c r="DO251" s="14">
        <v>-8.9700000000000002E-2</v>
      </c>
      <c r="DP251" s="14">
        <v>-0.09</v>
      </c>
      <c r="DQ251" s="14">
        <v>-0.27229999999999999</v>
      </c>
      <c r="DR251" s="14">
        <v>5.1200000000000002E-2</v>
      </c>
      <c r="DS251" s="14">
        <v>-1.78E-2</v>
      </c>
      <c r="DT251" s="14">
        <v>-9.7699999999999995E-2</v>
      </c>
      <c r="DU251" s="14">
        <v>-3.3399999999999999E-2</v>
      </c>
      <c r="DV251" s="14">
        <v>-0.11360000000000001</v>
      </c>
      <c r="DW251" s="14">
        <v>-4.2799999999999998E-2</v>
      </c>
      <c r="DX251" s="14">
        <v>-8.3500000000000005E-2</v>
      </c>
      <c r="DY251" s="14">
        <v>-0.2495</v>
      </c>
      <c r="DZ251" s="14">
        <v>-6.2899999999999998E-2</v>
      </c>
      <c r="EA251" s="14">
        <v>-6.2E-2</v>
      </c>
      <c r="EB251" s="14">
        <v>-0.114</v>
      </c>
      <c r="EC251" s="14">
        <v>-0.24279999999999999</v>
      </c>
      <c r="ED251" s="14">
        <v>2.12E-2</v>
      </c>
      <c r="EE251" s="14">
        <v>-0.10340000000000001</v>
      </c>
      <c r="EF251" s="14">
        <v>8.48E-2</v>
      </c>
      <c r="EG251" s="14">
        <v>-0.24360000000000001</v>
      </c>
      <c r="EH251" s="14">
        <v>-8.43E-2</v>
      </c>
      <c r="EI251" s="14">
        <v>-0.2303</v>
      </c>
      <c r="EJ251" s="14">
        <v>-8.9099999999999999E-2</v>
      </c>
      <c r="EK251" s="14">
        <v>-4.7300000000000002E-2</v>
      </c>
      <c r="EL251" s="14">
        <v>-0.13589999999999999</v>
      </c>
      <c r="EM251" s="14">
        <v>-0.13730000000000001</v>
      </c>
      <c r="EN251" s="14">
        <v>-0.19070000000000001</v>
      </c>
      <c r="EO251" s="14">
        <v>-0.41699999999999998</v>
      </c>
      <c r="EP251" s="14">
        <v>-3.2099999999999997E-2</v>
      </c>
      <c r="EQ251" s="14">
        <v>-8.6199999999999999E-2</v>
      </c>
      <c r="ER251" s="14">
        <v>-0.38369999999999999</v>
      </c>
      <c r="ES251" s="14">
        <v>-0.20219999999999999</v>
      </c>
      <c r="ET251" s="14">
        <v>-0.2409</v>
      </c>
      <c r="EU251" s="14">
        <v>-0.1535</v>
      </c>
      <c r="EV251" s="14">
        <v>-0.15179999999999999</v>
      </c>
      <c r="EW251" s="14">
        <v>-0.2606</v>
      </c>
      <c r="EX251" s="14">
        <v>4.6100000000000002E-2</v>
      </c>
      <c r="EY251" s="14">
        <v>-0.22159999999999999</v>
      </c>
      <c r="EZ251" s="14">
        <v>-0.2364</v>
      </c>
      <c r="FA251" s="14">
        <v>-6.2600000000000003E-2</v>
      </c>
      <c r="FB251" s="14">
        <v>-0.1673</v>
      </c>
      <c r="FC251" s="14">
        <v>-0.35189999999999999</v>
      </c>
      <c r="FD251" s="14">
        <v>-0.12139999999999999</v>
      </c>
      <c r="FE251" s="14">
        <v>-0.35439999999999999</v>
      </c>
      <c r="FF251" s="14">
        <v>4.7899999999999998E-2</v>
      </c>
      <c r="FG251" s="14">
        <v>-7.5200000000000003E-2</v>
      </c>
      <c r="FH251" s="14">
        <v>-8.7999999999999995E-2</v>
      </c>
      <c r="FI251" s="14">
        <v>1.29E-2</v>
      </c>
      <c r="FJ251" s="14">
        <v>-0.96519999999999995</v>
      </c>
      <c r="FK251" s="14">
        <v>-0.31430000000000002</v>
      </c>
      <c r="FL251" s="14">
        <v>-9.1499999999999998E-2</v>
      </c>
      <c r="FM251" s="14">
        <v>-0.1114</v>
      </c>
      <c r="FN251" s="14">
        <v>-0.3634</v>
      </c>
      <c r="FO251" s="14">
        <v>-5.3699999999999998E-2</v>
      </c>
      <c r="FP251" s="14">
        <v>-0.16500000000000001</v>
      </c>
      <c r="FQ251" s="14">
        <v>-1.67E-2</v>
      </c>
      <c r="FR251" s="14">
        <v>-8.2199999999999995E-2</v>
      </c>
      <c r="FS251" s="14">
        <v>-0.19819999999999999</v>
      </c>
      <c r="FT251" s="14">
        <v>-0.18779999999999999</v>
      </c>
      <c r="FU251" s="14">
        <v>-0.23</v>
      </c>
      <c r="FV251" s="14">
        <v>-7.3899999999999993E-2</v>
      </c>
      <c r="FW251" s="14">
        <v>-0.121</v>
      </c>
      <c r="FX251" s="14">
        <v>-0.17849999999999999</v>
      </c>
      <c r="FY251" s="14">
        <v>-1.2699999999999999E-2</v>
      </c>
      <c r="FZ251" s="14">
        <v>-8.1900000000000001E-2</v>
      </c>
      <c r="GA251" s="14">
        <v>-0.10100000000000001</v>
      </c>
      <c r="GB251" s="14">
        <v>-8.1799999999999998E-2</v>
      </c>
      <c r="GC251" s="14">
        <v>-0.2056</v>
      </c>
      <c r="GD251" s="14">
        <v>-8.8099999999999998E-2</v>
      </c>
      <c r="GE251" s="14">
        <v>-0.16009999999999999</v>
      </c>
      <c r="GF251" s="14">
        <v>-5.4899999999999997E-2</v>
      </c>
    </row>
    <row r="252" spans="1:188" ht="15.75" thickBot="1">
      <c r="A252" s="2">
        <v>44866</v>
      </c>
      <c r="B252" s="14">
        <v>-0.10929999999999999</v>
      </c>
      <c r="C252" s="14">
        <v>-3.9600000000000003E-2</v>
      </c>
      <c r="D252" s="14">
        <v>4.7000000000000002E-3</v>
      </c>
      <c r="E252" s="14">
        <v>5.67E-2</v>
      </c>
      <c r="F252" s="14">
        <v>4.4299999999999999E-2</v>
      </c>
      <c r="G252" s="14">
        <v>0.17710000000000001</v>
      </c>
      <c r="H252" s="14">
        <v>-4.7100000000000003E-2</v>
      </c>
      <c r="I252" s="14">
        <v>0.186</v>
      </c>
      <c r="J252" s="14">
        <v>1.7500000000000002E-2</v>
      </c>
      <c r="K252" s="14">
        <v>-0.17</v>
      </c>
      <c r="L252" s="14">
        <v>1.14E-2</v>
      </c>
      <c r="M252" s="14">
        <v>-0.11890000000000001</v>
      </c>
      <c r="N252" s="14">
        <v>6.9999999999999999E-4</v>
      </c>
      <c r="O252" s="14">
        <v>3.95E-2</v>
      </c>
      <c r="P252" s="14">
        <v>-0.23169999999999999</v>
      </c>
      <c r="Q252" s="14">
        <v>5.16E-2</v>
      </c>
      <c r="R252" s="14">
        <v>1.7500000000000002E-2</v>
      </c>
      <c r="S252" s="14">
        <v>-0.1086</v>
      </c>
      <c r="T252" s="14">
        <v>-7.7600000000000002E-2</v>
      </c>
      <c r="U252" s="14">
        <v>1.0699999999999999E-2</v>
      </c>
      <c r="V252" s="14">
        <v>0.1158</v>
      </c>
      <c r="W252" s="14">
        <v>-0.40129999999999999</v>
      </c>
      <c r="X252" s="14">
        <v>1.72E-2</v>
      </c>
      <c r="Y252" s="14">
        <v>0.6542</v>
      </c>
      <c r="Z252" s="14">
        <v>0.1275</v>
      </c>
      <c r="AA252" s="14">
        <v>3.7199999999999997E-2</v>
      </c>
      <c r="AB252" s="14">
        <v>6.6E-3</v>
      </c>
      <c r="AC252" s="14">
        <v>7.3099999999999998E-2</v>
      </c>
      <c r="AD252" s="14">
        <v>-2.0999999999999999E-3</v>
      </c>
      <c r="AE252" s="14">
        <v>0.14990000000000001</v>
      </c>
      <c r="AF252" s="14">
        <v>2.0400000000000001E-2</v>
      </c>
      <c r="AG252" s="3" t="e">
        <v>#DIV/0!</v>
      </c>
      <c r="AH252" s="14">
        <v>3.6900000000000002E-2</v>
      </c>
      <c r="AI252" s="14">
        <v>-0.14149999999999999</v>
      </c>
      <c r="AJ252" s="14">
        <v>-4.4000000000000003E-3</v>
      </c>
      <c r="AK252" s="14">
        <v>0.29289999999999999</v>
      </c>
      <c r="AL252" s="14">
        <v>4.3499999999999997E-2</v>
      </c>
      <c r="AM252" s="14">
        <v>-2.8E-3</v>
      </c>
      <c r="AN252" s="14">
        <v>0.12759999999999999</v>
      </c>
      <c r="AO252" s="14">
        <v>8.6300000000000002E-2</v>
      </c>
      <c r="AP252" s="14">
        <v>0.1033</v>
      </c>
      <c r="AQ252" s="14">
        <v>3.4099999999999998E-2</v>
      </c>
      <c r="AR252" s="14">
        <v>-6.2100000000000002E-2</v>
      </c>
      <c r="AS252" s="14">
        <v>-2.8799999999999999E-2</v>
      </c>
      <c r="AT252" s="14">
        <v>-2.8899999999999999E-2</v>
      </c>
      <c r="AU252" s="14">
        <v>2.2599999999999999E-2</v>
      </c>
      <c r="AV252" s="14">
        <v>-8.3900000000000002E-2</v>
      </c>
      <c r="AW252" s="14">
        <v>-2.2599999999999999E-2</v>
      </c>
      <c r="AX252" s="14">
        <v>3.7900000000000003E-2</v>
      </c>
      <c r="AY252" s="14">
        <v>-1.49E-2</v>
      </c>
      <c r="AZ252" s="3" t="e">
        <v>#DIV/0!</v>
      </c>
      <c r="BA252" s="14">
        <v>0.17280000000000001</v>
      </c>
      <c r="BB252" s="14">
        <v>8.9399999999999993E-2</v>
      </c>
      <c r="BC252" s="14">
        <v>-1.4500000000000001E-2</v>
      </c>
      <c r="BD252" s="14">
        <v>-9.69E-2</v>
      </c>
      <c r="BE252" s="14">
        <v>-0.14050000000000001</v>
      </c>
      <c r="BF252" s="14">
        <v>7.9899999999999999E-2</v>
      </c>
      <c r="BG252" s="14">
        <v>0.16209999999999999</v>
      </c>
      <c r="BH252" s="14">
        <v>0.29649999999999999</v>
      </c>
      <c r="BI252" s="14">
        <v>0.27429999999999999</v>
      </c>
      <c r="BJ252" s="14">
        <v>-9.8799999999999999E-2</v>
      </c>
      <c r="BK252" s="14">
        <v>2.8999999999999998E-3</v>
      </c>
      <c r="BL252" s="14">
        <v>-0.13639999999999999</v>
      </c>
      <c r="BM252" s="14">
        <v>5.6599999999999998E-2</v>
      </c>
      <c r="BN252" s="14">
        <v>-7.6600000000000001E-2</v>
      </c>
      <c r="BO252" s="14">
        <v>0.1832</v>
      </c>
      <c r="BP252" s="14">
        <v>0.2046</v>
      </c>
      <c r="BQ252" s="14">
        <v>2.2599999999999999E-2</v>
      </c>
      <c r="BR252" s="14">
        <v>-4.3799999999999999E-2</v>
      </c>
      <c r="BS252" s="14">
        <v>4.36E-2</v>
      </c>
      <c r="BT252" s="14">
        <v>-4.7000000000000002E-3</v>
      </c>
      <c r="BU252" s="14">
        <v>0.1943</v>
      </c>
      <c r="BV252" s="14">
        <v>-7.4700000000000003E-2</v>
      </c>
      <c r="BW252" s="14">
        <v>6.3E-3</v>
      </c>
      <c r="BX252" s="14">
        <v>0.22459999999999999</v>
      </c>
      <c r="BY252" s="14">
        <v>0.56689999999999996</v>
      </c>
      <c r="BZ252" s="14">
        <v>-2.64E-2</v>
      </c>
      <c r="CA252" s="14">
        <v>-6.6E-3</v>
      </c>
      <c r="CB252" s="14">
        <v>0.4768</v>
      </c>
      <c r="CC252" s="14">
        <v>1.37E-2</v>
      </c>
      <c r="CD252" s="14">
        <v>9.06E-2</v>
      </c>
      <c r="CE252" s="14">
        <v>0.2792</v>
      </c>
      <c r="CF252" s="14">
        <v>-0.04</v>
      </c>
      <c r="CG252" s="14">
        <v>-5.0500000000000003E-2</v>
      </c>
      <c r="CH252" s="14">
        <v>7.2900000000000006E-2</v>
      </c>
      <c r="CI252" s="14">
        <v>-2.0000000000000001E-4</v>
      </c>
      <c r="CJ252" s="14">
        <v>0.23649999999999999</v>
      </c>
      <c r="CK252" s="14">
        <v>3.0599999999999999E-2</v>
      </c>
      <c r="CL252" s="14">
        <v>-3.6400000000000002E-2</v>
      </c>
      <c r="CM252" s="14">
        <v>-0.16039999999999999</v>
      </c>
      <c r="CN252" s="14">
        <v>0.22500000000000001</v>
      </c>
      <c r="CO252" s="14">
        <v>0.13220000000000001</v>
      </c>
      <c r="CP252" s="14">
        <v>7.46E-2</v>
      </c>
      <c r="CQ252" s="14">
        <v>0.13739999999999999</v>
      </c>
      <c r="CR252" s="14">
        <v>1.41E-2</v>
      </c>
      <c r="CS252" s="14">
        <v>0.1115</v>
      </c>
      <c r="CT252" s="14">
        <v>-4.8000000000000001E-2</v>
      </c>
      <c r="CU252" s="14">
        <v>5.9200000000000003E-2</v>
      </c>
      <c r="CV252" s="14">
        <v>-0.1351</v>
      </c>
      <c r="CW252" s="14">
        <v>-0.1211</v>
      </c>
      <c r="CX252" s="14">
        <v>2.3599999999999999E-2</v>
      </c>
      <c r="CY252" s="14">
        <v>9.5000000000000001E-2</v>
      </c>
      <c r="CZ252" s="14">
        <v>-1.8200000000000001E-2</v>
      </c>
      <c r="DA252" s="14">
        <v>4.3400000000000001E-2</v>
      </c>
      <c r="DB252" s="14">
        <v>5.79E-2</v>
      </c>
      <c r="DC252" s="14">
        <v>3.5400000000000001E-2</v>
      </c>
      <c r="DD252" s="3" t="e">
        <v>#DIV/0!</v>
      </c>
      <c r="DE252" s="14">
        <v>1.4E-3</v>
      </c>
      <c r="DF252" s="14">
        <v>8.1000000000000003E-2</v>
      </c>
      <c r="DG252" s="14">
        <v>5.62E-2</v>
      </c>
      <c r="DH252" s="14">
        <v>0.1545</v>
      </c>
      <c r="DI252" s="14">
        <v>0.21640000000000001</v>
      </c>
      <c r="DJ252" s="14">
        <v>-1.8200000000000001E-2</v>
      </c>
      <c r="DK252" s="14">
        <v>0.11840000000000001</v>
      </c>
      <c r="DL252" s="14">
        <v>-5.0299999999999997E-2</v>
      </c>
      <c r="DM252" s="14">
        <v>8.9499999999999996E-2</v>
      </c>
      <c r="DN252" s="14">
        <v>8.9399999999999993E-2</v>
      </c>
      <c r="DO252" s="14">
        <v>8.7900000000000006E-2</v>
      </c>
      <c r="DP252" s="14">
        <v>1.4800000000000001E-2</v>
      </c>
      <c r="DQ252" s="14">
        <v>0.11749999999999999</v>
      </c>
      <c r="DR252" s="14">
        <v>0.14680000000000001</v>
      </c>
      <c r="DS252" s="14">
        <v>-5.5800000000000002E-2</v>
      </c>
      <c r="DT252" s="14">
        <v>-0.14430000000000001</v>
      </c>
      <c r="DU252" s="14">
        <v>-4.3E-3</v>
      </c>
      <c r="DV252" s="14">
        <v>-0.1447</v>
      </c>
      <c r="DW252" s="14">
        <v>0.19139999999999999</v>
      </c>
      <c r="DX252" s="14">
        <v>1.46E-2</v>
      </c>
      <c r="DY252" s="14">
        <v>0.125</v>
      </c>
      <c r="DZ252" s="14">
        <v>-2.47E-2</v>
      </c>
      <c r="EA252" s="14">
        <v>-2.1999999999999999E-2</v>
      </c>
      <c r="EB252" s="14">
        <v>-0.1105</v>
      </c>
      <c r="EC252" s="14">
        <v>8.7599999999999997E-2</v>
      </c>
      <c r="ED252" s="14">
        <v>-3.2899999999999999E-2</v>
      </c>
      <c r="EE252" s="14">
        <v>-6.93E-2</v>
      </c>
      <c r="EF252" s="14">
        <v>-6.9900000000000004E-2</v>
      </c>
      <c r="EG252" s="14">
        <v>2.4799999999999999E-2</v>
      </c>
      <c r="EH252" s="14">
        <v>5.9200000000000003E-2</v>
      </c>
      <c r="EI252" s="14">
        <v>-5.6300000000000003E-2</v>
      </c>
      <c r="EJ252" s="14">
        <v>1.49E-2</v>
      </c>
      <c r="EK252" s="14">
        <v>9.3299999999999994E-2</v>
      </c>
      <c r="EL252" s="14">
        <v>4.9799999999999997E-2</v>
      </c>
      <c r="EM252" s="14">
        <v>0.16569999999999999</v>
      </c>
      <c r="EN252" s="14">
        <v>-6.1800000000000001E-2</v>
      </c>
      <c r="EO252" s="14">
        <v>-0.18679999999999999</v>
      </c>
      <c r="EP252" s="14">
        <v>5.8099999999999999E-2</v>
      </c>
      <c r="EQ252" s="14">
        <v>0.33100000000000002</v>
      </c>
      <c r="ER252" s="14">
        <v>5.5899999999999998E-2</v>
      </c>
      <c r="ES252" s="14">
        <v>0.21199999999999999</v>
      </c>
      <c r="ET252" s="14">
        <v>-7.3200000000000001E-2</v>
      </c>
      <c r="EU252" s="14">
        <v>6.83E-2</v>
      </c>
      <c r="EV252" s="14">
        <v>9.1999999999999998E-2</v>
      </c>
      <c r="EW252" s="14">
        <v>0.31830000000000003</v>
      </c>
      <c r="EX252" s="14">
        <v>1.6000000000000001E-3</v>
      </c>
      <c r="EY252" s="14">
        <v>0.38229999999999997</v>
      </c>
      <c r="EZ252" s="14">
        <v>4.7000000000000002E-3</v>
      </c>
      <c r="FA252" s="14">
        <v>0.46300000000000002</v>
      </c>
      <c r="FB252" s="14">
        <v>-2.6800000000000001E-2</v>
      </c>
      <c r="FC252" s="14">
        <v>0.53320000000000001</v>
      </c>
      <c r="FD252" s="14">
        <v>1.12E-2</v>
      </c>
      <c r="FE252" s="14">
        <v>4.5600000000000002E-2</v>
      </c>
      <c r="FF252" s="14">
        <v>5.5500000000000001E-2</v>
      </c>
      <c r="FG252" s="14">
        <v>4.3299999999999998E-2</v>
      </c>
      <c r="FH252" s="14">
        <v>-8.3999999999999995E-3</v>
      </c>
      <c r="FI252" s="14">
        <v>0.13789999999999999</v>
      </c>
      <c r="FJ252" s="14">
        <v>6.0199999999999997E-2</v>
      </c>
      <c r="FK252" s="14">
        <v>-0.1069</v>
      </c>
      <c r="FL252" s="14">
        <v>-9.5299999999999996E-2</v>
      </c>
      <c r="FM252" s="14">
        <v>2.23E-2</v>
      </c>
      <c r="FN252" s="14">
        <v>0.12720000000000001</v>
      </c>
      <c r="FO252" s="14">
        <v>-2.18E-2</v>
      </c>
      <c r="FP252" s="14">
        <v>-0.1565</v>
      </c>
      <c r="FQ252" s="14">
        <v>2.5499999999999998E-2</v>
      </c>
      <c r="FR252" s="14">
        <v>0.21729999999999999</v>
      </c>
      <c r="FS252" s="14">
        <v>-3.3500000000000002E-2</v>
      </c>
      <c r="FT252" s="14">
        <v>3.6799999999999999E-2</v>
      </c>
      <c r="FU252" s="14">
        <v>9.2999999999999992E-3</v>
      </c>
      <c r="FV252" s="14">
        <v>-8.4099999999999994E-2</v>
      </c>
      <c r="FW252" s="14">
        <v>-5.9299999999999999E-2</v>
      </c>
      <c r="FX252" s="14">
        <v>1.1000000000000001E-3</v>
      </c>
      <c r="FY252" s="14">
        <v>0.28160000000000002</v>
      </c>
      <c r="FZ252" s="14">
        <v>-3.0700000000000002E-2</v>
      </c>
      <c r="GA252" s="14">
        <v>0.1764</v>
      </c>
      <c r="GB252" s="14">
        <v>0.16619999999999999</v>
      </c>
      <c r="GC252" s="14">
        <v>-3.3999999999999998E-3</v>
      </c>
      <c r="GD252" s="14">
        <v>0.15529999999999999</v>
      </c>
      <c r="GE252" s="14">
        <v>0.15110000000000001</v>
      </c>
      <c r="GF252" s="14">
        <v>-1.5599999999999999E-2</v>
      </c>
    </row>
    <row r="253" spans="1:188" ht="15.75" thickBot="1">
      <c r="A253" s="2">
        <v>44896</v>
      </c>
      <c r="B253" s="14">
        <v>4.1999999999999997E-3</v>
      </c>
      <c r="C253" s="14">
        <v>-1.03E-2</v>
      </c>
      <c r="D253" s="14">
        <v>6.5299999999999997E-2</v>
      </c>
      <c r="E253" s="14">
        <v>-9.8100000000000007E-2</v>
      </c>
      <c r="F253" s="14">
        <v>-0.10199999999999999</v>
      </c>
      <c r="G253" s="14">
        <v>0.10059999999999999</v>
      </c>
      <c r="H253" s="14">
        <v>-5.7500000000000002E-2</v>
      </c>
      <c r="I253" s="14">
        <v>-9.4299999999999995E-2</v>
      </c>
      <c r="J253" s="14">
        <v>-3.4299999999999997E-2</v>
      </c>
      <c r="K253" s="14">
        <v>-5.9700000000000003E-2</v>
      </c>
      <c r="L253" s="14">
        <v>-5.1499999999999997E-2</v>
      </c>
      <c r="M253" s="14">
        <v>-0.1479</v>
      </c>
      <c r="N253" s="14">
        <v>-0.13550000000000001</v>
      </c>
      <c r="O253" s="14">
        <v>-0.20430000000000001</v>
      </c>
      <c r="P253" s="14">
        <v>5.9999999999999995E-4</v>
      </c>
      <c r="Q253" s="14">
        <v>5.3999999999999999E-2</v>
      </c>
      <c r="R253" s="14">
        <v>-6.4999999999999997E-3</v>
      </c>
      <c r="S253" s="14">
        <v>-5.2400000000000002E-2</v>
      </c>
      <c r="T253" s="14">
        <v>-6.5699999999999995E-2</v>
      </c>
      <c r="U253" s="14">
        <v>-1.8E-3</v>
      </c>
      <c r="V253" s="14">
        <v>-1.29E-2</v>
      </c>
      <c r="W253" s="14">
        <v>0.1009</v>
      </c>
      <c r="X253" s="14">
        <v>1.9199999999999998E-2</v>
      </c>
      <c r="Y253" s="14">
        <v>-0.189</v>
      </c>
      <c r="Z253" s="14">
        <v>4.5499999999999999E-2</v>
      </c>
      <c r="AA253" s="14">
        <v>-8.5000000000000006E-3</v>
      </c>
      <c r="AB253" s="14">
        <v>7.9399999999999998E-2</v>
      </c>
      <c r="AC253" s="14">
        <v>2.7099999999999999E-2</v>
      </c>
      <c r="AD253" s="14">
        <v>-0.10299999999999999</v>
      </c>
      <c r="AE253" s="14">
        <v>0.13109999999999999</v>
      </c>
      <c r="AF253" s="14">
        <v>-9.3299999999999994E-2</v>
      </c>
      <c r="AG253" s="3" t="e">
        <v>#DIV/0!</v>
      </c>
      <c r="AH253" s="14">
        <v>-3.8699999999999998E-2</v>
      </c>
      <c r="AI253" s="14">
        <v>-3.7100000000000001E-2</v>
      </c>
      <c r="AJ253" s="14">
        <v>-0.13619999999999999</v>
      </c>
      <c r="AK253" s="14">
        <v>-0.13189999999999999</v>
      </c>
      <c r="AL253" s="14">
        <v>0.1018</v>
      </c>
      <c r="AM253" s="14">
        <v>-2.8E-3</v>
      </c>
      <c r="AN253" s="14">
        <v>-2.53E-2</v>
      </c>
      <c r="AO253" s="14">
        <v>-5.2900000000000003E-2</v>
      </c>
      <c r="AP253" s="14">
        <v>-9.7500000000000003E-2</v>
      </c>
      <c r="AQ253" s="14">
        <v>-5.62E-2</v>
      </c>
      <c r="AR253" s="14">
        <v>0.1106</v>
      </c>
      <c r="AS253" s="14">
        <v>-7.8100000000000003E-2</v>
      </c>
      <c r="AT253" s="14">
        <v>3.9100000000000003E-2</v>
      </c>
      <c r="AU253" s="14">
        <v>4.7100000000000003E-2</v>
      </c>
      <c r="AV253" s="14">
        <v>4.5699999999999998E-2</v>
      </c>
      <c r="AW253" s="14">
        <v>0.17080000000000001</v>
      </c>
      <c r="AX253" s="14">
        <v>-8.0000000000000002E-3</v>
      </c>
      <c r="AY253" s="14">
        <v>-0.1032</v>
      </c>
      <c r="AZ253" s="3" t="e">
        <v>#DIV/0!</v>
      </c>
      <c r="BA253" s="14">
        <v>-1.34E-2</v>
      </c>
      <c r="BB253" s="14">
        <v>4.7100000000000003E-2</v>
      </c>
      <c r="BC253" s="14">
        <v>-0.13469999999999999</v>
      </c>
      <c r="BD253" s="14">
        <v>7.7999999999999996E-3</v>
      </c>
      <c r="BE253" s="14">
        <v>-4.6600000000000003E-2</v>
      </c>
      <c r="BF253" s="14">
        <v>8.8300000000000003E-2</v>
      </c>
      <c r="BG253" s="14">
        <v>2.4E-2</v>
      </c>
      <c r="BH253" s="14">
        <v>1.4200000000000001E-2</v>
      </c>
      <c r="BI253" s="14">
        <v>-0.32190000000000002</v>
      </c>
      <c r="BJ253" s="14">
        <v>1.4E-3</v>
      </c>
      <c r="BK253" s="14">
        <v>-4.8800000000000003E-2</v>
      </c>
      <c r="BL253" s="14">
        <v>-7.9100000000000004E-2</v>
      </c>
      <c r="BM253" s="14">
        <v>-9.7999999999999997E-3</v>
      </c>
      <c r="BN253" s="14">
        <v>9.6100000000000005E-2</v>
      </c>
      <c r="BO253" s="14">
        <v>-7.2800000000000004E-2</v>
      </c>
      <c r="BP253" s="14">
        <v>1.01E-2</v>
      </c>
      <c r="BQ253" s="14">
        <v>2.46E-2</v>
      </c>
      <c r="BR253" s="14">
        <v>-1.7100000000000001E-2</v>
      </c>
      <c r="BS253" s="14">
        <v>-0.13020000000000001</v>
      </c>
      <c r="BT253" s="14">
        <v>1.2E-2</v>
      </c>
      <c r="BU253" s="14">
        <v>-0.1736</v>
      </c>
      <c r="BV253" s="14">
        <v>-5.8700000000000002E-2</v>
      </c>
      <c r="BW253" s="14">
        <v>2.8899999999999999E-2</v>
      </c>
      <c r="BX253" s="14">
        <v>-6.9400000000000003E-2</v>
      </c>
      <c r="BY253" s="14">
        <v>-8.3400000000000002E-2</v>
      </c>
      <c r="BZ253" s="14">
        <v>0.17449999999999999</v>
      </c>
      <c r="CA253" s="14">
        <v>0.21049999999999999</v>
      </c>
      <c r="CB253" s="14">
        <v>-9.8599999999999993E-2</v>
      </c>
      <c r="CC253" s="14">
        <v>-0.1825</v>
      </c>
      <c r="CD253" s="14">
        <v>6.6900000000000001E-2</v>
      </c>
      <c r="CE253" s="14">
        <v>0.1215</v>
      </c>
      <c r="CF253" s="14">
        <v>-9.9599999999999994E-2</v>
      </c>
      <c r="CG253" s="14">
        <v>3.49E-2</v>
      </c>
      <c r="CH253" s="14">
        <v>-0.1439</v>
      </c>
      <c r="CI253" s="14">
        <v>-0.13769999999999999</v>
      </c>
      <c r="CJ253" s="14">
        <v>-4.2000000000000003E-2</v>
      </c>
      <c r="CK253" s="14">
        <v>-3.6600000000000001E-2</v>
      </c>
      <c r="CL253" s="14">
        <v>-8.7900000000000006E-2</v>
      </c>
      <c r="CM253" s="14">
        <v>0.1079</v>
      </c>
      <c r="CN253" s="14">
        <v>-8.09E-2</v>
      </c>
      <c r="CO253" s="14">
        <v>-8.9999999999999998E-4</v>
      </c>
      <c r="CP253" s="14">
        <v>-2.4899999999999999E-2</v>
      </c>
      <c r="CQ253" s="14">
        <v>-1.2999999999999999E-3</v>
      </c>
      <c r="CR253" s="14">
        <v>-4.2200000000000001E-2</v>
      </c>
      <c r="CS253" s="14">
        <v>-8.9999999999999998E-4</v>
      </c>
      <c r="CT253" s="14">
        <v>5.5999999999999999E-3</v>
      </c>
      <c r="CU253" s="14">
        <v>-3.1E-2</v>
      </c>
      <c r="CV253" s="14">
        <v>5.8099999999999999E-2</v>
      </c>
      <c r="CW253" s="14">
        <v>9.06E-2</v>
      </c>
      <c r="CX253" s="14">
        <v>3.1099999999999999E-2</v>
      </c>
      <c r="CY253" s="14">
        <v>-0.15329999999999999</v>
      </c>
      <c r="CZ253" s="14">
        <v>-5.67E-2</v>
      </c>
      <c r="DA253" s="14">
        <v>0.1158</v>
      </c>
      <c r="DB253" s="14">
        <v>-1E-3</v>
      </c>
      <c r="DC253" s="14">
        <v>0.12920000000000001</v>
      </c>
      <c r="DD253" s="3" t="e">
        <v>#DIV/0!</v>
      </c>
      <c r="DE253" s="14">
        <v>0.1769</v>
      </c>
      <c r="DF253" s="14">
        <v>5.4100000000000002E-2</v>
      </c>
      <c r="DG253" s="14">
        <v>-0.1055</v>
      </c>
      <c r="DH253" s="14">
        <v>-0.105</v>
      </c>
      <c r="DI253" s="14">
        <v>-0.01</v>
      </c>
      <c r="DJ253" s="14">
        <v>-0.15049999999999999</v>
      </c>
      <c r="DK253" s="14">
        <v>-0.1318</v>
      </c>
      <c r="DL253" s="14">
        <v>-3.3599999999999998E-2</v>
      </c>
      <c r="DM253" s="14">
        <v>-7.9100000000000004E-2</v>
      </c>
      <c r="DN253" s="14">
        <v>0.18379999999999999</v>
      </c>
      <c r="DO253" s="14">
        <v>0.16339999999999999</v>
      </c>
      <c r="DP253" s="14">
        <v>0.2994</v>
      </c>
      <c r="DQ253" s="14">
        <v>-0.11849999999999999</v>
      </c>
      <c r="DR253" s="14">
        <v>1.7000000000000001E-2</v>
      </c>
      <c r="DS253" s="14">
        <v>-3.9300000000000002E-2</v>
      </c>
      <c r="DT253" s="14">
        <v>-1.9099999999999999E-2</v>
      </c>
      <c r="DU253" s="14">
        <v>-6.2799999999999995E-2</v>
      </c>
      <c r="DV253" s="14">
        <v>-7.3499999999999996E-2</v>
      </c>
      <c r="DW253" s="14">
        <v>-0.17330000000000001</v>
      </c>
      <c r="DX253" s="14">
        <v>-3.9899999999999998E-2</v>
      </c>
      <c r="DY253" s="14">
        <v>-2.3199999999999998E-2</v>
      </c>
      <c r="DZ253" s="14">
        <v>-9.9299999999999999E-2</v>
      </c>
      <c r="EA253" s="14">
        <v>-3.3599999999999998E-2</v>
      </c>
      <c r="EB253" s="14">
        <v>0.36799999999999999</v>
      </c>
      <c r="EC253" s="14">
        <v>-0.22869999999999999</v>
      </c>
      <c r="ED253" s="14">
        <v>4.9500000000000002E-2</v>
      </c>
      <c r="EE253" s="14">
        <v>-9.7100000000000006E-2</v>
      </c>
      <c r="EF253" s="14">
        <v>-6.83E-2</v>
      </c>
      <c r="EG253" s="14">
        <v>-0.32719999999999999</v>
      </c>
      <c r="EH253" s="14">
        <v>-4.0099999999999997E-2</v>
      </c>
      <c r="EI253" s="14">
        <v>-0.1283</v>
      </c>
      <c r="EJ253" s="14">
        <v>2.5700000000000001E-2</v>
      </c>
      <c r="EK253" s="14">
        <v>0</v>
      </c>
      <c r="EL253" s="14">
        <v>-0.19220000000000001</v>
      </c>
      <c r="EM253" s="14">
        <v>-9.3299999999999994E-2</v>
      </c>
      <c r="EN253" s="14">
        <v>-3.8899999999999997E-2</v>
      </c>
      <c r="EO253" s="14">
        <v>-1.4200000000000001E-2</v>
      </c>
      <c r="EP253" s="14">
        <v>-0.13250000000000001</v>
      </c>
      <c r="EQ253" s="14">
        <v>-0.17419999999999999</v>
      </c>
      <c r="ER253" s="14">
        <v>6.7799999999999999E-2</v>
      </c>
      <c r="ES253" s="14">
        <v>-0.15859999999999999</v>
      </c>
      <c r="ET253" s="14">
        <v>0.14749999999999999</v>
      </c>
      <c r="EU253" s="14">
        <v>0.12039999999999999</v>
      </c>
      <c r="EV253" s="14">
        <v>0.14649999999999999</v>
      </c>
      <c r="EW253" s="14">
        <v>-0.1153</v>
      </c>
      <c r="EX253" s="14">
        <v>-0.1018</v>
      </c>
      <c r="EY253" s="14">
        <v>-0.12959999999999999</v>
      </c>
      <c r="EZ253" s="14">
        <v>-0.1391</v>
      </c>
      <c r="FA253" s="14">
        <v>-8.6199999999999999E-2</v>
      </c>
      <c r="FB253" s="14">
        <v>-2.7000000000000001E-3</v>
      </c>
      <c r="FC253" s="14">
        <v>-4.02E-2</v>
      </c>
      <c r="FD253" s="14">
        <v>7.5700000000000003E-2</v>
      </c>
      <c r="FE253" s="14">
        <v>0.2288</v>
      </c>
      <c r="FF253" s="14">
        <v>-1.18E-2</v>
      </c>
      <c r="FG253" s="14">
        <v>5.0299999999999997E-2</v>
      </c>
      <c r="FH253" s="14">
        <v>0.15490000000000001</v>
      </c>
      <c r="FI253" s="14">
        <v>2.1999999999999999E-2</v>
      </c>
      <c r="FJ253" s="14">
        <v>-6.6900000000000001E-2</v>
      </c>
      <c r="FK253" s="14">
        <v>-0.4254</v>
      </c>
      <c r="FL253" s="14">
        <v>-2.41E-2</v>
      </c>
      <c r="FM253" s="14">
        <v>-0.1071</v>
      </c>
      <c r="FN253" s="14">
        <v>-0.28360000000000002</v>
      </c>
      <c r="FO253" s="14">
        <v>8.9899999999999994E-2</v>
      </c>
      <c r="FP253" s="14">
        <v>0.11840000000000001</v>
      </c>
      <c r="FQ253" s="14">
        <v>-1.29E-2</v>
      </c>
      <c r="FR253" s="14">
        <v>0.2989</v>
      </c>
      <c r="FS253" s="14">
        <v>-1.6899999999999998E-2</v>
      </c>
      <c r="FT253" s="14">
        <v>4.99E-2</v>
      </c>
      <c r="FU253" s="14">
        <v>8.6999999999999994E-3</v>
      </c>
      <c r="FV253" s="14">
        <v>0.1057</v>
      </c>
      <c r="FW253" s="14">
        <v>-4.1999999999999997E-3</v>
      </c>
      <c r="FX253" s="14">
        <v>-5.8700000000000002E-2</v>
      </c>
      <c r="FY253" s="14">
        <v>0.21990000000000001</v>
      </c>
      <c r="FZ253" s="14">
        <v>-0.1111</v>
      </c>
      <c r="GA253" s="14">
        <v>4.5900000000000003E-2</v>
      </c>
      <c r="GB253" s="14">
        <v>3.4799999999999998E-2</v>
      </c>
      <c r="GC253" s="14">
        <v>-5.4899999999999997E-2</v>
      </c>
      <c r="GD253" s="14">
        <v>-6.0600000000000001E-2</v>
      </c>
      <c r="GE253" s="14">
        <v>-0.1067</v>
      </c>
      <c r="GF253" s="14">
        <v>-0.1678</v>
      </c>
    </row>
    <row r="254" spans="1:188" ht="15.75" thickBot="1">
      <c r="A254" s="2">
        <v>44927</v>
      </c>
      <c r="B254" s="14">
        <v>0.11219999999999999</v>
      </c>
      <c r="C254" s="14">
        <v>-4.1500000000000002E-2</v>
      </c>
      <c r="D254" s="14">
        <v>-3.3999999999999998E-3</v>
      </c>
      <c r="E254" s="14">
        <v>-0.11899999999999999</v>
      </c>
      <c r="F254" s="14">
        <v>-2.18E-2</v>
      </c>
      <c r="G254" s="14">
        <v>0.1472</v>
      </c>
      <c r="H254" s="14">
        <v>-0.125</v>
      </c>
      <c r="I254" s="14">
        <v>-6.1600000000000002E-2</v>
      </c>
      <c r="J254" s="14">
        <v>-7.6499999999999999E-2</v>
      </c>
      <c r="K254" s="14">
        <v>2.3099999999999999E-2</v>
      </c>
      <c r="L254" s="14">
        <v>-9.6199999999999994E-2</v>
      </c>
      <c r="M254" s="14">
        <v>6.0299999999999999E-2</v>
      </c>
      <c r="N254" s="14">
        <v>4.4299999999999999E-2</v>
      </c>
      <c r="O254" s="14">
        <v>3.6700000000000003E-2</v>
      </c>
      <c r="P254" s="14">
        <v>5.8900000000000001E-2</v>
      </c>
      <c r="Q254" s="14">
        <v>-1E-4</v>
      </c>
      <c r="R254" s="14">
        <v>-8.9899999999999994E-2</v>
      </c>
      <c r="S254" s="14">
        <v>4.5699999999999998E-2</v>
      </c>
      <c r="T254" s="14">
        <v>0.10489999999999999</v>
      </c>
      <c r="U254" s="14">
        <v>-0.1091</v>
      </c>
      <c r="V254" s="14">
        <v>-7.0000000000000007E-2</v>
      </c>
      <c r="W254" s="14">
        <v>-0.104</v>
      </c>
      <c r="X254" s="14">
        <v>4.1399999999999999E-2</v>
      </c>
      <c r="Y254" s="14">
        <v>-3.2300000000000002E-2</v>
      </c>
      <c r="Z254" s="14">
        <v>-0.14030000000000001</v>
      </c>
      <c r="AA254" s="14">
        <v>-6.3899999999999998E-2</v>
      </c>
      <c r="AB254" s="14">
        <v>-0.1222</v>
      </c>
      <c r="AC254" s="14">
        <v>7.6300000000000007E-2</v>
      </c>
      <c r="AD254" s="14">
        <v>8.0399999999999999E-2</v>
      </c>
      <c r="AE254" s="14">
        <v>-0.12540000000000001</v>
      </c>
      <c r="AF254" s="14">
        <v>-2.2700000000000001E-2</v>
      </c>
      <c r="AG254" s="3" t="e">
        <v>#DIV/0!</v>
      </c>
      <c r="AH254" s="14">
        <v>-2.4299999999999999E-2</v>
      </c>
      <c r="AI254" s="14">
        <v>-5.7099999999999998E-2</v>
      </c>
      <c r="AJ254" s="14">
        <v>-6.3100000000000003E-2</v>
      </c>
      <c r="AK254" s="14">
        <v>5.8400000000000001E-2</v>
      </c>
      <c r="AL254" s="14">
        <v>-8.4199999999999997E-2</v>
      </c>
      <c r="AM254" s="14">
        <v>3.7600000000000001E-2</v>
      </c>
      <c r="AN254" s="14">
        <v>-5.3100000000000001E-2</v>
      </c>
      <c r="AO254" s="14">
        <v>-0.15229999999999999</v>
      </c>
      <c r="AP254" s="14">
        <v>5.0000000000000001E-4</v>
      </c>
      <c r="AQ254" s="14">
        <v>-6.3E-2</v>
      </c>
      <c r="AR254" s="14">
        <v>-1.5100000000000001E-2</v>
      </c>
      <c r="AS254" s="14">
        <v>-8.1100000000000005E-2</v>
      </c>
      <c r="AT254" s="14">
        <v>-8.5300000000000001E-2</v>
      </c>
      <c r="AU254" s="14">
        <v>-0.13850000000000001</v>
      </c>
      <c r="AV254" s="14">
        <v>-0.10290000000000001</v>
      </c>
      <c r="AW254" s="14">
        <v>-4.1200000000000001E-2</v>
      </c>
      <c r="AX254" s="14">
        <v>-3.7000000000000002E-3</v>
      </c>
      <c r="AY254" s="14">
        <v>-4.8800000000000003E-2</v>
      </c>
      <c r="AZ254" s="3" t="e">
        <v>#DIV/0!</v>
      </c>
      <c r="BA254" s="14">
        <v>-5.4300000000000001E-2</v>
      </c>
      <c r="BB254" s="14">
        <v>-3.3E-3</v>
      </c>
      <c r="BC254" s="14">
        <v>-4.0399999999999998E-2</v>
      </c>
      <c r="BD254" s="14">
        <v>-1.7500000000000002E-2</v>
      </c>
      <c r="BE254" s="14">
        <v>0.43590000000000001</v>
      </c>
      <c r="BF254" s="14">
        <v>-0.19570000000000001</v>
      </c>
      <c r="BG254" s="14">
        <v>-6.2700000000000006E-2</v>
      </c>
      <c r="BH254" s="14">
        <v>-8.7400000000000005E-2</v>
      </c>
      <c r="BI254" s="14">
        <v>-6.0100000000000001E-2</v>
      </c>
      <c r="BJ254" s="14">
        <v>1.1900000000000001E-2</v>
      </c>
      <c r="BK254" s="14">
        <v>-9.6500000000000002E-2</v>
      </c>
      <c r="BL254" s="14">
        <v>-0.1139</v>
      </c>
      <c r="BM254" s="14">
        <v>4.7899999999999998E-2</v>
      </c>
      <c r="BN254" s="14">
        <v>-0.1542</v>
      </c>
      <c r="BO254" s="14">
        <v>-0.1062</v>
      </c>
      <c r="BP254" s="14">
        <v>-8.8599999999999998E-2</v>
      </c>
      <c r="BQ254" s="14">
        <v>-5.6000000000000001E-2</v>
      </c>
      <c r="BR254" s="14">
        <v>-3.0800000000000001E-2</v>
      </c>
      <c r="BS254" s="14">
        <v>6.13E-2</v>
      </c>
      <c r="BT254" s="14">
        <v>-7.8100000000000003E-2</v>
      </c>
      <c r="BU254" s="14">
        <v>-5.9999999999999995E-4</v>
      </c>
      <c r="BV254" s="14">
        <v>7.2800000000000004E-2</v>
      </c>
      <c r="BW254" s="14">
        <v>-4.2900000000000001E-2</v>
      </c>
      <c r="BX254" s="14">
        <v>-6.2399999999999997E-2</v>
      </c>
      <c r="BY254" s="14">
        <v>-3.4500000000000003E-2</v>
      </c>
      <c r="BZ254" s="14">
        <v>-6.6500000000000004E-2</v>
      </c>
      <c r="CA254" s="14">
        <v>-0.1527</v>
      </c>
      <c r="CB254" s="14">
        <v>0.14380000000000001</v>
      </c>
      <c r="CC254" s="14">
        <v>0.1691</v>
      </c>
      <c r="CD254" s="14">
        <v>-0.17349999999999999</v>
      </c>
      <c r="CE254" s="14">
        <v>-0.18079999999999999</v>
      </c>
      <c r="CF254" s="14">
        <v>-0.1042</v>
      </c>
      <c r="CG254" s="14">
        <v>-5.0000000000000001E-4</v>
      </c>
      <c r="CH254" s="14">
        <v>-6.2700000000000006E-2</v>
      </c>
      <c r="CI254" s="14">
        <v>-1.44E-2</v>
      </c>
      <c r="CJ254" s="14">
        <v>0.1069</v>
      </c>
      <c r="CK254" s="14">
        <v>-2.23E-2</v>
      </c>
      <c r="CL254" s="14">
        <v>2.8899999999999999E-2</v>
      </c>
      <c r="CM254" s="14">
        <v>-0.15959999999999999</v>
      </c>
      <c r="CN254" s="14">
        <v>-4.2099999999999999E-2</v>
      </c>
      <c r="CO254" s="14">
        <v>1.1000000000000001E-3</v>
      </c>
      <c r="CP254" s="14">
        <v>8.1500000000000003E-2</v>
      </c>
      <c r="CQ254" s="14">
        <v>-0.10539999999999999</v>
      </c>
      <c r="CR254" s="14">
        <v>-0.1124</v>
      </c>
      <c r="CS254" s="14">
        <v>-0.1116</v>
      </c>
      <c r="CT254" s="14">
        <v>-8.5400000000000004E-2</v>
      </c>
      <c r="CU254" s="14">
        <v>2.3599999999999999E-2</v>
      </c>
      <c r="CV254" s="14">
        <v>-0.1288</v>
      </c>
      <c r="CW254" s="14">
        <v>-8.4599999999999995E-2</v>
      </c>
      <c r="CX254" s="14">
        <v>-0.1105</v>
      </c>
      <c r="CY254" s="14">
        <v>-1.03E-2</v>
      </c>
      <c r="CZ254" s="14">
        <v>-3.4500000000000003E-2</v>
      </c>
      <c r="DA254" s="14">
        <v>-9.5200000000000007E-2</v>
      </c>
      <c r="DB254" s="14">
        <v>-3.6799999999999999E-2</v>
      </c>
      <c r="DC254" s="14">
        <v>-3.4500000000000003E-2</v>
      </c>
      <c r="DD254" s="3" t="e">
        <v>#DIV/0!</v>
      </c>
      <c r="DE254" s="14">
        <v>-0.13389999999999999</v>
      </c>
      <c r="DF254" s="14">
        <v>-3.2899999999999999E-2</v>
      </c>
      <c r="DG254" s="14">
        <v>0.15240000000000001</v>
      </c>
      <c r="DH254" s="14">
        <v>-0.1172</v>
      </c>
      <c r="DI254" s="14">
        <v>-0.14510000000000001</v>
      </c>
      <c r="DJ254" s="14">
        <v>-9.6799999999999997E-2</v>
      </c>
      <c r="DK254" s="14">
        <v>0.10539999999999999</v>
      </c>
      <c r="DL254" s="14">
        <v>-0.14949999999999999</v>
      </c>
      <c r="DM254" s="14">
        <v>-1.35E-2</v>
      </c>
      <c r="DN254" s="14">
        <v>1.1999999999999999E-3</v>
      </c>
      <c r="DO254" s="14">
        <v>4.1399999999999999E-2</v>
      </c>
      <c r="DP254" s="14">
        <v>-0.105</v>
      </c>
      <c r="DQ254" s="14">
        <v>-0.1459</v>
      </c>
      <c r="DR254" s="14">
        <v>-7.8299999999999995E-2</v>
      </c>
      <c r="DS254" s="14">
        <v>-8.6E-3</v>
      </c>
      <c r="DT254" s="14">
        <v>-2.0799999999999999E-2</v>
      </c>
      <c r="DU254" s="14">
        <v>-7.1800000000000003E-2</v>
      </c>
      <c r="DV254" s="14">
        <v>-7.2700000000000001E-2</v>
      </c>
      <c r="DW254" s="14">
        <v>-7.1900000000000006E-2</v>
      </c>
      <c r="DX254" s="14">
        <v>-1.7500000000000002E-2</v>
      </c>
      <c r="DY254" s="14">
        <v>5.7799999999999997E-2</v>
      </c>
      <c r="DZ254" s="14">
        <v>-0.15820000000000001</v>
      </c>
      <c r="EA254" s="14">
        <v>-7.1300000000000002E-2</v>
      </c>
      <c r="EB254" s="14">
        <v>2.18E-2</v>
      </c>
      <c r="EC254" s="14">
        <v>0.1686</v>
      </c>
      <c r="ED254" s="14">
        <v>3.32E-2</v>
      </c>
      <c r="EE254" s="14">
        <v>-0.1024</v>
      </c>
      <c r="EF254" s="14">
        <v>-0.15629999999999999</v>
      </c>
      <c r="EG254" s="14">
        <v>-2.41E-2</v>
      </c>
      <c r="EH254" s="14">
        <v>-2.9999999999999997E-4</v>
      </c>
      <c r="EI254" s="14">
        <v>-9.8500000000000004E-2</v>
      </c>
      <c r="EJ254" s="14">
        <v>0.1244</v>
      </c>
      <c r="EK254" s="14">
        <v>-0.06</v>
      </c>
      <c r="EL254" s="14">
        <v>-0.18129999999999999</v>
      </c>
      <c r="EM254" s="14">
        <v>-2.3900000000000001E-2</v>
      </c>
      <c r="EN254" s="14">
        <v>-9.9000000000000005E-2</v>
      </c>
      <c r="EO254" s="14">
        <v>5.62E-2</v>
      </c>
      <c r="EP254" s="14">
        <v>-3.3300000000000003E-2</v>
      </c>
      <c r="EQ254" s="14">
        <v>-0.18</v>
      </c>
      <c r="ER254" s="14">
        <v>9.4299999999999995E-2</v>
      </c>
      <c r="ES254" s="14">
        <v>-9.7000000000000003E-2</v>
      </c>
      <c r="ET254" s="14">
        <v>-0.14369999999999999</v>
      </c>
      <c r="EU254" s="14">
        <v>-8.2799999999999999E-2</v>
      </c>
      <c r="EV254" s="14">
        <v>-8.8200000000000001E-2</v>
      </c>
      <c r="EW254" s="14">
        <v>5.28E-2</v>
      </c>
      <c r="EX254" s="14">
        <v>2.0999999999999999E-3</v>
      </c>
      <c r="EY254" s="14">
        <v>-2.6599999999999999E-2</v>
      </c>
      <c r="EZ254" s="14">
        <v>3.5299999999999998E-2</v>
      </c>
      <c r="FA254" s="14">
        <v>-1.01E-2</v>
      </c>
      <c r="FB254" s="14">
        <v>0.1118</v>
      </c>
      <c r="FC254" s="14">
        <v>0.22170000000000001</v>
      </c>
      <c r="FD254" s="14">
        <v>-2.1000000000000001E-2</v>
      </c>
      <c r="FE254" s="14">
        <v>-0.1019</v>
      </c>
      <c r="FF254" s="14">
        <v>4.9000000000000002E-2</v>
      </c>
      <c r="FG254" s="14">
        <v>-6.6500000000000004E-2</v>
      </c>
      <c r="FH254" s="14">
        <v>4.5999999999999999E-3</v>
      </c>
      <c r="FI254" s="14">
        <v>-1.1299999999999999E-2</v>
      </c>
      <c r="FJ254" s="14">
        <v>-5.1700000000000003E-2</v>
      </c>
      <c r="FK254" s="14">
        <v>-2.0899999999999998E-2</v>
      </c>
      <c r="FL254" s="14">
        <v>-6.93E-2</v>
      </c>
      <c r="FM254" s="14">
        <v>-4.1799999999999997E-2</v>
      </c>
      <c r="FN254" s="14">
        <v>0.17760000000000001</v>
      </c>
      <c r="FO254" s="14">
        <v>-2.5899999999999999E-2</v>
      </c>
      <c r="FP254" s="14">
        <v>-0.1915</v>
      </c>
      <c r="FQ254" s="14">
        <v>-1.7100000000000001E-2</v>
      </c>
      <c r="FR254" s="14">
        <v>8.6999999999999994E-3</v>
      </c>
      <c r="FS254" s="14">
        <v>-9.4100000000000003E-2</v>
      </c>
      <c r="FT254" s="14">
        <v>-3.7600000000000001E-2</v>
      </c>
      <c r="FU254" s="14">
        <v>0.16109999999999999</v>
      </c>
      <c r="FV254" s="14">
        <v>-0.12889999999999999</v>
      </c>
      <c r="FW254" s="14">
        <v>3.5999999999999999E-3</v>
      </c>
      <c r="FX254" s="14">
        <v>-5.4300000000000001E-2</v>
      </c>
      <c r="FY254" s="14">
        <v>3.8899999999999997E-2</v>
      </c>
      <c r="FZ254" s="14">
        <v>-6.25E-2</v>
      </c>
      <c r="GA254" s="14">
        <v>2.75E-2</v>
      </c>
      <c r="GB254" s="14">
        <v>2.1499999999999998E-2</v>
      </c>
      <c r="GC254" s="14">
        <v>-0.14319999999999999</v>
      </c>
      <c r="GD254" s="14">
        <v>-6.1400000000000003E-2</v>
      </c>
      <c r="GE254" s="14">
        <v>0.1024</v>
      </c>
      <c r="GF254" s="14">
        <v>-0.31159999999999999</v>
      </c>
    </row>
    <row r="255" spans="1:188" ht="15.75" thickBot="1">
      <c r="A255" s="2">
        <v>44958</v>
      </c>
      <c r="B255" s="14">
        <v>3.0000000000000001E-3</v>
      </c>
      <c r="C255" s="14">
        <v>0.1368</v>
      </c>
      <c r="D255" s="14">
        <v>9.1399999999999995E-2</v>
      </c>
      <c r="E255" s="14">
        <v>0.3256</v>
      </c>
      <c r="F255" s="14">
        <v>-3.56E-2</v>
      </c>
      <c r="G255" s="14">
        <v>-0.1696</v>
      </c>
      <c r="H255" s="14">
        <v>-3.2800000000000003E-2</v>
      </c>
      <c r="I255" s="14">
        <v>0.1663</v>
      </c>
      <c r="J255" s="14">
        <v>-3.0700000000000002E-2</v>
      </c>
      <c r="K255" s="14">
        <v>-0.1203</v>
      </c>
      <c r="L255" s="14">
        <v>-7.1599999999999997E-2</v>
      </c>
      <c r="M255" s="14">
        <v>0.23930000000000001</v>
      </c>
      <c r="N255" s="14">
        <v>8.48E-2</v>
      </c>
      <c r="O255" s="14">
        <v>-8.9999999999999998E-4</v>
      </c>
      <c r="P255" s="14">
        <v>0.2412</v>
      </c>
      <c r="Q255" s="14">
        <v>-4.65E-2</v>
      </c>
      <c r="R255" s="14">
        <v>-4.3799999999999999E-2</v>
      </c>
      <c r="S255" s="14">
        <v>-0.42459999999999998</v>
      </c>
      <c r="T255" s="14">
        <v>-7.6E-3</v>
      </c>
      <c r="U255" s="14">
        <v>0.16159999999999999</v>
      </c>
      <c r="V255" s="14">
        <v>-3.9800000000000002E-2</v>
      </c>
      <c r="W255" s="14">
        <v>0.32150000000000001</v>
      </c>
      <c r="X255" s="14">
        <v>0.1071</v>
      </c>
      <c r="Y255" s="14">
        <v>0.25140000000000001</v>
      </c>
      <c r="Z255" s="14">
        <v>-4.7000000000000002E-3</v>
      </c>
      <c r="AA255" s="14">
        <v>-8.1500000000000003E-2</v>
      </c>
      <c r="AB255" s="14">
        <v>-8.8400000000000006E-2</v>
      </c>
      <c r="AC255" s="14">
        <v>-2.7099999999999999E-2</v>
      </c>
      <c r="AD255" s="14">
        <v>0.16</v>
      </c>
      <c r="AE255" s="14">
        <v>-0.1439</v>
      </c>
      <c r="AF255" s="14">
        <v>5.2299999999999999E-2</v>
      </c>
      <c r="AG255" s="14">
        <v>-6.2300000000000001E-2</v>
      </c>
      <c r="AH255" s="14">
        <v>-1.77E-2</v>
      </c>
      <c r="AI255" s="14">
        <v>-8.0799999999999997E-2</v>
      </c>
      <c r="AJ255" s="14">
        <v>4.07E-2</v>
      </c>
      <c r="AK255" s="14">
        <v>0.1242</v>
      </c>
      <c r="AL255" s="14">
        <v>1.5599999999999999E-2</v>
      </c>
      <c r="AM255" s="14">
        <v>-6.5600000000000006E-2</v>
      </c>
      <c r="AN255" s="14">
        <v>4.8399999999999999E-2</v>
      </c>
      <c r="AO255" s="14">
        <v>6.4100000000000004E-2</v>
      </c>
      <c r="AP255" s="14">
        <v>9.9000000000000008E-3</v>
      </c>
      <c r="AQ255" s="14">
        <v>2.4E-2</v>
      </c>
      <c r="AR255" s="14">
        <v>4.3400000000000001E-2</v>
      </c>
      <c r="AS255" s="14">
        <v>-7.1999999999999995E-2</v>
      </c>
      <c r="AT255" s="14">
        <v>-0.1489</v>
      </c>
      <c r="AU255" s="14">
        <v>-8.3500000000000005E-2</v>
      </c>
      <c r="AV255" s="14">
        <v>-0.1237</v>
      </c>
      <c r="AW255" s="14">
        <v>-9.1200000000000003E-2</v>
      </c>
      <c r="AX255" s="14">
        <v>-7.4099999999999999E-2</v>
      </c>
      <c r="AY255" s="14">
        <v>-4.1700000000000001E-2</v>
      </c>
      <c r="AZ255" s="3" t="e">
        <v>#DIV/0!</v>
      </c>
      <c r="BA255" s="14">
        <v>-2.7300000000000001E-2</v>
      </c>
      <c r="BB255" s="14">
        <v>0.2213</v>
      </c>
      <c r="BC255" s="14">
        <v>0.31840000000000002</v>
      </c>
      <c r="BD255" s="14">
        <v>-2.3900000000000001E-2</v>
      </c>
      <c r="BE255" s="14">
        <v>-0.12</v>
      </c>
      <c r="BF255" s="14">
        <v>-0.1386</v>
      </c>
      <c r="BG255" s="14">
        <v>-3.6900000000000002E-2</v>
      </c>
      <c r="BH255" s="14">
        <v>-0.1847</v>
      </c>
      <c r="BI255" s="14">
        <v>-0.40150000000000002</v>
      </c>
      <c r="BJ255" s="14">
        <v>6.7000000000000004E-2</v>
      </c>
      <c r="BK255" s="14">
        <v>-0.17069999999999999</v>
      </c>
      <c r="BL255" s="14">
        <v>-1.5599999999999999E-2</v>
      </c>
      <c r="BM255" s="14">
        <v>-5.79E-2</v>
      </c>
      <c r="BN255" s="14">
        <v>-7.3200000000000001E-2</v>
      </c>
      <c r="BO255" s="14">
        <v>0.14149999999999999</v>
      </c>
      <c r="BP255" s="14">
        <v>-3.2000000000000001E-2</v>
      </c>
      <c r="BQ255" s="14">
        <v>-1.32E-2</v>
      </c>
      <c r="BR255" s="14">
        <v>-8.9599999999999999E-2</v>
      </c>
      <c r="BS255" s="14">
        <v>4.4699999999999997E-2</v>
      </c>
      <c r="BT255" s="14">
        <v>3.0499999999999999E-2</v>
      </c>
      <c r="BU255" s="14">
        <v>-0.122</v>
      </c>
      <c r="BV255" s="14">
        <v>0.1371</v>
      </c>
      <c r="BW255" s="14">
        <v>-6.6699999999999995E-2</v>
      </c>
      <c r="BX255" s="14">
        <v>-7.9000000000000008E-3</v>
      </c>
      <c r="BY255" s="14">
        <v>0.55449999999999999</v>
      </c>
      <c r="BZ255" s="14">
        <v>0.19889999999999999</v>
      </c>
      <c r="CA255" s="14">
        <v>0.15670000000000001</v>
      </c>
      <c r="CB255" s="14">
        <v>-6.7599999999999993E-2</v>
      </c>
      <c r="CC255" s="14">
        <v>-0.13669999999999999</v>
      </c>
      <c r="CD255" s="14">
        <v>8.0000000000000002E-3</v>
      </c>
      <c r="CE255" s="14">
        <v>-0.1759</v>
      </c>
      <c r="CF255" s="14">
        <v>7.0300000000000001E-2</v>
      </c>
      <c r="CG255" s="14">
        <v>-1.46E-2</v>
      </c>
      <c r="CH255" s="14">
        <v>0.1036</v>
      </c>
      <c r="CI255" s="14">
        <v>3.7499999999999999E-2</v>
      </c>
      <c r="CJ255" s="14">
        <v>-2.5399999999999999E-2</v>
      </c>
      <c r="CK255" s="14">
        <v>-2.6800000000000001E-2</v>
      </c>
      <c r="CL255" s="14">
        <v>-5.2699999999999997E-2</v>
      </c>
      <c r="CM255" s="14">
        <v>-0.15</v>
      </c>
      <c r="CN255" s="14">
        <v>-9.7000000000000003E-3</v>
      </c>
      <c r="CO255" s="14">
        <v>-9.4500000000000001E-2</v>
      </c>
      <c r="CP255" s="14">
        <v>6.0100000000000001E-2</v>
      </c>
      <c r="CQ255" s="14">
        <v>0.1845</v>
      </c>
      <c r="CR255" s="14">
        <v>2.12E-2</v>
      </c>
      <c r="CS255" s="14">
        <v>-9.06E-2</v>
      </c>
      <c r="CT255" s="14">
        <v>5.67E-2</v>
      </c>
      <c r="CU255" s="14">
        <v>0.10050000000000001</v>
      </c>
      <c r="CV255" s="14">
        <v>-5.2499999999999998E-2</v>
      </c>
      <c r="CW255" s="14">
        <v>-3.3E-3</v>
      </c>
      <c r="CX255" s="14">
        <v>-7.6100000000000001E-2</v>
      </c>
      <c r="CY255" s="14">
        <v>-3.3E-3</v>
      </c>
      <c r="CZ255" s="14">
        <v>4.4400000000000002E-2</v>
      </c>
      <c r="DA255" s="14">
        <v>0.2</v>
      </c>
      <c r="DB255" s="14">
        <v>-4.6300000000000001E-2</v>
      </c>
      <c r="DC255" s="14">
        <v>2.7199999999999998E-2</v>
      </c>
      <c r="DD255" s="3" t="e">
        <v>#DIV/0!</v>
      </c>
      <c r="DE255" s="14">
        <v>-2.8500000000000001E-2</v>
      </c>
      <c r="DF255" s="14">
        <v>6.9800000000000001E-2</v>
      </c>
      <c r="DG255" s="14">
        <v>-4.2999999999999997E-2</v>
      </c>
      <c r="DH255" s="14">
        <v>0.1265</v>
      </c>
      <c r="DI255" s="14">
        <v>0.26640000000000003</v>
      </c>
      <c r="DJ255" s="14">
        <v>-4.9099999999999998E-2</v>
      </c>
      <c r="DK255" s="14">
        <v>-6.9999999999999999E-4</v>
      </c>
      <c r="DL255" s="14">
        <v>-0.18529999999999999</v>
      </c>
      <c r="DM255" s="14">
        <v>-4.7699999999999999E-2</v>
      </c>
      <c r="DN255" s="14">
        <v>-3.5099999999999999E-2</v>
      </c>
      <c r="DO255" s="14">
        <v>-3.8699999999999998E-2</v>
      </c>
      <c r="DP255" s="14">
        <v>0.23039999999999999</v>
      </c>
      <c r="DQ255" s="14">
        <v>-0.1108</v>
      </c>
      <c r="DR255" s="14">
        <v>1.2999999999999999E-2</v>
      </c>
      <c r="DS255" s="14">
        <v>-4.6800000000000001E-2</v>
      </c>
      <c r="DT255" s="14">
        <v>2.06E-2</v>
      </c>
      <c r="DU255" s="14">
        <v>-3.15E-2</v>
      </c>
      <c r="DV255" s="14">
        <v>-8.4199999999999997E-2</v>
      </c>
      <c r="DW255" s="14">
        <v>-1.89E-2</v>
      </c>
      <c r="DX255" s="14">
        <v>0.1074</v>
      </c>
      <c r="DY255" s="14">
        <v>0.1691</v>
      </c>
      <c r="DZ255" s="14">
        <v>5.2400000000000002E-2</v>
      </c>
      <c r="EA255" s="14">
        <v>-2.64E-2</v>
      </c>
      <c r="EB255" s="14">
        <v>2.5000000000000001E-3</v>
      </c>
      <c r="EC255" s="14">
        <v>0.27779999999999999</v>
      </c>
      <c r="ED255" s="14">
        <v>-1.9699999999999999E-2</v>
      </c>
      <c r="EE255" s="14">
        <v>1.7000000000000001E-2</v>
      </c>
      <c r="EF255" s="14">
        <v>0.3417</v>
      </c>
      <c r="EG255" s="14">
        <v>8.3699999999999997E-2</v>
      </c>
      <c r="EH255" s="14">
        <v>0.1042</v>
      </c>
      <c r="EI255" s="14">
        <v>-4.5199999999999997E-2</v>
      </c>
      <c r="EJ255" s="14">
        <v>0.19209999999999999</v>
      </c>
      <c r="EK255" s="14">
        <v>-4.7100000000000003E-2</v>
      </c>
      <c r="EL255" s="14">
        <v>0.2006</v>
      </c>
      <c r="EM255" s="14">
        <v>2.4799999999999999E-2</v>
      </c>
      <c r="EN255" s="14">
        <v>7.4000000000000003E-3</v>
      </c>
      <c r="EO255" s="14">
        <v>0.1976</v>
      </c>
      <c r="EP255" s="14">
        <v>-6.4100000000000004E-2</v>
      </c>
      <c r="EQ255" s="14">
        <v>-7.5399999999999995E-2</v>
      </c>
      <c r="ER255" s="14">
        <v>-0.1426</v>
      </c>
      <c r="ES255" s="14">
        <v>0.27200000000000002</v>
      </c>
      <c r="ET255" s="14">
        <v>5.1000000000000004E-3</v>
      </c>
      <c r="EU255" s="14">
        <v>0.14949999999999999</v>
      </c>
      <c r="EV255" s="14">
        <v>0.14180000000000001</v>
      </c>
      <c r="EW255" s="14">
        <v>0.36109999999999998</v>
      </c>
      <c r="EX255" s="14">
        <v>0.126</v>
      </c>
      <c r="EY255" s="14">
        <v>0.28799999999999998</v>
      </c>
      <c r="EZ255" s="14">
        <v>2.6200000000000001E-2</v>
      </c>
      <c r="FA255" s="14">
        <v>0.17760000000000001</v>
      </c>
      <c r="FB255" s="14">
        <v>-3.0599999999999999E-2</v>
      </c>
      <c r="FC255" s="14">
        <v>0.2346</v>
      </c>
      <c r="FD255" s="14">
        <v>-6.6900000000000001E-2</v>
      </c>
      <c r="FE255" s="14">
        <v>4.3099999999999999E-2</v>
      </c>
      <c r="FF255" s="14">
        <v>-4.7100000000000003E-2</v>
      </c>
      <c r="FG255" s="14">
        <v>-1.38E-2</v>
      </c>
      <c r="FH255" s="14">
        <v>-6.8199999999999997E-2</v>
      </c>
      <c r="FI255" s="14">
        <v>4.65E-2</v>
      </c>
      <c r="FJ255" s="14">
        <v>-6.7900000000000002E-2</v>
      </c>
      <c r="FK255" s="14">
        <v>2.7400000000000001E-2</v>
      </c>
      <c r="FL255" s="14">
        <v>9.0300000000000005E-2</v>
      </c>
      <c r="FM255" s="14">
        <v>0.20169999999999999</v>
      </c>
      <c r="FN255" s="14">
        <v>-0.23280000000000001</v>
      </c>
      <c r="FO255" s="14">
        <v>6.6299999999999998E-2</v>
      </c>
      <c r="FP255" s="14">
        <v>2.87E-2</v>
      </c>
      <c r="FQ255" s="14">
        <v>-4.1300000000000003E-2</v>
      </c>
      <c r="FR255" s="14">
        <v>4.4499999999999998E-2</v>
      </c>
      <c r="FS255" s="14">
        <v>-0.15859999999999999</v>
      </c>
      <c r="FT255" s="14">
        <v>5.8099999999999999E-2</v>
      </c>
      <c r="FU255" s="14">
        <v>1.1999999999999999E-3</v>
      </c>
      <c r="FV255" s="14">
        <v>1.1599999999999999E-2</v>
      </c>
      <c r="FW255" s="14">
        <v>-5.3E-3</v>
      </c>
      <c r="FX255" s="14">
        <v>4.7100000000000003E-2</v>
      </c>
      <c r="FY255" s="14">
        <v>-7.5499999999999998E-2</v>
      </c>
      <c r="FZ255" s="14">
        <v>4.9500000000000002E-2</v>
      </c>
      <c r="GA255" s="14">
        <v>-7.3000000000000001E-3</v>
      </c>
      <c r="GB255" s="14">
        <v>-4.0399999999999998E-2</v>
      </c>
      <c r="GC255" s="14">
        <v>-8.77E-2</v>
      </c>
      <c r="GD255" s="14">
        <v>-2.0199999999999999E-2</v>
      </c>
      <c r="GE255" s="14">
        <v>0.23730000000000001</v>
      </c>
      <c r="GF255" s="14">
        <v>7.5999999999999998E-2</v>
      </c>
    </row>
    <row r="256" spans="1:188" ht="15.75" thickBot="1">
      <c r="A256" s="2">
        <v>44986</v>
      </c>
      <c r="B256" s="14">
        <v>7.8299999999999995E-2</v>
      </c>
      <c r="C256" s="14">
        <v>-6.8699999999999997E-2</v>
      </c>
      <c r="D256" s="14">
        <v>-2.9399999999999999E-2</v>
      </c>
      <c r="E256" s="14">
        <v>-0.1346</v>
      </c>
      <c r="F256" s="14">
        <v>4.5900000000000003E-2</v>
      </c>
      <c r="G256" s="14">
        <v>-6.6699999999999995E-2</v>
      </c>
      <c r="H256" s="14">
        <v>-0.19370000000000001</v>
      </c>
      <c r="I256" s="14">
        <v>5.6899999999999999E-2</v>
      </c>
      <c r="J256" s="14">
        <v>-2.35E-2</v>
      </c>
      <c r="K256" s="14">
        <v>4.5400000000000003E-2</v>
      </c>
      <c r="L256" s="14">
        <v>-9.9199999999999997E-2</v>
      </c>
      <c r="M256" s="14">
        <v>-4.5400000000000003E-2</v>
      </c>
      <c r="N256" s="14">
        <v>-0.2697</v>
      </c>
      <c r="O256" s="14">
        <v>9.9500000000000005E-2</v>
      </c>
      <c r="P256" s="14">
        <v>-0.19159999999999999</v>
      </c>
      <c r="Q256" s="14">
        <v>-2.1899999999999999E-2</v>
      </c>
      <c r="R256" s="14">
        <v>0.3901</v>
      </c>
      <c r="S256" s="14">
        <v>-0.1583</v>
      </c>
      <c r="T256" s="14">
        <v>-0.13089999999999999</v>
      </c>
      <c r="U256" s="14">
        <v>-0.1719</v>
      </c>
      <c r="V256" s="14">
        <v>3.1199999999999999E-2</v>
      </c>
      <c r="W256" s="14">
        <v>-0.34810000000000002</v>
      </c>
      <c r="X256" s="14">
        <v>-0.1502</v>
      </c>
      <c r="Y256" s="14">
        <v>-0.1079</v>
      </c>
      <c r="Z256" s="14">
        <v>0.27439999999999998</v>
      </c>
      <c r="AA256" s="14">
        <v>0.2291</v>
      </c>
      <c r="AB256" s="14">
        <v>-2.9999999999999997E-4</v>
      </c>
      <c r="AC256" s="14">
        <v>4.48E-2</v>
      </c>
      <c r="AD256" s="14">
        <v>9.5500000000000002E-2</v>
      </c>
      <c r="AE256" s="14">
        <v>-9.4899999999999998E-2</v>
      </c>
      <c r="AF256" s="14">
        <v>-0.1991</v>
      </c>
      <c r="AG256" s="14">
        <v>-1.06E-2</v>
      </c>
      <c r="AH256" s="14">
        <v>-3.1199999999999999E-2</v>
      </c>
      <c r="AI256" s="14">
        <v>-6.3E-3</v>
      </c>
      <c r="AJ256" s="14">
        <v>-5.9799999999999999E-2</v>
      </c>
      <c r="AK256" s="14">
        <v>0.25019999999999998</v>
      </c>
      <c r="AL256" s="14">
        <v>7.9799999999999996E-2</v>
      </c>
      <c r="AM256" s="14">
        <v>8.3000000000000001E-3</v>
      </c>
      <c r="AN256" s="14">
        <v>-1.1299999999999999E-2</v>
      </c>
      <c r="AO256" s="14">
        <v>0.106</v>
      </c>
      <c r="AP256" s="14">
        <v>3.7499999999999999E-2</v>
      </c>
      <c r="AQ256" s="14">
        <v>-4.9700000000000001E-2</v>
      </c>
      <c r="AR256" s="14">
        <v>0.1203</v>
      </c>
      <c r="AS256" s="14">
        <v>-4.1000000000000002E-2</v>
      </c>
      <c r="AT256" s="14">
        <v>-0.2142</v>
      </c>
      <c r="AU256" s="14">
        <v>-8.5800000000000001E-2</v>
      </c>
      <c r="AV256" s="14">
        <v>-8.3000000000000001E-3</v>
      </c>
      <c r="AW256" s="14">
        <v>-6.7000000000000004E-2</v>
      </c>
      <c r="AX256" s="14">
        <v>5.57E-2</v>
      </c>
      <c r="AY256" s="14">
        <v>-4.87E-2</v>
      </c>
      <c r="AZ256" s="3" t="e">
        <v>#DIV/0!</v>
      </c>
      <c r="BA256" s="14">
        <v>-4.5199999999999997E-2</v>
      </c>
      <c r="BB256" s="14">
        <v>0.159</v>
      </c>
      <c r="BC256" s="14">
        <v>0.36849999999999999</v>
      </c>
      <c r="BD256" s="14">
        <v>6.7699999999999996E-2</v>
      </c>
      <c r="BE256" s="14">
        <v>-0.23530000000000001</v>
      </c>
      <c r="BF256" s="14">
        <v>-1.1000000000000001E-3</v>
      </c>
      <c r="BG256" s="14">
        <v>-6.7799999999999999E-2</v>
      </c>
      <c r="BH256" s="14">
        <v>0.38679999999999998</v>
      </c>
      <c r="BI256" s="14">
        <v>-0.85040000000000004</v>
      </c>
      <c r="BJ256" s="14">
        <v>-5.7599999999999998E-2</v>
      </c>
      <c r="BK256" s="14">
        <v>1.14E-2</v>
      </c>
      <c r="BL256" s="14">
        <v>0.154</v>
      </c>
      <c r="BM256" s="14">
        <v>9.4200000000000006E-2</v>
      </c>
      <c r="BN256" s="14">
        <v>0.12970000000000001</v>
      </c>
      <c r="BO256" s="14">
        <v>0.33729999999999999</v>
      </c>
      <c r="BP256" s="14">
        <v>-1.11E-2</v>
      </c>
      <c r="BQ256" s="14">
        <v>-5.16E-2</v>
      </c>
      <c r="BR256" s="14">
        <v>-1.4E-3</v>
      </c>
      <c r="BS256" s="14">
        <v>0.11119999999999999</v>
      </c>
      <c r="BT256" s="14">
        <v>-0.08</v>
      </c>
      <c r="BU256" s="14">
        <v>-3.7900000000000003E-2</v>
      </c>
      <c r="BV256" s="14">
        <v>-0.21959999999999999</v>
      </c>
      <c r="BW256" s="14">
        <v>-6.7500000000000004E-2</v>
      </c>
      <c r="BX256" s="14">
        <v>0.156</v>
      </c>
      <c r="BY256" s="14">
        <v>-0.1744</v>
      </c>
      <c r="BZ256" s="14">
        <v>6.0900000000000003E-2</v>
      </c>
      <c r="CA256" s="14">
        <v>0.20499999999999999</v>
      </c>
      <c r="CB256" s="14">
        <v>-0.10290000000000001</v>
      </c>
      <c r="CC256" s="14">
        <v>-4.2299999999999997E-2</v>
      </c>
      <c r="CD256" s="14">
        <v>-0.17660000000000001</v>
      </c>
      <c r="CE256" s="14">
        <v>9.7000000000000003E-2</v>
      </c>
      <c r="CF256" s="14">
        <v>-1.8599999999999998E-2</v>
      </c>
      <c r="CG256" s="14">
        <v>-5.7500000000000002E-2</v>
      </c>
      <c r="CH256" s="14">
        <v>-0.19239999999999999</v>
      </c>
      <c r="CI256" s="14">
        <v>0.12</v>
      </c>
      <c r="CJ256" s="14">
        <v>0.24829999999999999</v>
      </c>
      <c r="CK256" s="14">
        <v>8.7400000000000005E-2</v>
      </c>
      <c r="CL256" s="14">
        <v>-7.5899999999999995E-2</v>
      </c>
      <c r="CM256" s="14">
        <v>0.25619999999999998</v>
      </c>
      <c r="CN256" s="14">
        <v>0.14810000000000001</v>
      </c>
      <c r="CO256" s="14">
        <v>7.0999999999999994E-2</v>
      </c>
      <c r="CP256" s="14">
        <v>-0.17299999999999999</v>
      </c>
      <c r="CQ256" s="14">
        <v>7.2800000000000004E-2</v>
      </c>
      <c r="CR256" s="14">
        <v>-1.9E-2</v>
      </c>
      <c r="CS256" s="14">
        <v>4.2599999999999999E-2</v>
      </c>
      <c r="CT256" s="14">
        <v>-6.8999999999999999E-3</v>
      </c>
      <c r="CU256" s="14">
        <v>-8.5699999999999998E-2</v>
      </c>
      <c r="CV256" s="14">
        <v>8.7300000000000003E-2</v>
      </c>
      <c r="CW256" s="14">
        <v>3.6900000000000002E-2</v>
      </c>
      <c r="CX256" s="14">
        <v>-0.19020000000000001</v>
      </c>
      <c r="CY256" s="14">
        <v>1.34E-2</v>
      </c>
      <c r="CZ256" s="14">
        <v>7.1400000000000005E-2</v>
      </c>
      <c r="DA256" s="14">
        <v>-0.14410000000000001</v>
      </c>
      <c r="DB256" s="14">
        <v>-3.2399999999999998E-2</v>
      </c>
      <c r="DC256" s="14">
        <v>0.14680000000000001</v>
      </c>
      <c r="DD256" s="3" t="e">
        <v>#DIV/0!</v>
      </c>
      <c r="DE256" s="14">
        <v>-9.6199999999999994E-2</v>
      </c>
      <c r="DF256" s="14">
        <v>-5.6399999999999999E-2</v>
      </c>
      <c r="DG256" s="14">
        <v>-4.4900000000000002E-2</v>
      </c>
      <c r="DH256" s="14">
        <v>8.1500000000000003E-2</v>
      </c>
      <c r="DI256" s="14">
        <v>9.9199999999999997E-2</v>
      </c>
      <c r="DJ256" s="14">
        <v>-0.1</v>
      </c>
      <c r="DK256" s="14">
        <v>-0.12970000000000001</v>
      </c>
      <c r="DL256" s="14">
        <v>-4.5699999999999998E-2</v>
      </c>
      <c r="DM256" s="14">
        <v>-5.8999999999999999E-3</v>
      </c>
      <c r="DN256" s="14">
        <v>9.8900000000000002E-2</v>
      </c>
      <c r="DO256" s="14">
        <v>0.1333</v>
      </c>
      <c r="DP256" s="14">
        <v>0.40649999999999997</v>
      </c>
      <c r="DQ256" s="14">
        <v>-6.1100000000000002E-2</v>
      </c>
      <c r="DR256" s="14">
        <v>0.40789999999999998</v>
      </c>
      <c r="DS256" s="14">
        <v>-1.54E-2</v>
      </c>
      <c r="DT256" s="14">
        <v>-9.9199999999999997E-2</v>
      </c>
      <c r="DU256" s="14">
        <v>-4.4900000000000002E-2</v>
      </c>
      <c r="DV256" s="14">
        <v>-0.24629999999999999</v>
      </c>
      <c r="DW256" s="14">
        <v>1.8E-3</v>
      </c>
      <c r="DX256" s="14">
        <v>4.8300000000000003E-2</v>
      </c>
      <c r="DY256" s="14">
        <v>-0.13789999999999999</v>
      </c>
      <c r="DZ256" s="14">
        <v>-5.7099999999999998E-2</v>
      </c>
      <c r="EA256" s="14">
        <v>-1.72E-2</v>
      </c>
      <c r="EB256" s="14">
        <v>-1.9E-3</v>
      </c>
      <c r="EC256" s="14">
        <v>8.4500000000000006E-2</v>
      </c>
      <c r="ED256" s="14">
        <v>-0.27689999999999998</v>
      </c>
      <c r="EE256" s="14">
        <v>-6.8900000000000003E-2</v>
      </c>
      <c r="EF256" s="14">
        <v>-0.15029999999999999</v>
      </c>
      <c r="EG256" s="14">
        <v>-2.18E-2</v>
      </c>
      <c r="EH256" s="14">
        <v>-1.44E-2</v>
      </c>
      <c r="EI256" s="14">
        <v>0.21290000000000001</v>
      </c>
      <c r="EJ256" s="14">
        <v>-1.15E-2</v>
      </c>
      <c r="EK256" s="14">
        <v>1.35E-2</v>
      </c>
      <c r="EL256" s="14">
        <v>-4.0899999999999999E-2</v>
      </c>
      <c r="EM256" s="14">
        <v>-4.2299999999999997E-2</v>
      </c>
      <c r="EN256" s="14">
        <v>-8.2100000000000006E-2</v>
      </c>
      <c r="EO256" s="14">
        <v>-0.10340000000000001</v>
      </c>
      <c r="EP256" s="14">
        <v>4.8999999999999998E-3</v>
      </c>
      <c r="EQ256" s="14">
        <v>-0.12130000000000001</v>
      </c>
      <c r="ER256" s="14">
        <v>-1.29E-2</v>
      </c>
      <c r="ES256" s="14">
        <v>0.11360000000000001</v>
      </c>
      <c r="ET256" s="14">
        <v>-0.18909999999999999</v>
      </c>
      <c r="EU256" s="14">
        <v>-3.9699999999999999E-2</v>
      </c>
      <c r="EV256" s="14">
        <v>-7.3099999999999998E-2</v>
      </c>
      <c r="EW256" s="14">
        <v>-0.12590000000000001</v>
      </c>
      <c r="EX256" s="14">
        <v>5.1400000000000001E-2</v>
      </c>
      <c r="EY256" s="14">
        <v>2.0299999999999999E-2</v>
      </c>
      <c r="EZ256" s="14">
        <v>-3.0999999999999999E-3</v>
      </c>
      <c r="FA256" s="14">
        <v>8.0500000000000002E-2</v>
      </c>
      <c r="FB256" s="14">
        <v>-4.7600000000000003E-2</v>
      </c>
      <c r="FC256" s="14">
        <v>-5.8900000000000001E-2</v>
      </c>
      <c r="FD256" s="14">
        <v>9.0700000000000003E-2</v>
      </c>
      <c r="FE256" s="14">
        <v>-5.2600000000000001E-2</v>
      </c>
      <c r="FF256" s="14">
        <v>0.124</v>
      </c>
      <c r="FG256" s="14">
        <v>-2.9399999999999999E-2</v>
      </c>
      <c r="FH256" s="14">
        <v>0.10059999999999999</v>
      </c>
      <c r="FI256" s="14">
        <v>6.0499999999999998E-2</v>
      </c>
      <c r="FJ256" s="14">
        <v>3.1199999999999999E-2</v>
      </c>
      <c r="FK256" s="14">
        <v>-7.6600000000000001E-2</v>
      </c>
      <c r="FL256" s="14">
        <v>0.1013</v>
      </c>
      <c r="FM256" s="14">
        <v>9.7600000000000006E-2</v>
      </c>
      <c r="FN256" s="14">
        <v>-0.27200000000000002</v>
      </c>
      <c r="FO256" s="14">
        <v>4.6800000000000001E-2</v>
      </c>
      <c r="FP256" s="14">
        <v>-9.2700000000000005E-2</v>
      </c>
      <c r="FQ256" s="14">
        <v>-2.3800000000000002E-2</v>
      </c>
      <c r="FR256" s="14">
        <v>-7.7499999999999999E-2</v>
      </c>
      <c r="FS256" s="14">
        <v>-4.7E-2</v>
      </c>
      <c r="FT256" s="14">
        <v>9.4E-2</v>
      </c>
      <c r="FU256" s="14">
        <v>0.1318</v>
      </c>
      <c r="FV256" s="14">
        <v>-0.28120000000000001</v>
      </c>
      <c r="FW256" s="14">
        <v>2.12E-2</v>
      </c>
      <c r="FX256" s="14">
        <v>-0.12970000000000001</v>
      </c>
      <c r="FY256" s="14">
        <v>-0.1111</v>
      </c>
      <c r="FZ256" s="14">
        <v>5.5999999999999999E-3</v>
      </c>
      <c r="GA256" s="14">
        <v>-7.4999999999999997E-3</v>
      </c>
      <c r="GB256" s="14">
        <v>5.7999999999999996E-3</v>
      </c>
      <c r="GC256" s="14">
        <v>-0.17430000000000001</v>
      </c>
      <c r="GD256" s="14">
        <v>7.7499999999999999E-2</v>
      </c>
      <c r="GE256" s="14">
        <v>6.2399999999999997E-2</v>
      </c>
      <c r="GF256" s="14">
        <v>0.1245</v>
      </c>
    </row>
    <row r="257" spans="1:188" ht="15.75" thickBot="1">
      <c r="A257" s="2">
        <v>45017</v>
      </c>
      <c r="B257" s="14">
        <v>-0.10730000000000001</v>
      </c>
      <c r="C257" s="14">
        <v>-0.1016</v>
      </c>
      <c r="D257" s="14">
        <v>-5.6399999999999999E-2</v>
      </c>
      <c r="E257" s="14">
        <v>-8.9899999999999994E-2</v>
      </c>
      <c r="F257" s="14">
        <v>-6.7599999999999993E-2</v>
      </c>
      <c r="G257" s="14">
        <v>7.2300000000000003E-2</v>
      </c>
      <c r="H257" s="14">
        <v>-9.9900000000000003E-2</v>
      </c>
      <c r="I257" s="14">
        <v>-6.7000000000000004E-2</v>
      </c>
      <c r="J257" s="14">
        <v>-7.3999999999999996E-2</v>
      </c>
      <c r="K257" s="14">
        <v>3.5000000000000001E-3</v>
      </c>
      <c r="L257" s="14">
        <v>-6.1699999999999998E-2</v>
      </c>
      <c r="M257" s="14">
        <v>-9.1700000000000004E-2</v>
      </c>
      <c r="N257" s="14">
        <v>-0.2228</v>
      </c>
      <c r="O257" s="14">
        <v>-0.13750000000000001</v>
      </c>
      <c r="P257" s="14">
        <v>-0.12559999999999999</v>
      </c>
      <c r="Q257" s="14">
        <v>-7.8600000000000003E-2</v>
      </c>
      <c r="R257" s="14">
        <v>-0.6361</v>
      </c>
      <c r="S257" s="14">
        <v>1.5E-3</v>
      </c>
      <c r="T257" s="14">
        <v>-0.1376</v>
      </c>
      <c r="U257" s="14">
        <v>-0.1542</v>
      </c>
      <c r="V257" s="14">
        <v>2.06E-2</v>
      </c>
      <c r="W257" s="14">
        <v>-0.2001</v>
      </c>
      <c r="X257" s="14">
        <v>1.26E-2</v>
      </c>
      <c r="Y257" s="14">
        <v>1.7100000000000001E-2</v>
      </c>
      <c r="Z257" s="14">
        <v>-0.1971</v>
      </c>
      <c r="AA257" s="14">
        <v>-0.12920000000000001</v>
      </c>
      <c r="AB257" s="14">
        <v>-7.9299999999999995E-2</v>
      </c>
      <c r="AC257" s="14">
        <v>-2.58E-2</v>
      </c>
      <c r="AD257" s="14">
        <v>-5.9499999999999997E-2</v>
      </c>
      <c r="AE257" s="14">
        <v>-0.32590000000000002</v>
      </c>
      <c r="AF257" s="14">
        <v>-3.73E-2</v>
      </c>
      <c r="AG257" s="14">
        <v>-8.6499999999999994E-2</v>
      </c>
      <c r="AH257" s="14">
        <v>-0.1231</v>
      </c>
      <c r="AI257" s="14">
        <v>-0.1671</v>
      </c>
      <c r="AJ257" s="14">
        <v>-4.6699999999999998E-2</v>
      </c>
      <c r="AK257" s="14">
        <v>7.0400000000000004E-2</v>
      </c>
      <c r="AL257" s="14">
        <v>-6.7400000000000002E-2</v>
      </c>
      <c r="AM257" s="14">
        <v>3.4200000000000001E-2</v>
      </c>
      <c r="AN257" s="14">
        <v>-3.95E-2</v>
      </c>
      <c r="AO257" s="14">
        <v>-0.21290000000000001</v>
      </c>
      <c r="AP257" s="14">
        <v>4.4600000000000001E-2</v>
      </c>
      <c r="AQ257" s="14">
        <v>-0.1331</v>
      </c>
      <c r="AR257" s="14">
        <v>-0.15179999999999999</v>
      </c>
      <c r="AS257" s="14">
        <v>-4.99E-2</v>
      </c>
      <c r="AT257" s="14">
        <v>-0.13750000000000001</v>
      </c>
      <c r="AU257" s="14">
        <v>9.1999999999999998E-3</v>
      </c>
      <c r="AV257" s="14">
        <v>4.4999999999999998E-2</v>
      </c>
      <c r="AW257" s="14">
        <v>-0.12790000000000001</v>
      </c>
      <c r="AX257" s="14">
        <v>-9.8199999999999996E-2</v>
      </c>
      <c r="AY257" s="14">
        <v>-4.4200000000000003E-2</v>
      </c>
      <c r="AZ257" s="3" t="e">
        <v>#DIV/0!</v>
      </c>
      <c r="BA257" s="14">
        <v>-0.16220000000000001</v>
      </c>
      <c r="BB257" s="14">
        <v>-1.9599999999999999E-2</v>
      </c>
      <c r="BC257" s="14">
        <v>9.9500000000000005E-2</v>
      </c>
      <c r="BD257" s="14">
        <v>-0.14419999999999999</v>
      </c>
      <c r="BE257" s="14">
        <v>-0.12239999999999999</v>
      </c>
      <c r="BF257" s="14">
        <v>0.1132</v>
      </c>
      <c r="BG257" s="14">
        <v>-0.10390000000000001</v>
      </c>
      <c r="BH257" s="14">
        <v>0.193</v>
      </c>
      <c r="BI257" s="14">
        <v>5.3100000000000001E-2</v>
      </c>
      <c r="BJ257" s="14">
        <v>-0.1593</v>
      </c>
      <c r="BK257" s="14">
        <v>-5.21E-2</v>
      </c>
      <c r="BL257" s="14">
        <v>-0.11260000000000001</v>
      </c>
      <c r="BM257" s="14">
        <v>-3.73E-2</v>
      </c>
      <c r="BN257" s="14">
        <v>-0.10780000000000001</v>
      </c>
      <c r="BO257" s="14">
        <v>-0.25030000000000002</v>
      </c>
      <c r="BP257" s="14">
        <v>-7.7399999999999997E-2</v>
      </c>
      <c r="BQ257" s="14">
        <v>-8.3900000000000002E-2</v>
      </c>
      <c r="BR257" s="14">
        <v>-0.1157</v>
      </c>
      <c r="BS257" s="14">
        <v>-0.16550000000000001</v>
      </c>
      <c r="BT257" s="14">
        <v>1.7399999999999999E-2</v>
      </c>
      <c r="BU257" s="14">
        <v>-0.1037</v>
      </c>
      <c r="BV257" s="14">
        <v>5.6399999999999999E-2</v>
      </c>
      <c r="BW257" s="14">
        <v>-3.2599999999999997E-2</v>
      </c>
      <c r="BX257" s="14">
        <v>-0.14879999999999999</v>
      </c>
      <c r="BY257" s="14">
        <v>-9.3200000000000005E-2</v>
      </c>
      <c r="BZ257" s="14">
        <v>-0.19</v>
      </c>
      <c r="CA257" s="14">
        <v>-0.32069999999999999</v>
      </c>
      <c r="CB257" s="14">
        <v>-0.11020000000000001</v>
      </c>
      <c r="CC257" s="14">
        <v>-0.16300000000000001</v>
      </c>
      <c r="CD257" s="14">
        <v>-0.13880000000000001</v>
      </c>
      <c r="CE257" s="14">
        <v>-1.7999999999999999E-2</v>
      </c>
      <c r="CF257" s="14">
        <v>-0.13750000000000001</v>
      </c>
      <c r="CG257" s="14">
        <v>-7.6700000000000004E-2</v>
      </c>
      <c r="CH257" s="14">
        <v>-1.7999999999999999E-2</v>
      </c>
      <c r="CI257" s="14">
        <v>-5.7700000000000001E-2</v>
      </c>
      <c r="CJ257" s="14">
        <v>2.9000000000000001E-2</v>
      </c>
      <c r="CK257" s="14">
        <v>-4.3299999999999998E-2</v>
      </c>
      <c r="CL257" s="14">
        <v>-0.1084</v>
      </c>
      <c r="CM257" s="14">
        <v>-2.6599999999999999E-2</v>
      </c>
      <c r="CN257" s="14">
        <v>-0.25869999999999999</v>
      </c>
      <c r="CO257" s="14">
        <v>-3.8600000000000002E-2</v>
      </c>
      <c r="CP257" s="14">
        <v>6.9999999999999999E-4</v>
      </c>
      <c r="CQ257" s="14">
        <v>-0.2374</v>
      </c>
      <c r="CR257" s="14">
        <v>-8.1000000000000003E-2</v>
      </c>
      <c r="CS257" s="14">
        <v>0.15559999999999999</v>
      </c>
      <c r="CT257" s="14">
        <v>-0.18920000000000001</v>
      </c>
      <c r="CU257" s="14">
        <v>4.2099999999999999E-2</v>
      </c>
      <c r="CV257" s="14">
        <v>-0.17549999999999999</v>
      </c>
      <c r="CW257" s="14">
        <v>4.8399999999999999E-2</v>
      </c>
      <c r="CX257" s="14">
        <v>-0.1421</v>
      </c>
      <c r="CY257" s="14">
        <v>7.1499999999999994E-2</v>
      </c>
      <c r="CZ257" s="14">
        <v>-0.20480000000000001</v>
      </c>
      <c r="DA257" s="14">
        <v>-0.1298</v>
      </c>
      <c r="DB257" s="14">
        <v>-6.2300000000000001E-2</v>
      </c>
      <c r="DC257" s="14">
        <v>2.87E-2</v>
      </c>
      <c r="DD257" s="3" t="e">
        <v>#DIV/0!</v>
      </c>
      <c r="DE257" s="14">
        <v>6.4999999999999997E-3</v>
      </c>
      <c r="DF257" s="14">
        <v>-3.7199999999999997E-2</v>
      </c>
      <c r="DG257" s="14">
        <v>-0.1789</v>
      </c>
      <c r="DH257" s="14">
        <v>-4.5600000000000002E-2</v>
      </c>
      <c r="DI257" s="14">
        <v>-0.1119</v>
      </c>
      <c r="DJ257" s="14">
        <v>-0.17019999999999999</v>
      </c>
      <c r="DK257" s="14">
        <v>-0.1336</v>
      </c>
      <c r="DL257" s="14">
        <v>-5.2900000000000003E-2</v>
      </c>
      <c r="DM257" s="14">
        <v>-3.44E-2</v>
      </c>
      <c r="DN257" s="14">
        <v>-7.7399999999999997E-2</v>
      </c>
      <c r="DO257" s="14">
        <v>-0.11890000000000001</v>
      </c>
      <c r="DP257" s="14">
        <v>2.0000000000000001E-4</v>
      </c>
      <c r="DQ257" s="14">
        <v>5.0000000000000001E-3</v>
      </c>
      <c r="DR257" s="14">
        <v>-0.14480000000000001</v>
      </c>
      <c r="DS257" s="14">
        <v>-8.2900000000000001E-2</v>
      </c>
      <c r="DT257" s="14">
        <v>2.7199999999999998E-2</v>
      </c>
      <c r="DU257" s="14">
        <v>-6.3E-2</v>
      </c>
      <c r="DV257" s="14">
        <v>-0.2079</v>
      </c>
      <c r="DW257" s="14">
        <v>-0.1041</v>
      </c>
      <c r="DX257" s="14">
        <v>-0.13450000000000001</v>
      </c>
      <c r="DY257" s="14">
        <v>-0.15049999999999999</v>
      </c>
      <c r="DZ257" s="14">
        <v>-0.12230000000000001</v>
      </c>
      <c r="EA257" s="14">
        <v>-7.2499999999999995E-2</v>
      </c>
      <c r="EB257" s="14">
        <v>1.04E-2</v>
      </c>
      <c r="EC257" s="14">
        <v>-4.0399999999999998E-2</v>
      </c>
      <c r="ED257" s="14">
        <v>-0.3306</v>
      </c>
      <c r="EE257" s="14">
        <v>-0.13109999999999999</v>
      </c>
      <c r="EF257" s="14">
        <v>-0.27279999999999999</v>
      </c>
      <c r="EG257" s="14">
        <v>2.6200000000000001E-2</v>
      </c>
      <c r="EH257" s="14">
        <v>-5.2999999999999999E-2</v>
      </c>
      <c r="EI257" s="14">
        <v>7.7999999999999996E-3</v>
      </c>
      <c r="EJ257" s="14">
        <v>-7.6799999999999993E-2</v>
      </c>
      <c r="EK257" s="14">
        <v>-2.3400000000000001E-2</v>
      </c>
      <c r="EL257" s="14">
        <v>-6.1699999999999998E-2</v>
      </c>
      <c r="EM257" s="14">
        <v>-3.7600000000000001E-2</v>
      </c>
      <c r="EN257" s="14">
        <v>-0.12559999999999999</v>
      </c>
      <c r="EO257" s="14">
        <v>-1.55E-2</v>
      </c>
      <c r="EP257" s="14">
        <v>-6.7400000000000002E-2</v>
      </c>
      <c r="EQ257" s="14">
        <v>-5.7000000000000002E-2</v>
      </c>
      <c r="ER257" s="14">
        <v>-5.6599999999999998E-2</v>
      </c>
      <c r="ES257" s="14">
        <v>-0.1409</v>
      </c>
      <c r="ET257" s="14">
        <v>-1.9099999999999999E-2</v>
      </c>
      <c r="EU257" s="14">
        <v>-0.23269999999999999</v>
      </c>
      <c r="EV257" s="14">
        <v>-0.22309999999999999</v>
      </c>
      <c r="EW257" s="14">
        <v>0.2084</v>
      </c>
      <c r="EX257" s="14">
        <v>-2.2000000000000001E-3</v>
      </c>
      <c r="EY257" s="14">
        <v>-7.3599999999999999E-2</v>
      </c>
      <c r="EZ257" s="14">
        <v>4.8599999999999997E-2</v>
      </c>
      <c r="FA257" s="14">
        <v>-0.19359999999999999</v>
      </c>
      <c r="FB257" s="14">
        <v>7.2400000000000006E-2</v>
      </c>
      <c r="FC257" s="14">
        <v>-0.33139999999999997</v>
      </c>
      <c r="FD257" s="14">
        <v>-9.5399999999999999E-2</v>
      </c>
      <c r="FE257" s="14">
        <v>-7.4899999999999994E-2</v>
      </c>
      <c r="FF257" s="14">
        <v>-6.0900000000000003E-2</v>
      </c>
      <c r="FG257" s="14">
        <v>-0.10100000000000001</v>
      </c>
      <c r="FH257" s="14">
        <v>7.9000000000000008E-3</v>
      </c>
      <c r="FI257" s="14">
        <v>-8.2900000000000001E-2</v>
      </c>
      <c r="FJ257" s="14">
        <v>9.5600000000000004E-2</v>
      </c>
      <c r="FK257" s="14">
        <v>-4.58E-2</v>
      </c>
      <c r="FL257" s="14">
        <v>-6.7000000000000002E-3</v>
      </c>
      <c r="FM257" s="14">
        <v>2.5700000000000001E-2</v>
      </c>
      <c r="FN257" s="14">
        <v>9.0700000000000003E-2</v>
      </c>
      <c r="FO257" s="14">
        <v>-7.1400000000000005E-2</v>
      </c>
      <c r="FP257" s="14">
        <v>4.5999999999999999E-3</v>
      </c>
      <c r="FQ257" s="14">
        <v>7.3000000000000001E-3</v>
      </c>
      <c r="FR257" s="14">
        <v>-2.2100000000000002E-2</v>
      </c>
      <c r="FS257" s="14">
        <v>-0.1186</v>
      </c>
      <c r="FT257" s="14">
        <v>-8.6999999999999994E-2</v>
      </c>
      <c r="FU257" s="14">
        <v>-7.3599999999999999E-2</v>
      </c>
      <c r="FV257" s="14">
        <v>-0.111</v>
      </c>
      <c r="FW257" s="14">
        <v>-6.6500000000000004E-2</v>
      </c>
      <c r="FX257" s="14">
        <v>-0.26900000000000002</v>
      </c>
      <c r="FY257" s="14">
        <v>-0.1893</v>
      </c>
      <c r="FZ257" s="14">
        <v>9.5600000000000004E-2</v>
      </c>
      <c r="GA257" s="14">
        <v>-0.1454</v>
      </c>
      <c r="GB257" s="14">
        <v>-0.1061</v>
      </c>
      <c r="GC257" s="14">
        <v>-0.2356</v>
      </c>
      <c r="GD257" s="14">
        <v>-0.1076</v>
      </c>
      <c r="GE257" s="14">
        <v>-9.8199999999999996E-2</v>
      </c>
      <c r="GF257" s="14">
        <v>0.28570000000000001</v>
      </c>
    </row>
    <row r="258" spans="1:188" ht="15.75" thickBot="1">
      <c r="A258" s="2">
        <v>45047</v>
      </c>
      <c r="B258" s="14">
        <v>-1.3899999999999999E-2</v>
      </c>
      <c r="C258" s="14">
        <v>-0.1043</v>
      </c>
      <c r="D258" s="14">
        <v>-6.1400000000000003E-2</v>
      </c>
      <c r="E258" s="14">
        <v>6.9599999999999995E-2</v>
      </c>
      <c r="F258" s="14">
        <v>5.3100000000000001E-2</v>
      </c>
      <c r="G258" s="14">
        <v>-0.1182</v>
      </c>
      <c r="H258" s="14">
        <v>-0.18129999999999999</v>
      </c>
      <c r="I258" s="14">
        <v>-0.1406</v>
      </c>
      <c r="J258" s="14">
        <v>-0.11700000000000001</v>
      </c>
      <c r="K258" s="14">
        <v>-4.3200000000000002E-2</v>
      </c>
      <c r="L258" s="14">
        <v>-0.1082</v>
      </c>
      <c r="M258" s="14">
        <v>-0.27710000000000001</v>
      </c>
      <c r="N258" s="14">
        <v>-0.1492</v>
      </c>
      <c r="O258" s="14">
        <v>-8.7599999999999997E-2</v>
      </c>
      <c r="P258" s="14">
        <v>0.17910000000000001</v>
      </c>
      <c r="Q258" s="14">
        <v>-3.8199999999999998E-2</v>
      </c>
      <c r="R258" s="14">
        <v>-7.7799999999999994E-2</v>
      </c>
      <c r="S258" s="14">
        <v>-8.5300000000000001E-2</v>
      </c>
      <c r="T258" s="14">
        <v>-4.1000000000000003E-3</v>
      </c>
      <c r="U258" s="14">
        <v>3.3799999999999997E-2</v>
      </c>
      <c r="V258" s="14">
        <v>0.1176</v>
      </c>
      <c r="W258" s="14">
        <v>-0.12809999999999999</v>
      </c>
      <c r="X258" s="14">
        <v>4.7399999999999998E-2</v>
      </c>
      <c r="Y258" s="14">
        <v>-4.53E-2</v>
      </c>
      <c r="Z258" s="14">
        <v>2.4899999999999999E-2</v>
      </c>
      <c r="AA258" s="14">
        <v>-5.7200000000000001E-2</v>
      </c>
      <c r="AB258" s="14">
        <v>-2.07E-2</v>
      </c>
      <c r="AC258" s="14">
        <v>0.12640000000000001</v>
      </c>
      <c r="AD258" s="14">
        <v>-9.4000000000000004E-3</v>
      </c>
      <c r="AE258" s="14">
        <v>-0.64080000000000004</v>
      </c>
      <c r="AF258" s="14">
        <v>-4.65E-2</v>
      </c>
      <c r="AG258" s="14">
        <v>-5.1999999999999998E-3</v>
      </c>
      <c r="AH258" s="14">
        <v>-4.9299999999999997E-2</v>
      </c>
      <c r="AI258" s="14">
        <v>-3.6999999999999998E-2</v>
      </c>
      <c r="AJ258" s="14">
        <v>-6.5600000000000006E-2</v>
      </c>
      <c r="AK258" s="14">
        <v>-0.15240000000000001</v>
      </c>
      <c r="AL258" s="14">
        <v>-2.2000000000000001E-3</v>
      </c>
      <c r="AM258" s="14">
        <v>-1.5599999999999999E-2</v>
      </c>
      <c r="AN258" s="14">
        <v>-4.7399999999999998E-2</v>
      </c>
      <c r="AO258" s="14">
        <v>6.08E-2</v>
      </c>
      <c r="AP258" s="14">
        <v>-0.1197</v>
      </c>
      <c r="AQ258" s="14">
        <v>-7.6200000000000004E-2</v>
      </c>
      <c r="AR258" s="14">
        <v>5.7799999999999997E-2</v>
      </c>
      <c r="AS258" s="14">
        <v>-2.23E-2</v>
      </c>
      <c r="AT258" s="14">
        <v>-0.1956</v>
      </c>
      <c r="AU258" s="14">
        <v>-0.1173</v>
      </c>
      <c r="AV258" s="14">
        <v>-2.0999999999999999E-3</v>
      </c>
      <c r="AW258" s="14">
        <v>-8.1199999999999994E-2</v>
      </c>
      <c r="AX258" s="14">
        <v>-5.6899999999999999E-2</v>
      </c>
      <c r="AY258" s="14">
        <v>-0.14760000000000001</v>
      </c>
      <c r="AZ258" s="3" t="e">
        <v>#DIV/0!</v>
      </c>
      <c r="BA258" s="14">
        <v>-1.5699999999999999E-2</v>
      </c>
      <c r="BB258" s="14">
        <v>-0.11269999999999999</v>
      </c>
      <c r="BC258" s="14">
        <v>-0.18140000000000001</v>
      </c>
      <c r="BD258" s="14">
        <v>-1.83E-2</v>
      </c>
      <c r="BE258" s="14">
        <v>-0.24510000000000001</v>
      </c>
      <c r="BF258" s="14">
        <v>-1.4500000000000001E-2</v>
      </c>
      <c r="BG258" s="14">
        <v>7.6999999999999999E-2</v>
      </c>
      <c r="BH258" s="14">
        <v>-9.5600000000000004E-2</v>
      </c>
      <c r="BI258" s="14">
        <v>-0.38790000000000002</v>
      </c>
      <c r="BJ258" s="14">
        <v>3.1099999999999999E-2</v>
      </c>
      <c r="BK258" s="14">
        <v>-5.9299999999999999E-2</v>
      </c>
      <c r="BL258" s="14">
        <v>-5.8700000000000002E-2</v>
      </c>
      <c r="BM258" s="14">
        <v>-5.8999999999999999E-3</v>
      </c>
      <c r="BN258" s="14">
        <v>6.0999999999999999E-2</v>
      </c>
      <c r="BO258" s="14">
        <v>3.1899999999999998E-2</v>
      </c>
      <c r="BP258" s="14">
        <v>3.1399999999999997E-2</v>
      </c>
      <c r="BQ258" s="14">
        <v>0.21299999999999999</v>
      </c>
      <c r="BR258" s="14">
        <v>4.6600000000000003E-2</v>
      </c>
      <c r="BS258" s="14">
        <v>-3.3E-3</v>
      </c>
      <c r="BT258" s="14">
        <v>7.0099999999999996E-2</v>
      </c>
      <c r="BU258" s="14">
        <v>0.2535</v>
      </c>
      <c r="BV258" s="14">
        <v>7.7200000000000005E-2</v>
      </c>
      <c r="BW258" s="14">
        <v>-8.2500000000000004E-2</v>
      </c>
      <c r="BX258" s="14">
        <v>-1.2999999999999999E-2</v>
      </c>
      <c r="BY258" s="14">
        <v>-6.0600000000000001E-2</v>
      </c>
      <c r="BZ258" s="14">
        <v>-3.4599999999999999E-2</v>
      </c>
      <c r="CA258" s="14">
        <v>-7.7499999999999999E-2</v>
      </c>
      <c r="CB258" s="14">
        <v>0.2263</v>
      </c>
      <c r="CC258" s="14">
        <v>0.2707</v>
      </c>
      <c r="CD258" s="14">
        <v>6.9599999999999995E-2</v>
      </c>
      <c r="CE258" s="14">
        <v>-8.4199999999999997E-2</v>
      </c>
      <c r="CF258" s="14">
        <v>-7.4999999999999997E-2</v>
      </c>
      <c r="CG258" s="14">
        <v>-1.78E-2</v>
      </c>
      <c r="CH258" s="14">
        <v>-1.4800000000000001E-2</v>
      </c>
      <c r="CI258" s="14">
        <v>-6.6E-3</v>
      </c>
      <c r="CJ258" s="14">
        <v>4.9399999999999999E-2</v>
      </c>
      <c r="CK258" s="14">
        <v>5.2200000000000003E-2</v>
      </c>
      <c r="CL258" s="14">
        <v>-0.06</v>
      </c>
      <c r="CM258" s="14">
        <v>2.4899999999999999E-2</v>
      </c>
      <c r="CN258" s="14">
        <v>4.1200000000000001E-2</v>
      </c>
      <c r="CO258" s="14">
        <v>7.2599999999999998E-2</v>
      </c>
      <c r="CP258" s="14">
        <v>2.5600000000000001E-2</v>
      </c>
      <c r="CQ258" s="14">
        <v>8.7499999999999994E-2</v>
      </c>
      <c r="CR258" s="14">
        <v>4.8500000000000001E-2</v>
      </c>
      <c r="CS258" s="14">
        <v>-0.1011</v>
      </c>
      <c r="CT258" s="14">
        <v>0.06</v>
      </c>
      <c r="CU258" s="14">
        <v>3.2500000000000001E-2</v>
      </c>
      <c r="CV258" s="14">
        <v>7.6200000000000004E-2</v>
      </c>
      <c r="CW258" s="14">
        <v>-6.3100000000000003E-2</v>
      </c>
      <c r="CX258" s="14">
        <v>3.0700000000000002E-2</v>
      </c>
      <c r="CY258" s="14">
        <v>-0.1338</v>
      </c>
      <c r="CZ258" s="14">
        <v>-4.4999999999999998E-2</v>
      </c>
      <c r="DA258" s="14">
        <v>1.11E-2</v>
      </c>
      <c r="DB258" s="14">
        <v>0.18940000000000001</v>
      </c>
      <c r="DC258" s="14">
        <v>1.83E-2</v>
      </c>
      <c r="DD258" s="3" t="e">
        <v>#DIV/0!</v>
      </c>
      <c r="DE258" s="14">
        <v>-0.31459999999999999</v>
      </c>
      <c r="DF258" s="14">
        <v>-4.0599999999999997E-2</v>
      </c>
      <c r="DG258" s="14">
        <v>-0.21440000000000001</v>
      </c>
      <c r="DH258" s="14">
        <v>-8.4699999999999998E-2</v>
      </c>
      <c r="DI258" s="14">
        <v>-4.8500000000000001E-2</v>
      </c>
      <c r="DJ258" s="14">
        <v>-9.1899999999999996E-2</v>
      </c>
      <c r="DK258" s="14">
        <v>3.2899999999999999E-2</v>
      </c>
      <c r="DL258" s="14">
        <v>1.8200000000000001E-2</v>
      </c>
      <c r="DM258" s="14">
        <v>-0.1202</v>
      </c>
      <c r="DN258" s="14">
        <v>2.4799999999999999E-2</v>
      </c>
      <c r="DO258" s="14">
        <v>7.4099999999999999E-2</v>
      </c>
      <c r="DP258" s="14">
        <v>-4.2599999999999999E-2</v>
      </c>
      <c r="DQ258" s="14">
        <v>-0.1137</v>
      </c>
      <c r="DR258" s="14">
        <v>2.5100000000000001E-2</v>
      </c>
      <c r="DS258" s="14">
        <v>-7.6E-3</v>
      </c>
      <c r="DT258" s="14">
        <v>1.5E-3</v>
      </c>
      <c r="DU258" s="14">
        <v>-1.09E-2</v>
      </c>
      <c r="DV258" s="14">
        <v>-0.1313</v>
      </c>
      <c r="DW258" s="14">
        <v>-5.4800000000000001E-2</v>
      </c>
      <c r="DX258" s="14">
        <v>-5.5899999999999998E-2</v>
      </c>
      <c r="DY258" s="14">
        <v>-4.6899999999999997E-2</v>
      </c>
      <c r="DZ258" s="14">
        <v>-7.7399999999999997E-2</v>
      </c>
      <c r="EA258" s="14">
        <v>2.7900000000000001E-2</v>
      </c>
      <c r="EB258" s="14">
        <v>4.07E-2</v>
      </c>
      <c r="EC258" s="14">
        <v>-0.28799999999999998</v>
      </c>
      <c r="ED258" s="14">
        <v>-0.1099</v>
      </c>
      <c r="EE258" s="14">
        <v>1.34E-2</v>
      </c>
      <c r="EF258" s="14">
        <v>-0.30559999999999998</v>
      </c>
      <c r="EG258" s="14">
        <v>-0.24690000000000001</v>
      </c>
      <c r="EH258" s="14">
        <v>3.9399999999999998E-2</v>
      </c>
      <c r="EI258" s="14">
        <v>-0.1389</v>
      </c>
      <c r="EJ258" s="14">
        <v>-8.8200000000000001E-2</v>
      </c>
      <c r="EK258" s="14">
        <v>-2.7799999999999998E-2</v>
      </c>
      <c r="EL258" s="14">
        <v>-9.8599999999999993E-2</v>
      </c>
      <c r="EM258" s="14">
        <v>-6.7199999999999996E-2</v>
      </c>
      <c r="EN258" s="14">
        <v>-6.9099999999999995E-2</v>
      </c>
      <c r="EO258" s="14">
        <v>3.9300000000000002E-2</v>
      </c>
      <c r="EP258" s="14">
        <v>-6.1800000000000001E-2</v>
      </c>
      <c r="EQ258" s="14">
        <v>-0.33700000000000002</v>
      </c>
      <c r="ER258" s="14">
        <v>0.23419999999999999</v>
      </c>
      <c r="ES258" s="14">
        <v>0.21299999999999999</v>
      </c>
      <c r="ET258" s="14">
        <v>-5.2600000000000001E-2</v>
      </c>
      <c r="EU258" s="14">
        <v>4.7699999999999999E-2</v>
      </c>
      <c r="EV258" s="14">
        <v>1.54E-2</v>
      </c>
      <c r="EW258" s="14">
        <v>-8.43E-2</v>
      </c>
      <c r="EX258" s="14">
        <v>-0.15060000000000001</v>
      </c>
      <c r="EY258" s="14">
        <v>-0.13370000000000001</v>
      </c>
      <c r="EZ258" s="14">
        <v>-7.7799999999999994E-2</v>
      </c>
      <c r="FA258" s="14">
        <v>-0.108</v>
      </c>
      <c r="FB258" s="14">
        <v>-2.1999999999999999E-2</v>
      </c>
      <c r="FC258" s="14">
        <v>-0.35099999999999998</v>
      </c>
      <c r="FD258" s="14">
        <v>-1.7399999999999999E-2</v>
      </c>
      <c r="FE258" s="14">
        <v>-9.4299999999999995E-2</v>
      </c>
      <c r="FF258" s="14">
        <v>-4.19E-2</v>
      </c>
      <c r="FG258" s="14">
        <v>-2.6200000000000001E-2</v>
      </c>
      <c r="FH258" s="14">
        <v>-0.1109</v>
      </c>
      <c r="FI258" s="14">
        <v>-9.0300000000000005E-2</v>
      </c>
      <c r="FJ258" s="14">
        <v>0.17130000000000001</v>
      </c>
      <c r="FK258" s="14">
        <v>-7.3800000000000004E-2</v>
      </c>
      <c r="FL258" s="14">
        <v>6.2199999999999998E-2</v>
      </c>
      <c r="FM258" s="14">
        <v>-0.20130000000000001</v>
      </c>
      <c r="FN258" s="14">
        <v>-6.1400000000000003E-2</v>
      </c>
      <c r="FO258" s="14">
        <v>1.95E-2</v>
      </c>
      <c r="FP258" s="14">
        <v>-7.9000000000000001E-2</v>
      </c>
      <c r="FQ258" s="14">
        <v>-5.8900000000000001E-2</v>
      </c>
      <c r="FR258" s="14">
        <v>6.1600000000000002E-2</v>
      </c>
      <c r="FS258" s="14">
        <v>-7.4999999999999997E-3</v>
      </c>
      <c r="FT258" s="14">
        <v>6.5500000000000003E-2</v>
      </c>
      <c r="FU258" s="14">
        <v>0.1341</v>
      </c>
      <c r="FV258" s="14">
        <v>-0.18590000000000001</v>
      </c>
      <c r="FW258" s="14">
        <v>-1.95E-2</v>
      </c>
      <c r="FX258" s="14">
        <v>-0.15609999999999999</v>
      </c>
      <c r="FY258" s="14">
        <v>3.8699999999999998E-2</v>
      </c>
      <c r="FZ258" s="14">
        <v>-3.0499999999999999E-2</v>
      </c>
      <c r="GA258" s="14">
        <v>5.6899999999999999E-2</v>
      </c>
      <c r="GB258" s="14">
        <v>1.06E-2</v>
      </c>
      <c r="GC258" s="14">
        <v>-0.17849999999999999</v>
      </c>
      <c r="GD258" s="14">
        <v>-9.4399999999999998E-2</v>
      </c>
      <c r="GE258" s="14">
        <v>6.9699999999999998E-2</v>
      </c>
      <c r="GF258" s="14">
        <v>0.12859999999999999</v>
      </c>
    </row>
    <row r="259" spans="1:188" ht="15.75" thickBot="1">
      <c r="A259" s="2">
        <v>45078</v>
      </c>
      <c r="B259" s="14">
        <v>-0.1046</v>
      </c>
      <c r="C259" s="14">
        <v>-2.3E-2</v>
      </c>
      <c r="D259" s="14">
        <v>-0.1062</v>
      </c>
      <c r="E259" s="14">
        <v>-6.2399999999999997E-2</v>
      </c>
      <c r="F259" s="14">
        <v>-0.1915</v>
      </c>
      <c r="G259" s="14">
        <v>-3.7400000000000003E-2</v>
      </c>
      <c r="H259" s="14">
        <v>6.3E-2</v>
      </c>
      <c r="I259" s="14">
        <v>-8.2900000000000001E-2</v>
      </c>
      <c r="J259" s="14">
        <v>-0.12740000000000001</v>
      </c>
      <c r="K259" s="14">
        <v>-0.15379999999999999</v>
      </c>
      <c r="L259" s="14">
        <v>-8.3000000000000004E-2</v>
      </c>
      <c r="M259" s="14">
        <v>0.12239999999999999</v>
      </c>
      <c r="N259" s="14">
        <v>-0.16020000000000001</v>
      </c>
      <c r="O259" s="14">
        <v>-7.8E-2</v>
      </c>
      <c r="P259" s="14">
        <v>-0.1067</v>
      </c>
      <c r="Q259" s="14">
        <v>-0.10009999999999999</v>
      </c>
      <c r="R259" s="14">
        <v>-0.1406</v>
      </c>
      <c r="S259" s="14">
        <v>2.64E-2</v>
      </c>
      <c r="T259" s="14">
        <v>-7.1499999999999994E-2</v>
      </c>
      <c r="U259" s="14">
        <v>0.72119999999999995</v>
      </c>
      <c r="V259" s="14">
        <v>-4.5999999999999999E-3</v>
      </c>
      <c r="W259" s="14">
        <v>1.06E-2</v>
      </c>
      <c r="X259" s="14">
        <v>-0.1731</v>
      </c>
      <c r="Y259" s="14">
        <v>-5.8999999999999999E-3</v>
      </c>
      <c r="Z259" s="14">
        <v>0.27089999999999997</v>
      </c>
      <c r="AA259" s="14">
        <v>-0.1893</v>
      </c>
      <c r="AB259" s="14">
        <v>-5.8799999999999998E-2</v>
      </c>
      <c r="AC259" s="14">
        <v>-8.5099999999999995E-2</v>
      </c>
      <c r="AD259" s="14">
        <v>-0.19359999999999999</v>
      </c>
      <c r="AE259" s="14">
        <v>0.67689999999999995</v>
      </c>
      <c r="AF259" s="14">
        <v>3.78E-2</v>
      </c>
      <c r="AG259" s="14">
        <v>-5.7200000000000001E-2</v>
      </c>
      <c r="AH259" s="14">
        <v>1.9199999999999998E-2</v>
      </c>
      <c r="AI259" s="14">
        <v>0.14119999999999999</v>
      </c>
      <c r="AJ259" s="14">
        <v>2.1399999999999999E-2</v>
      </c>
      <c r="AK259" s="14">
        <v>3.8699999999999998E-2</v>
      </c>
      <c r="AL259" s="14">
        <v>-1.5E-3</v>
      </c>
      <c r="AM259" s="14">
        <v>-3.5900000000000001E-2</v>
      </c>
      <c r="AN259" s="14">
        <v>-0.1003</v>
      </c>
      <c r="AO259" s="14">
        <v>0.1041</v>
      </c>
      <c r="AP259" s="14">
        <v>-0.12139999999999999</v>
      </c>
      <c r="AQ259" s="14">
        <v>-2.1100000000000001E-2</v>
      </c>
      <c r="AR259" s="14">
        <v>3.7499999999999999E-2</v>
      </c>
      <c r="AS259" s="14">
        <v>-5.1200000000000002E-2</v>
      </c>
      <c r="AT259" s="14">
        <v>-0.26850000000000002</v>
      </c>
      <c r="AU259" s="14">
        <v>0.122</v>
      </c>
      <c r="AV259" s="14">
        <v>-0.13869999999999999</v>
      </c>
      <c r="AW259" s="14">
        <v>0.36249999999999999</v>
      </c>
      <c r="AX259" s="14">
        <v>-3.6900000000000002E-2</v>
      </c>
      <c r="AY259" s="14">
        <v>-9.4799999999999995E-2</v>
      </c>
      <c r="AZ259" s="3" t="e">
        <v>#DIV/0!</v>
      </c>
      <c r="BA259" s="14">
        <v>-9.3700000000000006E-2</v>
      </c>
      <c r="BB259" s="14">
        <v>-0.18729999999999999</v>
      </c>
      <c r="BC259" s="14">
        <v>-0.17380000000000001</v>
      </c>
      <c r="BD259" s="14">
        <v>-0.308</v>
      </c>
      <c r="BE259" s="14">
        <v>-0.1159</v>
      </c>
      <c r="BF259" s="14">
        <v>0.20580000000000001</v>
      </c>
      <c r="BG259" s="14">
        <v>-1.8599999999999998E-2</v>
      </c>
      <c r="BH259" s="14">
        <v>-0.14849999999999999</v>
      </c>
      <c r="BI259" s="14">
        <v>-0.30769999999999997</v>
      </c>
      <c r="BJ259" s="14">
        <v>-0.15429999999999999</v>
      </c>
      <c r="BK259" s="14">
        <v>-0.1023</v>
      </c>
      <c r="BL259" s="14">
        <v>-4.6899999999999997E-2</v>
      </c>
      <c r="BM259" s="14">
        <v>-0.1128</v>
      </c>
      <c r="BN259" s="14">
        <v>-0.13150000000000001</v>
      </c>
      <c r="BO259" s="14">
        <v>-6.1999999999999998E-3</v>
      </c>
      <c r="BP259" s="14">
        <v>-5.3900000000000003E-2</v>
      </c>
      <c r="BQ259" s="14">
        <v>-0.1158</v>
      </c>
      <c r="BR259" s="14">
        <v>-6.6000000000000003E-2</v>
      </c>
      <c r="BS259" s="14">
        <v>-0.2344</v>
      </c>
      <c r="BT259" s="14">
        <v>1.8499999999999999E-2</v>
      </c>
      <c r="BU259" s="14">
        <v>-9.7900000000000001E-2</v>
      </c>
      <c r="BV259" s="14">
        <v>-9.06E-2</v>
      </c>
      <c r="BW259" s="14">
        <v>1.9699999999999999E-2</v>
      </c>
      <c r="BX259" s="14">
        <v>-0.1198</v>
      </c>
      <c r="BY259" s="14">
        <v>-0.12889999999999999</v>
      </c>
      <c r="BZ259" s="14">
        <v>-0.1797</v>
      </c>
      <c r="CA259" s="14">
        <v>4.48E-2</v>
      </c>
      <c r="CB259" s="14">
        <v>-0.104</v>
      </c>
      <c r="CC259" s="14">
        <v>-0.1021</v>
      </c>
      <c r="CD259" s="14">
        <v>3.3000000000000002E-2</v>
      </c>
      <c r="CE259" s="14">
        <v>-0.20119999999999999</v>
      </c>
      <c r="CF259" s="14">
        <v>-0.1129</v>
      </c>
      <c r="CG259" s="14">
        <v>0.1249</v>
      </c>
      <c r="CH259" s="14">
        <v>-0.1139</v>
      </c>
      <c r="CI259" s="14">
        <v>-0.1237</v>
      </c>
      <c r="CJ259" s="14">
        <v>0.1129</v>
      </c>
      <c r="CK259" s="14">
        <v>-0.19370000000000001</v>
      </c>
      <c r="CL259" s="14">
        <v>-0.1179</v>
      </c>
      <c r="CM259" s="14">
        <v>-0.2571</v>
      </c>
      <c r="CN259" s="14">
        <v>-5.2699999999999997E-2</v>
      </c>
      <c r="CO259" s="14">
        <v>-8.8499999999999995E-2</v>
      </c>
      <c r="CP259" s="14">
        <v>-0.15640000000000001</v>
      </c>
      <c r="CQ259" s="14">
        <v>0.25080000000000002</v>
      </c>
      <c r="CR259" s="14">
        <v>0.16259999999999999</v>
      </c>
      <c r="CS259" s="14">
        <v>-2.98E-2</v>
      </c>
      <c r="CT259" s="14">
        <v>-0.1143</v>
      </c>
      <c r="CU259" s="14">
        <v>-9.4299999999999995E-2</v>
      </c>
      <c r="CV259" s="14">
        <v>0.16830000000000001</v>
      </c>
      <c r="CW259" s="14">
        <v>3.2800000000000003E-2</v>
      </c>
      <c r="CX259" s="14">
        <v>-8.3299999999999999E-2</v>
      </c>
      <c r="CY259" s="14">
        <v>3.8E-3</v>
      </c>
      <c r="CZ259" s="14">
        <v>-1.1599999999999999E-2</v>
      </c>
      <c r="DA259" s="14">
        <v>-7.7799999999999994E-2</v>
      </c>
      <c r="DB259" s="14">
        <v>0.15110000000000001</v>
      </c>
      <c r="DC259" s="14">
        <v>0.27210000000000001</v>
      </c>
      <c r="DD259" s="3" t="e">
        <v>#DIV/0!</v>
      </c>
      <c r="DE259" s="14">
        <v>-3.09E-2</v>
      </c>
      <c r="DF259" s="14">
        <v>-0.18440000000000001</v>
      </c>
      <c r="DG259" s="14">
        <v>-0.16209999999999999</v>
      </c>
      <c r="DH259" s="14">
        <v>-1.1000000000000001E-3</v>
      </c>
      <c r="DI259" s="14">
        <v>0.253</v>
      </c>
      <c r="DJ259" s="14">
        <v>-3.9199999999999999E-2</v>
      </c>
      <c r="DK259" s="14">
        <v>4.2799999999999998E-2</v>
      </c>
      <c r="DL259" s="14">
        <v>1.49E-2</v>
      </c>
      <c r="DM259" s="14">
        <v>1.0999999999999999E-2</v>
      </c>
      <c r="DN259" s="14">
        <v>-0.1177</v>
      </c>
      <c r="DO259" s="14">
        <v>-0.15340000000000001</v>
      </c>
      <c r="DP259" s="14">
        <v>-0.2122</v>
      </c>
      <c r="DQ259" s="14">
        <v>-7.4999999999999997E-3</v>
      </c>
      <c r="DR259" s="14">
        <v>-0.1019</v>
      </c>
      <c r="DS259" s="14">
        <v>-7.17E-2</v>
      </c>
      <c r="DT259" s="14">
        <v>1.06E-2</v>
      </c>
      <c r="DU259" s="14">
        <v>-5.7799999999999997E-2</v>
      </c>
      <c r="DV259" s="14">
        <v>-9.7699999999999995E-2</v>
      </c>
      <c r="DW259" s="14">
        <v>-0.10199999999999999</v>
      </c>
      <c r="DX259" s="14">
        <v>-5.4699999999999999E-2</v>
      </c>
      <c r="DY259" s="14">
        <v>-0.15240000000000001</v>
      </c>
      <c r="DZ259" s="14">
        <v>-7.1599999999999997E-2</v>
      </c>
      <c r="EA259" s="14">
        <v>-9.4700000000000006E-2</v>
      </c>
      <c r="EB259" s="14">
        <v>0.45129999999999998</v>
      </c>
      <c r="EC259" s="14">
        <v>-8.3000000000000004E-2</v>
      </c>
      <c r="ED259" s="14">
        <v>-8.6099999999999996E-2</v>
      </c>
      <c r="EE259" s="14">
        <v>5.2600000000000001E-2</v>
      </c>
      <c r="EF259" s="14">
        <v>-0.14899999999999999</v>
      </c>
      <c r="EG259" s="14">
        <v>-7.7499999999999999E-2</v>
      </c>
      <c r="EH259" s="14">
        <v>5.6800000000000003E-2</v>
      </c>
      <c r="EI259" s="14">
        <v>-4.82E-2</v>
      </c>
      <c r="EJ259" s="14">
        <v>-8.4400000000000003E-2</v>
      </c>
      <c r="EK259" s="14">
        <v>-9.4100000000000003E-2</v>
      </c>
      <c r="EL259" s="14">
        <v>1.5800000000000002E-2</v>
      </c>
      <c r="EM259" s="14">
        <v>-5.8099999999999999E-2</v>
      </c>
      <c r="EN259" s="14">
        <v>-0.1036</v>
      </c>
      <c r="EO259" s="14">
        <v>-8.3999999999999995E-3</v>
      </c>
      <c r="EP259" s="14">
        <v>-0.13420000000000001</v>
      </c>
      <c r="EQ259" s="14">
        <v>0.21260000000000001</v>
      </c>
      <c r="ER259" s="14">
        <v>3.0999999999999999E-3</v>
      </c>
      <c r="ES259" s="14">
        <v>5.3999999999999999E-2</v>
      </c>
      <c r="ET259" s="14">
        <v>2.4500000000000001E-2</v>
      </c>
      <c r="EU259" s="14">
        <v>9.0800000000000006E-2</v>
      </c>
      <c r="EV259" s="14">
        <v>0.1295</v>
      </c>
      <c r="EW259" s="14">
        <v>1.7399999999999999E-2</v>
      </c>
      <c r="EX259" s="14">
        <v>-7.5899999999999995E-2</v>
      </c>
      <c r="EY259" s="14">
        <v>4.4000000000000003E-3</v>
      </c>
      <c r="EZ259" s="14">
        <v>-0.17199999999999999</v>
      </c>
      <c r="FA259" s="14">
        <v>-0.1593</v>
      </c>
      <c r="FB259" s="14">
        <v>-4.7300000000000002E-2</v>
      </c>
      <c r="FC259" s="14">
        <v>2.41E-2</v>
      </c>
      <c r="FD259" s="14">
        <v>-9.1899999999999996E-2</v>
      </c>
      <c r="FE259" s="14">
        <v>-6.7799999999999999E-2</v>
      </c>
      <c r="FF259" s="14">
        <v>-0.1236</v>
      </c>
      <c r="FG259" s="14">
        <v>-5.45E-2</v>
      </c>
      <c r="FH259" s="14">
        <v>-0.1298</v>
      </c>
      <c r="FI259" s="14">
        <v>-0.13070000000000001</v>
      </c>
      <c r="FJ259" s="14">
        <v>2.8400000000000002E-2</v>
      </c>
      <c r="FK259" s="14">
        <v>0.15010000000000001</v>
      </c>
      <c r="FL259" s="14">
        <v>-0.18260000000000001</v>
      </c>
      <c r="FM259" s="14">
        <v>-0.1381</v>
      </c>
      <c r="FN259" s="14">
        <v>-0.13739999999999999</v>
      </c>
      <c r="FO259" s="14">
        <v>-0.13489999999999999</v>
      </c>
      <c r="FP259" s="14">
        <v>3.5299999999999998E-2</v>
      </c>
      <c r="FQ259" s="14">
        <v>-1.2200000000000001E-2</v>
      </c>
      <c r="FR259" s="14">
        <v>-7.5200000000000003E-2</v>
      </c>
      <c r="FS259" s="14">
        <v>-0.14349999999999999</v>
      </c>
      <c r="FT259" s="14">
        <v>-0.1973</v>
      </c>
      <c r="FU259" s="14">
        <v>9.0499999999999997E-2</v>
      </c>
      <c r="FV259" s="14">
        <v>-8.3000000000000004E-2</v>
      </c>
      <c r="FW259" s="14">
        <v>5.7000000000000002E-3</v>
      </c>
      <c r="FX259" s="14">
        <v>-8.9200000000000002E-2</v>
      </c>
      <c r="FY259" s="14">
        <v>-0.2089</v>
      </c>
      <c r="FZ259" s="14">
        <v>-6.6400000000000001E-2</v>
      </c>
      <c r="GA259" s="14">
        <v>-0.1018</v>
      </c>
      <c r="GB259" s="14">
        <v>-0.1056</v>
      </c>
      <c r="GC259" s="14">
        <v>-4.8399999999999999E-2</v>
      </c>
      <c r="GD259" s="14">
        <v>-7.4899999999999994E-2</v>
      </c>
      <c r="GE259" s="14">
        <v>-1.9E-3</v>
      </c>
      <c r="GF259" s="14">
        <v>-0.16619999999999999</v>
      </c>
    </row>
    <row r="260" spans="1:188" ht="15.75" thickBot="1">
      <c r="A260" s="2">
        <v>45108</v>
      </c>
      <c r="B260" s="14">
        <v>-1.1900000000000001E-2</v>
      </c>
      <c r="C260" s="14">
        <v>-0.1019</v>
      </c>
      <c r="D260" s="14">
        <v>1.7399999999999999E-2</v>
      </c>
      <c r="E260" s="14">
        <v>-0.17030000000000001</v>
      </c>
      <c r="F260" s="14">
        <v>-6.7299999999999999E-2</v>
      </c>
      <c r="G260" s="14">
        <v>7.1000000000000004E-3</v>
      </c>
      <c r="H260" s="14">
        <v>-0.17829999999999999</v>
      </c>
      <c r="I260" s="14">
        <v>5.96E-2</v>
      </c>
      <c r="J260" s="14">
        <v>-3.3E-3</v>
      </c>
      <c r="K260" s="14">
        <v>-0.1104</v>
      </c>
      <c r="L260" s="14">
        <v>0.03</v>
      </c>
      <c r="M260" s="14">
        <v>8.0699999999999994E-2</v>
      </c>
      <c r="N260" s="14">
        <v>-0.1007</v>
      </c>
      <c r="O260" s="14">
        <v>3.5200000000000002E-2</v>
      </c>
      <c r="P260" s="14">
        <v>4.1300000000000003E-2</v>
      </c>
      <c r="Q260" s="14">
        <v>-0.01</v>
      </c>
      <c r="R260" s="14">
        <v>-7.1199999999999999E-2</v>
      </c>
      <c r="S260" s="14">
        <v>-0.1167</v>
      </c>
      <c r="T260" s="14">
        <v>-0.19159999999999999</v>
      </c>
      <c r="U260" s="14">
        <v>-0.1507</v>
      </c>
      <c r="V260" s="14">
        <v>-2.7699999999999999E-2</v>
      </c>
      <c r="W260" s="14">
        <v>0.17549999999999999</v>
      </c>
      <c r="X260" s="14">
        <v>-0.18160000000000001</v>
      </c>
      <c r="Y260" s="14">
        <v>-3.2000000000000001E-2</v>
      </c>
      <c r="Z260" s="14">
        <v>-6.7199999999999996E-2</v>
      </c>
      <c r="AA260" s="14">
        <v>-6.0100000000000001E-2</v>
      </c>
      <c r="AB260" s="14">
        <v>-0.1217</v>
      </c>
      <c r="AC260" s="14">
        <v>-0.1573</v>
      </c>
      <c r="AD260" s="14">
        <v>-3.8399999999999997E-2</v>
      </c>
      <c r="AE260" s="14">
        <v>-0.81740000000000002</v>
      </c>
      <c r="AF260" s="14">
        <v>-0.14729999999999999</v>
      </c>
      <c r="AG260" s="14">
        <v>-5.5300000000000002E-2</v>
      </c>
      <c r="AH260" s="14">
        <v>2.0500000000000001E-2</v>
      </c>
      <c r="AI260" s="14">
        <v>-8.0600000000000005E-2</v>
      </c>
      <c r="AJ260" s="14">
        <v>-2.5700000000000001E-2</v>
      </c>
      <c r="AK260" s="14">
        <v>-4.2099999999999999E-2</v>
      </c>
      <c r="AL260" s="14">
        <v>-0.17069999999999999</v>
      </c>
      <c r="AM260" s="14">
        <v>-5.6000000000000001E-2</v>
      </c>
      <c r="AN260" s="14">
        <v>-1.72E-2</v>
      </c>
      <c r="AO260" s="14">
        <v>5.6300000000000003E-2</v>
      </c>
      <c r="AP260" s="14">
        <v>-6.8999999999999999E-3</v>
      </c>
      <c r="AQ260" s="14">
        <v>-6.3700000000000007E-2</v>
      </c>
      <c r="AR260" s="14">
        <v>-0.1221</v>
      </c>
      <c r="AS260" s="14">
        <v>-8.6599999999999996E-2</v>
      </c>
      <c r="AT260" s="14">
        <v>0.18210000000000001</v>
      </c>
      <c r="AU260" s="14">
        <v>-3.1399999999999997E-2</v>
      </c>
      <c r="AV260" s="14">
        <v>-4.19E-2</v>
      </c>
      <c r="AW260" s="14">
        <v>-0.1048</v>
      </c>
      <c r="AX260" s="14">
        <v>4.0500000000000001E-2</v>
      </c>
      <c r="AY260" s="14">
        <v>-7.1599999999999997E-2</v>
      </c>
      <c r="AZ260" s="3" t="e">
        <v>#DIV/0!</v>
      </c>
      <c r="BA260" s="14">
        <v>-3.5200000000000002E-2</v>
      </c>
      <c r="BB260" s="14">
        <v>3.6799999999999999E-2</v>
      </c>
      <c r="BC260" s="14">
        <v>-2.8299999999999999E-2</v>
      </c>
      <c r="BD260" s="14">
        <v>-4.8000000000000001E-2</v>
      </c>
      <c r="BE260" s="14">
        <v>0.38629999999999998</v>
      </c>
      <c r="BF260" s="14">
        <v>-6.8599999999999994E-2</v>
      </c>
      <c r="BG260" s="14">
        <v>-7.6499999999999999E-2</v>
      </c>
      <c r="BH260" s="14">
        <v>-7.46E-2</v>
      </c>
      <c r="BI260" s="14">
        <v>-2.5999999999999999E-3</v>
      </c>
      <c r="BJ260" s="14">
        <v>-2.5499999999999998E-2</v>
      </c>
      <c r="BK260" s="14">
        <v>6.7699999999999996E-2</v>
      </c>
      <c r="BL260" s="14">
        <v>-7.8100000000000003E-2</v>
      </c>
      <c r="BM260" s="14">
        <v>-3.04E-2</v>
      </c>
      <c r="BN260" s="14">
        <v>-6.0499999999999998E-2</v>
      </c>
      <c r="BO260" s="14">
        <v>-0.1108</v>
      </c>
      <c r="BP260" s="14">
        <v>-0.1232</v>
      </c>
      <c r="BQ260" s="14">
        <v>-5.5300000000000002E-2</v>
      </c>
      <c r="BR260" s="14">
        <v>-8.4599999999999995E-2</v>
      </c>
      <c r="BS260" s="14">
        <v>-5.5999999999999999E-3</v>
      </c>
      <c r="BT260" s="14">
        <v>9.2999999999999992E-3</v>
      </c>
      <c r="BU260" s="14">
        <v>-8.0100000000000005E-2</v>
      </c>
      <c r="BV260" s="14">
        <v>-0.23530000000000001</v>
      </c>
      <c r="BW260" s="14">
        <v>-0.11169999999999999</v>
      </c>
      <c r="BX260" s="14">
        <v>-8.3999999999999995E-3</v>
      </c>
      <c r="BY260" s="14">
        <v>-0.1641</v>
      </c>
      <c r="BZ260" s="14">
        <v>-4.0500000000000001E-2</v>
      </c>
      <c r="CA260" s="14">
        <v>-0.2059</v>
      </c>
      <c r="CB260" s="14">
        <v>-9.6199999999999994E-2</v>
      </c>
      <c r="CC260" s="14">
        <v>-0.2157</v>
      </c>
      <c r="CD260" s="14">
        <v>-0.34760000000000002</v>
      </c>
      <c r="CE260" s="14">
        <v>-0.13239999999999999</v>
      </c>
      <c r="CF260" s="14">
        <v>-3.5900000000000001E-2</v>
      </c>
      <c r="CG260" s="14">
        <v>-4.6100000000000002E-2</v>
      </c>
      <c r="CH260" s="14">
        <v>-5.8900000000000001E-2</v>
      </c>
      <c r="CI260" s="14">
        <v>-0.1079</v>
      </c>
      <c r="CJ260" s="14">
        <v>-8.5999999999999993E-2</v>
      </c>
      <c r="CK260" s="14">
        <v>-6.3100000000000003E-2</v>
      </c>
      <c r="CL260" s="14">
        <v>-1.77E-2</v>
      </c>
      <c r="CM260" s="14">
        <v>-0.15310000000000001</v>
      </c>
      <c r="CN260" s="14">
        <v>-8.2199999999999995E-2</v>
      </c>
      <c r="CO260" s="14">
        <v>2.7900000000000001E-2</v>
      </c>
      <c r="CP260" s="14">
        <v>-0.20200000000000001</v>
      </c>
      <c r="CQ260" s="14">
        <v>-6.9699999999999998E-2</v>
      </c>
      <c r="CR260" s="14">
        <v>-6.6199999999999995E-2</v>
      </c>
      <c r="CS260" s="14">
        <v>1.7000000000000001E-2</v>
      </c>
      <c r="CT260" s="14">
        <v>-0.10630000000000001</v>
      </c>
      <c r="CU260" s="14">
        <v>-0.13930000000000001</v>
      </c>
      <c r="CV260" s="14">
        <v>-0.17280000000000001</v>
      </c>
      <c r="CW260" s="14">
        <v>-5.8400000000000001E-2</v>
      </c>
      <c r="CX260" s="14">
        <v>-1.7100000000000001E-2</v>
      </c>
      <c r="CY260" s="14">
        <v>-1.06E-2</v>
      </c>
      <c r="CZ260" s="14">
        <v>-5.6899999999999999E-2</v>
      </c>
      <c r="DA260" s="14">
        <v>-0.1288</v>
      </c>
      <c r="DB260" s="14">
        <v>-6.8699999999999997E-2</v>
      </c>
      <c r="DC260" s="14">
        <v>-7.9600000000000004E-2</v>
      </c>
      <c r="DD260" s="3" t="e">
        <v>#DIV/0!</v>
      </c>
      <c r="DE260" s="14">
        <v>6.4399999999999999E-2</v>
      </c>
      <c r="DF260" s="14">
        <v>-7.1999999999999995E-2</v>
      </c>
      <c r="DG260" s="14">
        <v>-1.4E-3</v>
      </c>
      <c r="DH260" s="14">
        <v>-2.29E-2</v>
      </c>
      <c r="DI260" s="14">
        <v>-0.25419999999999998</v>
      </c>
      <c r="DJ260" s="14">
        <v>-4.1399999999999999E-2</v>
      </c>
      <c r="DK260" s="14">
        <v>-8.3500000000000005E-2</v>
      </c>
      <c r="DL260" s="14">
        <v>6.6000000000000003E-2</v>
      </c>
      <c r="DM260" s="14">
        <v>-2.4199999999999999E-2</v>
      </c>
      <c r="DN260" s="14">
        <v>-3.3000000000000002E-2</v>
      </c>
      <c r="DO260" s="14">
        <v>-2.8299999999999999E-2</v>
      </c>
      <c r="DP260" s="14">
        <v>-3.73E-2</v>
      </c>
      <c r="DQ260" s="14">
        <v>-4.3999999999999997E-2</v>
      </c>
      <c r="DR260" s="14">
        <v>-7.3000000000000001E-3</v>
      </c>
      <c r="DS260" s="14">
        <v>-6.0299999999999999E-2</v>
      </c>
      <c r="DT260" s="14">
        <v>-7.3700000000000002E-2</v>
      </c>
      <c r="DU260" s="14">
        <v>2.53E-2</v>
      </c>
      <c r="DV260" s="14">
        <v>9.4500000000000001E-2</v>
      </c>
      <c r="DW260" s="14">
        <v>2.4799999999999999E-2</v>
      </c>
      <c r="DX260" s="14">
        <v>-6.0199999999999997E-2</v>
      </c>
      <c r="DY260" s="14">
        <v>0.14680000000000001</v>
      </c>
      <c r="DZ260" s="14">
        <v>1.2200000000000001E-2</v>
      </c>
      <c r="EA260" s="14">
        <v>-1.11E-2</v>
      </c>
      <c r="EB260" s="14">
        <v>-0.2092</v>
      </c>
      <c r="EC260" s="14">
        <v>-0.1666</v>
      </c>
      <c r="ED260" s="14">
        <v>-0.1075</v>
      </c>
      <c r="EE260" s="14">
        <v>-0.1038</v>
      </c>
      <c r="EF260" s="14">
        <v>1.5299999999999999E-2</v>
      </c>
      <c r="EG260" s="14">
        <v>-0.1159</v>
      </c>
      <c r="EH260" s="14">
        <v>-7.85E-2</v>
      </c>
      <c r="EI260" s="14">
        <v>-0.1489</v>
      </c>
      <c r="EJ260" s="14">
        <v>-1.77E-2</v>
      </c>
      <c r="EK260" s="14">
        <v>-0.1454</v>
      </c>
      <c r="EL260" s="14">
        <v>-6.6900000000000001E-2</v>
      </c>
      <c r="EM260" s="14">
        <v>-0.1031</v>
      </c>
      <c r="EN260" s="14">
        <v>-1.83E-2</v>
      </c>
      <c r="EO260" s="14">
        <v>-0.1492</v>
      </c>
      <c r="EP260" s="14">
        <v>-0.1426</v>
      </c>
      <c r="EQ260" s="14">
        <v>-1.0999999999999999E-2</v>
      </c>
      <c r="ER260" s="14">
        <v>-0.1101</v>
      </c>
      <c r="ES260" s="14">
        <v>-1.8700000000000001E-2</v>
      </c>
      <c r="ET260" s="14">
        <v>-7.0800000000000002E-2</v>
      </c>
      <c r="EU260" s="14">
        <v>-0.14899999999999999</v>
      </c>
      <c r="EV260" s="14">
        <v>-0.1459</v>
      </c>
      <c r="EW260" s="14">
        <v>9.2600000000000002E-2</v>
      </c>
      <c r="EX260" s="14">
        <v>-3.1600000000000003E-2</v>
      </c>
      <c r="EY260" s="14">
        <v>7.3200000000000001E-2</v>
      </c>
      <c r="EZ260" s="14">
        <v>-1.9E-2</v>
      </c>
      <c r="FA260" s="14">
        <v>-7.2499999999999995E-2</v>
      </c>
      <c r="FB260" s="14">
        <v>8.48E-2</v>
      </c>
      <c r="FC260" s="14">
        <v>-6.7699999999999996E-2</v>
      </c>
      <c r="FD260" s="14">
        <v>7.3200000000000001E-2</v>
      </c>
      <c r="FE260" s="14">
        <v>-2.1299999999999999E-2</v>
      </c>
      <c r="FF260" s="14">
        <v>-0.13750000000000001</v>
      </c>
      <c r="FG260" s="14">
        <v>-6.9999999999999999E-4</v>
      </c>
      <c r="FH260" s="14">
        <v>-9.5200000000000007E-2</v>
      </c>
      <c r="FI260" s="14">
        <v>0.19339999999999999</v>
      </c>
      <c r="FJ260" s="14">
        <v>-5.4300000000000001E-2</v>
      </c>
      <c r="FK260" s="14">
        <v>-5.4199999999999998E-2</v>
      </c>
      <c r="FL260" s="14">
        <v>-8.1799999999999998E-2</v>
      </c>
      <c r="FM260" s="14">
        <v>3.2399999999999998E-2</v>
      </c>
      <c r="FN260" s="14">
        <v>1.7521</v>
      </c>
      <c r="FO260" s="14">
        <v>-0.11509999999999999</v>
      </c>
      <c r="FP260" s="14">
        <v>-4.7E-2</v>
      </c>
      <c r="FQ260" s="14">
        <v>9.7000000000000003E-2</v>
      </c>
      <c r="FR260" s="14">
        <v>-0.40460000000000002</v>
      </c>
      <c r="FS260" s="14">
        <v>0.13919999999999999</v>
      </c>
      <c r="FT260" s="14">
        <v>8.2699999999999996E-2</v>
      </c>
      <c r="FU260" s="14">
        <v>-0.157</v>
      </c>
      <c r="FV260" s="14">
        <v>8.0999999999999996E-3</v>
      </c>
      <c r="FW260" s="14">
        <v>-0.1222</v>
      </c>
      <c r="FX260" s="14">
        <v>0.14349999999999999</v>
      </c>
      <c r="FY260" s="14">
        <v>9.3799999999999994E-2</v>
      </c>
      <c r="FZ260" s="14">
        <v>-5.62E-2</v>
      </c>
      <c r="GA260" s="14">
        <v>4.4499999999999998E-2</v>
      </c>
      <c r="GB260" s="14">
        <v>3.7600000000000001E-2</v>
      </c>
      <c r="GC260" s="14">
        <v>-0.1618</v>
      </c>
      <c r="GD260" s="14">
        <v>-0.1152</v>
      </c>
      <c r="GE260" s="14">
        <v>-6.1699999999999998E-2</v>
      </c>
      <c r="GF260" s="14">
        <v>-0.14630000000000001</v>
      </c>
    </row>
    <row r="261" spans="1:188" ht="15.75" thickBot="1">
      <c r="A261" s="2">
        <v>45139</v>
      </c>
      <c r="B261" s="14">
        <v>-3.0099999999999998E-2</v>
      </c>
      <c r="C261" s="14">
        <v>2.2599999999999999E-2</v>
      </c>
      <c r="D261" s="14">
        <v>3.8E-3</v>
      </c>
      <c r="E261" s="14">
        <v>3.8199999999999998E-2</v>
      </c>
      <c r="F261" s="14">
        <v>-2.7300000000000001E-2</v>
      </c>
      <c r="G261" s="14">
        <v>-0.1202</v>
      </c>
      <c r="H261" s="14">
        <v>0.3715</v>
      </c>
      <c r="I261" s="14">
        <v>-6.1899999999999997E-2</v>
      </c>
      <c r="J261" s="14">
        <v>1.3299999999999999E-2</v>
      </c>
      <c r="K261" s="14">
        <v>0.2321</v>
      </c>
      <c r="L261" s="14">
        <v>2.86E-2</v>
      </c>
      <c r="M261" s="14">
        <v>3.2500000000000001E-2</v>
      </c>
      <c r="N261" s="14">
        <v>-0.21890000000000001</v>
      </c>
      <c r="O261" s="14">
        <v>9.9900000000000003E-2</v>
      </c>
      <c r="P261" s="14">
        <v>-0.14560000000000001</v>
      </c>
      <c r="Q261" s="14">
        <v>-2.63E-2</v>
      </c>
      <c r="R261" s="14">
        <v>4.24E-2</v>
      </c>
      <c r="S261" s="14">
        <v>-5.9700000000000003E-2</v>
      </c>
      <c r="T261" s="14">
        <v>-9.4899999999999998E-2</v>
      </c>
      <c r="U261" s="14">
        <v>2.9700000000000001E-2</v>
      </c>
      <c r="V261" s="14">
        <v>-0.14180000000000001</v>
      </c>
      <c r="W261" s="14">
        <v>-0.1077</v>
      </c>
      <c r="X261" s="14">
        <v>-6.1000000000000004E-3</v>
      </c>
      <c r="Y261" s="14">
        <v>9.2999999999999992E-3</v>
      </c>
      <c r="Z261" s="14">
        <v>-0.10489999999999999</v>
      </c>
      <c r="AA261" s="14">
        <v>1.9099999999999999E-2</v>
      </c>
      <c r="AB261" s="14">
        <v>1.7299999999999999E-2</v>
      </c>
      <c r="AC261" s="14">
        <v>-0.12820000000000001</v>
      </c>
      <c r="AD261" s="14">
        <v>3.04E-2</v>
      </c>
      <c r="AE261" s="14">
        <v>0.20619999999999999</v>
      </c>
      <c r="AF261" s="14">
        <v>-1.89E-2</v>
      </c>
      <c r="AG261" s="14">
        <v>-7.1199999999999999E-2</v>
      </c>
      <c r="AH261" s="14">
        <v>3.3799999999999997E-2</v>
      </c>
      <c r="AI261" s="14">
        <v>-7.7299999999999994E-2</v>
      </c>
      <c r="AJ261" s="14">
        <v>-4.3799999999999999E-2</v>
      </c>
      <c r="AK261" s="14">
        <v>8.2100000000000006E-2</v>
      </c>
      <c r="AL261" s="14">
        <v>-1.89E-2</v>
      </c>
      <c r="AM261" s="14">
        <v>-9.8400000000000001E-2</v>
      </c>
      <c r="AN261" s="14">
        <v>3.8300000000000001E-2</v>
      </c>
      <c r="AO261" s="14">
        <v>-2.6100000000000002E-2</v>
      </c>
      <c r="AP261" s="14">
        <v>2.9899999999999999E-2</v>
      </c>
      <c r="AQ261" s="14">
        <v>-7.2599999999999998E-2</v>
      </c>
      <c r="AR261" s="14">
        <v>-0.1211</v>
      </c>
      <c r="AS261" s="14">
        <v>2.4799999999999999E-2</v>
      </c>
      <c r="AT261" s="14">
        <v>-3.1600000000000003E-2</v>
      </c>
      <c r="AU261" s="14">
        <v>-7.7899999999999997E-2</v>
      </c>
      <c r="AV261" s="14">
        <v>-5.3199999999999997E-2</v>
      </c>
      <c r="AW261" s="14">
        <v>-3.9100000000000003E-2</v>
      </c>
      <c r="AX261" s="14">
        <v>-1.2200000000000001E-2</v>
      </c>
      <c r="AY261" s="14">
        <v>0.1027</v>
      </c>
      <c r="AZ261" s="14">
        <v>0.13420000000000001</v>
      </c>
      <c r="BA261" s="14">
        <v>4.6300000000000001E-2</v>
      </c>
      <c r="BB261" s="14">
        <v>-5.8999999999999997E-2</v>
      </c>
      <c r="BC261" s="14">
        <v>-3.6400000000000002E-2</v>
      </c>
      <c r="BD261" s="14">
        <v>-0.1321</v>
      </c>
      <c r="BE261" s="14">
        <v>0.1004</v>
      </c>
      <c r="BF261" s="14">
        <v>-9.5100000000000004E-2</v>
      </c>
      <c r="BG261" s="14">
        <v>-9.9099999999999994E-2</v>
      </c>
      <c r="BH261" s="14">
        <v>-2.8299999999999999E-2</v>
      </c>
      <c r="BI261" s="14">
        <v>0.15260000000000001</v>
      </c>
      <c r="BJ261" s="14">
        <v>-3.1899999999999998E-2</v>
      </c>
      <c r="BK261" s="14">
        <v>-6.25E-2</v>
      </c>
      <c r="BL261" s="14">
        <v>-0.12379999999999999</v>
      </c>
      <c r="BM261" s="14">
        <v>-0.1822</v>
      </c>
      <c r="BN261" s="14">
        <v>-6.2100000000000002E-2</v>
      </c>
      <c r="BO261" s="14">
        <v>3.85E-2</v>
      </c>
      <c r="BP261" s="14">
        <v>8.2000000000000003E-2</v>
      </c>
      <c r="BQ261" s="14">
        <v>1.9800000000000002E-2</v>
      </c>
      <c r="BR261" s="14">
        <v>-0.1055</v>
      </c>
      <c r="BS261" s="14">
        <v>-7.3999999999999996E-2</v>
      </c>
      <c r="BT261" s="14">
        <v>7.7600000000000002E-2</v>
      </c>
      <c r="BU261" s="14">
        <v>-6.2399999999999997E-2</v>
      </c>
      <c r="BV261" s="14">
        <v>3.1199999999999999E-2</v>
      </c>
      <c r="BW261" s="14">
        <v>-3.4099999999999998E-2</v>
      </c>
      <c r="BX261" s="14">
        <v>-3.6499999999999998E-2</v>
      </c>
      <c r="BY261" s="14">
        <v>-6.3E-2</v>
      </c>
      <c r="BZ261" s="14">
        <v>0.40620000000000001</v>
      </c>
      <c r="CA261" s="14">
        <v>-1.9199999999999998E-2</v>
      </c>
      <c r="CB261" s="14">
        <v>-6.6000000000000003E-2</v>
      </c>
      <c r="CC261" s="14">
        <v>0.1356</v>
      </c>
      <c r="CD261" s="14">
        <v>2.87E-2</v>
      </c>
      <c r="CE261" s="14">
        <v>-5.5199999999999999E-2</v>
      </c>
      <c r="CF261" s="14">
        <v>-0.1009</v>
      </c>
      <c r="CG261" s="14">
        <v>-2.4199999999999999E-2</v>
      </c>
      <c r="CH261" s="14">
        <v>-0.10009999999999999</v>
      </c>
      <c r="CI261" s="14">
        <v>4.2900000000000001E-2</v>
      </c>
      <c r="CJ261" s="14">
        <v>-0.19220000000000001</v>
      </c>
      <c r="CK261" s="14">
        <v>1.34E-2</v>
      </c>
      <c r="CL261" s="14">
        <v>-5.45E-2</v>
      </c>
      <c r="CM261" s="14">
        <v>-4.2200000000000001E-2</v>
      </c>
      <c r="CN261" s="14">
        <v>-1.14E-2</v>
      </c>
      <c r="CO261" s="14">
        <v>-0.1376</v>
      </c>
      <c r="CP261" s="14">
        <v>-1.43E-2</v>
      </c>
      <c r="CQ261" s="14">
        <v>0.13689999999999999</v>
      </c>
      <c r="CR261" s="14">
        <v>0.04</v>
      </c>
      <c r="CS261" s="14">
        <v>-0.1009</v>
      </c>
      <c r="CT261" s="14">
        <v>-3.9300000000000002E-2</v>
      </c>
      <c r="CU261" s="14">
        <v>4.3E-3</v>
      </c>
      <c r="CV261" s="14">
        <v>-7.1999999999999998E-3</v>
      </c>
      <c r="CW261" s="14">
        <v>-5.6500000000000002E-2</v>
      </c>
      <c r="CX261" s="14">
        <v>-3.3799999999999997E-2</v>
      </c>
      <c r="CY261" s="14">
        <v>-0.1002</v>
      </c>
      <c r="CZ261" s="14">
        <v>-5.1799999999999999E-2</v>
      </c>
      <c r="DA261" s="14">
        <v>1.6500000000000001E-2</v>
      </c>
      <c r="DB261" s="14">
        <v>-4.3799999999999999E-2</v>
      </c>
      <c r="DC261" s="14">
        <v>4.7100000000000003E-2</v>
      </c>
      <c r="DD261" s="3" t="e">
        <v>#DIV/0!</v>
      </c>
      <c r="DE261" s="14">
        <v>0.1133</v>
      </c>
      <c r="DF261" s="14">
        <v>-1.6500000000000001E-2</v>
      </c>
      <c r="DG261" s="14">
        <v>5.4999999999999997E-3</v>
      </c>
      <c r="DH261" s="14">
        <v>7.0999999999999994E-2</v>
      </c>
      <c r="DI261" s="14">
        <v>-7.4399999999999994E-2</v>
      </c>
      <c r="DJ261" s="14">
        <v>-4.7399999999999998E-2</v>
      </c>
      <c r="DK261" s="14">
        <v>5.3400000000000003E-2</v>
      </c>
      <c r="DL261" s="14">
        <v>-0.1</v>
      </c>
      <c r="DM261" s="14">
        <v>6.7900000000000002E-2</v>
      </c>
      <c r="DN261" s="14">
        <v>-3.5099999999999999E-2</v>
      </c>
      <c r="DO261" s="14">
        <v>-2.5899999999999999E-2</v>
      </c>
      <c r="DP261" s="14">
        <v>0.12670000000000001</v>
      </c>
      <c r="DQ261" s="14">
        <v>0.1323</v>
      </c>
      <c r="DR261" s="14">
        <v>-2.92E-2</v>
      </c>
      <c r="DS261" s="14">
        <v>-1.3599999999999999E-2</v>
      </c>
      <c r="DT261" s="14">
        <v>-6.7000000000000002E-3</v>
      </c>
      <c r="DU261" s="14">
        <v>8.0600000000000005E-2</v>
      </c>
      <c r="DV261" s="14">
        <v>-0.12429999999999999</v>
      </c>
      <c r="DW261" s="14">
        <v>6.8500000000000005E-2</v>
      </c>
      <c r="DX261" s="14">
        <v>3.3300000000000003E-2</v>
      </c>
      <c r="DY261" s="14">
        <v>-0.12</v>
      </c>
      <c r="DZ261" s="14">
        <v>-8.5300000000000001E-2</v>
      </c>
      <c r="EA261" s="14">
        <v>3.04E-2</v>
      </c>
      <c r="EB261" s="14">
        <v>-7.0699999999999999E-2</v>
      </c>
      <c r="EC261" s="14">
        <v>7.0400000000000004E-2</v>
      </c>
      <c r="ED261" s="14">
        <v>-1.95E-2</v>
      </c>
      <c r="EE261" s="14">
        <v>-6.3399999999999998E-2</v>
      </c>
      <c r="EF261" s="14">
        <v>7.8700000000000006E-2</v>
      </c>
      <c r="EG261" s="14">
        <v>0.15620000000000001</v>
      </c>
      <c r="EH261" s="14">
        <v>-2.1700000000000001E-2</v>
      </c>
      <c r="EI261" s="14">
        <v>-6.2199999999999998E-2</v>
      </c>
      <c r="EJ261" s="14">
        <v>8.0000000000000004E-4</v>
      </c>
      <c r="EK261" s="14">
        <v>5.0299999999999997E-2</v>
      </c>
      <c r="EL261" s="14">
        <v>6.8999999999999999E-3</v>
      </c>
      <c r="EM261" s="14">
        <v>1.2699999999999999E-2</v>
      </c>
      <c r="EN261" s="14">
        <v>-3.6900000000000002E-2</v>
      </c>
      <c r="EO261" s="14">
        <v>4.1200000000000001E-2</v>
      </c>
      <c r="EP261" s="14">
        <v>3.6400000000000002E-2</v>
      </c>
      <c r="EQ261" s="14">
        <v>1.18E-2</v>
      </c>
      <c r="ER261" s="14">
        <v>4.1000000000000003E-3</v>
      </c>
      <c r="ES261" s="14">
        <v>-7.9000000000000008E-3</v>
      </c>
      <c r="ET261" s="14">
        <v>0.14710000000000001</v>
      </c>
      <c r="EU261" s="14">
        <v>6.8500000000000005E-2</v>
      </c>
      <c r="EV261" s="14">
        <v>2.8400000000000002E-2</v>
      </c>
      <c r="EW261" s="14">
        <v>-0.12659999999999999</v>
      </c>
      <c r="EX261" s="14">
        <v>9.9099999999999994E-2</v>
      </c>
      <c r="EY261" s="14">
        <v>6.0900000000000003E-2</v>
      </c>
      <c r="EZ261" s="14">
        <v>-4.2200000000000001E-2</v>
      </c>
      <c r="FA261" s="14">
        <v>0.14349999999999999</v>
      </c>
      <c r="FB261" s="14">
        <v>-0.12790000000000001</v>
      </c>
      <c r="FC261" s="14">
        <v>-2.18E-2</v>
      </c>
      <c r="FD261" s="14">
        <v>-4.6800000000000001E-2</v>
      </c>
      <c r="FE261" s="14">
        <v>-0.1361</v>
      </c>
      <c r="FF261" s="14">
        <v>-3.39E-2</v>
      </c>
      <c r="FG261" s="14">
        <v>1.11E-2</v>
      </c>
      <c r="FH261" s="14">
        <v>-0.1051</v>
      </c>
      <c r="FI261" s="14">
        <v>-2.87E-2</v>
      </c>
      <c r="FJ261" s="14">
        <v>-0.28560000000000002</v>
      </c>
      <c r="FK261" s="14">
        <v>0.3805</v>
      </c>
      <c r="FL261" s="14">
        <v>-5.4800000000000001E-2</v>
      </c>
      <c r="FM261" s="14">
        <v>-0.1676</v>
      </c>
      <c r="FN261" s="14">
        <v>-0.20799999999999999</v>
      </c>
      <c r="FO261" s="14">
        <v>-0.1368</v>
      </c>
      <c r="FP261" s="14">
        <v>-0.14610000000000001</v>
      </c>
      <c r="FQ261" s="14">
        <v>-8.4699999999999998E-2</v>
      </c>
      <c r="FR261" s="14">
        <v>-7.5999999999999998E-2</v>
      </c>
      <c r="FS261" s="14">
        <v>2.5000000000000001E-3</v>
      </c>
      <c r="FT261" s="14">
        <v>-5.0700000000000002E-2</v>
      </c>
      <c r="FU261" s="14">
        <v>2.9600000000000001E-2</v>
      </c>
      <c r="FV261" s="14">
        <v>0.15060000000000001</v>
      </c>
      <c r="FW261" s="14">
        <v>-7.9799999999999996E-2</v>
      </c>
      <c r="FX261" s="14">
        <v>0.24340000000000001</v>
      </c>
      <c r="FY261" s="14">
        <v>-8.5900000000000004E-2</v>
      </c>
      <c r="FZ261" s="14">
        <v>-0.1283</v>
      </c>
      <c r="GA261" s="14">
        <v>-5.9700000000000003E-2</v>
      </c>
      <c r="GB261" s="14">
        <v>-6.6400000000000001E-2</v>
      </c>
      <c r="GC261" s="14">
        <v>-0.24629999999999999</v>
      </c>
      <c r="GD261" s="14">
        <v>3.6900000000000002E-2</v>
      </c>
      <c r="GE261" s="14">
        <v>9.1499999999999998E-2</v>
      </c>
      <c r="GF261" s="14">
        <v>-9.11E-2</v>
      </c>
    </row>
    <row r="262" spans="1:188" ht="15.75" thickBot="1">
      <c r="A262" s="2">
        <v>45170</v>
      </c>
      <c r="B262" s="14">
        <v>-0.17019999999999999</v>
      </c>
      <c r="C262" s="14">
        <v>-0.1288</v>
      </c>
      <c r="D262" s="14">
        <v>-5.8999999999999997E-2</v>
      </c>
      <c r="E262" s="14">
        <v>-2.3E-2</v>
      </c>
      <c r="F262" s="14">
        <v>-8.8200000000000001E-2</v>
      </c>
      <c r="G262" s="14">
        <v>-0.1055</v>
      </c>
      <c r="H262" s="14">
        <v>-0.1158</v>
      </c>
      <c r="I262" s="14">
        <v>-5.6099999999999997E-2</v>
      </c>
      <c r="J262" s="14">
        <v>-2.9899999999999999E-2</v>
      </c>
      <c r="K262" s="14">
        <v>4.1500000000000002E-2</v>
      </c>
      <c r="L262" s="14">
        <v>1.41E-2</v>
      </c>
      <c r="M262" s="14">
        <v>-0.27339999999999998</v>
      </c>
      <c r="N262" s="14">
        <v>-0.2329</v>
      </c>
      <c r="O262" s="14">
        <v>-5.0500000000000003E-2</v>
      </c>
      <c r="P262" s="14">
        <v>1.9800000000000002E-2</v>
      </c>
      <c r="Q262" s="14">
        <v>-1.2500000000000001E-2</v>
      </c>
      <c r="R262" s="14">
        <v>4.5999999999999999E-3</v>
      </c>
      <c r="S262" s="14">
        <v>-0.18440000000000001</v>
      </c>
      <c r="T262" s="14">
        <v>-0.20250000000000001</v>
      </c>
      <c r="U262" s="14">
        <v>-0.18049999999999999</v>
      </c>
      <c r="V262" s="14">
        <v>-9.1800000000000007E-2</v>
      </c>
      <c r="W262" s="14">
        <v>-0.64759999999999995</v>
      </c>
      <c r="X262" s="14">
        <v>-5.21E-2</v>
      </c>
      <c r="Y262" s="14">
        <v>-0.3266</v>
      </c>
      <c r="Z262" s="14">
        <v>0.1973</v>
      </c>
      <c r="AA262" s="14">
        <v>-7.9200000000000007E-2</v>
      </c>
      <c r="AB262" s="14">
        <v>-9.6100000000000005E-2</v>
      </c>
      <c r="AC262" s="14">
        <v>-0.15490000000000001</v>
      </c>
      <c r="AD262" s="14">
        <v>-0.17299999999999999</v>
      </c>
      <c r="AE262" s="14">
        <v>5.3100000000000001E-2</v>
      </c>
      <c r="AF262" s="14">
        <v>-0.27510000000000001</v>
      </c>
      <c r="AG262" s="14">
        <v>-2.3E-3</v>
      </c>
      <c r="AH262" s="14">
        <v>8.3400000000000002E-2</v>
      </c>
      <c r="AI262" s="14">
        <v>-0.12959999999999999</v>
      </c>
      <c r="AJ262" s="14">
        <v>-0.1154</v>
      </c>
      <c r="AK262" s="14">
        <v>-0.18240000000000001</v>
      </c>
      <c r="AL262" s="14">
        <v>-0.1004</v>
      </c>
      <c r="AM262" s="14">
        <v>-0.1288</v>
      </c>
      <c r="AN262" s="14">
        <v>-0.1464</v>
      </c>
      <c r="AO262" s="14">
        <v>0.1132</v>
      </c>
      <c r="AP262" s="14">
        <v>-0.15509999999999999</v>
      </c>
      <c r="AQ262" s="14">
        <v>-0.1147</v>
      </c>
      <c r="AR262" s="14">
        <v>-8.8499999999999995E-2</v>
      </c>
      <c r="AS262" s="14">
        <v>-0.1356</v>
      </c>
      <c r="AT262" s="14">
        <v>-0.1676</v>
      </c>
      <c r="AU262" s="14">
        <v>-0.17460000000000001</v>
      </c>
      <c r="AV262" s="14">
        <v>-0.1087</v>
      </c>
      <c r="AW262" s="14">
        <v>-0.26729999999999998</v>
      </c>
      <c r="AX262" s="14">
        <v>-3.78E-2</v>
      </c>
      <c r="AY262" s="14">
        <v>-0.12970000000000001</v>
      </c>
      <c r="AZ262" s="14">
        <v>0.1195</v>
      </c>
      <c r="BA262" s="14">
        <v>-5.7000000000000002E-2</v>
      </c>
      <c r="BB262" s="14">
        <v>4.2299999999999997E-2</v>
      </c>
      <c r="BC262" s="14">
        <v>-0.12809999999999999</v>
      </c>
      <c r="BD262" s="14">
        <v>-0.1118</v>
      </c>
      <c r="BE262" s="14">
        <v>-0.18990000000000001</v>
      </c>
      <c r="BF262" s="14">
        <v>3.8600000000000002E-2</v>
      </c>
      <c r="BG262" s="14">
        <v>-5.3699999999999998E-2</v>
      </c>
      <c r="BH262" s="14">
        <v>-2.6499999999999999E-2</v>
      </c>
      <c r="BI262" s="14">
        <v>-0.13650000000000001</v>
      </c>
      <c r="BJ262" s="14">
        <v>-3.7699999999999997E-2</v>
      </c>
      <c r="BK262" s="14">
        <v>3.5499999999999997E-2</v>
      </c>
      <c r="BL262" s="14">
        <v>2.92E-2</v>
      </c>
      <c r="BM262" s="14">
        <v>-6.2399999999999997E-2</v>
      </c>
      <c r="BN262" s="14">
        <v>-4.3200000000000002E-2</v>
      </c>
      <c r="BO262" s="14">
        <v>3.7600000000000001E-2</v>
      </c>
      <c r="BP262" s="14">
        <v>1.6999999999999999E-3</v>
      </c>
      <c r="BQ262" s="14">
        <v>-0.13020000000000001</v>
      </c>
      <c r="BR262" s="14">
        <v>-2.8299999999999999E-2</v>
      </c>
      <c r="BS262" s="14">
        <v>-6.54E-2</v>
      </c>
      <c r="BT262" s="14">
        <v>-3.5999999999999999E-3</v>
      </c>
      <c r="BU262" s="14">
        <v>2.7799999999999998E-2</v>
      </c>
      <c r="BV262" s="14">
        <v>1.06E-2</v>
      </c>
      <c r="BW262" s="14">
        <v>1.0800000000000001E-2</v>
      </c>
      <c r="BX262" s="14">
        <v>7.8700000000000006E-2</v>
      </c>
      <c r="BY262" s="14">
        <v>-0.30830000000000002</v>
      </c>
      <c r="BZ262" s="14">
        <v>0.18149999999999999</v>
      </c>
      <c r="CA262" s="14">
        <v>-0.13339999999999999</v>
      </c>
      <c r="CB262" s="14">
        <v>0.2195</v>
      </c>
      <c r="CC262" s="14">
        <v>-1.1299999999999999E-2</v>
      </c>
      <c r="CD262" s="14">
        <v>-0.18720000000000001</v>
      </c>
      <c r="CE262" s="14">
        <v>-0.1245</v>
      </c>
      <c r="CF262" s="14">
        <v>-0.29949999999999999</v>
      </c>
      <c r="CG262" s="14">
        <v>-0.19109999999999999</v>
      </c>
      <c r="CH262" s="14">
        <v>-0.1573</v>
      </c>
      <c r="CI262" s="14">
        <v>-4.6899999999999997E-2</v>
      </c>
      <c r="CJ262" s="14">
        <v>-3.6299999999999999E-2</v>
      </c>
      <c r="CK262" s="14">
        <v>-0.1067</v>
      </c>
      <c r="CL262" s="14">
        <v>-0.1227</v>
      </c>
      <c r="CM262" s="14">
        <v>-0.31869999999999998</v>
      </c>
      <c r="CN262" s="14">
        <v>-0.15670000000000001</v>
      </c>
      <c r="CO262" s="14">
        <v>-2.87E-2</v>
      </c>
      <c r="CP262" s="14">
        <v>-1.7299999999999999E-2</v>
      </c>
      <c r="CQ262" s="14">
        <v>-7.6100000000000001E-2</v>
      </c>
      <c r="CR262" s="14">
        <v>0.24049999999999999</v>
      </c>
      <c r="CS262" s="14">
        <v>-0.1719</v>
      </c>
      <c r="CT262" s="14">
        <v>-0.1358</v>
      </c>
      <c r="CU262" s="14">
        <v>1.5299999999999999E-2</v>
      </c>
      <c r="CV262" s="14">
        <v>-7.6399999999999996E-2</v>
      </c>
      <c r="CW262" s="14">
        <v>-0.15010000000000001</v>
      </c>
      <c r="CX262" s="14">
        <v>-5.1900000000000002E-2</v>
      </c>
      <c r="CY262" s="14">
        <v>-0.17730000000000001</v>
      </c>
      <c r="CZ262" s="14">
        <v>0.31759999999999999</v>
      </c>
      <c r="DA262" s="14">
        <v>-0.2051</v>
      </c>
      <c r="DB262" s="14">
        <v>-0.1769</v>
      </c>
      <c r="DC262" s="14">
        <v>8.8499999999999995E-2</v>
      </c>
      <c r="DD262" s="3" t="e">
        <v>#DIV/0!</v>
      </c>
      <c r="DE262" s="14">
        <v>-0.1739</v>
      </c>
      <c r="DF262" s="14">
        <v>-0.1208</v>
      </c>
      <c r="DG262" s="14">
        <v>-0.1103</v>
      </c>
      <c r="DH262" s="14">
        <v>-2.3400000000000001E-2</v>
      </c>
      <c r="DI262" s="14">
        <v>-0.14050000000000001</v>
      </c>
      <c r="DJ262" s="14">
        <v>6.6400000000000001E-2</v>
      </c>
      <c r="DK262" s="14">
        <v>-4.9000000000000002E-2</v>
      </c>
      <c r="DL262" s="14">
        <v>-6.4799999999999996E-2</v>
      </c>
      <c r="DM262" s="14">
        <v>0.19670000000000001</v>
      </c>
      <c r="DN262" s="14">
        <v>-6.6299999999999998E-2</v>
      </c>
      <c r="DO262" s="14">
        <v>-4.2500000000000003E-2</v>
      </c>
      <c r="DP262" s="14">
        <v>-3.1399999999999997E-2</v>
      </c>
      <c r="DQ262" s="14">
        <v>1.0699999999999999E-2</v>
      </c>
      <c r="DR262" s="14">
        <v>-4.6899999999999997E-2</v>
      </c>
      <c r="DS262" s="14">
        <v>-4.9799999999999997E-2</v>
      </c>
      <c r="DT262" s="14">
        <v>-4.9599999999999998E-2</v>
      </c>
      <c r="DU262" s="14">
        <v>-0.1489</v>
      </c>
      <c r="DV262" s="14">
        <v>-0.27060000000000001</v>
      </c>
      <c r="DW262" s="14">
        <v>-6.3899999999999998E-2</v>
      </c>
      <c r="DX262" s="14">
        <v>-8.7800000000000003E-2</v>
      </c>
      <c r="DY262" s="14">
        <v>-0.25819999999999999</v>
      </c>
      <c r="DZ262" s="14">
        <v>6.1199999999999997E-2</v>
      </c>
      <c r="EA262" s="14">
        <v>-6.3299999999999995E-2</v>
      </c>
      <c r="EB262" s="14">
        <v>-1.9800000000000002E-2</v>
      </c>
      <c r="EC262" s="14">
        <v>6.1199999999999997E-2</v>
      </c>
      <c r="ED262" s="14">
        <v>-9.4299999999999995E-2</v>
      </c>
      <c r="EE262" s="14">
        <v>-5.0900000000000001E-2</v>
      </c>
      <c r="EF262" s="14">
        <v>-5.1999999999999998E-2</v>
      </c>
      <c r="EG262" s="14">
        <v>-0.25640000000000002</v>
      </c>
      <c r="EH262" s="14">
        <v>-8.5000000000000006E-3</v>
      </c>
      <c r="EI262" s="14">
        <v>9.2999999999999992E-3</v>
      </c>
      <c r="EJ262" s="14">
        <v>-8.7900000000000006E-2</v>
      </c>
      <c r="EK262" s="14">
        <v>9.5600000000000004E-2</v>
      </c>
      <c r="EL262" s="14">
        <v>-4.7500000000000001E-2</v>
      </c>
      <c r="EM262" s="14">
        <v>-6.83E-2</v>
      </c>
      <c r="EN262" s="14">
        <v>-6.7599999999999993E-2</v>
      </c>
      <c r="EO262" s="14">
        <v>6.8699999999999997E-2</v>
      </c>
      <c r="EP262" s="14">
        <v>-0.1444</v>
      </c>
      <c r="EQ262" s="14">
        <v>-9.9500000000000005E-2</v>
      </c>
      <c r="ER262" s="14">
        <v>9.0200000000000002E-2</v>
      </c>
      <c r="ES262" s="14">
        <v>0.19070000000000001</v>
      </c>
      <c r="ET262" s="14">
        <v>-0.22600000000000001</v>
      </c>
      <c r="EU262" s="14">
        <v>1.2800000000000001E-2</v>
      </c>
      <c r="EV262" s="14">
        <v>2.46E-2</v>
      </c>
      <c r="EW262" s="14">
        <v>2.7199999999999998E-2</v>
      </c>
      <c r="EX262" s="14">
        <v>8.7400000000000005E-2</v>
      </c>
      <c r="EY262" s="14">
        <v>4.7899999999999998E-2</v>
      </c>
      <c r="EZ262" s="14">
        <v>-0.12920000000000001</v>
      </c>
      <c r="FA262" s="14">
        <v>0.1416</v>
      </c>
      <c r="FB262" s="14">
        <v>1.4E-3</v>
      </c>
      <c r="FC262" s="14">
        <v>-0.18890000000000001</v>
      </c>
      <c r="FD262" s="14">
        <v>-6.4500000000000002E-2</v>
      </c>
      <c r="FE262" s="14">
        <v>-0.19939999999999999</v>
      </c>
      <c r="FF262" s="14">
        <v>3.1199999999999999E-2</v>
      </c>
      <c r="FG262" s="14">
        <v>-7.6499999999999999E-2</v>
      </c>
      <c r="FH262" s="14">
        <v>-0.1226</v>
      </c>
      <c r="FI262" s="14">
        <v>-2.7699999999999999E-2</v>
      </c>
      <c r="FJ262" s="14">
        <v>-0.25950000000000001</v>
      </c>
      <c r="FK262" s="14">
        <v>-0.11360000000000001</v>
      </c>
      <c r="FL262" s="14">
        <v>1.77E-2</v>
      </c>
      <c r="FM262" s="14">
        <v>-3.2000000000000001E-2</v>
      </c>
      <c r="FN262" s="14">
        <v>-0.29089999999999999</v>
      </c>
      <c r="FO262" s="14">
        <v>-2.6700000000000002E-2</v>
      </c>
      <c r="FP262" s="14">
        <v>-0.13350000000000001</v>
      </c>
      <c r="FQ262" s="14">
        <v>-4.3E-3</v>
      </c>
      <c r="FR262" s="14">
        <v>-9.35E-2</v>
      </c>
      <c r="FS262" s="14">
        <v>-2.93E-2</v>
      </c>
      <c r="FT262" s="14">
        <v>-0.1671</v>
      </c>
      <c r="FU262" s="14">
        <v>-7.2499999999999995E-2</v>
      </c>
      <c r="FV262" s="14">
        <v>2.52E-2</v>
      </c>
      <c r="FW262" s="14">
        <v>-2.0000000000000001E-4</v>
      </c>
      <c r="FX262" s="14">
        <v>-0.26889999999999997</v>
      </c>
      <c r="FY262" s="14">
        <v>0.1598</v>
      </c>
      <c r="FZ262" s="14">
        <v>-0.1244</v>
      </c>
      <c r="GA262" s="14">
        <v>1.04E-2</v>
      </c>
      <c r="GB262" s="14">
        <v>5.7299999999999997E-2</v>
      </c>
      <c r="GC262" s="14">
        <v>9.6000000000000002E-2</v>
      </c>
      <c r="GD262" s="14">
        <v>-0.10680000000000001</v>
      </c>
      <c r="GE262" s="14">
        <v>-0.1197</v>
      </c>
      <c r="GF262" s="14">
        <v>-0.1016</v>
      </c>
    </row>
    <row r="263" spans="1:188" ht="15.75" thickBot="1">
      <c r="A263" s="2">
        <v>45200</v>
      </c>
      <c r="B263" s="14">
        <v>2.24E-2</v>
      </c>
      <c r="C263" s="14">
        <v>-3.9300000000000002E-2</v>
      </c>
      <c r="D263" s="14">
        <v>-0.21890000000000001</v>
      </c>
      <c r="E263" s="14">
        <v>0.29060000000000002</v>
      </c>
      <c r="F263" s="14">
        <v>-9.6299999999999997E-2</v>
      </c>
      <c r="G263" s="14">
        <v>-0.1167</v>
      </c>
      <c r="H263" s="14">
        <v>-7.5999999999999998E-2</v>
      </c>
      <c r="I263" s="14">
        <v>3.0800000000000001E-2</v>
      </c>
      <c r="J263" s="14">
        <v>-5.4699999999999999E-2</v>
      </c>
      <c r="K263" s="14">
        <v>-0.17660000000000001</v>
      </c>
      <c r="L263" s="14">
        <v>-5.5899999999999998E-2</v>
      </c>
      <c r="M263" s="14">
        <v>-0.13789999999999999</v>
      </c>
      <c r="N263" s="14">
        <v>-3.6299999999999999E-2</v>
      </c>
      <c r="O263" s="14">
        <v>-8.0799999999999997E-2</v>
      </c>
      <c r="P263" s="14">
        <v>0.2092</v>
      </c>
      <c r="Q263" s="14">
        <v>-6.7299999999999999E-2</v>
      </c>
      <c r="R263" s="14">
        <v>-0.14710000000000001</v>
      </c>
      <c r="S263" s="14">
        <v>-0.1205</v>
      </c>
      <c r="T263" s="14">
        <v>-0.11219999999999999</v>
      </c>
      <c r="U263" s="14">
        <v>-1.9400000000000001E-2</v>
      </c>
      <c r="V263" s="14">
        <v>-5.4699999999999999E-2</v>
      </c>
      <c r="W263" s="14">
        <v>-0.36730000000000002</v>
      </c>
      <c r="X263" s="14">
        <v>-7.7700000000000005E-2</v>
      </c>
      <c r="Y263" s="14">
        <v>-0.21929999999999999</v>
      </c>
      <c r="Z263" s="14">
        <v>3.3300000000000003E-2</v>
      </c>
      <c r="AA263" s="14">
        <v>-4.9000000000000002E-2</v>
      </c>
      <c r="AB263" s="14">
        <v>-2.4899999999999999E-2</v>
      </c>
      <c r="AC263" s="14">
        <v>-1.3299999999999999E-2</v>
      </c>
      <c r="AD263" s="14">
        <v>7.8399999999999997E-2</v>
      </c>
      <c r="AE263" s="14">
        <v>4.3799999999999999E-2</v>
      </c>
      <c r="AF263" s="14">
        <v>-0.1336</v>
      </c>
      <c r="AG263" s="14">
        <v>-6.9599999999999995E-2</v>
      </c>
      <c r="AH263" s="14">
        <v>-1.37E-2</v>
      </c>
      <c r="AI263" s="14">
        <v>-0.1142</v>
      </c>
      <c r="AJ263" s="14">
        <v>-4.7100000000000003E-2</v>
      </c>
      <c r="AK263" s="14">
        <v>-6.7299999999999999E-2</v>
      </c>
      <c r="AL263" s="14">
        <v>-2.7799999999999998E-2</v>
      </c>
      <c r="AM263" s="14">
        <v>-8.0299999999999996E-2</v>
      </c>
      <c r="AN263" s="14">
        <v>-3.4000000000000002E-2</v>
      </c>
      <c r="AO263" s="14">
        <v>3.5700000000000003E-2</v>
      </c>
      <c r="AP263" s="14">
        <v>-8.2199999999999995E-2</v>
      </c>
      <c r="AQ263" s="14">
        <v>-0.13350000000000001</v>
      </c>
      <c r="AR263" s="14">
        <v>-0.17449999999999999</v>
      </c>
      <c r="AS263" s="14">
        <v>3.5000000000000001E-3</v>
      </c>
      <c r="AT263" s="14">
        <v>-0.30199999999999999</v>
      </c>
      <c r="AU263" s="14">
        <v>1.26E-2</v>
      </c>
      <c r="AV263" s="14">
        <v>-0.13320000000000001</v>
      </c>
      <c r="AW263" s="14">
        <v>-0.26740000000000003</v>
      </c>
      <c r="AX263" s="14">
        <v>-2.6700000000000002E-2</v>
      </c>
      <c r="AY263" s="14">
        <v>2.8500000000000001E-2</v>
      </c>
      <c r="AZ263" s="14">
        <v>-2.86E-2</v>
      </c>
      <c r="BA263" s="14">
        <v>-4.9099999999999998E-2</v>
      </c>
      <c r="BB263" s="14">
        <v>1.12E-2</v>
      </c>
      <c r="BC263" s="14">
        <v>-0.1234</v>
      </c>
      <c r="BD263" s="14">
        <v>-9.7600000000000006E-2</v>
      </c>
      <c r="BE263" s="14">
        <v>-5.7700000000000001E-2</v>
      </c>
      <c r="BF263" s="14">
        <v>4.2599999999999999E-2</v>
      </c>
      <c r="BG263" s="14">
        <v>-5.62E-2</v>
      </c>
      <c r="BH263" s="14">
        <v>-8.9599999999999999E-2</v>
      </c>
      <c r="BI263" s="14">
        <v>-6.3500000000000001E-2</v>
      </c>
      <c r="BJ263" s="14">
        <v>-0.12089999999999999</v>
      </c>
      <c r="BK263" s="14">
        <v>-9.7000000000000003E-3</v>
      </c>
      <c r="BL263" s="14">
        <v>-8.4099999999999994E-2</v>
      </c>
      <c r="BM263" s="14">
        <v>-5.8700000000000002E-2</v>
      </c>
      <c r="BN263" s="14">
        <v>-4.8300000000000003E-2</v>
      </c>
      <c r="BO263" s="14">
        <v>2.76E-2</v>
      </c>
      <c r="BP263" s="14">
        <v>-9.5200000000000007E-2</v>
      </c>
      <c r="BQ263" s="14">
        <v>-5.4100000000000002E-2</v>
      </c>
      <c r="BR263" s="14">
        <v>-9.8799999999999999E-2</v>
      </c>
      <c r="BS263" s="14">
        <v>7.5700000000000003E-2</v>
      </c>
      <c r="BT263" s="14">
        <v>-0.14249999999999999</v>
      </c>
      <c r="BU263" s="14">
        <v>-1.06E-2</v>
      </c>
      <c r="BV263" s="14">
        <v>-3.09E-2</v>
      </c>
      <c r="BW263" s="14">
        <v>-0.1198</v>
      </c>
      <c r="BX263" s="14">
        <v>3.8600000000000002E-2</v>
      </c>
      <c r="BY263" s="14">
        <v>-1.6199999999999999E-2</v>
      </c>
      <c r="BZ263" s="14">
        <v>-0.32679999999999998</v>
      </c>
      <c r="CA263" s="14">
        <v>-0.35239999999999999</v>
      </c>
      <c r="CB263" s="14">
        <v>-2.12E-2</v>
      </c>
      <c r="CC263" s="14">
        <v>-0.17519999999999999</v>
      </c>
      <c r="CD263" s="14">
        <v>-1.78E-2</v>
      </c>
      <c r="CE263" s="14">
        <v>-0.29010000000000002</v>
      </c>
      <c r="CF263" s="14">
        <v>2.7E-2</v>
      </c>
      <c r="CG263" s="14">
        <v>-0.13320000000000001</v>
      </c>
      <c r="CH263" s="14">
        <v>-6.2199999999999998E-2</v>
      </c>
      <c r="CI263" s="14">
        <v>3.2000000000000002E-3</v>
      </c>
      <c r="CJ263" s="14">
        <v>-0.126</v>
      </c>
      <c r="CK263" s="14">
        <v>1.9599999999999999E-2</v>
      </c>
      <c r="CL263" s="14">
        <v>0.11310000000000001</v>
      </c>
      <c r="CM263" s="14">
        <v>-0.15820000000000001</v>
      </c>
      <c r="CN263" s="14">
        <v>-5.5899999999999998E-2</v>
      </c>
      <c r="CO263" s="14">
        <v>-5.2900000000000003E-2</v>
      </c>
      <c r="CP263" s="14">
        <v>-1.52E-2</v>
      </c>
      <c r="CQ263" s="14">
        <v>-7.1099999999999997E-2</v>
      </c>
      <c r="CR263" s="14">
        <v>-0.1241</v>
      </c>
      <c r="CS263" s="14">
        <v>-0.13370000000000001</v>
      </c>
      <c r="CT263" s="14">
        <v>-0.1691</v>
      </c>
      <c r="CU263" s="14">
        <v>-5.8799999999999998E-2</v>
      </c>
      <c r="CV263" s="14">
        <v>-9.6000000000000002E-2</v>
      </c>
      <c r="CW263" s="14">
        <v>-5.4300000000000001E-2</v>
      </c>
      <c r="CX263" s="14">
        <v>2.75E-2</v>
      </c>
      <c r="CY263" s="14">
        <v>0.156</v>
      </c>
      <c r="CZ263" s="14">
        <v>-0.1216</v>
      </c>
      <c r="DA263" s="14">
        <v>-0.32629999999999998</v>
      </c>
      <c r="DB263" s="14">
        <v>0.1215</v>
      </c>
      <c r="DC263" s="14">
        <v>-0.23669999999999999</v>
      </c>
      <c r="DD263" s="3" t="e">
        <v>#DIV/0!</v>
      </c>
      <c r="DE263" s="14">
        <v>-0.19719999999999999</v>
      </c>
      <c r="DF263" s="14">
        <v>2.52E-2</v>
      </c>
      <c r="DG263" s="14">
        <v>5.9400000000000001E-2</v>
      </c>
      <c r="DH263" s="14">
        <v>4.4900000000000002E-2</v>
      </c>
      <c r="DI263" s="14">
        <v>-0.12540000000000001</v>
      </c>
      <c r="DJ263" s="14">
        <v>-6.8400000000000002E-2</v>
      </c>
      <c r="DK263" s="14">
        <v>-0.246</v>
      </c>
      <c r="DL263" s="14">
        <v>-0.15010000000000001</v>
      </c>
      <c r="DM263" s="14">
        <v>-2.7900000000000001E-2</v>
      </c>
      <c r="DN263" s="14">
        <v>5.4999999999999997E-3</v>
      </c>
      <c r="DO263" s="14">
        <v>-1.8700000000000001E-2</v>
      </c>
      <c r="DP263" s="14">
        <v>-6.8099999999999994E-2</v>
      </c>
      <c r="DQ263" s="14">
        <v>-0.1026</v>
      </c>
      <c r="DR263" s="14">
        <v>8.4599999999999995E-2</v>
      </c>
      <c r="DS263" s="14">
        <v>-7.9500000000000001E-2</v>
      </c>
      <c r="DT263" s="14">
        <v>-5.4600000000000003E-2</v>
      </c>
      <c r="DU263" s="14">
        <v>-0.1051</v>
      </c>
      <c r="DV263" s="14">
        <v>-0.26919999999999999</v>
      </c>
      <c r="DW263" s="14">
        <v>-1.6400000000000001E-2</v>
      </c>
      <c r="DX263" s="14">
        <v>-1.03E-2</v>
      </c>
      <c r="DY263" s="14">
        <v>-7.3200000000000001E-2</v>
      </c>
      <c r="DZ263" s="14">
        <v>2.6100000000000002E-2</v>
      </c>
      <c r="EA263" s="14">
        <v>-4.9500000000000002E-2</v>
      </c>
      <c r="EB263" s="14">
        <v>-0.1338</v>
      </c>
      <c r="EC263" s="14">
        <v>0.15440000000000001</v>
      </c>
      <c r="ED263" s="14">
        <v>0.1066</v>
      </c>
      <c r="EE263" s="14">
        <v>7.1000000000000004E-3</v>
      </c>
      <c r="EF263" s="14">
        <v>1.9199999999999998E-2</v>
      </c>
      <c r="EG263" s="14">
        <v>-0.18440000000000001</v>
      </c>
      <c r="EH263" s="14">
        <v>-7.1400000000000005E-2</v>
      </c>
      <c r="EI263" s="14">
        <v>-9.4399999999999998E-2</v>
      </c>
      <c r="EJ263" s="14">
        <v>-9.7000000000000003E-3</v>
      </c>
      <c r="EK263" s="14">
        <v>-4.9299999999999997E-2</v>
      </c>
      <c r="EL263" s="14">
        <v>-0.1227</v>
      </c>
      <c r="EM263" s="14">
        <v>-3.0700000000000002E-2</v>
      </c>
      <c r="EN263" s="14">
        <v>-5.4100000000000002E-2</v>
      </c>
      <c r="EO263" s="14">
        <v>-2.0999999999999999E-3</v>
      </c>
      <c r="EP263" s="14">
        <v>-2.1299999999999999E-2</v>
      </c>
      <c r="EQ263" s="14">
        <v>-0.29709999999999998</v>
      </c>
      <c r="ER263" s="14">
        <v>-5.8799999999999998E-2</v>
      </c>
      <c r="ES263" s="14">
        <v>-0.12709999999999999</v>
      </c>
      <c r="ET263" s="14">
        <v>-0.17660000000000001</v>
      </c>
      <c r="EU263" s="14">
        <v>-6.0000000000000001E-3</v>
      </c>
      <c r="EV263" s="14">
        <v>-2.5999999999999999E-3</v>
      </c>
      <c r="EW263" s="14">
        <v>0.12529999999999999</v>
      </c>
      <c r="EX263" s="14">
        <v>0.11</v>
      </c>
      <c r="EY263" s="14">
        <v>-0.15509999999999999</v>
      </c>
      <c r="EZ263" s="14">
        <v>-8.5999999999999993E-2</v>
      </c>
      <c r="FA263" s="14">
        <v>0.2339</v>
      </c>
      <c r="FB263" s="14">
        <v>-7.0099999999999996E-2</v>
      </c>
      <c r="FC263" s="14">
        <v>0.2913</v>
      </c>
      <c r="FD263" s="14">
        <v>-8.1299999999999997E-2</v>
      </c>
      <c r="FE263" s="14">
        <v>-7.0400000000000004E-2</v>
      </c>
      <c r="FF263" s="14">
        <v>9.06E-2</v>
      </c>
      <c r="FG263" s="14">
        <v>-5.3600000000000002E-2</v>
      </c>
      <c r="FH263" s="14">
        <v>-5.8400000000000001E-2</v>
      </c>
      <c r="FI263" s="14">
        <v>-3.15E-2</v>
      </c>
      <c r="FJ263" s="14">
        <v>-0.1391</v>
      </c>
      <c r="FK263" s="14">
        <v>-0.19670000000000001</v>
      </c>
      <c r="FL263" s="14">
        <v>1.35E-2</v>
      </c>
      <c r="FM263" s="14">
        <v>-1.6299999999999999E-2</v>
      </c>
      <c r="FN263" s="14">
        <v>4.7399999999999998E-2</v>
      </c>
      <c r="FO263" s="14">
        <v>-0.14299999999999999</v>
      </c>
      <c r="FP263" s="14">
        <v>-0.2228</v>
      </c>
      <c r="FQ263" s="14">
        <v>-3.7499999999999999E-2</v>
      </c>
      <c r="FR263" s="14">
        <v>0.37469999999999998</v>
      </c>
      <c r="FS263" s="14">
        <v>-5.2900000000000003E-2</v>
      </c>
      <c r="FT263" s="14">
        <v>-6.6900000000000001E-2</v>
      </c>
      <c r="FU263" s="14">
        <v>-2.9600000000000001E-2</v>
      </c>
      <c r="FV263" s="14">
        <v>-0.1295</v>
      </c>
      <c r="FW263" s="14">
        <v>-7.3899999999999993E-2</v>
      </c>
      <c r="FX263" s="14">
        <v>1.0800000000000001E-2</v>
      </c>
      <c r="FY263" s="14">
        <v>-6.8500000000000005E-2</v>
      </c>
      <c r="FZ263" s="14">
        <v>-8.7099999999999997E-2</v>
      </c>
      <c r="GA263" s="14">
        <v>2.07E-2</v>
      </c>
      <c r="GB263" s="14">
        <v>-1.21E-2</v>
      </c>
      <c r="GC263" s="14">
        <v>-0.186</v>
      </c>
      <c r="GD263" s="14">
        <v>-1.46E-2</v>
      </c>
      <c r="GE263" s="14">
        <v>6.9599999999999995E-2</v>
      </c>
      <c r="GF263" s="14">
        <v>-0.23300000000000001</v>
      </c>
    </row>
    <row r="264" spans="1:188" ht="15.75" thickBot="1">
      <c r="A264" s="2">
        <v>45231</v>
      </c>
      <c r="B264" s="14">
        <v>-2.8799999999999999E-2</v>
      </c>
      <c r="C264" s="14">
        <v>-5.1200000000000002E-2</v>
      </c>
      <c r="D264" s="14">
        <v>-4.7399999999999998E-2</v>
      </c>
      <c r="E264" s="14">
        <v>-8.6199999999999999E-2</v>
      </c>
      <c r="F264" s="14">
        <v>-8.4599999999999995E-2</v>
      </c>
      <c r="G264" s="14">
        <v>-0.19500000000000001</v>
      </c>
      <c r="H264" s="14">
        <v>-0.1202</v>
      </c>
      <c r="I264" s="14">
        <v>-0.1472</v>
      </c>
      <c r="J264" s="14">
        <v>-5.0500000000000003E-2</v>
      </c>
      <c r="K264" s="14">
        <v>-5.7500000000000002E-2</v>
      </c>
      <c r="L264" s="14">
        <v>3.0099999999999998E-2</v>
      </c>
      <c r="M264" s="14">
        <v>-5.0200000000000002E-2</v>
      </c>
      <c r="N264" s="14">
        <v>-0.32879999999999998</v>
      </c>
      <c r="O264" s="14">
        <v>-4.7399999999999998E-2</v>
      </c>
      <c r="P264" s="14">
        <v>-6.7299999999999999E-2</v>
      </c>
      <c r="Q264" s="14">
        <v>-0.40129999999999999</v>
      </c>
      <c r="R264" s="14">
        <v>-2.0199999999999999E-2</v>
      </c>
      <c r="S264" s="14">
        <v>-0.1149</v>
      </c>
      <c r="T264" s="14">
        <v>-9.3299999999999994E-2</v>
      </c>
      <c r="U264" s="14">
        <v>-0.157</v>
      </c>
      <c r="V264" s="14">
        <v>-0.15140000000000001</v>
      </c>
      <c r="W264" s="14">
        <v>-0.15709999999999999</v>
      </c>
      <c r="X264" s="14">
        <v>-2.4500000000000001E-2</v>
      </c>
      <c r="Y264" s="14">
        <v>-0.19239999999999999</v>
      </c>
      <c r="Z264" s="14">
        <v>0.35570000000000002</v>
      </c>
      <c r="AA264" s="14">
        <v>-5.67E-2</v>
      </c>
      <c r="AB264" s="14">
        <v>3.2000000000000002E-3</v>
      </c>
      <c r="AC264" s="14">
        <v>-0.12189999999999999</v>
      </c>
      <c r="AD264" s="14">
        <v>-6.9699999999999998E-2</v>
      </c>
      <c r="AE264" s="14">
        <v>0.61929999999999996</v>
      </c>
      <c r="AF264" s="14">
        <v>-0.31069999999999998</v>
      </c>
      <c r="AG264" s="14">
        <v>-5.4300000000000001E-2</v>
      </c>
      <c r="AH264" s="14">
        <v>0.10920000000000001</v>
      </c>
      <c r="AI264" s="14">
        <v>-0.17100000000000001</v>
      </c>
      <c r="AJ264" s="14">
        <v>5.5500000000000001E-2</v>
      </c>
      <c r="AK264" s="14">
        <v>-0.1138</v>
      </c>
      <c r="AL264" s="14">
        <v>-7.51E-2</v>
      </c>
      <c r="AM264" s="14">
        <v>-6.7299999999999999E-2</v>
      </c>
      <c r="AN264" s="14">
        <v>-1.6E-2</v>
      </c>
      <c r="AO264" s="14">
        <v>0.1777</v>
      </c>
      <c r="AP264" s="14">
        <v>-7.7100000000000002E-2</v>
      </c>
      <c r="AQ264" s="14">
        <v>-0.2016</v>
      </c>
      <c r="AR264" s="14">
        <v>-5.4199999999999998E-2</v>
      </c>
      <c r="AS264" s="14">
        <v>-0.1988</v>
      </c>
      <c r="AT264" s="14">
        <v>-0.50090000000000001</v>
      </c>
      <c r="AU264" s="14">
        <v>-6.3799999999999996E-2</v>
      </c>
      <c r="AV264" s="14">
        <v>-6.4000000000000001E-2</v>
      </c>
      <c r="AW264" s="14">
        <v>-7.4099999999999999E-2</v>
      </c>
      <c r="AX264" s="14">
        <v>-0.1202</v>
      </c>
      <c r="AY264" s="14">
        <v>-1.55E-2</v>
      </c>
      <c r="AZ264" s="14">
        <v>1.54E-2</v>
      </c>
      <c r="BA264" s="14">
        <v>-0.1066</v>
      </c>
      <c r="BB264" s="14">
        <v>5.2299999999999999E-2</v>
      </c>
      <c r="BC264" s="14">
        <v>-0.10829999999999999</v>
      </c>
      <c r="BD264" s="14">
        <v>-0.21820000000000001</v>
      </c>
      <c r="BE264" s="14">
        <v>9.5799999999999996E-2</v>
      </c>
      <c r="BF264" s="14">
        <v>-0.14299999999999999</v>
      </c>
      <c r="BG264" s="14">
        <v>-1.77E-2</v>
      </c>
      <c r="BH264" s="14">
        <v>-1.61E-2</v>
      </c>
      <c r="BI264" s="14">
        <v>-0.19739999999999999</v>
      </c>
      <c r="BJ264" s="14">
        <v>-9.0499999999999997E-2</v>
      </c>
      <c r="BK264" s="14">
        <v>2.8899999999999999E-2</v>
      </c>
      <c r="BL264" s="14">
        <v>-0.17330000000000001</v>
      </c>
      <c r="BM264" s="14">
        <v>1.04E-2</v>
      </c>
      <c r="BN264" s="14">
        <v>1.95E-2</v>
      </c>
      <c r="BO264" s="14">
        <v>0.2225</v>
      </c>
      <c r="BP264" s="14">
        <v>-6.9099999999999995E-2</v>
      </c>
      <c r="BQ264" s="14">
        <v>-0.1366</v>
      </c>
      <c r="BR264" s="14">
        <v>3.8600000000000002E-2</v>
      </c>
      <c r="BS264" s="14">
        <v>-0.12759999999999999</v>
      </c>
      <c r="BT264" s="14">
        <v>-7.9500000000000001E-2</v>
      </c>
      <c r="BU264" s="14">
        <v>0.1202</v>
      </c>
      <c r="BV264" s="14">
        <v>-0.1181</v>
      </c>
      <c r="BW264" s="14">
        <v>3.1E-2</v>
      </c>
      <c r="BX264" s="14">
        <v>5.4600000000000003E-2</v>
      </c>
      <c r="BY264" s="14">
        <v>-0.38429999999999997</v>
      </c>
      <c r="BZ264" s="14">
        <v>-0.1099</v>
      </c>
      <c r="CA264" s="14">
        <v>-0.23069999999999999</v>
      </c>
      <c r="CB264" s="14">
        <v>0.14149999999999999</v>
      </c>
      <c r="CC264" s="14">
        <v>-1.1599999999999999E-2</v>
      </c>
      <c r="CD264" s="14">
        <v>-0.27710000000000001</v>
      </c>
      <c r="CE264" s="14">
        <v>-0.22850000000000001</v>
      </c>
      <c r="CF264" s="14">
        <v>-0.2432</v>
      </c>
      <c r="CG264" s="14">
        <v>-0.113</v>
      </c>
      <c r="CH264" s="14">
        <v>-7.6399999999999996E-2</v>
      </c>
      <c r="CI264" s="14">
        <v>-1.8200000000000001E-2</v>
      </c>
      <c r="CJ264" s="14">
        <v>-0.2288</v>
      </c>
      <c r="CK264" s="14">
        <v>0.1174</v>
      </c>
      <c r="CL264" s="14">
        <v>-0.1787</v>
      </c>
      <c r="CM264" s="14">
        <v>-0.31240000000000001</v>
      </c>
      <c r="CN264" s="14">
        <v>-0.17180000000000001</v>
      </c>
      <c r="CO264" s="14">
        <v>-6.0000000000000001E-3</v>
      </c>
      <c r="CP264" s="14">
        <v>-6.9900000000000004E-2</v>
      </c>
      <c r="CQ264" s="14">
        <v>-0.192</v>
      </c>
      <c r="CR264" s="14">
        <v>-0.12520000000000001</v>
      </c>
      <c r="CS264" s="14">
        <v>-4.7399999999999998E-2</v>
      </c>
      <c r="CT264" s="14">
        <v>-1.9599999999999999E-2</v>
      </c>
      <c r="CU264" s="14">
        <v>-0.10009999999999999</v>
      </c>
      <c r="CV264" s="14">
        <v>-0.14849999999999999</v>
      </c>
      <c r="CW264" s="14">
        <v>-0.1416</v>
      </c>
      <c r="CX264" s="14">
        <v>1.7399999999999999E-2</v>
      </c>
      <c r="CY264" s="14">
        <v>-3.6999999999999998E-2</v>
      </c>
      <c r="CZ264" s="14">
        <v>6.1999999999999998E-3</v>
      </c>
      <c r="DA264" s="14">
        <v>-0.14610000000000001</v>
      </c>
      <c r="DB264" s="14">
        <v>-0.1326</v>
      </c>
      <c r="DC264" s="14">
        <v>-5.8999999999999999E-3</v>
      </c>
      <c r="DD264" s="3" t="e">
        <v>#DIV/0!</v>
      </c>
      <c r="DE264" s="14">
        <v>-0.25650000000000001</v>
      </c>
      <c r="DF264" s="14">
        <v>-9.4500000000000001E-2</v>
      </c>
      <c r="DG264" s="14">
        <v>-0.1638</v>
      </c>
      <c r="DH264" s="14">
        <v>-0.14080000000000001</v>
      </c>
      <c r="DI264" s="14">
        <v>-8.6300000000000002E-2</v>
      </c>
      <c r="DJ264" s="14">
        <v>-8.1000000000000003E-2</v>
      </c>
      <c r="DK264" s="14">
        <v>-0.31459999999999999</v>
      </c>
      <c r="DL264" s="14">
        <v>-0.115</v>
      </c>
      <c r="DM264" s="14">
        <v>-1.78E-2</v>
      </c>
      <c r="DN264" s="14">
        <v>0.19739999999999999</v>
      </c>
      <c r="DO264" s="14">
        <v>0.18659999999999999</v>
      </c>
      <c r="DP264" s="14">
        <v>3.27E-2</v>
      </c>
      <c r="DQ264" s="14">
        <v>-1E-3</v>
      </c>
      <c r="DR264" s="14">
        <v>0.1326</v>
      </c>
      <c r="DS264" s="14">
        <v>-6.8699999999999997E-2</v>
      </c>
      <c r="DT264" s="14">
        <v>-7.3999999999999996E-2</v>
      </c>
      <c r="DU264" s="14">
        <v>-9.8699999999999996E-2</v>
      </c>
      <c r="DV264" s="14">
        <v>-0.53349999999999997</v>
      </c>
      <c r="DW264" s="14">
        <v>-4.6100000000000002E-2</v>
      </c>
      <c r="DX264" s="14">
        <v>-9.4100000000000003E-2</v>
      </c>
      <c r="DY264" s="14">
        <v>0.4627</v>
      </c>
      <c r="DZ264" s="14">
        <v>-7.9200000000000007E-2</v>
      </c>
      <c r="EA264" s="14">
        <v>-0.1106</v>
      </c>
      <c r="EB264" s="14">
        <v>8.0999999999999996E-3</v>
      </c>
      <c r="EC264" s="14">
        <v>2.75E-2</v>
      </c>
      <c r="ED264" s="14">
        <v>1.4E-3</v>
      </c>
      <c r="EE264" s="14">
        <v>-3.7900000000000003E-2</v>
      </c>
      <c r="EF264" s="14">
        <v>-0.23280000000000001</v>
      </c>
      <c r="EG264" s="14">
        <v>-0.28620000000000001</v>
      </c>
      <c r="EH264" s="14">
        <v>-4.7000000000000002E-3</v>
      </c>
      <c r="EI264" s="14">
        <v>3.9600000000000003E-2</v>
      </c>
      <c r="EJ264" s="14">
        <v>1.7899999999999999E-2</v>
      </c>
      <c r="EK264" s="14">
        <v>-9.2700000000000005E-2</v>
      </c>
      <c r="EL264" s="14">
        <v>-0.1449</v>
      </c>
      <c r="EM264" s="14">
        <v>-9.7999999999999997E-3</v>
      </c>
      <c r="EN264" s="14">
        <v>-7.5800000000000006E-2</v>
      </c>
      <c r="EO264" s="14">
        <v>-7.4099999999999999E-2</v>
      </c>
      <c r="EP264" s="14">
        <v>-0.1071</v>
      </c>
      <c r="EQ264" s="14">
        <v>-0.89929999999999999</v>
      </c>
      <c r="ER264" s="14">
        <v>-4.7399999999999998E-2</v>
      </c>
      <c r="ES264" s="14">
        <v>-6.0400000000000002E-2</v>
      </c>
      <c r="ET264" s="14">
        <v>-0.13450000000000001</v>
      </c>
      <c r="EU264" s="14">
        <v>-0.10150000000000001</v>
      </c>
      <c r="EV264" s="14">
        <v>-9.9299999999999999E-2</v>
      </c>
      <c r="EW264" s="14">
        <v>-0.11360000000000001</v>
      </c>
      <c r="EX264" s="14">
        <v>-0.1215</v>
      </c>
      <c r="EY264" s="14">
        <v>-8.7099999999999997E-2</v>
      </c>
      <c r="EZ264" s="14">
        <v>-0.1037</v>
      </c>
      <c r="FA264" s="14">
        <v>-0.23180000000000001</v>
      </c>
      <c r="FB264" s="14">
        <v>-6.6299999999999998E-2</v>
      </c>
      <c r="FC264" s="14">
        <v>0.17979999999999999</v>
      </c>
      <c r="FD264" s="14">
        <v>-7.6399999999999996E-2</v>
      </c>
      <c r="FE264" s="14">
        <v>-0.10539999999999999</v>
      </c>
      <c r="FF264" s="14">
        <v>0.1118</v>
      </c>
      <c r="FG264" s="14">
        <v>3.1199999999999999E-2</v>
      </c>
      <c r="FH264" s="14">
        <v>-0.29599999999999999</v>
      </c>
      <c r="FI264" s="14">
        <v>-5.7999999999999996E-3</v>
      </c>
      <c r="FJ264" s="14">
        <v>-0.1663</v>
      </c>
      <c r="FK264" s="14">
        <v>-0.14449999999999999</v>
      </c>
      <c r="FL264" s="14">
        <v>-9.8799999999999999E-2</v>
      </c>
      <c r="FM264" s="14">
        <v>-5.9999999999999995E-4</v>
      </c>
      <c r="FN264" s="14">
        <v>-0.1409</v>
      </c>
      <c r="FO264" s="14">
        <v>-6.4199999999999993E-2</v>
      </c>
      <c r="FP264" s="14">
        <v>-0.30380000000000001</v>
      </c>
      <c r="FQ264" s="14">
        <v>-0.1022</v>
      </c>
      <c r="FR264" s="14">
        <v>-6.7000000000000004E-2</v>
      </c>
      <c r="FS264" s="14">
        <v>0.1663</v>
      </c>
      <c r="FT264" s="14">
        <v>-8.5800000000000001E-2</v>
      </c>
      <c r="FU264" s="14">
        <v>-3.4500000000000003E-2</v>
      </c>
      <c r="FV264" s="14">
        <v>-0.1585</v>
      </c>
      <c r="FW264" s="14">
        <v>-3.8199999999999998E-2</v>
      </c>
      <c r="FX264" s="14">
        <v>-0.34520000000000001</v>
      </c>
      <c r="FY264" s="14">
        <v>0.1341</v>
      </c>
      <c r="FZ264" s="14">
        <v>-9.3200000000000005E-2</v>
      </c>
      <c r="GA264" s="14">
        <v>-3.15E-2</v>
      </c>
      <c r="GB264" s="14">
        <v>0.01</v>
      </c>
      <c r="GC264" s="14">
        <v>0.13</v>
      </c>
      <c r="GD264" s="14">
        <v>-0.1399</v>
      </c>
      <c r="GE264" s="14">
        <v>-0.17749999999999999</v>
      </c>
      <c r="GF264" s="14">
        <v>-0.1988</v>
      </c>
    </row>
    <row r="265" spans="1:188" ht="15.75" thickBot="1">
      <c r="A265" s="2">
        <v>45261</v>
      </c>
      <c r="B265" s="14">
        <v>0.2054</v>
      </c>
      <c r="C265" s="14">
        <v>7.4300000000000005E-2</v>
      </c>
      <c r="D265" s="14">
        <v>-8.43E-2</v>
      </c>
      <c r="E265" s="14">
        <v>7.9000000000000001E-2</v>
      </c>
      <c r="F265" s="14">
        <v>-9.7699999999999995E-2</v>
      </c>
      <c r="G265" s="14">
        <v>-4.4999999999999998E-2</v>
      </c>
      <c r="H265" s="14">
        <v>0.1134</v>
      </c>
      <c r="I265" s="14">
        <v>1.3899999999999999E-2</v>
      </c>
      <c r="J265" s="14">
        <v>-2.8899999999999999E-2</v>
      </c>
      <c r="K265" s="14">
        <v>-9.1000000000000004E-3</v>
      </c>
      <c r="L265" s="14">
        <v>-7.3599999999999999E-2</v>
      </c>
      <c r="M265" s="14">
        <v>-8.7599999999999997E-2</v>
      </c>
      <c r="N265" s="14">
        <v>0.1782</v>
      </c>
      <c r="O265" s="14">
        <v>-0.10680000000000001</v>
      </c>
      <c r="P265" s="14">
        <v>-0.25290000000000001</v>
      </c>
      <c r="Q265" s="14">
        <v>-4.5400000000000003E-2</v>
      </c>
      <c r="R265" s="14">
        <v>-0.1091</v>
      </c>
      <c r="S265" s="14">
        <v>0.3831</v>
      </c>
      <c r="T265" s="14">
        <v>0.15609999999999999</v>
      </c>
      <c r="U265" s="14">
        <v>-0.151</v>
      </c>
      <c r="V265" s="14">
        <v>2.2000000000000001E-3</v>
      </c>
      <c r="W265" s="14">
        <v>-0.1343</v>
      </c>
      <c r="X265" s="14">
        <v>-7.4300000000000005E-2</v>
      </c>
      <c r="Y265" s="14">
        <v>0.29570000000000002</v>
      </c>
      <c r="Z265" s="14">
        <v>-6.83E-2</v>
      </c>
      <c r="AA265" s="14">
        <v>-0.1578</v>
      </c>
      <c r="AB265" s="14">
        <v>-7.7600000000000002E-2</v>
      </c>
      <c r="AC265" s="14">
        <v>-1.6899999999999998E-2</v>
      </c>
      <c r="AD265" s="14">
        <v>5.0799999999999998E-2</v>
      </c>
      <c r="AE265" s="14">
        <v>-0.14729999999999999</v>
      </c>
      <c r="AF265" s="14">
        <v>-7.7700000000000005E-2</v>
      </c>
      <c r="AG265" s="14">
        <v>-2.4199999999999999E-2</v>
      </c>
      <c r="AH265" s="14">
        <v>-0.20799999999999999</v>
      </c>
      <c r="AI265" s="14">
        <v>-2.9899999999999999E-2</v>
      </c>
      <c r="AJ265" s="14">
        <v>-0.68730000000000002</v>
      </c>
      <c r="AK265" s="14">
        <v>-8.7099999999999997E-2</v>
      </c>
      <c r="AL265" s="14">
        <v>7.46E-2</v>
      </c>
      <c r="AM265" s="14">
        <v>2.2800000000000001E-2</v>
      </c>
      <c r="AN265" s="14">
        <v>-0.14949999999999999</v>
      </c>
      <c r="AO265" s="14">
        <v>-8.3599999999999994E-2</v>
      </c>
      <c r="AP265" s="14">
        <v>-8.2199999999999995E-2</v>
      </c>
      <c r="AQ265" s="14">
        <v>0.2351</v>
      </c>
      <c r="AR265" s="14">
        <v>-7.4700000000000003E-2</v>
      </c>
      <c r="AS265" s="14">
        <v>-0.13159999999999999</v>
      </c>
      <c r="AT265" s="14">
        <v>3.6200000000000003E-2</v>
      </c>
      <c r="AU265" s="14">
        <v>-0.13139999999999999</v>
      </c>
      <c r="AV265" s="14">
        <v>4.8500000000000001E-2</v>
      </c>
      <c r="AW265" s="14">
        <v>0.2626</v>
      </c>
      <c r="AX265" s="14">
        <v>-1.09E-2</v>
      </c>
      <c r="AY265" s="14">
        <v>-0.13750000000000001</v>
      </c>
      <c r="AZ265" s="14">
        <v>-6.59E-2</v>
      </c>
      <c r="BA265" s="14">
        <v>1.5599999999999999E-2</v>
      </c>
      <c r="BB265" s="14">
        <v>-9.4700000000000006E-2</v>
      </c>
      <c r="BC265" s="14">
        <v>-0.2001</v>
      </c>
      <c r="BD265" s="14">
        <v>-4.0399999999999998E-2</v>
      </c>
      <c r="BE265" s="14">
        <v>-0.1023</v>
      </c>
      <c r="BF265" s="14">
        <v>7.9500000000000001E-2</v>
      </c>
      <c r="BG265" s="14">
        <v>0.126</v>
      </c>
      <c r="BH265" s="14">
        <v>-1.1900000000000001E-2</v>
      </c>
      <c r="BI265" s="14">
        <v>-8.0999999999999996E-3</v>
      </c>
      <c r="BJ265" s="14">
        <v>0.14080000000000001</v>
      </c>
      <c r="BK265" s="14">
        <v>-0.13109999999999999</v>
      </c>
      <c r="BL265" s="14">
        <v>0.25269999999999998</v>
      </c>
      <c r="BM265" s="14">
        <v>9.6100000000000005E-2</v>
      </c>
      <c r="BN265" s="14">
        <v>-0.1454</v>
      </c>
      <c r="BO265" s="14">
        <v>-0.18540000000000001</v>
      </c>
      <c r="BP265" s="14">
        <v>4.4999999999999998E-2</v>
      </c>
      <c r="BQ265" s="14">
        <v>-4.7300000000000002E-2</v>
      </c>
      <c r="BR265" s="14">
        <v>3.3700000000000001E-2</v>
      </c>
      <c r="BS265" s="14">
        <v>0.23710000000000001</v>
      </c>
      <c r="BT265" s="14">
        <v>-0.1013</v>
      </c>
      <c r="BU265" s="14">
        <v>-4.4900000000000002E-2</v>
      </c>
      <c r="BV265" s="14">
        <v>-0.15620000000000001</v>
      </c>
      <c r="BW265" s="14">
        <v>-6.5500000000000003E-2</v>
      </c>
      <c r="BX265" s="14">
        <v>-0.12839999999999999</v>
      </c>
      <c r="BY265" s="14">
        <v>-5.5399999999999998E-2</v>
      </c>
      <c r="BZ265" s="14">
        <v>-1.2E-2</v>
      </c>
      <c r="CA265" s="14">
        <v>-0.16969999999999999</v>
      </c>
      <c r="CB265" s="14">
        <v>-7.4499999999999997E-2</v>
      </c>
      <c r="CC265" s="14">
        <v>-7.8399999999999997E-2</v>
      </c>
      <c r="CD265" s="14">
        <v>0.11550000000000001</v>
      </c>
      <c r="CE265" s="14">
        <v>0.26929999999999998</v>
      </c>
      <c r="CF265" s="14">
        <v>0.2082</v>
      </c>
      <c r="CG265" s="14">
        <v>-6.9199999999999998E-2</v>
      </c>
      <c r="CH265" s="14">
        <v>5.62E-2</v>
      </c>
      <c r="CI265" s="14">
        <v>0.18990000000000001</v>
      </c>
      <c r="CJ265" s="14">
        <v>7.4899999999999994E-2</v>
      </c>
      <c r="CK265" s="14">
        <v>-8.3900000000000002E-2</v>
      </c>
      <c r="CL265" s="14">
        <v>7.2900000000000006E-2</v>
      </c>
      <c r="CM265" s="14">
        <v>0.26219999999999999</v>
      </c>
      <c r="CN265" s="14">
        <v>-5.7500000000000002E-2</v>
      </c>
      <c r="CO265" s="14">
        <v>-2.3900000000000001E-2</v>
      </c>
      <c r="CP265" s="14">
        <v>-9.8000000000000004E-2</v>
      </c>
      <c r="CQ265" s="14">
        <v>0.3987</v>
      </c>
      <c r="CR265" s="14">
        <v>-9.9400000000000002E-2</v>
      </c>
      <c r="CS265" s="14">
        <v>-8.0500000000000002E-2</v>
      </c>
      <c r="CT265" s="14">
        <v>3.6499999999999998E-2</v>
      </c>
      <c r="CU265" s="14">
        <v>1.8100000000000002E-2</v>
      </c>
      <c r="CV265" s="14">
        <v>-0.14710000000000001</v>
      </c>
      <c r="CW265" s="14">
        <v>-8.7300000000000003E-2</v>
      </c>
      <c r="CX265" s="14">
        <v>9.6199999999999994E-2</v>
      </c>
      <c r="CY265" s="14">
        <v>-5.7599999999999998E-2</v>
      </c>
      <c r="CZ265" s="14">
        <v>-7.6399999999999996E-2</v>
      </c>
      <c r="DA265" s="14">
        <v>2.8400000000000002E-2</v>
      </c>
      <c r="DB265" s="14">
        <v>0.13550000000000001</v>
      </c>
      <c r="DC265" s="14">
        <v>-9.8000000000000004E-2</v>
      </c>
      <c r="DD265" s="3" t="e">
        <v>#DIV/0!</v>
      </c>
      <c r="DE265" s="14">
        <v>8.9399999999999993E-2</v>
      </c>
      <c r="DF265" s="14">
        <v>-2.0199999999999999E-2</v>
      </c>
      <c r="DG265" s="14">
        <v>-6.6699999999999995E-2</v>
      </c>
      <c r="DH265" s="14">
        <v>-0.1736</v>
      </c>
      <c r="DI265" s="14">
        <v>0.22140000000000001</v>
      </c>
      <c r="DJ265" s="14">
        <v>-0.13059999999999999</v>
      </c>
      <c r="DK265" s="14">
        <v>-2.1499999999999998E-2</v>
      </c>
      <c r="DL265" s="14">
        <v>1.0699999999999999E-2</v>
      </c>
      <c r="DM265" s="14">
        <v>-0.14649999999999999</v>
      </c>
      <c r="DN265" s="14">
        <v>-8.5000000000000006E-2</v>
      </c>
      <c r="DO265" s="14">
        <v>-7.3200000000000001E-2</v>
      </c>
      <c r="DP265" s="14">
        <v>-0.13589999999999999</v>
      </c>
      <c r="DQ265" s="14">
        <v>-0.2147</v>
      </c>
      <c r="DR265" s="14">
        <v>-0.21679999999999999</v>
      </c>
      <c r="DS265" s="14">
        <v>2.3999999999999998E-3</v>
      </c>
      <c r="DT265" s="14">
        <v>-1.06E-2</v>
      </c>
      <c r="DU265" s="14">
        <v>1.2999999999999999E-3</v>
      </c>
      <c r="DV265" s="14">
        <v>-2.63E-2</v>
      </c>
      <c r="DW265" s="14">
        <v>-0.13</v>
      </c>
      <c r="DX265" s="14">
        <v>-1.7899999999999999E-2</v>
      </c>
      <c r="DY265" s="14">
        <v>-3.8399999999999997E-2</v>
      </c>
      <c r="DZ265" s="14">
        <v>-2.1499999999999998E-2</v>
      </c>
      <c r="EA265" s="14">
        <v>-6.9000000000000006E-2</v>
      </c>
      <c r="EB265" s="14">
        <v>0.31929999999999997</v>
      </c>
      <c r="EC265" s="14">
        <v>-0.16600000000000001</v>
      </c>
      <c r="ED265" s="14">
        <v>-9.74E-2</v>
      </c>
      <c r="EE265" s="14">
        <v>-1E-4</v>
      </c>
      <c r="EF265" s="14">
        <v>0.31030000000000002</v>
      </c>
      <c r="EG265" s="14">
        <v>-0.1358</v>
      </c>
      <c r="EH265" s="14">
        <v>5.2699999999999997E-2</v>
      </c>
      <c r="EI265" s="14">
        <v>-0.16159999999999999</v>
      </c>
      <c r="EJ265" s="14">
        <v>0.2382</v>
      </c>
      <c r="EK265" s="14">
        <v>-9.9199999999999997E-2</v>
      </c>
      <c r="EL265" s="14">
        <v>-7.2400000000000006E-2</v>
      </c>
      <c r="EM265" s="14">
        <v>-8.3599999999999994E-2</v>
      </c>
      <c r="EN265" s="14">
        <v>-9.11E-2</v>
      </c>
      <c r="EO265" s="14">
        <v>6.6000000000000003E-2</v>
      </c>
      <c r="EP265" s="14">
        <v>-1.2200000000000001E-2</v>
      </c>
      <c r="EQ265" s="14">
        <v>-0.29730000000000001</v>
      </c>
      <c r="ER265" s="14">
        <v>5.6099999999999997E-2</v>
      </c>
      <c r="ES265" s="14">
        <v>-0.1178</v>
      </c>
      <c r="ET265" s="14">
        <v>0.23619999999999999</v>
      </c>
      <c r="EU265" s="14">
        <v>0.17699999999999999</v>
      </c>
      <c r="EV265" s="14">
        <v>0.1968</v>
      </c>
      <c r="EW265" s="14">
        <v>-3.5499999999999997E-2</v>
      </c>
      <c r="EX265" s="14">
        <v>-0.13109999999999999</v>
      </c>
      <c r="EY265" s="14">
        <v>-3.8E-3</v>
      </c>
      <c r="EZ265" s="14">
        <v>-1.37E-2</v>
      </c>
      <c r="FA265" s="14">
        <v>-6.5500000000000003E-2</v>
      </c>
      <c r="FB265" s="14">
        <v>-1.8499999999999999E-2</v>
      </c>
      <c r="FC265" s="14">
        <v>0.12540000000000001</v>
      </c>
      <c r="FD265" s="14">
        <v>-6.2199999999999998E-2</v>
      </c>
      <c r="FE265" s="14">
        <v>3.3999999999999998E-3</v>
      </c>
      <c r="FF265" s="14">
        <v>-0.18049999999999999</v>
      </c>
      <c r="FG265" s="14">
        <v>-1.2500000000000001E-2</v>
      </c>
      <c r="FH265" s="14">
        <v>-2.8299999999999999E-2</v>
      </c>
      <c r="FI265" s="14">
        <v>-2.6800000000000001E-2</v>
      </c>
      <c r="FJ265" s="14">
        <v>1.52E-2</v>
      </c>
      <c r="FK265" s="14">
        <v>8.0600000000000005E-2</v>
      </c>
      <c r="FL265" s="14">
        <v>-3.2099999999999997E-2</v>
      </c>
      <c r="FM265" s="14">
        <v>-0.17169999999999999</v>
      </c>
      <c r="FN265" s="14">
        <v>-7.1099999999999997E-2</v>
      </c>
      <c r="FO265" s="14">
        <v>-4.1300000000000003E-2</v>
      </c>
      <c r="FP265" s="14">
        <v>0.21390000000000001</v>
      </c>
      <c r="FQ265" s="14">
        <v>-0.08</v>
      </c>
      <c r="FR265" s="14">
        <v>3.09E-2</v>
      </c>
      <c r="FS265" s="14">
        <v>-0.15290000000000001</v>
      </c>
      <c r="FT265" s="14">
        <v>4.7199999999999999E-2</v>
      </c>
      <c r="FU265" s="14">
        <v>-0.1026</v>
      </c>
      <c r="FV265" s="14">
        <v>-3.4500000000000003E-2</v>
      </c>
      <c r="FW265" s="14">
        <v>7.1999999999999998E-3</v>
      </c>
      <c r="FX265" s="14">
        <v>0.2487</v>
      </c>
      <c r="FY265" s="14">
        <v>-7.1300000000000002E-2</v>
      </c>
      <c r="FZ265" s="14">
        <v>-0.21759999999999999</v>
      </c>
      <c r="GA265" s="14">
        <v>2.7000000000000001E-3</v>
      </c>
      <c r="GB265" s="14">
        <v>-1.2200000000000001E-2</v>
      </c>
      <c r="GC265" s="14">
        <v>7.5999999999999998E-2</v>
      </c>
      <c r="GD265" s="14">
        <v>-4.9000000000000002E-2</v>
      </c>
      <c r="GE265" s="14">
        <v>-7.9200000000000007E-2</v>
      </c>
      <c r="GF265" s="14">
        <v>-0.23830000000000001</v>
      </c>
    </row>
    <row r="266" spans="1:188" ht="15.75" thickBot="1">
      <c r="A266" s="2">
        <v>45292</v>
      </c>
      <c r="B266" s="14">
        <v>-6.4500000000000002E-2</v>
      </c>
      <c r="C266" s="14">
        <v>0.1237</v>
      </c>
      <c r="D266" s="14">
        <v>-3.9E-2</v>
      </c>
      <c r="E266" s="14">
        <v>-3.8600000000000002E-2</v>
      </c>
      <c r="F266" s="14">
        <v>5.2400000000000002E-2</v>
      </c>
      <c r="G266" s="14">
        <v>5.0099999999999999E-2</v>
      </c>
      <c r="H266" s="14">
        <v>-0.1421</v>
      </c>
      <c r="I266" s="14">
        <v>3.8E-3</v>
      </c>
      <c r="J266" s="14">
        <v>-4.3700000000000003E-2</v>
      </c>
      <c r="K266" s="14">
        <v>8.2100000000000006E-2</v>
      </c>
      <c r="L266" s="14">
        <v>-8.5400000000000004E-2</v>
      </c>
      <c r="M266" s="14">
        <v>0.2782</v>
      </c>
      <c r="N266" s="14">
        <v>8.9999999999999993E-3</v>
      </c>
      <c r="O266" s="14">
        <v>-9.1999999999999998E-3</v>
      </c>
      <c r="P266" s="14">
        <v>-0.1202</v>
      </c>
      <c r="Q266" s="14">
        <v>-3.9199999999999999E-2</v>
      </c>
      <c r="R266" s="14">
        <v>-1.38E-2</v>
      </c>
      <c r="S266" s="14">
        <v>1.52E-2</v>
      </c>
      <c r="T266" s="14">
        <v>1.6500000000000001E-2</v>
      </c>
      <c r="U266" s="14">
        <v>7.3800000000000004E-2</v>
      </c>
      <c r="V266" s="14">
        <v>3.7000000000000002E-3</v>
      </c>
      <c r="W266" s="14">
        <v>0.2311</v>
      </c>
      <c r="X266" s="14">
        <v>-4.4699999999999997E-2</v>
      </c>
      <c r="Y266" s="14">
        <v>0.121</v>
      </c>
      <c r="Z266" s="14">
        <v>-0.1046</v>
      </c>
      <c r="AA266" s="14">
        <v>2.2800000000000001E-2</v>
      </c>
      <c r="AB266" s="14">
        <v>-4.1000000000000003E-3</v>
      </c>
      <c r="AC266" s="14">
        <v>-3.3399999999999999E-2</v>
      </c>
      <c r="AD266" s="14">
        <v>-9.2399999999999996E-2</v>
      </c>
      <c r="AE266" s="14">
        <v>0.50890000000000002</v>
      </c>
      <c r="AF266" s="14">
        <v>0.19189999999999999</v>
      </c>
      <c r="AG266" s="14">
        <v>-6.4799999999999996E-2</v>
      </c>
      <c r="AH266" s="14">
        <v>-4.3700000000000003E-2</v>
      </c>
      <c r="AI266" s="14">
        <v>0.1731</v>
      </c>
      <c r="AJ266" s="14">
        <v>0.21260000000000001</v>
      </c>
      <c r="AK266" s="14">
        <v>7.6200000000000004E-2</v>
      </c>
      <c r="AL266" s="14">
        <v>-5.5899999999999998E-2</v>
      </c>
      <c r="AM266" s="14">
        <v>3.3E-3</v>
      </c>
      <c r="AN266" s="14">
        <v>3.1099999999999999E-2</v>
      </c>
      <c r="AO266" s="14">
        <v>-0.1133</v>
      </c>
      <c r="AP266" s="14">
        <v>-4.6699999999999998E-2</v>
      </c>
      <c r="AQ266" s="14">
        <v>-0.15679999999999999</v>
      </c>
      <c r="AR266" s="14">
        <v>0.3276</v>
      </c>
      <c r="AS266" s="14">
        <v>2.5000000000000001E-2</v>
      </c>
      <c r="AT266" s="14">
        <v>0.02</v>
      </c>
      <c r="AU266" s="14">
        <v>0.1198</v>
      </c>
      <c r="AV266" s="14">
        <v>-5.7000000000000002E-2</v>
      </c>
      <c r="AW266" s="14">
        <v>-3.4799999999999998E-2</v>
      </c>
      <c r="AX266" s="14">
        <v>-6.9999999999999999E-4</v>
      </c>
      <c r="AY266" s="14">
        <v>-6.8099999999999994E-2</v>
      </c>
      <c r="AZ266" s="14">
        <v>4.7699999999999999E-2</v>
      </c>
      <c r="BA266" s="14">
        <v>-2.63E-2</v>
      </c>
      <c r="BB266" s="14">
        <v>-6.6600000000000006E-2</v>
      </c>
      <c r="BC266" s="14">
        <v>0.34670000000000001</v>
      </c>
      <c r="BD266" s="14">
        <v>0.15559999999999999</v>
      </c>
      <c r="BE266" s="14">
        <v>9.1000000000000004E-3</v>
      </c>
      <c r="BF266" s="14">
        <v>0.18490000000000001</v>
      </c>
      <c r="BG266" s="14">
        <v>9.1600000000000001E-2</v>
      </c>
      <c r="BH266" s="14">
        <v>-0.1176</v>
      </c>
      <c r="BI266" s="14">
        <v>0.1797</v>
      </c>
      <c r="BJ266" s="14">
        <v>6.08E-2</v>
      </c>
      <c r="BK266" s="14">
        <v>-0.1079</v>
      </c>
      <c r="BL266" s="14">
        <v>-0.1205</v>
      </c>
      <c r="BM266" s="14">
        <v>1.7100000000000001E-2</v>
      </c>
      <c r="BN266" s="14">
        <v>-8.5999999999999993E-2</v>
      </c>
      <c r="BO266" s="14">
        <v>-0.11940000000000001</v>
      </c>
      <c r="BP266" s="14">
        <v>-3.8300000000000001E-2</v>
      </c>
      <c r="BQ266" s="14">
        <v>2.29E-2</v>
      </c>
      <c r="BR266" s="14">
        <v>-2.1499999999999998E-2</v>
      </c>
      <c r="BS266" s="14">
        <v>-8.9300000000000004E-2</v>
      </c>
      <c r="BT266" s="14">
        <v>-5.67E-2</v>
      </c>
      <c r="BU266" s="14">
        <v>-3.6999999999999998E-2</v>
      </c>
      <c r="BV266" s="14">
        <v>3.3E-3</v>
      </c>
      <c r="BW266" s="14">
        <v>-0.1115</v>
      </c>
      <c r="BX266" s="14">
        <v>-1.43E-2</v>
      </c>
      <c r="BY266" s="14">
        <v>-0.17030000000000001</v>
      </c>
      <c r="BZ266" s="14">
        <v>4.7199999999999999E-2</v>
      </c>
      <c r="CA266" s="14">
        <v>0.13089999999999999</v>
      </c>
      <c r="CB266" s="14">
        <v>-1.4800000000000001E-2</v>
      </c>
      <c r="CC266" s="14">
        <v>-0.111</v>
      </c>
      <c r="CD266" s="14">
        <v>-7.7299999999999994E-2</v>
      </c>
      <c r="CE266" s="14">
        <v>6.7000000000000002E-3</v>
      </c>
      <c r="CF266" s="14">
        <v>-9.2799999999999994E-2</v>
      </c>
      <c r="CG266" s="14">
        <v>3.4000000000000002E-2</v>
      </c>
      <c r="CH266" s="14">
        <v>-0.1341</v>
      </c>
      <c r="CI266" s="14">
        <v>2.8500000000000001E-2</v>
      </c>
      <c r="CJ266" s="14">
        <v>-4.7000000000000002E-3</v>
      </c>
      <c r="CK266" s="14">
        <v>5.4600000000000003E-2</v>
      </c>
      <c r="CL266" s="14">
        <v>6.0600000000000001E-2</v>
      </c>
      <c r="CM266" s="14">
        <v>0.51170000000000004</v>
      </c>
      <c r="CN266" s="14">
        <v>4.5999999999999999E-3</v>
      </c>
      <c r="CO266" s="14">
        <v>-6.3200000000000006E-2</v>
      </c>
      <c r="CP266" s="14">
        <v>-0.05</v>
      </c>
      <c r="CQ266" s="14">
        <v>8.2699999999999996E-2</v>
      </c>
      <c r="CR266" s="14">
        <v>2.1299999999999999E-2</v>
      </c>
      <c r="CS266" s="14">
        <v>2.3E-3</v>
      </c>
      <c r="CT266" s="14">
        <v>-7.4099999999999999E-2</v>
      </c>
      <c r="CU266" s="14">
        <v>-9.6299999999999997E-2</v>
      </c>
      <c r="CV266" s="14">
        <v>-0.106</v>
      </c>
      <c r="CW266" s="14">
        <v>-1.34E-2</v>
      </c>
      <c r="CX266" s="14">
        <v>-5.0500000000000003E-2</v>
      </c>
      <c r="CY266" s="14">
        <v>-9.35E-2</v>
      </c>
      <c r="CZ266" s="14">
        <v>0.1081</v>
      </c>
      <c r="DA266" s="14">
        <v>-0.18110000000000001</v>
      </c>
      <c r="DB266" s="14">
        <v>2.9100000000000001E-2</v>
      </c>
      <c r="DC266" s="14">
        <v>4.1099999999999998E-2</v>
      </c>
      <c r="DD266" s="14">
        <v>0.22750000000000001</v>
      </c>
      <c r="DE266" s="14">
        <v>0.2291</v>
      </c>
      <c r="DF266" s="14">
        <v>1.44E-2</v>
      </c>
      <c r="DG266" s="14">
        <v>-2.4500000000000001E-2</v>
      </c>
      <c r="DH266" s="14">
        <v>-0.1381</v>
      </c>
      <c r="DI266" s="14">
        <v>-9.9000000000000008E-3</v>
      </c>
      <c r="DJ266" s="14">
        <v>-3.3399999999999999E-2</v>
      </c>
      <c r="DK266" s="14">
        <v>0.1762</v>
      </c>
      <c r="DL266" s="14">
        <v>-2.6200000000000001E-2</v>
      </c>
      <c r="DM266" s="14">
        <v>9.5299999999999996E-2</v>
      </c>
      <c r="DN266" s="14">
        <v>-3.3700000000000001E-2</v>
      </c>
      <c r="DO266" s="14">
        <v>-1.5699999999999999E-2</v>
      </c>
      <c r="DP266" s="14">
        <v>5.45E-2</v>
      </c>
      <c r="DQ266" s="14">
        <v>-0.22370000000000001</v>
      </c>
      <c r="DR266" s="14">
        <v>-4.6699999999999998E-2</v>
      </c>
      <c r="DS266" s="14">
        <v>5.6899999999999999E-2</v>
      </c>
      <c r="DT266" s="14">
        <v>-6.5100000000000005E-2</v>
      </c>
      <c r="DU266" s="14">
        <v>-2.6100000000000002E-2</v>
      </c>
      <c r="DV266" s="14">
        <v>-5.2600000000000001E-2</v>
      </c>
      <c r="DW266" s="14">
        <v>-9.3899999999999997E-2</v>
      </c>
      <c r="DX266" s="14">
        <v>-0.02</v>
      </c>
      <c r="DY266" s="14">
        <v>-0.1216</v>
      </c>
      <c r="DZ266" s="14">
        <v>-6.9599999999999995E-2</v>
      </c>
      <c r="EA266" s="14">
        <v>1.4500000000000001E-2</v>
      </c>
      <c r="EB266" s="14">
        <v>-4.9799999999999997E-2</v>
      </c>
      <c r="EC266" s="14">
        <v>-9.2399999999999996E-2</v>
      </c>
      <c r="ED266" s="14">
        <v>0.22259999999999999</v>
      </c>
      <c r="EE266" s="14">
        <v>0.1875</v>
      </c>
      <c r="EF266" s="14">
        <v>0.39050000000000001</v>
      </c>
      <c r="EG266" s="14">
        <v>0.1057</v>
      </c>
      <c r="EH266" s="14">
        <v>-0.1169</v>
      </c>
      <c r="EI266" s="14">
        <v>-0.1628</v>
      </c>
      <c r="EJ266" s="14">
        <v>-4.4200000000000003E-2</v>
      </c>
      <c r="EK266" s="14">
        <v>2.47E-2</v>
      </c>
      <c r="EL266" s="14">
        <v>-4.5999999999999999E-2</v>
      </c>
      <c r="EM266" s="14">
        <v>-7.3599999999999999E-2</v>
      </c>
      <c r="EN266" s="14">
        <v>-4.6699999999999998E-2</v>
      </c>
      <c r="EO266" s="14">
        <v>-8.7499999999999994E-2</v>
      </c>
      <c r="EP266" s="14">
        <v>4.8599999999999997E-2</v>
      </c>
      <c r="EQ266" s="14">
        <v>-4.6699999999999998E-2</v>
      </c>
      <c r="ER266" s="14">
        <v>0.1177</v>
      </c>
      <c r="ES266" s="14">
        <v>-6.5699999999999995E-2</v>
      </c>
      <c r="ET266" s="14">
        <v>0.1055</v>
      </c>
      <c r="EU266" s="14">
        <v>3.8600000000000002E-2</v>
      </c>
      <c r="EV266" s="14">
        <v>3.8899999999999997E-2</v>
      </c>
      <c r="EW266" s="14">
        <v>2.7199999999999998E-2</v>
      </c>
      <c r="EX266" s="14">
        <v>-5.7099999999999998E-2</v>
      </c>
      <c r="EY266" s="14">
        <v>-4.9799999999999997E-2</v>
      </c>
      <c r="EZ266" s="14">
        <v>0.1482</v>
      </c>
      <c r="FA266" s="14">
        <v>-7.1900000000000006E-2</v>
      </c>
      <c r="FB266" s="14">
        <v>9.4000000000000004E-3</v>
      </c>
      <c r="FC266" s="14">
        <v>0.22040000000000001</v>
      </c>
      <c r="FD266" s="14">
        <v>3.9199999999999999E-2</v>
      </c>
      <c r="FE266" s="14">
        <v>0.14299999999999999</v>
      </c>
      <c r="FF266" s="14">
        <v>-5.9400000000000001E-2</v>
      </c>
      <c r="FG266" s="14">
        <v>-9.9900000000000003E-2</v>
      </c>
      <c r="FH266" s="14">
        <v>-5.04E-2</v>
      </c>
      <c r="FI266" s="14">
        <v>-7.1099999999999997E-2</v>
      </c>
      <c r="FJ266" s="14">
        <v>1.09E-2</v>
      </c>
      <c r="FK266" s="14">
        <v>2.29E-2</v>
      </c>
      <c r="FL266" s="14">
        <v>-5.0500000000000003E-2</v>
      </c>
      <c r="FM266" s="14">
        <v>-6.8199999999999997E-2</v>
      </c>
      <c r="FN266" s="14">
        <v>2.0999999999999999E-3</v>
      </c>
      <c r="FO266" s="14">
        <v>-1.6899999999999998E-2</v>
      </c>
      <c r="FP266" s="14">
        <v>7.5600000000000001E-2</v>
      </c>
      <c r="FQ266" s="14">
        <v>5.2299999999999999E-2</v>
      </c>
      <c r="FR266" s="14">
        <v>9.4600000000000004E-2</v>
      </c>
      <c r="FS266" s="14">
        <v>-9.4700000000000006E-2</v>
      </c>
      <c r="FT266" s="14">
        <v>-6.59E-2</v>
      </c>
      <c r="FU266" s="14">
        <v>2.8E-3</v>
      </c>
      <c r="FV266" s="14">
        <v>6.9400000000000003E-2</v>
      </c>
      <c r="FW266" s="14">
        <v>-3.5999999999999999E-3</v>
      </c>
      <c r="FX266" s="14">
        <v>-0.14860000000000001</v>
      </c>
      <c r="FY266" s="14">
        <v>-0.13389999999999999</v>
      </c>
      <c r="FZ266" s="14">
        <v>8.4900000000000003E-2</v>
      </c>
      <c r="GA266" s="14">
        <v>3.8100000000000002E-2</v>
      </c>
      <c r="GB266" s="14">
        <v>4.2799999999999998E-2</v>
      </c>
      <c r="GC266" s="14">
        <v>9.9599999999999994E-2</v>
      </c>
      <c r="GD266" s="14">
        <v>-5.0599999999999999E-2</v>
      </c>
      <c r="GE266" s="14">
        <v>0.13300000000000001</v>
      </c>
      <c r="GF266" s="14">
        <v>0.26529999999999998</v>
      </c>
    </row>
    <row r="267" spans="1:188" ht="15.75" thickBo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</row>
    <row r="268" spans="1:188" ht="15.75" thickBo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</row>
    <row r="269" spans="1:188" ht="15.75" thickBo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</row>
    <row r="270" spans="1:188" ht="15.75" thickBo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</row>
    <row r="271" spans="1:188" ht="15.75" thickBo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</row>
    <row r="272" spans="1:188" ht="15.75" thickBo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</row>
    <row r="273" spans="1:188" ht="15.75" thickBo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</row>
    <row r="274" spans="1:188" ht="15.75" thickBo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</row>
    <row r="275" spans="1:188" ht="15.75" thickBo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</row>
    <row r="276" spans="1:188" ht="15.75" thickBo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</row>
    <row r="277" spans="1:188" ht="15.75" thickBo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</row>
    <row r="278" spans="1:188" ht="15.75" thickBo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</row>
    <row r="279" spans="1:188" ht="15.75" thickBo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</row>
    <row r="280" spans="1:188" ht="15.75" thickBo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</row>
    <row r="281" spans="1:188" ht="15.75" thickBo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</row>
    <row r="282" spans="1:188" ht="15.75" thickBo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</row>
    <row r="283" spans="1:188" ht="15.75" thickBo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</row>
    <row r="284" spans="1:188" ht="15.75" thickBo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</row>
    <row r="285" spans="1:188" ht="15.75" thickBo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  <c r="DF285" s="12"/>
      <c r="DG285" s="12"/>
      <c r="DH285" s="12"/>
      <c r="DI285" s="12"/>
      <c r="DJ285" s="12"/>
      <c r="DK285" s="12"/>
      <c r="DL285" s="12"/>
      <c r="DM285" s="12"/>
      <c r="DN285" s="12"/>
      <c r="DO285" s="12"/>
      <c r="DP285" s="12"/>
      <c r="DQ285" s="12"/>
      <c r="DR285" s="12"/>
      <c r="DS285" s="12"/>
      <c r="DT285" s="12"/>
      <c r="DU285" s="12"/>
      <c r="DV285" s="12"/>
      <c r="DW285" s="12"/>
      <c r="DX285" s="12"/>
      <c r="DY285" s="12"/>
      <c r="DZ285" s="12"/>
      <c r="EA285" s="12"/>
      <c r="EB285" s="12"/>
      <c r="EC285" s="12"/>
      <c r="ED285" s="12"/>
      <c r="EE285" s="12"/>
      <c r="EF285" s="12"/>
      <c r="EG285" s="12"/>
      <c r="EH285" s="12"/>
      <c r="EI285" s="12"/>
      <c r="EJ285" s="12"/>
      <c r="EK285" s="12"/>
      <c r="EL285" s="12"/>
      <c r="EM285" s="12"/>
      <c r="EN285" s="12"/>
      <c r="EO285" s="12"/>
      <c r="EP285" s="12"/>
      <c r="EQ285" s="12"/>
      <c r="ER285" s="12"/>
      <c r="ES285" s="12"/>
      <c r="ET285" s="12"/>
      <c r="EU285" s="12"/>
      <c r="EV285" s="12"/>
      <c r="EW285" s="12"/>
      <c r="EX285" s="12"/>
      <c r="EY285" s="12"/>
      <c r="EZ285" s="12"/>
      <c r="FA285" s="12"/>
      <c r="FB285" s="12"/>
      <c r="FC285" s="12"/>
      <c r="FD285" s="12"/>
      <c r="FE285" s="12"/>
      <c r="FF285" s="12"/>
      <c r="FG285" s="12"/>
      <c r="FH285" s="12"/>
      <c r="FI285" s="12"/>
      <c r="FJ285" s="12"/>
      <c r="FK285" s="12"/>
      <c r="FL285" s="12"/>
      <c r="FM285" s="12"/>
      <c r="FN285" s="12"/>
      <c r="FO285" s="12"/>
      <c r="FP285" s="12"/>
      <c r="FQ285" s="12"/>
      <c r="FR285" s="12"/>
      <c r="FS285" s="12"/>
      <c r="FT285" s="12"/>
      <c r="FU285" s="12"/>
      <c r="FV285" s="12"/>
      <c r="FW285" s="12"/>
      <c r="FX285" s="12"/>
      <c r="FY285" s="12"/>
      <c r="FZ285" s="12"/>
      <c r="GA285" s="12"/>
      <c r="GB285" s="12"/>
      <c r="GC285" s="12"/>
      <c r="GD285" s="12"/>
      <c r="GE285" s="12"/>
      <c r="GF285" s="12"/>
    </row>
    <row r="286" spans="1:188" ht="15.75" thickBo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  <c r="DJ286" s="12"/>
      <c r="DK286" s="12"/>
      <c r="DL286" s="12"/>
      <c r="DM286" s="12"/>
      <c r="DN286" s="12"/>
      <c r="DO286" s="12"/>
      <c r="DP286" s="12"/>
      <c r="DQ286" s="12"/>
      <c r="DR286" s="12"/>
      <c r="DS286" s="12"/>
      <c r="DT286" s="12"/>
      <c r="DU286" s="12"/>
      <c r="DV286" s="12"/>
      <c r="DW286" s="12"/>
      <c r="DX286" s="12"/>
      <c r="DY286" s="12"/>
      <c r="DZ286" s="12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</row>
    <row r="287" spans="1:188" ht="15.75" thickBo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  <c r="DD287" s="12"/>
      <c r="DE287" s="12"/>
      <c r="DF287" s="12"/>
      <c r="DG287" s="12"/>
      <c r="DH287" s="12"/>
      <c r="DI287" s="12"/>
      <c r="DJ287" s="12"/>
      <c r="DK287" s="12"/>
      <c r="DL287" s="12"/>
      <c r="DM287" s="12"/>
      <c r="DN287" s="12"/>
      <c r="DO287" s="12"/>
      <c r="DP287" s="12"/>
      <c r="DQ287" s="12"/>
      <c r="DR287" s="12"/>
      <c r="DS287" s="12"/>
      <c r="DT287" s="12"/>
      <c r="DU287" s="12"/>
      <c r="DV287" s="12"/>
      <c r="DW287" s="12"/>
      <c r="DX287" s="12"/>
      <c r="DY287" s="12"/>
      <c r="DZ287" s="12"/>
      <c r="EA287" s="12"/>
      <c r="EB287" s="12"/>
      <c r="EC287" s="12"/>
      <c r="ED287" s="12"/>
      <c r="EE287" s="12"/>
      <c r="EF287" s="12"/>
      <c r="EG287" s="12"/>
      <c r="EH287" s="12"/>
      <c r="EI287" s="12"/>
      <c r="EJ287" s="12"/>
      <c r="EK287" s="12"/>
      <c r="EL287" s="12"/>
      <c r="EM287" s="12"/>
      <c r="EN287" s="12"/>
      <c r="EO287" s="12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</row>
    <row r="288" spans="1:188" ht="15.75" thickBo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  <c r="DF288" s="12"/>
      <c r="DG288" s="12"/>
      <c r="DH288" s="12"/>
      <c r="DI288" s="12"/>
      <c r="DJ288" s="12"/>
      <c r="DK288" s="12"/>
      <c r="DL288" s="12"/>
      <c r="DM288" s="12"/>
      <c r="DN288" s="12"/>
      <c r="DO288" s="12"/>
      <c r="DP288" s="12"/>
      <c r="DQ288" s="12"/>
      <c r="DR288" s="12"/>
      <c r="DS288" s="12"/>
      <c r="DT288" s="12"/>
      <c r="DU288" s="12"/>
      <c r="DV288" s="12"/>
      <c r="DW288" s="12"/>
      <c r="DX288" s="12"/>
      <c r="DY288" s="12"/>
      <c r="DZ288" s="12"/>
      <c r="EA288" s="12"/>
      <c r="EB288" s="12"/>
      <c r="EC288" s="12"/>
      <c r="ED288" s="12"/>
      <c r="EE288" s="12"/>
      <c r="EF288" s="12"/>
      <c r="EG288" s="12"/>
      <c r="EH288" s="12"/>
      <c r="EI288" s="12"/>
      <c r="EJ288" s="12"/>
      <c r="EK288" s="12"/>
      <c r="EL288" s="12"/>
      <c r="EM288" s="12"/>
      <c r="EN288" s="12"/>
      <c r="EO288" s="12"/>
      <c r="EP288" s="12"/>
      <c r="EQ288" s="12"/>
      <c r="ER288" s="12"/>
      <c r="ES288" s="12"/>
      <c r="ET288" s="12"/>
      <c r="EU288" s="12"/>
      <c r="EV288" s="12"/>
      <c r="EW288" s="12"/>
      <c r="EX288" s="12"/>
      <c r="EY288" s="12"/>
      <c r="EZ288" s="12"/>
      <c r="FA288" s="12"/>
      <c r="FB288" s="12"/>
      <c r="FC288" s="12"/>
      <c r="FD288" s="12"/>
      <c r="FE288" s="12"/>
      <c r="FF288" s="12"/>
      <c r="FG288" s="12"/>
      <c r="FH288" s="12"/>
      <c r="FI288" s="12"/>
      <c r="FJ288" s="12"/>
      <c r="FK288" s="12"/>
      <c r="FL288" s="12"/>
      <c r="FM288" s="12"/>
      <c r="FN288" s="12"/>
      <c r="FO288" s="12"/>
      <c r="FP288" s="12"/>
      <c r="FQ288" s="12"/>
      <c r="FR288" s="12"/>
      <c r="FS288" s="12"/>
      <c r="FT288" s="12"/>
      <c r="FU288" s="12"/>
      <c r="FV288" s="12"/>
      <c r="FW288" s="12"/>
      <c r="FX288" s="12"/>
      <c r="FY288" s="12"/>
      <c r="FZ288" s="12"/>
      <c r="GA288" s="12"/>
      <c r="GB288" s="12"/>
      <c r="GC288" s="12"/>
      <c r="GD288" s="12"/>
      <c r="GE288" s="12"/>
      <c r="GF288" s="12"/>
    </row>
    <row r="289" spans="1:188" ht="15.75" thickBo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12"/>
      <c r="DV289" s="12"/>
      <c r="DW289" s="12"/>
      <c r="DX289" s="12"/>
      <c r="DY289" s="12"/>
      <c r="DZ289" s="12"/>
      <c r="EA289" s="12"/>
      <c r="EB289" s="12"/>
      <c r="EC289" s="12"/>
      <c r="ED289" s="12"/>
      <c r="EE289" s="12"/>
      <c r="EF289" s="12"/>
      <c r="EG289" s="12"/>
      <c r="EH289" s="12"/>
      <c r="EI289" s="12"/>
      <c r="EJ289" s="12"/>
      <c r="EK289" s="12"/>
      <c r="EL289" s="12"/>
      <c r="EM289" s="12"/>
      <c r="EN289" s="12"/>
      <c r="EO289" s="12"/>
      <c r="EP289" s="12"/>
      <c r="EQ289" s="12"/>
      <c r="ER289" s="12"/>
      <c r="ES289" s="12"/>
      <c r="ET289" s="12"/>
      <c r="EU289" s="12"/>
      <c r="EV289" s="12"/>
      <c r="EW289" s="12"/>
      <c r="EX289" s="12"/>
      <c r="EY289" s="12"/>
      <c r="EZ289" s="12"/>
      <c r="FA289" s="12"/>
      <c r="FB289" s="12"/>
      <c r="FC289" s="12"/>
      <c r="FD289" s="12"/>
      <c r="FE289" s="12"/>
      <c r="FF289" s="12"/>
      <c r="FG289" s="12"/>
      <c r="FH289" s="12"/>
      <c r="FI289" s="12"/>
      <c r="FJ289" s="12"/>
      <c r="FK289" s="12"/>
      <c r="FL289" s="12"/>
      <c r="FM289" s="12"/>
      <c r="FN289" s="12"/>
      <c r="FO289" s="12"/>
      <c r="FP289" s="12"/>
      <c r="FQ289" s="12"/>
      <c r="FR289" s="12"/>
      <c r="FS289" s="12"/>
      <c r="FT289" s="12"/>
      <c r="FU289" s="12"/>
      <c r="FV289" s="12"/>
      <c r="FW289" s="12"/>
      <c r="FX289" s="12"/>
      <c r="FY289" s="12"/>
      <c r="FZ289" s="12"/>
      <c r="GA289" s="12"/>
      <c r="GB289" s="12"/>
      <c r="GC289" s="12"/>
      <c r="GD289" s="12"/>
      <c r="GE289" s="12"/>
      <c r="GF289" s="12"/>
    </row>
    <row r="290" spans="1:188" ht="15.75" thickBo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/>
      <c r="EH290" s="12"/>
      <c r="EI290" s="12"/>
      <c r="EJ290" s="12"/>
      <c r="EK290" s="12"/>
      <c r="EL290" s="12"/>
      <c r="EM290" s="12"/>
      <c r="EN290" s="12"/>
      <c r="EO290" s="12"/>
      <c r="EP290" s="12"/>
      <c r="EQ290" s="12"/>
      <c r="ER290" s="12"/>
      <c r="ES290" s="12"/>
      <c r="ET290" s="12"/>
      <c r="EU290" s="12"/>
      <c r="EV290" s="12"/>
      <c r="EW290" s="12"/>
      <c r="EX290" s="12"/>
      <c r="EY290" s="12"/>
      <c r="EZ290" s="12"/>
      <c r="FA290" s="12"/>
      <c r="FB290" s="12"/>
      <c r="FC290" s="12"/>
      <c r="FD290" s="12"/>
      <c r="FE290" s="12"/>
      <c r="FF290" s="12"/>
      <c r="FG290" s="12"/>
      <c r="FH290" s="12"/>
      <c r="FI290" s="12"/>
      <c r="FJ290" s="12"/>
      <c r="FK290" s="12"/>
      <c r="FL290" s="12"/>
      <c r="FM290" s="12"/>
      <c r="FN290" s="12"/>
      <c r="FO290" s="12"/>
      <c r="FP290" s="12"/>
      <c r="FQ290" s="12"/>
      <c r="FR290" s="12"/>
      <c r="FS290" s="12"/>
      <c r="FT290" s="12"/>
      <c r="FU290" s="12"/>
      <c r="FV290" s="12"/>
      <c r="FW290" s="12"/>
      <c r="FX290" s="12"/>
      <c r="FY290" s="12"/>
      <c r="FZ290" s="12"/>
      <c r="GA290" s="12"/>
      <c r="GB290" s="12"/>
      <c r="GC290" s="12"/>
      <c r="GD290" s="12"/>
      <c r="GE290" s="12"/>
      <c r="GF290" s="12"/>
    </row>
    <row r="291" spans="1:188" ht="15.75" thickBo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</row>
    <row r="292" spans="1:188" ht="15.75" thickBo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2"/>
      <c r="EZ292" s="12"/>
      <c r="FA292" s="12"/>
      <c r="FB292" s="12"/>
      <c r="FC292" s="12"/>
      <c r="FD292" s="12"/>
      <c r="FE292" s="12"/>
      <c r="FF292" s="12"/>
      <c r="FG292" s="12"/>
      <c r="FH292" s="12"/>
      <c r="FI292" s="12"/>
      <c r="FJ292" s="12"/>
      <c r="FK292" s="12"/>
      <c r="FL292" s="12"/>
      <c r="FM292" s="12"/>
      <c r="FN292" s="12"/>
      <c r="FO292" s="12"/>
      <c r="FP292" s="12"/>
      <c r="FQ292" s="12"/>
      <c r="FR292" s="12"/>
      <c r="FS292" s="12"/>
      <c r="FT292" s="12"/>
      <c r="FU292" s="12"/>
      <c r="FV292" s="12"/>
      <c r="FW292" s="12"/>
      <c r="FX292" s="12"/>
      <c r="FY292" s="12"/>
      <c r="FZ292" s="12"/>
      <c r="GA292" s="12"/>
      <c r="GB292" s="12"/>
      <c r="GC292" s="12"/>
      <c r="GD292" s="12"/>
      <c r="GE292" s="12"/>
      <c r="GF292" s="12"/>
    </row>
    <row r="293" spans="1:188" ht="15.75" thickBo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2"/>
      <c r="DL293" s="12"/>
      <c r="DM293" s="12"/>
      <c r="DN293" s="12"/>
      <c r="DO293" s="12"/>
      <c r="DP293" s="12"/>
      <c r="DQ293" s="12"/>
      <c r="DR293" s="12"/>
      <c r="DS293" s="12"/>
      <c r="DT293" s="12"/>
      <c r="DU293" s="12"/>
      <c r="DV293" s="12"/>
      <c r="DW293" s="12"/>
      <c r="DX293" s="12"/>
      <c r="DY293" s="12"/>
      <c r="DZ293" s="12"/>
      <c r="EA293" s="12"/>
      <c r="EB293" s="12"/>
      <c r="EC293" s="12"/>
      <c r="ED293" s="12"/>
      <c r="EE293" s="12"/>
      <c r="EF293" s="12"/>
      <c r="EG293" s="12"/>
      <c r="EH293" s="12"/>
      <c r="EI293" s="12"/>
      <c r="EJ293" s="12"/>
      <c r="EK293" s="12"/>
      <c r="EL293" s="12"/>
      <c r="EM293" s="12"/>
      <c r="EN293" s="12"/>
      <c r="EO293" s="12"/>
      <c r="EP293" s="12"/>
      <c r="EQ293" s="12"/>
      <c r="ER293" s="12"/>
      <c r="ES293" s="12"/>
      <c r="ET293" s="12"/>
      <c r="EU293" s="12"/>
      <c r="EV293" s="12"/>
      <c r="EW293" s="12"/>
      <c r="EX293" s="12"/>
      <c r="EY293" s="12"/>
      <c r="EZ293" s="12"/>
      <c r="FA293" s="12"/>
      <c r="FB293" s="12"/>
      <c r="FC293" s="12"/>
      <c r="FD293" s="12"/>
      <c r="FE293" s="12"/>
      <c r="FF293" s="12"/>
      <c r="FG293" s="12"/>
      <c r="FH293" s="12"/>
      <c r="FI293" s="12"/>
      <c r="FJ293" s="12"/>
      <c r="FK293" s="12"/>
      <c r="FL293" s="12"/>
      <c r="FM293" s="12"/>
      <c r="FN293" s="12"/>
      <c r="FO293" s="12"/>
      <c r="FP293" s="12"/>
      <c r="FQ293" s="12"/>
      <c r="FR293" s="12"/>
      <c r="FS293" s="12"/>
      <c r="FT293" s="12"/>
      <c r="FU293" s="12"/>
      <c r="FV293" s="12"/>
      <c r="FW293" s="12"/>
      <c r="FX293" s="12"/>
      <c r="FY293" s="12"/>
      <c r="FZ293" s="12"/>
      <c r="GA293" s="12"/>
      <c r="GB293" s="12"/>
      <c r="GC293" s="12"/>
      <c r="GD293" s="12"/>
      <c r="GE293" s="12"/>
      <c r="GF293" s="12"/>
    </row>
    <row r="294" spans="1:188" ht="15.75" thickBo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  <c r="DF294" s="12"/>
      <c r="DG294" s="12"/>
      <c r="DH294" s="12"/>
      <c r="DI294" s="12"/>
      <c r="DJ294" s="12"/>
      <c r="DK294" s="12"/>
      <c r="DL294" s="12"/>
      <c r="DM294" s="12"/>
      <c r="DN294" s="12"/>
      <c r="DO294" s="12"/>
      <c r="DP294" s="12"/>
      <c r="DQ294" s="12"/>
      <c r="DR294" s="12"/>
      <c r="DS294" s="12"/>
      <c r="DT294" s="12"/>
      <c r="DU294" s="12"/>
      <c r="DV294" s="12"/>
      <c r="DW294" s="12"/>
      <c r="DX294" s="12"/>
      <c r="DY294" s="12"/>
      <c r="DZ294" s="12"/>
      <c r="EA294" s="12"/>
      <c r="EB294" s="12"/>
      <c r="EC294" s="12"/>
      <c r="ED294" s="12"/>
      <c r="EE294" s="12"/>
      <c r="EF294" s="12"/>
      <c r="EG294" s="12"/>
      <c r="EH294" s="12"/>
      <c r="EI294" s="12"/>
      <c r="EJ294" s="12"/>
      <c r="EK294" s="12"/>
      <c r="EL294" s="12"/>
      <c r="EM294" s="12"/>
      <c r="EN294" s="12"/>
      <c r="EO294" s="12"/>
      <c r="EP294" s="12"/>
      <c r="EQ294" s="12"/>
      <c r="ER294" s="12"/>
      <c r="ES294" s="12"/>
      <c r="ET294" s="12"/>
      <c r="EU294" s="12"/>
      <c r="EV294" s="12"/>
      <c r="EW294" s="12"/>
      <c r="EX294" s="12"/>
      <c r="EY294" s="12"/>
      <c r="EZ294" s="12"/>
      <c r="FA294" s="12"/>
      <c r="FB294" s="12"/>
      <c r="FC294" s="12"/>
      <c r="FD294" s="12"/>
      <c r="FE294" s="12"/>
      <c r="FF294" s="12"/>
      <c r="FG294" s="12"/>
      <c r="FH294" s="12"/>
      <c r="FI294" s="12"/>
      <c r="FJ294" s="12"/>
      <c r="FK294" s="12"/>
      <c r="FL294" s="12"/>
      <c r="FM294" s="12"/>
      <c r="FN294" s="12"/>
      <c r="FO294" s="12"/>
      <c r="FP294" s="12"/>
      <c r="FQ294" s="12"/>
      <c r="FR294" s="12"/>
      <c r="FS294" s="12"/>
      <c r="FT294" s="12"/>
      <c r="FU294" s="12"/>
      <c r="FV294" s="12"/>
      <c r="FW294" s="12"/>
      <c r="FX294" s="12"/>
      <c r="FY294" s="12"/>
      <c r="FZ294" s="12"/>
      <c r="GA294" s="12"/>
      <c r="GB294" s="12"/>
      <c r="GC294" s="12"/>
      <c r="GD294" s="12"/>
      <c r="GE294" s="12"/>
      <c r="GF294" s="12"/>
    </row>
    <row r="295" spans="1:188" ht="15.75" thickBo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2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2"/>
      <c r="EY295" s="12"/>
      <c r="EZ295" s="12"/>
      <c r="FA295" s="12"/>
      <c r="FB295" s="12"/>
      <c r="FC295" s="12"/>
      <c r="FD295" s="12"/>
      <c r="FE295" s="12"/>
      <c r="FF295" s="12"/>
      <c r="FG295" s="12"/>
      <c r="FH295" s="12"/>
      <c r="FI295" s="12"/>
      <c r="FJ295" s="12"/>
      <c r="FK295" s="12"/>
      <c r="FL295" s="12"/>
      <c r="FM295" s="12"/>
      <c r="FN295" s="12"/>
      <c r="FO295" s="12"/>
      <c r="FP295" s="12"/>
      <c r="FQ295" s="12"/>
      <c r="FR295" s="12"/>
      <c r="FS295" s="12"/>
      <c r="FT295" s="12"/>
      <c r="FU295" s="12"/>
      <c r="FV295" s="12"/>
      <c r="FW295" s="12"/>
      <c r="FX295" s="12"/>
      <c r="FY295" s="12"/>
      <c r="FZ295" s="12"/>
      <c r="GA295" s="12"/>
      <c r="GB295" s="12"/>
      <c r="GC295" s="12"/>
      <c r="GD295" s="12"/>
      <c r="GE295" s="12"/>
      <c r="GF295" s="12"/>
    </row>
    <row r="296" spans="1:188" ht="15.75" thickBo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  <c r="DD296" s="12"/>
      <c r="DE296" s="12"/>
      <c r="DF296" s="12"/>
      <c r="DG296" s="12"/>
      <c r="DH296" s="12"/>
      <c r="DI296" s="12"/>
      <c r="DJ296" s="12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12"/>
      <c r="EZ296" s="12"/>
      <c r="FA296" s="12"/>
      <c r="FB296" s="12"/>
      <c r="FC296" s="12"/>
      <c r="FD296" s="12"/>
      <c r="FE296" s="12"/>
      <c r="FF296" s="12"/>
      <c r="FG296" s="12"/>
      <c r="FH296" s="12"/>
      <c r="FI296" s="12"/>
      <c r="FJ296" s="12"/>
      <c r="FK296" s="12"/>
      <c r="FL296" s="12"/>
      <c r="FM296" s="12"/>
      <c r="FN296" s="12"/>
      <c r="FO296" s="12"/>
      <c r="FP296" s="12"/>
      <c r="FQ296" s="12"/>
      <c r="FR296" s="12"/>
      <c r="FS296" s="12"/>
      <c r="FT296" s="12"/>
      <c r="FU296" s="12"/>
      <c r="FV296" s="12"/>
      <c r="FW296" s="12"/>
      <c r="FX296" s="12"/>
      <c r="FY296" s="12"/>
      <c r="FZ296" s="12"/>
      <c r="GA296" s="12"/>
      <c r="GB296" s="12"/>
      <c r="GC296" s="12"/>
      <c r="GD296" s="12"/>
      <c r="GE296" s="12"/>
      <c r="GF296" s="12"/>
    </row>
    <row r="297" spans="1:188" ht="15.75" thickBo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  <c r="DF297" s="12"/>
      <c r="DG297" s="12"/>
      <c r="DH297" s="12"/>
      <c r="DI297" s="12"/>
      <c r="DJ297" s="12"/>
      <c r="DK297" s="12"/>
      <c r="DL297" s="12"/>
      <c r="DM297" s="12"/>
      <c r="DN297" s="12"/>
      <c r="DO297" s="12"/>
      <c r="DP297" s="12"/>
      <c r="DQ297" s="12"/>
      <c r="DR297" s="12"/>
      <c r="DS297" s="12"/>
      <c r="DT297" s="12"/>
      <c r="DU297" s="12"/>
      <c r="DV297" s="12"/>
      <c r="DW297" s="12"/>
      <c r="DX297" s="12"/>
      <c r="DY297" s="12"/>
      <c r="DZ297" s="12"/>
      <c r="EA297" s="12"/>
      <c r="EB297" s="12"/>
      <c r="EC297" s="12"/>
      <c r="ED297" s="12"/>
      <c r="EE297" s="12"/>
      <c r="EF297" s="12"/>
      <c r="EG297" s="12"/>
      <c r="EH297" s="12"/>
      <c r="EI297" s="12"/>
      <c r="EJ297" s="12"/>
      <c r="EK297" s="12"/>
      <c r="EL297" s="12"/>
      <c r="EM297" s="12"/>
      <c r="EN297" s="12"/>
      <c r="EO297" s="12"/>
      <c r="EP297" s="12"/>
      <c r="EQ297" s="12"/>
      <c r="ER297" s="12"/>
      <c r="ES297" s="12"/>
      <c r="ET297" s="12"/>
      <c r="EU297" s="12"/>
      <c r="EV297" s="12"/>
      <c r="EW297" s="12"/>
      <c r="EX297" s="12"/>
      <c r="EY297" s="12"/>
      <c r="EZ297" s="12"/>
      <c r="FA297" s="12"/>
      <c r="FB297" s="12"/>
      <c r="FC297" s="12"/>
      <c r="FD297" s="12"/>
      <c r="FE297" s="12"/>
      <c r="FF297" s="12"/>
      <c r="FG297" s="12"/>
      <c r="FH297" s="12"/>
      <c r="FI297" s="12"/>
      <c r="FJ297" s="12"/>
      <c r="FK297" s="12"/>
      <c r="FL297" s="12"/>
      <c r="FM297" s="12"/>
      <c r="FN297" s="12"/>
      <c r="FO297" s="12"/>
      <c r="FP297" s="12"/>
      <c r="FQ297" s="12"/>
      <c r="FR297" s="12"/>
      <c r="FS297" s="12"/>
      <c r="FT297" s="12"/>
      <c r="FU297" s="12"/>
      <c r="FV297" s="12"/>
      <c r="FW297" s="12"/>
      <c r="FX297" s="12"/>
      <c r="FY297" s="12"/>
      <c r="FZ297" s="12"/>
      <c r="GA297" s="12"/>
      <c r="GB297" s="12"/>
      <c r="GC297" s="12"/>
      <c r="GD297" s="12"/>
      <c r="GE297" s="12"/>
      <c r="GF297" s="12"/>
    </row>
    <row r="298" spans="1:188" ht="15.75" thickBo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2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</row>
    <row r="299" spans="1:188" ht="15.75" thickBo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  <c r="DD299" s="12"/>
      <c r="DE299" s="12"/>
      <c r="DF299" s="12"/>
      <c r="DG299" s="12"/>
      <c r="DH299" s="12"/>
      <c r="DI299" s="12"/>
      <c r="DJ299" s="12"/>
      <c r="DK299" s="12"/>
      <c r="DL299" s="12"/>
      <c r="DM299" s="12"/>
      <c r="DN299" s="12"/>
      <c r="DO299" s="12"/>
      <c r="DP299" s="12"/>
      <c r="DQ299" s="12"/>
      <c r="DR299" s="12"/>
      <c r="DS299" s="12"/>
      <c r="DT299" s="12"/>
      <c r="DU299" s="12"/>
      <c r="DV299" s="12"/>
      <c r="DW299" s="12"/>
      <c r="DX299" s="12"/>
      <c r="DY299" s="12"/>
      <c r="DZ299" s="12"/>
      <c r="EA299" s="12"/>
      <c r="EB299" s="12"/>
      <c r="EC299" s="12"/>
      <c r="ED299" s="12"/>
      <c r="EE299" s="12"/>
      <c r="EF299" s="12"/>
      <c r="EG299" s="12"/>
      <c r="EH299" s="12"/>
      <c r="EI299" s="12"/>
      <c r="EJ299" s="12"/>
      <c r="EK299" s="12"/>
      <c r="EL299" s="12"/>
      <c r="EM299" s="12"/>
      <c r="EN299" s="12"/>
      <c r="EO299" s="12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</row>
    <row r="300" spans="1:188" ht="15.75" thickBo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  <c r="DF300" s="12"/>
      <c r="DG300" s="12"/>
      <c r="DH300" s="12"/>
      <c r="DI300" s="12"/>
      <c r="DJ300" s="12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2"/>
      <c r="EZ300" s="12"/>
      <c r="FA300" s="12"/>
      <c r="FB300" s="12"/>
      <c r="FC300" s="12"/>
      <c r="FD300" s="12"/>
      <c r="FE300" s="12"/>
      <c r="FF300" s="12"/>
      <c r="FG300" s="12"/>
      <c r="FH300" s="12"/>
      <c r="FI300" s="12"/>
      <c r="FJ300" s="12"/>
      <c r="FK300" s="12"/>
      <c r="FL300" s="12"/>
      <c r="FM300" s="12"/>
      <c r="FN300" s="12"/>
      <c r="FO300" s="12"/>
      <c r="FP300" s="12"/>
      <c r="FQ300" s="12"/>
      <c r="FR300" s="12"/>
      <c r="FS300" s="12"/>
      <c r="FT300" s="12"/>
      <c r="FU300" s="12"/>
      <c r="FV300" s="12"/>
      <c r="FW300" s="12"/>
      <c r="FX300" s="12"/>
      <c r="FY300" s="12"/>
      <c r="FZ300" s="12"/>
      <c r="GA300" s="12"/>
      <c r="GB300" s="12"/>
      <c r="GC300" s="12"/>
      <c r="GD300" s="12"/>
      <c r="GE300" s="12"/>
      <c r="GF300" s="12"/>
    </row>
    <row r="301" spans="1:188" ht="15.75" thickBo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  <c r="DF301" s="12"/>
      <c r="DG301" s="12"/>
      <c r="DH301" s="12"/>
      <c r="DI301" s="12"/>
      <c r="DJ301" s="12"/>
      <c r="DK301" s="12"/>
      <c r="DL301" s="12"/>
      <c r="DM301" s="12"/>
      <c r="DN301" s="12"/>
      <c r="DO301" s="12"/>
      <c r="DP301" s="12"/>
      <c r="DQ301" s="12"/>
      <c r="DR301" s="12"/>
      <c r="DS301" s="12"/>
      <c r="DT301" s="12"/>
      <c r="DU301" s="12"/>
      <c r="DV301" s="12"/>
      <c r="DW301" s="12"/>
      <c r="DX301" s="12"/>
      <c r="DY301" s="12"/>
      <c r="DZ301" s="12"/>
      <c r="EA301" s="12"/>
      <c r="EB301" s="12"/>
      <c r="EC301" s="12"/>
      <c r="ED301" s="12"/>
      <c r="EE301" s="12"/>
      <c r="EF301" s="12"/>
      <c r="EG301" s="12"/>
      <c r="EH301" s="12"/>
      <c r="EI301" s="12"/>
      <c r="EJ301" s="12"/>
      <c r="EK301" s="12"/>
      <c r="EL301" s="12"/>
      <c r="EM301" s="12"/>
      <c r="EN301" s="12"/>
      <c r="EO301" s="12"/>
      <c r="EP301" s="12"/>
      <c r="EQ301" s="12"/>
      <c r="ER301" s="12"/>
      <c r="ES301" s="12"/>
      <c r="ET301" s="12"/>
      <c r="EU301" s="12"/>
      <c r="EV301" s="12"/>
      <c r="EW301" s="12"/>
      <c r="EX301" s="12"/>
      <c r="EY301" s="12"/>
      <c r="EZ301" s="12"/>
      <c r="FA301" s="12"/>
      <c r="FB301" s="12"/>
      <c r="FC301" s="12"/>
      <c r="FD301" s="12"/>
      <c r="FE301" s="12"/>
      <c r="FF301" s="12"/>
      <c r="FG301" s="12"/>
      <c r="FH301" s="12"/>
      <c r="FI301" s="12"/>
      <c r="FJ301" s="12"/>
      <c r="FK301" s="12"/>
      <c r="FL301" s="12"/>
      <c r="FM301" s="12"/>
      <c r="FN301" s="12"/>
      <c r="FO301" s="12"/>
      <c r="FP301" s="12"/>
      <c r="FQ301" s="12"/>
      <c r="FR301" s="12"/>
      <c r="FS301" s="12"/>
      <c r="FT301" s="12"/>
      <c r="FU301" s="12"/>
      <c r="FV301" s="12"/>
      <c r="FW301" s="12"/>
      <c r="FX301" s="12"/>
      <c r="FY301" s="12"/>
      <c r="FZ301" s="12"/>
      <c r="GA301" s="12"/>
      <c r="GB301" s="12"/>
      <c r="GC301" s="12"/>
      <c r="GD301" s="12"/>
      <c r="GE301" s="12"/>
      <c r="GF301" s="12"/>
    </row>
    <row r="302" spans="1:188" ht="15.75" thickBo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  <c r="DD302" s="12"/>
      <c r="DE302" s="12"/>
      <c r="DF302" s="12"/>
      <c r="DG302" s="12"/>
      <c r="DH302" s="12"/>
      <c r="DI302" s="12"/>
      <c r="DJ302" s="12"/>
      <c r="DK302" s="12"/>
      <c r="DL302" s="12"/>
      <c r="DM302" s="12"/>
      <c r="DN302" s="12"/>
      <c r="DO302" s="12"/>
      <c r="DP302" s="12"/>
      <c r="DQ302" s="12"/>
      <c r="DR302" s="12"/>
      <c r="DS302" s="12"/>
      <c r="DT302" s="12"/>
      <c r="DU302" s="12"/>
      <c r="DV302" s="12"/>
      <c r="DW302" s="12"/>
      <c r="DX302" s="12"/>
      <c r="DY302" s="12"/>
      <c r="DZ302" s="12"/>
      <c r="EA302" s="12"/>
      <c r="EB302" s="12"/>
      <c r="EC302" s="12"/>
      <c r="ED302" s="12"/>
      <c r="EE302" s="12"/>
      <c r="EF302" s="12"/>
      <c r="EG302" s="12"/>
      <c r="EH302" s="12"/>
      <c r="EI302" s="12"/>
      <c r="EJ302" s="12"/>
      <c r="EK302" s="12"/>
      <c r="EL302" s="12"/>
      <c r="EM302" s="12"/>
      <c r="EN302" s="12"/>
      <c r="EO302" s="12"/>
      <c r="EP302" s="12"/>
      <c r="EQ302" s="12"/>
      <c r="ER302" s="12"/>
      <c r="ES302" s="12"/>
      <c r="ET302" s="12"/>
      <c r="EU302" s="12"/>
      <c r="EV302" s="12"/>
      <c r="EW302" s="12"/>
      <c r="EX302" s="12"/>
      <c r="EY302" s="12"/>
      <c r="EZ302" s="12"/>
      <c r="FA302" s="12"/>
      <c r="FB302" s="12"/>
      <c r="FC302" s="12"/>
      <c r="FD302" s="12"/>
      <c r="FE302" s="12"/>
      <c r="FF302" s="12"/>
      <c r="FG302" s="12"/>
      <c r="FH302" s="12"/>
      <c r="FI302" s="12"/>
      <c r="FJ302" s="12"/>
      <c r="FK302" s="12"/>
      <c r="FL302" s="12"/>
      <c r="FM302" s="12"/>
      <c r="FN302" s="12"/>
      <c r="FO302" s="12"/>
      <c r="FP302" s="12"/>
      <c r="FQ302" s="12"/>
      <c r="FR302" s="12"/>
      <c r="FS302" s="12"/>
      <c r="FT302" s="12"/>
      <c r="FU302" s="12"/>
      <c r="FV302" s="12"/>
      <c r="FW302" s="12"/>
      <c r="FX302" s="12"/>
      <c r="FY302" s="12"/>
      <c r="FZ302" s="12"/>
      <c r="GA302" s="12"/>
      <c r="GB302" s="12"/>
      <c r="GC302" s="12"/>
      <c r="GD302" s="12"/>
      <c r="GE302" s="12"/>
      <c r="GF302" s="12"/>
    </row>
    <row r="303" spans="1:188" ht="15.75" thickBo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2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/>
      <c r="EL303" s="12"/>
      <c r="EM303" s="12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2"/>
      <c r="EY303" s="12"/>
      <c r="EZ303" s="12"/>
      <c r="FA303" s="12"/>
      <c r="FB303" s="12"/>
      <c r="FC303" s="12"/>
      <c r="FD303" s="12"/>
      <c r="FE303" s="12"/>
      <c r="FF303" s="12"/>
      <c r="FG303" s="12"/>
      <c r="FH303" s="12"/>
      <c r="FI303" s="12"/>
      <c r="FJ303" s="12"/>
      <c r="FK303" s="12"/>
      <c r="FL303" s="12"/>
      <c r="FM303" s="12"/>
      <c r="FN303" s="12"/>
      <c r="FO303" s="12"/>
      <c r="FP303" s="12"/>
      <c r="FQ303" s="12"/>
      <c r="FR303" s="12"/>
      <c r="FS303" s="12"/>
      <c r="FT303" s="12"/>
      <c r="FU303" s="12"/>
      <c r="FV303" s="12"/>
      <c r="FW303" s="12"/>
      <c r="FX303" s="12"/>
      <c r="FY303" s="12"/>
      <c r="FZ303" s="12"/>
      <c r="GA303" s="12"/>
      <c r="GB303" s="12"/>
      <c r="GC303" s="12"/>
      <c r="GD303" s="12"/>
      <c r="GE303" s="12"/>
      <c r="GF303" s="12"/>
    </row>
    <row r="304" spans="1:188" ht="15.75" thickBo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2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12"/>
      <c r="EZ304" s="12"/>
      <c r="FA304" s="12"/>
      <c r="FB304" s="12"/>
      <c r="FC304" s="12"/>
      <c r="FD304" s="12"/>
      <c r="FE304" s="12"/>
      <c r="FF304" s="12"/>
      <c r="FG304" s="12"/>
      <c r="FH304" s="12"/>
      <c r="FI304" s="12"/>
      <c r="FJ304" s="12"/>
      <c r="FK304" s="12"/>
      <c r="FL304" s="12"/>
      <c r="FM304" s="12"/>
      <c r="FN304" s="12"/>
      <c r="FO304" s="12"/>
      <c r="FP304" s="12"/>
      <c r="FQ304" s="12"/>
      <c r="FR304" s="12"/>
      <c r="FS304" s="12"/>
      <c r="FT304" s="12"/>
      <c r="FU304" s="12"/>
      <c r="FV304" s="12"/>
      <c r="FW304" s="12"/>
      <c r="FX304" s="12"/>
      <c r="FY304" s="12"/>
      <c r="FZ304" s="12"/>
      <c r="GA304" s="12"/>
      <c r="GB304" s="12"/>
      <c r="GC304" s="12"/>
      <c r="GD304" s="12"/>
      <c r="GE304" s="12"/>
      <c r="GF304" s="12"/>
    </row>
    <row r="305" spans="1:188" ht="15.75" thickBo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  <c r="DF305" s="12"/>
      <c r="DG305" s="12"/>
      <c r="DH305" s="12"/>
      <c r="DI305" s="12"/>
      <c r="DJ305" s="12"/>
      <c r="DK305" s="12"/>
      <c r="DL305" s="12"/>
      <c r="DM305" s="12"/>
      <c r="DN305" s="12"/>
      <c r="DO305" s="12"/>
      <c r="DP305" s="12"/>
      <c r="DQ305" s="12"/>
      <c r="DR305" s="12"/>
      <c r="DS305" s="12"/>
      <c r="DT305" s="12"/>
      <c r="DU305" s="12"/>
      <c r="DV305" s="12"/>
      <c r="DW305" s="12"/>
      <c r="DX305" s="12"/>
      <c r="DY305" s="12"/>
      <c r="DZ305" s="12"/>
      <c r="EA305" s="12"/>
      <c r="EB305" s="12"/>
      <c r="EC305" s="12"/>
      <c r="ED305" s="12"/>
      <c r="EE305" s="12"/>
      <c r="EF305" s="12"/>
      <c r="EG305" s="12"/>
      <c r="EH305" s="12"/>
      <c r="EI305" s="12"/>
      <c r="EJ305" s="12"/>
      <c r="EK305" s="12"/>
      <c r="EL305" s="12"/>
      <c r="EM305" s="12"/>
      <c r="EN305" s="12"/>
      <c r="EO305" s="12"/>
      <c r="EP305" s="12"/>
      <c r="EQ305" s="12"/>
      <c r="ER305" s="12"/>
      <c r="ES305" s="12"/>
      <c r="ET305" s="12"/>
      <c r="EU305" s="12"/>
      <c r="EV305" s="12"/>
      <c r="EW305" s="12"/>
      <c r="EX305" s="12"/>
      <c r="EY305" s="12"/>
      <c r="EZ305" s="12"/>
      <c r="FA305" s="12"/>
      <c r="FB305" s="12"/>
      <c r="FC305" s="12"/>
      <c r="FD305" s="12"/>
      <c r="FE305" s="12"/>
      <c r="FF305" s="12"/>
      <c r="FG305" s="12"/>
      <c r="FH305" s="12"/>
      <c r="FI305" s="12"/>
      <c r="FJ305" s="12"/>
      <c r="FK305" s="12"/>
      <c r="FL305" s="12"/>
      <c r="FM305" s="12"/>
      <c r="FN305" s="12"/>
      <c r="FO305" s="12"/>
      <c r="FP305" s="12"/>
      <c r="FQ305" s="12"/>
      <c r="FR305" s="12"/>
      <c r="FS305" s="12"/>
      <c r="FT305" s="12"/>
      <c r="FU305" s="12"/>
      <c r="FV305" s="12"/>
      <c r="FW305" s="12"/>
      <c r="FX305" s="12"/>
      <c r="FY305" s="12"/>
      <c r="FZ305" s="12"/>
      <c r="GA305" s="12"/>
      <c r="GB305" s="12"/>
      <c r="GC305" s="12"/>
      <c r="GD305" s="12"/>
      <c r="GE305" s="12"/>
      <c r="GF305" s="12"/>
    </row>
    <row r="306" spans="1:188" ht="15.75" thickBo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  <c r="DF306" s="12"/>
      <c r="DG306" s="12"/>
      <c r="DH306" s="12"/>
      <c r="DI306" s="12"/>
      <c r="DJ306" s="12"/>
      <c r="DK306" s="12"/>
      <c r="DL306" s="12"/>
      <c r="DM306" s="12"/>
      <c r="DN306" s="12"/>
      <c r="DO306" s="12"/>
      <c r="DP306" s="12"/>
      <c r="DQ306" s="12"/>
      <c r="DR306" s="12"/>
      <c r="DS306" s="12"/>
      <c r="DT306" s="12"/>
      <c r="DU306" s="12"/>
      <c r="DV306" s="12"/>
      <c r="DW306" s="12"/>
      <c r="DX306" s="12"/>
      <c r="DY306" s="12"/>
      <c r="DZ306" s="12"/>
      <c r="EA306" s="12"/>
      <c r="EB306" s="12"/>
      <c r="EC306" s="12"/>
      <c r="ED306" s="12"/>
      <c r="EE306" s="12"/>
      <c r="EF306" s="12"/>
      <c r="EG306" s="12"/>
      <c r="EH306" s="12"/>
      <c r="EI306" s="12"/>
      <c r="EJ306" s="12"/>
      <c r="EK306" s="12"/>
      <c r="EL306" s="12"/>
      <c r="EM306" s="12"/>
      <c r="EN306" s="12"/>
      <c r="EO306" s="12"/>
      <c r="EP306" s="12"/>
      <c r="EQ306" s="12"/>
      <c r="ER306" s="12"/>
      <c r="ES306" s="12"/>
      <c r="ET306" s="12"/>
      <c r="EU306" s="12"/>
      <c r="EV306" s="12"/>
      <c r="EW306" s="12"/>
      <c r="EX306" s="12"/>
      <c r="EY306" s="12"/>
      <c r="EZ306" s="12"/>
      <c r="FA306" s="12"/>
      <c r="FB306" s="12"/>
      <c r="FC306" s="12"/>
      <c r="FD306" s="12"/>
      <c r="FE306" s="12"/>
      <c r="FF306" s="12"/>
      <c r="FG306" s="12"/>
      <c r="FH306" s="12"/>
      <c r="FI306" s="12"/>
      <c r="FJ306" s="12"/>
      <c r="FK306" s="12"/>
      <c r="FL306" s="12"/>
      <c r="FM306" s="12"/>
      <c r="FN306" s="12"/>
      <c r="FO306" s="12"/>
      <c r="FP306" s="12"/>
      <c r="FQ306" s="12"/>
      <c r="FR306" s="12"/>
      <c r="FS306" s="12"/>
      <c r="FT306" s="12"/>
      <c r="FU306" s="12"/>
      <c r="FV306" s="12"/>
      <c r="FW306" s="12"/>
      <c r="FX306" s="12"/>
      <c r="FY306" s="12"/>
      <c r="FZ306" s="12"/>
      <c r="GA306" s="12"/>
      <c r="GB306" s="12"/>
      <c r="GC306" s="12"/>
      <c r="GD306" s="12"/>
      <c r="GE306" s="12"/>
      <c r="GF306" s="12"/>
    </row>
    <row r="307" spans="1:188" ht="15.75" thickBo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2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2"/>
      <c r="EY307" s="12"/>
      <c r="EZ307" s="12"/>
      <c r="FA307" s="12"/>
      <c r="FB307" s="12"/>
      <c r="FC307" s="12"/>
      <c r="FD307" s="12"/>
      <c r="FE307" s="12"/>
      <c r="FF307" s="12"/>
      <c r="FG307" s="12"/>
      <c r="FH307" s="12"/>
      <c r="FI307" s="12"/>
      <c r="FJ307" s="12"/>
      <c r="FK307" s="12"/>
      <c r="FL307" s="12"/>
      <c r="FM307" s="12"/>
      <c r="FN307" s="12"/>
      <c r="FO307" s="12"/>
      <c r="FP307" s="12"/>
      <c r="FQ307" s="12"/>
      <c r="FR307" s="12"/>
      <c r="FS307" s="12"/>
      <c r="FT307" s="12"/>
      <c r="FU307" s="12"/>
      <c r="FV307" s="12"/>
      <c r="FW307" s="12"/>
      <c r="FX307" s="12"/>
      <c r="FY307" s="12"/>
      <c r="FZ307" s="12"/>
      <c r="GA307" s="12"/>
      <c r="GB307" s="12"/>
      <c r="GC307" s="12"/>
      <c r="GD307" s="12"/>
      <c r="GE307" s="12"/>
      <c r="GF307" s="12"/>
    </row>
    <row r="308" spans="1:188" ht="15.75" thickBo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  <c r="DJ308" s="12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2"/>
      <c r="EZ308" s="12"/>
      <c r="FA308" s="12"/>
      <c r="FB308" s="12"/>
      <c r="FC308" s="12"/>
      <c r="FD308" s="12"/>
      <c r="FE308" s="12"/>
      <c r="FF308" s="12"/>
      <c r="FG308" s="12"/>
      <c r="FH308" s="12"/>
      <c r="FI308" s="12"/>
      <c r="FJ308" s="12"/>
      <c r="FK308" s="12"/>
      <c r="FL308" s="12"/>
      <c r="FM308" s="12"/>
      <c r="FN308" s="12"/>
      <c r="FO308" s="12"/>
      <c r="FP308" s="12"/>
      <c r="FQ308" s="12"/>
      <c r="FR308" s="12"/>
      <c r="FS308" s="12"/>
      <c r="FT308" s="12"/>
      <c r="FU308" s="12"/>
      <c r="FV308" s="12"/>
      <c r="FW308" s="12"/>
      <c r="FX308" s="12"/>
      <c r="FY308" s="12"/>
      <c r="FZ308" s="12"/>
      <c r="GA308" s="12"/>
      <c r="GB308" s="12"/>
      <c r="GC308" s="12"/>
      <c r="GD308" s="12"/>
      <c r="GE308" s="12"/>
      <c r="GF308" s="12"/>
    </row>
    <row r="309" spans="1:188" ht="15.75" thickBo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  <c r="DF309" s="12"/>
      <c r="DG309" s="12"/>
      <c r="DH309" s="12"/>
      <c r="DI309" s="12"/>
      <c r="DJ309" s="12"/>
      <c r="DK309" s="12"/>
      <c r="DL309" s="12"/>
      <c r="DM309" s="12"/>
      <c r="DN309" s="12"/>
      <c r="DO309" s="12"/>
      <c r="DP309" s="12"/>
      <c r="DQ309" s="12"/>
      <c r="DR309" s="12"/>
      <c r="DS309" s="12"/>
      <c r="DT309" s="12"/>
      <c r="DU309" s="12"/>
      <c r="DV309" s="12"/>
      <c r="DW309" s="12"/>
      <c r="DX309" s="12"/>
      <c r="DY309" s="12"/>
      <c r="DZ309" s="12"/>
      <c r="EA309" s="12"/>
      <c r="EB309" s="12"/>
      <c r="EC309" s="12"/>
      <c r="ED309" s="12"/>
      <c r="EE309" s="12"/>
      <c r="EF309" s="12"/>
      <c r="EG309" s="12"/>
      <c r="EH309" s="12"/>
      <c r="EI309" s="12"/>
      <c r="EJ309" s="12"/>
      <c r="EK309" s="12"/>
      <c r="EL309" s="12"/>
      <c r="EM309" s="12"/>
      <c r="EN309" s="12"/>
      <c r="EO309" s="12"/>
      <c r="EP309" s="12"/>
      <c r="EQ309" s="12"/>
      <c r="ER309" s="12"/>
      <c r="ES309" s="12"/>
      <c r="ET309" s="12"/>
      <c r="EU309" s="12"/>
      <c r="EV309" s="12"/>
      <c r="EW309" s="12"/>
      <c r="EX309" s="12"/>
      <c r="EY309" s="12"/>
      <c r="EZ309" s="12"/>
      <c r="FA309" s="12"/>
      <c r="FB309" s="12"/>
      <c r="FC309" s="12"/>
      <c r="FD309" s="12"/>
      <c r="FE309" s="12"/>
      <c r="FF309" s="12"/>
      <c r="FG309" s="12"/>
      <c r="FH309" s="12"/>
      <c r="FI309" s="12"/>
      <c r="FJ309" s="12"/>
      <c r="FK309" s="12"/>
      <c r="FL309" s="12"/>
      <c r="FM309" s="12"/>
      <c r="FN309" s="12"/>
      <c r="FO309" s="12"/>
      <c r="FP309" s="12"/>
      <c r="FQ309" s="12"/>
      <c r="FR309" s="12"/>
      <c r="FS309" s="12"/>
      <c r="FT309" s="12"/>
      <c r="FU309" s="12"/>
      <c r="FV309" s="12"/>
      <c r="FW309" s="12"/>
      <c r="FX309" s="12"/>
      <c r="FY309" s="12"/>
      <c r="FZ309" s="12"/>
      <c r="GA309" s="12"/>
      <c r="GB309" s="12"/>
      <c r="GC309" s="12"/>
      <c r="GD309" s="12"/>
      <c r="GE309" s="12"/>
      <c r="GF309" s="12"/>
    </row>
    <row r="310" spans="1:188" ht="15.75" thickBo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2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</row>
    <row r="311" spans="1:188" ht="15.75" thickBo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  <c r="DF311" s="12"/>
      <c r="DG311" s="12"/>
      <c r="DH311" s="12"/>
      <c r="DI311" s="12"/>
      <c r="DJ311" s="12"/>
      <c r="DK311" s="12"/>
      <c r="DL311" s="12"/>
      <c r="DM311" s="12"/>
      <c r="DN311" s="12"/>
      <c r="DO311" s="12"/>
      <c r="DP311" s="12"/>
      <c r="DQ311" s="12"/>
      <c r="DR311" s="12"/>
      <c r="DS311" s="12"/>
      <c r="DT311" s="12"/>
      <c r="DU311" s="12"/>
      <c r="DV311" s="12"/>
      <c r="DW311" s="12"/>
      <c r="DX311" s="12"/>
      <c r="DY311" s="12"/>
      <c r="DZ311" s="12"/>
      <c r="EA311" s="12"/>
      <c r="EB311" s="12"/>
      <c r="EC311" s="12"/>
      <c r="ED311" s="12"/>
      <c r="EE311" s="12"/>
      <c r="EF311" s="12"/>
      <c r="EG311" s="12"/>
      <c r="EH311" s="12"/>
      <c r="EI311" s="12"/>
      <c r="EJ311" s="12"/>
      <c r="EK311" s="12"/>
      <c r="EL311" s="12"/>
      <c r="EM311" s="12"/>
      <c r="EN311" s="12"/>
      <c r="EO311" s="12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</row>
    <row r="312" spans="1:188" ht="15.75" thickBo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2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12"/>
      <c r="EZ312" s="12"/>
      <c r="FA312" s="12"/>
      <c r="FB312" s="12"/>
      <c r="FC312" s="12"/>
      <c r="FD312" s="12"/>
      <c r="FE312" s="12"/>
      <c r="FF312" s="12"/>
      <c r="FG312" s="12"/>
      <c r="FH312" s="12"/>
      <c r="FI312" s="12"/>
      <c r="FJ312" s="12"/>
      <c r="FK312" s="12"/>
      <c r="FL312" s="12"/>
      <c r="FM312" s="12"/>
      <c r="FN312" s="12"/>
      <c r="FO312" s="12"/>
      <c r="FP312" s="12"/>
      <c r="FQ312" s="12"/>
      <c r="FR312" s="12"/>
      <c r="FS312" s="12"/>
      <c r="FT312" s="12"/>
      <c r="FU312" s="12"/>
      <c r="FV312" s="12"/>
      <c r="FW312" s="12"/>
      <c r="FX312" s="12"/>
      <c r="FY312" s="12"/>
      <c r="FZ312" s="12"/>
      <c r="GA312" s="12"/>
      <c r="GB312" s="12"/>
      <c r="GC312" s="12"/>
      <c r="GD312" s="12"/>
      <c r="GE312" s="12"/>
      <c r="GF312" s="12"/>
    </row>
    <row r="313" spans="1:188" ht="15.75" thickBo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2"/>
      <c r="EY313" s="12"/>
      <c r="EZ313" s="12"/>
      <c r="FA313" s="12"/>
      <c r="FB313" s="12"/>
      <c r="FC313" s="12"/>
      <c r="FD313" s="12"/>
      <c r="FE313" s="12"/>
      <c r="FF313" s="12"/>
      <c r="FG313" s="12"/>
      <c r="FH313" s="12"/>
      <c r="FI313" s="12"/>
      <c r="FJ313" s="12"/>
      <c r="FK313" s="12"/>
      <c r="FL313" s="12"/>
      <c r="FM313" s="12"/>
      <c r="FN313" s="12"/>
      <c r="FO313" s="12"/>
      <c r="FP313" s="12"/>
      <c r="FQ313" s="12"/>
      <c r="FR313" s="12"/>
      <c r="FS313" s="12"/>
      <c r="FT313" s="12"/>
      <c r="FU313" s="12"/>
      <c r="FV313" s="12"/>
      <c r="FW313" s="12"/>
      <c r="FX313" s="12"/>
      <c r="FY313" s="12"/>
      <c r="FZ313" s="12"/>
      <c r="GA313" s="12"/>
      <c r="GB313" s="12"/>
      <c r="GC313" s="12"/>
      <c r="GD313" s="12"/>
      <c r="GE313" s="12"/>
      <c r="GF313" s="12"/>
    </row>
    <row r="314" spans="1:188" ht="15.75" thickBo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  <c r="DF314" s="12"/>
      <c r="DG314" s="12"/>
      <c r="DH314" s="12"/>
      <c r="DI314" s="12"/>
      <c r="DJ314" s="12"/>
      <c r="DK314" s="12"/>
      <c r="DL314" s="12"/>
      <c r="DM314" s="12"/>
      <c r="DN314" s="12"/>
      <c r="DO314" s="12"/>
      <c r="DP314" s="12"/>
      <c r="DQ314" s="12"/>
      <c r="DR314" s="12"/>
      <c r="DS314" s="12"/>
      <c r="DT314" s="12"/>
      <c r="DU314" s="12"/>
      <c r="DV314" s="12"/>
      <c r="DW314" s="12"/>
      <c r="DX314" s="12"/>
      <c r="DY314" s="12"/>
      <c r="DZ314" s="12"/>
      <c r="EA314" s="12"/>
      <c r="EB314" s="12"/>
      <c r="EC314" s="12"/>
      <c r="ED314" s="12"/>
      <c r="EE314" s="12"/>
      <c r="EF314" s="12"/>
      <c r="EG314" s="12"/>
      <c r="EH314" s="12"/>
      <c r="EI314" s="12"/>
      <c r="EJ314" s="12"/>
      <c r="EK314" s="12"/>
      <c r="EL314" s="12"/>
      <c r="EM314" s="12"/>
      <c r="EN314" s="12"/>
      <c r="EO314" s="12"/>
      <c r="EP314" s="12"/>
      <c r="EQ314" s="12"/>
      <c r="ER314" s="12"/>
      <c r="ES314" s="12"/>
      <c r="ET314" s="12"/>
      <c r="EU314" s="12"/>
      <c r="EV314" s="12"/>
      <c r="EW314" s="12"/>
      <c r="EX314" s="12"/>
      <c r="EY314" s="12"/>
      <c r="EZ314" s="12"/>
      <c r="FA314" s="12"/>
      <c r="FB314" s="12"/>
      <c r="FC314" s="12"/>
      <c r="FD314" s="12"/>
      <c r="FE314" s="12"/>
      <c r="FF314" s="12"/>
      <c r="FG314" s="12"/>
      <c r="FH314" s="12"/>
      <c r="FI314" s="12"/>
      <c r="FJ314" s="12"/>
      <c r="FK314" s="12"/>
      <c r="FL314" s="12"/>
      <c r="FM314" s="12"/>
      <c r="FN314" s="12"/>
      <c r="FO314" s="12"/>
      <c r="FP314" s="12"/>
      <c r="FQ314" s="12"/>
      <c r="FR314" s="12"/>
      <c r="FS314" s="12"/>
      <c r="FT314" s="12"/>
      <c r="FU314" s="12"/>
      <c r="FV314" s="12"/>
      <c r="FW314" s="12"/>
      <c r="FX314" s="12"/>
      <c r="FY314" s="12"/>
      <c r="FZ314" s="12"/>
      <c r="GA314" s="12"/>
      <c r="GB314" s="12"/>
      <c r="GC314" s="12"/>
      <c r="GD314" s="12"/>
      <c r="GE314" s="12"/>
      <c r="GF314" s="12"/>
    </row>
    <row r="315" spans="1:188" ht="15.75" thickBo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2"/>
      <c r="EY315" s="12"/>
      <c r="EZ315" s="12"/>
      <c r="FA315" s="12"/>
      <c r="FB315" s="12"/>
      <c r="FC315" s="12"/>
      <c r="FD315" s="12"/>
      <c r="FE315" s="12"/>
      <c r="FF315" s="12"/>
      <c r="FG315" s="12"/>
      <c r="FH315" s="12"/>
      <c r="FI315" s="12"/>
      <c r="FJ315" s="12"/>
      <c r="FK315" s="12"/>
      <c r="FL315" s="12"/>
      <c r="FM315" s="12"/>
      <c r="FN315" s="12"/>
      <c r="FO315" s="12"/>
      <c r="FP315" s="12"/>
      <c r="FQ315" s="12"/>
      <c r="FR315" s="12"/>
      <c r="FS315" s="12"/>
      <c r="FT315" s="12"/>
      <c r="FU315" s="12"/>
      <c r="FV315" s="12"/>
      <c r="FW315" s="12"/>
      <c r="FX315" s="12"/>
      <c r="FY315" s="12"/>
      <c r="FZ315" s="12"/>
      <c r="GA315" s="12"/>
      <c r="GB315" s="12"/>
      <c r="GC315" s="12"/>
      <c r="GD315" s="12"/>
      <c r="GE315" s="12"/>
      <c r="GF315" s="12"/>
    </row>
    <row r="316" spans="1:188" ht="15.75" thickBo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2"/>
      <c r="EZ316" s="12"/>
      <c r="FA316" s="12"/>
      <c r="FB316" s="12"/>
      <c r="FC316" s="12"/>
      <c r="FD316" s="12"/>
      <c r="FE316" s="12"/>
      <c r="FF316" s="12"/>
      <c r="FG316" s="12"/>
      <c r="FH316" s="12"/>
      <c r="FI316" s="12"/>
      <c r="FJ316" s="12"/>
      <c r="FK316" s="12"/>
      <c r="FL316" s="12"/>
      <c r="FM316" s="12"/>
      <c r="FN316" s="12"/>
      <c r="FO316" s="12"/>
      <c r="FP316" s="12"/>
      <c r="FQ316" s="12"/>
      <c r="FR316" s="12"/>
      <c r="FS316" s="12"/>
      <c r="FT316" s="12"/>
      <c r="FU316" s="12"/>
      <c r="FV316" s="12"/>
      <c r="FW316" s="12"/>
      <c r="FX316" s="12"/>
      <c r="FY316" s="12"/>
      <c r="FZ316" s="12"/>
      <c r="GA316" s="12"/>
      <c r="GB316" s="12"/>
      <c r="GC316" s="12"/>
      <c r="GD316" s="12"/>
      <c r="GE316" s="12"/>
      <c r="GF316" s="12"/>
    </row>
    <row r="317" spans="1:188" ht="15.75" thickBo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  <c r="DF317" s="12"/>
      <c r="DG317" s="12"/>
      <c r="DH317" s="12"/>
      <c r="DI317" s="12"/>
      <c r="DJ317" s="12"/>
      <c r="DK317" s="12"/>
      <c r="DL317" s="12"/>
      <c r="DM317" s="12"/>
      <c r="DN317" s="12"/>
      <c r="DO317" s="12"/>
      <c r="DP317" s="12"/>
      <c r="DQ317" s="12"/>
      <c r="DR317" s="12"/>
      <c r="DS317" s="12"/>
      <c r="DT317" s="12"/>
      <c r="DU317" s="12"/>
      <c r="DV317" s="12"/>
      <c r="DW317" s="12"/>
      <c r="DX317" s="12"/>
      <c r="DY317" s="12"/>
      <c r="DZ317" s="12"/>
      <c r="EA317" s="12"/>
      <c r="EB317" s="12"/>
      <c r="EC317" s="12"/>
      <c r="ED317" s="12"/>
      <c r="EE317" s="12"/>
      <c r="EF317" s="12"/>
      <c r="EG317" s="12"/>
      <c r="EH317" s="12"/>
      <c r="EI317" s="12"/>
      <c r="EJ317" s="12"/>
      <c r="EK317" s="12"/>
      <c r="EL317" s="12"/>
      <c r="EM317" s="12"/>
      <c r="EN317" s="12"/>
      <c r="EO317" s="12"/>
      <c r="EP317" s="12"/>
      <c r="EQ317" s="12"/>
      <c r="ER317" s="12"/>
      <c r="ES317" s="12"/>
      <c r="ET317" s="12"/>
      <c r="EU317" s="12"/>
      <c r="EV317" s="12"/>
      <c r="EW317" s="12"/>
      <c r="EX317" s="12"/>
      <c r="EY317" s="12"/>
      <c r="EZ317" s="12"/>
      <c r="FA317" s="12"/>
      <c r="FB317" s="12"/>
      <c r="FC317" s="12"/>
      <c r="FD317" s="12"/>
      <c r="FE317" s="12"/>
      <c r="FF317" s="12"/>
      <c r="FG317" s="12"/>
      <c r="FH317" s="12"/>
      <c r="FI317" s="12"/>
      <c r="FJ317" s="12"/>
      <c r="FK317" s="12"/>
      <c r="FL317" s="12"/>
      <c r="FM317" s="12"/>
      <c r="FN317" s="12"/>
      <c r="FO317" s="12"/>
      <c r="FP317" s="12"/>
      <c r="FQ317" s="12"/>
      <c r="FR317" s="12"/>
      <c r="FS317" s="12"/>
      <c r="FT317" s="12"/>
      <c r="FU317" s="12"/>
      <c r="FV317" s="12"/>
      <c r="FW317" s="12"/>
      <c r="FX317" s="12"/>
      <c r="FY317" s="12"/>
      <c r="FZ317" s="12"/>
      <c r="GA317" s="12"/>
      <c r="GB317" s="12"/>
      <c r="GC317" s="12"/>
      <c r="GD317" s="12"/>
      <c r="GE317" s="12"/>
      <c r="GF317" s="12"/>
    </row>
    <row r="318" spans="1:188" ht="15.75" thickBo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  <c r="DF318" s="12"/>
      <c r="DG318" s="12"/>
      <c r="DH318" s="12"/>
      <c r="DI318" s="12"/>
      <c r="DJ318" s="12"/>
      <c r="DK318" s="12"/>
      <c r="DL318" s="12"/>
      <c r="DM318" s="12"/>
      <c r="DN318" s="12"/>
      <c r="DO318" s="12"/>
      <c r="DP318" s="12"/>
      <c r="DQ318" s="12"/>
      <c r="DR318" s="12"/>
      <c r="DS318" s="12"/>
      <c r="DT318" s="12"/>
      <c r="DU318" s="12"/>
      <c r="DV318" s="12"/>
      <c r="DW318" s="12"/>
      <c r="DX318" s="12"/>
      <c r="DY318" s="12"/>
      <c r="DZ318" s="12"/>
      <c r="EA318" s="12"/>
      <c r="EB318" s="12"/>
      <c r="EC318" s="12"/>
      <c r="ED318" s="12"/>
      <c r="EE318" s="12"/>
      <c r="EF318" s="12"/>
      <c r="EG318" s="12"/>
      <c r="EH318" s="12"/>
      <c r="EI318" s="12"/>
      <c r="EJ318" s="12"/>
      <c r="EK318" s="12"/>
      <c r="EL318" s="12"/>
      <c r="EM318" s="12"/>
      <c r="EN318" s="12"/>
      <c r="EO318" s="12"/>
      <c r="EP318" s="12"/>
      <c r="EQ318" s="12"/>
      <c r="ER318" s="12"/>
      <c r="ES318" s="12"/>
      <c r="ET318" s="12"/>
      <c r="EU318" s="12"/>
      <c r="EV318" s="12"/>
      <c r="EW318" s="12"/>
      <c r="EX318" s="12"/>
      <c r="EY318" s="12"/>
      <c r="EZ318" s="12"/>
      <c r="FA318" s="12"/>
      <c r="FB318" s="12"/>
      <c r="FC318" s="12"/>
      <c r="FD318" s="12"/>
      <c r="FE318" s="12"/>
      <c r="FF318" s="12"/>
      <c r="FG318" s="12"/>
      <c r="FH318" s="12"/>
      <c r="FI318" s="12"/>
      <c r="FJ318" s="12"/>
      <c r="FK318" s="12"/>
      <c r="FL318" s="12"/>
      <c r="FM318" s="12"/>
      <c r="FN318" s="12"/>
      <c r="FO318" s="12"/>
      <c r="FP318" s="12"/>
      <c r="FQ318" s="12"/>
      <c r="FR318" s="12"/>
      <c r="FS318" s="12"/>
      <c r="FT318" s="12"/>
      <c r="FU318" s="12"/>
      <c r="FV318" s="12"/>
      <c r="FW318" s="12"/>
      <c r="FX318" s="12"/>
      <c r="FY318" s="12"/>
      <c r="FZ318" s="12"/>
      <c r="GA318" s="12"/>
      <c r="GB318" s="12"/>
      <c r="GC318" s="12"/>
      <c r="GD318" s="12"/>
      <c r="GE318" s="12"/>
      <c r="GF318" s="12"/>
    </row>
    <row r="319" spans="1:188" ht="15.75" thickBo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2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2"/>
      <c r="EY319" s="12"/>
      <c r="EZ319" s="12"/>
      <c r="FA319" s="12"/>
      <c r="FB319" s="12"/>
      <c r="FC319" s="12"/>
      <c r="FD319" s="12"/>
      <c r="FE319" s="12"/>
      <c r="FF319" s="12"/>
      <c r="FG319" s="12"/>
      <c r="FH319" s="12"/>
      <c r="FI319" s="12"/>
      <c r="FJ319" s="12"/>
      <c r="FK319" s="12"/>
      <c r="FL319" s="12"/>
      <c r="FM319" s="12"/>
      <c r="FN319" s="12"/>
      <c r="FO319" s="12"/>
      <c r="FP319" s="12"/>
      <c r="FQ319" s="12"/>
      <c r="FR319" s="12"/>
      <c r="FS319" s="12"/>
      <c r="FT319" s="12"/>
      <c r="FU319" s="12"/>
      <c r="FV319" s="12"/>
      <c r="FW319" s="12"/>
      <c r="FX319" s="12"/>
      <c r="FY319" s="12"/>
      <c r="FZ319" s="12"/>
      <c r="GA319" s="12"/>
      <c r="GB319" s="12"/>
      <c r="GC319" s="12"/>
      <c r="GD319" s="12"/>
      <c r="GE319" s="12"/>
      <c r="GF319" s="12"/>
    </row>
    <row r="320" spans="1:188" ht="15.75" thickBo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  <c r="DF320" s="12"/>
      <c r="DG320" s="12"/>
      <c r="DH320" s="12"/>
      <c r="DI320" s="12"/>
      <c r="DJ320" s="12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12"/>
      <c r="EZ320" s="12"/>
      <c r="FA320" s="12"/>
      <c r="FB320" s="12"/>
      <c r="FC320" s="12"/>
      <c r="FD320" s="12"/>
      <c r="FE320" s="12"/>
      <c r="FF320" s="12"/>
      <c r="FG320" s="12"/>
      <c r="FH320" s="12"/>
      <c r="FI320" s="12"/>
      <c r="FJ320" s="12"/>
      <c r="FK320" s="12"/>
      <c r="FL320" s="12"/>
      <c r="FM320" s="12"/>
      <c r="FN320" s="12"/>
      <c r="FO320" s="12"/>
      <c r="FP320" s="12"/>
      <c r="FQ320" s="12"/>
      <c r="FR320" s="12"/>
      <c r="FS320" s="12"/>
      <c r="FT320" s="12"/>
      <c r="FU320" s="12"/>
      <c r="FV320" s="12"/>
      <c r="FW320" s="12"/>
      <c r="FX320" s="12"/>
      <c r="FY320" s="12"/>
      <c r="FZ320" s="12"/>
      <c r="GA320" s="12"/>
      <c r="GB320" s="12"/>
      <c r="GC320" s="12"/>
      <c r="GD320" s="12"/>
      <c r="GE320" s="12"/>
      <c r="GF320" s="12"/>
    </row>
    <row r="321" spans="1:188" ht="15.75" thickBo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  <c r="DF321" s="12"/>
      <c r="DG321" s="12"/>
      <c r="DH321" s="12"/>
      <c r="DI321" s="12"/>
      <c r="DJ321" s="12"/>
      <c r="DK321" s="12"/>
      <c r="DL321" s="12"/>
      <c r="DM321" s="12"/>
      <c r="DN321" s="12"/>
      <c r="DO321" s="12"/>
      <c r="DP321" s="12"/>
      <c r="DQ321" s="12"/>
      <c r="DR321" s="12"/>
      <c r="DS321" s="12"/>
      <c r="DT321" s="12"/>
      <c r="DU321" s="12"/>
      <c r="DV321" s="12"/>
      <c r="DW321" s="12"/>
      <c r="DX321" s="12"/>
      <c r="DY321" s="12"/>
      <c r="DZ321" s="12"/>
      <c r="EA321" s="12"/>
      <c r="EB321" s="12"/>
      <c r="EC321" s="12"/>
      <c r="ED321" s="12"/>
      <c r="EE321" s="12"/>
      <c r="EF321" s="12"/>
      <c r="EG321" s="12"/>
      <c r="EH321" s="12"/>
      <c r="EI321" s="12"/>
      <c r="EJ321" s="12"/>
      <c r="EK321" s="12"/>
      <c r="EL321" s="12"/>
      <c r="EM321" s="12"/>
      <c r="EN321" s="12"/>
      <c r="EO321" s="12"/>
      <c r="EP321" s="12"/>
      <c r="EQ321" s="12"/>
      <c r="ER321" s="12"/>
      <c r="ES321" s="12"/>
      <c r="ET321" s="12"/>
      <c r="EU321" s="12"/>
      <c r="EV321" s="12"/>
      <c r="EW321" s="12"/>
      <c r="EX321" s="12"/>
      <c r="EY321" s="12"/>
      <c r="EZ321" s="12"/>
      <c r="FA321" s="12"/>
      <c r="FB321" s="12"/>
      <c r="FC321" s="12"/>
      <c r="FD321" s="12"/>
      <c r="FE321" s="12"/>
      <c r="FF321" s="12"/>
      <c r="FG321" s="12"/>
      <c r="FH321" s="12"/>
      <c r="FI321" s="12"/>
      <c r="FJ321" s="12"/>
      <c r="FK321" s="12"/>
      <c r="FL321" s="12"/>
      <c r="FM321" s="12"/>
      <c r="FN321" s="12"/>
      <c r="FO321" s="12"/>
      <c r="FP321" s="12"/>
      <c r="FQ321" s="12"/>
      <c r="FR321" s="12"/>
      <c r="FS321" s="12"/>
      <c r="FT321" s="12"/>
      <c r="FU321" s="12"/>
      <c r="FV321" s="12"/>
      <c r="FW321" s="12"/>
      <c r="FX321" s="12"/>
      <c r="FY321" s="12"/>
      <c r="FZ321" s="12"/>
      <c r="GA321" s="12"/>
      <c r="GB321" s="12"/>
      <c r="GC321" s="12"/>
      <c r="GD321" s="12"/>
      <c r="GE321" s="12"/>
      <c r="GF321" s="12"/>
    </row>
    <row r="322" spans="1:188" ht="15.75" thickBo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2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</row>
    <row r="323" spans="1:188" ht="15.75" thickBo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  <c r="DJ323" s="12"/>
      <c r="DK323" s="12"/>
      <c r="DL323" s="12"/>
      <c r="DM323" s="12"/>
      <c r="DN323" s="12"/>
      <c r="DO323" s="12"/>
      <c r="DP323" s="12"/>
      <c r="DQ323" s="12"/>
      <c r="DR323" s="12"/>
      <c r="DS323" s="12"/>
      <c r="DT323" s="12"/>
      <c r="DU323" s="12"/>
      <c r="DV323" s="12"/>
      <c r="DW323" s="12"/>
      <c r="DX323" s="12"/>
      <c r="DY323" s="12"/>
      <c r="DZ323" s="12"/>
      <c r="EA323" s="12"/>
      <c r="EB323" s="12"/>
      <c r="EC323" s="12"/>
      <c r="ED323" s="12"/>
      <c r="EE323" s="12"/>
      <c r="EF323" s="12"/>
      <c r="EG323" s="12"/>
      <c r="EH323" s="12"/>
      <c r="EI323" s="12"/>
      <c r="EJ323" s="12"/>
      <c r="EK323" s="12"/>
      <c r="EL323" s="12"/>
      <c r="EM323" s="12"/>
      <c r="EN323" s="12"/>
      <c r="EO323" s="12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</row>
    <row r="324" spans="1:188" ht="15.75" thickBo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2"/>
      <c r="EZ324" s="12"/>
      <c r="FA324" s="12"/>
      <c r="FB324" s="12"/>
      <c r="FC324" s="12"/>
      <c r="FD324" s="12"/>
      <c r="FE324" s="12"/>
      <c r="FF324" s="12"/>
      <c r="FG324" s="12"/>
      <c r="FH324" s="12"/>
      <c r="FI324" s="12"/>
      <c r="FJ324" s="12"/>
      <c r="FK324" s="12"/>
      <c r="FL324" s="12"/>
      <c r="FM324" s="12"/>
      <c r="FN324" s="12"/>
      <c r="FO324" s="12"/>
      <c r="FP324" s="12"/>
      <c r="FQ324" s="12"/>
      <c r="FR324" s="12"/>
      <c r="FS324" s="12"/>
      <c r="FT324" s="12"/>
      <c r="FU324" s="12"/>
      <c r="FV324" s="12"/>
      <c r="FW324" s="12"/>
      <c r="FX324" s="12"/>
      <c r="FY324" s="12"/>
      <c r="FZ324" s="12"/>
      <c r="GA324" s="12"/>
      <c r="GB324" s="12"/>
      <c r="GC324" s="12"/>
      <c r="GD324" s="12"/>
      <c r="GE324" s="12"/>
      <c r="GF324" s="12"/>
    </row>
    <row r="325" spans="1:188" ht="15.75" thickBo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  <c r="DF325" s="12"/>
      <c r="DG325" s="12"/>
      <c r="DH325" s="12"/>
      <c r="DI325" s="12"/>
      <c r="DJ325" s="12"/>
      <c r="DK325" s="12"/>
      <c r="DL325" s="12"/>
      <c r="DM325" s="12"/>
      <c r="DN325" s="12"/>
      <c r="DO325" s="12"/>
      <c r="DP325" s="12"/>
      <c r="DQ325" s="12"/>
      <c r="DR325" s="12"/>
      <c r="DS325" s="12"/>
      <c r="DT325" s="12"/>
      <c r="DU325" s="12"/>
      <c r="DV325" s="12"/>
      <c r="DW325" s="12"/>
      <c r="DX325" s="12"/>
      <c r="DY325" s="12"/>
      <c r="DZ325" s="12"/>
      <c r="EA325" s="12"/>
      <c r="EB325" s="12"/>
      <c r="EC325" s="12"/>
      <c r="ED325" s="12"/>
      <c r="EE325" s="12"/>
      <c r="EF325" s="12"/>
      <c r="EG325" s="12"/>
      <c r="EH325" s="12"/>
      <c r="EI325" s="12"/>
      <c r="EJ325" s="12"/>
      <c r="EK325" s="12"/>
      <c r="EL325" s="12"/>
      <c r="EM325" s="12"/>
      <c r="EN325" s="12"/>
      <c r="EO325" s="12"/>
      <c r="EP325" s="12"/>
      <c r="EQ325" s="12"/>
      <c r="ER325" s="12"/>
      <c r="ES325" s="12"/>
      <c r="ET325" s="12"/>
      <c r="EU325" s="12"/>
      <c r="EV325" s="12"/>
      <c r="EW325" s="12"/>
      <c r="EX325" s="12"/>
      <c r="EY325" s="12"/>
      <c r="EZ325" s="12"/>
      <c r="FA325" s="12"/>
      <c r="FB325" s="12"/>
      <c r="FC325" s="12"/>
      <c r="FD325" s="12"/>
      <c r="FE325" s="12"/>
      <c r="FF325" s="12"/>
      <c r="FG325" s="12"/>
      <c r="FH325" s="12"/>
      <c r="FI325" s="12"/>
      <c r="FJ325" s="12"/>
      <c r="FK325" s="12"/>
      <c r="FL325" s="12"/>
      <c r="FM325" s="12"/>
      <c r="FN325" s="12"/>
      <c r="FO325" s="12"/>
      <c r="FP325" s="12"/>
      <c r="FQ325" s="12"/>
      <c r="FR325" s="12"/>
      <c r="FS325" s="12"/>
      <c r="FT325" s="12"/>
      <c r="FU325" s="12"/>
      <c r="FV325" s="12"/>
      <c r="FW325" s="12"/>
      <c r="FX325" s="12"/>
      <c r="FY325" s="12"/>
      <c r="FZ325" s="12"/>
      <c r="GA325" s="12"/>
      <c r="GB325" s="12"/>
      <c r="GC325" s="12"/>
      <c r="GD325" s="12"/>
      <c r="GE325" s="12"/>
      <c r="GF325" s="12"/>
    </row>
    <row r="326" spans="1:188" ht="15.75" thickBo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  <c r="DD326" s="12"/>
      <c r="DE326" s="12"/>
      <c r="DF326" s="12"/>
      <c r="DG326" s="12"/>
      <c r="DH326" s="12"/>
      <c r="DI326" s="12"/>
      <c r="DJ326" s="12"/>
      <c r="DK326" s="12"/>
      <c r="DL326" s="12"/>
      <c r="DM326" s="12"/>
      <c r="DN326" s="12"/>
      <c r="DO326" s="12"/>
      <c r="DP326" s="12"/>
      <c r="DQ326" s="12"/>
      <c r="DR326" s="12"/>
      <c r="DS326" s="12"/>
      <c r="DT326" s="12"/>
      <c r="DU326" s="12"/>
      <c r="DV326" s="12"/>
      <c r="DW326" s="12"/>
      <c r="DX326" s="12"/>
      <c r="DY326" s="12"/>
      <c r="DZ326" s="12"/>
      <c r="EA326" s="12"/>
      <c r="EB326" s="12"/>
      <c r="EC326" s="12"/>
      <c r="ED326" s="12"/>
      <c r="EE326" s="12"/>
      <c r="EF326" s="12"/>
      <c r="EG326" s="12"/>
      <c r="EH326" s="12"/>
      <c r="EI326" s="12"/>
      <c r="EJ326" s="12"/>
      <c r="EK326" s="12"/>
      <c r="EL326" s="12"/>
      <c r="EM326" s="12"/>
      <c r="EN326" s="12"/>
      <c r="EO326" s="12"/>
      <c r="EP326" s="12"/>
      <c r="EQ326" s="12"/>
      <c r="ER326" s="12"/>
      <c r="ES326" s="12"/>
      <c r="ET326" s="12"/>
      <c r="EU326" s="12"/>
      <c r="EV326" s="12"/>
      <c r="EW326" s="12"/>
      <c r="EX326" s="12"/>
      <c r="EY326" s="12"/>
      <c r="EZ326" s="12"/>
      <c r="FA326" s="12"/>
      <c r="FB326" s="12"/>
      <c r="FC326" s="12"/>
      <c r="FD326" s="12"/>
      <c r="FE326" s="12"/>
      <c r="FF326" s="12"/>
      <c r="FG326" s="12"/>
      <c r="FH326" s="12"/>
      <c r="FI326" s="12"/>
      <c r="FJ326" s="12"/>
      <c r="FK326" s="12"/>
      <c r="FL326" s="12"/>
      <c r="FM326" s="12"/>
      <c r="FN326" s="12"/>
      <c r="FO326" s="12"/>
      <c r="FP326" s="12"/>
      <c r="FQ326" s="12"/>
      <c r="FR326" s="12"/>
      <c r="FS326" s="12"/>
      <c r="FT326" s="12"/>
      <c r="FU326" s="12"/>
      <c r="FV326" s="12"/>
      <c r="FW326" s="12"/>
      <c r="FX326" s="12"/>
      <c r="FY326" s="12"/>
      <c r="FZ326" s="12"/>
      <c r="GA326" s="12"/>
      <c r="GB326" s="12"/>
      <c r="GC326" s="12"/>
      <c r="GD326" s="12"/>
      <c r="GE326" s="12"/>
      <c r="GF326" s="12"/>
    </row>
    <row r="327" spans="1:188" ht="15.75" thickBo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2"/>
      <c r="DL327" s="12"/>
      <c r="DM327" s="12"/>
      <c r="DN327" s="12"/>
      <c r="DO327" s="12"/>
      <c r="DP327" s="12"/>
      <c r="DQ327" s="12"/>
      <c r="DR327" s="12"/>
      <c r="DS327" s="12"/>
      <c r="DT327" s="12"/>
      <c r="DU327" s="12"/>
      <c r="DV327" s="12"/>
      <c r="DW327" s="12"/>
      <c r="DX327" s="12"/>
      <c r="DY327" s="12"/>
      <c r="DZ327" s="12"/>
      <c r="EA327" s="12"/>
      <c r="EB327" s="12"/>
      <c r="EC327" s="12"/>
      <c r="ED327" s="12"/>
      <c r="EE327" s="12"/>
      <c r="EF327" s="12"/>
      <c r="EG327" s="12"/>
      <c r="EH327" s="12"/>
      <c r="EI327" s="12"/>
      <c r="EJ327" s="12"/>
      <c r="EK327" s="12"/>
      <c r="EL327" s="12"/>
      <c r="EM327" s="12"/>
      <c r="EN327" s="12"/>
      <c r="EO327" s="12"/>
      <c r="EP327" s="12"/>
      <c r="EQ327" s="12"/>
      <c r="ER327" s="12"/>
      <c r="ES327" s="12"/>
      <c r="ET327" s="12"/>
      <c r="EU327" s="12"/>
      <c r="EV327" s="12"/>
      <c r="EW327" s="12"/>
      <c r="EX327" s="12"/>
      <c r="EY327" s="12"/>
      <c r="EZ327" s="12"/>
      <c r="FA327" s="12"/>
      <c r="FB327" s="12"/>
      <c r="FC327" s="12"/>
      <c r="FD327" s="12"/>
      <c r="FE327" s="12"/>
      <c r="FF327" s="12"/>
      <c r="FG327" s="12"/>
      <c r="FH327" s="12"/>
      <c r="FI327" s="12"/>
      <c r="FJ327" s="12"/>
      <c r="FK327" s="12"/>
      <c r="FL327" s="12"/>
      <c r="FM327" s="12"/>
      <c r="FN327" s="12"/>
      <c r="FO327" s="12"/>
      <c r="FP327" s="12"/>
      <c r="FQ327" s="12"/>
      <c r="FR327" s="12"/>
      <c r="FS327" s="12"/>
      <c r="FT327" s="12"/>
      <c r="FU327" s="12"/>
      <c r="FV327" s="12"/>
      <c r="FW327" s="12"/>
      <c r="FX327" s="12"/>
      <c r="FY327" s="12"/>
      <c r="FZ327" s="12"/>
      <c r="GA327" s="12"/>
      <c r="GB327" s="12"/>
      <c r="GC327" s="12"/>
      <c r="GD327" s="12"/>
      <c r="GE327" s="12"/>
      <c r="GF327" s="12"/>
    </row>
    <row r="328" spans="1:188" ht="15.75" thickBo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2"/>
      <c r="DL328" s="12"/>
      <c r="DM328" s="12"/>
      <c r="DN328" s="12"/>
      <c r="DO328" s="12"/>
      <c r="DP328" s="12"/>
      <c r="DQ328" s="12"/>
      <c r="DR328" s="12"/>
      <c r="DS328" s="12"/>
      <c r="DT328" s="12"/>
      <c r="DU328" s="12"/>
      <c r="DV328" s="12"/>
      <c r="DW328" s="12"/>
      <c r="DX328" s="12"/>
      <c r="DY328" s="12"/>
      <c r="DZ328" s="12"/>
      <c r="EA328" s="12"/>
      <c r="EB328" s="12"/>
      <c r="EC328" s="12"/>
      <c r="ED328" s="12"/>
      <c r="EE328" s="12"/>
      <c r="EF328" s="12"/>
      <c r="EG328" s="12"/>
      <c r="EH328" s="12"/>
      <c r="EI328" s="12"/>
      <c r="EJ328" s="12"/>
      <c r="EK328" s="12"/>
      <c r="EL328" s="12"/>
      <c r="EM328" s="12"/>
      <c r="EN328" s="12"/>
      <c r="EO328" s="12"/>
      <c r="EP328" s="12"/>
      <c r="EQ328" s="12"/>
      <c r="ER328" s="12"/>
      <c r="ES328" s="12"/>
      <c r="ET328" s="12"/>
      <c r="EU328" s="12"/>
      <c r="EV328" s="12"/>
      <c r="EW328" s="12"/>
      <c r="EX328" s="12"/>
      <c r="EY328" s="12"/>
      <c r="EZ328" s="12"/>
      <c r="FA328" s="12"/>
      <c r="FB328" s="12"/>
      <c r="FC328" s="12"/>
      <c r="FD328" s="12"/>
      <c r="FE328" s="12"/>
      <c r="FF328" s="12"/>
      <c r="FG328" s="12"/>
      <c r="FH328" s="12"/>
      <c r="FI328" s="12"/>
      <c r="FJ328" s="12"/>
      <c r="FK328" s="12"/>
      <c r="FL328" s="12"/>
      <c r="FM328" s="12"/>
      <c r="FN328" s="12"/>
      <c r="FO328" s="12"/>
      <c r="FP328" s="12"/>
      <c r="FQ328" s="12"/>
      <c r="FR328" s="12"/>
      <c r="FS328" s="12"/>
      <c r="FT328" s="12"/>
      <c r="FU328" s="12"/>
      <c r="FV328" s="12"/>
      <c r="FW328" s="12"/>
      <c r="FX328" s="12"/>
      <c r="FY328" s="12"/>
      <c r="FZ328" s="12"/>
      <c r="GA328" s="12"/>
      <c r="GB328" s="12"/>
      <c r="GC328" s="12"/>
      <c r="GD328" s="12"/>
      <c r="GE328" s="12"/>
      <c r="GF328" s="12"/>
    </row>
    <row r="329" spans="1:188" ht="15.75" thickBo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2"/>
      <c r="DL329" s="12"/>
      <c r="DM329" s="12"/>
      <c r="DN329" s="12"/>
      <c r="DO329" s="12"/>
      <c r="DP329" s="12"/>
      <c r="DQ329" s="12"/>
      <c r="DR329" s="12"/>
      <c r="DS329" s="12"/>
      <c r="DT329" s="12"/>
      <c r="DU329" s="12"/>
      <c r="DV329" s="12"/>
      <c r="DW329" s="12"/>
      <c r="DX329" s="12"/>
      <c r="DY329" s="12"/>
      <c r="DZ329" s="12"/>
      <c r="EA329" s="12"/>
      <c r="EB329" s="12"/>
      <c r="EC329" s="12"/>
      <c r="ED329" s="12"/>
      <c r="EE329" s="12"/>
      <c r="EF329" s="12"/>
      <c r="EG329" s="12"/>
      <c r="EH329" s="12"/>
      <c r="EI329" s="12"/>
      <c r="EJ329" s="12"/>
      <c r="EK329" s="12"/>
      <c r="EL329" s="12"/>
      <c r="EM329" s="12"/>
      <c r="EN329" s="12"/>
      <c r="EO329" s="12"/>
      <c r="EP329" s="12"/>
      <c r="EQ329" s="12"/>
      <c r="ER329" s="12"/>
      <c r="ES329" s="12"/>
      <c r="ET329" s="12"/>
      <c r="EU329" s="12"/>
      <c r="EV329" s="12"/>
      <c r="EW329" s="12"/>
      <c r="EX329" s="12"/>
      <c r="EY329" s="12"/>
      <c r="EZ329" s="12"/>
      <c r="FA329" s="12"/>
      <c r="FB329" s="12"/>
      <c r="FC329" s="12"/>
      <c r="FD329" s="12"/>
      <c r="FE329" s="12"/>
      <c r="FF329" s="12"/>
      <c r="FG329" s="12"/>
      <c r="FH329" s="12"/>
      <c r="FI329" s="12"/>
      <c r="FJ329" s="12"/>
      <c r="FK329" s="12"/>
      <c r="FL329" s="12"/>
      <c r="FM329" s="12"/>
      <c r="FN329" s="12"/>
      <c r="FO329" s="12"/>
      <c r="FP329" s="12"/>
      <c r="FQ329" s="12"/>
      <c r="FR329" s="12"/>
      <c r="FS329" s="12"/>
      <c r="FT329" s="12"/>
      <c r="FU329" s="12"/>
      <c r="FV329" s="12"/>
      <c r="FW329" s="12"/>
      <c r="FX329" s="12"/>
      <c r="FY329" s="12"/>
      <c r="FZ329" s="12"/>
      <c r="GA329" s="12"/>
      <c r="GB329" s="12"/>
      <c r="GC329" s="12"/>
      <c r="GD329" s="12"/>
      <c r="GE329" s="12"/>
      <c r="GF329" s="12"/>
    </row>
    <row r="330" spans="1:188" ht="15.75" thickBo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2"/>
      <c r="DL330" s="12"/>
      <c r="DM330" s="12"/>
      <c r="DN330" s="12"/>
      <c r="DO330" s="12"/>
      <c r="DP330" s="12"/>
      <c r="DQ330" s="12"/>
      <c r="DR330" s="12"/>
      <c r="DS330" s="12"/>
      <c r="DT330" s="12"/>
      <c r="DU330" s="12"/>
      <c r="DV330" s="12"/>
      <c r="DW330" s="12"/>
      <c r="DX330" s="12"/>
      <c r="DY330" s="12"/>
      <c r="DZ330" s="12"/>
      <c r="EA330" s="12"/>
      <c r="EB330" s="12"/>
      <c r="EC330" s="12"/>
      <c r="ED330" s="12"/>
      <c r="EE330" s="12"/>
      <c r="EF330" s="12"/>
      <c r="EG330" s="12"/>
      <c r="EH330" s="12"/>
      <c r="EI330" s="12"/>
      <c r="EJ330" s="12"/>
      <c r="EK330" s="12"/>
      <c r="EL330" s="12"/>
      <c r="EM330" s="12"/>
      <c r="EN330" s="12"/>
      <c r="EO330" s="12"/>
      <c r="EP330" s="12"/>
      <c r="EQ330" s="12"/>
      <c r="ER330" s="12"/>
      <c r="ES330" s="12"/>
      <c r="ET330" s="12"/>
      <c r="EU330" s="12"/>
      <c r="EV330" s="12"/>
      <c r="EW330" s="12"/>
      <c r="EX330" s="12"/>
      <c r="EY330" s="12"/>
      <c r="EZ330" s="12"/>
      <c r="FA330" s="12"/>
      <c r="FB330" s="12"/>
      <c r="FC330" s="12"/>
      <c r="FD330" s="12"/>
      <c r="FE330" s="12"/>
      <c r="FF330" s="12"/>
      <c r="FG330" s="12"/>
      <c r="FH330" s="12"/>
      <c r="FI330" s="12"/>
      <c r="FJ330" s="12"/>
      <c r="FK330" s="12"/>
      <c r="FL330" s="12"/>
      <c r="FM330" s="12"/>
      <c r="FN330" s="12"/>
      <c r="FO330" s="12"/>
      <c r="FP330" s="12"/>
      <c r="FQ330" s="12"/>
      <c r="FR330" s="12"/>
      <c r="FS330" s="12"/>
      <c r="FT330" s="12"/>
      <c r="FU330" s="12"/>
      <c r="FV330" s="12"/>
      <c r="FW330" s="12"/>
      <c r="FX330" s="12"/>
      <c r="FY330" s="12"/>
      <c r="FZ330" s="12"/>
      <c r="GA330" s="12"/>
      <c r="GB330" s="12"/>
      <c r="GC330" s="12"/>
      <c r="GD330" s="12"/>
      <c r="GE330" s="12"/>
      <c r="GF330" s="12"/>
    </row>
    <row r="331" spans="1:188" ht="15.75" thickBo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2"/>
      <c r="DL331" s="12"/>
      <c r="DM331" s="12"/>
      <c r="DN331" s="12"/>
      <c r="DO331" s="12"/>
      <c r="DP331" s="12"/>
      <c r="DQ331" s="12"/>
      <c r="DR331" s="12"/>
      <c r="DS331" s="12"/>
      <c r="DT331" s="12"/>
      <c r="DU331" s="12"/>
      <c r="DV331" s="12"/>
      <c r="DW331" s="12"/>
      <c r="DX331" s="12"/>
      <c r="DY331" s="12"/>
      <c r="DZ331" s="12"/>
      <c r="EA331" s="12"/>
      <c r="EB331" s="12"/>
      <c r="EC331" s="12"/>
      <c r="ED331" s="12"/>
      <c r="EE331" s="12"/>
      <c r="EF331" s="12"/>
      <c r="EG331" s="12"/>
      <c r="EH331" s="12"/>
      <c r="EI331" s="12"/>
      <c r="EJ331" s="12"/>
      <c r="EK331" s="12"/>
      <c r="EL331" s="12"/>
      <c r="EM331" s="12"/>
      <c r="EN331" s="12"/>
      <c r="EO331" s="12"/>
      <c r="EP331" s="12"/>
      <c r="EQ331" s="12"/>
      <c r="ER331" s="12"/>
      <c r="ES331" s="12"/>
      <c r="ET331" s="12"/>
      <c r="EU331" s="12"/>
      <c r="EV331" s="12"/>
      <c r="EW331" s="12"/>
      <c r="EX331" s="12"/>
      <c r="EY331" s="12"/>
      <c r="EZ331" s="12"/>
      <c r="FA331" s="12"/>
      <c r="FB331" s="12"/>
      <c r="FC331" s="12"/>
      <c r="FD331" s="12"/>
      <c r="FE331" s="12"/>
      <c r="FF331" s="12"/>
      <c r="FG331" s="12"/>
      <c r="FH331" s="12"/>
      <c r="FI331" s="12"/>
      <c r="FJ331" s="12"/>
      <c r="FK331" s="12"/>
      <c r="FL331" s="12"/>
      <c r="FM331" s="12"/>
      <c r="FN331" s="12"/>
      <c r="FO331" s="12"/>
      <c r="FP331" s="12"/>
      <c r="FQ331" s="12"/>
      <c r="FR331" s="12"/>
      <c r="FS331" s="12"/>
      <c r="FT331" s="12"/>
      <c r="FU331" s="12"/>
      <c r="FV331" s="12"/>
      <c r="FW331" s="12"/>
      <c r="FX331" s="12"/>
      <c r="FY331" s="12"/>
      <c r="FZ331" s="12"/>
      <c r="GA331" s="12"/>
      <c r="GB331" s="12"/>
      <c r="GC331" s="12"/>
      <c r="GD331" s="12"/>
      <c r="GE331" s="12"/>
      <c r="GF331" s="12"/>
    </row>
    <row r="332" spans="1:188" ht="15.75" thickBo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2"/>
      <c r="DL332" s="12"/>
      <c r="DM332" s="12"/>
      <c r="DN332" s="12"/>
      <c r="DO332" s="12"/>
      <c r="DP332" s="12"/>
      <c r="DQ332" s="12"/>
      <c r="DR332" s="12"/>
      <c r="DS332" s="12"/>
      <c r="DT332" s="12"/>
      <c r="DU332" s="12"/>
      <c r="DV332" s="12"/>
      <c r="DW332" s="12"/>
      <c r="DX332" s="12"/>
      <c r="DY332" s="12"/>
      <c r="DZ332" s="12"/>
      <c r="EA332" s="12"/>
      <c r="EB332" s="12"/>
      <c r="EC332" s="12"/>
      <c r="ED332" s="12"/>
      <c r="EE332" s="12"/>
      <c r="EF332" s="12"/>
      <c r="EG332" s="12"/>
      <c r="EH332" s="12"/>
      <c r="EI332" s="12"/>
      <c r="EJ332" s="12"/>
      <c r="EK332" s="12"/>
      <c r="EL332" s="12"/>
      <c r="EM332" s="12"/>
      <c r="EN332" s="12"/>
      <c r="EO332" s="12"/>
      <c r="EP332" s="12"/>
      <c r="EQ332" s="12"/>
      <c r="ER332" s="12"/>
      <c r="ES332" s="12"/>
      <c r="ET332" s="12"/>
      <c r="EU332" s="12"/>
      <c r="EV332" s="12"/>
      <c r="EW332" s="12"/>
      <c r="EX332" s="12"/>
      <c r="EY332" s="12"/>
      <c r="EZ332" s="12"/>
      <c r="FA332" s="12"/>
      <c r="FB332" s="12"/>
      <c r="FC332" s="12"/>
      <c r="FD332" s="12"/>
      <c r="FE332" s="12"/>
      <c r="FF332" s="12"/>
      <c r="FG332" s="12"/>
      <c r="FH332" s="12"/>
      <c r="FI332" s="12"/>
      <c r="FJ332" s="12"/>
      <c r="FK332" s="12"/>
      <c r="FL332" s="12"/>
      <c r="FM332" s="12"/>
      <c r="FN332" s="12"/>
      <c r="FO332" s="12"/>
      <c r="FP332" s="12"/>
      <c r="FQ332" s="12"/>
      <c r="FR332" s="12"/>
      <c r="FS332" s="12"/>
      <c r="FT332" s="12"/>
      <c r="FU332" s="12"/>
      <c r="FV332" s="12"/>
      <c r="FW332" s="12"/>
      <c r="FX332" s="12"/>
      <c r="FY332" s="12"/>
      <c r="FZ332" s="12"/>
      <c r="GA332" s="12"/>
      <c r="GB332" s="12"/>
      <c r="GC332" s="12"/>
      <c r="GD332" s="12"/>
      <c r="GE332" s="12"/>
      <c r="GF332" s="12"/>
    </row>
    <row r="333" spans="1:188" ht="15.75" thickBo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  <c r="DF333" s="12"/>
      <c r="DG333" s="12"/>
      <c r="DH333" s="12"/>
      <c r="DI333" s="12"/>
      <c r="DJ333" s="12"/>
      <c r="DK333" s="12"/>
      <c r="DL333" s="12"/>
      <c r="DM333" s="12"/>
      <c r="DN333" s="12"/>
      <c r="DO333" s="12"/>
      <c r="DP333" s="12"/>
      <c r="DQ333" s="12"/>
      <c r="DR333" s="12"/>
      <c r="DS333" s="12"/>
      <c r="DT333" s="12"/>
      <c r="DU333" s="12"/>
      <c r="DV333" s="12"/>
      <c r="DW333" s="12"/>
      <c r="DX333" s="12"/>
      <c r="DY333" s="12"/>
      <c r="DZ333" s="12"/>
      <c r="EA333" s="12"/>
      <c r="EB333" s="12"/>
      <c r="EC333" s="12"/>
      <c r="ED333" s="12"/>
      <c r="EE333" s="12"/>
      <c r="EF333" s="12"/>
      <c r="EG333" s="12"/>
      <c r="EH333" s="12"/>
      <c r="EI333" s="12"/>
      <c r="EJ333" s="12"/>
      <c r="EK333" s="12"/>
      <c r="EL333" s="12"/>
      <c r="EM333" s="12"/>
      <c r="EN333" s="12"/>
      <c r="EO333" s="12"/>
      <c r="EP333" s="12"/>
      <c r="EQ333" s="12"/>
      <c r="ER333" s="12"/>
      <c r="ES333" s="12"/>
      <c r="ET333" s="12"/>
      <c r="EU333" s="12"/>
      <c r="EV333" s="12"/>
      <c r="EW333" s="12"/>
      <c r="EX333" s="12"/>
      <c r="EY333" s="12"/>
      <c r="EZ333" s="12"/>
      <c r="FA333" s="12"/>
      <c r="FB333" s="12"/>
      <c r="FC333" s="12"/>
      <c r="FD333" s="12"/>
      <c r="FE333" s="12"/>
      <c r="FF333" s="12"/>
      <c r="FG333" s="12"/>
      <c r="FH333" s="12"/>
      <c r="FI333" s="12"/>
      <c r="FJ333" s="12"/>
      <c r="FK333" s="12"/>
      <c r="FL333" s="12"/>
      <c r="FM333" s="12"/>
      <c r="FN333" s="12"/>
      <c r="FO333" s="12"/>
      <c r="FP333" s="12"/>
      <c r="FQ333" s="12"/>
      <c r="FR333" s="12"/>
      <c r="FS333" s="12"/>
      <c r="FT333" s="12"/>
      <c r="FU333" s="12"/>
      <c r="FV333" s="12"/>
      <c r="FW333" s="12"/>
      <c r="FX333" s="12"/>
      <c r="FY333" s="12"/>
      <c r="FZ333" s="12"/>
      <c r="GA333" s="12"/>
      <c r="GB333" s="12"/>
      <c r="GC333" s="12"/>
      <c r="GD333" s="12"/>
      <c r="GE333" s="12"/>
      <c r="GF333" s="12"/>
    </row>
    <row r="334" spans="1:188" ht="15.75" thickBo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  <c r="DF334" s="12"/>
      <c r="DG334" s="12"/>
      <c r="DH334" s="12"/>
      <c r="DI334" s="12"/>
      <c r="DJ334" s="12"/>
      <c r="DK334" s="12"/>
      <c r="DL334" s="12"/>
      <c r="DM334" s="12"/>
      <c r="DN334" s="12"/>
      <c r="DO334" s="12"/>
      <c r="DP334" s="12"/>
      <c r="DQ334" s="12"/>
      <c r="DR334" s="12"/>
      <c r="DS334" s="12"/>
      <c r="DT334" s="12"/>
      <c r="DU334" s="12"/>
      <c r="DV334" s="12"/>
      <c r="DW334" s="12"/>
      <c r="DX334" s="12"/>
      <c r="DY334" s="12"/>
      <c r="DZ334" s="12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</row>
    <row r="335" spans="1:188" ht="15.75" thickBo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  <c r="DF335" s="12"/>
      <c r="DG335" s="12"/>
      <c r="DH335" s="12"/>
      <c r="DI335" s="12"/>
      <c r="DJ335" s="12"/>
      <c r="DK335" s="12"/>
      <c r="DL335" s="12"/>
      <c r="DM335" s="12"/>
      <c r="DN335" s="12"/>
      <c r="DO335" s="12"/>
      <c r="DP335" s="12"/>
      <c r="DQ335" s="12"/>
      <c r="DR335" s="12"/>
      <c r="DS335" s="12"/>
      <c r="DT335" s="12"/>
      <c r="DU335" s="12"/>
      <c r="DV335" s="12"/>
      <c r="DW335" s="12"/>
      <c r="DX335" s="12"/>
      <c r="DY335" s="12"/>
      <c r="DZ335" s="12"/>
      <c r="EA335" s="12"/>
      <c r="EB335" s="12"/>
      <c r="EC335" s="12"/>
      <c r="ED335" s="12"/>
      <c r="EE335" s="12"/>
      <c r="EF335" s="12"/>
      <c r="EG335" s="12"/>
      <c r="EH335" s="12"/>
      <c r="EI335" s="12"/>
      <c r="EJ335" s="12"/>
      <c r="EK335" s="12"/>
      <c r="EL335" s="12"/>
      <c r="EM335" s="12"/>
      <c r="EN335" s="12"/>
      <c r="EO335" s="12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</row>
    <row r="336" spans="1:188" ht="15.75" thickBo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  <c r="DD336" s="12"/>
      <c r="DE336" s="12"/>
      <c r="DF336" s="12"/>
      <c r="DG336" s="12"/>
      <c r="DH336" s="12"/>
      <c r="DI336" s="12"/>
      <c r="DJ336" s="12"/>
      <c r="DK336" s="12"/>
      <c r="DL336" s="12"/>
      <c r="DM336" s="12"/>
      <c r="DN336" s="12"/>
      <c r="DO336" s="12"/>
      <c r="DP336" s="12"/>
      <c r="DQ336" s="12"/>
      <c r="DR336" s="12"/>
      <c r="DS336" s="12"/>
      <c r="DT336" s="12"/>
      <c r="DU336" s="12"/>
      <c r="DV336" s="12"/>
      <c r="DW336" s="12"/>
      <c r="DX336" s="12"/>
      <c r="DY336" s="12"/>
      <c r="DZ336" s="12"/>
      <c r="EA336" s="12"/>
      <c r="EB336" s="12"/>
      <c r="EC336" s="12"/>
      <c r="ED336" s="12"/>
      <c r="EE336" s="12"/>
      <c r="EF336" s="12"/>
      <c r="EG336" s="12"/>
      <c r="EH336" s="12"/>
      <c r="EI336" s="12"/>
      <c r="EJ336" s="12"/>
      <c r="EK336" s="12"/>
      <c r="EL336" s="12"/>
      <c r="EM336" s="12"/>
      <c r="EN336" s="12"/>
      <c r="EO336" s="12"/>
      <c r="EP336" s="12"/>
      <c r="EQ336" s="12"/>
      <c r="ER336" s="12"/>
      <c r="ES336" s="12"/>
      <c r="ET336" s="12"/>
      <c r="EU336" s="12"/>
      <c r="EV336" s="12"/>
      <c r="EW336" s="12"/>
      <c r="EX336" s="12"/>
      <c r="EY336" s="12"/>
      <c r="EZ336" s="12"/>
      <c r="FA336" s="12"/>
      <c r="FB336" s="12"/>
      <c r="FC336" s="12"/>
      <c r="FD336" s="12"/>
      <c r="FE336" s="12"/>
      <c r="FF336" s="12"/>
      <c r="FG336" s="12"/>
      <c r="FH336" s="12"/>
      <c r="FI336" s="12"/>
      <c r="FJ336" s="12"/>
      <c r="FK336" s="12"/>
      <c r="FL336" s="12"/>
      <c r="FM336" s="12"/>
      <c r="FN336" s="12"/>
      <c r="FO336" s="12"/>
      <c r="FP336" s="12"/>
      <c r="FQ336" s="12"/>
      <c r="FR336" s="12"/>
      <c r="FS336" s="12"/>
      <c r="FT336" s="12"/>
      <c r="FU336" s="12"/>
      <c r="FV336" s="12"/>
      <c r="FW336" s="12"/>
      <c r="FX336" s="12"/>
      <c r="FY336" s="12"/>
      <c r="FZ336" s="12"/>
      <c r="GA336" s="12"/>
      <c r="GB336" s="12"/>
      <c r="GC336" s="12"/>
      <c r="GD336" s="12"/>
      <c r="GE336" s="12"/>
      <c r="GF336" s="12"/>
    </row>
    <row r="337" spans="1:188" ht="15.75" thickBo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2"/>
      <c r="DR337" s="12"/>
      <c r="DS337" s="12"/>
      <c r="DT337" s="12"/>
      <c r="DU337" s="12"/>
      <c r="DV337" s="12"/>
      <c r="DW337" s="12"/>
      <c r="DX337" s="12"/>
      <c r="DY337" s="12"/>
      <c r="DZ337" s="12"/>
      <c r="EA337" s="12"/>
      <c r="EB337" s="12"/>
      <c r="EC337" s="12"/>
      <c r="ED337" s="12"/>
      <c r="EE337" s="12"/>
      <c r="EF337" s="12"/>
      <c r="EG337" s="12"/>
      <c r="EH337" s="12"/>
      <c r="EI337" s="12"/>
      <c r="EJ337" s="12"/>
      <c r="EK337" s="12"/>
      <c r="EL337" s="12"/>
      <c r="EM337" s="12"/>
      <c r="EN337" s="12"/>
      <c r="EO337" s="12"/>
      <c r="EP337" s="12"/>
      <c r="EQ337" s="12"/>
      <c r="ER337" s="12"/>
      <c r="ES337" s="12"/>
      <c r="ET337" s="12"/>
      <c r="EU337" s="12"/>
      <c r="EV337" s="12"/>
      <c r="EW337" s="12"/>
      <c r="EX337" s="12"/>
      <c r="EY337" s="12"/>
      <c r="EZ337" s="12"/>
      <c r="FA337" s="12"/>
      <c r="FB337" s="12"/>
      <c r="FC337" s="12"/>
      <c r="FD337" s="12"/>
      <c r="FE337" s="12"/>
      <c r="FF337" s="12"/>
      <c r="FG337" s="12"/>
      <c r="FH337" s="12"/>
      <c r="FI337" s="12"/>
      <c r="FJ337" s="12"/>
      <c r="FK337" s="12"/>
      <c r="FL337" s="12"/>
      <c r="FM337" s="12"/>
      <c r="FN337" s="12"/>
      <c r="FO337" s="12"/>
      <c r="FP337" s="12"/>
      <c r="FQ337" s="12"/>
      <c r="FR337" s="12"/>
      <c r="FS337" s="12"/>
      <c r="FT337" s="12"/>
      <c r="FU337" s="12"/>
      <c r="FV337" s="12"/>
      <c r="FW337" s="12"/>
      <c r="FX337" s="12"/>
      <c r="FY337" s="12"/>
      <c r="FZ337" s="12"/>
      <c r="GA337" s="12"/>
      <c r="GB337" s="12"/>
      <c r="GC337" s="12"/>
      <c r="GD337" s="12"/>
      <c r="GE337" s="12"/>
      <c r="GF337" s="12"/>
    </row>
    <row r="338" spans="1:188" ht="15.75" thickBo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2"/>
      <c r="DM338" s="12"/>
      <c r="DN338" s="12"/>
      <c r="DO338" s="12"/>
      <c r="DP338" s="12"/>
      <c r="DQ338" s="12"/>
      <c r="DR338" s="12"/>
      <c r="DS338" s="12"/>
      <c r="DT338" s="12"/>
      <c r="DU338" s="12"/>
      <c r="DV338" s="12"/>
      <c r="DW338" s="12"/>
      <c r="DX338" s="12"/>
      <c r="DY338" s="12"/>
      <c r="DZ338" s="12"/>
      <c r="EA338" s="12"/>
      <c r="EB338" s="12"/>
      <c r="EC338" s="12"/>
      <c r="ED338" s="12"/>
      <c r="EE338" s="12"/>
      <c r="EF338" s="12"/>
      <c r="EG338" s="12"/>
      <c r="EH338" s="12"/>
      <c r="EI338" s="12"/>
      <c r="EJ338" s="12"/>
      <c r="EK338" s="12"/>
      <c r="EL338" s="12"/>
      <c r="EM338" s="12"/>
      <c r="EN338" s="12"/>
      <c r="EO338" s="12"/>
      <c r="EP338" s="12"/>
      <c r="EQ338" s="12"/>
      <c r="ER338" s="12"/>
      <c r="ES338" s="12"/>
      <c r="ET338" s="12"/>
      <c r="EU338" s="12"/>
      <c r="EV338" s="12"/>
      <c r="EW338" s="12"/>
      <c r="EX338" s="12"/>
      <c r="EY338" s="12"/>
      <c r="EZ338" s="12"/>
      <c r="FA338" s="12"/>
      <c r="FB338" s="12"/>
      <c r="FC338" s="12"/>
      <c r="FD338" s="12"/>
      <c r="FE338" s="12"/>
      <c r="FF338" s="12"/>
      <c r="FG338" s="12"/>
      <c r="FH338" s="12"/>
      <c r="FI338" s="12"/>
      <c r="FJ338" s="12"/>
      <c r="FK338" s="12"/>
      <c r="FL338" s="12"/>
      <c r="FM338" s="12"/>
      <c r="FN338" s="12"/>
      <c r="FO338" s="12"/>
      <c r="FP338" s="12"/>
      <c r="FQ338" s="12"/>
      <c r="FR338" s="12"/>
      <c r="FS338" s="12"/>
      <c r="FT338" s="12"/>
      <c r="FU338" s="12"/>
      <c r="FV338" s="12"/>
      <c r="FW338" s="12"/>
      <c r="FX338" s="12"/>
      <c r="FY338" s="12"/>
      <c r="FZ338" s="12"/>
      <c r="GA338" s="12"/>
      <c r="GB338" s="12"/>
      <c r="GC338" s="12"/>
      <c r="GD338" s="12"/>
      <c r="GE338" s="12"/>
      <c r="GF338" s="12"/>
    </row>
    <row r="339" spans="1:188" ht="15.75" thickBo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2"/>
      <c r="EZ339" s="12"/>
      <c r="FA339" s="12"/>
      <c r="FB339" s="12"/>
      <c r="FC339" s="12"/>
      <c r="FD339" s="12"/>
      <c r="FE339" s="12"/>
      <c r="FF339" s="12"/>
      <c r="FG339" s="12"/>
      <c r="FH339" s="12"/>
      <c r="FI339" s="12"/>
      <c r="FJ339" s="12"/>
      <c r="FK339" s="12"/>
      <c r="FL339" s="12"/>
      <c r="FM339" s="12"/>
      <c r="FN339" s="12"/>
      <c r="FO339" s="12"/>
      <c r="FP339" s="12"/>
      <c r="FQ339" s="12"/>
      <c r="FR339" s="12"/>
      <c r="FS339" s="12"/>
      <c r="FT339" s="12"/>
      <c r="FU339" s="12"/>
      <c r="FV339" s="12"/>
      <c r="FW339" s="12"/>
      <c r="FX339" s="12"/>
      <c r="FY339" s="12"/>
      <c r="FZ339" s="12"/>
      <c r="GA339" s="12"/>
      <c r="GB339" s="12"/>
      <c r="GC339" s="12"/>
      <c r="GD339" s="12"/>
      <c r="GE339" s="12"/>
      <c r="GF339" s="12"/>
    </row>
    <row r="340" spans="1:188" ht="15.75" thickBo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2"/>
      <c r="DM340" s="12"/>
      <c r="DN340" s="12"/>
      <c r="DO340" s="12"/>
      <c r="DP340" s="12"/>
      <c r="DQ340" s="12"/>
      <c r="DR340" s="12"/>
      <c r="DS340" s="12"/>
      <c r="DT340" s="12"/>
      <c r="DU340" s="12"/>
      <c r="DV340" s="12"/>
      <c r="DW340" s="12"/>
      <c r="DX340" s="12"/>
      <c r="DY340" s="12"/>
      <c r="DZ340" s="12"/>
      <c r="EA340" s="12"/>
      <c r="EB340" s="12"/>
      <c r="EC340" s="12"/>
      <c r="ED340" s="12"/>
      <c r="EE340" s="12"/>
      <c r="EF340" s="12"/>
      <c r="EG340" s="12"/>
      <c r="EH340" s="12"/>
      <c r="EI340" s="12"/>
      <c r="EJ340" s="12"/>
      <c r="EK340" s="12"/>
      <c r="EL340" s="12"/>
      <c r="EM340" s="12"/>
      <c r="EN340" s="12"/>
      <c r="EO340" s="12"/>
      <c r="EP340" s="12"/>
      <c r="EQ340" s="12"/>
      <c r="ER340" s="12"/>
      <c r="ES340" s="12"/>
      <c r="ET340" s="12"/>
      <c r="EU340" s="12"/>
      <c r="EV340" s="12"/>
      <c r="EW340" s="12"/>
      <c r="EX340" s="12"/>
      <c r="EY340" s="12"/>
      <c r="EZ340" s="12"/>
      <c r="FA340" s="12"/>
      <c r="FB340" s="12"/>
      <c r="FC340" s="12"/>
      <c r="FD340" s="12"/>
      <c r="FE340" s="12"/>
      <c r="FF340" s="12"/>
      <c r="FG340" s="12"/>
      <c r="FH340" s="12"/>
      <c r="FI340" s="12"/>
      <c r="FJ340" s="12"/>
      <c r="FK340" s="12"/>
      <c r="FL340" s="12"/>
      <c r="FM340" s="12"/>
      <c r="FN340" s="12"/>
      <c r="FO340" s="12"/>
      <c r="FP340" s="12"/>
      <c r="FQ340" s="12"/>
      <c r="FR340" s="12"/>
      <c r="FS340" s="12"/>
      <c r="FT340" s="12"/>
      <c r="FU340" s="12"/>
      <c r="FV340" s="12"/>
      <c r="FW340" s="12"/>
      <c r="FX340" s="12"/>
      <c r="FY340" s="12"/>
      <c r="FZ340" s="12"/>
      <c r="GA340" s="12"/>
      <c r="GB340" s="12"/>
      <c r="GC340" s="12"/>
      <c r="GD340" s="12"/>
      <c r="GE340" s="12"/>
      <c r="GF340" s="12"/>
    </row>
    <row r="341" spans="1:188" ht="15.75" thickBo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2"/>
      <c r="DM341" s="12"/>
      <c r="DN341" s="12"/>
      <c r="DO341" s="12"/>
      <c r="DP341" s="12"/>
      <c r="DQ341" s="12"/>
      <c r="DR341" s="12"/>
      <c r="DS341" s="12"/>
      <c r="DT341" s="12"/>
      <c r="DU341" s="12"/>
      <c r="DV341" s="12"/>
      <c r="DW341" s="12"/>
      <c r="DX341" s="12"/>
      <c r="DY341" s="12"/>
      <c r="DZ341" s="12"/>
      <c r="EA341" s="12"/>
      <c r="EB341" s="12"/>
      <c r="EC341" s="12"/>
      <c r="ED341" s="12"/>
      <c r="EE341" s="12"/>
      <c r="EF341" s="12"/>
      <c r="EG341" s="12"/>
      <c r="EH341" s="12"/>
      <c r="EI341" s="12"/>
      <c r="EJ341" s="12"/>
      <c r="EK341" s="12"/>
      <c r="EL341" s="12"/>
      <c r="EM341" s="12"/>
      <c r="EN341" s="12"/>
      <c r="EO341" s="12"/>
      <c r="EP341" s="12"/>
      <c r="EQ341" s="12"/>
      <c r="ER341" s="12"/>
      <c r="ES341" s="12"/>
      <c r="ET341" s="12"/>
      <c r="EU341" s="12"/>
      <c r="EV341" s="12"/>
      <c r="EW341" s="12"/>
      <c r="EX341" s="12"/>
      <c r="EY341" s="12"/>
      <c r="EZ341" s="12"/>
      <c r="FA341" s="12"/>
      <c r="FB341" s="12"/>
      <c r="FC341" s="12"/>
      <c r="FD341" s="12"/>
      <c r="FE341" s="12"/>
      <c r="FF341" s="12"/>
      <c r="FG341" s="12"/>
      <c r="FH341" s="12"/>
      <c r="FI341" s="12"/>
      <c r="FJ341" s="12"/>
      <c r="FK341" s="12"/>
      <c r="FL341" s="12"/>
      <c r="FM341" s="12"/>
      <c r="FN341" s="12"/>
      <c r="FO341" s="12"/>
      <c r="FP341" s="12"/>
      <c r="FQ341" s="12"/>
      <c r="FR341" s="12"/>
      <c r="FS341" s="12"/>
      <c r="FT341" s="12"/>
      <c r="FU341" s="12"/>
      <c r="FV341" s="12"/>
      <c r="FW341" s="12"/>
      <c r="FX341" s="12"/>
      <c r="FY341" s="12"/>
      <c r="FZ341" s="12"/>
      <c r="GA341" s="12"/>
      <c r="GB341" s="12"/>
      <c r="GC341" s="12"/>
      <c r="GD341" s="12"/>
      <c r="GE341" s="12"/>
      <c r="GF341" s="12"/>
    </row>
    <row r="342" spans="1:188" ht="15.75" thickBo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2"/>
      <c r="EY342" s="12"/>
      <c r="EZ342" s="12"/>
      <c r="FA342" s="12"/>
      <c r="FB342" s="12"/>
      <c r="FC342" s="12"/>
      <c r="FD342" s="12"/>
      <c r="FE342" s="12"/>
      <c r="FF342" s="12"/>
      <c r="FG342" s="12"/>
      <c r="FH342" s="12"/>
      <c r="FI342" s="12"/>
      <c r="FJ342" s="12"/>
      <c r="FK342" s="12"/>
      <c r="FL342" s="12"/>
      <c r="FM342" s="12"/>
      <c r="FN342" s="12"/>
      <c r="FO342" s="12"/>
      <c r="FP342" s="12"/>
      <c r="FQ342" s="12"/>
      <c r="FR342" s="12"/>
      <c r="FS342" s="12"/>
      <c r="FT342" s="12"/>
      <c r="FU342" s="12"/>
      <c r="FV342" s="12"/>
      <c r="FW342" s="12"/>
      <c r="FX342" s="12"/>
      <c r="FY342" s="12"/>
      <c r="FZ342" s="12"/>
      <c r="GA342" s="12"/>
      <c r="GB342" s="12"/>
      <c r="GC342" s="12"/>
      <c r="GD342" s="12"/>
      <c r="GE342" s="12"/>
      <c r="GF342" s="12"/>
    </row>
    <row r="343" spans="1:188" ht="15.75" thickBo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12"/>
      <c r="EZ343" s="12"/>
      <c r="FA343" s="12"/>
      <c r="FB343" s="12"/>
      <c r="FC343" s="12"/>
      <c r="FD343" s="12"/>
      <c r="FE343" s="12"/>
      <c r="FF343" s="12"/>
      <c r="FG343" s="12"/>
      <c r="FH343" s="12"/>
      <c r="FI343" s="12"/>
      <c r="FJ343" s="12"/>
      <c r="FK343" s="12"/>
      <c r="FL343" s="12"/>
      <c r="FM343" s="12"/>
      <c r="FN343" s="12"/>
      <c r="FO343" s="12"/>
      <c r="FP343" s="12"/>
      <c r="FQ343" s="12"/>
      <c r="FR343" s="12"/>
      <c r="FS343" s="12"/>
      <c r="FT343" s="12"/>
      <c r="FU343" s="12"/>
      <c r="FV343" s="12"/>
      <c r="FW343" s="12"/>
      <c r="FX343" s="12"/>
      <c r="FY343" s="12"/>
      <c r="FZ343" s="12"/>
      <c r="GA343" s="12"/>
      <c r="GB343" s="12"/>
      <c r="GC343" s="12"/>
      <c r="GD343" s="12"/>
      <c r="GE343" s="12"/>
      <c r="GF343" s="12"/>
    </row>
    <row r="344" spans="1:188" ht="15.75" thickBo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2"/>
      <c r="DM344" s="12"/>
      <c r="DN344" s="12"/>
      <c r="DO344" s="12"/>
      <c r="DP344" s="12"/>
      <c r="DQ344" s="12"/>
      <c r="DR344" s="12"/>
      <c r="DS344" s="12"/>
      <c r="DT344" s="12"/>
      <c r="DU344" s="12"/>
      <c r="DV344" s="12"/>
      <c r="DW344" s="12"/>
      <c r="DX344" s="12"/>
      <c r="DY344" s="12"/>
      <c r="DZ344" s="12"/>
      <c r="EA344" s="12"/>
      <c r="EB344" s="12"/>
      <c r="EC344" s="12"/>
      <c r="ED344" s="12"/>
      <c r="EE344" s="12"/>
      <c r="EF344" s="12"/>
      <c r="EG344" s="12"/>
      <c r="EH344" s="12"/>
      <c r="EI344" s="12"/>
      <c r="EJ344" s="12"/>
      <c r="EK344" s="12"/>
      <c r="EL344" s="12"/>
      <c r="EM344" s="12"/>
      <c r="EN344" s="12"/>
      <c r="EO344" s="12"/>
      <c r="EP344" s="12"/>
      <c r="EQ344" s="12"/>
      <c r="ER344" s="12"/>
      <c r="ES344" s="12"/>
      <c r="ET344" s="12"/>
      <c r="EU344" s="12"/>
      <c r="EV344" s="12"/>
      <c r="EW344" s="12"/>
      <c r="EX344" s="12"/>
      <c r="EY344" s="12"/>
      <c r="EZ344" s="12"/>
      <c r="FA344" s="12"/>
      <c r="FB344" s="12"/>
      <c r="FC344" s="12"/>
      <c r="FD344" s="12"/>
      <c r="FE344" s="12"/>
      <c r="FF344" s="12"/>
      <c r="FG344" s="12"/>
      <c r="FH344" s="12"/>
      <c r="FI344" s="12"/>
      <c r="FJ344" s="12"/>
      <c r="FK344" s="12"/>
      <c r="FL344" s="12"/>
      <c r="FM344" s="12"/>
      <c r="FN344" s="12"/>
      <c r="FO344" s="12"/>
      <c r="FP344" s="12"/>
      <c r="FQ344" s="12"/>
      <c r="FR344" s="12"/>
      <c r="FS344" s="12"/>
      <c r="FT344" s="12"/>
      <c r="FU344" s="12"/>
      <c r="FV344" s="12"/>
      <c r="FW344" s="12"/>
      <c r="FX344" s="12"/>
      <c r="FY344" s="12"/>
      <c r="FZ344" s="12"/>
      <c r="GA344" s="12"/>
      <c r="GB344" s="12"/>
      <c r="GC344" s="12"/>
      <c r="GD344" s="12"/>
      <c r="GE344" s="12"/>
      <c r="GF344" s="12"/>
    </row>
    <row r="345" spans="1:188" ht="15.75" thickBo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2"/>
      <c r="EY345" s="12"/>
      <c r="EZ345" s="12"/>
      <c r="FA345" s="12"/>
      <c r="FB345" s="12"/>
      <c r="FC345" s="12"/>
      <c r="FD345" s="12"/>
      <c r="FE345" s="12"/>
      <c r="FF345" s="12"/>
      <c r="FG345" s="12"/>
      <c r="FH345" s="12"/>
      <c r="FI345" s="12"/>
      <c r="FJ345" s="12"/>
      <c r="FK345" s="12"/>
      <c r="FL345" s="12"/>
      <c r="FM345" s="12"/>
      <c r="FN345" s="12"/>
      <c r="FO345" s="12"/>
      <c r="FP345" s="12"/>
      <c r="FQ345" s="12"/>
      <c r="FR345" s="12"/>
      <c r="FS345" s="12"/>
      <c r="FT345" s="12"/>
      <c r="FU345" s="12"/>
      <c r="FV345" s="12"/>
      <c r="FW345" s="12"/>
      <c r="FX345" s="12"/>
      <c r="FY345" s="12"/>
      <c r="FZ345" s="12"/>
      <c r="GA345" s="12"/>
      <c r="GB345" s="12"/>
      <c r="GC345" s="12"/>
      <c r="GD345" s="12"/>
      <c r="GE345" s="12"/>
      <c r="GF345" s="12"/>
    </row>
    <row r="346" spans="1:188" ht="15.75" thickBo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</row>
    <row r="347" spans="1:188" ht="15.75" thickBo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</row>
    <row r="348" spans="1:188" ht="15.75" thickBo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2"/>
      <c r="DM348" s="12"/>
      <c r="DN348" s="12"/>
      <c r="DO348" s="12"/>
      <c r="DP348" s="12"/>
      <c r="DQ348" s="12"/>
      <c r="DR348" s="12"/>
      <c r="DS348" s="12"/>
      <c r="DT348" s="12"/>
      <c r="DU348" s="12"/>
      <c r="DV348" s="12"/>
      <c r="DW348" s="12"/>
      <c r="DX348" s="12"/>
      <c r="DY348" s="12"/>
      <c r="DZ348" s="12"/>
      <c r="EA348" s="12"/>
      <c r="EB348" s="12"/>
      <c r="EC348" s="12"/>
      <c r="ED348" s="12"/>
      <c r="EE348" s="12"/>
      <c r="EF348" s="12"/>
      <c r="EG348" s="12"/>
      <c r="EH348" s="12"/>
      <c r="EI348" s="12"/>
      <c r="EJ348" s="12"/>
      <c r="EK348" s="12"/>
      <c r="EL348" s="12"/>
      <c r="EM348" s="12"/>
      <c r="EN348" s="12"/>
      <c r="EO348" s="12"/>
      <c r="EP348" s="12"/>
      <c r="EQ348" s="12"/>
      <c r="ER348" s="12"/>
      <c r="ES348" s="12"/>
      <c r="ET348" s="12"/>
      <c r="EU348" s="12"/>
      <c r="EV348" s="12"/>
      <c r="EW348" s="12"/>
      <c r="EX348" s="12"/>
      <c r="EY348" s="12"/>
      <c r="EZ348" s="12"/>
      <c r="FA348" s="12"/>
      <c r="FB348" s="12"/>
      <c r="FC348" s="12"/>
      <c r="FD348" s="12"/>
      <c r="FE348" s="12"/>
      <c r="FF348" s="12"/>
      <c r="FG348" s="12"/>
      <c r="FH348" s="12"/>
      <c r="FI348" s="12"/>
      <c r="FJ348" s="12"/>
      <c r="FK348" s="12"/>
      <c r="FL348" s="12"/>
      <c r="FM348" s="12"/>
      <c r="FN348" s="12"/>
      <c r="FO348" s="12"/>
      <c r="FP348" s="12"/>
      <c r="FQ348" s="12"/>
      <c r="FR348" s="12"/>
      <c r="FS348" s="12"/>
      <c r="FT348" s="12"/>
      <c r="FU348" s="12"/>
      <c r="FV348" s="12"/>
      <c r="FW348" s="12"/>
      <c r="FX348" s="12"/>
      <c r="FY348" s="12"/>
      <c r="FZ348" s="12"/>
      <c r="GA348" s="12"/>
      <c r="GB348" s="12"/>
      <c r="GC348" s="12"/>
      <c r="GD348" s="12"/>
      <c r="GE348" s="12"/>
      <c r="GF348" s="12"/>
    </row>
    <row r="349" spans="1:188" ht="15.75" thickBo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2"/>
      <c r="DM349" s="12"/>
      <c r="DN349" s="12"/>
      <c r="DO349" s="12"/>
      <c r="DP349" s="12"/>
      <c r="DQ349" s="12"/>
      <c r="DR349" s="12"/>
      <c r="DS349" s="12"/>
      <c r="DT349" s="12"/>
      <c r="DU349" s="12"/>
      <c r="DV349" s="12"/>
      <c r="DW349" s="12"/>
      <c r="DX349" s="12"/>
      <c r="DY349" s="12"/>
      <c r="DZ349" s="12"/>
      <c r="EA349" s="12"/>
      <c r="EB349" s="12"/>
      <c r="EC349" s="12"/>
      <c r="ED349" s="12"/>
      <c r="EE349" s="12"/>
      <c r="EF349" s="12"/>
      <c r="EG349" s="12"/>
      <c r="EH349" s="12"/>
      <c r="EI349" s="12"/>
      <c r="EJ349" s="12"/>
      <c r="EK349" s="12"/>
      <c r="EL349" s="12"/>
      <c r="EM349" s="12"/>
      <c r="EN349" s="12"/>
      <c r="EO349" s="12"/>
      <c r="EP349" s="12"/>
      <c r="EQ349" s="12"/>
      <c r="ER349" s="12"/>
      <c r="ES349" s="12"/>
      <c r="ET349" s="12"/>
      <c r="EU349" s="12"/>
      <c r="EV349" s="12"/>
      <c r="EW349" s="12"/>
      <c r="EX349" s="12"/>
      <c r="EY349" s="12"/>
      <c r="EZ349" s="12"/>
      <c r="FA349" s="12"/>
      <c r="FB349" s="12"/>
      <c r="FC349" s="12"/>
      <c r="FD349" s="12"/>
      <c r="FE349" s="12"/>
      <c r="FF349" s="12"/>
      <c r="FG349" s="12"/>
      <c r="FH349" s="12"/>
      <c r="FI349" s="12"/>
      <c r="FJ349" s="12"/>
      <c r="FK349" s="12"/>
      <c r="FL349" s="12"/>
      <c r="FM349" s="12"/>
      <c r="FN349" s="12"/>
      <c r="FO349" s="12"/>
      <c r="FP349" s="12"/>
      <c r="FQ349" s="12"/>
      <c r="FR349" s="12"/>
      <c r="FS349" s="12"/>
      <c r="FT349" s="12"/>
      <c r="FU349" s="12"/>
      <c r="FV349" s="12"/>
      <c r="FW349" s="12"/>
      <c r="FX349" s="12"/>
      <c r="FY349" s="12"/>
      <c r="FZ349" s="12"/>
      <c r="GA349" s="12"/>
      <c r="GB349" s="12"/>
      <c r="GC349" s="12"/>
      <c r="GD349" s="12"/>
      <c r="GE349" s="12"/>
      <c r="GF349" s="12"/>
    </row>
    <row r="350" spans="1:188" ht="15.75" thickBo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2"/>
      <c r="DM350" s="12"/>
      <c r="DN350" s="12"/>
      <c r="DO350" s="12"/>
      <c r="DP350" s="12"/>
      <c r="DQ350" s="12"/>
      <c r="DR350" s="12"/>
      <c r="DS350" s="12"/>
      <c r="DT350" s="12"/>
      <c r="DU350" s="12"/>
      <c r="DV350" s="12"/>
      <c r="DW350" s="12"/>
      <c r="DX350" s="12"/>
      <c r="DY350" s="12"/>
      <c r="DZ350" s="12"/>
      <c r="EA350" s="12"/>
      <c r="EB350" s="12"/>
      <c r="EC350" s="12"/>
      <c r="ED350" s="12"/>
      <c r="EE350" s="12"/>
      <c r="EF350" s="12"/>
      <c r="EG350" s="12"/>
      <c r="EH350" s="12"/>
      <c r="EI350" s="12"/>
      <c r="EJ350" s="12"/>
      <c r="EK350" s="12"/>
      <c r="EL350" s="12"/>
      <c r="EM350" s="12"/>
      <c r="EN350" s="12"/>
      <c r="EO350" s="12"/>
      <c r="EP350" s="12"/>
      <c r="EQ350" s="12"/>
      <c r="ER350" s="12"/>
      <c r="ES350" s="12"/>
      <c r="ET350" s="12"/>
      <c r="EU350" s="12"/>
      <c r="EV350" s="12"/>
      <c r="EW350" s="12"/>
      <c r="EX350" s="12"/>
      <c r="EY350" s="12"/>
      <c r="EZ350" s="12"/>
      <c r="FA350" s="12"/>
      <c r="FB350" s="12"/>
      <c r="FC350" s="12"/>
      <c r="FD350" s="12"/>
      <c r="FE350" s="12"/>
      <c r="FF350" s="12"/>
      <c r="FG350" s="12"/>
      <c r="FH350" s="12"/>
      <c r="FI350" s="12"/>
      <c r="FJ350" s="12"/>
      <c r="FK350" s="12"/>
      <c r="FL350" s="12"/>
      <c r="FM350" s="12"/>
      <c r="FN350" s="12"/>
      <c r="FO350" s="12"/>
      <c r="FP350" s="12"/>
      <c r="FQ350" s="12"/>
      <c r="FR350" s="12"/>
      <c r="FS350" s="12"/>
      <c r="FT350" s="12"/>
      <c r="FU350" s="12"/>
      <c r="FV350" s="12"/>
      <c r="FW350" s="12"/>
      <c r="FX350" s="12"/>
      <c r="FY350" s="12"/>
      <c r="FZ350" s="12"/>
      <c r="GA350" s="12"/>
      <c r="GB350" s="12"/>
      <c r="GC350" s="12"/>
      <c r="GD350" s="12"/>
      <c r="GE350" s="12"/>
      <c r="GF350" s="12"/>
    </row>
    <row r="351" spans="1:188" ht="15.75" thickBo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12"/>
      <c r="EZ351" s="12"/>
      <c r="FA351" s="12"/>
      <c r="FB351" s="12"/>
      <c r="FC351" s="12"/>
      <c r="FD351" s="12"/>
      <c r="FE351" s="12"/>
      <c r="FF351" s="12"/>
      <c r="FG351" s="12"/>
      <c r="FH351" s="12"/>
      <c r="FI351" s="12"/>
      <c r="FJ351" s="12"/>
      <c r="FK351" s="12"/>
      <c r="FL351" s="12"/>
      <c r="FM351" s="12"/>
      <c r="FN351" s="12"/>
      <c r="FO351" s="12"/>
      <c r="FP351" s="12"/>
      <c r="FQ351" s="12"/>
      <c r="FR351" s="12"/>
      <c r="FS351" s="12"/>
      <c r="FT351" s="12"/>
      <c r="FU351" s="12"/>
      <c r="FV351" s="12"/>
      <c r="FW351" s="12"/>
      <c r="FX351" s="12"/>
      <c r="FY351" s="12"/>
      <c r="FZ351" s="12"/>
      <c r="GA351" s="12"/>
      <c r="GB351" s="12"/>
      <c r="GC351" s="12"/>
      <c r="GD351" s="12"/>
      <c r="GE351" s="12"/>
      <c r="GF351" s="12"/>
    </row>
    <row r="352" spans="1:188" ht="15.75" thickBo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2"/>
      <c r="DM352" s="12"/>
      <c r="DN352" s="12"/>
      <c r="DO352" s="12"/>
      <c r="DP352" s="12"/>
      <c r="DQ352" s="12"/>
      <c r="DR352" s="12"/>
      <c r="DS352" s="12"/>
      <c r="DT352" s="12"/>
      <c r="DU352" s="12"/>
      <c r="DV352" s="12"/>
      <c r="DW352" s="12"/>
      <c r="DX352" s="12"/>
      <c r="DY352" s="12"/>
      <c r="DZ352" s="12"/>
      <c r="EA352" s="12"/>
      <c r="EB352" s="12"/>
      <c r="EC352" s="12"/>
      <c r="ED352" s="12"/>
      <c r="EE352" s="12"/>
      <c r="EF352" s="12"/>
      <c r="EG352" s="12"/>
      <c r="EH352" s="12"/>
      <c r="EI352" s="12"/>
      <c r="EJ352" s="12"/>
      <c r="EK352" s="12"/>
      <c r="EL352" s="12"/>
      <c r="EM352" s="12"/>
      <c r="EN352" s="12"/>
      <c r="EO352" s="12"/>
      <c r="EP352" s="12"/>
      <c r="EQ352" s="12"/>
      <c r="ER352" s="12"/>
      <c r="ES352" s="12"/>
      <c r="ET352" s="12"/>
      <c r="EU352" s="12"/>
      <c r="EV352" s="12"/>
      <c r="EW352" s="12"/>
      <c r="EX352" s="12"/>
      <c r="EY352" s="12"/>
      <c r="EZ352" s="12"/>
      <c r="FA352" s="12"/>
      <c r="FB352" s="12"/>
      <c r="FC352" s="12"/>
      <c r="FD352" s="12"/>
      <c r="FE352" s="12"/>
      <c r="FF352" s="12"/>
      <c r="FG352" s="12"/>
      <c r="FH352" s="12"/>
      <c r="FI352" s="12"/>
      <c r="FJ352" s="12"/>
      <c r="FK352" s="12"/>
      <c r="FL352" s="12"/>
      <c r="FM352" s="12"/>
      <c r="FN352" s="12"/>
      <c r="FO352" s="12"/>
      <c r="FP352" s="12"/>
      <c r="FQ352" s="12"/>
      <c r="FR352" s="12"/>
      <c r="FS352" s="12"/>
      <c r="FT352" s="12"/>
      <c r="FU352" s="12"/>
      <c r="FV352" s="12"/>
      <c r="FW352" s="12"/>
      <c r="FX352" s="12"/>
      <c r="FY352" s="12"/>
      <c r="FZ352" s="12"/>
      <c r="GA352" s="12"/>
      <c r="GB352" s="12"/>
      <c r="GC352" s="12"/>
      <c r="GD352" s="12"/>
      <c r="GE352" s="12"/>
      <c r="GF352" s="12"/>
    </row>
    <row r="353" spans="1:188" ht="15.75" thickBo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2"/>
      <c r="DM353" s="12"/>
      <c r="DN353" s="12"/>
      <c r="DO353" s="12"/>
      <c r="DP353" s="12"/>
      <c r="DQ353" s="12"/>
      <c r="DR353" s="12"/>
      <c r="DS353" s="12"/>
      <c r="DT353" s="12"/>
      <c r="DU353" s="12"/>
      <c r="DV353" s="12"/>
      <c r="DW353" s="12"/>
      <c r="DX353" s="12"/>
      <c r="DY353" s="12"/>
      <c r="DZ353" s="12"/>
      <c r="EA353" s="12"/>
      <c r="EB353" s="12"/>
      <c r="EC353" s="12"/>
      <c r="ED353" s="12"/>
      <c r="EE353" s="12"/>
      <c r="EF353" s="12"/>
      <c r="EG353" s="12"/>
      <c r="EH353" s="12"/>
      <c r="EI353" s="12"/>
      <c r="EJ353" s="12"/>
      <c r="EK353" s="12"/>
      <c r="EL353" s="12"/>
      <c r="EM353" s="12"/>
      <c r="EN353" s="12"/>
      <c r="EO353" s="12"/>
      <c r="EP353" s="12"/>
      <c r="EQ353" s="12"/>
      <c r="ER353" s="12"/>
      <c r="ES353" s="12"/>
      <c r="ET353" s="12"/>
      <c r="EU353" s="12"/>
      <c r="EV353" s="12"/>
      <c r="EW353" s="12"/>
      <c r="EX353" s="12"/>
      <c r="EY353" s="12"/>
      <c r="EZ353" s="12"/>
      <c r="FA353" s="12"/>
      <c r="FB353" s="12"/>
      <c r="FC353" s="12"/>
      <c r="FD353" s="12"/>
      <c r="FE353" s="12"/>
      <c r="FF353" s="12"/>
      <c r="FG353" s="12"/>
      <c r="FH353" s="12"/>
      <c r="FI353" s="12"/>
      <c r="FJ353" s="12"/>
      <c r="FK353" s="12"/>
      <c r="FL353" s="12"/>
      <c r="FM353" s="12"/>
      <c r="FN353" s="12"/>
      <c r="FO353" s="12"/>
      <c r="FP353" s="12"/>
      <c r="FQ353" s="12"/>
      <c r="FR353" s="12"/>
      <c r="FS353" s="12"/>
      <c r="FT353" s="12"/>
      <c r="FU353" s="12"/>
      <c r="FV353" s="12"/>
      <c r="FW353" s="12"/>
      <c r="FX353" s="12"/>
      <c r="FY353" s="12"/>
      <c r="FZ353" s="12"/>
      <c r="GA353" s="12"/>
      <c r="GB353" s="12"/>
      <c r="GC353" s="12"/>
      <c r="GD353" s="12"/>
      <c r="GE353" s="12"/>
      <c r="GF353" s="12"/>
    </row>
    <row r="354" spans="1:188" ht="15.75" thickBo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2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2"/>
      <c r="EY354" s="12"/>
      <c r="EZ354" s="12"/>
      <c r="FA354" s="12"/>
      <c r="FB354" s="12"/>
      <c r="FC354" s="12"/>
      <c r="FD354" s="12"/>
      <c r="FE354" s="12"/>
      <c r="FF354" s="12"/>
      <c r="FG354" s="12"/>
      <c r="FH354" s="12"/>
      <c r="FI354" s="12"/>
      <c r="FJ354" s="12"/>
      <c r="FK354" s="12"/>
      <c r="FL354" s="12"/>
      <c r="FM354" s="12"/>
      <c r="FN354" s="12"/>
      <c r="FO354" s="12"/>
      <c r="FP354" s="12"/>
      <c r="FQ354" s="12"/>
      <c r="FR354" s="12"/>
      <c r="FS354" s="12"/>
      <c r="FT354" s="12"/>
      <c r="FU354" s="12"/>
      <c r="FV354" s="12"/>
      <c r="FW354" s="12"/>
      <c r="FX354" s="12"/>
      <c r="FY354" s="12"/>
      <c r="FZ354" s="12"/>
      <c r="GA354" s="12"/>
      <c r="GB354" s="12"/>
      <c r="GC354" s="12"/>
      <c r="GD354" s="12"/>
      <c r="GE354" s="12"/>
      <c r="GF354" s="12"/>
    </row>
    <row r="355" spans="1:188" ht="15.75" thickBo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  <c r="CF355" s="12"/>
      <c r="CG355" s="12"/>
      <c r="CH355" s="12"/>
      <c r="CI355" s="12"/>
      <c r="CJ355" s="12"/>
      <c r="CK355" s="12"/>
      <c r="CL355" s="12"/>
      <c r="CM355" s="12"/>
      <c r="CN355" s="12"/>
      <c r="CO355" s="12"/>
      <c r="CP355" s="12"/>
      <c r="CQ355" s="12"/>
      <c r="CR355" s="12"/>
      <c r="CS355" s="12"/>
      <c r="CT355" s="12"/>
      <c r="CU355" s="12"/>
      <c r="CV355" s="12"/>
      <c r="CW355" s="12"/>
      <c r="CX355" s="12"/>
      <c r="CY355" s="12"/>
      <c r="CZ355" s="12"/>
      <c r="DA355" s="12"/>
      <c r="DB355" s="12"/>
      <c r="DC355" s="12"/>
      <c r="DD355" s="12"/>
      <c r="DE355" s="12"/>
      <c r="DF355" s="12"/>
      <c r="DG355" s="12"/>
      <c r="DH355" s="12"/>
      <c r="DI355" s="12"/>
      <c r="DJ355" s="12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2"/>
      <c r="EZ355" s="12"/>
      <c r="FA355" s="12"/>
      <c r="FB355" s="12"/>
      <c r="FC355" s="12"/>
      <c r="FD355" s="12"/>
      <c r="FE355" s="12"/>
      <c r="FF355" s="12"/>
      <c r="FG355" s="12"/>
      <c r="FH355" s="12"/>
      <c r="FI355" s="12"/>
      <c r="FJ355" s="12"/>
      <c r="FK355" s="12"/>
      <c r="FL355" s="12"/>
      <c r="FM355" s="12"/>
      <c r="FN355" s="12"/>
      <c r="FO355" s="12"/>
      <c r="FP355" s="12"/>
      <c r="FQ355" s="12"/>
      <c r="FR355" s="12"/>
      <c r="FS355" s="12"/>
      <c r="FT355" s="12"/>
      <c r="FU355" s="12"/>
      <c r="FV355" s="12"/>
      <c r="FW355" s="12"/>
      <c r="FX355" s="12"/>
      <c r="FY355" s="12"/>
      <c r="FZ355" s="12"/>
      <c r="GA355" s="12"/>
      <c r="GB355" s="12"/>
      <c r="GC355" s="12"/>
      <c r="GD355" s="12"/>
      <c r="GE355" s="12"/>
      <c r="GF355" s="12"/>
    </row>
    <row r="356" spans="1:188" ht="15.75" thickBo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  <c r="CF356" s="12"/>
      <c r="CG356" s="12"/>
      <c r="CH356" s="12"/>
      <c r="CI356" s="12"/>
      <c r="CJ356" s="12"/>
      <c r="CK356" s="12"/>
      <c r="CL356" s="12"/>
      <c r="CM356" s="12"/>
      <c r="CN356" s="12"/>
      <c r="CO356" s="12"/>
      <c r="CP356" s="12"/>
      <c r="CQ356" s="12"/>
      <c r="CR356" s="12"/>
      <c r="CS356" s="12"/>
      <c r="CT356" s="12"/>
      <c r="CU356" s="12"/>
      <c r="CV356" s="12"/>
      <c r="CW356" s="12"/>
      <c r="CX356" s="12"/>
      <c r="CY356" s="12"/>
      <c r="CZ356" s="12"/>
      <c r="DA356" s="12"/>
      <c r="DB356" s="12"/>
      <c r="DC356" s="12"/>
      <c r="DD356" s="12"/>
      <c r="DE356" s="12"/>
      <c r="DF356" s="12"/>
      <c r="DG356" s="12"/>
      <c r="DH356" s="12"/>
      <c r="DI356" s="12"/>
      <c r="DJ356" s="12"/>
      <c r="DK356" s="12"/>
      <c r="DL356" s="12"/>
      <c r="DM356" s="12"/>
      <c r="DN356" s="12"/>
      <c r="DO356" s="12"/>
      <c r="DP356" s="12"/>
      <c r="DQ356" s="12"/>
      <c r="DR356" s="12"/>
      <c r="DS356" s="12"/>
      <c r="DT356" s="12"/>
      <c r="DU356" s="12"/>
      <c r="DV356" s="12"/>
      <c r="DW356" s="12"/>
      <c r="DX356" s="12"/>
      <c r="DY356" s="12"/>
      <c r="DZ356" s="12"/>
      <c r="EA356" s="12"/>
      <c r="EB356" s="12"/>
      <c r="EC356" s="12"/>
      <c r="ED356" s="12"/>
      <c r="EE356" s="12"/>
      <c r="EF356" s="12"/>
      <c r="EG356" s="12"/>
      <c r="EH356" s="12"/>
      <c r="EI356" s="12"/>
      <c r="EJ356" s="12"/>
      <c r="EK356" s="12"/>
      <c r="EL356" s="12"/>
      <c r="EM356" s="12"/>
      <c r="EN356" s="12"/>
      <c r="EO356" s="12"/>
      <c r="EP356" s="12"/>
      <c r="EQ356" s="12"/>
      <c r="ER356" s="12"/>
      <c r="ES356" s="12"/>
      <c r="ET356" s="12"/>
      <c r="EU356" s="12"/>
      <c r="EV356" s="12"/>
      <c r="EW356" s="12"/>
      <c r="EX356" s="12"/>
      <c r="EY356" s="12"/>
      <c r="EZ356" s="12"/>
      <c r="FA356" s="12"/>
      <c r="FB356" s="12"/>
      <c r="FC356" s="12"/>
      <c r="FD356" s="12"/>
      <c r="FE356" s="12"/>
      <c r="FF356" s="12"/>
      <c r="FG356" s="12"/>
      <c r="FH356" s="12"/>
      <c r="FI356" s="12"/>
      <c r="FJ356" s="12"/>
      <c r="FK356" s="12"/>
      <c r="FL356" s="12"/>
      <c r="FM356" s="12"/>
      <c r="FN356" s="12"/>
      <c r="FO356" s="12"/>
      <c r="FP356" s="12"/>
      <c r="FQ356" s="12"/>
      <c r="FR356" s="12"/>
      <c r="FS356" s="12"/>
      <c r="FT356" s="12"/>
      <c r="FU356" s="12"/>
      <c r="FV356" s="12"/>
      <c r="FW356" s="12"/>
      <c r="FX356" s="12"/>
      <c r="FY356" s="12"/>
      <c r="FZ356" s="12"/>
      <c r="GA356" s="12"/>
      <c r="GB356" s="12"/>
      <c r="GC356" s="12"/>
      <c r="GD356" s="12"/>
      <c r="GE356" s="12"/>
      <c r="GF356" s="12"/>
    </row>
    <row r="357" spans="1:188" ht="15.75" thickBo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</row>
    <row r="358" spans="1:188" ht="15.75" thickBo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2"/>
      <c r="EK358" s="12"/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</row>
    <row r="359" spans="1:188" ht="15.75" thickBo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2"/>
      <c r="DC359" s="12"/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2"/>
      <c r="FI359" s="12"/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2"/>
      <c r="GD359" s="12"/>
      <c r="GE359" s="12"/>
      <c r="GF359" s="12"/>
    </row>
    <row r="360" spans="1:188" ht="15.75" thickBo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2"/>
      <c r="EY360" s="12"/>
      <c r="EZ360" s="12"/>
      <c r="FA360" s="12"/>
      <c r="FB360" s="12"/>
      <c r="FC360" s="12"/>
      <c r="FD360" s="12"/>
      <c r="FE360" s="12"/>
      <c r="FF360" s="12"/>
      <c r="FG360" s="12"/>
      <c r="FH360" s="12"/>
      <c r="FI360" s="12"/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2"/>
      <c r="FU360" s="12"/>
      <c r="FV360" s="12"/>
      <c r="FW360" s="12"/>
      <c r="FX360" s="12"/>
      <c r="FY360" s="12"/>
      <c r="FZ360" s="12"/>
      <c r="GA360" s="12"/>
      <c r="GB360" s="12"/>
      <c r="GC360" s="12"/>
      <c r="GD360" s="12"/>
      <c r="GE360" s="12"/>
      <c r="GF360" s="12"/>
    </row>
    <row r="361" spans="1:188" ht="15.75" thickBo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2"/>
      <c r="DC361" s="12"/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2"/>
      <c r="DT361" s="12"/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2"/>
      <c r="EK361" s="12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2"/>
      <c r="EX361" s="12"/>
      <c r="EY361" s="12"/>
      <c r="EZ361" s="12"/>
      <c r="FA361" s="12"/>
      <c r="FB361" s="12"/>
      <c r="FC361" s="12"/>
      <c r="FD361" s="12"/>
      <c r="FE361" s="12"/>
      <c r="FF361" s="12"/>
      <c r="FG361" s="12"/>
      <c r="FH361" s="12"/>
      <c r="FI361" s="12"/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2"/>
      <c r="FU361" s="12"/>
      <c r="FV361" s="12"/>
      <c r="FW361" s="12"/>
      <c r="FX361" s="12"/>
      <c r="FY361" s="12"/>
      <c r="FZ361" s="12"/>
      <c r="GA361" s="12"/>
      <c r="GB361" s="12"/>
      <c r="GC361" s="12"/>
      <c r="GD361" s="12"/>
      <c r="GE361" s="12"/>
      <c r="GF361" s="12"/>
    </row>
    <row r="362" spans="1:188" ht="15.75" thickBo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2"/>
      <c r="DC362" s="12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2"/>
      <c r="DT362" s="12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2"/>
      <c r="EK362" s="12"/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2"/>
      <c r="EX362" s="12"/>
      <c r="EY362" s="12"/>
      <c r="EZ362" s="12"/>
      <c r="FA362" s="12"/>
      <c r="FB362" s="12"/>
      <c r="FC362" s="12"/>
      <c r="FD362" s="12"/>
      <c r="FE362" s="12"/>
      <c r="FF362" s="12"/>
      <c r="FG362" s="12"/>
      <c r="FH362" s="12"/>
      <c r="FI362" s="12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2"/>
      <c r="FU362" s="12"/>
      <c r="FV362" s="12"/>
      <c r="FW362" s="12"/>
      <c r="FX362" s="12"/>
      <c r="FY362" s="12"/>
      <c r="FZ362" s="12"/>
      <c r="GA362" s="12"/>
      <c r="GB362" s="12"/>
      <c r="GC362" s="12"/>
      <c r="GD362" s="12"/>
      <c r="GE362" s="12"/>
      <c r="GF362" s="12"/>
    </row>
    <row r="363" spans="1:188" ht="15.75" thickBo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2"/>
      <c r="EZ363" s="12"/>
      <c r="FA363" s="12"/>
      <c r="FB363" s="12"/>
      <c r="FC363" s="12"/>
      <c r="FD363" s="12"/>
      <c r="FE363" s="12"/>
      <c r="FF363" s="12"/>
      <c r="FG363" s="12"/>
      <c r="FH363" s="12"/>
      <c r="FI363" s="12"/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2"/>
      <c r="FU363" s="12"/>
      <c r="FV363" s="12"/>
      <c r="FW363" s="12"/>
      <c r="FX363" s="12"/>
      <c r="FY363" s="12"/>
      <c r="FZ363" s="12"/>
      <c r="GA363" s="12"/>
      <c r="GB363" s="12"/>
      <c r="GC363" s="12"/>
      <c r="GD363" s="12"/>
      <c r="GE363" s="12"/>
      <c r="GF363" s="12"/>
    </row>
    <row r="364" spans="1:188" ht="15.75" thickBo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2"/>
      <c r="DC364" s="12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2"/>
      <c r="DT364" s="12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2"/>
      <c r="EK364" s="12"/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2"/>
      <c r="EX364" s="12"/>
      <c r="EY364" s="12"/>
      <c r="EZ364" s="12"/>
      <c r="FA364" s="12"/>
      <c r="FB364" s="12"/>
      <c r="FC364" s="12"/>
      <c r="FD364" s="12"/>
      <c r="FE364" s="12"/>
      <c r="FF364" s="12"/>
      <c r="FG364" s="12"/>
      <c r="FH364" s="12"/>
      <c r="FI364" s="12"/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2"/>
      <c r="FU364" s="12"/>
      <c r="FV364" s="12"/>
      <c r="FW364" s="12"/>
      <c r="FX364" s="12"/>
      <c r="FY364" s="12"/>
      <c r="FZ364" s="12"/>
      <c r="GA364" s="12"/>
      <c r="GB364" s="12"/>
      <c r="GC364" s="12"/>
      <c r="GD364" s="12"/>
      <c r="GE364" s="12"/>
      <c r="GF364" s="12"/>
    </row>
    <row r="365" spans="1:188" ht="15.75" thickBo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2"/>
      <c r="DC365" s="12"/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2"/>
      <c r="DT365" s="12"/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2"/>
      <c r="EK365" s="12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2"/>
      <c r="EX365" s="12"/>
      <c r="EY365" s="12"/>
      <c r="EZ365" s="12"/>
      <c r="FA365" s="12"/>
      <c r="FB365" s="12"/>
      <c r="FC365" s="12"/>
      <c r="FD365" s="12"/>
      <c r="FE365" s="12"/>
      <c r="FF365" s="12"/>
      <c r="FG365" s="12"/>
      <c r="FH365" s="12"/>
      <c r="FI365" s="12"/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2"/>
      <c r="FU365" s="12"/>
      <c r="FV365" s="12"/>
      <c r="FW365" s="12"/>
      <c r="FX365" s="12"/>
      <c r="FY365" s="12"/>
      <c r="FZ365" s="12"/>
      <c r="GA365" s="12"/>
      <c r="GB365" s="12"/>
      <c r="GC365" s="12"/>
      <c r="GD365" s="12"/>
      <c r="GE365" s="12"/>
      <c r="GF365" s="12"/>
    </row>
    <row r="366" spans="1:188" ht="15.75" thickBo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2"/>
      <c r="EY366" s="12"/>
      <c r="EZ366" s="12"/>
      <c r="FA366" s="12"/>
      <c r="FB366" s="12"/>
      <c r="FC366" s="12"/>
      <c r="FD366" s="12"/>
      <c r="FE366" s="12"/>
      <c r="FF366" s="12"/>
      <c r="FG366" s="12"/>
      <c r="FH366" s="12"/>
      <c r="FI366" s="12"/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2"/>
      <c r="FU366" s="12"/>
      <c r="FV366" s="12"/>
      <c r="FW366" s="12"/>
      <c r="FX366" s="12"/>
      <c r="FY366" s="12"/>
      <c r="FZ366" s="12"/>
      <c r="GA366" s="12"/>
      <c r="GB366" s="12"/>
      <c r="GC366" s="12"/>
      <c r="GD366" s="12"/>
      <c r="GE366" s="12"/>
      <c r="GF366" s="12"/>
    </row>
    <row r="367" spans="1:188" ht="15.75" thickBo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2"/>
      <c r="DC367" s="12"/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12"/>
      <c r="EZ367" s="12"/>
      <c r="FA367" s="12"/>
      <c r="FB367" s="12"/>
      <c r="FC367" s="12"/>
      <c r="FD367" s="12"/>
      <c r="FE367" s="12"/>
      <c r="FF367" s="12"/>
      <c r="FG367" s="12"/>
      <c r="FH367" s="12"/>
      <c r="FI367" s="12"/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2"/>
      <c r="FU367" s="12"/>
      <c r="FV367" s="12"/>
      <c r="FW367" s="12"/>
      <c r="FX367" s="12"/>
      <c r="FY367" s="12"/>
      <c r="FZ367" s="12"/>
      <c r="GA367" s="12"/>
      <c r="GB367" s="12"/>
      <c r="GC367" s="12"/>
      <c r="GD367" s="12"/>
      <c r="GE367" s="12"/>
      <c r="GF367" s="12"/>
    </row>
    <row r="368" spans="1:188" ht="15.75" thickBo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2"/>
      <c r="DC368" s="12"/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2"/>
      <c r="DT368" s="12"/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2"/>
      <c r="EK368" s="12"/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2"/>
      <c r="EX368" s="12"/>
      <c r="EY368" s="12"/>
      <c r="EZ368" s="12"/>
      <c r="FA368" s="12"/>
      <c r="FB368" s="12"/>
      <c r="FC368" s="12"/>
      <c r="FD368" s="12"/>
      <c r="FE368" s="12"/>
      <c r="FF368" s="12"/>
      <c r="FG368" s="12"/>
      <c r="FH368" s="12"/>
      <c r="FI368" s="12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2"/>
      <c r="FU368" s="12"/>
      <c r="FV368" s="12"/>
      <c r="FW368" s="12"/>
      <c r="FX368" s="12"/>
      <c r="FY368" s="12"/>
      <c r="FZ368" s="12"/>
      <c r="GA368" s="12"/>
      <c r="GB368" s="12"/>
      <c r="GC368" s="12"/>
      <c r="GD368" s="12"/>
      <c r="GE368" s="12"/>
      <c r="GF368" s="12"/>
    </row>
    <row r="369" spans="1:188" ht="15.75" thickBo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2"/>
      <c r="EY369" s="12"/>
      <c r="EZ369" s="12"/>
      <c r="FA369" s="12"/>
      <c r="FB369" s="12"/>
      <c r="FC369" s="12"/>
      <c r="FD369" s="12"/>
      <c r="FE369" s="12"/>
      <c r="FF369" s="12"/>
      <c r="FG369" s="12"/>
      <c r="FH369" s="12"/>
      <c r="FI369" s="12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2"/>
      <c r="FU369" s="12"/>
      <c r="FV369" s="12"/>
      <c r="FW369" s="12"/>
      <c r="FX369" s="12"/>
      <c r="FY369" s="12"/>
      <c r="FZ369" s="12"/>
      <c r="GA369" s="12"/>
      <c r="GB369" s="12"/>
      <c r="GC369" s="12"/>
      <c r="GD369" s="12"/>
      <c r="GE369" s="12"/>
      <c r="GF369" s="12"/>
    </row>
    <row r="370" spans="1:188" ht="15.75" thickBo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2"/>
      <c r="DC370" s="12"/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2"/>
      <c r="DT370" s="12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2"/>
      <c r="EK370" s="12"/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2"/>
      <c r="EX370" s="12"/>
      <c r="EY370" s="12"/>
      <c r="EZ370" s="12"/>
      <c r="FA370" s="12"/>
      <c r="FB370" s="12"/>
      <c r="FC370" s="12"/>
      <c r="FD370" s="12"/>
      <c r="FE370" s="12"/>
      <c r="FF370" s="12"/>
      <c r="FG370" s="12"/>
      <c r="FH370" s="12"/>
      <c r="FI370" s="12"/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2"/>
      <c r="FU370" s="12"/>
      <c r="FV370" s="12"/>
      <c r="FW370" s="12"/>
      <c r="FX370" s="12"/>
      <c r="FY370" s="12"/>
      <c r="FZ370" s="12"/>
      <c r="GA370" s="12"/>
      <c r="GB370" s="12"/>
      <c r="GC370" s="12"/>
      <c r="GD370" s="12"/>
      <c r="GE370" s="12"/>
      <c r="GF370" s="12"/>
    </row>
    <row r="371" spans="1:188" ht="15.75" thickBo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2"/>
      <c r="CH371" s="12"/>
      <c r="CI371" s="12"/>
      <c r="CJ371" s="12"/>
      <c r="CK371" s="12"/>
      <c r="CL371" s="12"/>
      <c r="CM371" s="12"/>
      <c r="CN371" s="12"/>
      <c r="CO371" s="12"/>
      <c r="CP371" s="12"/>
      <c r="CQ371" s="12"/>
      <c r="CR371" s="12"/>
      <c r="CS371" s="12"/>
      <c r="CT371" s="12"/>
      <c r="CU371" s="12"/>
      <c r="CV371" s="12"/>
      <c r="CW371" s="12"/>
      <c r="CX371" s="12"/>
      <c r="CY371" s="12"/>
      <c r="CZ371" s="12"/>
      <c r="DA371" s="12"/>
      <c r="DB371" s="12"/>
      <c r="DC371" s="12"/>
      <c r="DD371" s="12"/>
      <c r="DE371" s="12"/>
      <c r="DF371" s="12"/>
      <c r="DG371" s="12"/>
      <c r="DH371" s="12"/>
      <c r="DI371" s="12"/>
      <c r="DJ371" s="12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2"/>
      <c r="EZ371" s="12"/>
      <c r="FA371" s="12"/>
      <c r="FB371" s="12"/>
      <c r="FC371" s="12"/>
      <c r="FD371" s="12"/>
      <c r="FE371" s="12"/>
      <c r="FF371" s="12"/>
      <c r="FG371" s="12"/>
      <c r="FH371" s="12"/>
      <c r="FI371" s="12"/>
      <c r="FJ371" s="12"/>
      <c r="FK371" s="12"/>
      <c r="FL371" s="12"/>
      <c r="FM371" s="12"/>
      <c r="FN371" s="12"/>
      <c r="FO371" s="12"/>
      <c r="FP371" s="12"/>
      <c r="FQ371" s="12"/>
      <c r="FR371" s="12"/>
      <c r="FS371" s="12"/>
      <c r="FT371" s="12"/>
      <c r="FU371" s="12"/>
      <c r="FV371" s="12"/>
      <c r="FW371" s="12"/>
      <c r="FX371" s="12"/>
      <c r="FY371" s="12"/>
      <c r="FZ371" s="12"/>
      <c r="GA371" s="12"/>
      <c r="GB371" s="12"/>
      <c r="GC371" s="12"/>
      <c r="GD371" s="12"/>
      <c r="GE371" s="12"/>
      <c r="GF371" s="12"/>
    </row>
    <row r="372" spans="1:188" ht="15.75" thickBo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  <c r="CF372" s="12"/>
      <c r="CG372" s="12"/>
      <c r="CH372" s="12"/>
      <c r="CI372" s="12"/>
      <c r="CJ372" s="12"/>
      <c r="CK372" s="12"/>
      <c r="CL372" s="12"/>
      <c r="CM372" s="12"/>
      <c r="CN372" s="12"/>
      <c r="CO372" s="12"/>
      <c r="CP372" s="12"/>
      <c r="CQ372" s="12"/>
      <c r="CR372" s="12"/>
      <c r="CS372" s="12"/>
      <c r="CT372" s="12"/>
      <c r="CU372" s="12"/>
      <c r="CV372" s="12"/>
      <c r="CW372" s="12"/>
      <c r="CX372" s="12"/>
      <c r="CY372" s="12"/>
      <c r="CZ372" s="12"/>
      <c r="DA372" s="12"/>
      <c r="DB372" s="12"/>
      <c r="DC372" s="12"/>
      <c r="DD372" s="12"/>
      <c r="DE372" s="12"/>
      <c r="DF372" s="12"/>
      <c r="DG372" s="12"/>
      <c r="DH372" s="12"/>
      <c r="DI372" s="12"/>
      <c r="DJ372" s="12"/>
      <c r="DK372" s="12"/>
      <c r="DL372" s="12"/>
      <c r="DM372" s="12"/>
      <c r="DN372" s="12"/>
      <c r="DO372" s="12"/>
      <c r="DP372" s="12"/>
      <c r="DQ372" s="12"/>
      <c r="DR372" s="12"/>
      <c r="DS372" s="12"/>
      <c r="DT372" s="12"/>
      <c r="DU372" s="12"/>
      <c r="DV372" s="12"/>
      <c r="DW372" s="12"/>
      <c r="DX372" s="12"/>
      <c r="DY372" s="12"/>
      <c r="DZ372" s="12"/>
      <c r="EA372" s="12"/>
      <c r="EB372" s="12"/>
      <c r="EC372" s="12"/>
      <c r="ED372" s="12"/>
      <c r="EE372" s="12"/>
      <c r="EF372" s="12"/>
      <c r="EG372" s="12"/>
      <c r="EH372" s="12"/>
      <c r="EI372" s="12"/>
      <c r="EJ372" s="12"/>
      <c r="EK372" s="12"/>
      <c r="EL372" s="12"/>
      <c r="EM372" s="12"/>
      <c r="EN372" s="12"/>
      <c r="EO372" s="12"/>
      <c r="EP372" s="12"/>
      <c r="EQ372" s="12"/>
      <c r="ER372" s="12"/>
      <c r="ES372" s="12"/>
      <c r="ET372" s="12"/>
      <c r="EU372" s="12"/>
      <c r="EV372" s="12"/>
      <c r="EW372" s="12"/>
      <c r="EX372" s="12"/>
      <c r="EY372" s="12"/>
      <c r="EZ372" s="12"/>
      <c r="FA372" s="12"/>
      <c r="FB372" s="12"/>
      <c r="FC372" s="12"/>
      <c r="FD372" s="12"/>
      <c r="FE372" s="12"/>
      <c r="FF372" s="12"/>
      <c r="FG372" s="12"/>
      <c r="FH372" s="12"/>
      <c r="FI372" s="12"/>
      <c r="FJ372" s="12"/>
      <c r="FK372" s="12"/>
      <c r="FL372" s="12"/>
      <c r="FM372" s="12"/>
      <c r="FN372" s="12"/>
      <c r="FO372" s="12"/>
      <c r="FP372" s="12"/>
      <c r="FQ372" s="12"/>
      <c r="FR372" s="12"/>
      <c r="FS372" s="12"/>
      <c r="FT372" s="12"/>
      <c r="FU372" s="12"/>
      <c r="FV372" s="12"/>
      <c r="FW372" s="12"/>
      <c r="FX372" s="12"/>
      <c r="FY372" s="12"/>
      <c r="FZ372" s="12"/>
      <c r="GA372" s="12"/>
      <c r="GB372" s="12"/>
      <c r="GC372" s="12"/>
      <c r="GD372" s="12"/>
      <c r="GE372" s="12"/>
      <c r="GF372" s="12"/>
    </row>
    <row r="373" spans="1:188" ht="15.75" thickBo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2"/>
      <c r="CH373" s="12"/>
      <c r="CI373" s="12"/>
      <c r="CJ373" s="12"/>
      <c r="CK373" s="12"/>
      <c r="CL373" s="12"/>
      <c r="CM373" s="12"/>
      <c r="CN373" s="12"/>
      <c r="CO373" s="12"/>
      <c r="CP373" s="12"/>
      <c r="CQ373" s="12"/>
      <c r="CR373" s="12"/>
      <c r="CS373" s="12"/>
      <c r="CT373" s="12"/>
      <c r="CU373" s="12"/>
      <c r="CV373" s="12"/>
      <c r="CW373" s="12"/>
      <c r="CX373" s="12"/>
      <c r="CY373" s="12"/>
      <c r="CZ373" s="12"/>
      <c r="DA373" s="12"/>
      <c r="DB373" s="12"/>
      <c r="DC373" s="12"/>
      <c r="DD373" s="12"/>
      <c r="DE373" s="12"/>
      <c r="DF373" s="12"/>
      <c r="DG373" s="12"/>
      <c r="DH373" s="12"/>
      <c r="DI373" s="12"/>
      <c r="DJ373" s="12"/>
      <c r="DK373" s="12"/>
      <c r="DL373" s="12"/>
      <c r="DM373" s="12"/>
      <c r="DN373" s="12"/>
      <c r="DO373" s="12"/>
      <c r="DP373" s="12"/>
      <c r="DQ373" s="12"/>
      <c r="DR373" s="12"/>
      <c r="DS373" s="12"/>
      <c r="DT373" s="12"/>
      <c r="DU373" s="12"/>
      <c r="DV373" s="12"/>
      <c r="DW373" s="12"/>
      <c r="DX373" s="12"/>
      <c r="DY373" s="12"/>
      <c r="DZ373" s="12"/>
      <c r="EA373" s="12"/>
      <c r="EB373" s="12"/>
      <c r="EC373" s="12"/>
      <c r="ED373" s="12"/>
      <c r="EE373" s="12"/>
      <c r="EF373" s="12"/>
      <c r="EG373" s="12"/>
      <c r="EH373" s="12"/>
      <c r="EI373" s="12"/>
      <c r="EJ373" s="12"/>
      <c r="EK373" s="12"/>
      <c r="EL373" s="12"/>
      <c r="EM373" s="12"/>
      <c r="EN373" s="12"/>
      <c r="EO373" s="12"/>
      <c r="EP373" s="12"/>
      <c r="EQ373" s="12"/>
      <c r="ER373" s="12"/>
      <c r="ES373" s="12"/>
      <c r="ET373" s="12"/>
      <c r="EU373" s="12"/>
      <c r="EV373" s="12"/>
      <c r="EW373" s="12"/>
      <c r="EX373" s="12"/>
      <c r="EY373" s="12"/>
      <c r="EZ373" s="12"/>
      <c r="FA373" s="12"/>
      <c r="FB373" s="12"/>
      <c r="FC373" s="12"/>
      <c r="FD373" s="12"/>
      <c r="FE373" s="12"/>
      <c r="FF373" s="12"/>
      <c r="FG373" s="12"/>
      <c r="FH373" s="12"/>
      <c r="FI373" s="12"/>
      <c r="FJ373" s="12"/>
      <c r="FK373" s="12"/>
      <c r="FL373" s="12"/>
      <c r="FM373" s="12"/>
      <c r="FN373" s="12"/>
      <c r="FO373" s="12"/>
      <c r="FP373" s="12"/>
      <c r="FQ373" s="12"/>
      <c r="FR373" s="12"/>
      <c r="FS373" s="12"/>
      <c r="FT373" s="12"/>
      <c r="FU373" s="12"/>
      <c r="FV373" s="12"/>
      <c r="FW373" s="12"/>
      <c r="FX373" s="12"/>
      <c r="FY373" s="12"/>
      <c r="FZ373" s="12"/>
      <c r="GA373" s="12"/>
      <c r="GB373" s="12"/>
      <c r="GC373" s="12"/>
      <c r="GD373" s="12"/>
      <c r="GE373" s="12"/>
      <c r="GF373" s="12"/>
    </row>
    <row r="374" spans="1:188" ht="15.75" thickBo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  <c r="CF374" s="12"/>
      <c r="CG374" s="12"/>
      <c r="CH374" s="12"/>
      <c r="CI374" s="12"/>
      <c r="CJ374" s="12"/>
      <c r="CK374" s="12"/>
      <c r="CL374" s="12"/>
      <c r="CM374" s="12"/>
      <c r="CN374" s="12"/>
      <c r="CO374" s="12"/>
      <c r="CP374" s="12"/>
      <c r="CQ374" s="12"/>
      <c r="CR374" s="12"/>
      <c r="CS374" s="12"/>
      <c r="CT374" s="12"/>
      <c r="CU374" s="12"/>
      <c r="CV374" s="12"/>
      <c r="CW374" s="12"/>
      <c r="CX374" s="12"/>
      <c r="CY374" s="12"/>
      <c r="CZ374" s="12"/>
      <c r="DA374" s="12"/>
      <c r="DB374" s="12"/>
      <c r="DC374" s="12"/>
      <c r="DD374" s="12"/>
      <c r="DE374" s="12"/>
      <c r="DF374" s="12"/>
      <c r="DG374" s="12"/>
      <c r="DH374" s="12"/>
      <c r="DI374" s="12"/>
      <c r="DJ374" s="12"/>
      <c r="DK374" s="12"/>
      <c r="DL374" s="12"/>
      <c r="DM374" s="12"/>
      <c r="DN374" s="12"/>
      <c r="DO374" s="12"/>
      <c r="DP374" s="12"/>
      <c r="DQ374" s="12"/>
      <c r="DR374" s="12"/>
      <c r="DS374" s="12"/>
      <c r="DT374" s="12"/>
      <c r="DU374" s="12"/>
      <c r="DV374" s="12"/>
      <c r="DW374" s="12"/>
      <c r="DX374" s="12"/>
      <c r="DY374" s="12"/>
      <c r="DZ374" s="12"/>
      <c r="EA374" s="12"/>
      <c r="EB374" s="12"/>
      <c r="EC374" s="12"/>
      <c r="ED374" s="12"/>
      <c r="EE374" s="12"/>
      <c r="EF374" s="12"/>
      <c r="EG374" s="12"/>
      <c r="EH374" s="12"/>
      <c r="EI374" s="12"/>
      <c r="EJ374" s="12"/>
      <c r="EK374" s="12"/>
      <c r="EL374" s="12"/>
      <c r="EM374" s="12"/>
      <c r="EN374" s="12"/>
      <c r="EO374" s="12"/>
      <c r="EP374" s="12"/>
      <c r="EQ374" s="12"/>
      <c r="ER374" s="12"/>
      <c r="ES374" s="12"/>
      <c r="ET374" s="12"/>
      <c r="EU374" s="12"/>
      <c r="EV374" s="12"/>
      <c r="EW374" s="12"/>
      <c r="EX374" s="12"/>
      <c r="EY374" s="12"/>
      <c r="EZ374" s="12"/>
      <c r="FA374" s="12"/>
      <c r="FB374" s="12"/>
      <c r="FC374" s="12"/>
      <c r="FD374" s="12"/>
      <c r="FE374" s="12"/>
      <c r="FF374" s="12"/>
      <c r="FG374" s="12"/>
      <c r="FH374" s="12"/>
      <c r="FI374" s="12"/>
      <c r="FJ374" s="12"/>
      <c r="FK374" s="12"/>
      <c r="FL374" s="12"/>
      <c r="FM374" s="12"/>
      <c r="FN374" s="12"/>
      <c r="FO374" s="12"/>
      <c r="FP374" s="12"/>
      <c r="FQ374" s="12"/>
      <c r="FR374" s="12"/>
      <c r="FS374" s="12"/>
      <c r="FT374" s="12"/>
      <c r="FU374" s="12"/>
      <c r="FV374" s="12"/>
      <c r="FW374" s="12"/>
      <c r="FX374" s="12"/>
      <c r="FY374" s="12"/>
      <c r="FZ374" s="12"/>
      <c r="GA374" s="12"/>
      <c r="GB374" s="12"/>
      <c r="GC374" s="12"/>
      <c r="GD374" s="12"/>
      <c r="GE374" s="12"/>
      <c r="GF374" s="12"/>
    </row>
    <row r="375" spans="1:188" ht="15.75" thickBo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2"/>
      <c r="DD375" s="12"/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2"/>
      <c r="FJ375" s="12"/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</row>
    <row r="376" spans="1:188" ht="15.75" thickBo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2"/>
      <c r="DD376" s="12"/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2"/>
      <c r="EL376" s="12"/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2"/>
      <c r="FJ376" s="12"/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2"/>
      <c r="GE376" s="12"/>
      <c r="GF376" s="12"/>
    </row>
    <row r="377" spans="1:188" ht="15.7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2"/>
      <c r="DD377" s="12"/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2"/>
      <c r="DU377" s="12"/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2"/>
      <c r="EL377" s="12"/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2"/>
      <c r="EY377" s="12"/>
      <c r="EZ377" s="12"/>
      <c r="FA377" s="12"/>
      <c r="FB377" s="12"/>
      <c r="FC377" s="12"/>
      <c r="FD377" s="12"/>
      <c r="FE377" s="12"/>
      <c r="FF377" s="12"/>
      <c r="FG377" s="12"/>
      <c r="FH377" s="12"/>
      <c r="FI377" s="12"/>
      <c r="FJ377" s="12"/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2"/>
      <c r="FV377" s="12"/>
      <c r="FW377" s="12"/>
      <c r="FX377" s="12"/>
      <c r="FY377" s="12"/>
      <c r="FZ377" s="12"/>
      <c r="GA377" s="12"/>
      <c r="GB377" s="12"/>
      <c r="GC377" s="12"/>
      <c r="GD377" s="12"/>
      <c r="GE377" s="12"/>
      <c r="GF377" s="12"/>
    </row>
    <row r="378" spans="1:188" ht="15.75" thickBo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2"/>
      <c r="DD378" s="12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2"/>
      <c r="DU378" s="12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2"/>
      <c r="EL378" s="12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2"/>
      <c r="EY378" s="12"/>
      <c r="EZ378" s="12"/>
      <c r="FA378" s="12"/>
      <c r="FB378" s="12"/>
      <c r="FC378" s="12"/>
      <c r="FD378" s="12"/>
      <c r="FE378" s="12"/>
      <c r="FF378" s="12"/>
      <c r="FG378" s="12"/>
      <c r="FH378" s="12"/>
      <c r="FI378" s="12"/>
      <c r="FJ378" s="12"/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2"/>
      <c r="FV378" s="12"/>
      <c r="FW378" s="12"/>
      <c r="FX378" s="12"/>
      <c r="FY378" s="12"/>
      <c r="FZ378" s="12"/>
      <c r="GA378" s="12"/>
      <c r="GB378" s="12"/>
      <c r="GC378" s="12"/>
      <c r="GD378" s="12"/>
      <c r="GE378" s="12"/>
      <c r="GF378" s="12"/>
    </row>
    <row r="379" spans="1:188" ht="15.75" thickBo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2"/>
      <c r="DD379" s="12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2"/>
      <c r="DU379" s="12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2"/>
      <c r="EL379" s="12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2"/>
      <c r="EY379" s="12"/>
      <c r="EZ379" s="12"/>
      <c r="FA379" s="12"/>
      <c r="FB379" s="12"/>
      <c r="FC379" s="12"/>
      <c r="FD379" s="12"/>
      <c r="FE379" s="12"/>
      <c r="FF379" s="12"/>
      <c r="FG379" s="12"/>
      <c r="FH379" s="12"/>
      <c r="FI379" s="12"/>
      <c r="FJ379" s="12"/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2"/>
      <c r="FV379" s="12"/>
      <c r="FW379" s="12"/>
      <c r="FX379" s="12"/>
      <c r="FY379" s="12"/>
      <c r="FZ379" s="12"/>
      <c r="GA379" s="12"/>
      <c r="GB379" s="12"/>
      <c r="GC379" s="12"/>
      <c r="GD379" s="12"/>
      <c r="GE379" s="12"/>
      <c r="GF379" s="12"/>
    </row>
    <row r="380" spans="1:188" ht="15.75" thickBo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2"/>
      <c r="DD380" s="12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2"/>
      <c r="DU380" s="12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2"/>
      <c r="EL380" s="12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2"/>
      <c r="EY380" s="12"/>
      <c r="EZ380" s="12"/>
      <c r="FA380" s="12"/>
      <c r="FB380" s="12"/>
      <c r="FC380" s="12"/>
      <c r="FD380" s="12"/>
      <c r="FE380" s="12"/>
      <c r="FF380" s="12"/>
      <c r="FG380" s="12"/>
      <c r="FH380" s="12"/>
      <c r="FI380" s="12"/>
      <c r="FJ380" s="12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2"/>
      <c r="FV380" s="12"/>
      <c r="FW380" s="12"/>
      <c r="FX380" s="12"/>
      <c r="FY380" s="12"/>
      <c r="FZ380" s="12"/>
      <c r="GA380" s="12"/>
      <c r="GB380" s="12"/>
      <c r="GC380" s="12"/>
      <c r="GD380" s="12"/>
      <c r="GE380" s="12"/>
      <c r="GF380" s="12"/>
    </row>
    <row r="381" spans="1:188" ht="15.75" thickBo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2"/>
      <c r="DD381" s="12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2"/>
      <c r="DU381" s="12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2"/>
      <c r="EL381" s="12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2"/>
      <c r="EY381" s="12"/>
      <c r="EZ381" s="12"/>
      <c r="FA381" s="12"/>
      <c r="FB381" s="12"/>
      <c r="FC381" s="12"/>
      <c r="FD381" s="12"/>
      <c r="FE381" s="12"/>
      <c r="FF381" s="12"/>
      <c r="FG381" s="12"/>
      <c r="FH381" s="12"/>
      <c r="FI381" s="12"/>
      <c r="FJ381" s="12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2"/>
      <c r="FV381" s="12"/>
      <c r="FW381" s="12"/>
      <c r="FX381" s="12"/>
      <c r="FY381" s="12"/>
      <c r="FZ381" s="12"/>
      <c r="GA381" s="12"/>
      <c r="GB381" s="12"/>
      <c r="GC381" s="12"/>
      <c r="GD381" s="12"/>
      <c r="GE381" s="12"/>
      <c r="GF381" s="12"/>
    </row>
    <row r="382" spans="1:188" ht="15.75" thickBo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2"/>
      <c r="DD382" s="12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2"/>
      <c r="DU382" s="12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2"/>
      <c r="EL382" s="12"/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2"/>
      <c r="EY382" s="12"/>
      <c r="EZ382" s="12"/>
      <c r="FA382" s="12"/>
      <c r="FB382" s="12"/>
      <c r="FC382" s="12"/>
      <c r="FD382" s="12"/>
      <c r="FE382" s="12"/>
      <c r="FF382" s="12"/>
      <c r="FG382" s="12"/>
      <c r="FH382" s="12"/>
      <c r="FI382" s="12"/>
      <c r="FJ382" s="12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2"/>
      <c r="FV382" s="12"/>
      <c r="FW382" s="12"/>
      <c r="FX382" s="12"/>
      <c r="FY382" s="12"/>
      <c r="FZ382" s="12"/>
      <c r="GA382" s="12"/>
      <c r="GB382" s="12"/>
      <c r="GC382" s="12"/>
      <c r="GD382" s="12"/>
      <c r="GE382" s="12"/>
      <c r="GF382" s="12"/>
    </row>
    <row r="383" spans="1:188" ht="15.75" thickBo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2"/>
      <c r="DD383" s="12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2"/>
      <c r="DU383" s="12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2"/>
      <c r="EL383" s="12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2"/>
      <c r="EY383" s="12"/>
      <c r="EZ383" s="12"/>
      <c r="FA383" s="12"/>
      <c r="FB383" s="12"/>
      <c r="FC383" s="12"/>
      <c r="FD383" s="12"/>
      <c r="FE383" s="12"/>
      <c r="FF383" s="12"/>
      <c r="FG383" s="12"/>
      <c r="FH383" s="12"/>
      <c r="FI383" s="12"/>
      <c r="FJ383" s="12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2"/>
      <c r="FV383" s="12"/>
      <c r="FW383" s="12"/>
      <c r="FX383" s="12"/>
      <c r="FY383" s="12"/>
      <c r="FZ383" s="12"/>
      <c r="GA383" s="12"/>
      <c r="GB383" s="12"/>
      <c r="GC383" s="12"/>
      <c r="GD383" s="12"/>
      <c r="GE383" s="12"/>
      <c r="GF383" s="12"/>
    </row>
    <row r="384" spans="1:188" ht="15.75" thickBo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2"/>
      <c r="DD384" s="12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2"/>
      <c r="DU384" s="12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2"/>
      <c r="EL384" s="12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2"/>
      <c r="EY384" s="12"/>
      <c r="EZ384" s="12"/>
      <c r="FA384" s="12"/>
      <c r="FB384" s="12"/>
      <c r="FC384" s="12"/>
      <c r="FD384" s="12"/>
      <c r="FE384" s="12"/>
      <c r="FF384" s="12"/>
      <c r="FG384" s="12"/>
      <c r="FH384" s="12"/>
      <c r="FI384" s="12"/>
      <c r="FJ384" s="12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2"/>
      <c r="FV384" s="12"/>
      <c r="FW384" s="12"/>
      <c r="FX384" s="12"/>
      <c r="FY384" s="12"/>
      <c r="FZ384" s="12"/>
      <c r="GA384" s="12"/>
      <c r="GB384" s="12"/>
      <c r="GC384" s="12"/>
      <c r="GD384" s="12"/>
      <c r="GE384" s="12"/>
      <c r="GF384" s="12"/>
    </row>
    <row r="385" spans="1:188" ht="15.75" thickBo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2"/>
      <c r="DD385" s="12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2"/>
      <c r="DU385" s="12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2"/>
      <c r="EL385" s="12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2"/>
      <c r="EY385" s="12"/>
      <c r="EZ385" s="12"/>
      <c r="FA385" s="12"/>
      <c r="FB385" s="12"/>
      <c r="FC385" s="12"/>
      <c r="FD385" s="12"/>
      <c r="FE385" s="12"/>
      <c r="FF385" s="12"/>
      <c r="FG385" s="12"/>
      <c r="FH385" s="12"/>
      <c r="FI385" s="12"/>
      <c r="FJ385" s="12"/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2"/>
      <c r="FV385" s="12"/>
      <c r="FW385" s="12"/>
      <c r="FX385" s="12"/>
      <c r="FY385" s="12"/>
      <c r="FZ385" s="12"/>
      <c r="GA385" s="12"/>
      <c r="GB385" s="12"/>
      <c r="GC385" s="12"/>
      <c r="GD385" s="12"/>
      <c r="GE385" s="12"/>
      <c r="GF385" s="12"/>
    </row>
    <row r="386" spans="1:188" ht="15.75" thickBo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2"/>
      <c r="EZ386" s="12"/>
      <c r="FA386" s="12"/>
      <c r="FB386" s="12"/>
      <c r="FC386" s="12"/>
      <c r="FD386" s="12"/>
      <c r="FE386" s="12"/>
      <c r="FF386" s="12"/>
      <c r="FG386" s="12"/>
      <c r="FH386" s="12"/>
      <c r="FI386" s="12"/>
      <c r="FJ386" s="12"/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2"/>
      <c r="FV386" s="12"/>
      <c r="FW386" s="12"/>
      <c r="FX386" s="12"/>
      <c r="FY386" s="12"/>
      <c r="FZ386" s="12"/>
      <c r="GA386" s="12"/>
      <c r="GB386" s="12"/>
      <c r="GC386" s="12"/>
      <c r="GD386" s="12"/>
      <c r="GE386" s="12"/>
      <c r="GF386" s="12"/>
    </row>
    <row r="387" spans="1:188" ht="15.75" thickBo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2"/>
      <c r="DD387" s="12"/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2"/>
      <c r="DU387" s="12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2"/>
      <c r="EL387" s="12"/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2"/>
      <c r="EY387" s="12"/>
      <c r="EZ387" s="12"/>
      <c r="FA387" s="12"/>
      <c r="FB387" s="12"/>
      <c r="FC387" s="12"/>
      <c r="FD387" s="12"/>
      <c r="FE387" s="12"/>
      <c r="FF387" s="12"/>
      <c r="FG387" s="12"/>
      <c r="FH387" s="12"/>
      <c r="FI387" s="12"/>
      <c r="FJ387" s="12"/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2"/>
      <c r="FV387" s="12"/>
      <c r="FW387" s="12"/>
      <c r="FX387" s="12"/>
      <c r="FY387" s="12"/>
      <c r="FZ387" s="12"/>
      <c r="GA387" s="12"/>
      <c r="GB387" s="12"/>
      <c r="GC387" s="12"/>
      <c r="GD387" s="12"/>
      <c r="GE387" s="12"/>
      <c r="GF387" s="12"/>
    </row>
    <row r="388" spans="1:188" ht="15.75" thickBo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  <c r="CM388" s="12"/>
      <c r="CN388" s="12"/>
      <c r="CO388" s="12"/>
      <c r="CP388" s="12"/>
      <c r="CQ388" s="12"/>
      <c r="CR388" s="12"/>
      <c r="CS388" s="12"/>
      <c r="CT388" s="12"/>
      <c r="CU388" s="12"/>
      <c r="CV388" s="12"/>
      <c r="CW388" s="12"/>
      <c r="CX388" s="12"/>
      <c r="CY388" s="12"/>
      <c r="CZ388" s="12"/>
      <c r="DA388" s="12"/>
      <c r="DB388" s="12"/>
      <c r="DC388" s="12"/>
      <c r="DD388" s="12"/>
      <c r="DE388" s="12"/>
      <c r="DF388" s="12"/>
      <c r="DG388" s="12"/>
      <c r="DH388" s="12"/>
      <c r="DI388" s="12"/>
      <c r="DJ388" s="12"/>
      <c r="DK388" s="12"/>
      <c r="DL388" s="12"/>
      <c r="DM388" s="12"/>
      <c r="DN388" s="12"/>
      <c r="DO388" s="12"/>
      <c r="DP388" s="12"/>
      <c r="DQ388" s="12"/>
      <c r="DR388" s="12"/>
      <c r="DS388" s="12"/>
      <c r="DT388" s="12"/>
      <c r="DU388" s="12"/>
      <c r="DV388" s="12"/>
      <c r="DW388" s="12"/>
      <c r="DX388" s="12"/>
      <c r="DY388" s="12"/>
      <c r="DZ388" s="12"/>
      <c r="EA388" s="12"/>
      <c r="EB388" s="12"/>
      <c r="EC388" s="12"/>
      <c r="ED388" s="12"/>
      <c r="EE388" s="12"/>
      <c r="EF388" s="12"/>
      <c r="EG388" s="12"/>
      <c r="EH388" s="12"/>
      <c r="EI388" s="12"/>
      <c r="EJ388" s="12"/>
      <c r="EK388" s="12"/>
      <c r="EL388" s="12"/>
      <c r="EM388" s="12"/>
      <c r="EN388" s="12"/>
      <c r="EO388" s="12"/>
      <c r="EP388" s="12"/>
      <c r="EQ388" s="12"/>
      <c r="ER388" s="12"/>
      <c r="ES388" s="12"/>
      <c r="ET388" s="12"/>
      <c r="EU388" s="12"/>
      <c r="EV388" s="12"/>
      <c r="EW388" s="12"/>
      <c r="EX388" s="12"/>
      <c r="EY388" s="12"/>
      <c r="EZ388" s="12"/>
      <c r="FA388" s="12"/>
      <c r="FB388" s="12"/>
      <c r="FC388" s="12"/>
      <c r="FD388" s="12"/>
      <c r="FE388" s="12"/>
      <c r="FF388" s="12"/>
      <c r="FG388" s="12"/>
      <c r="FH388" s="12"/>
      <c r="FI388" s="12"/>
      <c r="FJ388" s="12"/>
      <c r="FK388" s="12"/>
      <c r="FL388" s="12"/>
      <c r="FM388" s="12"/>
      <c r="FN388" s="12"/>
      <c r="FO388" s="12"/>
      <c r="FP388" s="12"/>
      <c r="FQ388" s="12"/>
      <c r="FR388" s="12"/>
      <c r="FS388" s="12"/>
      <c r="FT388" s="12"/>
      <c r="FU388" s="12"/>
      <c r="FV388" s="12"/>
      <c r="FW388" s="12"/>
      <c r="FX388" s="12"/>
      <c r="FY388" s="12"/>
      <c r="FZ388" s="12"/>
      <c r="GA388" s="12"/>
      <c r="GB388" s="12"/>
      <c r="GC388" s="12"/>
      <c r="GD388" s="12"/>
      <c r="GE388" s="12"/>
      <c r="GF388" s="12"/>
    </row>
    <row r="389" spans="1:188" ht="15.75" thickBo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2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2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2"/>
      <c r="EY389" s="12"/>
      <c r="EZ389" s="12"/>
      <c r="FA389" s="12"/>
      <c r="FB389" s="12"/>
      <c r="FC389" s="12"/>
      <c r="FD389" s="12"/>
      <c r="FE389" s="12"/>
      <c r="FF389" s="12"/>
      <c r="FG389" s="12"/>
      <c r="FH389" s="12"/>
      <c r="FI389" s="12"/>
      <c r="FJ389" s="12"/>
      <c r="FK389" s="12"/>
      <c r="FL389" s="12"/>
      <c r="FM389" s="12"/>
      <c r="FN389" s="12"/>
      <c r="FO389" s="12"/>
      <c r="FP389" s="12"/>
      <c r="FQ389" s="12"/>
      <c r="FR389" s="12"/>
      <c r="FS389" s="12"/>
      <c r="FT389" s="12"/>
      <c r="FU389" s="12"/>
      <c r="FV389" s="12"/>
      <c r="FW389" s="12"/>
      <c r="FX389" s="12"/>
      <c r="FY389" s="12"/>
      <c r="FZ389" s="12"/>
      <c r="GA389" s="12"/>
      <c r="GB389" s="12"/>
      <c r="GC389" s="12"/>
      <c r="GD389" s="12"/>
      <c r="GE389" s="12"/>
      <c r="GF389" s="12"/>
    </row>
    <row r="390" spans="1:188" ht="15.75" thickBo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2"/>
      <c r="CD390" s="12"/>
      <c r="CE390" s="12"/>
      <c r="CF390" s="12"/>
      <c r="CG390" s="12"/>
      <c r="CH390" s="12"/>
      <c r="CI390" s="12"/>
      <c r="CJ390" s="12"/>
      <c r="CK390" s="12"/>
      <c r="CL390" s="12"/>
      <c r="CM390" s="12"/>
      <c r="CN390" s="12"/>
      <c r="CO390" s="12"/>
      <c r="CP390" s="12"/>
      <c r="CQ390" s="12"/>
      <c r="CR390" s="12"/>
      <c r="CS390" s="12"/>
      <c r="CT390" s="12"/>
      <c r="CU390" s="12"/>
      <c r="CV390" s="12"/>
      <c r="CW390" s="12"/>
      <c r="CX390" s="12"/>
      <c r="CY390" s="12"/>
      <c r="CZ390" s="12"/>
      <c r="DA390" s="12"/>
      <c r="DB390" s="12"/>
      <c r="DC390" s="12"/>
      <c r="DD390" s="12"/>
      <c r="DE390" s="12"/>
      <c r="DF390" s="12"/>
      <c r="DG390" s="12"/>
      <c r="DH390" s="12"/>
      <c r="DI390" s="12"/>
      <c r="DJ390" s="12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12"/>
      <c r="EZ390" s="12"/>
      <c r="FA390" s="12"/>
      <c r="FB390" s="12"/>
      <c r="FC390" s="12"/>
      <c r="FD390" s="12"/>
      <c r="FE390" s="12"/>
      <c r="FF390" s="12"/>
      <c r="FG390" s="12"/>
      <c r="FH390" s="12"/>
      <c r="FI390" s="12"/>
      <c r="FJ390" s="12"/>
      <c r="FK390" s="12"/>
      <c r="FL390" s="12"/>
      <c r="FM390" s="12"/>
      <c r="FN390" s="12"/>
      <c r="FO390" s="12"/>
      <c r="FP390" s="12"/>
      <c r="FQ390" s="12"/>
      <c r="FR390" s="12"/>
      <c r="FS390" s="12"/>
      <c r="FT390" s="12"/>
      <c r="FU390" s="12"/>
      <c r="FV390" s="12"/>
      <c r="FW390" s="12"/>
      <c r="FX390" s="12"/>
      <c r="FY390" s="12"/>
      <c r="FZ390" s="12"/>
      <c r="GA390" s="12"/>
      <c r="GB390" s="12"/>
      <c r="GC390" s="12"/>
      <c r="GD390" s="12"/>
      <c r="GE390" s="12"/>
      <c r="GF390" s="12"/>
    </row>
    <row r="391" spans="1:188" ht="15.75" thickBo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2"/>
      <c r="CH391" s="12"/>
      <c r="CI391" s="12"/>
      <c r="CJ391" s="12"/>
      <c r="CK391" s="12"/>
      <c r="CL391" s="12"/>
      <c r="CM391" s="12"/>
      <c r="CN391" s="12"/>
      <c r="CO391" s="12"/>
      <c r="CP391" s="12"/>
      <c r="CQ391" s="12"/>
      <c r="CR391" s="12"/>
      <c r="CS391" s="12"/>
      <c r="CT391" s="12"/>
      <c r="CU391" s="12"/>
      <c r="CV391" s="12"/>
      <c r="CW391" s="12"/>
      <c r="CX391" s="12"/>
      <c r="CY391" s="12"/>
      <c r="CZ391" s="12"/>
      <c r="DA391" s="12"/>
      <c r="DB391" s="12"/>
      <c r="DC391" s="12"/>
      <c r="DD391" s="12"/>
      <c r="DE391" s="12"/>
      <c r="DF391" s="12"/>
      <c r="DG391" s="12"/>
      <c r="DH391" s="12"/>
      <c r="DI391" s="12"/>
      <c r="DJ391" s="12"/>
      <c r="DK391" s="12"/>
      <c r="DL391" s="12"/>
      <c r="DM391" s="12"/>
      <c r="DN391" s="12"/>
      <c r="DO391" s="12"/>
      <c r="DP391" s="12"/>
      <c r="DQ391" s="12"/>
      <c r="DR391" s="12"/>
      <c r="DS391" s="12"/>
      <c r="DT391" s="12"/>
      <c r="DU391" s="12"/>
      <c r="DV391" s="12"/>
      <c r="DW391" s="12"/>
      <c r="DX391" s="12"/>
      <c r="DY391" s="12"/>
      <c r="DZ391" s="12"/>
      <c r="EA391" s="12"/>
      <c r="EB391" s="12"/>
      <c r="EC391" s="12"/>
      <c r="ED391" s="12"/>
      <c r="EE391" s="12"/>
      <c r="EF391" s="12"/>
      <c r="EG391" s="12"/>
      <c r="EH391" s="12"/>
      <c r="EI391" s="12"/>
      <c r="EJ391" s="12"/>
      <c r="EK391" s="12"/>
      <c r="EL391" s="12"/>
      <c r="EM391" s="12"/>
      <c r="EN391" s="12"/>
      <c r="EO391" s="12"/>
      <c r="EP391" s="12"/>
      <c r="EQ391" s="12"/>
      <c r="ER391" s="12"/>
      <c r="ES391" s="12"/>
      <c r="ET391" s="12"/>
      <c r="EU391" s="12"/>
      <c r="EV391" s="12"/>
      <c r="EW391" s="12"/>
      <c r="EX391" s="12"/>
      <c r="EY391" s="12"/>
      <c r="EZ391" s="12"/>
      <c r="FA391" s="12"/>
      <c r="FB391" s="12"/>
      <c r="FC391" s="12"/>
      <c r="FD391" s="12"/>
      <c r="FE391" s="12"/>
      <c r="FF391" s="12"/>
      <c r="FG391" s="12"/>
      <c r="FH391" s="12"/>
      <c r="FI391" s="12"/>
      <c r="FJ391" s="12"/>
      <c r="FK391" s="12"/>
      <c r="FL391" s="12"/>
      <c r="FM391" s="12"/>
      <c r="FN391" s="12"/>
      <c r="FO391" s="12"/>
      <c r="FP391" s="12"/>
      <c r="FQ391" s="12"/>
      <c r="FR391" s="12"/>
      <c r="FS391" s="12"/>
      <c r="FT391" s="12"/>
      <c r="FU391" s="12"/>
      <c r="FV391" s="12"/>
      <c r="FW391" s="12"/>
      <c r="FX391" s="12"/>
      <c r="FY391" s="12"/>
      <c r="FZ391" s="12"/>
      <c r="GA391" s="12"/>
      <c r="GB391" s="12"/>
      <c r="GC391" s="12"/>
      <c r="GD391" s="12"/>
      <c r="GE391" s="12"/>
      <c r="GF391" s="12"/>
    </row>
    <row r="392" spans="1:188" ht="15.75" thickBo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2"/>
      <c r="EY392" s="12"/>
      <c r="EZ392" s="12"/>
      <c r="FA392" s="12"/>
      <c r="FB392" s="12"/>
      <c r="FC392" s="12"/>
      <c r="FD392" s="12"/>
      <c r="FE392" s="12"/>
      <c r="FF392" s="12"/>
      <c r="FG392" s="12"/>
      <c r="FH392" s="12"/>
      <c r="FI392" s="12"/>
      <c r="FJ392" s="12"/>
      <c r="FK392" s="12"/>
      <c r="FL392" s="12"/>
      <c r="FM392" s="12"/>
      <c r="FN392" s="12"/>
      <c r="FO392" s="12"/>
      <c r="FP392" s="12"/>
      <c r="FQ392" s="12"/>
      <c r="FR392" s="12"/>
      <c r="FS392" s="12"/>
      <c r="FT392" s="12"/>
      <c r="FU392" s="12"/>
      <c r="FV392" s="12"/>
      <c r="FW392" s="12"/>
      <c r="FX392" s="12"/>
      <c r="FY392" s="12"/>
      <c r="FZ392" s="12"/>
      <c r="GA392" s="12"/>
      <c r="GB392" s="12"/>
      <c r="GC392" s="12"/>
      <c r="GD392" s="12"/>
      <c r="GE392" s="12"/>
      <c r="GF392" s="12"/>
    </row>
    <row r="393" spans="1:188" ht="15.75" thickBo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2"/>
      <c r="DD393" s="12"/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2"/>
      <c r="DU393" s="12"/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2"/>
      <c r="EL393" s="12"/>
      <c r="EM393" s="12"/>
      <c r="EN393" s="12"/>
      <c r="EO393" s="12"/>
      <c r="EP393" s="12"/>
      <c r="EQ393" s="12"/>
      <c r="ER393" s="12"/>
      <c r="ES393" s="12"/>
      <c r="ET393" s="12"/>
      <c r="EU393" s="12"/>
      <c r="EV393" s="12"/>
      <c r="EW393" s="12"/>
      <c r="EX393" s="12"/>
      <c r="EY393" s="12"/>
      <c r="EZ393" s="12"/>
      <c r="FA393" s="12"/>
      <c r="FB393" s="12"/>
      <c r="FC393" s="12"/>
      <c r="FD393" s="12"/>
      <c r="FE393" s="12"/>
      <c r="FF393" s="12"/>
      <c r="FG393" s="12"/>
      <c r="FH393" s="12"/>
      <c r="FI393" s="12"/>
      <c r="FJ393" s="12"/>
      <c r="FK393" s="12"/>
      <c r="FL393" s="12"/>
      <c r="FM393" s="12"/>
      <c r="FN393" s="12"/>
      <c r="FO393" s="12"/>
      <c r="FP393" s="12"/>
      <c r="FQ393" s="12"/>
      <c r="FR393" s="12"/>
      <c r="FS393" s="12"/>
      <c r="FT393" s="12"/>
      <c r="FU393" s="12"/>
      <c r="FV393" s="12"/>
      <c r="FW393" s="12"/>
      <c r="FX393" s="12"/>
      <c r="FY393" s="12"/>
      <c r="FZ393" s="12"/>
      <c r="GA393" s="12"/>
      <c r="GB393" s="12"/>
      <c r="GC393" s="12"/>
      <c r="GD393" s="12"/>
      <c r="GE393" s="12"/>
      <c r="GF393" s="12"/>
    </row>
    <row r="394" spans="1:188" ht="15.75" thickBo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2"/>
      <c r="DD394" s="12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2"/>
      <c r="EZ394" s="12"/>
      <c r="FA394" s="12"/>
      <c r="FB394" s="12"/>
      <c r="FC394" s="12"/>
      <c r="FD394" s="12"/>
      <c r="FE394" s="12"/>
      <c r="FF394" s="12"/>
      <c r="FG394" s="12"/>
      <c r="FH394" s="12"/>
      <c r="FI394" s="12"/>
      <c r="FJ394" s="12"/>
      <c r="FK394" s="12"/>
      <c r="FL394" s="12"/>
      <c r="FM394" s="12"/>
      <c r="FN394" s="12"/>
      <c r="FO394" s="12"/>
      <c r="FP394" s="12"/>
      <c r="FQ394" s="12"/>
      <c r="FR394" s="12"/>
      <c r="FS394" s="12"/>
      <c r="FT394" s="12"/>
      <c r="FU394" s="12"/>
      <c r="FV394" s="12"/>
      <c r="FW394" s="12"/>
      <c r="FX394" s="12"/>
      <c r="FY394" s="12"/>
      <c r="FZ394" s="12"/>
      <c r="GA394" s="12"/>
      <c r="GB394" s="12"/>
      <c r="GC394" s="12"/>
      <c r="GD394" s="12"/>
      <c r="GE394" s="12"/>
      <c r="GF394" s="12"/>
    </row>
    <row r="395" spans="1:188" ht="15.75" thickBo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2"/>
      <c r="DD395" s="12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2"/>
      <c r="DU395" s="12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2"/>
      <c r="EL395" s="12"/>
      <c r="EM395" s="12"/>
      <c r="EN395" s="12"/>
      <c r="EO395" s="12"/>
      <c r="EP395" s="12"/>
      <c r="EQ395" s="12"/>
      <c r="ER395" s="12"/>
      <c r="ES395" s="12"/>
      <c r="ET395" s="12"/>
      <c r="EU395" s="12"/>
      <c r="EV395" s="12"/>
      <c r="EW395" s="12"/>
      <c r="EX395" s="12"/>
      <c r="EY395" s="12"/>
      <c r="EZ395" s="12"/>
      <c r="FA395" s="12"/>
      <c r="FB395" s="12"/>
      <c r="FC395" s="12"/>
      <c r="FD395" s="12"/>
      <c r="FE395" s="12"/>
      <c r="FF395" s="12"/>
      <c r="FG395" s="12"/>
      <c r="FH395" s="12"/>
      <c r="FI395" s="12"/>
      <c r="FJ395" s="12"/>
      <c r="FK395" s="12"/>
      <c r="FL395" s="12"/>
      <c r="FM395" s="12"/>
      <c r="FN395" s="12"/>
      <c r="FO395" s="12"/>
      <c r="FP395" s="12"/>
      <c r="FQ395" s="12"/>
      <c r="FR395" s="12"/>
      <c r="FS395" s="12"/>
      <c r="FT395" s="12"/>
      <c r="FU395" s="12"/>
      <c r="FV395" s="12"/>
      <c r="FW395" s="12"/>
      <c r="FX395" s="12"/>
      <c r="FY395" s="12"/>
      <c r="FZ395" s="12"/>
      <c r="GA395" s="12"/>
      <c r="GB395" s="12"/>
      <c r="GC395" s="12"/>
      <c r="GD395" s="12"/>
      <c r="GE395" s="12"/>
      <c r="GF395" s="12"/>
    </row>
    <row r="396" spans="1:188" ht="15.75" thickBo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2"/>
      <c r="DD396" s="12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2"/>
      <c r="DU396" s="12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2"/>
      <c r="EL396" s="12"/>
      <c r="EM396" s="12"/>
      <c r="EN396" s="12"/>
      <c r="EO396" s="12"/>
      <c r="EP396" s="12"/>
      <c r="EQ396" s="12"/>
      <c r="ER396" s="12"/>
      <c r="ES396" s="12"/>
      <c r="ET396" s="12"/>
      <c r="EU396" s="12"/>
      <c r="EV396" s="12"/>
      <c r="EW396" s="12"/>
      <c r="EX396" s="12"/>
      <c r="EY396" s="12"/>
      <c r="EZ396" s="12"/>
      <c r="FA396" s="12"/>
      <c r="FB396" s="12"/>
      <c r="FC396" s="12"/>
      <c r="FD396" s="12"/>
      <c r="FE396" s="12"/>
      <c r="FF396" s="12"/>
      <c r="FG396" s="12"/>
      <c r="FH396" s="12"/>
      <c r="FI396" s="12"/>
      <c r="FJ396" s="12"/>
      <c r="FK396" s="12"/>
      <c r="FL396" s="12"/>
      <c r="FM396" s="12"/>
      <c r="FN396" s="12"/>
      <c r="FO396" s="12"/>
      <c r="FP396" s="12"/>
      <c r="FQ396" s="12"/>
      <c r="FR396" s="12"/>
      <c r="FS396" s="12"/>
      <c r="FT396" s="12"/>
      <c r="FU396" s="12"/>
      <c r="FV396" s="12"/>
      <c r="FW396" s="12"/>
      <c r="FX396" s="12"/>
      <c r="FY396" s="12"/>
      <c r="FZ396" s="12"/>
      <c r="GA396" s="12"/>
      <c r="GB396" s="12"/>
      <c r="GC396" s="12"/>
      <c r="GD396" s="12"/>
      <c r="GE396" s="12"/>
      <c r="GF396" s="12"/>
    </row>
    <row r="397" spans="1:188" ht="15.75" thickBo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2"/>
      <c r="DD397" s="12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2"/>
      <c r="DU397" s="12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2"/>
      <c r="EL397" s="12"/>
      <c r="EM397" s="12"/>
      <c r="EN397" s="12"/>
      <c r="EO397" s="12"/>
      <c r="EP397" s="12"/>
      <c r="EQ397" s="12"/>
      <c r="ER397" s="12"/>
      <c r="ES397" s="12"/>
      <c r="ET397" s="12"/>
      <c r="EU397" s="12"/>
      <c r="EV397" s="12"/>
      <c r="EW397" s="12"/>
      <c r="EX397" s="12"/>
      <c r="EY397" s="12"/>
      <c r="EZ397" s="12"/>
      <c r="FA397" s="12"/>
      <c r="FB397" s="12"/>
      <c r="FC397" s="12"/>
      <c r="FD397" s="12"/>
      <c r="FE397" s="12"/>
      <c r="FF397" s="12"/>
      <c r="FG397" s="12"/>
      <c r="FH397" s="12"/>
      <c r="FI397" s="12"/>
      <c r="FJ397" s="12"/>
      <c r="FK397" s="12"/>
      <c r="FL397" s="12"/>
      <c r="FM397" s="12"/>
      <c r="FN397" s="12"/>
      <c r="FO397" s="12"/>
      <c r="FP397" s="12"/>
      <c r="FQ397" s="12"/>
      <c r="FR397" s="12"/>
      <c r="FS397" s="12"/>
      <c r="FT397" s="12"/>
      <c r="FU397" s="12"/>
      <c r="FV397" s="12"/>
      <c r="FW397" s="12"/>
      <c r="FX397" s="12"/>
      <c r="FY397" s="12"/>
      <c r="FZ397" s="12"/>
      <c r="GA397" s="12"/>
      <c r="GB397" s="12"/>
      <c r="GC397" s="12"/>
      <c r="GD397" s="12"/>
      <c r="GE397" s="12"/>
      <c r="GF397" s="12"/>
    </row>
    <row r="398" spans="1:188" ht="15.75" thickBo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12"/>
      <c r="EZ398" s="12"/>
      <c r="FA398" s="12"/>
      <c r="FB398" s="12"/>
      <c r="FC398" s="12"/>
      <c r="FD398" s="12"/>
      <c r="FE398" s="12"/>
      <c r="FF398" s="12"/>
      <c r="FG398" s="12"/>
      <c r="FH398" s="12"/>
      <c r="FI398" s="12"/>
      <c r="FJ398" s="12"/>
      <c r="FK398" s="12"/>
      <c r="FL398" s="12"/>
      <c r="FM398" s="12"/>
      <c r="FN398" s="12"/>
      <c r="FO398" s="12"/>
      <c r="FP398" s="12"/>
      <c r="FQ398" s="12"/>
      <c r="FR398" s="12"/>
      <c r="FS398" s="12"/>
      <c r="FT398" s="12"/>
      <c r="FU398" s="12"/>
      <c r="FV398" s="12"/>
      <c r="FW398" s="12"/>
      <c r="FX398" s="12"/>
      <c r="FY398" s="12"/>
      <c r="FZ398" s="12"/>
      <c r="GA398" s="12"/>
      <c r="GB398" s="12"/>
      <c r="GC398" s="12"/>
      <c r="GD398" s="12"/>
      <c r="GE398" s="12"/>
      <c r="GF398" s="12"/>
    </row>
    <row r="399" spans="1:188" ht="15.75" thickBo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2"/>
      <c r="DD399" s="12"/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2"/>
      <c r="DU399" s="12"/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2"/>
      <c r="EL399" s="12"/>
      <c r="EM399" s="12"/>
      <c r="EN399" s="12"/>
      <c r="EO399" s="12"/>
      <c r="EP399" s="12"/>
      <c r="EQ399" s="12"/>
      <c r="ER399" s="12"/>
      <c r="ES399" s="12"/>
      <c r="ET399" s="12"/>
      <c r="EU399" s="12"/>
      <c r="EV399" s="12"/>
      <c r="EW399" s="12"/>
      <c r="EX399" s="12"/>
      <c r="EY399" s="12"/>
      <c r="EZ399" s="12"/>
      <c r="FA399" s="12"/>
      <c r="FB399" s="12"/>
      <c r="FC399" s="12"/>
      <c r="FD399" s="12"/>
      <c r="FE399" s="12"/>
      <c r="FF399" s="12"/>
      <c r="FG399" s="12"/>
      <c r="FH399" s="12"/>
      <c r="FI399" s="12"/>
      <c r="FJ399" s="12"/>
      <c r="FK399" s="12"/>
      <c r="FL399" s="12"/>
      <c r="FM399" s="12"/>
      <c r="FN399" s="12"/>
      <c r="FO399" s="12"/>
      <c r="FP399" s="12"/>
      <c r="FQ399" s="12"/>
      <c r="FR399" s="12"/>
      <c r="FS399" s="12"/>
      <c r="FT399" s="12"/>
      <c r="FU399" s="12"/>
      <c r="FV399" s="12"/>
      <c r="FW399" s="12"/>
      <c r="FX399" s="12"/>
      <c r="FY399" s="12"/>
      <c r="FZ399" s="12"/>
      <c r="GA399" s="12"/>
      <c r="GB399" s="12"/>
      <c r="GC399" s="12"/>
      <c r="GD399" s="12"/>
      <c r="GE399" s="12"/>
      <c r="GF399" s="12"/>
    </row>
    <row r="400" spans="1:188" ht="15.75" thickBo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2"/>
      <c r="DD400" s="12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2"/>
      <c r="DU400" s="12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2"/>
      <c r="EL400" s="12"/>
      <c r="EM400" s="12"/>
      <c r="EN400" s="12"/>
      <c r="EO400" s="12"/>
      <c r="EP400" s="12"/>
      <c r="EQ400" s="12"/>
      <c r="ER400" s="12"/>
      <c r="ES400" s="12"/>
      <c r="ET400" s="12"/>
      <c r="EU400" s="12"/>
      <c r="EV400" s="12"/>
      <c r="EW400" s="12"/>
      <c r="EX400" s="12"/>
      <c r="EY400" s="12"/>
      <c r="EZ400" s="12"/>
      <c r="FA400" s="12"/>
      <c r="FB400" s="12"/>
      <c r="FC400" s="12"/>
      <c r="FD400" s="12"/>
      <c r="FE400" s="12"/>
      <c r="FF400" s="12"/>
      <c r="FG400" s="12"/>
      <c r="FH400" s="12"/>
      <c r="FI400" s="12"/>
      <c r="FJ400" s="12"/>
      <c r="FK400" s="12"/>
      <c r="FL400" s="12"/>
      <c r="FM400" s="12"/>
      <c r="FN400" s="12"/>
      <c r="FO400" s="12"/>
      <c r="FP400" s="12"/>
      <c r="FQ400" s="12"/>
      <c r="FR400" s="12"/>
      <c r="FS400" s="12"/>
      <c r="FT400" s="12"/>
      <c r="FU400" s="12"/>
      <c r="FV400" s="12"/>
      <c r="FW400" s="12"/>
      <c r="FX400" s="12"/>
      <c r="FY400" s="12"/>
      <c r="FZ400" s="12"/>
      <c r="GA400" s="12"/>
      <c r="GB400" s="12"/>
      <c r="GC400" s="12"/>
      <c r="GD400" s="12"/>
      <c r="GE400" s="12"/>
      <c r="GF400" s="12"/>
    </row>
    <row r="401" spans="1:188" ht="15.75" thickBo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2"/>
      <c r="EY401" s="12"/>
      <c r="EZ401" s="12"/>
      <c r="FA401" s="12"/>
      <c r="FB401" s="12"/>
      <c r="FC401" s="12"/>
      <c r="FD401" s="12"/>
      <c r="FE401" s="12"/>
      <c r="FF401" s="12"/>
      <c r="FG401" s="12"/>
      <c r="FH401" s="12"/>
      <c r="FI401" s="12"/>
      <c r="FJ401" s="12"/>
      <c r="FK401" s="12"/>
      <c r="FL401" s="12"/>
      <c r="FM401" s="12"/>
      <c r="FN401" s="12"/>
      <c r="FO401" s="12"/>
      <c r="FP401" s="12"/>
      <c r="FQ401" s="12"/>
      <c r="FR401" s="12"/>
      <c r="FS401" s="12"/>
      <c r="FT401" s="12"/>
      <c r="FU401" s="12"/>
      <c r="FV401" s="12"/>
      <c r="FW401" s="12"/>
      <c r="FX401" s="12"/>
      <c r="FY401" s="12"/>
      <c r="FZ401" s="12"/>
      <c r="GA401" s="12"/>
      <c r="GB401" s="12"/>
      <c r="GC401" s="12"/>
      <c r="GD401" s="12"/>
      <c r="GE401" s="12"/>
      <c r="GF401" s="12"/>
    </row>
    <row r="402" spans="1:188" ht="15.75" thickBo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2"/>
      <c r="DD402" s="12"/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2"/>
      <c r="EZ402" s="12"/>
      <c r="FA402" s="12"/>
      <c r="FB402" s="12"/>
      <c r="FC402" s="12"/>
      <c r="FD402" s="12"/>
      <c r="FE402" s="12"/>
      <c r="FF402" s="12"/>
      <c r="FG402" s="12"/>
      <c r="FH402" s="12"/>
      <c r="FI402" s="12"/>
      <c r="FJ402" s="12"/>
      <c r="FK402" s="12"/>
      <c r="FL402" s="12"/>
      <c r="FM402" s="12"/>
      <c r="FN402" s="12"/>
      <c r="FO402" s="12"/>
      <c r="FP402" s="12"/>
      <c r="FQ402" s="12"/>
      <c r="FR402" s="12"/>
      <c r="FS402" s="12"/>
      <c r="FT402" s="12"/>
      <c r="FU402" s="12"/>
      <c r="FV402" s="12"/>
      <c r="FW402" s="12"/>
      <c r="FX402" s="12"/>
      <c r="FY402" s="12"/>
      <c r="FZ402" s="12"/>
      <c r="GA402" s="12"/>
      <c r="GB402" s="12"/>
      <c r="GC402" s="12"/>
      <c r="GD402" s="12"/>
      <c r="GE402" s="12"/>
      <c r="GF402" s="12"/>
    </row>
    <row r="403" spans="1:188" ht="15.75" thickBo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  <c r="CF403" s="12"/>
      <c r="CG403" s="12"/>
      <c r="CH403" s="12"/>
      <c r="CI403" s="12"/>
      <c r="CJ403" s="12"/>
      <c r="CK403" s="12"/>
      <c r="CL403" s="12"/>
      <c r="CM403" s="12"/>
      <c r="CN403" s="12"/>
      <c r="CO403" s="12"/>
      <c r="CP403" s="12"/>
      <c r="CQ403" s="12"/>
      <c r="CR403" s="12"/>
      <c r="CS403" s="12"/>
      <c r="CT403" s="12"/>
      <c r="CU403" s="12"/>
      <c r="CV403" s="12"/>
      <c r="CW403" s="12"/>
      <c r="CX403" s="12"/>
      <c r="CY403" s="12"/>
      <c r="CZ403" s="12"/>
      <c r="DA403" s="12"/>
      <c r="DB403" s="12"/>
      <c r="DC403" s="12"/>
      <c r="DD403" s="12"/>
      <c r="DE403" s="12"/>
      <c r="DF403" s="12"/>
      <c r="DG403" s="12"/>
      <c r="DH403" s="12"/>
      <c r="DI403" s="12"/>
      <c r="DJ403" s="12"/>
      <c r="DK403" s="12"/>
      <c r="DL403" s="12"/>
      <c r="DM403" s="12"/>
      <c r="DN403" s="12"/>
      <c r="DO403" s="12"/>
      <c r="DP403" s="12"/>
      <c r="DQ403" s="12"/>
      <c r="DR403" s="12"/>
      <c r="DS403" s="12"/>
      <c r="DT403" s="12"/>
      <c r="DU403" s="12"/>
      <c r="DV403" s="12"/>
      <c r="DW403" s="12"/>
      <c r="DX403" s="12"/>
      <c r="DY403" s="12"/>
      <c r="DZ403" s="12"/>
      <c r="EA403" s="12"/>
      <c r="EB403" s="12"/>
      <c r="EC403" s="12"/>
      <c r="ED403" s="12"/>
      <c r="EE403" s="12"/>
      <c r="EF403" s="12"/>
      <c r="EG403" s="12"/>
      <c r="EH403" s="12"/>
      <c r="EI403" s="12"/>
      <c r="EJ403" s="12"/>
      <c r="EK403" s="12"/>
      <c r="EL403" s="12"/>
      <c r="EM403" s="12"/>
      <c r="EN403" s="12"/>
      <c r="EO403" s="12"/>
      <c r="EP403" s="12"/>
      <c r="EQ403" s="12"/>
      <c r="ER403" s="12"/>
      <c r="ES403" s="12"/>
      <c r="ET403" s="12"/>
      <c r="EU403" s="12"/>
      <c r="EV403" s="12"/>
      <c r="EW403" s="12"/>
      <c r="EX403" s="12"/>
      <c r="EY403" s="12"/>
      <c r="EZ403" s="12"/>
      <c r="FA403" s="12"/>
      <c r="FB403" s="12"/>
      <c r="FC403" s="12"/>
      <c r="FD403" s="12"/>
      <c r="FE403" s="12"/>
      <c r="FF403" s="12"/>
      <c r="FG403" s="12"/>
      <c r="FH403" s="12"/>
      <c r="FI403" s="12"/>
      <c r="FJ403" s="12"/>
      <c r="FK403" s="12"/>
      <c r="FL403" s="12"/>
      <c r="FM403" s="12"/>
      <c r="FN403" s="12"/>
      <c r="FO403" s="12"/>
      <c r="FP403" s="12"/>
      <c r="FQ403" s="12"/>
      <c r="FR403" s="12"/>
      <c r="FS403" s="12"/>
      <c r="FT403" s="12"/>
      <c r="FU403" s="12"/>
      <c r="FV403" s="12"/>
      <c r="FW403" s="12"/>
      <c r="FX403" s="12"/>
      <c r="FY403" s="12"/>
      <c r="FZ403" s="12"/>
      <c r="GA403" s="12"/>
      <c r="GB403" s="12"/>
      <c r="GC403" s="12"/>
      <c r="GD403" s="12"/>
      <c r="GE403" s="12"/>
      <c r="GF403" s="12"/>
    </row>
    <row r="404" spans="1:188" ht="15.75" thickBo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2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2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2"/>
      <c r="EY404" s="12"/>
      <c r="EZ404" s="12"/>
      <c r="FA404" s="12"/>
      <c r="FB404" s="12"/>
      <c r="FC404" s="12"/>
      <c r="FD404" s="12"/>
      <c r="FE404" s="12"/>
      <c r="FF404" s="12"/>
      <c r="FG404" s="12"/>
      <c r="FH404" s="12"/>
      <c r="FI404" s="12"/>
      <c r="FJ404" s="12"/>
      <c r="FK404" s="12"/>
      <c r="FL404" s="12"/>
      <c r="FM404" s="12"/>
      <c r="FN404" s="12"/>
      <c r="FO404" s="12"/>
      <c r="FP404" s="12"/>
      <c r="FQ404" s="12"/>
      <c r="FR404" s="12"/>
      <c r="FS404" s="12"/>
      <c r="FT404" s="12"/>
      <c r="FU404" s="12"/>
      <c r="FV404" s="12"/>
      <c r="FW404" s="12"/>
      <c r="FX404" s="12"/>
      <c r="FY404" s="12"/>
      <c r="FZ404" s="12"/>
      <c r="GA404" s="12"/>
      <c r="GB404" s="12"/>
      <c r="GC404" s="12"/>
      <c r="GD404" s="12"/>
      <c r="GE404" s="12"/>
      <c r="GF404" s="12"/>
    </row>
    <row r="405" spans="1:188" ht="15.75" thickBo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2"/>
      <c r="CD405" s="12"/>
      <c r="CE405" s="12"/>
      <c r="CF405" s="12"/>
      <c r="CG405" s="12"/>
      <c r="CH405" s="12"/>
      <c r="CI405" s="12"/>
      <c r="CJ405" s="12"/>
      <c r="CK405" s="12"/>
      <c r="CL405" s="12"/>
      <c r="CM405" s="12"/>
      <c r="CN405" s="12"/>
      <c r="CO405" s="12"/>
      <c r="CP405" s="12"/>
      <c r="CQ405" s="12"/>
      <c r="CR405" s="12"/>
      <c r="CS405" s="12"/>
      <c r="CT405" s="12"/>
      <c r="CU405" s="12"/>
      <c r="CV405" s="12"/>
      <c r="CW405" s="12"/>
      <c r="CX405" s="12"/>
      <c r="CY405" s="12"/>
      <c r="CZ405" s="12"/>
      <c r="DA405" s="12"/>
      <c r="DB405" s="12"/>
      <c r="DC405" s="12"/>
      <c r="DD405" s="12"/>
      <c r="DE405" s="12"/>
      <c r="DF405" s="12"/>
      <c r="DG405" s="12"/>
      <c r="DH405" s="12"/>
      <c r="DI405" s="12"/>
      <c r="DJ405" s="12"/>
      <c r="DK405" s="12"/>
      <c r="DL405" s="12"/>
      <c r="DM405" s="12"/>
      <c r="DN405" s="12"/>
      <c r="DO405" s="12"/>
      <c r="DP405" s="12"/>
      <c r="DQ405" s="12"/>
      <c r="DR405" s="12"/>
      <c r="DS405" s="12"/>
      <c r="DT405" s="12"/>
      <c r="DU405" s="12"/>
      <c r="DV405" s="12"/>
      <c r="DW405" s="12"/>
      <c r="DX405" s="12"/>
      <c r="DY405" s="12"/>
      <c r="DZ405" s="12"/>
      <c r="EA405" s="12"/>
      <c r="EB405" s="12"/>
      <c r="EC405" s="12"/>
      <c r="ED405" s="12"/>
      <c r="EE405" s="12"/>
      <c r="EF405" s="12"/>
      <c r="EG405" s="12"/>
      <c r="EH405" s="12"/>
      <c r="EI405" s="12"/>
      <c r="EJ405" s="12"/>
      <c r="EK405" s="12"/>
      <c r="EL405" s="12"/>
      <c r="EM405" s="12"/>
      <c r="EN405" s="12"/>
      <c r="EO405" s="12"/>
      <c r="EP405" s="12"/>
      <c r="EQ405" s="12"/>
      <c r="ER405" s="12"/>
      <c r="ES405" s="12"/>
      <c r="ET405" s="12"/>
      <c r="EU405" s="12"/>
      <c r="EV405" s="12"/>
      <c r="EW405" s="12"/>
      <c r="EX405" s="12"/>
      <c r="EY405" s="12"/>
      <c r="EZ405" s="12"/>
      <c r="FA405" s="12"/>
      <c r="FB405" s="12"/>
      <c r="FC405" s="12"/>
      <c r="FD405" s="12"/>
      <c r="FE405" s="12"/>
      <c r="FF405" s="12"/>
      <c r="FG405" s="12"/>
      <c r="FH405" s="12"/>
      <c r="FI405" s="12"/>
      <c r="FJ405" s="12"/>
      <c r="FK405" s="12"/>
      <c r="FL405" s="12"/>
      <c r="FM405" s="12"/>
      <c r="FN405" s="12"/>
      <c r="FO405" s="12"/>
      <c r="FP405" s="12"/>
      <c r="FQ405" s="12"/>
      <c r="FR405" s="12"/>
      <c r="FS405" s="12"/>
      <c r="FT405" s="12"/>
      <c r="FU405" s="12"/>
      <c r="FV405" s="12"/>
      <c r="FW405" s="12"/>
      <c r="FX405" s="12"/>
      <c r="FY405" s="12"/>
      <c r="FZ405" s="12"/>
      <c r="GA405" s="12"/>
      <c r="GB405" s="12"/>
      <c r="GC405" s="12"/>
      <c r="GD405" s="12"/>
      <c r="GE405" s="12"/>
      <c r="GF405" s="12"/>
    </row>
    <row r="406" spans="1:188" ht="15.75" thickBo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2"/>
      <c r="DC406" s="12"/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2"/>
      <c r="FI406" s="12"/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2"/>
      <c r="GD406" s="12"/>
      <c r="GE406" s="12"/>
      <c r="GF406" s="12"/>
    </row>
    <row r="407" spans="1:188" ht="15.75" thickBo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2"/>
      <c r="FI407" s="12"/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2"/>
      <c r="GD407" s="12"/>
      <c r="GE407" s="12"/>
      <c r="GF407" s="12"/>
    </row>
    <row r="408" spans="1:188" ht="15.75" thickBo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2"/>
      <c r="DC408" s="12"/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2"/>
      <c r="DT408" s="12"/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2"/>
      <c r="EK408" s="12"/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2"/>
      <c r="EX408" s="12"/>
      <c r="EY408" s="12"/>
      <c r="EZ408" s="12"/>
      <c r="FA408" s="12"/>
      <c r="FB408" s="12"/>
      <c r="FC408" s="12"/>
      <c r="FD408" s="12"/>
      <c r="FE408" s="12"/>
      <c r="FF408" s="12"/>
      <c r="FG408" s="12"/>
      <c r="FH408" s="12"/>
      <c r="FI408" s="12"/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2"/>
      <c r="FU408" s="12"/>
      <c r="FV408" s="12"/>
      <c r="FW408" s="12"/>
      <c r="FX408" s="12"/>
      <c r="FY408" s="12"/>
      <c r="FZ408" s="12"/>
      <c r="GA408" s="12"/>
      <c r="GB408" s="12"/>
      <c r="GC408" s="12"/>
      <c r="GD408" s="12"/>
      <c r="GE408" s="12"/>
      <c r="GF408" s="12"/>
    </row>
    <row r="409" spans="1:188" ht="15.75" thickBo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2"/>
      <c r="DC409" s="12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2"/>
      <c r="DT409" s="12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2"/>
      <c r="EK409" s="12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2"/>
      <c r="EX409" s="12"/>
      <c r="EY409" s="12"/>
      <c r="EZ409" s="12"/>
      <c r="FA409" s="12"/>
      <c r="FB409" s="12"/>
      <c r="FC409" s="12"/>
      <c r="FD409" s="12"/>
      <c r="FE409" s="12"/>
      <c r="FF409" s="12"/>
      <c r="FG409" s="12"/>
      <c r="FH409" s="12"/>
      <c r="FI409" s="12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2"/>
      <c r="FU409" s="12"/>
      <c r="FV409" s="12"/>
      <c r="FW409" s="12"/>
      <c r="FX409" s="12"/>
      <c r="FY409" s="12"/>
      <c r="FZ409" s="12"/>
      <c r="GA409" s="12"/>
      <c r="GB409" s="12"/>
      <c r="GC409" s="12"/>
      <c r="GD409" s="12"/>
      <c r="GE409" s="12"/>
      <c r="GF409" s="12"/>
    </row>
    <row r="410" spans="1:188" ht="15.75" thickBo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2"/>
      <c r="EZ410" s="12"/>
      <c r="FA410" s="12"/>
      <c r="FB410" s="12"/>
      <c r="FC410" s="12"/>
      <c r="FD410" s="12"/>
      <c r="FE410" s="12"/>
      <c r="FF410" s="12"/>
      <c r="FG410" s="12"/>
      <c r="FH410" s="12"/>
      <c r="FI410" s="12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2"/>
      <c r="FU410" s="12"/>
      <c r="FV410" s="12"/>
      <c r="FW410" s="12"/>
      <c r="FX410" s="12"/>
      <c r="FY410" s="12"/>
      <c r="FZ410" s="12"/>
      <c r="GA410" s="12"/>
      <c r="GB410" s="12"/>
      <c r="GC410" s="12"/>
      <c r="GD410" s="12"/>
      <c r="GE410" s="12"/>
      <c r="GF410" s="12"/>
    </row>
    <row r="411" spans="1:188" ht="15.75" thickBo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2"/>
      <c r="DC411" s="12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2"/>
      <c r="DT411" s="12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2"/>
      <c r="EK411" s="12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2"/>
      <c r="EX411" s="12"/>
      <c r="EY411" s="12"/>
      <c r="EZ411" s="12"/>
      <c r="FA411" s="12"/>
      <c r="FB411" s="12"/>
      <c r="FC411" s="12"/>
      <c r="FD411" s="12"/>
      <c r="FE411" s="12"/>
      <c r="FF411" s="12"/>
      <c r="FG411" s="12"/>
      <c r="FH411" s="12"/>
      <c r="FI411" s="12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2"/>
      <c r="FU411" s="12"/>
      <c r="FV411" s="12"/>
      <c r="FW411" s="12"/>
      <c r="FX411" s="12"/>
      <c r="FY411" s="12"/>
      <c r="FZ411" s="12"/>
      <c r="GA411" s="12"/>
      <c r="GB411" s="12"/>
      <c r="GC411" s="12"/>
      <c r="GD411" s="12"/>
      <c r="GE411" s="12"/>
      <c r="GF411" s="12"/>
    </row>
    <row r="412" spans="1:188" ht="15.75" thickBo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2"/>
      <c r="DC412" s="12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2"/>
      <c r="DT412" s="12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2"/>
      <c r="EK412" s="12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2"/>
      <c r="EX412" s="12"/>
      <c r="EY412" s="12"/>
      <c r="EZ412" s="12"/>
      <c r="FA412" s="12"/>
      <c r="FB412" s="12"/>
      <c r="FC412" s="12"/>
      <c r="FD412" s="12"/>
      <c r="FE412" s="12"/>
      <c r="FF412" s="12"/>
      <c r="FG412" s="12"/>
      <c r="FH412" s="12"/>
      <c r="FI412" s="12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2"/>
      <c r="FU412" s="12"/>
      <c r="FV412" s="12"/>
      <c r="FW412" s="12"/>
      <c r="FX412" s="12"/>
      <c r="FY412" s="12"/>
      <c r="FZ412" s="12"/>
      <c r="GA412" s="12"/>
      <c r="GB412" s="12"/>
      <c r="GC412" s="12"/>
      <c r="GD412" s="12"/>
      <c r="GE412" s="12"/>
      <c r="GF412" s="12"/>
    </row>
    <row r="413" spans="1:188" ht="15.75" thickBo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2"/>
      <c r="EY413" s="12"/>
      <c r="EZ413" s="12"/>
      <c r="FA413" s="12"/>
      <c r="FB413" s="12"/>
      <c r="FC413" s="12"/>
      <c r="FD413" s="12"/>
      <c r="FE413" s="12"/>
      <c r="FF413" s="12"/>
      <c r="FG413" s="12"/>
      <c r="FH413" s="12"/>
      <c r="FI413" s="12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2"/>
      <c r="FU413" s="12"/>
      <c r="FV413" s="12"/>
      <c r="FW413" s="12"/>
      <c r="FX413" s="12"/>
      <c r="FY413" s="12"/>
      <c r="FZ413" s="12"/>
      <c r="GA413" s="12"/>
      <c r="GB413" s="12"/>
      <c r="GC413" s="12"/>
      <c r="GD413" s="12"/>
      <c r="GE413" s="12"/>
      <c r="GF413" s="12"/>
    </row>
    <row r="414" spans="1:188" ht="15.75" thickBo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2"/>
      <c r="DC414" s="12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12"/>
      <c r="EZ414" s="12"/>
      <c r="FA414" s="12"/>
      <c r="FB414" s="12"/>
      <c r="FC414" s="12"/>
      <c r="FD414" s="12"/>
      <c r="FE414" s="12"/>
      <c r="FF414" s="12"/>
      <c r="FG414" s="12"/>
      <c r="FH414" s="12"/>
      <c r="FI414" s="12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2"/>
      <c r="FU414" s="12"/>
      <c r="FV414" s="12"/>
      <c r="FW414" s="12"/>
      <c r="FX414" s="12"/>
      <c r="FY414" s="12"/>
      <c r="FZ414" s="12"/>
      <c r="GA414" s="12"/>
      <c r="GB414" s="12"/>
      <c r="GC414" s="12"/>
      <c r="GD414" s="12"/>
      <c r="GE414" s="12"/>
      <c r="GF414" s="12"/>
    </row>
    <row r="415" spans="1:188" ht="15.75" thickBo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2"/>
      <c r="DC415" s="12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2"/>
      <c r="DT415" s="12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2"/>
      <c r="EK415" s="12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2"/>
      <c r="EX415" s="12"/>
      <c r="EY415" s="12"/>
      <c r="EZ415" s="12"/>
      <c r="FA415" s="12"/>
      <c r="FB415" s="12"/>
      <c r="FC415" s="12"/>
      <c r="FD415" s="12"/>
      <c r="FE415" s="12"/>
      <c r="FF415" s="12"/>
      <c r="FG415" s="12"/>
      <c r="FH415" s="12"/>
      <c r="FI415" s="12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2"/>
      <c r="FU415" s="12"/>
      <c r="FV415" s="12"/>
      <c r="FW415" s="12"/>
      <c r="FX415" s="12"/>
      <c r="FY415" s="12"/>
      <c r="FZ415" s="12"/>
      <c r="GA415" s="12"/>
      <c r="GB415" s="12"/>
      <c r="GC415" s="12"/>
      <c r="GD415" s="12"/>
      <c r="GE415" s="12"/>
      <c r="GF415" s="12"/>
    </row>
    <row r="416" spans="1:188" ht="15.75" thickBo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2"/>
      <c r="EY416" s="12"/>
      <c r="EZ416" s="12"/>
      <c r="FA416" s="12"/>
      <c r="FB416" s="12"/>
      <c r="FC416" s="12"/>
      <c r="FD416" s="12"/>
      <c r="FE416" s="12"/>
      <c r="FF416" s="12"/>
      <c r="FG416" s="12"/>
      <c r="FH416" s="12"/>
      <c r="FI416" s="12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2"/>
      <c r="FU416" s="12"/>
      <c r="FV416" s="12"/>
      <c r="FW416" s="12"/>
      <c r="FX416" s="12"/>
      <c r="FY416" s="12"/>
      <c r="FZ416" s="12"/>
      <c r="GA416" s="12"/>
      <c r="GB416" s="12"/>
      <c r="GC416" s="12"/>
      <c r="GD416" s="12"/>
      <c r="GE416" s="12"/>
      <c r="GF416" s="12"/>
    </row>
    <row r="417" spans="1:188" ht="15.75" thickBo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2"/>
      <c r="DC417" s="12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2"/>
      <c r="DT417" s="12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2"/>
      <c r="EK417" s="12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2"/>
      <c r="EX417" s="12"/>
      <c r="EY417" s="12"/>
      <c r="EZ417" s="12"/>
      <c r="FA417" s="12"/>
      <c r="FB417" s="12"/>
      <c r="FC417" s="12"/>
      <c r="FD417" s="12"/>
      <c r="FE417" s="12"/>
      <c r="FF417" s="12"/>
      <c r="FG417" s="12"/>
      <c r="FH417" s="12"/>
      <c r="FI417" s="12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2"/>
      <c r="FU417" s="12"/>
      <c r="FV417" s="12"/>
      <c r="FW417" s="12"/>
      <c r="FX417" s="12"/>
      <c r="FY417" s="12"/>
      <c r="FZ417" s="12"/>
      <c r="GA417" s="12"/>
      <c r="GB417" s="12"/>
      <c r="GC417" s="12"/>
      <c r="GD417" s="12"/>
      <c r="GE417" s="12"/>
      <c r="GF417" s="12"/>
    </row>
    <row r="418" spans="1:188" ht="15.75" thickBo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2"/>
      <c r="DC418" s="12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2"/>
      <c r="EZ418" s="12"/>
      <c r="FA418" s="12"/>
      <c r="FB418" s="12"/>
      <c r="FC418" s="12"/>
      <c r="FD418" s="12"/>
      <c r="FE418" s="12"/>
      <c r="FF418" s="12"/>
      <c r="FG418" s="12"/>
      <c r="FH418" s="12"/>
      <c r="FI418" s="12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2"/>
      <c r="FU418" s="12"/>
      <c r="FV418" s="12"/>
      <c r="FW418" s="12"/>
      <c r="FX418" s="12"/>
      <c r="FY418" s="12"/>
      <c r="FZ418" s="12"/>
      <c r="GA418" s="12"/>
      <c r="GB418" s="12"/>
      <c r="GC418" s="12"/>
      <c r="GD418" s="12"/>
      <c r="GE418" s="12"/>
      <c r="GF418" s="12"/>
    </row>
    <row r="419" spans="1:188" ht="15.75" thickBo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2"/>
      <c r="DC419" s="12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2"/>
      <c r="DT419" s="12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2"/>
      <c r="EK419" s="12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2"/>
      <c r="EX419" s="12"/>
      <c r="EY419" s="12"/>
      <c r="EZ419" s="12"/>
      <c r="FA419" s="12"/>
      <c r="FB419" s="12"/>
      <c r="FC419" s="12"/>
      <c r="FD419" s="12"/>
      <c r="FE419" s="12"/>
      <c r="FF419" s="12"/>
      <c r="FG419" s="12"/>
      <c r="FH419" s="12"/>
      <c r="FI419" s="12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2"/>
      <c r="FU419" s="12"/>
      <c r="FV419" s="12"/>
      <c r="FW419" s="12"/>
      <c r="FX419" s="12"/>
      <c r="FY419" s="12"/>
      <c r="FZ419" s="12"/>
      <c r="GA419" s="12"/>
      <c r="GB419" s="12"/>
      <c r="GC419" s="12"/>
      <c r="GD419" s="12"/>
      <c r="GE419" s="12"/>
      <c r="GF419" s="12"/>
    </row>
    <row r="420" spans="1:188" ht="15.75" thickBo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2"/>
      <c r="DC420" s="12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2"/>
      <c r="DT420" s="12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2"/>
      <c r="EK420" s="12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2"/>
      <c r="EX420" s="12"/>
      <c r="EY420" s="12"/>
      <c r="EZ420" s="12"/>
      <c r="FA420" s="12"/>
      <c r="FB420" s="12"/>
      <c r="FC420" s="12"/>
      <c r="FD420" s="12"/>
      <c r="FE420" s="12"/>
      <c r="FF420" s="12"/>
      <c r="FG420" s="12"/>
      <c r="FH420" s="12"/>
      <c r="FI420" s="12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2"/>
      <c r="FU420" s="12"/>
      <c r="FV420" s="12"/>
      <c r="FW420" s="12"/>
      <c r="FX420" s="12"/>
      <c r="FY420" s="12"/>
      <c r="FZ420" s="12"/>
      <c r="GA420" s="12"/>
      <c r="GB420" s="12"/>
      <c r="GC420" s="12"/>
      <c r="GD420" s="12"/>
      <c r="GE420" s="12"/>
      <c r="GF420" s="12"/>
    </row>
    <row r="421" spans="1:188" ht="15.75" thickBo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2"/>
      <c r="DC421" s="12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2"/>
      <c r="DT421" s="12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2"/>
      <c r="EK421" s="12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2"/>
      <c r="EX421" s="12"/>
      <c r="EY421" s="12"/>
      <c r="EZ421" s="12"/>
      <c r="FA421" s="12"/>
      <c r="FB421" s="12"/>
      <c r="FC421" s="12"/>
      <c r="FD421" s="12"/>
      <c r="FE421" s="12"/>
      <c r="FF421" s="12"/>
      <c r="FG421" s="12"/>
      <c r="FH421" s="12"/>
      <c r="FI421" s="12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2"/>
      <c r="FU421" s="12"/>
      <c r="FV421" s="12"/>
      <c r="FW421" s="12"/>
      <c r="FX421" s="12"/>
      <c r="FY421" s="12"/>
      <c r="FZ421" s="12"/>
      <c r="GA421" s="12"/>
      <c r="GB421" s="12"/>
      <c r="GC421" s="12"/>
      <c r="GD421" s="12"/>
      <c r="GE421" s="12"/>
      <c r="GF421" s="12"/>
    </row>
    <row r="422" spans="1:188" ht="15.75" thickBo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2"/>
      <c r="DC422" s="12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2"/>
      <c r="DT422" s="12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2"/>
      <c r="EK422" s="12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2"/>
      <c r="EX422" s="12"/>
      <c r="EY422" s="12"/>
      <c r="EZ422" s="12"/>
      <c r="FA422" s="12"/>
      <c r="FB422" s="12"/>
      <c r="FC422" s="12"/>
      <c r="FD422" s="12"/>
      <c r="FE422" s="12"/>
      <c r="FF422" s="12"/>
      <c r="FG422" s="12"/>
      <c r="FH422" s="12"/>
      <c r="FI422" s="12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2"/>
      <c r="FU422" s="12"/>
      <c r="FV422" s="12"/>
      <c r="FW422" s="12"/>
      <c r="FX422" s="12"/>
      <c r="FY422" s="12"/>
      <c r="FZ422" s="12"/>
      <c r="GA422" s="12"/>
      <c r="GB422" s="12"/>
      <c r="GC422" s="12"/>
      <c r="GD422" s="12"/>
      <c r="GE422" s="12"/>
      <c r="GF422" s="12"/>
    </row>
    <row r="423" spans="1:188" ht="15.75" thickBo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2"/>
      <c r="DC423" s="12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2"/>
      <c r="DT423" s="12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2"/>
      <c r="EK423" s="12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2"/>
      <c r="EX423" s="12"/>
      <c r="EY423" s="12"/>
      <c r="EZ423" s="12"/>
      <c r="FA423" s="12"/>
      <c r="FB423" s="12"/>
      <c r="FC423" s="12"/>
      <c r="FD423" s="12"/>
      <c r="FE423" s="12"/>
      <c r="FF423" s="12"/>
      <c r="FG423" s="12"/>
      <c r="FH423" s="12"/>
      <c r="FI423" s="12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2"/>
      <c r="FU423" s="12"/>
      <c r="FV423" s="12"/>
      <c r="FW423" s="12"/>
      <c r="FX423" s="12"/>
      <c r="FY423" s="12"/>
      <c r="FZ423" s="12"/>
      <c r="GA423" s="12"/>
      <c r="GB423" s="12"/>
      <c r="GC423" s="12"/>
      <c r="GD423" s="12"/>
      <c r="GE423" s="12"/>
      <c r="GF423" s="12"/>
    </row>
    <row r="424" spans="1:188" ht="15.75" thickBo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2"/>
      <c r="CD424" s="12"/>
      <c r="CE424" s="12"/>
      <c r="CF424" s="12"/>
      <c r="CG424" s="12"/>
      <c r="CH424" s="12"/>
      <c r="CI424" s="12"/>
      <c r="CJ424" s="12"/>
      <c r="CK424" s="12"/>
      <c r="CL424" s="12"/>
      <c r="CM424" s="12"/>
      <c r="CN424" s="12"/>
      <c r="CO424" s="12"/>
      <c r="CP424" s="12"/>
      <c r="CQ424" s="12"/>
      <c r="CR424" s="12"/>
      <c r="CS424" s="12"/>
      <c r="CT424" s="12"/>
      <c r="CU424" s="12"/>
      <c r="CV424" s="12"/>
      <c r="CW424" s="12"/>
      <c r="CX424" s="12"/>
      <c r="CY424" s="12"/>
      <c r="CZ424" s="12"/>
      <c r="DA424" s="12"/>
      <c r="DB424" s="12"/>
      <c r="DC424" s="12"/>
      <c r="DD424" s="12"/>
      <c r="DE424" s="12"/>
      <c r="DF424" s="12"/>
      <c r="DG424" s="12"/>
      <c r="DH424" s="12"/>
      <c r="DI424" s="12"/>
      <c r="DJ424" s="12"/>
      <c r="DK424" s="12"/>
      <c r="DL424" s="12"/>
      <c r="DM424" s="12"/>
      <c r="DN424" s="12"/>
      <c r="DO424" s="12"/>
      <c r="DP424" s="12"/>
      <c r="DQ424" s="12"/>
      <c r="DR424" s="12"/>
      <c r="DS424" s="12"/>
      <c r="DT424" s="12"/>
      <c r="DU424" s="12"/>
      <c r="DV424" s="12"/>
      <c r="DW424" s="12"/>
      <c r="DX424" s="12"/>
      <c r="DY424" s="12"/>
      <c r="DZ424" s="12"/>
      <c r="EA424" s="12"/>
      <c r="EB424" s="12"/>
      <c r="EC424" s="12"/>
      <c r="ED424" s="12"/>
      <c r="EE424" s="12"/>
      <c r="EF424" s="12"/>
      <c r="EG424" s="12"/>
      <c r="EH424" s="12"/>
      <c r="EI424" s="12"/>
      <c r="EJ424" s="12"/>
      <c r="EK424" s="12"/>
      <c r="EL424" s="12"/>
      <c r="EM424" s="12"/>
      <c r="EN424" s="12"/>
      <c r="EO424" s="12"/>
      <c r="EP424" s="12"/>
      <c r="EQ424" s="12"/>
      <c r="ER424" s="12"/>
      <c r="ES424" s="12"/>
      <c r="ET424" s="12"/>
      <c r="EU424" s="12"/>
      <c r="EV424" s="12"/>
      <c r="EW424" s="12"/>
      <c r="EX424" s="12"/>
      <c r="EY424" s="12"/>
      <c r="EZ424" s="12"/>
      <c r="FA424" s="12"/>
      <c r="FB424" s="12"/>
      <c r="FC424" s="12"/>
      <c r="FD424" s="12"/>
      <c r="FE424" s="12"/>
      <c r="FF424" s="12"/>
      <c r="FG424" s="12"/>
      <c r="FH424" s="12"/>
      <c r="FI424" s="12"/>
      <c r="FJ424" s="12"/>
      <c r="FK424" s="12"/>
      <c r="FL424" s="12"/>
      <c r="FM424" s="12"/>
      <c r="FN424" s="12"/>
      <c r="FO424" s="12"/>
      <c r="FP424" s="12"/>
      <c r="FQ424" s="12"/>
      <c r="FR424" s="12"/>
      <c r="FS424" s="12"/>
      <c r="FT424" s="12"/>
      <c r="FU424" s="12"/>
      <c r="FV424" s="12"/>
      <c r="FW424" s="12"/>
      <c r="FX424" s="12"/>
      <c r="FY424" s="12"/>
      <c r="FZ424" s="12"/>
      <c r="GA424" s="12"/>
      <c r="GB424" s="12"/>
      <c r="GC424" s="12"/>
      <c r="GD424" s="12"/>
      <c r="GE424" s="12"/>
      <c r="GF424" s="12"/>
    </row>
    <row r="425" spans="1:188" ht="15.75" thickBo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2"/>
      <c r="CD425" s="12"/>
      <c r="CE425" s="12"/>
      <c r="CF425" s="12"/>
      <c r="CG425" s="12"/>
      <c r="CH425" s="12"/>
      <c r="CI425" s="12"/>
      <c r="CJ425" s="12"/>
      <c r="CK425" s="12"/>
      <c r="CL425" s="12"/>
      <c r="CM425" s="12"/>
      <c r="CN425" s="12"/>
      <c r="CO425" s="12"/>
      <c r="CP425" s="12"/>
      <c r="CQ425" s="12"/>
      <c r="CR425" s="12"/>
      <c r="CS425" s="12"/>
      <c r="CT425" s="12"/>
      <c r="CU425" s="12"/>
      <c r="CV425" s="12"/>
      <c r="CW425" s="12"/>
      <c r="CX425" s="12"/>
      <c r="CY425" s="12"/>
      <c r="CZ425" s="12"/>
      <c r="DA425" s="12"/>
      <c r="DB425" s="12"/>
      <c r="DC425" s="12"/>
      <c r="DD425" s="12"/>
      <c r="DE425" s="12"/>
      <c r="DF425" s="12"/>
      <c r="DG425" s="12"/>
      <c r="DH425" s="12"/>
      <c r="DI425" s="12"/>
      <c r="DJ425" s="12"/>
      <c r="DK425" s="12"/>
      <c r="DL425" s="12"/>
      <c r="DM425" s="12"/>
      <c r="DN425" s="12"/>
      <c r="DO425" s="12"/>
      <c r="DP425" s="12"/>
      <c r="DQ425" s="12"/>
      <c r="DR425" s="12"/>
      <c r="DS425" s="12"/>
      <c r="DT425" s="12"/>
      <c r="DU425" s="12"/>
      <c r="DV425" s="12"/>
      <c r="DW425" s="12"/>
      <c r="DX425" s="12"/>
      <c r="DY425" s="12"/>
      <c r="DZ425" s="12"/>
      <c r="EA425" s="12"/>
      <c r="EB425" s="12"/>
      <c r="EC425" s="12"/>
      <c r="ED425" s="12"/>
      <c r="EE425" s="12"/>
      <c r="EF425" s="12"/>
      <c r="EG425" s="12"/>
      <c r="EH425" s="12"/>
      <c r="EI425" s="12"/>
      <c r="EJ425" s="12"/>
      <c r="EK425" s="12"/>
      <c r="EL425" s="12"/>
      <c r="EM425" s="12"/>
      <c r="EN425" s="12"/>
      <c r="EO425" s="12"/>
      <c r="EP425" s="12"/>
      <c r="EQ425" s="12"/>
      <c r="ER425" s="12"/>
      <c r="ES425" s="12"/>
      <c r="ET425" s="12"/>
      <c r="EU425" s="12"/>
      <c r="EV425" s="12"/>
      <c r="EW425" s="12"/>
      <c r="EX425" s="12"/>
      <c r="EY425" s="12"/>
      <c r="EZ425" s="12"/>
      <c r="FA425" s="12"/>
      <c r="FB425" s="12"/>
      <c r="FC425" s="12"/>
      <c r="FD425" s="12"/>
      <c r="FE425" s="12"/>
      <c r="FF425" s="12"/>
      <c r="FG425" s="12"/>
      <c r="FH425" s="12"/>
      <c r="FI425" s="12"/>
      <c r="FJ425" s="12"/>
      <c r="FK425" s="12"/>
      <c r="FL425" s="12"/>
      <c r="FM425" s="12"/>
      <c r="FN425" s="12"/>
      <c r="FO425" s="12"/>
      <c r="FP425" s="12"/>
      <c r="FQ425" s="12"/>
      <c r="FR425" s="12"/>
      <c r="FS425" s="12"/>
      <c r="FT425" s="12"/>
      <c r="FU425" s="12"/>
      <c r="FV425" s="12"/>
      <c r="FW425" s="12"/>
      <c r="FX425" s="12"/>
      <c r="FY425" s="12"/>
      <c r="FZ425" s="12"/>
      <c r="GA425" s="12"/>
      <c r="GB425" s="12"/>
      <c r="GC425" s="12"/>
      <c r="GD425" s="12"/>
      <c r="GE425" s="12"/>
      <c r="GF425" s="12"/>
    </row>
    <row r="426" spans="1:188" ht="15.75" thickBo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  <c r="CC426" s="12"/>
      <c r="CD426" s="12"/>
      <c r="CE426" s="12"/>
      <c r="CF426" s="12"/>
      <c r="CG426" s="12"/>
      <c r="CH426" s="12"/>
      <c r="CI426" s="12"/>
      <c r="CJ426" s="12"/>
      <c r="CK426" s="12"/>
      <c r="CL426" s="12"/>
      <c r="CM426" s="12"/>
      <c r="CN426" s="12"/>
      <c r="CO426" s="12"/>
      <c r="CP426" s="12"/>
      <c r="CQ426" s="12"/>
      <c r="CR426" s="12"/>
      <c r="CS426" s="12"/>
      <c r="CT426" s="12"/>
      <c r="CU426" s="12"/>
      <c r="CV426" s="12"/>
      <c r="CW426" s="12"/>
      <c r="CX426" s="12"/>
      <c r="CY426" s="12"/>
      <c r="CZ426" s="12"/>
      <c r="DA426" s="12"/>
      <c r="DB426" s="12"/>
      <c r="DC426" s="12"/>
      <c r="DD426" s="12"/>
      <c r="DE426" s="12"/>
      <c r="DF426" s="12"/>
      <c r="DG426" s="12"/>
      <c r="DH426" s="12"/>
      <c r="DI426" s="12"/>
      <c r="DJ426" s="12"/>
      <c r="DK426" s="12"/>
      <c r="DL426" s="12"/>
      <c r="DM426" s="12"/>
      <c r="DN426" s="12"/>
      <c r="DO426" s="12"/>
      <c r="DP426" s="12"/>
      <c r="DQ426" s="12"/>
      <c r="DR426" s="12"/>
      <c r="DS426" s="12"/>
      <c r="DT426" s="12"/>
      <c r="DU426" s="12"/>
      <c r="DV426" s="12"/>
      <c r="DW426" s="12"/>
      <c r="DX426" s="12"/>
      <c r="DY426" s="12"/>
      <c r="DZ426" s="12"/>
      <c r="EA426" s="12"/>
      <c r="EB426" s="12"/>
      <c r="EC426" s="12"/>
      <c r="ED426" s="12"/>
      <c r="EE426" s="12"/>
      <c r="EF426" s="12"/>
      <c r="EG426" s="12"/>
      <c r="EH426" s="12"/>
      <c r="EI426" s="12"/>
      <c r="EJ426" s="12"/>
      <c r="EK426" s="12"/>
      <c r="EL426" s="12"/>
      <c r="EM426" s="12"/>
      <c r="EN426" s="12"/>
      <c r="EO426" s="12"/>
      <c r="EP426" s="12"/>
      <c r="EQ426" s="12"/>
      <c r="ER426" s="12"/>
      <c r="ES426" s="12"/>
      <c r="ET426" s="12"/>
      <c r="EU426" s="12"/>
      <c r="EV426" s="12"/>
      <c r="EW426" s="12"/>
      <c r="EX426" s="12"/>
      <c r="EY426" s="12"/>
      <c r="EZ426" s="12"/>
      <c r="FA426" s="12"/>
      <c r="FB426" s="12"/>
      <c r="FC426" s="12"/>
      <c r="FD426" s="12"/>
      <c r="FE426" s="12"/>
      <c r="FF426" s="12"/>
      <c r="FG426" s="12"/>
      <c r="FH426" s="12"/>
      <c r="FI426" s="12"/>
      <c r="FJ426" s="12"/>
      <c r="FK426" s="12"/>
      <c r="FL426" s="12"/>
      <c r="FM426" s="12"/>
      <c r="FN426" s="12"/>
      <c r="FO426" s="12"/>
      <c r="FP426" s="12"/>
      <c r="FQ426" s="12"/>
      <c r="FR426" s="12"/>
      <c r="FS426" s="12"/>
      <c r="FT426" s="12"/>
      <c r="FU426" s="12"/>
      <c r="FV426" s="12"/>
      <c r="FW426" s="12"/>
      <c r="FX426" s="12"/>
      <c r="FY426" s="12"/>
      <c r="FZ426" s="12"/>
      <c r="GA426" s="12"/>
      <c r="GB426" s="12"/>
      <c r="GC426" s="12"/>
      <c r="GD426" s="12"/>
      <c r="GE426" s="12"/>
      <c r="GF426" s="12"/>
    </row>
    <row r="427" spans="1:188" ht="15.75" thickBo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  <c r="CC427" s="12"/>
      <c r="CD427" s="12"/>
      <c r="CE427" s="12"/>
      <c r="CF427" s="12"/>
      <c r="CG427" s="12"/>
      <c r="CH427" s="12"/>
      <c r="CI427" s="12"/>
      <c r="CJ427" s="12"/>
      <c r="CK427" s="12"/>
      <c r="CL427" s="12"/>
      <c r="CM427" s="12"/>
      <c r="CN427" s="12"/>
      <c r="CO427" s="12"/>
      <c r="CP427" s="12"/>
      <c r="CQ427" s="12"/>
      <c r="CR427" s="12"/>
      <c r="CS427" s="12"/>
      <c r="CT427" s="12"/>
      <c r="CU427" s="12"/>
      <c r="CV427" s="12"/>
      <c r="CW427" s="12"/>
      <c r="CX427" s="12"/>
      <c r="CY427" s="12"/>
      <c r="CZ427" s="12"/>
      <c r="DA427" s="12"/>
      <c r="DB427" s="12"/>
      <c r="DC427" s="12"/>
      <c r="DD427" s="12"/>
      <c r="DE427" s="12"/>
      <c r="DF427" s="12"/>
      <c r="DG427" s="12"/>
      <c r="DH427" s="12"/>
      <c r="DI427" s="12"/>
      <c r="DJ427" s="12"/>
      <c r="DK427" s="12"/>
      <c r="DL427" s="12"/>
      <c r="DM427" s="12"/>
      <c r="DN427" s="12"/>
      <c r="DO427" s="12"/>
      <c r="DP427" s="12"/>
      <c r="DQ427" s="12"/>
      <c r="DR427" s="12"/>
      <c r="DS427" s="12"/>
      <c r="DT427" s="12"/>
      <c r="DU427" s="12"/>
      <c r="DV427" s="12"/>
      <c r="DW427" s="12"/>
      <c r="DX427" s="12"/>
      <c r="DY427" s="12"/>
      <c r="DZ427" s="12"/>
      <c r="EA427" s="12"/>
      <c r="EB427" s="12"/>
      <c r="EC427" s="12"/>
      <c r="ED427" s="12"/>
      <c r="EE427" s="12"/>
      <c r="EF427" s="12"/>
      <c r="EG427" s="12"/>
      <c r="EH427" s="12"/>
      <c r="EI427" s="12"/>
      <c r="EJ427" s="12"/>
      <c r="EK427" s="12"/>
      <c r="EL427" s="12"/>
      <c r="EM427" s="12"/>
      <c r="EN427" s="12"/>
      <c r="EO427" s="12"/>
      <c r="EP427" s="12"/>
      <c r="EQ427" s="12"/>
      <c r="ER427" s="12"/>
      <c r="ES427" s="12"/>
      <c r="ET427" s="12"/>
      <c r="EU427" s="12"/>
      <c r="EV427" s="12"/>
      <c r="EW427" s="12"/>
      <c r="EX427" s="12"/>
      <c r="EY427" s="12"/>
      <c r="EZ427" s="12"/>
      <c r="FA427" s="12"/>
      <c r="FB427" s="12"/>
      <c r="FC427" s="12"/>
      <c r="FD427" s="12"/>
      <c r="FE427" s="12"/>
      <c r="FF427" s="12"/>
      <c r="FG427" s="12"/>
      <c r="FH427" s="12"/>
      <c r="FI427" s="12"/>
      <c r="FJ427" s="12"/>
      <c r="FK427" s="12"/>
      <c r="FL427" s="12"/>
      <c r="FM427" s="12"/>
      <c r="FN427" s="12"/>
      <c r="FO427" s="12"/>
      <c r="FP427" s="12"/>
      <c r="FQ427" s="12"/>
      <c r="FR427" s="12"/>
      <c r="FS427" s="12"/>
      <c r="FT427" s="12"/>
      <c r="FU427" s="12"/>
      <c r="FV427" s="12"/>
      <c r="FW427" s="12"/>
      <c r="FX427" s="12"/>
      <c r="FY427" s="12"/>
      <c r="FZ427" s="12"/>
      <c r="GA427" s="12"/>
      <c r="GB427" s="12"/>
      <c r="GC427" s="12"/>
      <c r="GD427" s="12"/>
      <c r="GE427" s="12"/>
      <c r="GF427" s="12"/>
    </row>
    <row r="428" spans="1:188" ht="15.75" thickBo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2"/>
      <c r="DZ428" s="12"/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2"/>
      <c r="FE428" s="12"/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2"/>
      <c r="FZ428" s="12"/>
      <c r="GA428" s="12"/>
      <c r="GB428" s="12"/>
      <c r="GC428" s="12"/>
      <c r="GD428" s="12"/>
      <c r="GE428" s="12"/>
      <c r="GF428" s="12"/>
    </row>
    <row r="429" spans="1:188" ht="15.75" thickBo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2"/>
      <c r="CH429" s="12"/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2"/>
      <c r="DH429" s="12"/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2"/>
      <c r="DZ429" s="12"/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2"/>
      <c r="ES429" s="12"/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2"/>
      <c r="FE429" s="12"/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2"/>
      <c r="FQ429" s="12"/>
      <c r="FR429" s="12"/>
      <c r="FS429" s="12"/>
      <c r="FT429" s="12"/>
      <c r="FU429" s="12"/>
      <c r="FV429" s="12"/>
      <c r="FW429" s="12"/>
      <c r="FX429" s="12"/>
      <c r="FY429" s="12"/>
      <c r="FZ429" s="12"/>
      <c r="GA429" s="12"/>
      <c r="GB429" s="12"/>
      <c r="GC429" s="12"/>
      <c r="GD429" s="12"/>
      <c r="GE429" s="12"/>
      <c r="GF429" s="12"/>
    </row>
    <row r="430" spans="1:188" ht="15.75" thickBo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2"/>
      <c r="CH430" s="12"/>
      <c r="CI430" s="12"/>
      <c r="CJ430" s="12"/>
      <c r="CK430" s="12"/>
      <c r="CL430" s="12"/>
      <c r="CM430" s="12"/>
      <c r="CN430" s="12"/>
      <c r="CO430" s="12"/>
      <c r="CP430" s="12"/>
      <c r="CQ430" s="12"/>
      <c r="CR430" s="12"/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2"/>
      <c r="DH430" s="12"/>
      <c r="DI430" s="12"/>
      <c r="DJ430" s="12"/>
      <c r="DK430" s="12"/>
      <c r="DL430" s="12"/>
      <c r="DM430" s="12"/>
      <c r="DN430" s="12"/>
      <c r="DO430" s="12"/>
      <c r="DP430" s="12"/>
      <c r="DQ430" s="12"/>
      <c r="DR430" s="12"/>
      <c r="DS430" s="12"/>
      <c r="DT430" s="12"/>
      <c r="DU430" s="12"/>
      <c r="DV430" s="12"/>
      <c r="DW430" s="12"/>
      <c r="DX430" s="12"/>
      <c r="DY430" s="12"/>
      <c r="DZ430" s="12"/>
      <c r="EA430" s="12"/>
      <c r="EB430" s="12"/>
      <c r="EC430" s="12"/>
      <c r="ED430" s="12"/>
      <c r="EE430" s="12"/>
      <c r="EF430" s="12"/>
      <c r="EG430" s="12"/>
      <c r="EH430" s="12"/>
      <c r="EI430" s="12"/>
      <c r="EJ430" s="12"/>
      <c r="EK430" s="12"/>
      <c r="EL430" s="12"/>
      <c r="EM430" s="12"/>
      <c r="EN430" s="12"/>
      <c r="EO430" s="12"/>
      <c r="EP430" s="12"/>
      <c r="EQ430" s="12"/>
      <c r="ER430" s="12"/>
      <c r="ES430" s="12"/>
      <c r="ET430" s="12"/>
      <c r="EU430" s="12"/>
      <c r="EV430" s="12"/>
      <c r="EW430" s="12"/>
      <c r="EX430" s="12"/>
      <c r="EY430" s="12"/>
      <c r="EZ430" s="12"/>
      <c r="FA430" s="12"/>
      <c r="FB430" s="12"/>
      <c r="FC430" s="12"/>
      <c r="FD430" s="12"/>
      <c r="FE430" s="12"/>
      <c r="FF430" s="12"/>
      <c r="FG430" s="12"/>
      <c r="FH430" s="12"/>
      <c r="FI430" s="12"/>
      <c r="FJ430" s="12"/>
      <c r="FK430" s="12"/>
      <c r="FL430" s="12"/>
      <c r="FM430" s="12"/>
      <c r="FN430" s="12"/>
      <c r="FO430" s="12"/>
      <c r="FP430" s="12"/>
      <c r="FQ430" s="12"/>
      <c r="FR430" s="12"/>
      <c r="FS430" s="12"/>
      <c r="FT430" s="12"/>
      <c r="FU430" s="12"/>
      <c r="FV430" s="12"/>
      <c r="FW430" s="12"/>
      <c r="FX430" s="12"/>
      <c r="FY430" s="12"/>
      <c r="FZ430" s="12"/>
      <c r="GA430" s="12"/>
      <c r="GB430" s="12"/>
      <c r="GC430" s="12"/>
      <c r="GD430" s="12"/>
      <c r="GE430" s="12"/>
      <c r="GF430" s="12"/>
    </row>
    <row r="431" spans="1:188" ht="15.75" thickBo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2"/>
      <c r="CH431" s="12"/>
      <c r="CI431" s="12"/>
      <c r="CJ431" s="12"/>
      <c r="CK431" s="12"/>
      <c r="CL431" s="12"/>
      <c r="CM431" s="12"/>
      <c r="CN431" s="12"/>
      <c r="CO431" s="12"/>
      <c r="CP431" s="12"/>
      <c r="CQ431" s="12"/>
      <c r="CR431" s="12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2"/>
      <c r="DH431" s="12"/>
      <c r="DI431" s="12"/>
      <c r="DJ431" s="12"/>
      <c r="DK431" s="12"/>
      <c r="DL431" s="12"/>
      <c r="DM431" s="12"/>
      <c r="DN431" s="12"/>
      <c r="DO431" s="12"/>
      <c r="DP431" s="12"/>
      <c r="DQ431" s="12"/>
      <c r="DR431" s="12"/>
      <c r="DS431" s="12"/>
      <c r="DT431" s="12"/>
      <c r="DU431" s="12"/>
      <c r="DV431" s="12"/>
      <c r="DW431" s="12"/>
      <c r="DX431" s="12"/>
      <c r="DY431" s="12"/>
      <c r="DZ431" s="12"/>
      <c r="EA431" s="12"/>
      <c r="EB431" s="12"/>
      <c r="EC431" s="12"/>
      <c r="ED431" s="12"/>
      <c r="EE431" s="12"/>
      <c r="EF431" s="12"/>
      <c r="EG431" s="12"/>
      <c r="EH431" s="12"/>
      <c r="EI431" s="12"/>
      <c r="EJ431" s="12"/>
      <c r="EK431" s="12"/>
      <c r="EL431" s="12"/>
      <c r="EM431" s="12"/>
      <c r="EN431" s="12"/>
      <c r="EO431" s="12"/>
      <c r="EP431" s="12"/>
      <c r="EQ431" s="12"/>
      <c r="ER431" s="12"/>
      <c r="ES431" s="12"/>
      <c r="ET431" s="12"/>
      <c r="EU431" s="12"/>
      <c r="EV431" s="12"/>
      <c r="EW431" s="12"/>
      <c r="EX431" s="12"/>
      <c r="EY431" s="12"/>
      <c r="EZ431" s="12"/>
      <c r="FA431" s="12"/>
      <c r="FB431" s="12"/>
      <c r="FC431" s="12"/>
      <c r="FD431" s="12"/>
      <c r="FE431" s="12"/>
      <c r="FF431" s="12"/>
      <c r="FG431" s="12"/>
      <c r="FH431" s="12"/>
      <c r="FI431" s="12"/>
      <c r="FJ431" s="12"/>
      <c r="FK431" s="12"/>
      <c r="FL431" s="12"/>
      <c r="FM431" s="12"/>
      <c r="FN431" s="12"/>
      <c r="FO431" s="12"/>
      <c r="FP431" s="12"/>
      <c r="FQ431" s="12"/>
      <c r="FR431" s="12"/>
      <c r="FS431" s="12"/>
      <c r="FT431" s="12"/>
      <c r="FU431" s="12"/>
      <c r="FV431" s="12"/>
      <c r="FW431" s="12"/>
      <c r="FX431" s="12"/>
      <c r="FY431" s="12"/>
      <c r="FZ431" s="12"/>
      <c r="GA431" s="12"/>
      <c r="GB431" s="12"/>
      <c r="GC431" s="12"/>
      <c r="GD431" s="12"/>
      <c r="GE431" s="12"/>
      <c r="GF431" s="12"/>
    </row>
    <row r="432" spans="1:188" ht="15.75" thickBo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2"/>
      <c r="CH432" s="12"/>
      <c r="CI432" s="12"/>
      <c r="CJ432" s="12"/>
      <c r="CK432" s="12"/>
      <c r="CL432" s="12"/>
      <c r="CM432" s="12"/>
      <c r="CN432" s="12"/>
      <c r="CO432" s="12"/>
      <c r="CP432" s="12"/>
      <c r="CQ432" s="12"/>
      <c r="CR432" s="12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2"/>
      <c r="DH432" s="12"/>
      <c r="DI432" s="12"/>
      <c r="DJ432" s="12"/>
      <c r="DK432" s="12"/>
      <c r="DL432" s="12"/>
      <c r="DM432" s="12"/>
      <c r="DN432" s="12"/>
      <c r="DO432" s="12"/>
      <c r="DP432" s="12"/>
      <c r="DQ432" s="12"/>
      <c r="DR432" s="12"/>
      <c r="DS432" s="12"/>
      <c r="DT432" s="12"/>
      <c r="DU432" s="12"/>
      <c r="DV432" s="12"/>
      <c r="DW432" s="12"/>
      <c r="DX432" s="12"/>
      <c r="DY432" s="12"/>
      <c r="DZ432" s="12"/>
      <c r="EA432" s="12"/>
      <c r="EB432" s="12"/>
      <c r="EC432" s="12"/>
      <c r="ED432" s="12"/>
      <c r="EE432" s="12"/>
      <c r="EF432" s="12"/>
      <c r="EG432" s="12"/>
      <c r="EH432" s="12"/>
      <c r="EI432" s="12"/>
      <c r="EJ432" s="12"/>
      <c r="EK432" s="12"/>
      <c r="EL432" s="12"/>
      <c r="EM432" s="12"/>
      <c r="EN432" s="12"/>
      <c r="EO432" s="12"/>
      <c r="EP432" s="12"/>
      <c r="EQ432" s="12"/>
      <c r="ER432" s="12"/>
      <c r="ES432" s="12"/>
      <c r="ET432" s="12"/>
      <c r="EU432" s="12"/>
      <c r="EV432" s="12"/>
      <c r="EW432" s="12"/>
      <c r="EX432" s="12"/>
      <c r="EY432" s="12"/>
      <c r="EZ432" s="12"/>
      <c r="FA432" s="12"/>
      <c r="FB432" s="12"/>
      <c r="FC432" s="12"/>
      <c r="FD432" s="12"/>
      <c r="FE432" s="12"/>
      <c r="FF432" s="12"/>
      <c r="FG432" s="12"/>
      <c r="FH432" s="12"/>
      <c r="FI432" s="12"/>
      <c r="FJ432" s="12"/>
      <c r="FK432" s="12"/>
      <c r="FL432" s="12"/>
      <c r="FM432" s="12"/>
      <c r="FN432" s="12"/>
      <c r="FO432" s="12"/>
      <c r="FP432" s="12"/>
      <c r="FQ432" s="12"/>
      <c r="FR432" s="12"/>
      <c r="FS432" s="12"/>
      <c r="FT432" s="12"/>
      <c r="FU432" s="12"/>
      <c r="FV432" s="12"/>
      <c r="FW432" s="12"/>
      <c r="FX432" s="12"/>
      <c r="FY432" s="12"/>
      <c r="FZ432" s="12"/>
      <c r="GA432" s="12"/>
      <c r="GB432" s="12"/>
      <c r="GC432" s="12"/>
      <c r="GD432" s="12"/>
      <c r="GE432" s="12"/>
      <c r="GF432" s="12"/>
    </row>
    <row r="433" spans="1:188" ht="15.75" thickBo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2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2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2"/>
      <c r="EZ433" s="12"/>
      <c r="FA433" s="12"/>
      <c r="FB433" s="12"/>
      <c r="FC433" s="12"/>
      <c r="FD433" s="12"/>
      <c r="FE433" s="12"/>
      <c r="FF433" s="12"/>
      <c r="FG433" s="12"/>
      <c r="FH433" s="12"/>
      <c r="FI433" s="12"/>
      <c r="FJ433" s="12"/>
      <c r="FK433" s="12"/>
      <c r="FL433" s="12"/>
      <c r="FM433" s="12"/>
      <c r="FN433" s="12"/>
      <c r="FO433" s="12"/>
      <c r="FP433" s="12"/>
      <c r="FQ433" s="12"/>
      <c r="FR433" s="12"/>
      <c r="FS433" s="12"/>
      <c r="FT433" s="12"/>
      <c r="FU433" s="12"/>
      <c r="FV433" s="12"/>
      <c r="FW433" s="12"/>
      <c r="FX433" s="12"/>
      <c r="FY433" s="12"/>
      <c r="FZ433" s="12"/>
      <c r="GA433" s="12"/>
      <c r="GB433" s="12"/>
      <c r="GC433" s="12"/>
      <c r="GD433" s="12"/>
      <c r="GE433" s="12"/>
      <c r="GF433" s="12"/>
    </row>
    <row r="434" spans="1:188" ht="15.75" thickBo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2"/>
      <c r="CH434" s="12"/>
      <c r="CI434" s="12"/>
      <c r="CJ434" s="12"/>
      <c r="CK434" s="12"/>
      <c r="CL434" s="12"/>
      <c r="CM434" s="12"/>
      <c r="CN434" s="12"/>
      <c r="CO434" s="12"/>
      <c r="CP434" s="12"/>
      <c r="CQ434" s="12"/>
      <c r="CR434" s="12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2"/>
      <c r="DH434" s="12"/>
      <c r="DI434" s="12"/>
      <c r="DJ434" s="12"/>
      <c r="DK434" s="12"/>
      <c r="DL434" s="12"/>
      <c r="DM434" s="12"/>
      <c r="DN434" s="12"/>
      <c r="DO434" s="12"/>
      <c r="DP434" s="12"/>
      <c r="DQ434" s="12"/>
      <c r="DR434" s="12"/>
      <c r="DS434" s="12"/>
      <c r="DT434" s="12"/>
      <c r="DU434" s="12"/>
      <c r="DV434" s="12"/>
      <c r="DW434" s="12"/>
      <c r="DX434" s="12"/>
      <c r="DY434" s="12"/>
      <c r="DZ434" s="12"/>
      <c r="EA434" s="12"/>
      <c r="EB434" s="12"/>
      <c r="EC434" s="12"/>
      <c r="ED434" s="12"/>
      <c r="EE434" s="12"/>
      <c r="EF434" s="12"/>
      <c r="EG434" s="12"/>
      <c r="EH434" s="12"/>
      <c r="EI434" s="12"/>
      <c r="EJ434" s="12"/>
      <c r="EK434" s="12"/>
      <c r="EL434" s="12"/>
      <c r="EM434" s="12"/>
      <c r="EN434" s="12"/>
      <c r="EO434" s="12"/>
      <c r="EP434" s="12"/>
      <c r="EQ434" s="12"/>
      <c r="ER434" s="12"/>
      <c r="ES434" s="12"/>
      <c r="ET434" s="12"/>
      <c r="EU434" s="12"/>
      <c r="EV434" s="12"/>
      <c r="EW434" s="12"/>
      <c r="EX434" s="12"/>
      <c r="EY434" s="12"/>
      <c r="EZ434" s="12"/>
      <c r="FA434" s="12"/>
      <c r="FB434" s="12"/>
      <c r="FC434" s="12"/>
      <c r="FD434" s="12"/>
      <c r="FE434" s="12"/>
      <c r="FF434" s="12"/>
      <c r="FG434" s="12"/>
      <c r="FH434" s="12"/>
      <c r="FI434" s="12"/>
      <c r="FJ434" s="12"/>
      <c r="FK434" s="12"/>
      <c r="FL434" s="12"/>
      <c r="FM434" s="12"/>
      <c r="FN434" s="12"/>
      <c r="FO434" s="12"/>
      <c r="FP434" s="12"/>
      <c r="FQ434" s="12"/>
      <c r="FR434" s="12"/>
      <c r="FS434" s="12"/>
      <c r="FT434" s="12"/>
      <c r="FU434" s="12"/>
      <c r="FV434" s="12"/>
      <c r="FW434" s="12"/>
      <c r="FX434" s="12"/>
      <c r="FY434" s="12"/>
      <c r="FZ434" s="12"/>
      <c r="GA434" s="12"/>
      <c r="GB434" s="12"/>
      <c r="GC434" s="12"/>
      <c r="GD434" s="12"/>
      <c r="GE434" s="12"/>
      <c r="GF434" s="12"/>
    </row>
    <row r="435" spans="1:188" ht="15.75" thickBo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2"/>
      <c r="CH435" s="12"/>
      <c r="CI435" s="12"/>
      <c r="CJ435" s="12"/>
      <c r="CK435" s="12"/>
      <c r="CL435" s="12"/>
      <c r="CM435" s="12"/>
      <c r="CN435" s="12"/>
      <c r="CO435" s="12"/>
      <c r="CP435" s="12"/>
      <c r="CQ435" s="12"/>
      <c r="CR435" s="12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2"/>
      <c r="DH435" s="12"/>
      <c r="DI435" s="12"/>
      <c r="DJ435" s="12"/>
      <c r="DK435" s="12"/>
      <c r="DL435" s="12"/>
      <c r="DM435" s="12"/>
      <c r="DN435" s="12"/>
      <c r="DO435" s="12"/>
      <c r="DP435" s="12"/>
      <c r="DQ435" s="12"/>
      <c r="DR435" s="12"/>
      <c r="DS435" s="12"/>
      <c r="DT435" s="12"/>
      <c r="DU435" s="12"/>
      <c r="DV435" s="12"/>
      <c r="DW435" s="12"/>
      <c r="DX435" s="12"/>
      <c r="DY435" s="12"/>
      <c r="DZ435" s="12"/>
      <c r="EA435" s="12"/>
      <c r="EB435" s="12"/>
      <c r="EC435" s="12"/>
      <c r="ED435" s="12"/>
      <c r="EE435" s="12"/>
      <c r="EF435" s="12"/>
      <c r="EG435" s="12"/>
      <c r="EH435" s="12"/>
      <c r="EI435" s="12"/>
      <c r="EJ435" s="12"/>
      <c r="EK435" s="12"/>
      <c r="EL435" s="12"/>
      <c r="EM435" s="12"/>
      <c r="EN435" s="12"/>
      <c r="EO435" s="12"/>
      <c r="EP435" s="12"/>
      <c r="EQ435" s="12"/>
      <c r="ER435" s="12"/>
      <c r="ES435" s="12"/>
      <c r="ET435" s="12"/>
      <c r="EU435" s="12"/>
      <c r="EV435" s="12"/>
      <c r="EW435" s="12"/>
      <c r="EX435" s="12"/>
      <c r="EY435" s="12"/>
      <c r="EZ435" s="12"/>
      <c r="FA435" s="12"/>
      <c r="FB435" s="12"/>
      <c r="FC435" s="12"/>
      <c r="FD435" s="12"/>
      <c r="FE435" s="12"/>
      <c r="FF435" s="12"/>
      <c r="FG435" s="12"/>
      <c r="FH435" s="12"/>
      <c r="FI435" s="12"/>
      <c r="FJ435" s="12"/>
      <c r="FK435" s="12"/>
      <c r="FL435" s="12"/>
      <c r="FM435" s="12"/>
      <c r="FN435" s="12"/>
      <c r="FO435" s="12"/>
      <c r="FP435" s="12"/>
      <c r="FQ435" s="12"/>
      <c r="FR435" s="12"/>
      <c r="FS435" s="12"/>
      <c r="FT435" s="12"/>
      <c r="FU435" s="12"/>
      <c r="FV435" s="12"/>
      <c r="FW435" s="12"/>
      <c r="FX435" s="12"/>
      <c r="FY435" s="12"/>
      <c r="FZ435" s="12"/>
      <c r="GA435" s="12"/>
      <c r="GB435" s="12"/>
      <c r="GC435" s="12"/>
      <c r="GD435" s="12"/>
      <c r="GE435" s="12"/>
      <c r="GF435" s="12"/>
    </row>
    <row r="436" spans="1:188" ht="15.75" thickBo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2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2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2"/>
      <c r="EY436" s="12"/>
      <c r="EZ436" s="12"/>
      <c r="FA436" s="12"/>
      <c r="FB436" s="12"/>
      <c r="FC436" s="12"/>
      <c r="FD436" s="12"/>
      <c r="FE436" s="12"/>
      <c r="FF436" s="12"/>
      <c r="FG436" s="12"/>
      <c r="FH436" s="12"/>
      <c r="FI436" s="12"/>
      <c r="FJ436" s="12"/>
      <c r="FK436" s="12"/>
      <c r="FL436" s="12"/>
      <c r="FM436" s="12"/>
      <c r="FN436" s="12"/>
      <c r="FO436" s="12"/>
      <c r="FP436" s="12"/>
      <c r="FQ436" s="12"/>
      <c r="FR436" s="12"/>
      <c r="FS436" s="12"/>
      <c r="FT436" s="12"/>
      <c r="FU436" s="12"/>
      <c r="FV436" s="12"/>
      <c r="FW436" s="12"/>
      <c r="FX436" s="12"/>
      <c r="FY436" s="12"/>
      <c r="FZ436" s="12"/>
      <c r="GA436" s="12"/>
      <c r="GB436" s="12"/>
      <c r="GC436" s="12"/>
      <c r="GD436" s="12"/>
      <c r="GE436" s="12"/>
      <c r="GF436" s="12"/>
    </row>
    <row r="437" spans="1:188" ht="15.75" thickBo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2"/>
      <c r="CH437" s="12"/>
      <c r="CI437" s="12"/>
      <c r="CJ437" s="12"/>
      <c r="CK437" s="12"/>
      <c r="CL437" s="12"/>
      <c r="CM437" s="12"/>
      <c r="CN437" s="12"/>
      <c r="CO437" s="12"/>
      <c r="CP437" s="12"/>
      <c r="CQ437" s="12"/>
      <c r="CR437" s="12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2"/>
      <c r="DH437" s="12"/>
      <c r="DI437" s="12"/>
      <c r="DJ437" s="12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12"/>
      <c r="EZ437" s="12"/>
      <c r="FA437" s="12"/>
      <c r="FB437" s="12"/>
      <c r="FC437" s="12"/>
      <c r="FD437" s="12"/>
      <c r="FE437" s="12"/>
      <c r="FF437" s="12"/>
      <c r="FG437" s="12"/>
      <c r="FH437" s="12"/>
      <c r="FI437" s="12"/>
      <c r="FJ437" s="12"/>
      <c r="FK437" s="12"/>
      <c r="FL437" s="12"/>
      <c r="FM437" s="12"/>
      <c r="FN437" s="12"/>
      <c r="FO437" s="12"/>
      <c r="FP437" s="12"/>
      <c r="FQ437" s="12"/>
      <c r="FR437" s="12"/>
      <c r="FS437" s="12"/>
      <c r="FT437" s="12"/>
      <c r="FU437" s="12"/>
      <c r="FV437" s="12"/>
      <c r="FW437" s="12"/>
      <c r="FX437" s="12"/>
      <c r="FY437" s="12"/>
      <c r="FZ437" s="12"/>
      <c r="GA437" s="12"/>
      <c r="GB437" s="12"/>
      <c r="GC437" s="12"/>
      <c r="GD437" s="12"/>
      <c r="GE437" s="12"/>
      <c r="GF437" s="12"/>
    </row>
    <row r="438" spans="1:188" ht="15.75" thickBo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2"/>
      <c r="CH438" s="12"/>
      <c r="CI438" s="12"/>
      <c r="CJ438" s="12"/>
      <c r="CK438" s="12"/>
      <c r="CL438" s="12"/>
      <c r="CM438" s="12"/>
      <c r="CN438" s="12"/>
      <c r="CO438" s="12"/>
      <c r="CP438" s="12"/>
      <c r="CQ438" s="12"/>
      <c r="CR438" s="12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2"/>
      <c r="DH438" s="12"/>
      <c r="DI438" s="12"/>
      <c r="DJ438" s="12"/>
      <c r="DK438" s="12"/>
      <c r="DL438" s="12"/>
      <c r="DM438" s="12"/>
      <c r="DN438" s="12"/>
      <c r="DO438" s="12"/>
      <c r="DP438" s="12"/>
      <c r="DQ438" s="12"/>
      <c r="DR438" s="12"/>
      <c r="DS438" s="12"/>
      <c r="DT438" s="12"/>
      <c r="DU438" s="12"/>
      <c r="DV438" s="12"/>
      <c r="DW438" s="12"/>
      <c r="DX438" s="12"/>
      <c r="DY438" s="12"/>
      <c r="DZ438" s="12"/>
      <c r="EA438" s="12"/>
      <c r="EB438" s="12"/>
      <c r="EC438" s="12"/>
      <c r="ED438" s="12"/>
      <c r="EE438" s="12"/>
      <c r="EF438" s="12"/>
      <c r="EG438" s="12"/>
      <c r="EH438" s="12"/>
      <c r="EI438" s="12"/>
      <c r="EJ438" s="12"/>
      <c r="EK438" s="12"/>
      <c r="EL438" s="12"/>
      <c r="EM438" s="12"/>
      <c r="EN438" s="12"/>
      <c r="EO438" s="12"/>
      <c r="EP438" s="12"/>
      <c r="EQ438" s="12"/>
      <c r="ER438" s="12"/>
      <c r="ES438" s="12"/>
      <c r="ET438" s="12"/>
      <c r="EU438" s="12"/>
      <c r="EV438" s="12"/>
      <c r="EW438" s="12"/>
      <c r="EX438" s="12"/>
      <c r="EY438" s="12"/>
      <c r="EZ438" s="12"/>
      <c r="FA438" s="12"/>
      <c r="FB438" s="12"/>
      <c r="FC438" s="12"/>
      <c r="FD438" s="12"/>
      <c r="FE438" s="12"/>
      <c r="FF438" s="12"/>
      <c r="FG438" s="12"/>
      <c r="FH438" s="12"/>
      <c r="FI438" s="12"/>
      <c r="FJ438" s="12"/>
      <c r="FK438" s="12"/>
      <c r="FL438" s="12"/>
      <c r="FM438" s="12"/>
      <c r="FN438" s="12"/>
      <c r="FO438" s="12"/>
      <c r="FP438" s="12"/>
      <c r="FQ438" s="12"/>
      <c r="FR438" s="12"/>
      <c r="FS438" s="12"/>
      <c r="FT438" s="12"/>
      <c r="FU438" s="12"/>
      <c r="FV438" s="12"/>
      <c r="FW438" s="12"/>
      <c r="FX438" s="12"/>
      <c r="FY438" s="12"/>
      <c r="FZ438" s="12"/>
      <c r="GA438" s="12"/>
      <c r="GB438" s="12"/>
      <c r="GC438" s="12"/>
      <c r="GD438" s="12"/>
      <c r="GE438" s="12"/>
      <c r="GF438" s="12"/>
    </row>
    <row r="439" spans="1:188" ht="15.75" thickBo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2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2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2"/>
      <c r="EY439" s="12"/>
      <c r="EZ439" s="12"/>
      <c r="FA439" s="12"/>
      <c r="FB439" s="12"/>
      <c r="FC439" s="12"/>
      <c r="FD439" s="12"/>
      <c r="FE439" s="12"/>
      <c r="FF439" s="12"/>
      <c r="FG439" s="12"/>
      <c r="FH439" s="12"/>
      <c r="FI439" s="12"/>
      <c r="FJ439" s="12"/>
      <c r="FK439" s="12"/>
      <c r="FL439" s="12"/>
      <c r="FM439" s="12"/>
      <c r="FN439" s="12"/>
      <c r="FO439" s="12"/>
      <c r="FP439" s="12"/>
      <c r="FQ439" s="12"/>
      <c r="FR439" s="12"/>
      <c r="FS439" s="12"/>
      <c r="FT439" s="12"/>
      <c r="FU439" s="12"/>
      <c r="FV439" s="12"/>
      <c r="FW439" s="12"/>
      <c r="FX439" s="12"/>
      <c r="FY439" s="12"/>
      <c r="FZ439" s="12"/>
      <c r="GA439" s="12"/>
      <c r="GB439" s="12"/>
      <c r="GC439" s="12"/>
      <c r="GD439" s="12"/>
      <c r="GE439" s="12"/>
      <c r="GF439" s="12"/>
    </row>
    <row r="440" spans="1:188" ht="15.75" thickBo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2"/>
      <c r="CH440" s="12"/>
      <c r="CI440" s="12"/>
      <c r="CJ440" s="12"/>
      <c r="CK440" s="12"/>
      <c r="CL440" s="12"/>
      <c r="CM440" s="12"/>
      <c r="CN440" s="12"/>
      <c r="CO440" s="12"/>
      <c r="CP440" s="12"/>
      <c r="CQ440" s="12"/>
      <c r="CR440" s="12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2"/>
      <c r="DH440" s="12"/>
      <c r="DI440" s="12"/>
      <c r="DJ440" s="12"/>
      <c r="DK440" s="12"/>
      <c r="DL440" s="12"/>
      <c r="DM440" s="12"/>
      <c r="DN440" s="12"/>
      <c r="DO440" s="12"/>
      <c r="DP440" s="12"/>
      <c r="DQ440" s="12"/>
      <c r="DR440" s="12"/>
      <c r="DS440" s="12"/>
      <c r="DT440" s="12"/>
      <c r="DU440" s="12"/>
      <c r="DV440" s="12"/>
      <c r="DW440" s="12"/>
      <c r="DX440" s="12"/>
      <c r="DY440" s="12"/>
      <c r="DZ440" s="12"/>
      <c r="EA440" s="12"/>
      <c r="EB440" s="12"/>
      <c r="EC440" s="12"/>
      <c r="ED440" s="12"/>
      <c r="EE440" s="12"/>
      <c r="EF440" s="12"/>
      <c r="EG440" s="12"/>
      <c r="EH440" s="12"/>
      <c r="EI440" s="12"/>
      <c r="EJ440" s="12"/>
      <c r="EK440" s="12"/>
      <c r="EL440" s="12"/>
      <c r="EM440" s="12"/>
      <c r="EN440" s="12"/>
      <c r="EO440" s="12"/>
      <c r="EP440" s="12"/>
      <c r="EQ440" s="12"/>
      <c r="ER440" s="12"/>
      <c r="ES440" s="12"/>
      <c r="ET440" s="12"/>
      <c r="EU440" s="12"/>
      <c r="EV440" s="12"/>
      <c r="EW440" s="12"/>
      <c r="EX440" s="12"/>
      <c r="EY440" s="12"/>
      <c r="EZ440" s="12"/>
      <c r="FA440" s="12"/>
      <c r="FB440" s="12"/>
      <c r="FC440" s="12"/>
      <c r="FD440" s="12"/>
      <c r="FE440" s="12"/>
      <c r="FF440" s="12"/>
      <c r="FG440" s="12"/>
      <c r="FH440" s="12"/>
      <c r="FI440" s="12"/>
      <c r="FJ440" s="12"/>
      <c r="FK440" s="12"/>
      <c r="FL440" s="12"/>
      <c r="FM440" s="12"/>
      <c r="FN440" s="12"/>
      <c r="FO440" s="12"/>
      <c r="FP440" s="12"/>
      <c r="FQ440" s="12"/>
      <c r="FR440" s="12"/>
      <c r="FS440" s="12"/>
      <c r="FT440" s="12"/>
      <c r="FU440" s="12"/>
      <c r="FV440" s="12"/>
      <c r="FW440" s="12"/>
      <c r="FX440" s="12"/>
      <c r="FY440" s="12"/>
      <c r="FZ440" s="12"/>
      <c r="GA440" s="12"/>
      <c r="GB440" s="12"/>
      <c r="GC440" s="12"/>
      <c r="GD440" s="12"/>
      <c r="GE440" s="12"/>
      <c r="GF440" s="12"/>
    </row>
    <row r="441" spans="1:188" ht="15.75" thickBo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2"/>
      <c r="CH441" s="12"/>
      <c r="CI441" s="12"/>
      <c r="CJ441" s="12"/>
      <c r="CK441" s="12"/>
      <c r="CL441" s="12"/>
      <c r="CM441" s="12"/>
      <c r="CN441" s="12"/>
      <c r="CO441" s="12"/>
      <c r="CP441" s="12"/>
      <c r="CQ441" s="12"/>
      <c r="CR441" s="12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2"/>
      <c r="DH441" s="12"/>
      <c r="DI441" s="12"/>
      <c r="DJ441" s="12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2"/>
      <c r="EZ441" s="12"/>
      <c r="FA441" s="12"/>
      <c r="FB441" s="12"/>
      <c r="FC441" s="12"/>
      <c r="FD441" s="12"/>
      <c r="FE441" s="12"/>
      <c r="FF441" s="12"/>
      <c r="FG441" s="12"/>
      <c r="FH441" s="12"/>
      <c r="FI441" s="12"/>
      <c r="FJ441" s="12"/>
      <c r="FK441" s="12"/>
      <c r="FL441" s="12"/>
      <c r="FM441" s="12"/>
      <c r="FN441" s="12"/>
      <c r="FO441" s="12"/>
      <c r="FP441" s="12"/>
      <c r="FQ441" s="12"/>
      <c r="FR441" s="12"/>
      <c r="FS441" s="12"/>
      <c r="FT441" s="12"/>
      <c r="FU441" s="12"/>
      <c r="FV441" s="12"/>
      <c r="FW441" s="12"/>
      <c r="FX441" s="12"/>
      <c r="FY441" s="12"/>
      <c r="FZ441" s="12"/>
      <c r="GA441" s="12"/>
      <c r="GB441" s="12"/>
      <c r="GC441" s="12"/>
      <c r="GD441" s="12"/>
      <c r="GE441" s="12"/>
      <c r="GF441" s="12"/>
    </row>
    <row r="442" spans="1:188" ht="15.75" thickBo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2"/>
      <c r="CH442" s="12"/>
      <c r="CI442" s="12"/>
      <c r="CJ442" s="12"/>
      <c r="CK442" s="12"/>
      <c r="CL442" s="12"/>
      <c r="CM442" s="12"/>
      <c r="CN442" s="12"/>
      <c r="CO442" s="12"/>
      <c r="CP442" s="12"/>
      <c r="CQ442" s="12"/>
      <c r="CR442" s="12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2"/>
      <c r="DH442" s="12"/>
      <c r="DI442" s="12"/>
      <c r="DJ442" s="12"/>
      <c r="DK442" s="12"/>
      <c r="DL442" s="12"/>
      <c r="DM442" s="12"/>
      <c r="DN442" s="12"/>
      <c r="DO442" s="12"/>
      <c r="DP442" s="12"/>
      <c r="DQ442" s="12"/>
      <c r="DR442" s="12"/>
      <c r="DS442" s="12"/>
      <c r="DT442" s="12"/>
      <c r="DU442" s="12"/>
      <c r="DV442" s="12"/>
      <c r="DW442" s="12"/>
      <c r="DX442" s="12"/>
      <c r="DY442" s="12"/>
      <c r="DZ442" s="12"/>
      <c r="EA442" s="12"/>
      <c r="EB442" s="12"/>
      <c r="EC442" s="12"/>
      <c r="ED442" s="12"/>
      <c r="EE442" s="12"/>
      <c r="EF442" s="12"/>
      <c r="EG442" s="12"/>
      <c r="EH442" s="12"/>
      <c r="EI442" s="12"/>
      <c r="EJ442" s="12"/>
      <c r="EK442" s="12"/>
      <c r="EL442" s="12"/>
      <c r="EM442" s="12"/>
      <c r="EN442" s="12"/>
      <c r="EO442" s="12"/>
      <c r="EP442" s="12"/>
      <c r="EQ442" s="12"/>
      <c r="ER442" s="12"/>
      <c r="ES442" s="12"/>
      <c r="ET442" s="12"/>
      <c r="EU442" s="12"/>
      <c r="EV442" s="12"/>
      <c r="EW442" s="12"/>
      <c r="EX442" s="12"/>
      <c r="EY442" s="12"/>
      <c r="EZ442" s="12"/>
      <c r="FA442" s="12"/>
      <c r="FB442" s="12"/>
      <c r="FC442" s="12"/>
      <c r="FD442" s="12"/>
      <c r="FE442" s="12"/>
      <c r="FF442" s="12"/>
      <c r="FG442" s="12"/>
      <c r="FH442" s="12"/>
      <c r="FI442" s="12"/>
      <c r="FJ442" s="12"/>
      <c r="FK442" s="12"/>
      <c r="FL442" s="12"/>
      <c r="FM442" s="12"/>
      <c r="FN442" s="12"/>
      <c r="FO442" s="12"/>
      <c r="FP442" s="12"/>
      <c r="FQ442" s="12"/>
      <c r="FR442" s="12"/>
      <c r="FS442" s="12"/>
      <c r="FT442" s="12"/>
      <c r="FU442" s="12"/>
      <c r="FV442" s="12"/>
      <c r="FW442" s="12"/>
      <c r="FX442" s="12"/>
      <c r="FY442" s="12"/>
      <c r="FZ442" s="12"/>
      <c r="GA442" s="12"/>
      <c r="GB442" s="12"/>
      <c r="GC442" s="12"/>
      <c r="GD442" s="12"/>
      <c r="GE442" s="12"/>
      <c r="GF442" s="12"/>
    </row>
    <row r="443" spans="1:188" ht="15.75" thickBo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2"/>
      <c r="CH443" s="12"/>
      <c r="CI443" s="12"/>
      <c r="CJ443" s="12"/>
      <c r="CK443" s="12"/>
      <c r="CL443" s="12"/>
      <c r="CM443" s="12"/>
      <c r="CN443" s="12"/>
      <c r="CO443" s="12"/>
      <c r="CP443" s="12"/>
      <c r="CQ443" s="12"/>
      <c r="CR443" s="12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2"/>
      <c r="DH443" s="12"/>
      <c r="DI443" s="12"/>
      <c r="DJ443" s="12"/>
      <c r="DK443" s="12"/>
      <c r="DL443" s="12"/>
      <c r="DM443" s="12"/>
      <c r="DN443" s="12"/>
      <c r="DO443" s="12"/>
      <c r="DP443" s="12"/>
      <c r="DQ443" s="12"/>
      <c r="DR443" s="12"/>
      <c r="DS443" s="12"/>
      <c r="DT443" s="12"/>
      <c r="DU443" s="12"/>
      <c r="DV443" s="12"/>
      <c r="DW443" s="12"/>
      <c r="DX443" s="12"/>
      <c r="DY443" s="12"/>
      <c r="DZ443" s="12"/>
      <c r="EA443" s="12"/>
      <c r="EB443" s="12"/>
      <c r="EC443" s="12"/>
      <c r="ED443" s="12"/>
      <c r="EE443" s="12"/>
      <c r="EF443" s="12"/>
      <c r="EG443" s="12"/>
      <c r="EH443" s="12"/>
      <c r="EI443" s="12"/>
      <c r="EJ443" s="12"/>
      <c r="EK443" s="12"/>
      <c r="EL443" s="12"/>
      <c r="EM443" s="12"/>
      <c r="EN443" s="12"/>
      <c r="EO443" s="12"/>
      <c r="EP443" s="12"/>
      <c r="EQ443" s="12"/>
      <c r="ER443" s="12"/>
      <c r="ES443" s="12"/>
      <c r="ET443" s="12"/>
      <c r="EU443" s="12"/>
      <c r="EV443" s="12"/>
      <c r="EW443" s="12"/>
      <c r="EX443" s="12"/>
      <c r="EY443" s="12"/>
      <c r="EZ443" s="12"/>
      <c r="FA443" s="12"/>
      <c r="FB443" s="12"/>
      <c r="FC443" s="12"/>
      <c r="FD443" s="12"/>
      <c r="FE443" s="12"/>
      <c r="FF443" s="12"/>
      <c r="FG443" s="12"/>
      <c r="FH443" s="12"/>
      <c r="FI443" s="12"/>
      <c r="FJ443" s="12"/>
      <c r="FK443" s="12"/>
      <c r="FL443" s="12"/>
      <c r="FM443" s="12"/>
      <c r="FN443" s="12"/>
      <c r="FO443" s="12"/>
      <c r="FP443" s="12"/>
      <c r="FQ443" s="12"/>
      <c r="FR443" s="12"/>
      <c r="FS443" s="12"/>
      <c r="FT443" s="12"/>
      <c r="FU443" s="12"/>
      <c r="FV443" s="12"/>
      <c r="FW443" s="12"/>
      <c r="FX443" s="12"/>
      <c r="FY443" s="12"/>
      <c r="FZ443" s="12"/>
      <c r="GA443" s="12"/>
      <c r="GB443" s="12"/>
      <c r="GC443" s="12"/>
      <c r="GD443" s="12"/>
      <c r="GE443" s="12"/>
      <c r="GF443" s="12"/>
    </row>
    <row r="444" spans="1:188" ht="15.75" thickBo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2"/>
      <c r="CH444" s="12"/>
      <c r="CI444" s="12"/>
      <c r="CJ444" s="12"/>
      <c r="CK444" s="12"/>
      <c r="CL444" s="12"/>
      <c r="CM444" s="12"/>
      <c r="CN444" s="12"/>
      <c r="CO444" s="12"/>
      <c r="CP444" s="12"/>
      <c r="CQ444" s="12"/>
      <c r="CR444" s="12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2"/>
      <c r="DH444" s="12"/>
      <c r="DI444" s="12"/>
      <c r="DJ444" s="12"/>
      <c r="DK444" s="12"/>
      <c r="DL444" s="12"/>
      <c r="DM444" s="12"/>
      <c r="DN444" s="12"/>
      <c r="DO444" s="12"/>
      <c r="DP444" s="12"/>
      <c r="DQ444" s="12"/>
      <c r="DR444" s="12"/>
      <c r="DS444" s="12"/>
      <c r="DT444" s="12"/>
      <c r="DU444" s="12"/>
      <c r="DV444" s="12"/>
      <c r="DW444" s="12"/>
      <c r="DX444" s="12"/>
      <c r="DY444" s="12"/>
      <c r="DZ444" s="12"/>
      <c r="EA444" s="12"/>
      <c r="EB444" s="12"/>
      <c r="EC444" s="12"/>
      <c r="ED444" s="12"/>
      <c r="EE444" s="12"/>
      <c r="EF444" s="12"/>
      <c r="EG444" s="12"/>
      <c r="EH444" s="12"/>
      <c r="EI444" s="12"/>
      <c r="EJ444" s="12"/>
      <c r="EK444" s="12"/>
      <c r="EL444" s="12"/>
      <c r="EM444" s="12"/>
      <c r="EN444" s="12"/>
      <c r="EO444" s="12"/>
      <c r="EP444" s="12"/>
      <c r="EQ444" s="12"/>
      <c r="ER444" s="12"/>
      <c r="ES444" s="12"/>
      <c r="ET444" s="12"/>
      <c r="EU444" s="12"/>
      <c r="EV444" s="12"/>
      <c r="EW444" s="12"/>
      <c r="EX444" s="12"/>
      <c r="EY444" s="12"/>
      <c r="EZ444" s="12"/>
      <c r="FA444" s="12"/>
      <c r="FB444" s="12"/>
      <c r="FC444" s="12"/>
      <c r="FD444" s="12"/>
      <c r="FE444" s="12"/>
      <c r="FF444" s="12"/>
      <c r="FG444" s="12"/>
      <c r="FH444" s="12"/>
      <c r="FI444" s="12"/>
      <c r="FJ444" s="12"/>
      <c r="FK444" s="12"/>
      <c r="FL444" s="12"/>
      <c r="FM444" s="12"/>
      <c r="FN444" s="12"/>
      <c r="FO444" s="12"/>
      <c r="FP444" s="12"/>
      <c r="FQ444" s="12"/>
      <c r="FR444" s="12"/>
      <c r="FS444" s="12"/>
      <c r="FT444" s="12"/>
      <c r="FU444" s="12"/>
      <c r="FV444" s="12"/>
      <c r="FW444" s="12"/>
      <c r="FX444" s="12"/>
      <c r="FY444" s="12"/>
      <c r="FZ444" s="12"/>
      <c r="GA444" s="12"/>
      <c r="GB444" s="12"/>
      <c r="GC444" s="12"/>
      <c r="GD444" s="12"/>
      <c r="GE444" s="12"/>
      <c r="GF444" s="12"/>
    </row>
    <row r="445" spans="1:188" ht="15.75" thickBo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2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2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12"/>
      <c r="EZ445" s="12"/>
      <c r="FA445" s="12"/>
      <c r="FB445" s="12"/>
      <c r="FC445" s="12"/>
      <c r="FD445" s="12"/>
      <c r="FE445" s="12"/>
      <c r="FF445" s="12"/>
      <c r="FG445" s="12"/>
      <c r="FH445" s="12"/>
      <c r="FI445" s="12"/>
      <c r="FJ445" s="12"/>
      <c r="FK445" s="12"/>
      <c r="FL445" s="12"/>
      <c r="FM445" s="12"/>
      <c r="FN445" s="12"/>
      <c r="FO445" s="12"/>
      <c r="FP445" s="12"/>
      <c r="FQ445" s="12"/>
      <c r="FR445" s="12"/>
      <c r="FS445" s="12"/>
      <c r="FT445" s="12"/>
      <c r="FU445" s="12"/>
      <c r="FV445" s="12"/>
      <c r="FW445" s="12"/>
      <c r="FX445" s="12"/>
      <c r="FY445" s="12"/>
      <c r="FZ445" s="12"/>
      <c r="GA445" s="12"/>
      <c r="GB445" s="12"/>
      <c r="GC445" s="12"/>
      <c r="GD445" s="12"/>
      <c r="GE445" s="12"/>
      <c r="GF445" s="12"/>
    </row>
    <row r="446" spans="1:188" ht="15.75" thickBo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2"/>
      <c r="CH446" s="12"/>
      <c r="CI446" s="12"/>
      <c r="CJ446" s="12"/>
      <c r="CK446" s="12"/>
      <c r="CL446" s="12"/>
      <c r="CM446" s="12"/>
      <c r="CN446" s="12"/>
      <c r="CO446" s="12"/>
      <c r="CP446" s="12"/>
      <c r="CQ446" s="12"/>
      <c r="CR446" s="12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2"/>
      <c r="DH446" s="12"/>
      <c r="DI446" s="12"/>
      <c r="DJ446" s="12"/>
      <c r="DK446" s="12"/>
      <c r="DL446" s="12"/>
      <c r="DM446" s="12"/>
      <c r="DN446" s="12"/>
      <c r="DO446" s="12"/>
      <c r="DP446" s="12"/>
      <c r="DQ446" s="12"/>
      <c r="DR446" s="12"/>
      <c r="DS446" s="12"/>
      <c r="DT446" s="12"/>
      <c r="DU446" s="12"/>
      <c r="DV446" s="12"/>
      <c r="DW446" s="12"/>
      <c r="DX446" s="12"/>
      <c r="DY446" s="12"/>
      <c r="DZ446" s="12"/>
      <c r="EA446" s="12"/>
      <c r="EB446" s="12"/>
      <c r="EC446" s="12"/>
      <c r="ED446" s="12"/>
      <c r="EE446" s="12"/>
      <c r="EF446" s="12"/>
      <c r="EG446" s="12"/>
      <c r="EH446" s="12"/>
      <c r="EI446" s="12"/>
      <c r="EJ446" s="12"/>
      <c r="EK446" s="12"/>
      <c r="EL446" s="12"/>
      <c r="EM446" s="12"/>
      <c r="EN446" s="12"/>
      <c r="EO446" s="12"/>
      <c r="EP446" s="12"/>
      <c r="EQ446" s="12"/>
      <c r="ER446" s="12"/>
      <c r="ES446" s="12"/>
      <c r="ET446" s="12"/>
      <c r="EU446" s="12"/>
      <c r="EV446" s="12"/>
      <c r="EW446" s="12"/>
      <c r="EX446" s="12"/>
      <c r="EY446" s="12"/>
      <c r="EZ446" s="12"/>
      <c r="FA446" s="12"/>
      <c r="FB446" s="12"/>
      <c r="FC446" s="12"/>
      <c r="FD446" s="12"/>
      <c r="FE446" s="12"/>
      <c r="FF446" s="12"/>
      <c r="FG446" s="12"/>
      <c r="FH446" s="12"/>
      <c r="FI446" s="12"/>
      <c r="FJ446" s="12"/>
      <c r="FK446" s="12"/>
      <c r="FL446" s="12"/>
      <c r="FM446" s="12"/>
      <c r="FN446" s="12"/>
      <c r="FO446" s="12"/>
      <c r="FP446" s="12"/>
      <c r="FQ446" s="12"/>
      <c r="FR446" s="12"/>
      <c r="FS446" s="12"/>
      <c r="FT446" s="12"/>
      <c r="FU446" s="12"/>
      <c r="FV446" s="12"/>
      <c r="FW446" s="12"/>
      <c r="FX446" s="12"/>
      <c r="FY446" s="12"/>
      <c r="FZ446" s="12"/>
      <c r="GA446" s="12"/>
      <c r="GB446" s="12"/>
      <c r="GC446" s="12"/>
      <c r="GD446" s="12"/>
      <c r="GE446" s="12"/>
      <c r="GF446" s="12"/>
    </row>
    <row r="447" spans="1:188" ht="15.75" thickBo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2"/>
      <c r="CH447" s="12"/>
      <c r="CI447" s="12"/>
      <c r="CJ447" s="12"/>
      <c r="CK447" s="12"/>
      <c r="CL447" s="12"/>
      <c r="CM447" s="12"/>
      <c r="CN447" s="12"/>
      <c r="CO447" s="12"/>
      <c r="CP447" s="12"/>
      <c r="CQ447" s="12"/>
      <c r="CR447" s="12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2"/>
      <c r="DH447" s="12"/>
      <c r="DI447" s="12"/>
      <c r="DJ447" s="12"/>
      <c r="DK447" s="12"/>
      <c r="DL447" s="12"/>
      <c r="DM447" s="12"/>
      <c r="DN447" s="12"/>
      <c r="DO447" s="12"/>
      <c r="DP447" s="12"/>
      <c r="DQ447" s="12"/>
      <c r="DR447" s="12"/>
      <c r="DS447" s="12"/>
      <c r="DT447" s="12"/>
      <c r="DU447" s="12"/>
      <c r="DV447" s="12"/>
      <c r="DW447" s="12"/>
      <c r="DX447" s="12"/>
      <c r="DY447" s="12"/>
      <c r="DZ447" s="12"/>
      <c r="EA447" s="12"/>
      <c r="EB447" s="12"/>
      <c r="EC447" s="12"/>
      <c r="ED447" s="12"/>
      <c r="EE447" s="12"/>
      <c r="EF447" s="12"/>
      <c r="EG447" s="12"/>
      <c r="EH447" s="12"/>
      <c r="EI447" s="12"/>
      <c r="EJ447" s="12"/>
      <c r="EK447" s="12"/>
      <c r="EL447" s="12"/>
      <c r="EM447" s="12"/>
      <c r="EN447" s="12"/>
      <c r="EO447" s="12"/>
      <c r="EP447" s="12"/>
      <c r="EQ447" s="12"/>
      <c r="ER447" s="12"/>
      <c r="ES447" s="12"/>
      <c r="ET447" s="12"/>
      <c r="EU447" s="12"/>
      <c r="EV447" s="12"/>
      <c r="EW447" s="12"/>
      <c r="EX447" s="12"/>
      <c r="EY447" s="12"/>
      <c r="EZ447" s="12"/>
      <c r="FA447" s="12"/>
      <c r="FB447" s="12"/>
      <c r="FC447" s="12"/>
      <c r="FD447" s="12"/>
      <c r="FE447" s="12"/>
      <c r="FF447" s="12"/>
      <c r="FG447" s="12"/>
      <c r="FH447" s="12"/>
      <c r="FI447" s="12"/>
      <c r="FJ447" s="12"/>
      <c r="FK447" s="12"/>
      <c r="FL447" s="12"/>
      <c r="FM447" s="12"/>
      <c r="FN447" s="12"/>
      <c r="FO447" s="12"/>
      <c r="FP447" s="12"/>
      <c r="FQ447" s="12"/>
      <c r="FR447" s="12"/>
      <c r="FS447" s="12"/>
      <c r="FT447" s="12"/>
      <c r="FU447" s="12"/>
      <c r="FV447" s="12"/>
      <c r="FW447" s="12"/>
      <c r="FX447" s="12"/>
      <c r="FY447" s="12"/>
      <c r="FZ447" s="12"/>
      <c r="GA447" s="12"/>
      <c r="GB447" s="12"/>
      <c r="GC447" s="12"/>
      <c r="GD447" s="12"/>
      <c r="GE447" s="12"/>
      <c r="GF447" s="12"/>
    </row>
    <row r="448" spans="1:188" ht="15.75" thickBo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2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2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2"/>
      <c r="EY448" s="12"/>
      <c r="EZ448" s="12"/>
      <c r="FA448" s="12"/>
      <c r="FB448" s="12"/>
      <c r="FC448" s="12"/>
      <c r="FD448" s="12"/>
      <c r="FE448" s="12"/>
      <c r="FF448" s="12"/>
      <c r="FG448" s="12"/>
      <c r="FH448" s="12"/>
      <c r="FI448" s="12"/>
      <c r="FJ448" s="12"/>
      <c r="FK448" s="12"/>
      <c r="FL448" s="12"/>
      <c r="FM448" s="12"/>
      <c r="FN448" s="12"/>
      <c r="FO448" s="12"/>
      <c r="FP448" s="12"/>
      <c r="FQ448" s="12"/>
      <c r="FR448" s="12"/>
      <c r="FS448" s="12"/>
      <c r="FT448" s="12"/>
      <c r="FU448" s="12"/>
      <c r="FV448" s="12"/>
      <c r="FW448" s="12"/>
      <c r="FX448" s="12"/>
      <c r="FY448" s="12"/>
      <c r="FZ448" s="12"/>
      <c r="GA448" s="12"/>
      <c r="GB448" s="12"/>
      <c r="GC448" s="12"/>
      <c r="GD448" s="12"/>
      <c r="GE448" s="12"/>
      <c r="GF448" s="12"/>
    </row>
    <row r="449" spans="1:188" ht="15.75" thickBo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2"/>
      <c r="CH449" s="12"/>
      <c r="CI449" s="12"/>
      <c r="CJ449" s="12"/>
      <c r="CK449" s="12"/>
      <c r="CL449" s="12"/>
      <c r="CM449" s="12"/>
      <c r="CN449" s="12"/>
      <c r="CO449" s="12"/>
      <c r="CP449" s="12"/>
      <c r="CQ449" s="12"/>
      <c r="CR449" s="12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2"/>
      <c r="DH449" s="12"/>
      <c r="DI449" s="12"/>
      <c r="DJ449" s="12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2"/>
      <c r="EZ449" s="12"/>
      <c r="FA449" s="12"/>
      <c r="FB449" s="12"/>
      <c r="FC449" s="12"/>
      <c r="FD449" s="12"/>
      <c r="FE449" s="12"/>
      <c r="FF449" s="12"/>
      <c r="FG449" s="12"/>
      <c r="FH449" s="12"/>
      <c r="FI449" s="12"/>
      <c r="FJ449" s="12"/>
      <c r="FK449" s="12"/>
      <c r="FL449" s="12"/>
      <c r="FM449" s="12"/>
      <c r="FN449" s="12"/>
      <c r="FO449" s="12"/>
      <c r="FP449" s="12"/>
      <c r="FQ449" s="12"/>
      <c r="FR449" s="12"/>
      <c r="FS449" s="12"/>
      <c r="FT449" s="12"/>
      <c r="FU449" s="12"/>
      <c r="FV449" s="12"/>
      <c r="FW449" s="12"/>
      <c r="FX449" s="12"/>
      <c r="FY449" s="12"/>
      <c r="FZ449" s="12"/>
      <c r="GA449" s="12"/>
      <c r="GB449" s="12"/>
      <c r="GC449" s="12"/>
      <c r="GD449" s="12"/>
      <c r="GE449" s="12"/>
      <c r="GF449" s="12"/>
    </row>
    <row r="450" spans="1:188" ht="15.75" thickBo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2"/>
      <c r="CH450" s="12"/>
      <c r="CI450" s="12"/>
      <c r="CJ450" s="12"/>
      <c r="CK450" s="12"/>
      <c r="CL450" s="12"/>
      <c r="CM450" s="12"/>
      <c r="CN450" s="12"/>
      <c r="CO450" s="12"/>
      <c r="CP450" s="12"/>
      <c r="CQ450" s="12"/>
      <c r="CR450" s="12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2"/>
      <c r="DH450" s="12"/>
      <c r="DI450" s="12"/>
      <c r="DJ450" s="12"/>
      <c r="DK450" s="12"/>
      <c r="DL450" s="12"/>
      <c r="DM450" s="12"/>
      <c r="DN450" s="12"/>
      <c r="DO450" s="12"/>
      <c r="DP450" s="12"/>
      <c r="DQ450" s="12"/>
      <c r="DR450" s="12"/>
      <c r="DS450" s="12"/>
      <c r="DT450" s="12"/>
      <c r="DU450" s="12"/>
      <c r="DV450" s="12"/>
      <c r="DW450" s="12"/>
      <c r="DX450" s="12"/>
      <c r="DY450" s="12"/>
      <c r="DZ450" s="12"/>
      <c r="EA450" s="12"/>
      <c r="EB450" s="12"/>
      <c r="EC450" s="12"/>
      <c r="ED450" s="12"/>
      <c r="EE450" s="12"/>
      <c r="EF450" s="12"/>
      <c r="EG450" s="12"/>
      <c r="EH450" s="12"/>
      <c r="EI450" s="12"/>
      <c r="EJ450" s="12"/>
      <c r="EK450" s="12"/>
      <c r="EL450" s="12"/>
      <c r="EM450" s="12"/>
      <c r="EN450" s="12"/>
      <c r="EO450" s="12"/>
      <c r="EP450" s="12"/>
      <c r="EQ450" s="12"/>
      <c r="ER450" s="12"/>
      <c r="ES450" s="12"/>
      <c r="ET450" s="12"/>
      <c r="EU450" s="12"/>
      <c r="EV450" s="12"/>
      <c r="EW450" s="12"/>
      <c r="EX450" s="12"/>
      <c r="EY450" s="12"/>
      <c r="EZ450" s="12"/>
      <c r="FA450" s="12"/>
      <c r="FB450" s="12"/>
      <c r="FC450" s="12"/>
      <c r="FD450" s="12"/>
      <c r="FE450" s="12"/>
      <c r="FF450" s="12"/>
      <c r="FG450" s="12"/>
      <c r="FH450" s="12"/>
      <c r="FI450" s="12"/>
      <c r="FJ450" s="12"/>
      <c r="FK450" s="12"/>
      <c r="FL450" s="12"/>
      <c r="FM450" s="12"/>
      <c r="FN450" s="12"/>
      <c r="FO450" s="12"/>
      <c r="FP450" s="12"/>
      <c r="FQ450" s="12"/>
      <c r="FR450" s="12"/>
      <c r="FS450" s="12"/>
      <c r="FT450" s="12"/>
      <c r="FU450" s="12"/>
      <c r="FV450" s="12"/>
      <c r="FW450" s="12"/>
      <c r="FX450" s="12"/>
      <c r="FY450" s="12"/>
      <c r="FZ450" s="12"/>
      <c r="GA450" s="12"/>
      <c r="GB450" s="12"/>
      <c r="GC450" s="12"/>
      <c r="GD450" s="12"/>
      <c r="GE450" s="12"/>
      <c r="GF450" s="12"/>
    </row>
    <row r="451" spans="1:188" ht="15.75" thickBo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2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2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2"/>
      <c r="EY451" s="12"/>
      <c r="EZ451" s="12"/>
      <c r="FA451" s="12"/>
      <c r="FB451" s="12"/>
      <c r="FC451" s="12"/>
      <c r="FD451" s="12"/>
      <c r="FE451" s="12"/>
      <c r="FF451" s="12"/>
      <c r="FG451" s="12"/>
      <c r="FH451" s="12"/>
      <c r="FI451" s="12"/>
      <c r="FJ451" s="12"/>
      <c r="FK451" s="12"/>
      <c r="FL451" s="12"/>
      <c r="FM451" s="12"/>
      <c r="FN451" s="12"/>
      <c r="FO451" s="12"/>
      <c r="FP451" s="12"/>
      <c r="FQ451" s="12"/>
      <c r="FR451" s="12"/>
      <c r="FS451" s="12"/>
      <c r="FT451" s="12"/>
      <c r="FU451" s="12"/>
      <c r="FV451" s="12"/>
      <c r="FW451" s="12"/>
      <c r="FX451" s="12"/>
      <c r="FY451" s="12"/>
      <c r="FZ451" s="12"/>
      <c r="GA451" s="12"/>
      <c r="GB451" s="12"/>
      <c r="GC451" s="12"/>
      <c r="GD451" s="12"/>
      <c r="GE451" s="12"/>
      <c r="GF451" s="12"/>
    </row>
    <row r="452" spans="1:188" ht="15.75" thickBo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2"/>
      <c r="CH452" s="12"/>
      <c r="CI452" s="12"/>
      <c r="CJ452" s="12"/>
      <c r="CK452" s="12"/>
      <c r="CL452" s="12"/>
      <c r="CM452" s="12"/>
      <c r="CN452" s="12"/>
      <c r="CO452" s="12"/>
      <c r="CP452" s="12"/>
      <c r="CQ452" s="12"/>
      <c r="CR452" s="12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2"/>
      <c r="DH452" s="12"/>
      <c r="DI452" s="12"/>
      <c r="DJ452" s="12"/>
      <c r="DK452" s="12"/>
      <c r="DL452" s="12"/>
      <c r="DM452" s="12"/>
      <c r="DN452" s="12"/>
      <c r="DO452" s="12"/>
      <c r="DP452" s="12"/>
      <c r="DQ452" s="12"/>
      <c r="DR452" s="12"/>
      <c r="DS452" s="12"/>
      <c r="DT452" s="12"/>
      <c r="DU452" s="12"/>
      <c r="DV452" s="12"/>
      <c r="DW452" s="12"/>
      <c r="DX452" s="12"/>
      <c r="DY452" s="12"/>
      <c r="DZ452" s="12"/>
      <c r="EA452" s="12"/>
      <c r="EB452" s="12"/>
      <c r="EC452" s="12"/>
      <c r="ED452" s="12"/>
      <c r="EE452" s="12"/>
      <c r="EF452" s="12"/>
      <c r="EG452" s="12"/>
      <c r="EH452" s="12"/>
      <c r="EI452" s="12"/>
      <c r="EJ452" s="12"/>
      <c r="EK452" s="12"/>
      <c r="EL452" s="12"/>
      <c r="EM452" s="12"/>
      <c r="EN452" s="12"/>
      <c r="EO452" s="12"/>
      <c r="EP452" s="12"/>
      <c r="EQ452" s="12"/>
      <c r="ER452" s="12"/>
      <c r="ES452" s="12"/>
      <c r="ET452" s="12"/>
      <c r="EU452" s="12"/>
      <c r="EV452" s="12"/>
      <c r="EW452" s="12"/>
      <c r="EX452" s="12"/>
      <c r="EY452" s="12"/>
      <c r="EZ452" s="12"/>
      <c r="FA452" s="12"/>
      <c r="FB452" s="12"/>
      <c r="FC452" s="12"/>
      <c r="FD452" s="12"/>
      <c r="FE452" s="12"/>
      <c r="FF452" s="12"/>
      <c r="FG452" s="12"/>
      <c r="FH452" s="12"/>
      <c r="FI452" s="12"/>
      <c r="FJ452" s="12"/>
      <c r="FK452" s="12"/>
      <c r="FL452" s="12"/>
      <c r="FM452" s="12"/>
      <c r="FN452" s="12"/>
      <c r="FO452" s="12"/>
      <c r="FP452" s="12"/>
      <c r="FQ452" s="12"/>
      <c r="FR452" s="12"/>
      <c r="FS452" s="12"/>
      <c r="FT452" s="12"/>
      <c r="FU452" s="12"/>
      <c r="FV452" s="12"/>
      <c r="FW452" s="12"/>
      <c r="FX452" s="12"/>
      <c r="FY452" s="12"/>
      <c r="FZ452" s="12"/>
      <c r="GA452" s="12"/>
      <c r="GB452" s="12"/>
      <c r="GC452" s="12"/>
      <c r="GD452" s="12"/>
      <c r="GE452" s="12"/>
      <c r="GF452" s="12"/>
    </row>
    <row r="453" spans="1:188" ht="15.75" thickBo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  <c r="CC453" s="12"/>
      <c r="CD453" s="12"/>
      <c r="CE453" s="12"/>
      <c r="CF453" s="12"/>
      <c r="CG453" s="12"/>
      <c r="CH453" s="12"/>
      <c r="CI453" s="12"/>
      <c r="CJ453" s="12"/>
      <c r="CK453" s="12"/>
      <c r="CL453" s="12"/>
      <c r="CM453" s="12"/>
      <c r="CN453" s="12"/>
      <c r="CO453" s="12"/>
      <c r="CP453" s="12"/>
      <c r="CQ453" s="12"/>
      <c r="CR453" s="12"/>
      <c r="CS453" s="12"/>
      <c r="CT453" s="12"/>
      <c r="CU453" s="12"/>
      <c r="CV453" s="12"/>
      <c r="CW453" s="12"/>
      <c r="CX453" s="12"/>
      <c r="CY453" s="12"/>
      <c r="CZ453" s="12"/>
      <c r="DA453" s="12"/>
      <c r="DB453" s="12"/>
      <c r="DC453" s="12"/>
      <c r="DD453" s="12"/>
      <c r="DE453" s="12"/>
      <c r="DF453" s="12"/>
      <c r="DG453" s="12"/>
      <c r="DH453" s="12"/>
      <c r="DI453" s="12"/>
      <c r="DJ453" s="12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12"/>
      <c r="EZ453" s="12"/>
      <c r="FA453" s="12"/>
      <c r="FB453" s="12"/>
      <c r="FC453" s="12"/>
      <c r="FD453" s="12"/>
      <c r="FE453" s="12"/>
      <c r="FF453" s="12"/>
      <c r="FG453" s="12"/>
      <c r="FH453" s="12"/>
      <c r="FI453" s="12"/>
      <c r="FJ453" s="12"/>
      <c r="FK453" s="12"/>
      <c r="FL453" s="12"/>
      <c r="FM453" s="12"/>
      <c r="FN453" s="12"/>
      <c r="FO453" s="12"/>
      <c r="FP453" s="12"/>
      <c r="FQ453" s="12"/>
      <c r="FR453" s="12"/>
      <c r="FS453" s="12"/>
      <c r="FT453" s="12"/>
      <c r="FU453" s="12"/>
      <c r="FV453" s="12"/>
      <c r="FW453" s="12"/>
      <c r="FX453" s="12"/>
      <c r="FY453" s="12"/>
      <c r="FZ453" s="12"/>
      <c r="GA453" s="12"/>
      <c r="GB453" s="12"/>
      <c r="GC453" s="12"/>
      <c r="GD453" s="12"/>
      <c r="GE453" s="12"/>
      <c r="GF453" s="12"/>
    </row>
    <row r="454" spans="1:188" ht="15.75" thickBo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2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2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2"/>
      <c r="EY454" s="12"/>
      <c r="EZ454" s="12"/>
      <c r="FA454" s="12"/>
      <c r="FB454" s="12"/>
      <c r="FC454" s="12"/>
      <c r="FD454" s="12"/>
      <c r="FE454" s="12"/>
      <c r="FF454" s="12"/>
      <c r="FG454" s="12"/>
      <c r="FH454" s="12"/>
      <c r="FI454" s="12"/>
      <c r="FJ454" s="12"/>
      <c r="FK454" s="12"/>
      <c r="FL454" s="12"/>
      <c r="FM454" s="12"/>
      <c r="FN454" s="12"/>
      <c r="FO454" s="12"/>
      <c r="FP454" s="12"/>
      <c r="FQ454" s="12"/>
      <c r="FR454" s="12"/>
      <c r="FS454" s="12"/>
      <c r="FT454" s="12"/>
      <c r="FU454" s="12"/>
      <c r="FV454" s="12"/>
      <c r="FW454" s="12"/>
      <c r="FX454" s="12"/>
      <c r="FY454" s="12"/>
      <c r="FZ454" s="12"/>
      <c r="GA454" s="12"/>
      <c r="GB454" s="12"/>
      <c r="GC454" s="12"/>
      <c r="GD454" s="12"/>
      <c r="GE454" s="12"/>
      <c r="GF454" s="12"/>
    </row>
    <row r="455" spans="1:188" ht="15.75" thickBo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  <c r="CC455" s="12"/>
      <c r="CD455" s="12"/>
      <c r="CE455" s="12"/>
      <c r="CF455" s="12"/>
      <c r="CG455" s="12"/>
      <c r="CH455" s="12"/>
      <c r="CI455" s="12"/>
      <c r="CJ455" s="12"/>
      <c r="CK455" s="12"/>
      <c r="CL455" s="12"/>
      <c r="CM455" s="12"/>
      <c r="CN455" s="12"/>
      <c r="CO455" s="12"/>
      <c r="CP455" s="12"/>
      <c r="CQ455" s="12"/>
      <c r="CR455" s="12"/>
      <c r="CS455" s="12"/>
      <c r="CT455" s="12"/>
      <c r="CU455" s="12"/>
      <c r="CV455" s="12"/>
      <c r="CW455" s="12"/>
      <c r="CX455" s="12"/>
      <c r="CY455" s="12"/>
      <c r="CZ455" s="12"/>
      <c r="DA455" s="12"/>
      <c r="DB455" s="12"/>
      <c r="DC455" s="12"/>
      <c r="DD455" s="12"/>
      <c r="DE455" s="12"/>
      <c r="DF455" s="12"/>
      <c r="DG455" s="12"/>
      <c r="DH455" s="12"/>
      <c r="DI455" s="12"/>
      <c r="DJ455" s="12"/>
      <c r="DK455" s="12"/>
      <c r="DL455" s="12"/>
      <c r="DM455" s="12"/>
      <c r="DN455" s="12"/>
      <c r="DO455" s="12"/>
      <c r="DP455" s="12"/>
      <c r="DQ455" s="12"/>
      <c r="DR455" s="12"/>
      <c r="DS455" s="12"/>
      <c r="DT455" s="12"/>
      <c r="DU455" s="12"/>
      <c r="DV455" s="12"/>
      <c r="DW455" s="12"/>
      <c r="DX455" s="12"/>
      <c r="DY455" s="12"/>
      <c r="DZ455" s="12"/>
      <c r="EA455" s="12"/>
      <c r="EB455" s="12"/>
      <c r="EC455" s="12"/>
      <c r="ED455" s="12"/>
      <c r="EE455" s="12"/>
      <c r="EF455" s="12"/>
      <c r="EG455" s="12"/>
      <c r="EH455" s="12"/>
      <c r="EI455" s="12"/>
      <c r="EJ455" s="12"/>
      <c r="EK455" s="12"/>
      <c r="EL455" s="12"/>
      <c r="EM455" s="12"/>
      <c r="EN455" s="12"/>
      <c r="EO455" s="12"/>
      <c r="EP455" s="12"/>
      <c r="EQ455" s="12"/>
      <c r="ER455" s="12"/>
      <c r="ES455" s="12"/>
      <c r="ET455" s="12"/>
      <c r="EU455" s="12"/>
      <c r="EV455" s="12"/>
      <c r="EW455" s="12"/>
      <c r="EX455" s="12"/>
      <c r="EY455" s="12"/>
      <c r="EZ455" s="12"/>
      <c r="FA455" s="12"/>
      <c r="FB455" s="12"/>
      <c r="FC455" s="12"/>
      <c r="FD455" s="12"/>
      <c r="FE455" s="12"/>
      <c r="FF455" s="12"/>
      <c r="FG455" s="12"/>
      <c r="FH455" s="12"/>
      <c r="FI455" s="12"/>
      <c r="FJ455" s="12"/>
      <c r="FK455" s="12"/>
      <c r="FL455" s="12"/>
      <c r="FM455" s="12"/>
      <c r="FN455" s="12"/>
      <c r="FO455" s="12"/>
      <c r="FP455" s="12"/>
      <c r="FQ455" s="12"/>
      <c r="FR455" s="12"/>
      <c r="FS455" s="12"/>
      <c r="FT455" s="12"/>
      <c r="FU455" s="12"/>
      <c r="FV455" s="12"/>
      <c r="FW455" s="12"/>
      <c r="FX455" s="12"/>
      <c r="FY455" s="12"/>
      <c r="FZ455" s="12"/>
      <c r="GA455" s="12"/>
      <c r="GB455" s="12"/>
      <c r="GC455" s="12"/>
      <c r="GD455" s="12"/>
      <c r="GE455" s="12"/>
      <c r="GF455" s="12"/>
    </row>
    <row r="456" spans="1:188" ht="15.75" thickBo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2"/>
      <c r="CC456" s="12"/>
      <c r="CD456" s="12"/>
      <c r="CE456" s="12"/>
      <c r="CF456" s="12"/>
      <c r="CG456" s="12"/>
      <c r="CH456" s="12"/>
      <c r="CI456" s="12"/>
      <c r="CJ456" s="12"/>
      <c r="CK456" s="12"/>
      <c r="CL456" s="12"/>
      <c r="CM456" s="12"/>
      <c r="CN456" s="12"/>
      <c r="CO456" s="12"/>
      <c r="CP456" s="12"/>
      <c r="CQ456" s="12"/>
      <c r="CR456" s="12"/>
      <c r="CS456" s="12"/>
      <c r="CT456" s="12"/>
      <c r="CU456" s="12"/>
      <c r="CV456" s="12"/>
      <c r="CW456" s="12"/>
      <c r="CX456" s="12"/>
      <c r="CY456" s="12"/>
      <c r="CZ456" s="12"/>
      <c r="DA456" s="12"/>
      <c r="DB456" s="12"/>
      <c r="DC456" s="12"/>
      <c r="DD456" s="12"/>
      <c r="DE456" s="12"/>
      <c r="DF456" s="12"/>
      <c r="DG456" s="12"/>
      <c r="DH456" s="12"/>
      <c r="DI456" s="12"/>
      <c r="DJ456" s="12"/>
      <c r="DK456" s="12"/>
      <c r="DL456" s="12"/>
      <c r="DM456" s="12"/>
      <c r="DN456" s="12"/>
      <c r="DO456" s="12"/>
      <c r="DP456" s="12"/>
      <c r="DQ456" s="12"/>
      <c r="DR456" s="12"/>
      <c r="DS456" s="12"/>
      <c r="DT456" s="12"/>
      <c r="DU456" s="12"/>
      <c r="DV456" s="12"/>
      <c r="DW456" s="12"/>
      <c r="DX456" s="12"/>
      <c r="DY456" s="12"/>
      <c r="DZ456" s="12"/>
      <c r="EA456" s="12"/>
      <c r="EB456" s="12"/>
      <c r="EC456" s="12"/>
      <c r="ED456" s="12"/>
      <c r="EE456" s="12"/>
      <c r="EF456" s="12"/>
      <c r="EG456" s="12"/>
      <c r="EH456" s="12"/>
      <c r="EI456" s="12"/>
      <c r="EJ456" s="12"/>
      <c r="EK456" s="12"/>
      <c r="EL456" s="12"/>
      <c r="EM456" s="12"/>
      <c r="EN456" s="12"/>
      <c r="EO456" s="12"/>
      <c r="EP456" s="12"/>
      <c r="EQ456" s="12"/>
      <c r="ER456" s="12"/>
      <c r="ES456" s="12"/>
      <c r="ET456" s="12"/>
      <c r="EU456" s="12"/>
      <c r="EV456" s="12"/>
      <c r="EW456" s="12"/>
      <c r="EX456" s="12"/>
      <c r="EY456" s="12"/>
      <c r="EZ456" s="12"/>
      <c r="FA456" s="12"/>
      <c r="FB456" s="12"/>
      <c r="FC456" s="12"/>
      <c r="FD456" s="12"/>
      <c r="FE456" s="12"/>
      <c r="FF456" s="12"/>
      <c r="FG456" s="12"/>
      <c r="FH456" s="12"/>
      <c r="FI456" s="12"/>
      <c r="FJ456" s="12"/>
      <c r="FK456" s="12"/>
      <c r="FL456" s="12"/>
      <c r="FM456" s="12"/>
      <c r="FN456" s="12"/>
      <c r="FO456" s="12"/>
      <c r="FP456" s="12"/>
      <c r="FQ456" s="12"/>
      <c r="FR456" s="12"/>
      <c r="FS456" s="12"/>
      <c r="FT456" s="12"/>
      <c r="FU456" s="12"/>
      <c r="FV456" s="12"/>
      <c r="FW456" s="12"/>
      <c r="FX456" s="12"/>
      <c r="FY456" s="12"/>
      <c r="FZ456" s="12"/>
      <c r="GA456" s="12"/>
      <c r="GB456" s="12"/>
      <c r="GC456" s="12"/>
      <c r="GD456" s="12"/>
      <c r="GE456" s="12"/>
      <c r="GF456" s="12"/>
    </row>
    <row r="457" spans="1:188" ht="15.75" thickBo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2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2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2"/>
      <c r="EZ457" s="12"/>
      <c r="FA457" s="12"/>
      <c r="FB457" s="12"/>
      <c r="FC457" s="12"/>
      <c r="FD457" s="12"/>
      <c r="FE457" s="12"/>
      <c r="FF457" s="12"/>
      <c r="FG457" s="12"/>
      <c r="FH457" s="12"/>
      <c r="FI457" s="12"/>
      <c r="FJ457" s="12"/>
      <c r="FK457" s="12"/>
      <c r="FL457" s="12"/>
      <c r="FM457" s="12"/>
      <c r="FN457" s="12"/>
      <c r="FO457" s="12"/>
      <c r="FP457" s="12"/>
      <c r="FQ457" s="12"/>
      <c r="FR457" s="12"/>
      <c r="FS457" s="12"/>
      <c r="FT457" s="12"/>
      <c r="FU457" s="12"/>
      <c r="FV457" s="12"/>
      <c r="FW457" s="12"/>
      <c r="FX457" s="12"/>
      <c r="FY457" s="12"/>
      <c r="FZ457" s="12"/>
      <c r="GA457" s="12"/>
      <c r="GB457" s="12"/>
      <c r="GC457" s="12"/>
      <c r="GD457" s="12"/>
      <c r="GE457" s="12"/>
      <c r="GF457" s="12"/>
    </row>
    <row r="458" spans="1:188" ht="15.75" thickBo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  <c r="CC458" s="12"/>
      <c r="CD458" s="12"/>
      <c r="CE458" s="12"/>
      <c r="CF458" s="12"/>
      <c r="CG458" s="12"/>
      <c r="CH458" s="12"/>
      <c r="CI458" s="12"/>
      <c r="CJ458" s="12"/>
      <c r="CK458" s="12"/>
      <c r="CL458" s="12"/>
      <c r="CM458" s="12"/>
      <c r="CN458" s="12"/>
      <c r="CO458" s="12"/>
      <c r="CP458" s="12"/>
      <c r="CQ458" s="12"/>
      <c r="CR458" s="12"/>
      <c r="CS458" s="12"/>
      <c r="CT458" s="12"/>
      <c r="CU458" s="12"/>
      <c r="CV458" s="12"/>
      <c r="CW458" s="12"/>
      <c r="CX458" s="12"/>
      <c r="CY458" s="12"/>
      <c r="CZ458" s="12"/>
      <c r="DA458" s="12"/>
      <c r="DB458" s="12"/>
      <c r="DC458" s="12"/>
      <c r="DD458" s="12"/>
      <c r="DE458" s="12"/>
      <c r="DF458" s="12"/>
      <c r="DG458" s="12"/>
      <c r="DH458" s="12"/>
      <c r="DI458" s="12"/>
      <c r="DJ458" s="12"/>
      <c r="DK458" s="12"/>
      <c r="DL458" s="12"/>
      <c r="DM458" s="12"/>
      <c r="DN458" s="12"/>
      <c r="DO458" s="12"/>
      <c r="DP458" s="12"/>
      <c r="DQ458" s="12"/>
      <c r="DR458" s="12"/>
      <c r="DS458" s="12"/>
      <c r="DT458" s="12"/>
      <c r="DU458" s="12"/>
      <c r="DV458" s="12"/>
      <c r="DW458" s="12"/>
      <c r="DX458" s="12"/>
      <c r="DY458" s="12"/>
      <c r="DZ458" s="12"/>
      <c r="EA458" s="12"/>
      <c r="EB458" s="12"/>
      <c r="EC458" s="12"/>
      <c r="ED458" s="12"/>
      <c r="EE458" s="12"/>
      <c r="EF458" s="12"/>
      <c r="EG458" s="12"/>
      <c r="EH458" s="12"/>
      <c r="EI458" s="12"/>
      <c r="EJ458" s="12"/>
      <c r="EK458" s="12"/>
      <c r="EL458" s="12"/>
      <c r="EM458" s="12"/>
      <c r="EN458" s="12"/>
      <c r="EO458" s="12"/>
      <c r="EP458" s="12"/>
      <c r="EQ458" s="12"/>
      <c r="ER458" s="12"/>
      <c r="ES458" s="12"/>
      <c r="ET458" s="12"/>
      <c r="EU458" s="12"/>
      <c r="EV458" s="12"/>
      <c r="EW458" s="12"/>
      <c r="EX458" s="12"/>
      <c r="EY458" s="12"/>
      <c r="EZ458" s="12"/>
      <c r="FA458" s="12"/>
      <c r="FB458" s="12"/>
      <c r="FC458" s="12"/>
      <c r="FD458" s="12"/>
      <c r="FE458" s="12"/>
      <c r="FF458" s="12"/>
      <c r="FG458" s="12"/>
      <c r="FH458" s="12"/>
      <c r="FI458" s="12"/>
      <c r="FJ458" s="12"/>
      <c r="FK458" s="12"/>
      <c r="FL458" s="12"/>
      <c r="FM458" s="12"/>
      <c r="FN458" s="12"/>
      <c r="FO458" s="12"/>
      <c r="FP458" s="12"/>
      <c r="FQ458" s="12"/>
      <c r="FR458" s="12"/>
      <c r="FS458" s="12"/>
      <c r="FT458" s="12"/>
      <c r="FU458" s="12"/>
      <c r="FV458" s="12"/>
      <c r="FW458" s="12"/>
      <c r="FX458" s="12"/>
      <c r="FY458" s="12"/>
      <c r="FZ458" s="12"/>
      <c r="GA458" s="12"/>
      <c r="GB458" s="12"/>
      <c r="GC458" s="12"/>
      <c r="GD458" s="12"/>
      <c r="GE458" s="12"/>
      <c r="GF458" s="12"/>
    </row>
    <row r="459" spans="1:188" ht="15.75" thickBo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12"/>
      <c r="CA459" s="12"/>
      <c r="CB459" s="12"/>
      <c r="CC459" s="12"/>
      <c r="CD459" s="12"/>
      <c r="CE459" s="12"/>
      <c r="CF459" s="12"/>
      <c r="CG459" s="12"/>
      <c r="CH459" s="12"/>
      <c r="CI459" s="12"/>
      <c r="CJ459" s="12"/>
      <c r="CK459" s="12"/>
      <c r="CL459" s="12"/>
      <c r="CM459" s="12"/>
      <c r="CN459" s="12"/>
      <c r="CO459" s="12"/>
      <c r="CP459" s="12"/>
      <c r="CQ459" s="12"/>
      <c r="CR459" s="12"/>
      <c r="CS459" s="12"/>
      <c r="CT459" s="12"/>
      <c r="CU459" s="12"/>
      <c r="CV459" s="12"/>
      <c r="CW459" s="12"/>
      <c r="CX459" s="12"/>
      <c r="CY459" s="12"/>
      <c r="CZ459" s="12"/>
      <c r="DA459" s="12"/>
      <c r="DB459" s="12"/>
      <c r="DC459" s="12"/>
      <c r="DD459" s="12"/>
      <c r="DE459" s="12"/>
      <c r="DF459" s="12"/>
      <c r="DG459" s="12"/>
      <c r="DH459" s="12"/>
      <c r="DI459" s="12"/>
      <c r="DJ459" s="12"/>
      <c r="DK459" s="12"/>
      <c r="DL459" s="12"/>
      <c r="DM459" s="12"/>
      <c r="DN459" s="12"/>
      <c r="DO459" s="12"/>
      <c r="DP459" s="12"/>
      <c r="DQ459" s="12"/>
      <c r="DR459" s="12"/>
      <c r="DS459" s="12"/>
      <c r="DT459" s="12"/>
      <c r="DU459" s="12"/>
      <c r="DV459" s="12"/>
      <c r="DW459" s="12"/>
      <c r="DX459" s="12"/>
      <c r="DY459" s="12"/>
      <c r="DZ459" s="12"/>
      <c r="EA459" s="12"/>
      <c r="EB459" s="12"/>
      <c r="EC459" s="12"/>
      <c r="ED459" s="12"/>
      <c r="EE459" s="12"/>
      <c r="EF459" s="12"/>
      <c r="EG459" s="12"/>
      <c r="EH459" s="12"/>
      <c r="EI459" s="12"/>
      <c r="EJ459" s="12"/>
      <c r="EK459" s="12"/>
      <c r="EL459" s="12"/>
      <c r="EM459" s="12"/>
      <c r="EN459" s="12"/>
      <c r="EO459" s="12"/>
      <c r="EP459" s="12"/>
      <c r="EQ459" s="12"/>
      <c r="ER459" s="12"/>
      <c r="ES459" s="12"/>
      <c r="ET459" s="12"/>
      <c r="EU459" s="12"/>
      <c r="EV459" s="12"/>
      <c r="EW459" s="12"/>
      <c r="EX459" s="12"/>
      <c r="EY459" s="12"/>
      <c r="EZ459" s="12"/>
      <c r="FA459" s="12"/>
      <c r="FB459" s="12"/>
      <c r="FC459" s="12"/>
      <c r="FD459" s="12"/>
      <c r="FE459" s="12"/>
      <c r="FF459" s="12"/>
      <c r="FG459" s="12"/>
      <c r="FH459" s="12"/>
      <c r="FI459" s="12"/>
      <c r="FJ459" s="12"/>
      <c r="FK459" s="12"/>
      <c r="FL459" s="12"/>
      <c r="FM459" s="12"/>
      <c r="FN459" s="12"/>
      <c r="FO459" s="12"/>
      <c r="FP459" s="12"/>
      <c r="FQ459" s="12"/>
      <c r="FR459" s="12"/>
      <c r="FS459" s="12"/>
      <c r="FT459" s="12"/>
      <c r="FU459" s="12"/>
      <c r="FV459" s="12"/>
      <c r="FW459" s="12"/>
      <c r="FX459" s="12"/>
      <c r="FY459" s="12"/>
      <c r="FZ459" s="12"/>
      <c r="GA459" s="12"/>
      <c r="GB459" s="12"/>
      <c r="GC459" s="12"/>
      <c r="GD459" s="12"/>
      <c r="GE459" s="12"/>
      <c r="GF459" s="12"/>
    </row>
    <row r="460" spans="1:188" ht="15.75" thickBo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2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2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2"/>
      <c r="EY460" s="12"/>
      <c r="EZ460" s="12"/>
      <c r="FA460" s="12"/>
      <c r="FB460" s="12"/>
      <c r="FC460" s="12"/>
      <c r="FD460" s="12"/>
      <c r="FE460" s="12"/>
      <c r="FF460" s="12"/>
      <c r="FG460" s="12"/>
      <c r="FH460" s="12"/>
      <c r="FI460" s="12"/>
      <c r="FJ460" s="12"/>
      <c r="FK460" s="12"/>
      <c r="FL460" s="12"/>
      <c r="FM460" s="12"/>
      <c r="FN460" s="12"/>
      <c r="FO460" s="12"/>
      <c r="FP460" s="12"/>
      <c r="FQ460" s="12"/>
      <c r="FR460" s="12"/>
      <c r="FS460" s="12"/>
      <c r="FT460" s="12"/>
      <c r="FU460" s="12"/>
      <c r="FV460" s="12"/>
      <c r="FW460" s="12"/>
      <c r="FX460" s="12"/>
      <c r="FY460" s="12"/>
      <c r="FZ460" s="12"/>
      <c r="GA460" s="12"/>
      <c r="GB460" s="12"/>
      <c r="GC460" s="12"/>
      <c r="GD460" s="12"/>
      <c r="GE460" s="12"/>
      <c r="GF460" s="12"/>
    </row>
    <row r="461" spans="1:188" ht="15.75" thickBo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2"/>
      <c r="CG461" s="12"/>
      <c r="CH461" s="12"/>
      <c r="CI461" s="12"/>
      <c r="CJ461" s="12"/>
      <c r="CK461" s="12"/>
      <c r="CL461" s="12"/>
      <c r="CM461" s="12"/>
      <c r="CN461" s="12"/>
      <c r="CO461" s="12"/>
      <c r="CP461" s="12"/>
      <c r="CQ461" s="12"/>
      <c r="CR461" s="12"/>
      <c r="CS461" s="12"/>
      <c r="CT461" s="12"/>
      <c r="CU461" s="12"/>
      <c r="CV461" s="12"/>
      <c r="CW461" s="12"/>
      <c r="CX461" s="12"/>
      <c r="CY461" s="12"/>
      <c r="CZ461" s="12"/>
      <c r="DA461" s="12"/>
      <c r="DB461" s="12"/>
      <c r="DC461" s="12"/>
      <c r="DD461" s="12"/>
      <c r="DE461" s="12"/>
      <c r="DF461" s="12"/>
      <c r="DG461" s="12"/>
      <c r="DH461" s="12"/>
      <c r="DI461" s="12"/>
      <c r="DJ461" s="12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12"/>
      <c r="EZ461" s="12"/>
      <c r="FA461" s="12"/>
      <c r="FB461" s="12"/>
      <c r="FC461" s="12"/>
      <c r="FD461" s="12"/>
      <c r="FE461" s="12"/>
      <c r="FF461" s="12"/>
      <c r="FG461" s="12"/>
      <c r="FH461" s="12"/>
      <c r="FI461" s="12"/>
      <c r="FJ461" s="12"/>
      <c r="FK461" s="12"/>
      <c r="FL461" s="12"/>
      <c r="FM461" s="12"/>
      <c r="FN461" s="12"/>
      <c r="FO461" s="12"/>
      <c r="FP461" s="12"/>
      <c r="FQ461" s="12"/>
      <c r="FR461" s="12"/>
      <c r="FS461" s="12"/>
      <c r="FT461" s="12"/>
      <c r="FU461" s="12"/>
      <c r="FV461" s="12"/>
      <c r="FW461" s="12"/>
      <c r="FX461" s="12"/>
      <c r="FY461" s="12"/>
      <c r="FZ461" s="12"/>
      <c r="GA461" s="12"/>
      <c r="GB461" s="12"/>
      <c r="GC461" s="12"/>
      <c r="GD461" s="12"/>
      <c r="GE461" s="12"/>
      <c r="GF461" s="12"/>
    </row>
    <row r="462" spans="1:188" ht="15.75" thickBo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12"/>
      <c r="CA462" s="12"/>
      <c r="CB462" s="12"/>
      <c r="CC462" s="12"/>
      <c r="CD462" s="12"/>
      <c r="CE462" s="12"/>
      <c r="CF462" s="12"/>
      <c r="CG462" s="12"/>
      <c r="CH462" s="12"/>
      <c r="CI462" s="12"/>
      <c r="CJ462" s="12"/>
      <c r="CK462" s="12"/>
      <c r="CL462" s="12"/>
      <c r="CM462" s="12"/>
      <c r="CN462" s="12"/>
      <c r="CO462" s="12"/>
      <c r="CP462" s="12"/>
      <c r="CQ462" s="12"/>
      <c r="CR462" s="12"/>
      <c r="CS462" s="12"/>
      <c r="CT462" s="12"/>
      <c r="CU462" s="12"/>
      <c r="CV462" s="12"/>
      <c r="CW462" s="12"/>
      <c r="CX462" s="12"/>
      <c r="CY462" s="12"/>
      <c r="CZ462" s="12"/>
      <c r="DA462" s="12"/>
      <c r="DB462" s="12"/>
      <c r="DC462" s="12"/>
      <c r="DD462" s="12"/>
      <c r="DE462" s="12"/>
      <c r="DF462" s="12"/>
      <c r="DG462" s="12"/>
      <c r="DH462" s="12"/>
      <c r="DI462" s="12"/>
      <c r="DJ462" s="12"/>
      <c r="DK462" s="12"/>
      <c r="DL462" s="12"/>
      <c r="DM462" s="12"/>
      <c r="DN462" s="12"/>
      <c r="DO462" s="12"/>
      <c r="DP462" s="12"/>
      <c r="DQ462" s="12"/>
      <c r="DR462" s="12"/>
      <c r="DS462" s="12"/>
      <c r="DT462" s="12"/>
      <c r="DU462" s="12"/>
      <c r="DV462" s="12"/>
      <c r="DW462" s="12"/>
      <c r="DX462" s="12"/>
      <c r="DY462" s="12"/>
      <c r="DZ462" s="12"/>
      <c r="EA462" s="12"/>
      <c r="EB462" s="12"/>
      <c r="EC462" s="12"/>
      <c r="ED462" s="12"/>
      <c r="EE462" s="12"/>
      <c r="EF462" s="12"/>
      <c r="EG462" s="12"/>
      <c r="EH462" s="12"/>
      <c r="EI462" s="12"/>
      <c r="EJ462" s="12"/>
      <c r="EK462" s="12"/>
      <c r="EL462" s="12"/>
      <c r="EM462" s="12"/>
      <c r="EN462" s="12"/>
      <c r="EO462" s="12"/>
      <c r="EP462" s="12"/>
      <c r="EQ462" s="12"/>
      <c r="ER462" s="12"/>
      <c r="ES462" s="12"/>
      <c r="ET462" s="12"/>
      <c r="EU462" s="12"/>
      <c r="EV462" s="12"/>
      <c r="EW462" s="12"/>
      <c r="EX462" s="12"/>
      <c r="EY462" s="12"/>
      <c r="EZ462" s="12"/>
      <c r="FA462" s="12"/>
      <c r="FB462" s="12"/>
      <c r="FC462" s="12"/>
      <c r="FD462" s="12"/>
      <c r="FE462" s="12"/>
      <c r="FF462" s="12"/>
      <c r="FG462" s="12"/>
      <c r="FH462" s="12"/>
      <c r="FI462" s="12"/>
      <c r="FJ462" s="12"/>
      <c r="FK462" s="12"/>
      <c r="FL462" s="12"/>
      <c r="FM462" s="12"/>
      <c r="FN462" s="12"/>
      <c r="FO462" s="12"/>
      <c r="FP462" s="12"/>
      <c r="FQ462" s="12"/>
      <c r="FR462" s="12"/>
      <c r="FS462" s="12"/>
      <c r="FT462" s="12"/>
      <c r="FU462" s="12"/>
      <c r="FV462" s="12"/>
      <c r="FW462" s="12"/>
      <c r="FX462" s="12"/>
      <c r="FY462" s="12"/>
      <c r="FZ462" s="12"/>
      <c r="GA462" s="12"/>
      <c r="GB462" s="12"/>
      <c r="GC462" s="12"/>
      <c r="GD462" s="12"/>
      <c r="GE462" s="12"/>
      <c r="GF462" s="12"/>
    </row>
    <row r="463" spans="1:188" ht="15.75" thickBo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2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2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2"/>
      <c r="EY463" s="12"/>
      <c r="EZ463" s="12"/>
      <c r="FA463" s="12"/>
      <c r="FB463" s="12"/>
      <c r="FC463" s="12"/>
      <c r="FD463" s="12"/>
      <c r="FE463" s="12"/>
      <c r="FF463" s="12"/>
      <c r="FG463" s="12"/>
      <c r="FH463" s="12"/>
      <c r="FI463" s="12"/>
      <c r="FJ463" s="12"/>
      <c r="FK463" s="12"/>
      <c r="FL463" s="12"/>
      <c r="FM463" s="12"/>
      <c r="FN463" s="12"/>
      <c r="FO463" s="12"/>
      <c r="FP463" s="12"/>
      <c r="FQ463" s="12"/>
      <c r="FR463" s="12"/>
      <c r="FS463" s="12"/>
      <c r="FT463" s="12"/>
      <c r="FU463" s="12"/>
      <c r="FV463" s="12"/>
      <c r="FW463" s="12"/>
      <c r="FX463" s="12"/>
      <c r="FY463" s="12"/>
      <c r="FZ463" s="12"/>
      <c r="GA463" s="12"/>
      <c r="GB463" s="12"/>
      <c r="GC463" s="12"/>
      <c r="GD463" s="12"/>
      <c r="GE463" s="12"/>
      <c r="GF463" s="12"/>
    </row>
    <row r="464" spans="1:188" ht="15.75" thickBo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  <c r="CC464" s="12"/>
      <c r="CD464" s="12"/>
      <c r="CE464" s="12"/>
      <c r="CF464" s="12"/>
      <c r="CG464" s="12"/>
      <c r="CH464" s="12"/>
      <c r="CI464" s="12"/>
      <c r="CJ464" s="12"/>
      <c r="CK464" s="12"/>
      <c r="CL464" s="12"/>
      <c r="CM464" s="12"/>
      <c r="CN464" s="12"/>
      <c r="CO464" s="12"/>
      <c r="CP464" s="12"/>
      <c r="CQ464" s="12"/>
      <c r="CR464" s="12"/>
      <c r="CS464" s="12"/>
      <c r="CT464" s="12"/>
      <c r="CU464" s="12"/>
      <c r="CV464" s="12"/>
      <c r="CW464" s="12"/>
      <c r="CX464" s="12"/>
      <c r="CY464" s="12"/>
      <c r="CZ464" s="12"/>
      <c r="DA464" s="12"/>
      <c r="DB464" s="12"/>
      <c r="DC464" s="12"/>
      <c r="DD464" s="12"/>
      <c r="DE464" s="12"/>
      <c r="DF464" s="12"/>
      <c r="DG464" s="12"/>
      <c r="DH464" s="12"/>
      <c r="DI464" s="12"/>
      <c r="DJ464" s="12"/>
      <c r="DK464" s="12"/>
      <c r="DL464" s="12"/>
      <c r="DM464" s="12"/>
      <c r="DN464" s="12"/>
      <c r="DO464" s="12"/>
      <c r="DP464" s="12"/>
      <c r="DQ464" s="12"/>
      <c r="DR464" s="12"/>
      <c r="DS464" s="12"/>
      <c r="DT464" s="12"/>
      <c r="DU464" s="12"/>
      <c r="DV464" s="12"/>
      <c r="DW464" s="12"/>
      <c r="DX464" s="12"/>
      <c r="DY464" s="12"/>
      <c r="DZ464" s="12"/>
      <c r="EA464" s="12"/>
      <c r="EB464" s="12"/>
      <c r="EC464" s="12"/>
      <c r="ED464" s="12"/>
      <c r="EE464" s="12"/>
      <c r="EF464" s="12"/>
      <c r="EG464" s="12"/>
      <c r="EH464" s="12"/>
      <c r="EI464" s="12"/>
      <c r="EJ464" s="12"/>
      <c r="EK464" s="12"/>
      <c r="EL464" s="12"/>
      <c r="EM464" s="12"/>
      <c r="EN464" s="12"/>
      <c r="EO464" s="12"/>
      <c r="EP464" s="12"/>
      <c r="EQ464" s="12"/>
      <c r="ER464" s="12"/>
      <c r="ES464" s="12"/>
      <c r="ET464" s="12"/>
      <c r="EU464" s="12"/>
      <c r="EV464" s="12"/>
      <c r="EW464" s="12"/>
      <c r="EX464" s="12"/>
      <c r="EY464" s="12"/>
      <c r="EZ464" s="12"/>
      <c r="FA464" s="12"/>
      <c r="FB464" s="12"/>
      <c r="FC464" s="12"/>
      <c r="FD464" s="12"/>
      <c r="FE464" s="12"/>
      <c r="FF464" s="12"/>
      <c r="FG464" s="12"/>
      <c r="FH464" s="12"/>
      <c r="FI464" s="12"/>
      <c r="FJ464" s="12"/>
      <c r="FK464" s="12"/>
      <c r="FL464" s="12"/>
      <c r="FM464" s="12"/>
      <c r="FN464" s="12"/>
      <c r="FO464" s="12"/>
      <c r="FP464" s="12"/>
      <c r="FQ464" s="12"/>
      <c r="FR464" s="12"/>
      <c r="FS464" s="12"/>
      <c r="FT464" s="12"/>
      <c r="FU464" s="12"/>
      <c r="FV464" s="12"/>
      <c r="FW464" s="12"/>
      <c r="FX464" s="12"/>
      <c r="FY464" s="12"/>
      <c r="FZ464" s="12"/>
      <c r="GA464" s="12"/>
      <c r="GB464" s="12"/>
      <c r="GC464" s="12"/>
      <c r="GD464" s="12"/>
      <c r="GE464" s="12"/>
      <c r="GF464" s="12"/>
    </row>
    <row r="465" spans="1:188" ht="15.75" thickBo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2"/>
      <c r="DG465" s="12"/>
      <c r="DH465" s="12"/>
      <c r="DI465" s="12"/>
      <c r="DJ465" s="12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2"/>
      <c r="EZ465" s="12"/>
      <c r="FA465" s="12"/>
      <c r="FB465" s="12"/>
      <c r="FC465" s="12"/>
      <c r="FD465" s="12"/>
      <c r="FE465" s="12"/>
      <c r="FF465" s="12"/>
      <c r="FG465" s="12"/>
      <c r="FH465" s="12"/>
      <c r="FI465" s="12"/>
      <c r="FJ465" s="12"/>
      <c r="FK465" s="12"/>
      <c r="FL465" s="12"/>
      <c r="FM465" s="12"/>
      <c r="FN465" s="12"/>
      <c r="FO465" s="12"/>
      <c r="FP465" s="12"/>
      <c r="FQ465" s="12"/>
      <c r="FR465" s="12"/>
      <c r="FS465" s="12"/>
      <c r="FT465" s="12"/>
      <c r="FU465" s="12"/>
      <c r="FV465" s="12"/>
      <c r="FW465" s="12"/>
      <c r="FX465" s="12"/>
      <c r="FY465" s="12"/>
      <c r="FZ465" s="12"/>
      <c r="GA465" s="12"/>
      <c r="GB465" s="12"/>
      <c r="GC465" s="12"/>
      <c r="GD465" s="12"/>
      <c r="GE465" s="12"/>
      <c r="GF465" s="12"/>
    </row>
    <row r="466" spans="1:188" ht="15.75" thickBo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2"/>
      <c r="CE466" s="12"/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2"/>
      <c r="DG466" s="12"/>
      <c r="DH466" s="12"/>
      <c r="DI466" s="12"/>
      <c r="DJ466" s="12"/>
      <c r="DK466" s="12"/>
      <c r="DL466" s="12"/>
      <c r="DM466" s="12"/>
      <c r="DN466" s="12"/>
      <c r="DO466" s="12"/>
      <c r="DP466" s="12"/>
      <c r="DQ466" s="12"/>
      <c r="DR466" s="12"/>
      <c r="DS466" s="12"/>
      <c r="DT466" s="12"/>
      <c r="DU466" s="12"/>
      <c r="DV466" s="12"/>
      <c r="DW466" s="12"/>
      <c r="DX466" s="12"/>
      <c r="DY466" s="12"/>
      <c r="DZ466" s="12"/>
      <c r="EA466" s="12"/>
      <c r="EB466" s="12"/>
      <c r="EC466" s="12"/>
      <c r="ED466" s="12"/>
      <c r="EE466" s="12"/>
      <c r="EF466" s="12"/>
      <c r="EG466" s="12"/>
      <c r="EH466" s="12"/>
      <c r="EI466" s="12"/>
      <c r="EJ466" s="12"/>
      <c r="EK466" s="12"/>
      <c r="EL466" s="12"/>
      <c r="EM466" s="12"/>
      <c r="EN466" s="12"/>
      <c r="EO466" s="12"/>
      <c r="EP466" s="12"/>
      <c r="EQ466" s="12"/>
      <c r="ER466" s="12"/>
      <c r="ES466" s="12"/>
      <c r="ET466" s="12"/>
      <c r="EU466" s="12"/>
      <c r="EV466" s="12"/>
      <c r="EW466" s="12"/>
      <c r="EX466" s="12"/>
      <c r="EY466" s="12"/>
      <c r="EZ466" s="12"/>
      <c r="FA466" s="12"/>
      <c r="FB466" s="12"/>
      <c r="FC466" s="12"/>
      <c r="FD466" s="12"/>
      <c r="FE466" s="12"/>
      <c r="FF466" s="12"/>
      <c r="FG466" s="12"/>
      <c r="FH466" s="12"/>
      <c r="FI466" s="12"/>
      <c r="FJ466" s="12"/>
      <c r="FK466" s="12"/>
      <c r="FL466" s="12"/>
      <c r="FM466" s="12"/>
      <c r="FN466" s="12"/>
      <c r="FO466" s="12"/>
      <c r="FP466" s="12"/>
      <c r="FQ466" s="12"/>
      <c r="FR466" s="12"/>
      <c r="FS466" s="12"/>
      <c r="FT466" s="12"/>
      <c r="FU466" s="12"/>
      <c r="FV466" s="12"/>
      <c r="FW466" s="12"/>
      <c r="FX466" s="12"/>
      <c r="FY466" s="12"/>
      <c r="FZ466" s="12"/>
      <c r="GA466" s="12"/>
      <c r="GB466" s="12"/>
      <c r="GC466" s="12"/>
      <c r="GD466" s="12"/>
      <c r="GE466" s="12"/>
      <c r="GF466" s="12"/>
    </row>
    <row r="467" spans="1:188" ht="15.75" thickBo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2"/>
      <c r="CE467" s="12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2"/>
      <c r="DG467" s="12"/>
      <c r="DH467" s="12"/>
      <c r="DI467" s="12"/>
      <c r="DJ467" s="12"/>
      <c r="DK467" s="12"/>
      <c r="DL467" s="12"/>
      <c r="DM467" s="12"/>
      <c r="DN467" s="12"/>
      <c r="DO467" s="12"/>
      <c r="DP467" s="12"/>
      <c r="DQ467" s="12"/>
      <c r="DR467" s="12"/>
      <c r="DS467" s="12"/>
      <c r="DT467" s="12"/>
      <c r="DU467" s="12"/>
      <c r="DV467" s="12"/>
      <c r="DW467" s="12"/>
      <c r="DX467" s="12"/>
      <c r="DY467" s="12"/>
      <c r="DZ467" s="12"/>
      <c r="EA467" s="12"/>
      <c r="EB467" s="12"/>
      <c r="EC467" s="12"/>
      <c r="ED467" s="12"/>
      <c r="EE467" s="12"/>
      <c r="EF467" s="12"/>
      <c r="EG467" s="12"/>
      <c r="EH467" s="12"/>
      <c r="EI467" s="12"/>
      <c r="EJ467" s="12"/>
      <c r="EK467" s="12"/>
      <c r="EL467" s="12"/>
      <c r="EM467" s="12"/>
      <c r="EN467" s="12"/>
      <c r="EO467" s="12"/>
      <c r="EP467" s="12"/>
      <c r="EQ467" s="12"/>
      <c r="ER467" s="12"/>
      <c r="ES467" s="12"/>
      <c r="ET467" s="12"/>
      <c r="EU467" s="12"/>
      <c r="EV467" s="12"/>
      <c r="EW467" s="12"/>
      <c r="EX467" s="12"/>
      <c r="EY467" s="12"/>
      <c r="EZ467" s="12"/>
      <c r="FA467" s="12"/>
      <c r="FB467" s="12"/>
      <c r="FC467" s="12"/>
      <c r="FD467" s="12"/>
      <c r="FE467" s="12"/>
      <c r="FF467" s="12"/>
      <c r="FG467" s="12"/>
      <c r="FH467" s="12"/>
      <c r="FI467" s="12"/>
      <c r="FJ467" s="12"/>
      <c r="FK467" s="12"/>
      <c r="FL467" s="12"/>
      <c r="FM467" s="12"/>
      <c r="FN467" s="12"/>
      <c r="FO467" s="12"/>
      <c r="FP467" s="12"/>
      <c r="FQ467" s="12"/>
      <c r="FR467" s="12"/>
      <c r="FS467" s="12"/>
      <c r="FT467" s="12"/>
      <c r="FU467" s="12"/>
      <c r="FV467" s="12"/>
      <c r="FW467" s="12"/>
      <c r="FX467" s="12"/>
      <c r="FY467" s="12"/>
      <c r="FZ467" s="12"/>
      <c r="GA467" s="12"/>
      <c r="GB467" s="12"/>
      <c r="GC467" s="12"/>
      <c r="GD467" s="12"/>
      <c r="GE467" s="12"/>
      <c r="GF467" s="12"/>
    </row>
    <row r="468" spans="1:188" ht="15.75" thickBo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2"/>
      <c r="CE468" s="12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2"/>
      <c r="DG468" s="12"/>
      <c r="DH468" s="12"/>
      <c r="DI468" s="12"/>
      <c r="DJ468" s="12"/>
      <c r="DK468" s="12"/>
      <c r="DL468" s="12"/>
      <c r="DM468" s="12"/>
      <c r="DN468" s="12"/>
      <c r="DO468" s="12"/>
      <c r="DP468" s="12"/>
      <c r="DQ468" s="12"/>
      <c r="DR468" s="12"/>
      <c r="DS468" s="12"/>
      <c r="DT468" s="12"/>
      <c r="DU468" s="12"/>
      <c r="DV468" s="12"/>
      <c r="DW468" s="12"/>
      <c r="DX468" s="12"/>
      <c r="DY468" s="12"/>
      <c r="DZ468" s="12"/>
      <c r="EA468" s="12"/>
      <c r="EB468" s="12"/>
      <c r="EC468" s="12"/>
      <c r="ED468" s="12"/>
      <c r="EE468" s="12"/>
      <c r="EF468" s="12"/>
      <c r="EG468" s="12"/>
      <c r="EH468" s="12"/>
      <c r="EI468" s="12"/>
      <c r="EJ468" s="12"/>
      <c r="EK468" s="12"/>
      <c r="EL468" s="12"/>
      <c r="EM468" s="12"/>
      <c r="EN468" s="12"/>
      <c r="EO468" s="12"/>
      <c r="EP468" s="12"/>
      <c r="EQ468" s="12"/>
      <c r="ER468" s="12"/>
      <c r="ES468" s="12"/>
      <c r="ET468" s="12"/>
      <c r="EU468" s="12"/>
      <c r="EV468" s="12"/>
      <c r="EW468" s="12"/>
      <c r="EX468" s="12"/>
      <c r="EY468" s="12"/>
      <c r="EZ468" s="12"/>
      <c r="FA468" s="12"/>
      <c r="FB468" s="12"/>
      <c r="FC468" s="12"/>
      <c r="FD468" s="12"/>
      <c r="FE468" s="12"/>
      <c r="FF468" s="12"/>
      <c r="FG468" s="12"/>
      <c r="FH468" s="12"/>
      <c r="FI468" s="12"/>
      <c r="FJ468" s="12"/>
      <c r="FK468" s="12"/>
      <c r="FL468" s="12"/>
      <c r="FM468" s="12"/>
      <c r="FN468" s="12"/>
      <c r="FO468" s="12"/>
      <c r="FP468" s="12"/>
      <c r="FQ468" s="12"/>
      <c r="FR468" s="12"/>
      <c r="FS468" s="12"/>
      <c r="FT468" s="12"/>
      <c r="FU468" s="12"/>
      <c r="FV468" s="12"/>
      <c r="FW468" s="12"/>
      <c r="FX468" s="12"/>
      <c r="FY468" s="12"/>
      <c r="FZ468" s="12"/>
      <c r="GA468" s="12"/>
      <c r="GB468" s="12"/>
      <c r="GC468" s="12"/>
      <c r="GD468" s="12"/>
      <c r="GE468" s="12"/>
      <c r="GF468" s="12"/>
    </row>
    <row r="469" spans="1:188" ht="15.75" thickBo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2"/>
      <c r="CE469" s="12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2"/>
      <c r="DG469" s="12"/>
      <c r="DH469" s="12"/>
      <c r="DI469" s="12"/>
      <c r="DJ469" s="12"/>
      <c r="DK469" s="12"/>
      <c r="DL469" s="12"/>
      <c r="DM469" s="12"/>
      <c r="DN469" s="12"/>
      <c r="DO469" s="12"/>
      <c r="DP469" s="12"/>
      <c r="DQ469" s="12"/>
      <c r="DR469" s="12"/>
      <c r="DS469" s="12"/>
      <c r="DT469" s="12"/>
      <c r="DU469" s="12"/>
      <c r="DV469" s="12"/>
      <c r="DW469" s="12"/>
      <c r="DX469" s="12"/>
      <c r="DY469" s="12"/>
      <c r="DZ469" s="12"/>
      <c r="EA469" s="12"/>
      <c r="EB469" s="12"/>
      <c r="EC469" s="12"/>
      <c r="ED469" s="12"/>
      <c r="EE469" s="12"/>
      <c r="EF469" s="12"/>
      <c r="EG469" s="12"/>
      <c r="EH469" s="12"/>
      <c r="EI469" s="12"/>
      <c r="EJ469" s="12"/>
      <c r="EK469" s="12"/>
      <c r="EL469" s="12"/>
      <c r="EM469" s="12"/>
      <c r="EN469" s="12"/>
      <c r="EO469" s="12"/>
      <c r="EP469" s="12"/>
      <c r="EQ469" s="12"/>
      <c r="ER469" s="12"/>
      <c r="ES469" s="12"/>
      <c r="ET469" s="12"/>
      <c r="EU469" s="12"/>
      <c r="EV469" s="12"/>
      <c r="EW469" s="12"/>
      <c r="EX469" s="12"/>
      <c r="EY469" s="12"/>
      <c r="EZ469" s="12"/>
      <c r="FA469" s="12"/>
      <c r="FB469" s="12"/>
      <c r="FC469" s="12"/>
      <c r="FD469" s="12"/>
      <c r="FE469" s="12"/>
      <c r="FF469" s="12"/>
      <c r="FG469" s="12"/>
      <c r="FH469" s="12"/>
      <c r="FI469" s="12"/>
      <c r="FJ469" s="12"/>
      <c r="FK469" s="12"/>
      <c r="FL469" s="12"/>
      <c r="FM469" s="12"/>
      <c r="FN469" s="12"/>
      <c r="FO469" s="12"/>
      <c r="FP469" s="12"/>
      <c r="FQ469" s="12"/>
      <c r="FR469" s="12"/>
      <c r="FS469" s="12"/>
      <c r="FT469" s="12"/>
      <c r="FU469" s="12"/>
      <c r="FV469" s="12"/>
      <c r="FW469" s="12"/>
      <c r="FX469" s="12"/>
      <c r="FY469" s="12"/>
      <c r="FZ469" s="12"/>
      <c r="GA469" s="12"/>
      <c r="GB469" s="12"/>
      <c r="GC469" s="12"/>
      <c r="GD469" s="12"/>
      <c r="GE469" s="12"/>
      <c r="GF469" s="12"/>
    </row>
    <row r="470" spans="1:188" ht="15.75" thickBo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2"/>
      <c r="CE470" s="12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2"/>
      <c r="DG470" s="12"/>
      <c r="DH470" s="12"/>
      <c r="DI470" s="12"/>
      <c r="DJ470" s="12"/>
      <c r="DK470" s="12"/>
      <c r="DL470" s="12"/>
      <c r="DM470" s="12"/>
      <c r="DN470" s="12"/>
      <c r="DO470" s="12"/>
      <c r="DP470" s="12"/>
      <c r="DQ470" s="12"/>
      <c r="DR470" s="12"/>
      <c r="DS470" s="12"/>
      <c r="DT470" s="12"/>
      <c r="DU470" s="12"/>
      <c r="DV470" s="12"/>
      <c r="DW470" s="12"/>
      <c r="DX470" s="12"/>
      <c r="DY470" s="12"/>
      <c r="DZ470" s="12"/>
      <c r="EA470" s="12"/>
      <c r="EB470" s="12"/>
      <c r="EC470" s="12"/>
      <c r="ED470" s="12"/>
      <c r="EE470" s="12"/>
      <c r="EF470" s="12"/>
      <c r="EG470" s="12"/>
      <c r="EH470" s="12"/>
      <c r="EI470" s="12"/>
      <c r="EJ470" s="12"/>
      <c r="EK470" s="12"/>
      <c r="EL470" s="12"/>
      <c r="EM470" s="12"/>
      <c r="EN470" s="12"/>
      <c r="EO470" s="12"/>
      <c r="EP470" s="12"/>
      <c r="EQ470" s="12"/>
      <c r="ER470" s="12"/>
      <c r="ES470" s="12"/>
      <c r="ET470" s="12"/>
      <c r="EU470" s="12"/>
      <c r="EV470" s="12"/>
      <c r="EW470" s="12"/>
      <c r="EX470" s="12"/>
      <c r="EY470" s="12"/>
      <c r="EZ470" s="12"/>
      <c r="FA470" s="12"/>
      <c r="FB470" s="12"/>
      <c r="FC470" s="12"/>
      <c r="FD470" s="12"/>
      <c r="FE470" s="12"/>
      <c r="FF470" s="12"/>
      <c r="FG470" s="12"/>
      <c r="FH470" s="12"/>
      <c r="FI470" s="12"/>
      <c r="FJ470" s="12"/>
      <c r="FK470" s="12"/>
      <c r="FL470" s="12"/>
      <c r="FM470" s="12"/>
      <c r="FN470" s="12"/>
      <c r="FO470" s="12"/>
      <c r="FP470" s="12"/>
      <c r="FQ470" s="12"/>
      <c r="FR470" s="12"/>
      <c r="FS470" s="12"/>
      <c r="FT470" s="12"/>
      <c r="FU470" s="12"/>
      <c r="FV470" s="12"/>
      <c r="FW470" s="12"/>
      <c r="FX470" s="12"/>
      <c r="FY470" s="12"/>
      <c r="FZ470" s="12"/>
      <c r="GA470" s="12"/>
      <c r="GB470" s="12"/>
      <c r="GC470" s="12"/>
      <c r="GD470" s="12"/>
      <c r="GE470" s="12"/>
      <c r="GF470" s="12"/>
    </row>
    <row r="471" spans="1:188" ht="15.75" thickBo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2"/>
      <c r="CE471" s="12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2"/>
      <c r="DG471" s="12"/>
      <c r="DH471" s="12"/>
      <c r="DI471" s="12"/>
      <c r="DJ471" s="12"/>
      <c r="DK471" s="12"/>
      <c r="DL471" s="12"/>
      <c r="DM471" s="12"/>
      <c r="DN471" s="12"/>
      <c r="DO471" s="12"/>
      <c r="DP471" s="12"/>
      <c r="DQ471" s="12"/>
      <c r="DR471" s="12"/>
      <c r="DS471" s="12"/>
      <c r="DT471" s="12"/>
      <c r="DU471" s="12"/>
      <c r="DV471" s="12"/>
      <c r="DW471" s="12"/>
      <c r="DX471" s="12"/>
      <c r="DY471" s="12"/>
      <c r="DZ471" s="12"/>
      <c r="EA471" s="12"/>
      <c r="EB471" s="12"/>
      <c r="EC471" s="12"/>
      <c r="ED471" s="12"/>
      <c r="EE471" s="12"/>
      <c r="EF471" s="12"/>
      <c r="EG471" s="12"/>
      <c r="EH471" s="12"/>
      <c r="EI471" s="12"/>
      <c r="EJ471" s="12"/>
      <c r="EK471" s="12"/>
      <c r="EL471" s="12"/>
      <c r="EM471" s="12"/>
      <c r="EN471" s="12"/>
      <c r="EO471" s="12"/>
      <c r="EP471" s="12"/>
      <c r="EQ471" s="12"/>
      <c r="ER471" s="12"/>
      <c r="ES471" s="12"/>
      <c r="ET471" s="12"/>
      <c r="EU471" s="12"/>
      <c r="EV471" s="12"/>
      <c r="EW471" s="12"/>
      <c r="EX471" s="12"/>
      <c r="EY471" s="12"/>
      <c r="EZ471" s="12"/>
      <c r="FA471" s="12"/>
      <c r="FB471" s="12"/>
      <c r="FC471" s="12"/>
      <c r="FD471" s="12"/>
      <c r="FE471" s="12"/>
      <c r="FF471" s="12"/>
      <c r="FG471" s="12"/>
      <c r="FH471" s="12"/>
      <c r="FI471" s="12"/>
      <c r="FJ471" s="12"/>
      <c r="FK471" s="12"/>
      <c r="FL471" s="12"/>
      <c r="FM471" s="12"/>
      <c r="FN471" s="12"/>
      <c r="FO471" s="12"/>
      <c r="FP471" s="12"/>
      <c r="FQ471" s="12"/>
      <c r="FR471" s="12"/>
      <c r="FS471" s="12"/>
      <c r="FT471" s="12"/>
      <c r="FU471" s="12"/>
      <c r="FV471" s="12"/>
      <c r="FW471" s="12"/>
      <c r="FX471" s="12"/>
      <c r="FY471" s="12"/>
      <c r="FZ471" s="12"/>
      <c r="GA471" s="12"/>
      <c r="GB471" s="12"/>
      <c r="GC471" s="12"/>
      <c r="GD471" s="12"/>
      <c r="GE471" s="12"/>
      <c r="GF471" s="12"/>
    </row>
    <row r="472" spans="1:188" ht="15.75" thickBo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12"/>
      <c r="CA472" s="12"/>
      <c r="CB472" s="12"/>
      <c r="CC472" s="12"/>
      <c r="CD472" s="12"/>
      <c r="CE472" s="12"/>
      <c r="CF472" s="12"/>
      <c r="CG472" s="12"/>
      <c r="CH472" s="12"/>
      <c r="CI472" s="12"/>
      <c r="CJ472" s="12"/>
      <c r="CK472" s="12"/>
      <c r="CL472" s="12"/>
      <c r="CM472" s="12"/>
      <c r="CN472" s="12"/>
      <c r="CO472" s="12"/>
      <c r="CP472" s="12"/>
      <c r="CQ472" s="12"/>
      <c r="CR472" s="12"/>
      <c r="CS472" s="12"/>
      <c r="CT472" s="12"/>
      <c r="CU472" s="12"/>
      <c r="CV472" s="12"/>
      <c r="CW472" s="12"/>
      <c r="CX472" s="12"/>
      <c r="CY472" s="12"/>
      <c r="CZ472" s="12"/>
      <c r="DA472" s="12"/>
      <c r="DB472" s="12"/>
      <c r="DC472" s="12"/>
      <c r="DD472" s="12"/>
      <c r="DE472" s="12"/>
      <c r="DF472" s="12"/>
      <c r="DG472" s="12"/>
      <c r="DH472" s="12"/>
      <c r="DI472" s="12"/>
      <c r="DJ472" s="12"/>
      <c r="DK472" s="12"/>
      <c r="DL472" s="12"/>
      <c r="DM472" s="12"/>
      <c r="DN472" s="12"/>
      <c r="DO472" s="12"/>
      <c r="DP472" s="12"/>
      <c r="DQ472" s="12"/>
      <c r="DR472" s="12"/>
      <c r="DS472" s="12"/>
      <c r="DT472" s="12"/>
      <c r="DU472" s="12"/>
      <c r="DV472" s="12"/>
      <c r="DW472" s="12"/>
      <c r="DX472" s="12"/>
      <c r="DY472" s="12"/>
      <c r="DZ472" s="12"/>
      <c r="EA472" s="12"/>
      <c r="EB472" s="12"/>
      <c r="EC472" s="12"/>
      <c r="ED472" s="12"/>
      <c r="EE472" s="12"/>
      <c r="EF472" s="12"/>
      <c r="EG472" s="12"/>
      <c r="EH472" s="12"/>
      <c r="EI472" s="12"/>
      <c r="EJ472" s="12"/>
      <c r="EK472" s="12"/>
      <c r="EL472" s="12"/>
      <c r="EM472" s="12"/>
      <c r="EN472" s="12"/>
      <c r="EO472" s="12"/>
      <c r="EP472" s="12"/>
      <c r="EQ472" s="12"/>
      <c r="ER472" s="12"/>
      <c r="ES472" s="12"/>
      <c r="ET472" s="12"/>
      <c r="EU472" s="12"/>
      <c r="EV472" s="12"/>
      <c r="EW472" s="12"/>
      <c r="EX472" s="12"/>
      <c r="EY472" s="12"/>
      <c r="EZ472" s="12"/>
      <c r="FA472" s="12"/>
      <c r="FB472" s="12"/>
      <c r="FC472" s="12"/>
      <c r="FD472" s="12"/>
      <c r="FE472" s="12"/>
      <c r="FF472" s="12"/>
      <c r="FG472" s="12"/>
      <c r="FH472" s="12"/>
      <c r="FI472" s="12"/>
      <c r="FJ472" s="12"/>
      <c r="FK472" s="12"/>
      <c r="FL472" s="12"/>
      <c r="FM472" s="12"/>
      <c r="FN472" s="12"/>
      <c r="FO472" s="12"/>
      <c r="FP472" s="12"/>
      <c r="FQ472" s="12"/>
      <c r="FR472" s="12"/>
      <c r="FS472" s="12"/>
      <c r="FT472" s="12"/>
      <c r="FU472" s="12"/>
      <c r="FV472" s="12"/>
      <c r="FW472" s="12"/>
      <c r="FX472" s="12"/>
      <c r="FY472" s="12"/>
      <c r="FZ472" s="12"/>
      <c r="GA472" s="12"/>
      <c r="GB472" s="12"/>
      <c r="GC472" s="12"/>
      <c r="GD472" s="12"/>
      <c r="GE472" s="12"/>
      <c r="GF472" s="12"/>
    </row>
    <row r="473" spans="1:188" ht="15.75" thickBo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  <c r="CC473" s="12"/>
      <c r="CD473" s="12"/>
      <c r="CE473" s="12"/>
      <c r="CF473" s="12"/>
      <c r="CG473" s="12"/>
      <c r="CH473" s="12"/>
      <c r="CI473" s="12"/>
      <c r="CJ473" s="12"/>
      <c r="CK473" s="12"/>
      <c r="CL473" s="12"/>
      <c r="CM473" s="12"/>
      <c r="CN473" s="12"/>
      <c r="CO473" s="12"/>
      <c r="CP473" s="12"/>
      <c r="CQ473" s="12"/>
      <c r="CR473" s="12"/>
      <c r="CS473" s="12"/>
      <c r="CT473" s="12"/>
      <c r="CU473" s="12"/>
      <c r="CV473" s="12"/>
      <c r="CW473" s="12"/>
      <c r="CX473" s="12"/>
      <c r="CY473" s="12"/>
      <c r="CZ473" s="12"/>
      <c r="DA473" s="12"/>
      <c r="DB473" s="12"/>
      <c r="DC473" s="12"/>
      <c r="DD473" s="12"/>
      <c r="DE473" s="12"/>
      <c r="DF473" s="12"/>
      <c r="DG473" s="12"/>
      <c r="DH473" s="12"/>
      <c r="DI473" s="12"/>
      <c r="DJ473" s="12"/>
      <c r="DK473" s="12"/>
      <c r="DL473" s="12"/>
      <c r="DM473" s="12"/>
      <c r="DN473" s="12"/>
      <c r="DO473" s="12"/>
      <c r="DP473" s="12"/>
      <c r="DQ473" s="12"/>
      <c r="DR473" s="12"/>
      <c r="DS473" s="12"/>
      <c r="DT473" s="12"/>
      <c r="DU473" s="12"/>
      <c r="DV473" s="12"/>
      <c r="DW473" s="12"/>
      <c r="DX473" s="12"/>
      <c r="DY473" s="12"/>
      <c r="DZ473" s="12"/>
      <c r="EA473" s="12"/>
      <c r="EB473" s="12"/>
      <c r="EC473" s="12"/>
      <c r="ED473" s="12"/>
      <c r="EE473" s="12"/>
      <c r="EF473" s="12"/>
      <c r="EG473" s="12"/>
      <c r="EH473" s="12"/>
      <c r="EI473" s="12"/>
      <c r="EJ473" s="12"/>
      <c r="EK473" s="12"/>
      <c r="EL473" s="12"/>
      <c r="EM473" s="12"/>
      <c r="EN473" s="12"/>
      <c r="EO473" s="12"/>
      <c r="EP473" s="12"/>
      <c r="EQ473" s="12"/>
      <c r="ER473" s="12"/>
      <c r="ES473" s="12"/>
      <c r="ET473" s="12"/>
      <c r="EU473" s="12"/>
      <c r="EV473" s="12"/>
      <c r="EW473" s="12"/>
      <c r="EX473" s="12"/>
      <c r="EY473" s="12"/>
      <c r="EZ473" s="12"/>
      <c r="FA473" s="12"/>
      <c r="FB473" s="12"/>
      <c r="FC473" s="12"/>
      <c r="FD473" s="12"/>
      <c r="FE473" s="12"/>
      <c r="FF473" s="12"/>
      <c r="FG473" s="12"/>
      <c r="FH473" s="12"/>
      <c r="FI473" s="12"/>
      <c r="FJ473" s="12"/>
      <c r="FK473" s="12"/>
      <c r="FL473" s="12"/>
      <c r="FM473" s="12"/>
      <c r="FN473" s="12"/>
      <c r="FO473" s="12"/>
      <c r="FP473" s="12"/>
      <c r="FQ473" s="12"/>
      <c r="FR473" s="12"/>
      <c r="FS473" s="12"/>
      <c r="FT473" s="12"/>
      <c r="FU473" s="12"/>
      <c r="FV473" s="12"/>
      <c r="FW473" s="12"/>
      <c r="FX473" s="12"/>
      <c r="FY473" s="12"/>
      <c r="FZ473" s="12"/>
      <c r="GA473" s="12"/>
      <c r="GB473" s="12"/>
      <c r="GC473" s="12"/>
      <c r="GD473" s="12"/>
      <c r="GE473" s="12"/>
      <c r="GF473" s="12"/>
    </row>
    <row r="474" spans="1:188" ht="15.75" thickBo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12"/>
      <c r="CA474" s="12"/>
      <c r="CB474" s="12"/>
      <c r="CC474" s="12"/>
      <c r="CD474" s="12"/>
      <c r="CE474" s="12"/>
      <c r="CF474" s="12"/>
      <c r="CG474" s="12"/>
      <c r="CH474" s="12"/>
      <c r="CI474" s="12"/>
      <c r="CJ474" s="12"/>
      <c r="CK474" s="12"/>
      <c r="CL474" s="12"/>
      <c r="CM474" s="12"/>
      <c r="CN474" s="12"/>
      <c r="CO474" s="12"/>
      <c r="CP474" s="12"/>
      <c r="CQ474" s="12"/>
      <c r="CR474" s="12"/>
      <c r="CS474" s="12"/>
      <c r="CT474" s="12"/>
      <c r="CU474" s="12"/>
      <c r="CV474" s="12"/>
      <c r="CW474" s="12"/>
      <c r="CX474" s="12"/>
      <c r="CY474" s="12"/>
      <c r="CZ474" s="12"/>
      <c r="DA474" s="12"/>
      <c r="DB474" s="12"/>
      <c r="DC474" s="12"/>
      <c r="DD474" s="12"/>
      <c r="DE474" s="12"/>
      <c r="DF474" s="12"/>
      <c r="DG474" s="12"/>
      <c r="DH474" s="12"/>
      <c r="DI474" s="12"/>
      <c r="DJ474" s="12"/>
      <c r="DK474" s="12"/>
      <c r="DL474" s="12"/>
      <c r="DM474" s="12"/>
      <c r="DN474" s="12"/>
      <c r="DO474" s="12"/>
      <c r="DP474" s="12"/>
      <c r="DQ474" s="12"/>
      <c r="DR474" s="12"/>
      <c r="DS474" s="12"/>
      <c r="DT474" s="12"/>
      <c r="DU474" s="12"/>
      <c r="DV474" s="12"/>
      <c r="DW474" s="12"/>
      <c r="DX474" s="12"/>
      <c r="DY474" s="12"/>
      <c r="DZ474" s="12"/>
      <c r="EA474" s="12"/>
      <c r="EB474" s="12"/>
      <c r="EC474" s="12"/>
      <c r="ED474" s="12"/>
      <c r="EE474" s="12"/>
      <c r="EF474" s="12"/>
      <c r="EG474" s="12"/>
      <c r="EH474" s="12"/>
      <c r="EI474" s="12"/>
      <c r="EJ474" s="12"/>
      <c r="EK474" s="12"/>
      <c r="EL474" s="12"/>
      <c r="EM474" s="12"/>
      <c r="EN474" s="12"/>
      <c r="EO474" s="12"/>
      <c r="EP474" s="12"/>
      <c r="EQ474" s="12"/>
      <c r="ER474" s="12"/>
      <c r="ES474" s="12"/>
      <c r="ET474" s="12"/>
      <c r="EU474" s="12"/>
      <c r="EV474" s="12"/>
      <c r="EW474" s="12"/>
      <c r="EX474" s="12"/>
      <c r="EY474" s="12"/>
      <c r="EZ474" s="12"/>
      <c r="FA474" s="12"/>
      <c r="FB474" s="12"/>
      <c r="FC474" s="12"/>
      <c r="FD474" s="12"/>
      <c r="FE474" s="12"/>
      <c r="FF474" s="12"/>
      <c r="FG474" s="12"/>
      <c r="FH474" s="12"/>
      <c r="FI474" s="12"/>
      <c r="FJ474" s="12"/>
      <c r="FK474" s="12"/>
      <c r="FL474" s="12"/>
      <c r="FM474" s="12"/>
      <c r="FN474" s="12"/>
      <c r="FO474" s="12"/>
      <c r="FP474" s="12"/>
      <c r="FQ474" s="12"/>
      <c r="FR474" s="12"/>
      <c r="FS474" s="12"/>
      <c r="FT474" s="12"/>
      <c r="FU474" s="12"/>
      <c r="FV474" s="12"/>
      <c r="FW474" s="12"/>
      <c r="FX474" s="12"/>
      <c r="FY474" s="12"/>
      <c r="FZ474" s="12"/>
      <c r="GA474" s="12"/>
      <c r="GB474" s="12"/>
      <c r="GC474" s="12"/>
      <c r="GD474" s="12"/>
      <c r="GE474" s="12"/>
      <c r="GF474" s="12"/>
    </row>
    <row r="475" spans="1:188" ht="15.75" thickBo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2"/>
      <c r="DG475" s="12"/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2"/>
      <c r="EO475" s="12"/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2"/>
      <c r="FM475" s="12"/>
      <c r="FN475" s="12"/>
      <c r="FO475" s="12"/>
      <c r="FP475" s="12"/>
      <c r="FQ475" s="12"/>
      <c r="FR475" s="12"/>
      <c r="FS475" s="12"/>
      <c r="FT475" s="12"/>
      <c r="FU475" s="12"/>
      <c r="FV475" s="12"/>
      <c r="FW475" s="12"/>
      <c r="FX475" s="12"/>
      <c r="FY475" s="12"/>
      <c r="FZ475" s="12"/>
      <c r="GA475" s="12"/>
      <c r="GB475" s="12"/>
      <c r="GC475" s="12"/>
      <c r="GD475" s="12"/>
      <c r="GE475" s="12"/>
      <c r="GF475" s="12"/>
    </row>
    <row r="476" spans="1:188" ht="15.75" thickBo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2"/>
      <c r="CF476" s="12"/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2"/>
      <c r="DG476" s="12"/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2"/>
      <c r="DW476" s="12"/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2"/>
      <c r="EO476" s="12"/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2"/>
      <c r="FB476" s="12"/>
      <c r="FC476" s="12"/>
      <c r="FD476" s="12"/>
      <c r="FE476" s="12"/>
      <c r="FF476" s="12"/>
      <c r="FG476" s="12"/>
      <c r="FH476" s="12"/>
      <c r="FI476" s="12"/>
      <c r="FJ476" s="12"/>
      <c r="FK476" s="12"/>
      <c r="FL476" s="12"/>
      <c r="FM476" s="12"/>
      <c r="FN476" s="12"/>
      <c r="FO476" s="12"/>
      <c r="FP476" s="12"/>
      <c r="FQ476" s="12"/>
      <c r="FR476" s="12"/>
      <c r="FS476" s="12"/>
      <c r="FT476" s="12"/>
      <c r="FU476" s="12"/>
      <c r="FV476" s="12"/>
      <c r="FW476" s="12"/>
      <c r="FX476" s="12"/>
      <c r="FY476" s="12"/>
      <c r="FZ476" s="12"/>
      <c r="GA476" s="12"/>
      <c r="GB476" s="12"/>
      <c r="GC476" s="12"/>
      <c r="GD476" s="12"/>
      <c r="GE476" s="12"/>
      <c r="GF476" s="12"/>
    </row>
    <row r="477" spans="1:188" ht="15.75" thickBo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2"/>
      <c r="CF477" s="12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2"/>
      <c r="DG477" s="12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2"/>
      <c r="DW477" s="12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2"/>
      <c r="EO477" s="12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2"/>
      <c r="FB477" s="12"/>
      <c r="FC477" s="12"/>
      <c r="FD477" s="12"/>
      <c r="FE477" s="12"/>
      <c r="FF477" s="12"/>
      <c r="FG477" s="12"/>
      <c r="FH477" s="12"/>
      <c r="FI477" s="12"/>
      <c r="FJ477" s="12"/>
      <c r="FK477" s="12"/>
      <c r="FL477" s="12"/>
      <c r="FM477" s="12"/>
      <c r="FN477" s="12"/>
      <c r="FO477" s="12"/>
      <c r="FP477" s="12"/>
      <c r="FQ477" s="12"/>
      <c r="FR477" s="12"/>
      <c r="FS477" s="12"/>
      <c r="FT477" s="12"/>
      <c r="FU477" s="12"/>
      <c r="FV477" s="12"/>
      <c r="FW477" s="12"/>
      <c r="FX477" s="12"/>
      <c r="FY477" s="12"/>
      <c r="FZ477" s="12"/>
      <c r="GA477" s="12"/>
      <c r="GB477" s="12"/>
      <c r="GC477" s="12"/>
      <c r="GD477" s="12"/>
      <c r="GE477" s="12"/>
      <c r="GF477" s="12"/>
    </row>
    <row r="478" spans="1:188" ht="15.75" thickBo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2"/>
      <c r="CF478" s="12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2"/>
      <c r="DG478" s="12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2"/>
      <c r="DW478" s="12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2"/>
      <c r="EO478" s="12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2"/>
      <c r="FB478" s="12"/>
      <c r="FC478" s="12"/>
      <c r="FD478" s="12"/>
      <c r="FE478" s="12"/>
      <c r="FF478" s="12"/>
      <c r="FG478" s="12"/>
      <c r="FH478" s="12"/>
      <c r="FI478" s="12"/>
      <c r="FJ478" s="12"/>
      <c r="FK478" s="12"/>
      <c r="FL478" s="12"/>
      <c r="FM478" s="12"/>
      <c r="FN478" s="12"/>
      <c r="FO478" s="12"/>
      <c r="FP478" s="12"/>
      <c r="FQ478" s="12"/>
      <c r="FR478" s="12"/>
      <c r="FS478" s="12"/>
      <c r="FT478" s="12"/>
      <c r="FU478" s="12"/>
      <c r="FV478" s="12"/>
      <c r="FW478" s="12"/>
      <c r="FX478" s="12"/>
      <c r="FY478" s="12"/>
      <c r="FZ478" s="12"/>
      <c r="GA478" s="12"/>
      <c r="GB478" s="12"/>
      <c r="GC478" s="12"/>
      <c r="GD478" s="12"/>
      <c r="GE478" s="12"/>
      <c r="GF478" s="12"/>
    </row>
    <row r="479" spans="1:188" ht="15.75" thickBo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  <c r="CC479" s="12"/>
      <c r="CD479" s="12"/>
      <c r="CE479" s="12"/>
      <c r="CF479" s="12"/>
      <c r="CG479" s="12"/>
      <c r="CH479" s="12"/>
      <c r="CI479" s="12"/>
      <c r="CJ479" s="12"/>
      <c r="CK479" s="12"/>
      <c r="CL479" s="12"/>
      <c r="CM479" s="12"/>
      <c r="CN479" s="12"/>
      <c r="CO479" s="12"/>
      <c r="CP479" s="12"/>
      <c r="CQ479" s="12"/>
      <c r="CR479" s="12"/>
      <c r="CS479" s="12"/>
      <c r="CT479" s="12"/>
      <c r="CU479" s="12"/>
      <c r="CV479" s="12"/>
      <c r="CW479" s="12"/>
      <c r="CX479" s="12"/>
      <c r="CY479" s="12"/>
      <c r="CZ479" s="12"/>
      <c r="DA479" s="12"/>
      <c r="DB479" s="12"/>
      <c r="DC479" s="12"/>
      <c r="DD479" s="12"/>
      <c r="DE479" s="12"/>
      <c r="DF479" s="12"/>
      <c r="DG479" s="12"/>
      <c r="DH479" s="12"/>
      <c r="DI479" s="12"/>
      <c r="DJ479" s="12"/>
      <c r="DK479" s="12"/>
      <c r="DL479" s="12"/>
      <c r="DM479" s="12"/>
      <c r="DN479" s="12"/>
      <c r="DO479" s="12"/>
      <c r="DP479" s="12"/>
      <c r="DQ479" s="12"/>
      <c r="DR479" s="12"/>
      <c r="DS479" s="12"/>
      <c r="DT479" s="12"/>
      <c r="DU479" s="12"/>
      <c r="DV479" s="12"/>
      <c r="DW479" s="12"/>
      <c r="DX479" s="12"/>
      <c r="DY479" s="12"/>
      <c r="DZ479" s="12"/>
      <c r="EA479" s="12"/>
      <c r="EB479" s="12"/>
      <c r="EC479" s="12"/>
      <c r="ED479" s="12"/>
      <c r="EE479" s="12"/>
      <c r="EF479" s="12"/>
      <c r="EG479" s="12"/>
      <c r="EH479" s="12"/>
      <c r="EI479" s="12"/>
      <c r="EJ479" s="12"/>
      <c r="EK479" s="12"/>
      <c r="EL479" s="12"/>
      <c r="EM479" s="12"/>
      <c r="EN479" s="12"/>
      <c r="EO479" s="12"/>
      <c r="EP479" s="12"/>
      <c r="EQ479" s="12"/>
      <c r="ER479" s="12"/>
      <c r="ES479" s="12"/>
      <c r="ET479" s="12"/>
      <c r="EU479" s="12"/>
      <c r="EV479" s="12"/>
      <c r="EW479" s="12"/>
      <c r="EX479" s="12"/>
      <c r="EY479" s="12"/>
      <c r="EZ479" s="12"/>
      <c r="FA479" s="12"/>
      <c r="FB479" s="12"/>
      <c r="FC479" s="12"/>
      <c r="FD479" s="12"/>
      <c r="FE479" s="12"/>
      <c r="FF479" s="12"/>
      <c r="FG479" s="12"/>
      <c r="FH479" s="12"/>
      <c r="FI479" s="12"/>
      <c r="FJ479" s="12"/>
      <c r="FK479" s="12"/>
      <c r="FL479" s="12"/>
      <c r="FM479" s="12"/>
      <c r="FN479" s="12"/>
      <c r="FO479" s="12"/>
      <c r="FP479" s="12"/>
      <c r="FQ479" s="12"/>
      <c r="FR479" s="12"/>
      <c r="FS479" s="12"/>
      <c r="FT479" s="12"/>
      <c r="FU479" s="12"/>
      <c r="FV479" s="12"/>
      <c r="FW479" s="12"/>
      <c r="FX479" s="12"/>
      <c r="FY479" s="12"/>
      <c r="FZ479" s="12"/>
      <c r="GA479" s="12"/>
      <c r="GB479" s="12"/>
      <c r="GC479" s="12"/>
      <c r="GD479" s="12"/>
      <c r="GE479" s="12"/>
      <c r="GF479" s="12"/>
    </row>
    <row r="480" spans="1:188" ht="15.75" thickBo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2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2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2"/>
      <c r="EY480" s="12"/>
      <c r="EZ480" s="12"/>
      <c r="FA480" s="12"/>
      <c r="FB480" s="12"/>
      <c r="FC480" s="12"/>
      <c r="FD480" s="12"/>
      <c r="FE480" s="12"/>
      <c r="FF480" s="12"/>
      <c r="FG480" s="12"/>
      <c r="FH480" s="12"/>
      <c r="FI480" s="12"/>
      <c r="FJ480" s="12"/>
      <c r="FK480" s="12"/>
      <c r="FL480" s="12"/>
      <c r="FM480" s="12"/>
      <c r="FN480" s="12"/>
      <c r="FO480" s="12"/>
      <c r="FP480" s="12"/>
      <c r="FQ480" s="12"/>
      <c r="FR480" s="12"/>
      <c r="FS480" s="12"/>
      <c r="FT480" s="12"/>
      <c r="FU480" s="12"/>
      <c r="FV480" s="12"/>
      <c r="FW480" s="12"/>
      <c r="FX480" s="12"/>
      <c r="FY480" s="12"/>
      <c r="FZ480" s="12"/>
      <c r="GA480" s="12"/>
      <c r="GB480" s="12"/>
      <c r="GC480" s="12"/>
      <c r="GD480" s="12"/>
      <c r="GE480" s="12"/>
      <c r="GF480" s="12"/>
    </row>
    <row r="481" spans="1:188" ht="15.75" thickBo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  <c r="CC481" s="12"/>
      <c r="CD481" s="12"/>
      <c r="CE481" s="12"/>
      <c r="CF481" s="12"/>
      <c r="CG481" s="12"/>
      <c r="CH481" s="12"/>
      <c r="CI481" s="12"/>
      <c r="CJ481" s="12"/>
      <c r="CK481" s="12"/>
      <c r="CL481" s="12"/>
      <c r="CM481" s="12"/>
      <c r="CN481" s="12"/>
      <c r="CO481" s="12"/>
      <c r="CP481" s="12"/>
      <c r="CQ481" s="12"/>
      <c r="CR481" s="12"/>
      <c r="CS481" s="12"/>
      <c r="CT481" s="12"/>
      <c r="CU481" s="12"/>
      <c r="CV481" s="12"/>
      <c r="CW481" s="12"/>
      <c r="CX481" s="12"/>
      <c r="CY481" s="12"/>
      <c r="CZ481" s="12"/>
      <c r="DA481" s="12"/>
      <c r="DB481" s="12"/>
      <c r="DC481" s="12"/>
      <c r="DD481" s="12"/>
      <c r="DE481" s="12"/>
      <c r="DF481" s="12"/>
      <c r="DG481" s="12"/>
      <c r="DH481" s="12"/>
      <c r="DI481" s="12"/>
      <c r="DJ481" s="12"/>
      <c r="DK481" s="12"/>
      <c r="DL481" s="12"/>
      <c r="DM481" s="12"/>
      <c r="DN481" s="12"/>
      <c r="DO481" s="12"/>
      <c r="DP481" s="12"/>
      <c r="DQ481" s="12"/>
      <c r="DR481" s="12"/>
      <c r="DS481" s="12"/>
      <c r="DT481" s="12"/>
      <c r="DU481" s="12"/>
      <c r="DV481" s="12"/>
      <c r="DW481" s="12"/>
      <c r="DX481" s="12"/>
      <c r="DY481" s="12"/>
      <c r="DZ481" s="12"/>
      <c r="EA481" s="12"/>
      <c r="EB481" s="12"/>
      <c r="EC481" s="12"/>
      <c r="ED481" s="12"/>
      <c r="EE481" s="12"/>
      <c r="EF481" s="12"/>
      <c r="EG481" s="12"/>
      <c r="EH481" s="12"/>
      <c r="EI481" s="12"/>
      <c r="EJ481" s="12"/>
      <c r="EK481" s="12"/>
      <c r="EL481" s="12"/>
      <c r="EM481" s="12"/>
      <c r="EN481" s="12"/>
      <c r="EO481" s="12"/>
      <c r="EP481" s="12"/>
      <c r="EQ481" s="12"/>
      <c r="ER481" s="12"/>
      <c r="ES481" s="12"/>
      <c r="ET481" s="12"/>
      <c r="EU481" s="12"/>
      <c r="EV481" s="12"/>
      <c r="EW481" s="12"/>
      <c r="EX481" s="12"/>
      <c r="EY481" s="12"/>
      <c r="EZ481" s="12"/>
      <c r="FA481" s="12"/>
      <c r="FB481" s="12"/>
      <c r="FC481" s="12"/>
      <c r="FD481" s="12"/>
      <c r="FE481" s="12"/>
      <c r="FF481" s="12"/>
      <c r="FG481" s="12"/>
      <c r="FH481" s="12"/>
      <c r="FI481" s="12"/>
      <c r="FJ481" s="12"/>
      <c r="FK481" s="12"/>
      <c r="FL481" s="12"/>
      <c r="FM481" s="12"/>
      <c r="FN481" s="12"/>
      <c r="FO481" s="12"/>
      <c r="FP481" s="12"/>
      <c r="FQ481" s="12"/>
      <c r="FR481" s="12"/>
      <c r="FS481" s="12"/>
      <c r="FT481" s="12"/>
      <c r="FU481" s="12"/>
      <c r="FV481" s="12"/>
      <c r="FW481" s="12"/>
      <c r="FX481" s="12"/>
      <c r="FY481" s="12"/>
      <c r="FZ481" s="12"/>
      <c r="GA481" s="12"/>
      <c r="GB481" s="12"/>
      <c r="GC481" s="12"/>
      <c r="GD481" s="12"/>
      <c r="GE481" s="12"/>
      <c r="GF481" s="12"/>
    </row>
    <row r="482" spans="1:188" ht="15.75" thickBo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12"/>
      <c r="CA482" s="12"/>
      <c r="CB482" s="12"/>
      <c r="CC482" s="12"/>
      <c r="CD482" s="12"/>
      <c r="CE482" s="12"/>
      <c r="CF482" s="12"/>
      <c r="CG482" s="12"/>
      <c r="CH482" s="12"/>
      <c r="CI482" s="12"/>
      <c r="CJ482" s="12"/>
      <c r="CK482" s="12"/>
      <c r="CL482" s="12"/>
      <c r="CM482" s="12"/>
      <c r="CN482" s="12"/>
      <c r="CO482" s="12"/>
      <c r="CP482" s="12"/>
      <c r="CQ482" s="12"/>
      <c r="CR482" s="12"/>
      <c r="CS482" s="12"/>
      <c r="CT482" s="12"/>
      <c r="CU482" s="12"/>
      <c r="CV482" s="12"/>
      <c r="CW482" s="12"/>
      <c r="CX482" s="12"/>
      <c r="CY482" s="12"/>
      <c r="CZ482" s="12"/>
      <c r="DA482" s="12"/>
      <c r="DB482" s="12"/>
      <c r="DC482" s="12"/>
      <c r="DD482" s="12"/>
      <c r="DE482" s="12"/>
      <c r="DF482" s="12"/>
      <c r="DG482" s="12"/>
      <c r="DH482" s="12"/>
      <c r="DI482" s="12"/>
      <c r="DJ482" s="12"/>
      <c r="DK482" s="12"/>
      <c r="DL482" s="12"/>
      <c r="DM482" s="12"/>
      <c r="DN482" s="12"/>
      <c r="DO482" s="12"/>
      <c r="DP482" s="12"/>
      <c r="DQ482" s="12"/>
      <c r="DR482" s="12"/>
      <c r="DS482" s="12"/>
      <c r="DT482" s="12"/>
      <c r="DU482" s="12"/>
      <c r="DV482" s="12"/>
      <c r="DW482" s="12"/>
      <c r="DX482" s="12"/>
      <c r="DY482" s="12"/>
      <c r="DZ482" s="12"/>
      <c r="EA482" s="12"/>
      <c r="EB482" s="12"/>
      <c r="EC482" s="12"/>
      <c r="ED482" s="12"/>
      <c r="EE482" s="12"/>
      <c r="EF482" s="12"/>
      <c r="EG482" s="12"/>
      <c r="EH482" s="12"/>
      <c r="EI482" s="12"/>
      <c r="EJ482" s="12"/>
      <c r="EK482" s="12"/>
      <c r="EL482" s="12"/>
      <c r="EM482" s="12"/>
      <c r="EN482" s="12"/>
      <c r="EO482" s="12"/>
      <c r="EP482" s="12"/>
      <c r="EQ482" s="12"/>
      <c r="ER482" s="12"/>
      <c r="ES482" s="12"/>
      <c r="ET482" s="12"/>
      <c r="EU482" s="12"/>
      <c r="EV482" s="12"/>
      <c r="EW482" s="12"/>
      <c r="EX482" s="12"/>
      <c r="EY482" s="12"/>
      <c r="EZ482" s="12"/>
      <c r="FA482" s="12"/>
      <c r="FB482" s="12"/>
      <c r="FC482" s="12"/>
      <c r="FD482" s="12"/>
      <c r="FE482" s="12"/>
      <c r="FF482" s="12"/>
      <c r="FG482" s="12"/>
      <c r="FH482" s="12"/>
      <c r="FI482" s="12"/>
      <c r="FJ482" s="12"/>
      <c r="FK482" s="12"/>
      <c r="FL482" s="12"/>
      <c r="FM482" s="12"/>
      <c r="FN482" s="12"/>
      <c r="FO482" s="12"/>
      <c r="FP482" s="12"/>
      <c r="FQ482" s="12"/>
      <c r="FR482" s="12"/>
      <c r="FS482" s="12"/>
      <c r="FT482" s="12"/>
      <c r="FU482" s="12"/>
      <c r="FV482" s="12"/>
      <c r="FW482" s="12"/>
      <c r="FX482" s="12"/>
      <c r="FY482" s="12"/>
      <c r="FZ482" s="12"/>
      <c r="GA482" s="12"/>
      <c r="GB482" s="12"/>
      <c r="GC482" s="12"/>
      <c r="GD482" s="12"/>
      <c r="GE482" s="12"/>
      <c r="GF482" s="12"/>
    </row>
    <row r="483" spans="1:188" ht="15.75" thickBo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2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2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2"/>
      <c r="EY483" s="12"/>
      <c r="EZ483" s="12"/>
      <c r="FA483" s="12"/>
      <c r="FB483" s="12"/>
      <c r="FC483" s="12"/>
      <c r="FD483" s="12"/>
      <c r="FE483" s="12"/>
      <c r="FF483" s="12"/>
      <c r="FG483" s="12"/>
      <c r="FH483" s="12"/>
      <c r="FI483" s="12"/>
      <c r="FJ483" s="12"/>
      <c r="FK483" s="12"/>
      <c r="FL483" s="12"/>
      <c r="FM483" s="12"/>
      <c r="FN483" s="12"/>
      <c r="FO483" s="12"/>
      <c r="FP483" s="12"/>
      <c r="FQ483" s="12"/>
      <c r="FR483" s="12"/>
      <c r="FS483" s="12"/>
      <c r="FT483" s="12"/>
      <c r="FU483" s="12"/>
      <c r="FV483" s="12"/>
      <c r="FW483" s="12"/>
      <c r="FX483" s="12"/>
      <c r="FY483" s="12"/>
      <c r="FZ483" s="12"/>
      <c r="GA483" s="12"/>
      <c r="GB483" s="12"/>
      <c r="GC483" s="12"/>
      <c r="GD483" s="12"/>
      <c r="GE483" s="12"/>
      <c r="GF483" s="12"/>
    </row>
    <row r="484" spans="1:188" ht="15.75" thickBo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12"/>
      <c r="CA484" s="12"/>
      <c r="CB484" s="12"/>
      <c r="CC484" s="12"/>
      <c r="CD484" s="12"/>
      <c r="CE484" s="12"/>
      <c r="CF484" s="12"/>
      <c r="CG484" s="12"/>
      <c r="CH484" s="12"/>
      <c r="CI484" s="12"/>
      <c r="CJ484" s="12"/>
      <c r="CK484" s="12"/>
      <c r="CL484" s="12"/>
      <c r="CM484" s="12"/>
      <c r="CN484" s="12"/>
      <c r="CO484" s="12"/>
      <c r="CP484" s="12"/>
      <c r="CQ484" s="12"/>
      <c r="CR484" s="12"/>
      <c r="CS484" s="12"/>
      <c r="CT484" s="12"/>
      <c r="CU484" s="12"/>
      <c r="CV484" s="12"/>
      <c r="CW484" s="12"/>
      <c r="CX484" s="12"/>
      <c r="CY484" s="12"/>
      <c r="CZ484" s="12"/>
      <c r="DA484" s="12"/>
      <c r="DB484" s="12"/>
      <c r="DC484" s="12"/>
      <c r="DD484" s="12"/>
      <c r="DE484" s="12"/>
      <c r="DF484" s="12"/>
      <c r="DG484" s="12"/>
      <c r="DH484" s="12"/>
      <c r="DI484" s="12"/>
      <c r="DJ484" s="12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12"/>
      <c r="DV484" s="12"/>
      <c r="DW484" s="12"/>
      <c r="DX484" s="12"/>
      <c r="DY484" s="12"/>
      <c r="DZ484" s="12"/>
      <c r="EA484" s="12"/>
      <c r="EB484" s="12"/>
      <c r="EC484" s="12"/>
      <c r="ED484" s="12"/>
      <c r="EE484" s="12"/>
      <c r="EF484" s="12"/>
      <c r="EG484" s="12"/>
      <c r="EH484" s="12"/>
      <c r="EI484" s="12"/>
      <c r="EJ484" s="12"/>
      <c r="EK484" s="12"/>
      <c r="EL484" s="12"/>
      <c r="EM484" s="12"/>
      <c r="EN484" s="12"/>
      <c r="EO484" s="12"/>
      <c r="EP484" s="12"/>
      <c r="EQ484" s="12"/>
      <c r="ER484" s="12"/>
      <c r="ES484" s="12"/>
      <c r="ET484" s="12"/>
      <c r="EU484" s="12"/>
      <c r="EV484" s="12"/>
      <c r="EW484" s="12"/>
      <c r="EX484" s="12"/>
      <c r="EY484" s="12"/>
      <c r="EZ484" s="12"/>
      <c r="FA484" s="12"/>
      <c r="FB484" s="12"/>
      <c r="FC484" s="12"/>
      <c r="FD484" s="12"/>
      <c r="FE484" s="12"/>
      <c r="FF484" s="12"/>
      <c r="FG484" s="12"/>
      <c r="FH484" s="12"/>
      <c r="FI484" s="12"/>
      <c r="FJ484" s="12"/>
      <c r="FK484" s="12"/>
      <c r="FL484" s="12"/>
      <c r="FM484" s="12"/>
      <c r="FN484" s="12"/>
      <c r="FO484" s="12"/>
      <c r="FP484" s="12"/>
      <c r="FQ484" s="12"/>
      <c r="FR484" s="12"/>
      <c r="FS484" s="12"/>
      <c r="FT484" s="12"/>
      <c r="FU484" s="12"/>
      <c r="FV484" s="12"/>
      <c r="FW484" s="12"/>
      <c r="FX484" s="12"/>
      <c r="FY484" s="12"/>
      <c r="FZ484" s="12"/>
      <c r="GA484" s="12"/>
      <c r="GB484" s="12"/>
      <c r="GC484" s="12"/>
      <c r="GD484" s="12"/>
      <c r="GE484" s="12"/>
      <c r="GF484" s="12"/>
    </row>
    <row r="485" spans="1:188" ht="15.75" thickBo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  <c r="CC485" s="12"/>
      <c r="CD485" s="12"/>
      <c r="CE485" s="12"/>
      <c r="CF485" s="12"/>
      <c r="CG485" s="12"/>
      <c r="CH485" s="12"/>
      <c r="CI485" s="12"/>
      <c r="CJ485" s="12"/>
      <c r="CK485" s="12"/>
      <c r="CL485" s="12"/>
      <c r="CM485" s="12"/>
      <c r="CN485" s="12"/>
      <c r="CO485" s="12"/>
      <c r="CP485" s="12"/>
      <c r="CQ485" s="12"/>
      <c r="CR485" s="12"/>
      <c r="CS485" s="12"/>
      <c r="CT485" s="12"/>
      <c r="CU485" s="12"/>
      <c r="CV485" s="12"/>
      <c r="CW485" s="12"/>
      <c r="CX485" s="12"/>
      <c r="CY485" s="12"/>
      <c r="CZ485" s="12"/>
      <c r="DA485" s="12"/>
      <c r="DB485" s="12"/>
      <c r="DC485" s="12"/>
      <c r="DD485" s="12"/>
      <c r="DE485" s="12"/>
      <c r="DF485" s="12"/>
      <c r="DG485" s="12"/>
      <c r="DH485" s="12"/>
      <c r="DI485" s="12"/>
      <c r="DJ485" s="12"/>
      <c r="DK485" s="12"/>
      <c r="DL485" s="12"/>
      <c r="DM485" s="12"/>
      <c r="DN485" s="12"/>
      <c r="DO485" s="12"/>
      <c r="DP485" s="12"/>
      <c r="DQ485" s="12"/>
      <c r="DR485" s="12"/>
      <c r="DS485" s="12"/>
      <c r="DT485" s="12"/>
      <c r="DU485" s="12"/>
      <c r="DV485" s="12"/>
      <c r="DW485" s="12"/>
      <c r="DX485" s="12"/>
      <c r="DY485" s="12"/>
      <c r="DZ485" s="12"/>
      <c r="EA485" s="12"/>
      <c r="EB485" s="12"/>
      <c r="EC485" s="12"/>
      <c r="ED485" s="12"/>
      <c r="EE485" s="12"/>
      <c r="EF485" s="12"/>
      <c r="EG485" s="12"/>
      <c r="EH485" s="12"/>
      <c r="EI485" s="12"/>
      <c r="EJ485" s="12"/>
      <c r="EK485" s="12"/>
      <c r="EL485" s="12"/>
      <c r="EM485" s="12"/>
      <c r="EN485" s="12"/>
      <c r="EO485" s="12"/>
      <c r="EP485" s="12"/>
      <c r="EQ485" s="12"/>
      <c r="ER485" s="12"/>
      <c r="ES485" s="12"/>
      <c r="ET485" s="12"/>
      <c r="EU485" s="12"/>
      <c r="EV485" s="12"/>
      <c r="EW485" s="12"/>
      <c r="EX485" s="12"/>
      <c r="EY485" s="12"/>
      <c r="EZ485" s="12"/>
      <c r="FA485" s="12"/>
      <c r="FB485" s="12"/>
      <c r="FC485" s="12"/>
      <c r="FD485" s="12"/>
      <c r="FE485" s="12"/>
      <c r="FF485" s="12"/>
      <c r="FG485" s="12"/>
      <c r="FH485" s="12"/>
      <c r="FI485" s="12"/>
      <c r="FJ485" s="12"/>
      <c r="FK485" s="12"/>
      <c r="FL485" s="12"/>
      <c r="FM485" s="12"/>
      <c r="FN485" s="12"/>
      <c r="FO485" s="12"/>
      <c r="FP485" s="12"/>
      <c r="FQ485" s="12"/>
      <c r="FR485" s="12"/>
      <c r="FS485" s="12"/>
      <c r="FT485" s="12"/>
      <c r="FU485" s="12"/>
      <c r="FV485" s="12"/>
      <c r="FW485" s="12"/>
      <c r="FX485" s="12"/>
      <c r="FY485" s="12"/>
      <c r="FZ485" s="12"/>
      <c r="GA485" s="12"/>
      <c r="GB485" s="12"/>
      <c r="GC485" s="12"/>
      <c r="GD485" s="12"/>
      <c r="GE485" s="12"/>
      <c r="GF485" s="12"/>
    </row>
    <row r="486" spans="1:188" ht="15.75" thickBo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2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2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2"/>
      <c r="EY486" s="12"/>
      <c r="EZ486" s="12"/>
      <c r="FA486" s="12"/>
      <c r="FB486" s="12"/>
      <c r="FC486" s="12"/>
      <c r="FD486" s="12"/>
      <c r="FE486" s="12"/>
      <c r="FF486" s="12"/>
      <c r="FG486" s="12"/>
      <c r="FH486" s="12"/>
      <c r="FI486" s="12"/>
      <c r="FJ486" s="12"/>
      <c r="FK486" s="12"/>
      <c r="FL486" s="12"/>
      <c r="FM486" s="12"/>
      <c r="FN486" s="12"/>
      <c r="FO486" s="12"/>
      <c r="FP486" s="12"/>
      <c r="FQ486" s="12"/>
      <c r="FR486" s="12"/>
      <c r="FS486" s="12"/>
      <c r="FT486" s="12"/>
      <c r="FU486" s="12"/>
      <c r="FV486" s="12"/>
      <c r="FW486" s="12"/>
      <c r="FX486" s="12"/>
      <c r="FY486" s="12"/>
      <c r="FZ486" s="12"/>
      <c r="GA486" s="12"/>
      <c r="GB486" s="12"/>
      <c r="GC486" s="12"/>
      <c r="GD486" s="12"/>
      <c r="GE486" s="12"/>
      <c r="GF486" s="12"/>
    </row>
    <row r="487" spans="1:188" ht="15.75" thickBo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2"/>
      <c r="FK487" s="12"/>
      <c r="FL487" s="12"/>
      <c r="FM487" s="12"/>
      <c r="FN487" s="12"/>
      <c r="FO487" s="12"/>
      <c r="FP487" s="12"/>
      <c r="FQ487" s="12"/>
      <c r="FR487" s="12"/>
      <c r="FS487" s="12"/>
      <c r="FT487" s="12"/>
      <c r="FU487" s="12"/>
      <c r="FV487" s="12"/>
      <c r="FW487" s="12"/>
      <c r="FX487" s="12"/>
      <c r="FY487" s="12"/>
      <c r="FZ487" s="12"/>
      <c r="GA487" s="12"/>
      <c r="GB487" s="12"/>
      <c r="GC487" s="12"/>
      <c r="GD487" s="12"/>
      <c r="GE487" s="12"/>
      <c r="GF487" s="12"/>
    </row>
    <row r="488" spans="1:188" ht="15.75" thickBo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  <c r="CC488" s="12"/>
      <c r="CD488" s="12"/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2"/>
      <c r="DE488" s="12"/>
      <c r="DF488" s="12"/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2"/>
      <c r="EZ488" s="12"/>
      <c r="FA488" s="12"/>
      <c r="FB488" s="12"/>
      <c r="FC488" s="12"/>
      <c r="FD488" s="12"/>
      <c r="FE488" s="12"/>
      <c r="FF488" s="12"/>
      <c r="FG488" s="12"/>
      <c r="FH488" s="12"/>
      <c r="FI488" s="12"/>
      <c r="FJ488" s="12"/>
      <c r="FK488" s="12"/>
      <c r="FL488" s="12"/>
      <c r="FM488" s="12"/>
      <c r="FN488" s="12"/>
      <c r="FO488" s="12"/>
      <c r="FP488" s="12"/>
      <c r="FQ488" s="12"/>
      <c r="FR488" s="12"/>
      <c r="FS488" s="12"/>
      <c r="FT488" s="12"/>
      <c r="FU488" s="12"/>
      <c r="FV488" s="12"/>
      <c r="FW488" s="12"/>
      <c r="FX488" s="12"/>
      <c r="FY488" s="12"/>
      <c r="FZ488" s="12"/>
      <c r="GA488" s="12"/>
      <c r="GB488" s="12"/>
      <c r="GC488" s="12"/>
      <c r="GD488" s="12"/>
      <c r="GE488" s="12"/>
      <c r="GF488" s="12"/>
    </row>
    <row r="489" spans="1:188" ht="15.75" thickBo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2"/>
      <c r="CC489" s="12"/>
      <c r="CD489" s="12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2"/>
      <c r="DE489" s="12"/>
      <c r="DF489" s="12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2"/>
      <c r="DV489" s="12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2"/>
      <c r="EM489" s="12"/>
      <c r="EN489" s="12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2"/>
      <c r="EZ489" s="12"/>
      <c r="FA489" s="12"/>
      <c r="FB489" s="12"/>
      <c r="FC489" s="12"/>
      <c r="FD489" s="12"/>
      <c r="FE489" s="12"/>
      <c r="FF489" s="12"/>
      <c r="FG489" s="12"/>
      <c r="FH489" s="12"/>
      <c r="FI489" s="12"/>
      <c r="FJ489" s="12"/>
      <c r="FK489" s="12"/>
      <c r="FL489" s="12"/>
      <c r="FM489" s="12"/>
      <c r="FN489" s="12"/>
      <c r="FO489" s="12"/>
      <c r="FP489" s="12"/>
      <c r="FQ489" s="12"/>
      <c r="FR489" s="12"/>
      <c r="FS489" s="12"/>
      <c r="FT489" s="12"/>
      <c r="FU489" s="12"/>
      <c r="FV489" s="12"/>
      <c r="FW489" s="12"/>
      <c r="FX489" s="12"/>
      <c r="FY489" s="12"/>
      <c r="FZ489" s="12"/>
      <c r="GA489" s="12"/>
      <c r="GB489" s="12"/>
      <c r="GC489" s="12"/>
      <c r="GD489" s="12"/>
      <c r="GE489" s="12"/>
      <c r="GF489" s="12"/>
    </row>
    <row r="490" spans="1:188" ht="15.75" thickBo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  <c r="CC490" s="12"/>
      <c r="CD490" s="12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2"/>
      <c r="DE490" s="12"/>
      <c r="DF490" s="12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2"/>
      <c r="DV490" s="12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2"/>
      <c r="EM490" s="12"/>
      <c r="EN490" s="12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2"/>
      <c r="EZ490" s="12"/>
      <c r="FA490" s="12"/>
      <c r="FB490" s="12"/>
      <c r="FC490" s="12"/>
      <c r="FD490" s="12"/>
      <c r="FE490" s="12"/>
      <c r="FF490" s="12"/>
      <c r="FG490" s="12"/>
      <c r="FH490" s="12"/>
      <c r="FI490" s="12"/>
      <c r="FJ490" s="12"/>
      <c r="FK490" s="12"/>
      <c r="FL490" s="12"/>
      <c r="FM490" s="12"/>
      <c r="FN490" s="12"/>
      <c r="FO490" s="12"/>
      <c r="FP490" s="12"/>
      <c r="FQ490" s="12"/>
      <c r="FR490" s="12"/>
      <c r="FS490" s="12"/>
      <c r="FT490" s="12"/>
      <c r="FU490" s="12"/>
      <c r="FV490" s="12"/>
      <c r="FW490" s="12"/>
      <c r="FX490" s="12"/>
      <c r="FY490" s="12"/>
      <c r="FZ490" s="12"/>
      <c r="GA490" s="12"/>
      <c r="GB490" s="12"/>
      <c r="GC490" s="12"/>
      <c r="GD490" s="12"/>
      <c r="GE490" s="12"/>
      <c r="GF490" s="12"/>
    </row>
    <row r="491" spans="1:188" ht="15.75" thickBo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2"/>
      <c r="CC491" s="12"/>
      <c r="CD491" s="12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2"/>
      <c r="DE491" s="12"/>
      <c r="DF491" s="12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2"/>
      <c r="DV491" s="12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2"/>
      <c r="EM491" s="12"/>
      <c r="EN491" s="12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2"/>
      <c r="EZ491" s="12"/>
      <c r="FA491" s="12"/>
      <c r="FB491" s="12"/>
      <c r="FC491" s="12"/>
      <c r="FD491" s="12"/>
      <c r="FE491" s="12"/>
      <c r="FF491" s="12"/>
      <c r="FG491" s="12"/>
      <c r="FH491" s="12"/>
      <c r="FI491" s="12"/>
      <c r="FJ491" s="12"/>
      <c r="FK491" s="12"/>
      <c r="FL491" s="12"/>
      <c r="FM491" s="12"/>
      <c r="FN491" s="12"/>
      <c r="FO491" s="12"/>
      <c r="FP491" s="12"/>
      <c r="FQ491" s="12"/>
      <c r="FR491" s="12"/>
      <c r="FS491" s="12"/>
      <c r="FT491" s="12"/>
      <c r="FU491" s="12"/>
      <c r="FV491" s="12"/>
      <c r="FW491" s="12"/>
      <c r="FX491" s="12"/>
      <c r="FY491" s="12"/>
      <c r="FZ491" s="12"/>
      <c r="GA491" s="12"/>
      <c r="GB491" s="12"/>
      <c r="GC491" s="12"/>
      <c r="GD491" s="12"/>
      <c r="GE491" s="12"/>
      <c r="GF491" s="12"/>
    </row>
    <row r="492" spans="1:188" ht="15.75" thickBo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2"/>
      <c r="EZ492" s="12"/>
      <c r="FA492" s="12"/>
      <c r="FB492" s="12"/>
      <c r="FC492" s="12"/>
      <c r="FD492" s="12"/>
      <c r="FE492" s="12"/>
      <c r="FF492" s="12"/>
      <c r="FG492" s="12"/>
      <c r="FH492" s="12"/>
      <c r="FI492" s="12"/>
      <c r="FJ492" s="12"/>
      <c r="FK492" s="12"/>
      <c r="FL492" s="12"/>
      <c r="FM492" s="12"/>
      <c r="FN492" s="12"/>
      <c r="FO492" s="12"/>
      <c r="FP492" s="12"/>
      <c r="FQ492" s="12"/>
      <c r="FR492" s="12"/>
      <c r="FS492" s="12"/>
      <c r="FT492" s="12"/>
      <c r="FU492" s="12"/>
      <c r="FV492" s="12"/>
      <c r="FW492" s="12"/>
      <c r="FX492" s="12"/>
      <c r="FY492" s="12"/>
      <c r="FZ492" s="12"/>
      <c r="GA492" s="12"/>
      <c r="GB492" s="12"/>
      <c r="GC492" s="12"/>
      <c r="GD492" s="12"/>
      <c r="GE492" s="12"/>
      <c r="GF492" s="12"/>
    </row>
    <row r="493" spans="1:188" ht="15.75" thickBo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  <c r="CC493" s="12"/>
      <c r="CD493" s="12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2"/>
      <c r="DE493" s="12"/>
      <c r="DF493" s="12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2"/>
      <c r="DV493" s="12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2"/>
      <c r="EM493" s="12"/>
      <c r="EN493" s="12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2"/>
      <c r="EZ493" s="12"/>
      <c r="FA493" s="12"/>
      <c r="FB493" s="12"/>
      <c r="FC493" s="12"/>
      <c r="FD493" s="12"/>
      <c r="FE493" s="12"/>
      <c r="FF493" s="12"/>
      <c r="FG493" s="12"/>
      <c r="FH493" s="12"/>
      <c r="FI493" s="12"/>
      <c r="FJ493" s="12"/>
      <c r="FK493" s="12"/>
      <c r="FL493" s="12"/>
      <c r="FM493" s="12"/>
      <c r="FN493" s="12"/>
      <c r="FO493" s="12"/>
      <c r="FP493" s="12"/>
      <c r="FQ493" s="12"/>
      <c r="FR493" s="12"/>
      <c r="FS493" s="12"/>
      <c r="FT493" s="12"/>
      <c r="FU493" s="12"/>
      <c r="FV493" s="12"/>
      <c r="FW493" s="12"/>
      <c r="FX493" s="12"/>
      <c r="FY493" s="12"/>
      <c r="FZ493" s="12"/>
      <c r="GA493" s="12"/>
      <c r="GB493" s="12"/>
      <c r="GC493" s="12"/>
      <c r="GD493" s="12"/>
      <c r="GE493" s="12"/>
      <c r="GF493" s="12"/>
    </row>
    <row r="494" spans="1:188" ht="15.75" thickBo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2"/>
      <c r="CC494" s="12"/>
      <c r="CD494" s="12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2"/>
      <c r="DE494" s="12"/>
      <c r="DF494" s="12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2"/>
      <c r="DV494" s="12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2"/>
      <c r="EM494" s="12"/>
      <c r="EN494" s="12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2"/>
      <c r="EZ494" s="12"/>
      <c r="FA494" s="12"/>
      <c r="FB494" s="12"/>
      <c r="FC494" s="12"/>
      <c r="FD494" s="12"/>
      <c r="FE494" s="12"/>
      <c r="FF494" s="12"/>
      <c r="FG494" s="12"/>
      <c r="FH494" s="12"/>
      <c r="FI494" s="12"/>
      <c r="FJ494" s="12"/>
      <c r="FK494" s="12"/>
      <c r="FL494" s="12"/>
      <c r="FM494" s="12"/>
      <c r="FN494" s="12"/>
      <c r="FO494" s="12"/>
      <c r="FP494" s="12"/>
      <c r="FQ494" s="12"/>
      <c r="FR494" s="12"/>
      <c r="FS494" s="12"/>
      <c r="FT494" s="12"/>
      <c r="FU494" s="12"/>
      <c r="FV494" s="12"/>
      <c r="FW494" s="12"/>
      <c r="FX494" s="12"/>
      <c r="FY494" s="12"/>
      <c r="FZ494" s="12"/>
      <c r="GA494" s="12"/>
      <c r="GB494" s="12"/>
      <c r="GC494" s="12"/>
      <c r="GD494" s="12"/>
      <c r="GE494" s="12"/>
      <c r="GF494" s="12"/>
    </row>
    <row r="495" spans="1:188" ht="15.75" thickBo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2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2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2"/>
      <c r="EY495" s="12"/>
      <c r="EZ495" s="12"/>
      <c r="FA495" s="12"/>
      <c r="FB495" s="12"/>
      <c r="FC495" s="12"/>
      <c r="FD495" s="12"/>
      <c r="FE495" s="12"/>
      <c r="FF495" s="12"/>
      <c r="FG495" s="12"/>
      <c r="FH495" s="12"/>
      <c r="FI495" s="12"/>
      <c r="FJ495" s="12"/>
      <c r="FK495" s="12"/>
      <c r="FL495" s="12"/>
      <c r="FM495" s="12"/>
      <c r="FN495" s="12"/>
      <c r="FO495" s="12"/>
      <c r="FP495" s="12"/>
      <c r="FQ495" s="12"/>
      <c r="FR495" s="12"/>
      <c r="FS495" s="12"/>
      <c r="FT495" s="12"/>
      <c r="FU495" s="12"/>
      <c r="FV495" s="12"/>
      <c r="FW495" s="12"/>
      <c r="FX495" s="12"/>
      <c r="FY495" s="12"/>
      <c r="FZ495" s="12"/>
      <c r="GA495" s="12"/>
      <c r="GB495" s="12"/>
      <c r="GC495" s="12"/>
      <c r="GD495" s="12"/>
      <c r="GE495" s="12"/>
      <c r="GF495" s="12"/>
    </row>
    <row r="496" spans="1:188" ht="15.75" thickBo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  <c r="CC496" s="12"/>
      <c r="CD496" s="12"/>
      <c r="CE496" s="12"/>
      <c r="CF496" s="12"/>
      <c r="CG496" s="12"/>
      <c r="CH496" s="12"/>
      <c r="CI496" s="12"/>
      <c r="CJ496" s="12"/>
      <c r="CK496" s="12"/>
      <c r="CL496" s="12"/>
      <c r="CM496" s="12"/>
      <c r="CN496" s="12"/>
      <c r="CO496" s="12"/>
      <c r="CP496" s="12"/>
      <c r="CQ496" s="12"/>
      <c r="CR496" s="12"/>
      <c r="CS496" s="12"/>
      <c r="CT496" s="12"/>
      <c r="CU496" s="12"/>
      <c r="CV496" s="12"/>
      <c r="CW496" s="12"/>
      <c r="CX496" s="12"/>
      <c r="CY496" s="12"/>
      <c r="CZ496" s="12"/>
      <c r="DA496" s="12"/>
      <c r="DB496" s="12"/>
      <c r="DC496" s="12"/>
      <c r="DD496" s="12"/>
      <c r="DE496" s="12"/>
      <c r="DF496" s="12"/>
      <c r="DG496" s="12"/>
      <c r="DH496" s="12"/>
      <c r="DI496" s="12"/>
      <c r="DJ496" s="12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12"/>
      <c r="DV496" s="12"/>
      <c r="DW496" s="12"/>
      <c r="DX496" s="12"/>
      <c r="DY496" s="12"/>
      <c r="DZ496" s="12"/>
      <c r="EA496" s="12"/>
      <c r="EB496" s="12"/>
      <c r="EC496" s="12"/>
      <c r="ED496" s="12"/>
      <c r="EE496" s="12"/>
      <c r="EF496" s="12"/>
      <c r="EG496" s="12"/>
      <c r="EH496" s="12"/>
      <c r="EI496" s="12"/>
      <c r="EJ496" s="12"/>
      <c r="EK496" s="12"/>
      <c r="EL496" s="12"/>
      <c r="EM496" s="12"/>
      <c r="EN496" s="12"/>
      <c r="EO496" s="12"/>
      <c r="EP496" s="12"/>
      <c r="EQ496" s="12"/>
      <c r="ER496" s="12"/>
      <c r="ES496" s="12"/>
      <c r="ET496" s="12"/>
      <c r="EU496" s="12"/>
      <c r="EV496" s="12"/>
      <c r="EW496" s="12"/>
      <c r="EX496" s="12"/>
      <c r="EY496" s="12"/>
      <c r="EZ496" s="12"/>
      <c r="FA496" s="12"/>
      <c r="FB496" s="12"/>
      <c r="FC496" s="12"/>
      <c r="FD496" s="12"/>
      <c r="FE496" s="12"/>
      <c r="FF496" s="12"/>
      <c r="FG496" s="12"/>
      <c r="FH496" s="12"/>
      <c r="FI496" s="12"/>
      <c r="FJ496" s="12"/>
      <c r="FK496" s="12"/>
      <c r="FL496" s="12"/>
      <c r="FM496" s="12"/>
      <c r="FN496" s="12"/>
      <c r="FO496" s="12"/>
      <c r="FP496" s="12"/>
      <c r="FQ496" s="12"/>
      <c r="FR496" s="12"/>
      <c r="FS496" s="12"/>
      <c r="FT496" s="12"/>
      <c r="FU496" s="12"/>
      <c r="FV496" s="12"/>
      <c r="FW496" s="12"/>
      <c r="FX496" s="12"/>
      <c r="FY496" s="12"/>
      <c r="FZ496" s="12"/>
      <c r="GA496" s="12"/>
      <c r="GB496" s="12"/>
      <c r="GC496" s="12"/>
      <c r="GD496" s="12"/>
      <c r="GE496" s="12"/>
      <c r="GF496" s="12"/>
    </row>
    <row r="497" spans="1:188" ht="15.75" thickBo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12"/>
      <c r="CA497" s="12"/>
      <c r="CB497" s="12"/>
      <c r="CC497" s="12"/>
      <c r="CD497" s="12"/>
      <c r="CE497" s="12"/>
      <c r="CF497" s="12"/>
      <c r="CG497" s="12"/>
      <c r="CH497" s="12"/>
      <c r="CI497" s="12"/>
      <c r="CJ497" s="12"/>
      <c r="CK497" s="12"/>
      <c r="CL497" s="12"/>
      <c r="CM497" s="12"/>
      <c r="CN497" s="12"/>
      <c r="CO497" s="12"/>
      <c r="CP497" s="12"/>
      <c r="CQ497" s="12"/>
      <c r="CR497" s="12"/>
      <c r="CS497" s="12"/>
      <c r="CT497" s="12"/>
      <c r="CU497" s="12"/>
      <c r="CV497" s="12"/>
      <c r="CW497" s="12"/>
      <c r="CX497" s="12"/>
      <c r="CY497" s="12"/>
      <c r="CZ497" s="12"/>
      <c r="DA497" s="12"/>
      <c r="DB497" s="12"/>
      <c r="DC497" s="12"/>
      <c r="DD497" s="12"/>
      <c r="DE497" s="12"/>
      <c r="DF497" s="12"/>
      <c r="DG497" s="12"/>
      <c r="DH497" s="12"/>
      <c r="DI497" s="12"/>
      <c r="DJ497" s="12"/>
      <c r="DK497" s="12"/>
      <c r="DL497" s="12"/>
      <c r="DM497" s="12"/>
      <c r="DN497" s="12"/>
      <c r="DO497" s="12"/>
      <c r="DP497" s="12"/>
      <c r="DQ497" s="12"/>
      <c r="DR497" s="12"/>
      <c r="DS497" s="12"/>
      <c r="DT497" s="12"/>
      <c r="DU497" s="12"/>
      <c r="DV497" s="12"/>
      <c r="DW497" s="12"/>
      <c r="DX497" s="12"/>
      <c r="DY497" s="12"/>
      <c r="DZ497" s="12"/>
      <c r="EA497" s="12"/>
      <c r="EB497" s="12"/>
      <c r="EC497" s="12"/>
      <c r="ED497" s="12"/>
      <c r="EE497" s="12"/>
      <c r="EF497" s="12"/>
      <c r="EG497" s="12"/>
      <c r="EH497" s="12"/>
      <c r="EI497" s="12"/>
      <c r="EJ497" s="12"/>
      <c r="EK497" s="12"/>
      <c r="EL497" s="12"/>
      <c r="EM497" s="12"/>
      <c r="EN497" s="12"/>
      <c r="EO497" s="12"/>
      <c r="EP497" s="12"/>
      <c r="EQ497" s="12"/>
      <c r="ER497" s="12"/>
      <c r="ES497" s="12"/>
      <c r="ET497" s="12"/>
      <c r="EU497" s="12"/>
      <c r="EV497" s="12"/>
      <c r="EW497" s="12"/>
      <c r="EX497" s="12"/>
      <c r="EY497" s="12"/>
      <c r="EZ497" s="12"/>
      <c r="FA497" s="12"/>
      <c r="FB497" s="12"/>
      <c r="FC497" s="12"/>
      <c r="FD497" s="12"/>
      <c r="FE497" s="12"/>
      <c r="FF497" s="12"/>
      <c r="FG497" s="12"/>
      <c r="FH497" s="12"/>
      <c r="FI497" s="12"/>
      <c r="FJ497" s="12"/>
      <c r="FK497" s="12"/>
      <c r="FL497" s="12"/>
      <c r="FM497" s="12"/>
      <c r="FN497" s="12"/>
      <c r="FO497" s="12"/>
      <c r="FP497" s="12"/>
      <c r="FQ497" s="12"/>
      <c r="FR497" s="12"/>
      <c r="FS497" s="12"/>
      <c r="FT497" s="12"/>
      <c r="FU497" s="12"/>
      <c r="FV497" s="12"/>
      <c r="FW497" s="12"/>
      <c r="FX497" s="12"/>
      <c r="FY497" s="12"/>
      <c r="FZ497" s="12"/>
      <c r="GA497" s="12"/>
      <c r="GB497" s="12"/>
      <c r="GC497" s="12"/>
      <c r="GD497" s="12"/>
      <c r="GE497" s="12"/>
      <c r="GF497" s="12"/>
    </row>
    <row r="498" spans="1:188" ht="15.75" thickBo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2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2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2"/>
      <c r="EY498" s="12"/>
      <c r="EZ498" s="12"/>
      <c r="FA498" s="12"/>
      <c r="FB498" s="12"/>
      <c r="FC498" s="12"/>
      <c r="FD498" s="12"/>
      <c r="FE498" s="12"/>
      <c r="FF498" s="12"/>
      <c r="FG498" s="12"/>
      <c r="FH498" s="12"/>
      <c r="FI498" s="12"/>
      <c r="FJ498" s="12"/>
      <c r="FK498" s="12"/>
      <c r="FL498" s="12"/>
      <c r="FM498" s="12"/>
      <c r="FN498" s="12"/>
      <c r="FO498" s="12"/>
      <c r="FP498" s="12"/>
      <c r="FQ498" s="12"/>
      <c r="FR498" s="12"/>
      <c r="FS498" s="12"/>
      <c r="FT498" s="12"/>
      <c r="FU498" s="12"/>
      <c r="FV498" s="12"/>
      <c r="FW498" s="12"/>
      <c r="FX498" s="12"/>
      <c r="FY498" s="12"/>
      <c r="FZ498" s="12"/>
      <c r="GA498" s="12"/>
      <c r="GB498" s="12"/>
      <c r="GC498" s="12"/>
      <c r="GD498" s="12"/>
      <c r="GE498" s="12"/>
      <c r="GF498" s="12"/>
    </row>
    <row r="499" spans="1:188" ht="15.75" thickBo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2"/>
      <c r="CC499" s="12"/>
      <c r="CD499" s="12"/>
      <c r="CE499" s="12"/>
      <c r="CF499" s="12"/>
      <c r="CG499" s="12"/>
      <c r="CH499" s="12"/>
      <c r="CI499" s="12"/>
      <c r="CJ499" s="12"/>
      <c r="CK499" s="12"/>
      <c r="CL499" s="12"/>
      <c r="CM499" s="12"/>
      <c r="CN499" s="12"/>
      <c r="CO499" s="12"/>
      <c r="CP499" s="12"/>
      <c r="CQ499" s="12"/>
      <c r="CR499" s="12"/>
      <c r="CS499" s="12"/>
      <c r="CT499" s="12"/>
      <c r="CU499" s="12"/>
      <c r="CV499" s="12"/>
      <c r="CW499" s="12"/>
      <c r="CX499" s="12"/>
      <c r="CY499" s="12"/>
      <c r="CZ499" s="12"/>
      <c r="DA499" s="12"/>
      <c r="DB499" s="12"/>
      <c r="DC499" s="12"/>
      <c r="DD499" s="12"/>
      <c r="DE499" s="12"/>
      <c r="DF499" s="12"/>
      <c r="DG499" s="12"/>
      <c r="DH499" s="12"/>
      <c r="DI499" s="12"/>
      <c r="DJ499" s="12"/>
      <c r="DK499" s="12"/>
      <c r="DL499" s="12"/>
      <c r="DM499" s="12"/>
      <c r="DN499" s="12"/>
      <c r="DO499" s="12"/>
      <c r="DP499" s="12"/>
      <c r="DQ499" s="12"/>
      <c r="DR499" s="12"/>
      <c r="DS499" s="12"/>
      <c r="DT499" s="12"/>
      <c r="DU499" s="12"/>
      <c r="DV499" s="12"/>
      <c r="DW499" s="12"/>
      <c r="DX499" s="12"/>
      <c r="DY499" s="12"/>
      <c r="DZ499" s="12"/>
      <c r="EA499" s="12"/>
      <c r="EB499" s="12"/>
      <c r="EC499" s="12"/>
      <c r="ED499" s="12"/>
      <c r="EE499" s="12"/>
      <c r="EF499" s="12"/>
      <c r="EG499" s="12"/>
      <c r="EH499" s="12"/>
      <c r="EI499" s="12"/>
      <c r="EJ499" s="12"/>
      <c r="EK499" s="12"/>
      <c r="EL499" s="12"/>
      <c r="EM499" s="12"/>
      <c r="EN499" s="12"/>
      <c r="EO499" s="12"/>
      <c r="EP499" s="12"/>
      <c r="EQ499" s="12"/>
      <c r="ER499" s="12"/>
      <c r="ES499" s="12"/>
      <c r="ET499" s="12"/>
      <c r="EU499" s="12"/>
      <c r="EV499" s="12"/>
      <c r="EW499" s="12"/>
      <c r="EX499" s="12"/>
      <c r="EY499" s="12"/>
      <c r="EZ499" s="12"/>
      <c r="FA499" s="12"/>
      <c r="FB499" s="12"/>
      <c r="FC499" s="12"/>
      <c r="FD499" s="12"/>
      <c r="FE499" s="12"/>
      <c r="FF499" s="12"/>
      <c r="FG499" s="12"/>
      <c r="FH499" s="12"/>
      <c r="FI499" s="12"/>
      <c r="FJ499" s="12"/>
      <c r="FK499" s="12"/>
      <c r="FL499" s="12"/>
      <c r="FM499" s="12"/>
      <c r="FN499" s="12"/>
      <c r="FO499" s="12"/>
      <c r="FP499" s="12"/>
      <c r="FQ499" s="12"/>
      <c r="FR499" s="12"/>
      <c r="FS499" s="12"/>
      <c r="FT499" s="12"/>
      <c r="FU499" s="12"/>
      <c r="FV499" s="12"/>
      <c r="FW499" s="12"/>
      <c r="FX499" s="12"/>
      <c r="FY499" s="12"/>
      <c r="FZ499" s="12"/>
      <c r="GA499" s="12"/>
      <c r="GB499" s="12"/>
      <c r="GC499" s="12"/>
      <c r="GD499" s="12"/>
      <c r="GE499" s="12"/>
      <c r="GF499" s="12"/>
    </row>
    <row r="500" spans="1:188" ht="15.75" thickBo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  <c r="CC500" s="12"/>
      <c r="CD500" s="12"/>
      <c r="CE500" s="12"/>
      <c r="CF500" s="12"/>
      <c r="CG500" s="12"/>
      <c r="CH500" s="12"/>
      <c r="CI500" s="12"/>
      <c r="CJ500" s="12"/>
      <c r="CK500" s="12"/>
      <c r="CL500" s="12"/>
      <c r="CM500" s="12"/>
      <c r="CN500" s="12"/>
      <c r="CO500" s="12"/>
      <c r="CP500" s="12"/>
      <c r="CQ500" s="12"/>
      <c r="CR500" s="12"/>
      <c r="CS500" s="12"/>
      <c r="CT500" s="12"/>
      <c r="CU500" s="12"/>
      <c r="CV500" s="12"/>
      <c r="CW500" s="12"/>
      <c r="CX500" s="12"/>
      <c r="CY500" s="12"/>
      <c r="CZ500" s="12"/>
      <c r="DA500" s="12"/>
      <c r="DB500" s="12"/>
      <c r="DC500" s="12"/>
      <c r="DD500" s="12"/>
      <c r="DE500" s="12"/>
      <c r="DF500" s="12"/>
      <c r="DG500" s="12"/>
      <c r="DH500" s="12"/>
      <c r="DI500" s="12"/>
      <c r="DJ500" s="12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12"/>
      <c r="EZ500" s="12"/>
      <c r="FA500" s="12"/>
      <c r="FB500" s="12"/>
      <c r="FC500" s="12"/>
      <c r="FD500" s="12"/>
      <c r="FE500" s="12"/>
      <c r="FF500" s="12"/>
      <c r="FG500" s="12"/>
      <c r="FH500" s="12"/>
      <c r="FI500" s="12"/>
      <c r="FJ500" s="12"/>
      <c r="FK500" s="12"/>
      <c r="FL500" s="12"/>
      <c r="FM500" s="12"/>
      <c r="FN500" s="12"/>
      <c r="FO500" s="12"/>
      <c r="FP500" s="12"/>
      <c r="FQ500" s="12"/>
      <c r="FR500" s="12"/>
      <c r="FS500" s="12"/>
      <c r="FT500" s="12"/>
      <c r="FU500" s="12"/>
      <c r="FV500" s="12"/>
      <c r="FW500" s="12"/>
      <c r="FX500" s="12"/>
      <c r="FY500" s="12"/>
      <c r="FZ500" s="12"/>
      <c r="GA500" s="12"/>
      <c r="GB500" s="12"/>
      <c r="GC500" s="12"/>
      <c r="GD500" s="12"/>
      <c r="GE500" s="12"/>
      <c r="GF500" s="12"/>
    </row>
    <row r="501" spans="1:188" ht="15.75" thickBo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2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2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2"/>
      <c r="EY501" s="12"/>
      <c r="EZ501" s="12"/>
      <c r="FA501" s="12"/>
      <c r="FB501" s="12"/>
      <c r="FC501" s="12"/>
      <c r="FD501" s="12"/>
      <c r="FE501" s="12"/>
      <c r="FF501" s="12"/>
      <c r="FG501" s="12"/>
      <c r="FH501" s="12"/>
      <c r="FI501" s="12"/>
      <c r="FJ501" s="12"/>
      <c r="FK501" s="12"/>
      <c r="FL501" s="12"/>
      <c r="FM501" s="12"/>
      <c r="FN501" s="12"/>
      <c r="FO501" s="12"/>
      <c r="FP501" s="12"/>
      <c r="FQ501" s="12"/>
      <c r="FR501" s="12"/>
      <c r="FS501" s="12"/>
      <c r="FT501" s="12"/>
      <c r="FU501" s="12"/>
      <c r="FV501" s="12"/>
      <c r="FW501" s="12"/>
      <c r="FX501" s="12"/>
      <c r="FY501" s="12"/>
      <c r="FZ501" s="12"/>
      <c r="GA501" s="12"/>
      <c r="GB501" s="12"/>
      <c r="GC501" s="12"/>
      <c r="GD501" s="12"/>
      <c r="GE501" s="12"/>
      <c r="GF501" s="12"/>
    </row>
    <row r="502" spans="1:188" ht="15.75" thickBo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12"/>
      <c r="CA502" s="12"/>
      <c r="CB502" s="12"/>
      <c r="CC502" s="12"/>
      <c r="CD502" s="12"/>
      <c r="CE502" s="12"/>
      <c r="CF502" s="12"/>
      <c r="CG502" s="12"/>
      <c r="CH502" s="12"/>
      <c r="CI502" s="12"/>
      <c r="CJ502" s="12"/>
      <c r="CK502" s="12"/>
      <c r="CL502" s="12"/>
      <c r="CM502" s="12"/>
      <c r="CN502" s="12"/>
      <c r="CO502" s="12"/>
      <c r="CP502" s="12"/>
      <c r="CQ502" s="12"/>
      <c r="CR502" s="12"/>
      <c r="CS502" s="12"/>
      <c r="CT502" s="12"/>
      <c r="CU502" s="12"/>
      <c r="CV502" s="12"/>
      <c r="CW502" s="12"/>
      <c r="CX502" s="12"/>
      <c r="CY502" s="12"/>
      <c r="CZ502" s="12"/>
      <c r="DA502" s="12"/>
      <c r="DB502" s="12"/>
      <c r="DC502" s="12"/>
      <c r="DD502" s="12"/>
      <c r="DE502" s="12"/>
      <c r="DF502" s="12"/>
      <c r="DG502" s="12"/>
      <c r="DH502" s="12"/>
      <c r="DI502" s="12"/>
      <c r="DJ502" s="12"/>
      <c r="DK502" s="12"/>
      <c r="DL502" s="12"/>
      <c r="DM502" s="12"/>
      <c r="DN502" s="12"/>
      <c r="DO502" s="12"/>
      <c r="DP502" s="12"/>
      <c r="DQ502" s="12"/>
      <c r="DR502" s="12"/>
      <c r="DS502" s="12"/>
      <c r="DT502" s="12"/>
      <c r="DU502" s="12"/>
      <c r="DV502" s="12"/>
      <c r="DW502" s="12"/>
      <c r="DX502" s="12"/>
      <c r="DY502" s="12"/>
      <c r="DZ502" s="12"/>
      <c r="EA502" s="12"/>
      <c r="EB502" s="12"/>
      <c r="EC502" s="12"/>
      <c r="ED502" s="12"/>
      <c r="EE502" s="12"/>
      <c r="EF502" s="12"/>
      <c r="EG502" s="12"/>
      <c r="EH502" s="12"/>
      <c r="EI502" s="12"/>
      <c r="EJ502" s="12"/>
      <c r="EK502" s="12"/>
      <c r="EL502" s="12"/>
      <c r="EM502" s="12"/>
      <c r="EN502" s="12"/>
      <c r="EO502" s="12"/>
      <c r="EP502" s="12"/>
      <c r="EQ502" s="12"/>
      <c r="ER502" s="12"/>
      <c r="ES502" s="12"/>
      <c r="ET502" s="12"/>
      <c r="EU502" s="12"/>
      <c r="EV502" s="12"/>
      <c r="EW502" s="12"/>
      <c r="EX502" s="12"/>
      <c r="EY502" s="12"/>
      <c r="EZ502" s="12"/>
      <c r="FA502" s="12"/>
      <c r="FB502" s="12"/>
      <c r="FC502" s="12"/>
      <c r="FD502" s="12"/>
      <c r="FE502" s="12"/>
      <c r="FF502" s="12"/>
      <c r="FG502" s="12"/>
      <c r="FH502" s="12"/>
      <c r="FI502" s="12"/>
      <c r="FJ502" s="12"/>
      <c r="FK502" s="12"/>
      <c r="FL502" s="12"/>
      <c r="FM502" s="12"/>
      <c r="FN502" s="12"/>
      <c r="FO502" s="12"/>
      <c r="FP502" s="12"/>
      <c r="FQ502" s="12"/>
      <c r="FR502" s="12"/>
      <c r="FS502" s="12"/>
      <c r="FT502" s="12"/>
      <c r="FU502" s="12"/>
      <c r="FV502" s="12"/>
      <c r="FW502" s="12"/>
      <c r="FX502" s="12"/>
      <c r="FY502" s="12"/>
      <c r="FZ502" s="12"/>
      <c r="GA502" s="12"/>
      <c r="GB502" s="12"/>
      <c r="GC502" s="12"/>
      <c r="GD502" s="12"/>
      <c r="GE502" s="12"/>
      <c r="GF502" s="12"/>
    </row>
    <row r="503" spans="1:188" ht="15.75" thickBo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  <c r="CC503" s="12"/>
      <c r="CD503" s="12"/>
      <c r="CE503" s="12"/>
      <c r="CF503" s="12"/>
      <c r="CG503" s="12"/>
      <c r="CH503" s="12"/>
      <c r="CI503" s="12"/>
      <c r="CJ503" s="12"/>
      <c r="CK503" s="12"/>
      <c r="CL503" s="12"/>
      <c r="CM503" s="12"/>
      <c r="CN503" s="12"/>
      <c r="CO503" s="12"/>
      <c r="CP503" s="12"/>
      <c r="CQ503" s="12"/>
      <c r="CR503" s="12"/>
      <c r="CS503" s="12"/>
      <c r="CT503" s="12"/>
      <c r="CU503" s="12"/>
      <c r="CV503" s="12"/>
      <c r="CW503" s="12"/>
      <c r="CX503" s="12"/>
      <c r="CY503" s="12"/>
      <c r="CZ503" s="12"/>
      <c r="DA503" s="12"/>
      <c r="DB503" s="12"/>
      <c r="DC503" s="12"/>
      <c r="DD503" s="12"/>
      <c r="DE503" s="12"/>
      <c r="DF503" s="12"/>
      <c r="DG503" s="12"/>
      <c r="DH503" s="12"/>
      <c r="DI503" s="12"/>
      <c r="DJ503" s="12"/>
      <c r="DK503" s="12"/>
      <c r="DL503" s="12"/>
      <c r="DM503" s="12"/>
      <c r="DN503" s="12"/>
      <c r="DO503" s="12"/>
      <c r="DP503" s="12"/>
      <c r="DQ503" s="12"/>
      <c r="DR503" s="12"/>
      <c r="DS503" s="12"/>
      <c r="DT503" s="12"/>
      <c r="DU503" s="12"/>
      <c r="DV503" s="12"/>
      <c r="DW503" s="12"/>
      <c r="DX503" s="12"/>
      <c r="DY503" s="12"/>
      <c r="DZ503" s="12"/>
      <c r="EA503" s="12"/>
      <c r="EB503" s="12"/>
      <c r="EC503" s="12"/>
      <c r="ED503" s="12"/>
      <c r="EE503" s="12"/>
      <c r="EF503" s="12"/>
      <c r="EG503" s="12"/>
      <c r="EH503" s="12"/>
      <c r="EI503" s="12"/>
      <c r="EJ503" s="12"/>
      <c r="EK503" s="12"/>
      <c r="EL503" s="12"/>
      <c r="EM503" s="12"/>
      <c r="EN503" s="12"/>
      <c r="EO503" s="12"/>
      <c r="EP503" s="12"/>
      <c r="EQ503" s="12"/>
      <c r="ER503" s="12"/>
      <c r="ES503" s="12"/>
      <c r="ET503" s="12"/>
      <c r="EU503" s="12"/>
      <c r="EV503" s="12"/>
      <c r="EW503" s="12"/>
      <c r="EX503" s="12"/>
      <c r="EY503" s="12"/>
      <c r="EZ503" s="12"/>
      <c r="FA503" s="12"/>
      <c r="FB503" s="12"/>
      <c r="FC503" s="12"/>
      <c r="FD503" s="12"/>
      <c r="FE503" s="12"/>
      <c r="FF503" s="12"/>
      <c r="FG503" s="12"/>
      <c r="FH503" s="12"/>
      <c r="FI503" s="12"/>
      <c r="FJ503" s="12"/>
      <c r="FK503" s="12"/>
      <c r="FL503" s="12"/>
      <c r="FM503" s="12"/>
      <c r="FN503" s="12"/>
      <c r="FO503" s="12"/>
      <c r="FP503" s="12"/>
      <c r="FQ503" s="12"/>
      <c r="FR503" s="12"/>
      <c r="FS503" s="12"/>
      <c r="FT503" s="12"/>
      <c r="FU503" s="12"/>
      <c r="FV503" s="12"/>
      <c r="FW503" s="12"/>
      <c r="FX503" s="12"/>
      <c r="FY503" s="12"/>
      <c r="FZ503" s="12"/>
      <c r="GA503" s="12"/>
      <c r="GB503" s="12"/>
      <c r="GC503" s="12"/>
      <c r="GD503" s="12"/>
      <c r="GE503" s="12"/>
      <c r="GF503" s="12"/>
    </row>
    <row r="504" spans="1:188" ht="15.75" thickBo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2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2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2"/>
      <c r="EY504" s="12"/>
      <c r="EZ504" s="12"/>
      <c r="FA504" s="12"/>
      <c r="FB504" s="12"/>
      <c r="FC504" s="12"/>
      <c r="FD504" s="12"/>
      <c r="FE504" s="12"/>
      <c r="FF504" s="12"/>
      <c r="FG504" s="12"/>
      <c r="FH504" s="12"/>
      <c r="FI504" s="12"/>
      <c r="FJ504" s="12"/>
      <c r="FK504" s="12"/>
      <c r="FL504" s="12"/>
      <c r="FM504" s="12"/>
      <c r="FN504" s="12"/>
      <c r="FO504" s="12"/>
      <c r="FP504" s="12"/>
      <c r="FQ504" s="12"/>
      <c r="FR504" s="12"/>
      <c r="FS504" s="12"/>
      <c r="FT504" s="12"/>
      <c r="FU504" s="12"/>
      <c r="FV504" s="12"/>
      <c r="FW504" s="12"/>
      <c r="FX504" s="12"/>
      <c r="FY504" s="12"/>
      <c r="FZ504" s="12"/>
      <c r="GA504" s="12"/>
      <c r="GB504" s="12"/>
      <c r="GC504" s="12"/>
      <c r="GD504" s="12"/>
      <c r="GE504" s="12"/>
      <c r="GF504" s="12"/>
    </row>
    <row r="505" spans="1:188" ht="15.75" thickBo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  <c r="CC505" s="12"/>
      <c r="CD505" s="12"/>
      <c r="CE505" s="12"/>
      <c r="CF505" s="12"/>
      <c r="CG505" s="12"/>
      <c r="CH505" s="12"/>
      <c r="CI505" s="12"/>
      <c r="CJ505" s="12"/>
      <c r="CK505" s="12"/>
      <c r="CL505" s="12"/>
      <c r="CM505" s="12"/>
      <c r="CN505" s="12"/>
      <c r="CO505" s="12"/>
      <c r="CP505" s="12"/>
      <c r="CQ505" s="12"/>
      <c r="CR505" s="12"/>
      <c r="CS505" s="12"/>
      <c r="CT505" s="12"/>
      <c r="CU505" s="12"/>
      <c r="CV505" s="12"/>
      <c r="CW505" s="12"/>
      <c r="CX505" s="12"/>
      <c r="CY505" s="12"/>
      <c r="CZ505" s="12"/>
      <c r="DA505" s="12"/>
      <c r="DB505" s="12"/>
      <c r="DC505" s="12"/>
      <c r="DD505" s="12"/>
      <c r="DE505" s="12"/>
      <c r="DF505" s="12"/>
      <c r="DG505" s="12"/>
      <c r="DH505" s="12"/>
      <c r="DI505" s="12"/>
      <c r="DJ505" s="12"/>
      <c r="DK505" s="12"/>
      <c r="DL505" s="12"/>
      <c r="DM505" s="12"/>
      <c r="DN505" s="12"/>
      <c r="DO505" s="12"/>
      <c r="DP505" s="12"/>
      <c r="DQ505" s="12"/>
      <c r="DR505" s="12"/>
      <c r="DS505" s="12"/>
      <c r="DT505" s="12"/>
      <c r="DU505" s="12"/>
      <c r="DV505" s="12"/>
      <c r="DW505" s="12"/>
      <c r="DX505" s="12"/>
      <c r="DY505" s="12"/>
      <c r="DZ505" s="12"/>
      <c r="EA505" s="12"/>
      <c r="EB505" s="12"/>
      <c r="EC505" s="12"/>
      <c r="ED505" s="12"/>
      <c r="EE505" s="12"/>
      <c r="EF505" s="12"/>
      <c r="EG505" s="12"/>
      <c r="EH505" s="12"/>
      <c r="EI505" s="12"/>
      <c r="EJ505" s="12"/>
      <c r="EK505" s="12"/>
      <c r="EL505" s="12"/>
      <c r="EM505" s="12"/>
      <c r="EN505" s="12"/>
      <c r="EO505" s="12"/>
      <c r="EP505" s="12"/>
      <c r="EQ505" s="12"/>
      <c r="ER505" s="12"/>
      <c r="ES505" s="12"/>
      <c r="ET505" s="12"/>
      <c r="EU505" s="12"/>
      <c r="EV505" s="12"/>
      <c r="EW505" s="12"/>
      <c r="EX505" s="12"/>
      <c r="EY505" s="12"/>
      <c r="EZ505" s="12"/>
      <c r="FA505" s="12"/>
      <c r="FB505" s="12"/>
      <c r="FC505" s="12"/>
      <c r="FD505" s="12"/>
      <c r="FE505" s="12"/>
      <c r="FF505" s="12"/>
      <c r="FG505" s="12"/>
      <c r="FH505" s="12"/>
      <c r="FI505" s="12"/>
      <c r="FJ505" s="12"/>
      <c r="FK505" s="12"/>
      <c r="FL505" s="12"/>
      <c r="FM505" s="12"/>
      <c r="FN505" s="12"/>
      <c r="FO505" s="12"/>
      <c r="FP505" s="12"/>
      <c r="FQ505" s="12"/>
      <c r="FR505" s="12"/>
      <c r="FS505" s="12"/>
      <c r="FT505" s="12"/>
      <c r="FU505" s="12"/>
      <c r="FV505" s="12"/>
      <c r="FW505" s="12"/>
      <c r="FX505" s="12"/>
      <c r="FY505" s="12"/>
      <c r="FZ505" s="12"/>
      <c r="GA505" s="12"/>
      <c r="GB505" s="12"/>
      <c r="GC505" s="12"/>
      <c r="GD505" s="12"/>
      <c r="GE505" s="12"/>
      <c r="GF505" s="12"/>
    </row>
    <row r="506" spans="1:188" ht="15.75" thickBo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12"/>
      <c r="CA506" s="12"/>
      <c r="CB506" s="12"/>
      <c r="CC506" s="12"/>
      <c r="CD506" s="12"/>
      <c r="CE506" s="12"/>
      <c r="CF506" s="12"/>
      <c r="CG506" s="12"/>
      <c r="CH506" s="12"/>
      <c r="CI506" s="12"/>
      <c r="CJ506" s="12"/>
      <c r="CK506" s="12"/>
      <c r="CL506" s="12"/>
      <c r="CM506" s="12"/>
      <c r="CN506" s="12"/>
      <c r="CO506" s="12"/>
      <c r="CP506" s="12"/>
      <c r="CQ506" s="12"/>
      <c r="CR506" s="12"/>
      <c r="CS506" s="12"/>
      <c r="CT506" s="12"/>
      <c r="CU506" s="12"/>
      <c r="CV506" s="12"/>
      <c r="CW506" s="12"/>
      <c r="CX506" s="12"/>
      <c r="CY506" s="12"/>
      <c r="CZ506" s="12"/>
      <c r="DA506" s="12"/>
      <c r="DB506" s="12"/>
      <c r="DC506" s="12"/>
      <c r="DD506" s="12"/>
      <c r="DE506" s="12"/>
      <c r="DF506" s="12"/>
      <c r="DG506" s="12"/>
      <c r="DH506" s="12"/>
      <c r="DI506" s="12"/>
      <c r="DJ506" s="12"/>
      <c r="DK506" s="12"/>
      <c r="DL506" s="12"/>
      <c r="DM506" s="12"/>
      <c r="DN506" s="12"/>
      <c r="DO506" s="12"/>
      <c r="DP506" s="12"/>
      <c r="DQ506" s="12"/>
      <c r="DR506" s="12"/>
      <c r="DS506" s="12"/>
      <c r="DT506" s="12"/>
      <c r="DU506" s="12"/>
      <c r="DV506" s="12"/>
      <c r="DW506" s="12"/>
      <c r="DX506" s="12"/>
      <c r="DY506" s="12"/>
      <c r="DZ506" s="12"/>
      <c r="EA506" s="12"/>
      <c r="EB506" s="12"/>
      <c r="EC506" s="12"/>
      <c r="ED506" s="12"/>
      <c r="EE506" s="12"/>
      <c r="EF506" s="12"/>
      <c r="EG506" s="12"/>
      <c r="EH506" s="12"/>
      <c r="EI506" s="12"/>
      <c r="EJ506" s="12"/>
      <c r="EK506" s="12"/>
      <c r="EL506" s="12"/>
      <c r="EM506" s="12"/>
      <c r="EN506" s="12"/>
      <c r="EO506" s="12"/>
      <c r="EP506" s="12"/>
      <c r="EQ506" s="12"/>
      <c r="ER506" s="12"/>
      <c r="ES506" s="12"/>
      <c r="ET506" s="12"/>
      <c r="EU506" s="12"/>
      <c r="EV506" s="12"/>
      <c r="EW506" s="12"/>
      <c r="EX506" s="12"/>
      <c r="EY506" s="12"/>
      <c r="EZ506" s="12"/>
      <c r="FA506" s="12"/>
      <c r="FB506" s="12"/>
      <c r="FC506" s="12"/>
      <c r="FD506" s="12"/>
      <c r="FE506" s="12"/>
      <c r="FF506" s="12"/>
      <c r="FG506" s="12"/>
      <c r="FH506" s="12"/>
      <c r="FI506" s="12"/>
      <c r="FJ506" s="12"/>
      <c r="FK506" s="12"/>
      <c r="FL506" s="12"/>
      <c r="FM506" s="12"/>
      <c r="FN506" s="12"/>
      <c r="FO506" s="12"/>
      <c r="FP506" s="12"/>
      <c r="FQ506" s="12"/>
      <c r="FR506" s="12"/>
      <c r="FS506" s="12"/>
      <c r="FT506" s="12"/>
      <c r="FU506" s="12"/>
      <c r="FV506" s="12"/>
      <c r="FW506" s="12"/>
      <c r="FX506" s="12"/>
      <c r="FY506" s="12"/>
      <c r="FZ506" s="12"/>
      <c r="GA506" s="12"/>
      <c r="GB506" s="12"/>
      <c r="GC506" s="12"/>
      <c r="GD506" s="12"/>
      <c r="GE506" s="12"/>
      <c r="GF506" s="12"/>
    </row>
    <row r="507" spans="1:188" ht="15.75" thickBo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2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2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2"/>
      <c r="EY507" s="12"/>
      <c r="EZ507" s="12"/>
      <c r="FA507" s="12"/>
      <c r="FB507" s="12"/>
      <c r="FC507" s="12"/>
      <c r="FD507" s="12"/>
      <c r="FE507" s="12"/>
      <c r="FF507" s="12"/>
      <c r="FG507" s="12"/>
      <c r="FH507" s="12"/>
      <c r="FI507" s="12"/>
      <c r="FJ507" s="12"/>
      <c r="FK507" s="12"/>
      <c r="FL507" s="12"/>
      <c r="FM507" s="12"/>
      <c r="FN507" s="12"/>
      <c r="FO507" s="12"/>
      <c r="FP507" s="12"/>
      <c r="FQ507" s="12"/>
      <c r="FR507" s="12"/>
      <c r="FS507" s="12"/>
      <c r="FT507" s="12"/>
      <c r="FU507" s="12"/>
      <c r="FV507" s="12"/>
      <c r="FW507" s="12"/>
      <c r="FX507" s="12"/>
      <c r="FY507" s="12"/>
      <c r="FZ507" s="12"/>
      <c r="GA507" s="12"/>
      <c r="GB507" s="12"/>
      <c r="GC507" s="12"/>
      <c r="GD507" s="12"/>
      <c r="GE507" s="12"/>
      <c r="GF507" s="12"/>
    </row>
    <row r="508" spans="1:188" ht="15.75" thickBo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  <c r="CC508" s="12"/>
      <c r="CD508" s="12"/>
      <c r="CE508" s="12"/>
      <c r="CF508" s="12"/>
      <c r="CG508" s="12"/>
      <c r="CH508" s="12"/>
      <c r="CI508" s="12"/>
      <c r="CJ508" s="12"/>
      <c r="CK508" s="12"/>
      <c r="CL508" s="12"/>
      <c r="CM508" s="12"/>
      <c r="CN508" s="12"/>
      <c r="CO508" s="12"/>
      <c r="CP508" s="12"/>
      <c r="CQ508" s="12"/>
      <c r="CR508" s="12"/>
      <c r="CS508" s="12"/>
      <c r="CT508" s="12"/>
      <c r="CU508" s="12"/>
      <c r="CV508" s="12"/>
      <c r="CW508" s="12"/>
      <c r="CX508" s="12"/>
      <c r="CY508" s="12"/>
      <c r="CZ508" s="12"/>
      <c r="DA508" s="12"/>
      <c r="DB508" s="12"/>
      <c r="DC508" s="12"/>
      <c r="DD508" s="12"/>
      <c r="DE508" s="12"/>
      <c r="DF508" s="12"/>
      <c r="DG508" s="12"/>
      <c r="DH508" s="12"/>
      <c r="DI508" s="12"/>
      <c r="DJ508" s="12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12"/>
      <c r="DV508" s="12"/>
      <c r="DW508" s="12"/>
      <c r="DX508" s="12"/>
      <c r="DY508" s="12"/>
      <c r="DZ508" s="12"/>
      <c r="EA508" s="12"/>
      <c r="EB508" s="12"/>
      <c r="EC508" s="12"/>
      <c r="ED508" s="12"/>
      <c r="EE508" s="12"/>
      <c r="EF508" s="12"/>
      <c r="EG508" s="12"/>
      <c r="EH508" s="12"/>
      <c r="EI508" s="12"/>
      <c r="EJ508" s="12"/>
      <c r="EK508" s="12"/>
      <c r="EL508" s="12"/>
      <c r="EM508" s="12"/>
      <c r="EN508" s="12"/>
      <c r="EO508" s="12"/>
      <c r="EP508" s="12"/>
      <c r="EQ508" s="12"/>
      <c r="ER508" s="12"/>
      <c r="ES508" s="12"/>
      <c r="ET508" s="12"/>
      <c r="EU508" s="12"/>
      <c r="EV508" s="12"/>
      <c r="EW508" s="12"/>
      <c r="EX508" s="12"/>
      <c r="EY508" s="12"/>
      <c r="EZ508" s="12"/>
      <c r="FA508" s="12"/>
      <c r="FB508" s="12"/>
      <c r="FC508" s="12"/>
      <c r="FD508" s="12"/>
      <c r="FE508" s="12"/>
      <c r="FF508" s="12"/>
      <c r="FG508" s="12"/>
      <c r="FH508" s="12"/>
      <c r="FI508" s="12"/>
      <c r="FJ508" s="12"/>
      <c r="FK508" s="12"/>
      <c r="FL508" s="12"/>
      <c r="FM508" s="12"/>
      <c r="FN508" s="12"/>
      <c r="FO508" s="12"/>
      <c r="FP508" s="12"/>
      <c r="FQ508" s="12"/>
      <c r="FR508" s="12"/>
      <c r="FS508" s="12"/>
      <c r="FT508" s="12"/>
      <c r="FU508" s="12"/>
      <c r="FV508" s="12"/>
      <c r="FW508" s="12"/>
      <c r="FX508" s="12"/>
      <c r="FY508" s="12"/>
      <c r="FZ508" s="12"/>
      <c r="GA508" s="12"/>
      <c r="GB508" s="12"/>
      <c r="GC508" s="12"/>
      <c r="GD508" s="12"/>
      <c r="GE508" s="12"/>
      <c r="GF508" s="12"/>
    </row>
    <row r="509" spans="1:188" ht="15.75" thickBo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12"/>
      <c r="CA509" s="12"/>
      <c r="CB509" s="12"/>
      <c r="CC509" s="12"/>
      <c r="CD509" s="12"/>
      <c r="CE509" s="12"/>
      <c r="CF509" s="12"/>
      <c r="CG509" s="12"/>
      <c r="CH509" s="12"/>
      <c r="CI509" s="12"/>
      <c r="CJ509" s="12"/>
      <c r="CK509" s="12"/>
      <c r="CL509" s="12"/>
      <c r="CM509" s="12"/>
      <c r="CN509" s="12"/>
      <c r="CO509" s="12"/>
      <c r="CP509" s="12"/>
      <c r="CQ509" s="12"/>
      <c r="CR509" s="12"/>
      <c r="CS509" s="12"/>
      <c r="CT509" s="12"/>
      <c r="CU509" s="12"/>
      <c r="CV509" s="12"/>
      <c r="CW509" s="12"/>
      <c r="CX509" s="12"/>
      <c r="CY509" s="12"/>
      <c r="CZ509" s="12"/>
      <c r="DA509" s="12"/>
      <c r="DB509" s="12"/>
      <c r="DC509" s="12"/>
      <c r="DD509" s="12"/>
      <c r="DE509" s="12"/>
      <c r="DF509" s="12"/>
      <c r="DG509" s="12"/>
      <c r="DH509" s="12"/>
      <c r="DI509" s="12"/>
      <c r="DJ509" s="12"/>
      <c r="DK509" s="12"/>
      <c r="DL509" s="12"/>
      <c r="DM509" s="12"/>
      <c r="DN509" s="12"/>
      <c r="DO509" s="12"/>
      <c r="DP509" s="12"/>
      <c r="DQ509" s="12"/>
      <c r="DR509" s="12"/>
      <c r="DS509" s="12"/>
      <c r="DT509" s="12"/>
      <c r="DU509" s="12"/>
      <c r="DV509" s="12"/>
      <c r="DW509" s="12"/>
      <c r="DX509" s="12"/>
      <c r="DY509" s="12"/>
      <c r="DZ509" s="12"/>
      <c r="EA509" s="12"/>
      <c r="EB509" s="12"/>
      <c r="EC509" s="12"/>
      <c r="ED509" s="12"/>
      <c r="EE509" s="12"/>
      <c r="EF509" s="12"/>
      <c r="EG509" s="12"/>
      <c r="EH509" s="12"/>
      <c r="EI509" s="12"/>
      <c r="EJ509" s="12"/>
      <c r="EK509" s="12"/>
      <c r="EL509" s="12"/>
      <c r="EM509" s="12"/>
      <c r="EN509" s="12"/>
      <c r="EO509" s="12"/>
      <c r="EP509" s="12"/>
      <c r="EQ509" s="12"/>
      <c r="ER509" s="12"/>
      <c r="ES509" s="12"/>
      <c r="ET509" s="12"/>
      <c r="EU509" s="12"/>
      <c r="EV509" s="12"/>
      <c r="EW509" s="12"/>
      <c r="EX509" s="12"/>
      <c r="EY509" s="12"/>
      <c r="EZ509" s="12"/>
      <c r="FA509" s="12"/>
      <c r="FB509" s="12"/>
      <c r="FC509" s="12"/>
      <c r="FD509" s="12"/>
      <c r="FE509" s="12"/>
      <c r="FF509" s="12"/>
      <c r="FG509" s="12"/>
      <c r="FH509" s="12"/>
      <c r="FI509" s="12"/>
      <c r="FJ509" s="12"/>
      <c r="FK509" s="12"/>
      <c r="FL509" s="12"/>
      <c r="FM509" s="12"/>
      <c r="FN509" s="12"/>
      <c r="FO509" s="12"/>
      <c r="FP509" s="12"/>
      <c r="FQ509" s="12"/>
      <c r="FR509" s="12"/>
      <c r="FS509" s="12"/>
      <c r="FT509" s="12"/>
      <c r="FU509" s="12"/>
      <c r="FV509" s="12"/>
      <c r="FW509" s="12"/>
      <c r="FX509" s="12"/>
      <c r="FY509" s="12"/>
      <c r="FZ509" s="12"/>
      <c r="GA509" s="12"/>
      <c r="GB509" s="12"/>
      <c r="GC509" s="12"/>
      <c r="GD509" s="12"/>
      <c r="GE509" s="12"/>
      <c r="GF509" s="12"/>
    </row>
    <row r="510" spans="1:188" ht="15.75" thickBo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2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2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2"/>
      <c r="EY510" s="12"/>
      <c r="EZ510" s="12"/>
      <c r="FA510" s="12"/>
      <c r="FB510" s="12"/>
      <c r="FC510" s="12"/>
      <c r="FD510" s="12"/>
      <c r="FE510" s="12"/>
      <c r="FF510" s="12"/>
      <c r="FG510" s="12"/>
      <c r="FH510" s="12"/>
      <c r="FI510" s="12"/>
      <c r="FJ510" s="12"/>
      <c r="FK510" s="12"/>
      <c r="FL510" s="12"/>
      <c r="FM510" s="12"/>
      <c r="FN510" s="12"/>
      <c r="FO510" s="12"/>
      <c r="FP510" s="12"/>
      <c r="FQ510" s="12"/>
      <c r="FR510" s="12"/>
      <c r="FS510" s="12"/>
      <c r="FT510" s="12"/>
      <c r="FU510" s="12"/>
      <c r="FV510" s="12"/>
      <c r="FW510" s="12"/>
      <c r="FX510" s="12"/>
      <c r="FY510" s="12"/>
      <c r="FZ510" s="12"/>
      <c r="GA510" s="12"/>
      <c r="GB510" s="12"/>
      <c r="GC510" s="12"/>
      <c r="GD510" s="12"/>
      <c r="GE510" s="12"/>
      <c r="GF510" s="12"/>
    </row>
    <row r="511" spans="1:188" ht="15.75" thickBo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  <c r="CC511" s="12"/>
      <c r="CD511" s="12"/>
      <c r="CE511" s="12"/>
      <c r="CF511" s="12"/>
      <c r="CG511" s="12"/>
      <c r="CH511" s="12"/>
      <c r="CI511" s="12"/>
      <c r="CJ511" s="12"/>
      <c r="CK511" s="12"/>
      <c r="CL511" s="12"/>
      <c r="CM511" s="12"/>
      <c r="CN511" s="12"/>
      <c r="CO511" s="12"/>
      <c r="CP511" s="12"/>
      <c r="CQ511" s="12"/>
      <c r="CR511" s="12"/>
      <c r="CS511" s="12"/>
      <c r="CT511" s="12"/>
      <c r="CU511" s="12"/>
      <c r="CV511" s="12"/>
      <c r="CW511" s="12"/>
      <c r="CX511" s="12"/>
      <c r="CY511" s="12"/>
      <c r="CZ511" s="12"/>
      <c r="DA511" s="12"/>
      <c r="DB511" s="12"/>
      <c r="DC511" s="12"/>
      <c r="DD511" s="12"/>
      <c r="DE511" s="12"/>
      <c r="DF511" s="12"/>
      <c r="DG511" s="12"/>
      <c r="DH511" s="12"/>
      <c r="DI511" s="12"/>
      <c r="DJ511" s="12"/>
      <c r="DK511" s="12"/>
      <c r="DL511" s="12"/>
      <c r="DM511" s="12"/>
      <c r="DN511" s="12"/>
      <c r="DO511" s="12"/>
      <c r="DP511" s="12"/>
      <c r="DQ511" s="12"/>
      <c r="DR511" s="12"/>
      <c r="DS511" s="12"/>
      <c r="DT511" s="12"/>
      <c r="DU511" s="12"/>
      <c r="DV511" s="12"/>
      <c r="DW511" s="12"/>
      <c r="DX511" s="12"/>
      <c r="DY511" s="12"/>
      <c r="DZ511" s="12"/>
      <c r="EA511" s="12"/>
      <c r="EB511" s="12"/>
      <c r="EC511" s="12"/>
      <c r="ED511" s="12"/>
      <c r="EE511" s="12"/>
      <c r="EF511" s="12"/>
      <c r="EG511" s="12"/>
      <c r="EH511" s="12"/>
      <c r="EI511" s="12"/>
      <c r="EJ511" s="12"/>
      <c r="EK511" s="12"/>
      <c r="EL511" s="12"/>
      <c r="EM511" s="12"/>
      <c r="EN511" s="12"/>
      <c r="EO511" s="12"/>
      <c r="EP511" s="12"/>
      <c r="EQ511" s="12"/>
      <c r="ER511" s="12"/>
      <c r="ES511" s="12"/>
      <c r="ET511" s="12"/>
      <c r="EU511" s="12"/>
      <c r="EV511" s="12"/>
      <c r="EW511" s="12"/>
      <c r="EX511" s="12"/>
      <c r="EY511" s="12"/>
      <c r="EZ511" s="12"/>
      <c r="FA511" s="12"/>
      <c r="FB511" s="12"/>
      <c r="FC511" s="12"/>
      <c r="FD511" s="12"/>
      <c r="FE511" s="12"/>
      <c r="FF511" s="12"/>
      <c r="FG511" s="12"/>
      <c r="FH511" s="12"/>
      <c r="FI511" s="12"/>
      <c r="FJ511" s="12"/>
      <c r="FK511" s="12"/>
      <c r="FL511" s="12"/>
      <c r="FM511" s="12"/>
      <c r="FN511" s="12"/>
      <c r="FO511" s="12"/>
      <c r="FP511" s="12"/>
      <c r="FQ511" s="12"/>
      <c r="FR511" s="12"/>
      <c r="FS511" s="12"/>
      <c r="FT511" s="12"/>
      <c r="FU511" s="12"/>
      <c r="FV511" s="12"/>
      <c r="FW511" s="12"/>
      <c r="FX511" s="12"/>
      <c r="FY511" s="12"/>
      <c r="FZ511" s="12"/>
      <c r="GA511" s="12"/>
      <c r="GB511" s="12"/>
      <c r="GC511" s="12"/>
      <c r="GD511" s="12"/>
      <c r="GE511" s="12"/>
      <c r="GF511" s="12"/>
    </row>
    <row r="512" spans="1:188" ht="15.75" thickBo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12"/>
      <c r="CA512" s="12"/>
      <c r="CB512" s="12"/>
      <c r="CC512" s="12"/>
      <c r="CD512" s="12"/>
      <c r="CE512" s="12"/>
      <c r="CF512" s="12"/>
      <c r="CG512" s="12"/>
      <c r="CH512" s="12"/>
      <c r="CI512" s="12"/>
      <c r="CJ512" s="12"/>
      <c r="CK512" s="12"/>
      <c r="CL512" s="12"/>
      <c r="CM512" s="12"/>
      <c r="CN512" s="12"/>
      <c r="CO512" s="12"/>
      <c r="CP512" s="12"/>
      <c r="CQ512" s="12"/>
      <c r="CR512" s="12"/>
      <c r="CS512" s="12"/>
      <c r="CT512" s="12"/>
      <c r="CU512" s="12"/>
      <c r="CV512" s="12"/>
      <c r="CW512" s="12"/>
      <c r="CX512" s="12"/>
      <c r="CY512" s="12"/>
      <c r="CZ512" s="12"/>
      <c r="DA512" s="12"/>
      <c r="DB512" s="12"/>
      <c r="DC512" s="12"/>
      <c r="DD512" s="12"/>
      <c r="DE512" s="12"/>
      <c r="DF512" s="12"/>
      <c r="DG512" s="12"/>
      <c r="DH512" s="12"/>
      <c r="DI512" s="12"/>
      <c r="DJ512" s="12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2"/>
      <c r="EY512" s="12"/>
      <c r="EZ512" s="12"/>
      <c r="FA512" s="12"/>
      <c r="FB512" s="12"/>
      <c r="FC512" s="12"/>
      <c r="FD512" s="12"/>
      <c r="FE512" s="12"/>
      <c r="FF512" s="12"/>
      <c r="FG512" s="12"/>
      <c r="FH512" s="12"/>
      <c r="FI512" s="12"/>
      <c r="FJ512" s="12"/>
      <c r="FK512" s="12"/>
      <c r="FL512" s="12"/>
      <c r="FM512" s="12"/>
      <c r="FN512" s="12"/>
      <c r="FO512" s="12"/>
      <c r="FP512" s="12"/>
      <c r="FQ512" s="12"/>
      <c r="FR512" s="12"/>
      <c r="FS512" s="12"/>
      <c r="FT512" s="12"/>
      <c r="FU512" s="12"/>
      <c r="FV512" s="12"/>
      <c r="FW512" s="12"/>
      <c r="FX512" s="12"/>
      <c r="FY512" s="12"/>
      <c r="FZ512" s="12"/>
      <c r="GA512" s="12"/>
      <c r="GB512" s="12"/>
      <c r="GC512" s="12"/>
      <c r="GD512" s="12"/>
      <c r="GE512" s="12"/>
      <c r="GF512" s="12"/>
    </row>
    <row r="513" spans="1:188" ht="15.75" thickBo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12"/>
      <c r="CA513" s="12"/>
      <c r="CB513" s="12"/>
      <c r="CC513" s="12"/>
      <c r="CD513" s="12"/>
      <c r="CE513" s="12"/>
      <c r="CF513" s="12"/>
      <c r="CG513" s="12"/>
      <c r="CH513" s="12"/>
      <c r="CI513" s="12"/>
      <c r="CJ513" s="12"/>
      <c r="CK513" s="12"/>
      <c r="CL513" s="12"/>
      <c r="CM513" s="12"/>
      <c r="CN513" s="12"/>
      <c r="CO513" s="12"/>
      <c r="CP513" s="12"/>
      <c r="CQ513" s="12"/>
      <c r="CR513" s="12"/>
      <c r="CS513" s="12"/>
      <c r="CT513" s="12"/>
      <c r="CU513" s="12"/>
      <c r="CV513" s="12"/>
      <c r="CW513" s="12"/>
      <c r="CX513" s="12"/>
      <c r="CY513" s="12"/>
      <c r="CZ513" s="12"/>
      <c r="DA513" s="12"/>
      <c r="DB513" s="12"/>
      <c r="DC513" s="12"/>
      <c r="DD513" s="12"/>
      <c r="DE513" s="12"/>
      <c r="DF513" s="12"/>
      <c r="DG513" s="12"/>
      <c r="DH513" s="12"/>
      <c r="DI513" s="12"/>
      <c r="DJ513" s="12"/>
      <c r="DK513" s="12"/>
      <c r="DL513" s="12"/>
      <c r="DM513" s="12"/>
      <c r="DN513" s="12"/>
      <c r="DO513" s="12"/>
      <c r="DP513" s="12"/>
      <c r="DQ513" s="12"/>
      <c r="DR513" s="12"/>
      <c r="DS513" s="12"/>
      <c r="DT513" s="12"/>
      <c r="DU513" s="12"/>
      <c r="DV513" s="12"/>
      <c r="DW513" s="12"/>
      <c r="DX513" s="12"/>
      <c r="DY513" s="12"/>
      <c r="DZ513" s="12"/>
      <c r="EA513" s="12"/>
      <c r="EB513" s="12"/>
      <c r="EC513" s="12"/>
      <c r="ED513" s="12"/>
      <c r="EE513" s="12"/>
      <c r="EF513" s="12"/>
      <c r="EG513" s="12"/>
      <c r="EH513" s="12"/>
      <c r="EI513" s="12"/>
      <c r="EJ513" s="12"/>
      <c r="EK513" s="12"/>
      <c r="EL513" s="12"/>
      <c r="EM513" s="12"/>
      <c r="EN513" s="12"/>
      <c r="EO513" s="12"/>
      <c r="EP513" s="12"/>
      <c r="EQ513" s="12"/>
      <c r="ER513" s="12"/>
      <c r="ES513" s="12"/>
      <c r="ET513" s="12"/>
      <c r="EU513" s="12"/>
      <c r="EV513" s="12"/>
      <c r="EW513" s="12"/>
      <c r="EX513" s="12"/>
      <c r="EY513" s="12"/>
      <c r="EZ513" s="12"/>
      <c r="FA513" s="12"/>
      <c r="FB513" s="12"/>
      <c r="FC513" s="12"/>
      <c r="FD513" s="12"/>
      <c r="FE513" s="12"/>
      <c r="FF513" s="12"/>
      <c r="FG513" s="12"/>
      <c r="FH513" s="12"/>
      <c r="FI513" s="12"/>
      <c r="FJ513" s="12"/>
      <c r="FK513" s="12"/>
      <c r="FL513" s="12"/>
      <c r="FM513" s="12"/>
      <c r="FN513" s="12"/>
      <c r="FO513" s="12"/>
      <c r="FP513" s="12"/>
      <c r="FQ513" s="12"/>
      <c r="FR513" s="12"/>
      <c r="FS513" s="12"/>
      <c r="FT513" s="12"/>
      <c r="FU513" s="12"/>
      <c r="FV513" s="12"/>
      <c r="FW513" s="12"/>
      <c r="FX513" s="12"/>
      <c r="FY513" s="12"/>
      <c r="FZ513" s="12"/>
      <c r="GA513" s="12"/>
      <c r="GB513" s="12"/>
      <c r="GC513" s="12"/>
      <c r="GD513" s="12"/>
      <c r="GE513" s="12"/>
      <c r="GF513" s="12"/>
    </row>
    <row r="514" spans="1:188" ht="15.75" thickBo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12"/>
      <c r="CA514" s="12"/>
      <c r="CB514" s="12"/>
      <c r="CC514" s="12"/>
      <c r="CD514" s="12"/>
      <c r="CE514" s="12"/>
      <c r="CF514" s="12"/>
      <c r="CG514" s="12"/>
      <c r="CH514" s="12"/>
      <c r="CI514" s="12"/>
      <c r="CJ514" s="12"/>
      <c r="CK514" s="12"/>
      <c r="CL514" s="12"/>
      <c r="CM514" s="12"/>
      <c r="CN514" s="12"/>
      <c r="CO514" s="12"/>
      <c r="CP514" s="12"/>
      <c r="CQ514" s="12"/>
      <c r="CR514" s="12"/>
      <c r="CS514" s="12"/>
      <c r="CT514" s="12"/>
      <c r="CU514" s="12"/>
      <c r="CV514" s="12"/>
      <c r="CW514" s="12"/>
      <c r="CX514" s="12"/>
      <c r="CY514" s="12"/>
      <c r="CZ514" s="12"/>
      <c r="DA514" s="12"/>
      <c r="DB514" s="12"/>
      <c r="DC514" s="12"/>
      <c r="DD514" s="12"/>
      <c r="DE514" s="12"/>
      <c r="DF514" s="12"/>
      <c r="DG514" s="12"/>
      <c r="DH514" s="12"/>
      <c r="DI514" s="12"/>
      <c r="DJ514" s="12"/>
      <c r="DK514" s="12"/>
      <c r="DL514" s="12"/>
      <c r="DM514" s="12"/>
      <c r="DN514" s="12"/>
      <c r="DO514" s="12"/>
      <c r="DP514" s="12"/>
      <c r="DQ514" s="12"/>
      <c r="DR514" s="12"/>
      <c r="DS514" s="12"/>
      <c r="DT514" s="12"/>
      <c r="DU514" s="12"/>
      <c r="DV514" s="12"/>
      <c r="DW514" s="12"/>
      <c r="DX514" s="12"/>
      <c r="DY514" s="12"/>
      <c r="DZ514" s="12"/>
      <c r="EA514" s="12"/>
      <c r="EB514" s="12"/>
      <c r="EC514" s="12"/>
      <c r="ED514" s="12"/>
      <c r="EE514" s="12"/>
      <c r="EF514" s="12"/>
      <c r="EG514" s="12"/>
      <c r="EH514" s="12"/>
      <c r="EI514" s="12"/>
      <c r="EJ514" s="12"/>
      <c r="EK514" s="12"/>
      <c r="EL514" s="12"/>
      <c r="EM514" s="12"/>
      <c r="EN514" s="12"/>
      <c r="EO514" s="12"/>
      <c r="EP514" s="12"/>
      <c r="EQ514" s="12"/>
      <c r="ER514" s="12"/>
      <c r="ES514" s="12"/>
      <c r="ET514" s="12"/>
      <c r="EU514" s="12"/>
      <c r="EV514" s="12"/>
      <c r="EW514" s="12"/>
      <c r="EX514" s="12"/>
      <c r="EY514" s="12"/>
      <c r="EZ514" s="12"/>
      <c r="FA514" s="12"/>
      <c r="FB514" s="12"/>
      <c r="FC514" s="12"/>
      <c r="FD514" s="12"/>
      <c r="FE514" s="12"/>
      <c r="FF514" s="12"/>
      <c r="FG514" s="12"/>
      <c r="FH514" s="12"/>
      <c r="FI514" s="12"/>
      <c r="FJ514" s="12"/>
      <c r="FK514" s="12"/>
      <c r="FL514" s="12"/>
      <c r="FM514" s="12"/>
      <c r="FN514" s="12"/>
      <c r="FO514" s="12"/>
      <c r="FP514" s="12"/>
      <c r="FQ514" s="12"/>
      <c r="FR514" s="12"/>
      <c r="FS514" s="12"/>
      <c r="FT514" s="12"/>
      <c r="FU514" s="12"/>
      <c r="FV514" s="12"/>
      <c r="FW514" s="12"/>
      <c r="FX514" s="12"/>
      <c r="FY514" s="12"/>
      <c r="FZ514" s="12"/>
      <c r="GA514" s="12"/>
      <c r="GB514" s="12"/>
      <c r="GC514" s="12"/>
      <c r="GD514" s="12"/>
      <c r="GE514" s="12"/>
      <c r="GF514" s="12"/>
    </row>
    <row r="515" spans="1:188" ht="15.75" thickBo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  <c r="CC515" s="12"/>
      <c r="CD515" s="12"/>
      <c r="CE515" s="12"/>
      <c r="CF515" s="12"/>
      <c r="CG515" s="12"/>
      <c r="CH515" s="12"/>
      <c r="CI515" s="12"/>
      <c r="CJ515" s="12"/>
      <c r="CK515" s="12"/>
      <c r="CL515" s="12"/>
      <c r="CM515" s="12"/>
      <c r="CN515" s="12"/>
      <c r="CO515" s="12"/>
      <c r="CP515" s="12"/>
      <c r="CQ515" s="12"/>
      <c r="CR515" s="12"/>
      <c r="CS515" s="12"/>
      <c r="CT515" s="12"/>
      <c r="CU515" s="12"/>
      <c r="CV515" s="12"/>
      <c r="CW515" s="12"/>
      <c r="CX515" s="12"/>
      <c r="CY515" s="12"/>
      <c r="CZ515" s="12"/>
      <c r="DA515" s="12"/>
      <c r="DB515" s="12"/>
      <c r="DC515" s="12"/>
      <c r="DD515" s="12"/>
      <c r="DE515" s="12"/>
      <c r="DF515" s="12"/>
      <c r="DG515" s="12"/>
      <c r="DH515" s="12"/>
      <c r="DI515" s="12"/>
      <c r="DJ515" s="12"/>
      <c r="DK515" s="12"/>
      <c r="DL515" s="12"/>
      <c r="DM515" s="12"/>
      <c r="DN515" s="12"/>
      <c r="DO515" s="12"/>
      <c r="DP515" s="12"/>
      <c r="DQ515" s="12"/>
      <c r="DR515" s="12"/>
      <c r="DS515" s="12"/>
      <c r="DT515" s="12"/>
      <c r="DU515" s="12"/>
      <c r="DV515" s="12"/>
      <c r="DW515" s="12"/>
      <c r="DX515" s="12"/>
      <c r="DY515" s="12"/>
      <c r="DZ515" s="12"/>
      <c r="EA515" s="12"/>
      <c r="EB515" s="12"/>
      <c r="EC515" s="12"/>
      <c r="ED515" s="12"/>
      <c r="EE515" s="12"/>
      <c r="EF515" s="12"/>
      <c r="EG515" s="12"/>
      <c r="EH515" s="12"/>
      <c r="EI515" s="12"/>
      <c r="EJ515" s="12"/>
      <c r="EK515" s="12"/>
      <c r="EL515" s="12"/>
      <c r="EM515" s="12"/>
      <c r="EN515" s="12"/>
      <c r="EO515" s="12"/>
      <c r="EP515" s="12"/>
      <c r="EQ515" s="12"/>
      <c r="ER515" s="12"/>
      <c r="ES515" s="12"/>
      <c r="ET515" s="12"/>
      <c r="EU515" s="12"/>
      <c r="EV515" s="12"/>
      <c r="EW515" s="12"/>
      <c r="EX515" s="12"/>
      <c r="EY515" s="12"/>
      <c r="EZ515" s="12"/>
      <c r="FA515" s="12"/>
      <c r="FB515" s="12"/>
      <c r="FC515" s="12"/>
      <c r="FD515" s="12"/>
      <c r="FE515" s="12"/>
      <c r="FF515" s="12"/>
      <c r="FG515" s="12"/>
      <c r="FH515" s="12"/>
      <c r="FI515" s="12"/>
      <c r="FJ515" s="12"/>
      <c r="FK515" s="12"/>
      <c r="FL515" s="12"/>
      <c r="FM515" s="12"/>
      <c r="FN515" s="12"/>
      <c r="FO515" s="12"/>
      <c r="FP515" s="12"/>
      <c r="FQ515" s="12"/>
      <c r="FR515" s="12"/>
      <c r="FS515" s="12"/>
      <c r="FT515" s="12"/>
      <c r="FU515" s="12"/>
      <c r="FV515" s="12"/>
      <c r="FW515" s="12"/>
      <c r="FX515" s="12"/>
      <c r="FY515" s="12"/>
      <c r="FZ515" s="12"/>
      <c r="GA515" s="12"/>
      <c r="GB515" s="12"/>
      <c r="GC515" s="12"/>
      <c r="GD515" s="12"/>
      <c r="GE515" s="12"/>
      <c r="GF515" s="12"/>
    </row>
    <row r="516" spans="1:188" ht="15.75" thickBo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  <c r="CC516" s="12"/>
      <c r="CD516" s="12"/>
      <c r="CE516" s="12"/>
      <c r="CF516" s="12"/>
      <c r="CG516" s="12"/>
      <c r="CH516" s="12"/>
      <c r="CI516" s="12"/>
      <c r="CJ516" s="12"/>
      <c r="CK516" s="12"/>
      <c r="CL516" s="12"/>
      <c r="CM516" s="12"/>
      <c r="CN516" s="12"/>
      <c r="CO516" s="12"/>
      <c r="CP516" s="12"/>
      <c r="CQ516" s="12"/>
      <c r="CR516" s="12"/>
      <c r="CS516" s="12"/>
      <c r="CT516" s="12"/>
      <c r="CU516" s="12"/>
      <c r="CV516" s="12"/>
      <c r="CW516" s="12"/>
      <c r="CX516" s="12"/>
      <c r="CY516" s="12"/>
      <c r="CZ516" s="12"/>
      <c r="DA516" s="12"/>
      <c r="DB516" s="12"/>
      <c r="DC516" s="12"/>
      <c r="DD516" s="12"/>
      <c r="DE516" s="12"/>
      <c r="DF516" s="12"/>
      <c r="DG516" s="12"/>
      <c r="DH516" s="12"/>
      <c r="DI516" s="12"/>
      <c r="DJ516" s="12"/>
      <c r="DK516" s="12"/>
      <c r="DL516" s="12"/>
      <c r="DM516" s="12"/>
      <c r="DN516" s="12"/>
      <c r="DO516" s="12"/>
      <c r="DP516" s="12"/>
      <c r="DQ516" s="12"/>
      <c r="DR516" s="12"/>
      <c r="DS516" s="12"/>
      <c r="DT516" s="12"/>
      <c r="DU516" s="12"/>
      <c r="DV516" s="12"/>
      <c r="DW516" s="12"/>
      <c r="DX516" s="12"/>
      <c r="DY516" s="12"/>
      <c r="DZ516" s="12"/>
      <c r="EA516" s="12"/>
      <c r="EB516" s="12"/>
      <c r="EC516" s="12"/>
      <c r="ED516" s="12"/>
      <c r="EE516" s="12"/>
      <c r="EF516" s="12"/>
      <c r="EG516" s="12"/>
      <c r="EH516" s="12"/>
      <c r="EI516" s="12"/>
      <c r="EJ516" s="12"/>
      <c r="EK516" s="12"/>
      <c r="EL516" s="12"/>
      <c r="EM516" s="12"/>
      <c r="EN516" s="12"/>
      <c r="EO516" s="12"/>
      <c r="EP516" s="12"/>
      <c r="EQ516" s="12"/>
      <c r="ER516" s="12"/>
      <c r="ES516" s="12"/>
      <c r="ET516" s="12"/>
      <c r="EU516" s="12"/>
      <c r="EV516" s="12"/>
      <c r="EW516" s="12"/>
      <c r="EX516" s="12"/>
      <c r="EY516" s="12"/>
      <c r="EZ516" s="12"/>
      <c r="FA516" s="12"/>
      <c r="FB516" s="12"/>
      <c r="FC516" s="12"/>
      <c r="FD516" s="12"/>
      <c r="FE516" s="12"/>
      <c r="FF516" s="12"/>
      <c r="FG516" s="12"/>
      <c r="FH516" s="12"/>
      <c r="FI516" s="12"/>
      <c r="FJ516" s="12"/>
      <c r="FK516" s="12"/>
      <c r="FL516" s="12"/>
      <c r="FM516" s="12"/>
      <c r="FN516" s="12"/>
      <c r="FO516" s="12"/>
      <c r="FP516" s="12"/>
      <c r="FQ516" s="12"/>
      <c r="FR516" s="12"/>
      <c r="FS516" s="12"/>
      <c r="FT516" s="12"/>
      <c r="FU516" s="12"/>
      <c r="FV516" s="12"/>
      <c r="FW516" s="12"/>
      <c r="FX516" s="12"/>
      <c r="FY516" s="12"/>
      <c r="FZ516" s="12"/>
      <c r="GA516" s="12"/>
      <c r="GB516" s="12"/>
      <c r="GC516" s="12"/>
      <c r="GD516" s="12"/>
      <c r="GE516" s="12"/>
      <c r="GF516" s="12"/>
    </row>
    <row r="517" spans="1:188" ht="15.75" thickBo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2"/>
      <c r="CC517" s="12"/>
      <c r="CD517" s="12"/>
      <c r="CE517" s="12"/>
      <c r="CF517" s="12"/>
      <c r="CG517" s="12"/>
      <c r="CH517" s="12"/>
      <c r="CI517" s="12"/>
      <c r="CJ517" s="12"/>
      <c r="CK517" s="12"/>
      <c r="CL517" s="12"/>
      <c r="CM517" s="12"/>
      <c r="CN517" s="12"/>
      <c r="CO517" s="12"/>
      <c r="CP517" s="12"/>
      <c r="CQ517" s="12"/>
      <c r="CR517" s="12"/>
      <c r="CS517" s="12"/>
      <c r="CT517" s="12"/>
      <c r="CU517" s="12"/>
      <c r="CV517" s="12"/>
      <c r="CW517" s="12"/>
      <c r="CX517" s="12"/>
      <c r="CY517" s="12"/>
      <c r="CZ517" s="12"/>
      <c r="DA517" s="12"/>
      <c r="DB517" s="12"/>
      <c r="DC517" s="12"/>
      <c r="DD517" s="12"/>
      <c r="DE517" s="12"/>
      <c r="DF517" s="12"/>
      <c r="DG517" s="12"/>
      <c r="DH517" s="12"/>
      <c r="DI517" s="12"/>
      <c r="DJ517" s="12"/>
      <c r="DK517" s="12"/>
      <c r="DL517" s="12"/>
      <c r="DM517" s="12"/>
      <c r="DN517" s="12"/>
      <c r="DO517" s="12"/>
      <c r="DP517" s="12"/>
      <c r="DQ517" s="12"/>
      <c r="DR517" s="12"/>
      <c r="DS517" s="12"/>
      <c r="DT517" s="12"/>
      <c r="DU517" s="12"/>
      <c r="DV517" s="12"/>
      <c r="DW517" s="12"/>
      <c r="DX517" s="12"/>
      <c r="DY517" s="12"/>
      <c r="DZ517" s="12"/>
      <c r="EA517" s="12"/>
      <c r="EB517" s="12"/>
      <c r="EC517" s="12"/>
      <c r="ED517" s="12"/>
      <c r="EE517" s="12"/>
      <c r="EF517" s="12"/>
      <c r="EG517" s="12"/>
      <c r="EH517" s="12"/>
      <c r="EI517" s="12"/>
      <c r="EJ517" s="12"/>
      <c r="EK517" s="12"/>
      <c r="EL517" s="12"/>
      <c r="EM517" s="12"/>
      <c r="EN517" s="12"/>
      <c r="EO517" s="12"/>
      <c r="EP517" s="12"/>
      <c r="EQ517" s="12"/>
      <c r="ER517" s="12"/>
      <c r="ES517" s="12"/>
      <c r="ET517" s="12"/>
      <c r="EU517" s="12"/>
      <c r="EV517" s="12"/>
      <c r="EW517" s="12"/>
      <c r="EX517" s="12"/>
      <c r="EY517" s="12"/>
      <c r="EZ517" s="12"/>
      <c r="FA517" s="12"/>
      <c r="FB517" s="12"/>
      <c r="FC517" s="12"/>
      <c r="FD517" s="12"/>
      <c r="FE517" s="12"/>
      <c r="FF517" s="12"/>
      <c r="FG517" s="12"/>
      <c r="FH517" s="12"/>
      <c r="FI517" s="12"/>
      <c r="FJ517" s="12"/>
      <c r="FK517" s="12"/>
      <c r="FL517" s="12"/>
      <c r="FM517" s="12"/>
      <c r="FN517" s="12"/>
      <c r="FO517" s="12"/>
      <c r="FP517" s="12"/>
      <c r="FQ517" s="12"/>
      <c r="FR517" s="12"/>
      <c r="FS517" s="12"/>
      <c r="FT517" s="12"/>
      <c r="FU517" s="12"/>
      <c r="FV517" s="12"/>
      <c r="FW517" s="12"/>
      <c r="FX517" s="12"/>
      <c r="FY517" s="12"/>
      <c r="FZ517" s="12"/>
      <c r="GA517" s="12"/>
      <c r="GB517" s="12"/>
      <c r="GC517" s="12"/>
      <c r="GD517" s="12"/>
      <c r="GE517" s="12"/>
      <c r="GF517" s="12"/>
    </row>
    <row r="518" spans="1:188" ht="15.75" thickBo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  <c r="CC518" s="12"/>
      <c r="CD518" s="12"/>
      <c r="CE518" s="12"/>
      <c r="CF518" s="12"/>
      <c r="CG518" s="12"/>
      <c r="CH518" s="12"/>
      <c r="CI518" s="12"/>
      <c r="CJ518" s="12"/>
      <c r="CK518" s="12"/>
      <c r="CL518" s="12"/>
      <c r="CM518" s="12"/>
      <c r="CN518" s="12"/>
      <c r="CO518" s="12"/>
      <c r="CP518" s="12"/>
      <c r="CQ518" s="12"/>
      <c r="CR518" s="12"/>
      <c r="CS518" s="12"/>
      <c r="CT518" s="12"/>
      <c r="CU518" s="12"/>
      <c r="CV518" s="12"/>
      <c r="CW518" s="12"/>
      <c r="CX518" s="12"/>
      <c r="CY518" s="12"/>
      <c r="CZ518" s="12"/>
      <c r="DA518" s="12"/>
      <c r="DB518" s="12"/>
      <c r="DC518" s="12"/>
      <c r="DD518" s="12"/>
      <c r="DE518" s="12"/>
      <c r="DF518" s="12"/>
      <c r="DG518" s="12"/>
      <c r="DH518" s="12"/>
      <c r="DI518" s="12"/>
      <c r="DJ518" s="12"/>
      <c r="DK518" s="12"/>
      <c r="DL518" s="12"/>
      <c r="DM518" s="12"/>
      <c r="DN518" s="12"/>
      <c r="DO518" s="12"/>
      <c r="DP518" s="12"/>
      <c r="DQ518" s="12"/>
      <c r="DR518" s="12"/>
      <c r="DS518" s="12"/>
      <c r="DT518" s="12"/>
      <c r="DU518" s="12"/>
      <c r="DV518" s="12"/>
      <c r="DW518" s="12"/>
      <c r="DX518" s="12"/>
      <c r="DY518" s="12"/>
      <c r="DZ518" s="12"/>
      <c r="EA518" s="12"/>
      <c r="EB518" s="12"/>
      <c r="EC518" s="12"/>
      <c r="ED518" s="12"/>
      <c r="EE518" s="12"/>
      <c r="EF518" s="12"/>
      <c r="EG518" s="12"/>
      <c r="EH518" s="12"/>
      <c r="EI518" s="12"/>
      <c r="EJ518" s="12"/>
      <c r="EK518" s="12"/>
      <c r="EL518" s="12"/>
      <c r="EM518" s="12"/>
      <c r="EN518" s="12"/>
      <c r="EO518" s="12"/>
      <c r="EP518" s="12"/>
      <c r="EQ518" s="12"/>
      <c r="ER518" s="12"/>
      <c r="ES518" s="12"/>
      <c r="ET518" s="12"/>
      <c r="EU518" s="12"/>
      <c r="EV518" s="12"/>
      <c r="EW518" s="12"/>
      <c r="EX518" s="12"/>
      <c r="EY518" s="12"/>
      <c r="EZ518" s="12"/>
      <c r="FA518" s="12"/>
      <c r="FB518" s="12"/>
      <c r="FC518" s="12"/>
      <c r="FD518" s="12"/>
      <c r="FE518" s="12"/>
      <c r="FF518" s="12"/>
      <c r="FG518" s="12"/>
      <c r="FH518" s="12"/>
      <c r="FI518" s="12"/>
      <c r="FJ518" s="12"/>
      <c r="FK518" s="12"/>
      <c r="FL518" s="12"/>
      <c r="FM518" s="12"/>
      <c r="FN518" s="12"/>
      <c r="FO518" s="12"/>
      <c r="FP518" s="12"/>
      <c r="FQ518" s="12"/>
      <c r="FR518" s="12"/>
      <c r="FS518" s="12"/>
      <c r="FT518" s="12"/>
      <c r="FU518" s="12"/>
      <c r="FV518" s="12"/>
      <c r="FW518" s="12"/>
      <c r="FX518" s="12"/>
      <c r="FY518" s="12"/>
      <c r="FZ518" s="12"/>
      <c r="GA518" s="12"/>
      <c r="GB518" s="12"/>
      <c r="GC518" s="12"/>
      <c r="GD518" s="12"/>
      <c r="GE518" s="12"/>
      <c r="GF518" s="12"/>
    </row>
    <row r="519" spans="1:188" ht="15.75" thickBo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12"/>
      <c r="CA519" s="12"/>
      <c r="CB519" s="12"/>
      <c r="CC519" s="12"/>
      <c r="CD519" s="12"/>
      <c r="CE519" s="12"/>
      <c r="CF519" s="12"/>
      <c r="CG519" s="12"/>
      <c r="CH519" s="12"/>
      <c r="CI519" s="12"/>
      <c r="CJ519" s="12"/>
      <c r="CK519" s="12"/>
      <c r="CL519" s="12"/>
      <c r="CM519" s="12"/>
      <c r="CN519" s="12"/>
      <c r="CO519" s="12"/>
      <c r="CP519" s="12"/>
      <c r="CQ519" s="12"/>
      <c r="CR519" s="12"/>
      <c r="CS519" s="12"/>
      <c r="CT519" s="12"/>
      <c r="CU519" s="12"/>
      <c r="CV519" s="12"/>
      <c r="CW519" s="12"/>
      <c r="CX519" s="12"/>
      <c r="CY519" s="12"/>
      <c r="CZ519" s="12"/>
      <c r="DA519" s="12"/>
      <c r="DB519" s="12"/>
      <c r="DC519" s="12"/>
      <c r="DD519" s="12"/>
      <c r="DE519" s="12"/>
      <c r="DF519" s="12"/>
      <c r="DG519" s="12"/>
      <c r="DH519" s="12"/>
      <c r="DI519" s="12"/>
      <c r="DJ519" s="12"/>
      <c r="DK519" s="12"/>
      <c r="DL519" s="12"/>
      <c r="DM519" s="12"/>
      <c r="DN519" s="12"/>
      <c r="DO519" s="12"/>
      <c r="DP519" s="12"/>
      <c r="DQ519" s="12"/>
      <c r="DR519" s="12"/>
      <c r="DS519" s="12"/>
      <c r="DT519" s="12"/>
      <c r="DU519" s="12"/>
      <c r="DV519" s="12"/>
      <c r="DW519" s="12"/>
      <c r="DX519" s="12"/>
      <c r="DY519" s="12"/>
      <c r="DZ519" s="12"/>
      <c r="EA519" s="12"/>
      <c r="EB519" s="12"/>
      <c r="EC519" s="12"/>
      <c r="ED519" s="12"/>
      <c r="EE519" s="12"/>
      <c r="EF519" s="12"/>
      <c r="EG519" s="12"/>
      <c r="EH519" s="12"/>
      <c r="EI519" s="12"/>
      <c r="EJ519" s="12"/>
      <c r="EK519" s="12"/>
      <c r="EL519" s="12"/>
      <c r="EM519" s="12"/>
      <c r="EN519" s="12"/>
      <c r="EO519" s="12"/>
      <c r="EP519" s="12"/>
      <c r="EQ519" s="12"/>
      <c r="ER519" s="12"/>
      <c r="ES519" s="12"/>
      <c r="ET519" s="12"/>
      <c r="EU519" s="12"/>
      <c r="EV519" s="12"/>
      <c r="EW519" s="12"/>
      <c r="EX519" s="12"/>
      <c r="EY519" s="12"/>
      <c r="EZ519" s="12"/>
      <c r="FA519" s="12"/>
      <c r="FB519" s="12"/>
      <c r="FC519" s="12"/>
      <c r="FD519" s="12"/>
      <c r="FE519" s="12"/>
      <c r="FF519" s="12"/>
      <c r="FG519" s="12"/>
      <c r="FH519" s="12"/>
      <c r="FI519" s="12"/>
      <c r="FJ519" s="12"/>
      <c r="FK519" s="12"/>
      <c r="FL519" s="12"/>
      <c r="FM519" s="12"/>
      <c r="FN519" s="12"/>
      <c r="FO519" s="12"/>
      <c r="FP519" s="12"/>
      <c r="FQ519" s="12"/>
      <c r="FR519" s="12"/>
      <c r="FS519" s="12"/>
      <c r="FT519" s="12"/>
      <c r="FU519" s="12"/>
      <c r="FV519" s="12"/>
      <c r="FW519" s="12"/>
      <c r="FX519" s="12"/>
      <c r="FY519" s="12"/>
      <c r="FZ519" s="12"/>
      <c r="GA519" s="12"/>
      <c r="GB519" s="12"/>
      <c r="GC519" s="12"/>
      <c r="GD519" s="12"/>
      <c r="GE519" s="12"/>
      <c r="GF519" s="12"/>
    </row>
    <row r="520" spans="1:188" ht="15.75" thickBo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  <c r="CC520" s="12"/>
      <c r="CD520" s="12"/>
      <c r="CE520" s="12"/>
      <c r="CF520" s="12"/>
      <c r="CG520" s="12"/>
      <c r="CH520" s="12"/>
      <c r="CI520" s="12"/>
      <c r="CJ520" s="12"/>
      <c r="CK520" s="12"/>
      <c r="CL520" s="12"/>
      <c r="CM520" s="12"/>
      <c r="CN520" s="12"/>
      <c r="CO520" s="12"/>
      <c r="CP520" s="12"/>
      <c r="CQ520" s="12"/>
      <c r="CR520" s="12"/>
      <c r="CS520" s="12"/>
      <c r="CT520" s="12"/>
      <c r="CU520" s="12"/>
      <c r="CV520" s="12"/>
      <c r="CW520" s="12"/>
      <c r="CX520" s="12"/>
      <c r="CY520" s="12"/>
      <c r="CZ520" s="12"/>
      <c r="DA520" s="12"/>
      <c r="DB520" s="12"/>
      <c r="DC520" s="12"/>
      <c r="DD520" s="12"/>
      <c r="DE520" s="12"/>
      <c r="DF520" s="12"/>
      <c r="DG520" s="12"/>
      <c r="DH520" s="12"/>
      <c r="DI520" s="12"/>
      <c r="DJ520" s="12"/>
      <c r="DK520" s="12"/>
      <c r="DL520" s="12"/>
      <c r="DM520" s="12"/>
      <c r="DN520" s="12"/>
      <c r="DO520" s="12"/>
      <c r="DP520" s="12"/>
      <c r="DQ520" s="12"/>
      <c r="DR520" s="12"/>
      <c r="DS520" s="12"/>
      <c r="DT520" s="12"/>
      <c r="DU520" s="12"/>
      <c r="DV520" s="12"/>
      <c r="DW520" s="12"/>
      <c r="DX520" s="12"/>
      <c r="DY520" s="12"/>
      <c r="DZ520" s="12"/>
      <c r="EA520" s="12"/>
      <c r="EB520" s="12"/>
      <c r="EC520" s="12"/>
      <c r="ED520" s="12"/>
      <c r="EE520" s="12"/>
      <c r="EF520" s="12"/>
      <c r="EG520" s="12"/>
      <c r="EH520" s="12"/>
      <c r="EI520" s="12"/>
      <c r="EJ520" s="12"/>
      <c r="EK520" s="12"/>
      <c r="EL520" s="12"/>
      <c r="EM520" s="12"/>
      <c r="EN520" s="12"/>
      <c r="EO520" s="12"/>
      <c r="EP520" s="12"/>
      <c r="EQ520" s="12"/>
      <c r="ER520" s="12"/>
      <c r="ES520" s="12"/>
      <c r="ET520" s="12"/>
      <c r="EU520" s="12"/>
      <c r="EV520" s="12"/>
      <c r="EW520" s="12"/>
      <c r="EX520" s="12"/>
      <c r="EY520" s="12"/>
      <c r="EZ520" s="12"/>
      <c r="FA520" s="12"/>
      <c r="FB520" s="12"/>
      <c r="FC520" s="12"/>
      <c r="FD520" s="12"/>
      <c r="FE520" s="12"/>
      <c r="FF520" s="12"/>
      <c r="FG520" s="12"/>
      <c r="FH520" s="12"/>
      <c r="FI520" s="12"/>
      <c r="FJ520" s="12"/>
      <c r="FK520" s="12"/>
      <c r="FL520" s="12"/>
      <c r="FM520" s="12"/>
      <c r="FN520" s="12"/>
      <c r="FO520" s="12"/>
      <c r="FP520" s="12"/>
      <c r="FQ520" s="12"/>
      <c r="FR520" s="12"/>
      <c r="FS520" s="12"/>
      <c r="FT520" s="12"/>
      <c r="FU520" s="12"/>
      <c r="FV520" s="12"/>
      <c r="FW520" s="12"/>
      <c r="FX520" s="12"/>
      <c r="FY520" s="12"/>
      <c r="FZ520" s="12"/>
      <c r="GA520" s="12"/>
      <c r="GB520" s="12"/>
      <c r="GC520" s="12"/>
      <c r="GD520" s="12"/>
      <c r="GE520" s="12"/>
      <c r="GF520" s="12"/>
    </row>
    <row r="521" spans="1:188" ht="15.75" thickBo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2"/>
      <c r="CF521" s="12"/>
      <c r="CG521" s="12"/>
      <c r="CH521" s="12"/>
      <c r="CI521" s="12"/>
      <c r="CJ521" s="12"/>
      <c r="CK521" s="12"/>
      <c r="CL521" s="12"/>
      <c r="CM521" s="12"/>
      <c r="CN521" s="12"/>
      <c r="CO521" s="12"/>
      <c r="CP521" s="12"/>
      <c r="CQ521" s="12"/>
      <c r="CR521" s="12"/>
      <c r="CS521" s="12"/>
      <c r="CT521" s="12"/>
      <c r="CU521" s="12"/>
      <c r="CV521" s="12"/>
      <c r="CW521" s="12"/>
      <c r="CX521" s="12"/>
      <c r="CY521" s="12"/>
      <c r="CZ521" s="12"/>
      <c r="DA521" s="12"/>
      <c r="DB521" s="12"/>
      <c r="DC521" s="12"/>
      <c r="DD521" s="12"/>
      <c r="DE521" s="12"/>
      <c r="DF521" s="12"/>
      <c r="DG521" s="12"/>
      <c r="DH521" s="12"/>
      <c r="DI521" s="12"/>
      <c r="DJ521" s="12"/>
      <c r="DK521" s="12"/>
      <c r="DL521" s="12"/>
      <c r="DM521" s="12"/>
      <c r="DN521" s="12"/>
      <c r="DO521" s="12"/>
      <c r="DP521" s="12"/>
      <c r="DQ521" s="12"/>
      <c r="DR521" s="12"/>
      <c r="DS521" s="12"/>
      <c r="DT521" s="12"/>
      <c r="DU521" s="12"/>
      <c r="DV521" s="12"/>
      <c r="DW521" s="12"/>
      <c r="DX521" s="12"/>
      <c r="DY521" s="12"/>
      <c r="DZ521" s="12"/>
      <c r="EA521" s="12"/>
      <c r="EB521" s="12"/>
      <c r="EC521" s="12"/>
      <c r="ED521" s="12"/>
      <c r="EE521" s="12"/>
      <c r="EF521" s="12"/>
      <c r="EG521" s="12"/>
      <c r="EH521" s="12"/>
      <c r="EI521" s="12"/>
      <c r="EJ521" s="12"/>
      <c r="EK521" s="12"/>
      <c r="EL521" s="12"/>
      <c r="EM521" s="12"/>
      <c r="EN521" s="12"/>
      <c r="EO521" s="12"/>
      <c r="EP521" s="12"/>
      <c r="EQ521" s="12"/>
      <c r="ER521" s="12"/>
      <c r="ES521" s="12"/>
      <c r="ET521" s="12"/>
      <c r="EU521" s="12"/>
      <c r="EV521" s="12"/>
      <c r="EW521" s="12"/>
      <c r="EX521" s="12"/>
      <c r="EY521" s="12"/>
      <c r="EZ521" s="12"/>
      <c r="FA521" s="12"/>
      <c r="FB521" s="12"/>
      <c r="FC521" s="12"/>
      <c r="FD521" s="12"/>
      <c r="FE521" s="12"/>
      <c r="FF521" s="12"/>
      <c r="FG521" s="12"/>
      <c r="FH521" s="12"/>
      <c r="FI521" s="12"/>
      <c r="FJ521" s="12"/>
      <c r="FK521" s="12"/>
      <c r="FL521" s="12"/>
      <c r="FM521" s="12"/>
      <c r="FN521" s="12"/>
      <c r="FO521" s="12"/>
      <c r="FP521" s="12"/>
      <c r="FQ521" s="12"/>
      <c r="FR521" s="12"/>
      <c r="FS521" s="12"/>
      <c r="FT521" s="12"/>
      <c r="FU521" s="12"/>
      <c r="FV521" s="12"/>
      <c r="FW521" s="12"/>
      <c r="FX521" s="12"/>
      <c r="FY521" s="12"/>
      <c r="FZ521" s="12"/>
      <c r="GA521" s="12"/>
      <c r="GB521" s="12"/>
      <c r="GC521" s="12"/>
      <c r="GD521" s="12"/>
      <c r="GE521" s="12"/>
      <c r="GF521" s="12"/>
    </row>
    <row r="522" spans="1:188" ht="15.75" thickBo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2"/>
      <c r="CF522" s="12"/>
      <c r="CG522" s="12"/>
      <c r="CH522" s="12"/>
      <c r="CI522" s="12"/>
      <c r="CJ522" s="12"/>
      <c r="CK522" s="12"/>
      <c r="CL522" s="12"/>
      <c r="CM522" s="12"/>
      <c r="CN522" s="12"/>
      <c r="CO522" s="12"/>
      <c r="CP522" s="12"/>
      <c r="CQ522" s="12"/>
      <c r="CR522" s="12"/>
      <c r="CS522" s="12"/>
      <c r="CT522" s="12"/>
      <c r="CU522" s="12"/>
      <c r="CV522" s="12"/>
      <c r="CW522" s="12"/>
      <c r="CX522" s="12"/>
      <c r="CY522" s="12"/>
      <c r="CZ522" s="12"/>
      <c r="DA522" s="12"/>
      <c r="DB522" s="12"/>
      <c r="DC522" s="12"/>
      <c r="DD522" s="12"/>
      <c r="DE522" s="12"/>
      <c r="DF522" s="12"/>
      <c r="DG522" s="12"/>
      <c r="DH522" s="12"/>
      <c r="DI522" s="12"/>
      <c r="DJ522" s="12"/>
      <c r="DK522" s="12"/>
      <c r="DL522" s="12"/>
      <c r="DM522" s="12"/>
      <c r="DN522" s="12"/>
      <c r="DO522" s="12"/>
      <c r="DP522" s="12"/>
      <c r="DQ522" s="12"/>
      <c r="DR522" s="12"/>
      <c r="DS522" s="12"/>
      <c r="DT522" s="12"/>
      <c r="DU522" s="12"/>
      <c r="DV522" s="12"/>
      <c r="DW522" s="12"/>
      <c r="DX522" s="12"/>
      <c r="DY522" s="12"/>
      <c r="DZ522" s="12"/>
      <c r="EA522" s="12"/>
      <c r="EB522" s="12"/>
      <c r="EC522" s="12"/>
      <c r="ED522" s="12"/>
      <c r="EE522" s="12"/>
      <c r="EF522" s="12"/>
      <c r="EG522" s="12"/>
      <c r="EH522" s="12"/>
      <c r="EI522" s="12"/>
      <c r="EJ522" s="12"/>
      <c r="EK522" s="12"/>
      <c r="EL522" s="12"/>
      <c r="EM522" s="12"/>
      <c r="EN522" s="12"/>
      <c r="EO522" s="12"/>
      <c r="EP522" s="12"/>
      <c r="EQ522" s="12"/>
      <c r="ER522" s="12"/>
      <c r="ES522" s="12"/>
      <c r="ET522" s="12"/>
      <c r="EU522" s="12"/>
      <c r="EV522" s="12"/>
      <c r="EW522" s="12"/>
      <c r="EX522" s="12"/>
      <c r="EY522" s="12"/>
      <c r="EZ522" s="12"/>
      <c r="FA522" s="12"/>
      <c r="FB522" s="12"/>
      <c r="FC522" s="12"/>
      <c r="FD522" s="12"/>
      <c r="FE522" s="12"/>
      <c r="FF522" s="12"/>
      <c r="FG522" s="12"/>
      <c r="FH522" s="12"/>
      <c r="FI522" s="12"/>
      <c r="FJ522" s="12"/>
      <c r="FK522" s="12"/>
      <c r="FL522" s="12"/>
      <c r="FM522" s="12"/>
      <c r="FN522" s="12"/>
      <c r="FO522" s="12"/>
      <c r="FP522" s="12"/>
      <c r="FQ522" s="12"/>
      <c r="FR522" s="12"/>
      <c r="FS522" s="12"/>
      <c r="FT522" s="12"/>
      <c r="FU522" s="12"/>
      <c r="FV522" s="12"/>
      <c r="FW522" s="12"/>
      <c r="FX522" s="12"/>
      <c r="FY522" s="12"/>
      <c r="FZ522" s="12"/>
      <c r="GA522" s="12"/>
      <c r="GB522" s="12"/>
      <c r="GC522" s="12"/>
      <c r="GD522" s="12"/>
      <c r="GE522" s="12"/>
      <c r="GF522" s="12"/>
    </row>
    <row r="523" spans="1:188" ht="15.75" thickBo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2"/>
      <c r="CG523" s="12"/>
      <c r="CH523" s="12"/>
      <c r="CI523" s="12"/>
      <c r="CJ523" s="12"/>
      <c r="CK523" s="12"/>
      <c r="CL523" s="12"/>
      <c r="CM523" s="12"/>
      <c r="CN523" s="12"/>
      <c r="CO523" s="12"/>
      <c r="CP523" s="12"/>
      <c r="CQ523" s="12"/>
      <c r="CR523" s="12"/>
      <c r="CS523" s="12"/>
      <c r="CT523" s="12"/>
      <c r="CU523" s="12"/>
      <c r="CV523" s="12"/>
      <c r="CW523" s="12"/>
      <c r="CX523" s="12"/>
      <c r="CY523" s="12"/>
      <c r="CZ523" s="12"/>
      <c r="DA523" s="12"/>
      <c r="DB523" s="12"/>
      <c r="DC523" s="12"/>
      <c r="DD523" s="12"/>
      <c r="DE523" s="12"/>
      <c r="DF523" s="12"/>
      <c r="DG523" s="12"/>
      <c r="DH523" s="12"/>
      <c r="DI523" s="12"/>
      <c r="DJ523" s="12"/>
      <c r="DK523" s="12"/>
      <c r="DL523" s="12"/>
      <c r="DM523" s="12"/>
      <c r="DN523" s="12"/>
      <c r="DO523" s="12"/>
      <c r="DP523" s="12"/>
      <c r="DQ523" s="12"/>
      <c r="DR523" s="12"/>
      <c r="DS523" s="12"/>
      <c r="DT523" s="12"/>
      <c r="DU523" s="12"/>
      <c r="DV523" s="12"/>
      <c r="DW523" s="12"/>
      <c r="DX523" s="12"/>
      <c r="DY523" s="12"/>
      <c r="DZ523" s="12"/>
      <c r="EA523" s="12"/>
      <c r="EB523" s="12"/>
      <c r="EC523" s="12"/>
      <c r="ED523" s="12"/>
      <c r="EE523" s="12"/>
      <c r="EF523" s="12"/>
      <c r="EG523" s="12"/>
      <c r="EH523" s="12"/>
      <c r="EI523" s="12"/>
      <c r="EJ523" s="12"/>
      <c r="EK523" s="12"/>
      <c r="EL523" s="12"/>
      <c r="EM523" s="12"/>
      <c r="EN523" s="12"/>
      <c r="EO523" s="12"/>
      <c r="EP523" s="12"/>
      <c r="EQ523" s="12"/>
      <c r="ER523" s="12"/>
      <c r="ES523" s="12"/>
      <c r="ET523" s="12"/>
      <c r="EU523" s="12"/>
      <c r="EV523" s="12"/>
      <c r="EW523" s="12"/>
      <c r="EX523" s="12"/>
      <c r="EY523" s="12"/>
      <c r="EZ523" s="12"/>
      <c r="FA523" s="12"/>
      <c r="FB523" s="12"/>
      <c r="FC523" s="12"/>
      <c r="FD523" s="12"/>
      <c r="FE523" s="12"/>
      <c r="FF523" s="12"/>
      <c r="FG523" s="12"/>
      <c r="FH523" s="12"/>
      <c r="FI523" s="12"/>
      <c r="FJ523" s="12"/>
      <c r="FK523" s="12"/>
      <c r="FL523" s="12"/>
      <c r="FM523" s="12"/>
      <c r="FN523" s="12"/>
      <c r="FO523" s="12"/>
      <c r="FP523" s="12"/>
      <c r="FQ523" s="12"/>
      <c r="FR523" s="12"/>
      <c r="FS523" s="12"/>
      <c r="FT523" s="12"/>
      <c r="FU523" s="12"/>
      <c r="FV523" s="12"/>
      <c r="FW523" s="12"/>
      <c r="FX523" s="12"/>
      <c r="FY523" s="12"/>
      <c r="FZ523" s="12"/>
      <c r="GA523" s="12"/>
      <c r="GB523" s="12"/>
      <c r="GC523" s="12"/>
      <c r="GD523" s="12"/>
      <c r="GE523" s="12"/>
      <c r="GF523" s="12"/>
    </row>
    <row r="524" spans="1:188" ht="15.75" thickBo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12"/>
      <c r="CA524" s="12"/>
      <c r="CB524" s="12"/>
      <c r="CC524" s="12"/>
      <c r="CD524" s="12"/>
      <c r="CE524" s="12"/>
      <c r="CF524" s="12"/>
      <c r="CG524" s="12"/>
      <c r="CH524" s="12"/>
      <c r="CI524" s="12"/>
      <c r="CJ524" s="12"/>
      <c r="CK524" s="12"/>
      <c r="CL524" s="12"/>
      <c r="CM524" s="12"/>
      <c r="CN524" s="12"/>
      <c r="CO524" s="12"/>
      <c r="CP524" s="12"/>
      <c r="CQ524" s="12"/>
      <c r="CR524" s="12"/>
      <c r="CS524" s="12"/>
      <c r="CT524" s="12"/>
      <c r="CU524" s="12"/>
      <c r="CV524" s="12"/>
      <c r="CW524" s="12"/>
      <c r="CX524" s="12"/>
      <c r="CY524" s="12"/>
      <c r="CZ524" s="12"/>
      <c r="DA524" s="12"/>
      <c r="DB524" s="12"/>
      <c r="DC524" s="12"/>
      <c r="DD524" s="12"/>
      <c r="DE524" s="12"/>
      <c r="DF524" s="12"/>
      <c r="DG524" s="12"/>
      <c r="DH524" s="12"/>
      <c r="DI524" s="12"/>
      <c r="DJ524" s="12"/>
      <c r="DK524" s="12"/>
      <c r="DL524" s="12"/>
      <c r="DM524" s="12"/>
      <c r="DN524" s="12"/>
      <c r="DO524" s="12"/>
      <c r="DP524" s="12"/>
      <c r="DQ524" s="12"/>
      <c r="DR524" s="12"/>
      <c r="DS524" s="12"/>
      <c r="DT524" s="12"/>
      <c r="DU524" s="12"/>
      <c r="DV524" s="12"/>
      <c r="DW524" s="12"/>
      <c r="DX524" s="12"/>
      <c r="DY524" s="12"/>
      <c r="DZ524" s="12"/>
      <c r="EA524" s="12"/>
      <c r="EB524" s="12"/>
      <c r="EC524" s="12"/>
      <c r="ED524" s="12"/>
      <c r="EE524" s="12"/>
      <c r="EF524" s="12"/>
      <c r="EG524" s="12"/>
      <c r="EH524" s="12"/>
      <c r="EI524" s="12"/>
      <c r="EJ524" s="12"/>
      <c r="EK524" s="12"/>
      <c r="EL524" s="12"/>
      <c r="EM524" s="12"/>
      <c r="EN524" s="12"/>
      <c r="EO524" s="12"/>
      <c r="EP524" s="12"/>
      <c r="EQ524" s="12"/>
      <c r="ER524" s="12"/>
      <c r="ES524" s="12"/>
      <c r="ET524" s="12"/>
      <c r="EU524" s="12"/>
      <c r="EV524" s="12"/>
      <c r="EW524" s="12"/>
      <c r="EX524" s="12"/>
      <c r="EY524" s="12"/>
      <c r="EZ524" s="12"/>
      <c r="FA524" s="12"/>
      <c r="FB524" s="12"/>
      <c r="FC524" s="12"/>
      <c r="FD524" s="12"/>
      <c r="FE524" s="12"/>
      <c r="FF524" s="12"/>
      <c r="FG524" s="12"/>
      <c r="FH524" s="12"/>
      <c r="FI524" s="12"/>
      <c r="FJ524" s="12"/>
      <c r="FK524" s="12"/>
      <c r="FL524" s="12"/>
      <c r="FM524" s="12"/>
      <c r="FN524" s="12"/>
      <c r="FO524" s="12"/>
      <c r="FP524" s="12"/>
      <c r="FQ524" s="12"/>
      <c r="FR524" s="12"/>
      <c r="FS524" s="12"/>
      <c r="FT524" s="12"/>
      <c r="FU524" s="12"/>
      <c r="FV524" s="12"/>
      <c r="FW524" s="12"/>
      <c r="FX524" s="12"/>
      <c r="FY524" s="12"/>
      <c r="FZ524" s="12"/>
      <c r="GA524" s="12"/>
      <c r="GB524" s="12"/>
      <c r="GC524" s="12"/>
      <c r="GD524" s="12"/>
      <c r="GE524" s="12"/>
      <c r="GF524" s="12"/>
    </row>
    <row r="525" spans="1:188" ht="15.75" thickBo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  <c r="CC525" s="12"/>
      <c r="CD525" s="12"/>
      <c r="CE525" s="12"/>
      <c r="CF525" s="12"/>
      <c r="CG525" s="12"/>
      <c r="CH525" s="12"/>
      <c r="CI525" s="12"/>
      <c r="CJ525" s="12"/>
      <c r="CK525" s="12"/>
      <c r="CL525" s="12"/>
      <c r="CM525" s="12"/>
      <c r="CN525" s="12"/>
      <c r="CO525" s="12"/>
      <c r="CP525" s="12"/>
      <c r="CQ525" s="12"/>
      <c r="CR525" s="12"/>
      <c r="CS525" s="12"/>
      <c r="CT525" s="12"/>
      <c r="CU525" s="12"/>
      <c r="CV525" s="12"/>
      <c r="CW525" s="12"/>
      <c r="CX525" s="12"/>
      <c r="CY525" s="12"/>
      <c r="CZ525" s="12"/>
      <c r="DA525" s="12"/>
      <c r="DB525" s="12"/>
      <c r="DC525" s="12"/>
      <c r="DD525" s="12"/>
      <c r="DE525" s="12"/>
      <c r="DF525" s="12"/>
      <c r="DG525" s="12"/>
      <c r="DH525" s="12"/>
      <c r="DI525" s="12"/>
      <c r="DJ525" s="12"/>
      <c r="DK525" s="12"/>
      <c r="DL525" s="12"/>
      <c r="DM525" s="12"/>
      <c r="DN525" s="12"/>
      <c r="DO525" s="12"/>
      <c r="DP525" s="12"/>
      <c r="DQ525" s="12"/>
      <c r="DR525" s="12"/>
      <c r="DS525" s="12"/>
      <c r="DT525" s="12"/>
      <c r="DU525" s="12"/>
      <c r="DV525" s="12"/>
      <c r="DW525" s="12"/>
      <c r="DX525" s="12"/>
      <c r="DY525" s="12"/>
      <c r="DZ525" s="12"/>
      <c r="EA525" s="12"/>
      <c r="EB525" s="12"/>
      <c r="EC525" s="12"/>
      <c r="ED525" s="12"/>
      <c r="EE525" s="12"/>
      <c r="EF525" s="12"/>
      <c r="EG525" s="12"/>
      <c r="EH525" s="12"/>
      <c r="EI525" s="12"/>
      <c r="EJ525" s="12"/>
      <c r="EK525" s="12"/>
      <c r="EL525" s="12"/>
      <c r="EM525" s="12"/>
      <c r="EN525" s="12"/>
      <c r="EO525" s="12"/>
      <c r="EP525" s="12"/>
      <c r="EQ525" s="12"/>
      <c r="ER525" s="12"/>
      <c r="ES525" s="12"/>
      <c r="ET525" s="12"/>
      <c r="EU525" s="12"/>
      <c r="EV525" s="12"/>
      <c r="EW525" s="12"/>
      <c r="EX525" s="12"/>
      <c r="EY525" s="12"/>
      <c r="EZ525" s="12"/>
      <c r="FA525" s="12"/>
      <c r="FB525" s="12"/>
      <c r="FC525" s="12"/>
      <c r="FD525" s="12"/>
      <c r="FE525" s="12"/>
      <c r="FF525" s="12"/>
      <c r="FG525" s="12"/>
      <c r="FH525" s="12"/>
      <c r="FI525" s="12"/>
      <c r="FJ525" s="12"/>
      <c r="FK525" s="12"/>
      <c r="FL525" s="12"/>
      <c r="FM525" s="12"/>
      <c r="FN525" s="12"/>
      <c r="FO525" s="12"/>
      <c r="FP525" s="12"/>
      <c r="FQ525" s="12"/>
      <c r="FR525" s="12"/>
      <c r="FS525" s="12"/>
      <c r="FT525" s="12"/>
      <c r="FU525" s="12"/>
      <c r="FV525" s="12"/>
      <c r="FW525" s="12"/>
      <c r="FX525" s="12"/>
      <c r="FY525" s="12"/>
      <c r="FZ525" s="12"/>
      <c r="GA525" s="12"/>
      <c r="GB525" s="12"/>
      <c r="GC525" s="12"/>
      <c r="GD525" s="12"/>
      <c r="GE525" s="12"/>
      <c r="GF525" s="12"/>
    </row>
    <row r="526" spans="1:188" ht="15.75" thickBo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  <c r="CC526" s="12"/>
      <c r="CD526" s="12"/>
      <c r="CE526" s="12"/>
      <c r="CF526" s="12"/>
      <c r="CG526" s="12"/>
      <c r="CH526" s="12"/>
      <c r="CI526" s="12"/>
      <c r="CJ526" s="12"/>
      <c r="CK526" s="12"/>
      <c r="CL526" s="12"/>
      <c r="CM526" s="12"/>
      <c r="CN526" s="12"/>
      <c r="CO526" s="12"/>
      <c r="CP526" s="12"/>
      <c r="CQ526" s="12"/>
      <c r="CR526" s="12"/>
      <c r="CS526" s="12"/>
      <c r="CT526" s="12"/>
      <c r="CU526" s="12"/>
      <c r="CV526" s="12"/>
      <c r="CW526" s="12"/>
      <c r="CX526" s="12"/>
      <c r="CY526" s="12"/>
      <c r="CZ526" s="12"/>
      <c r="DA526" s="12"/>
      <c r="DB526" s="12"/>
      <c r="DC526" s="12"/>
      <c r="DD526" s="12"/>
      <c r="DE526" s="12"/>
      <c r="DF526" s="12"/>
      <c r="DG526" s="12"/>
      <c r="DH526" s="12"/>
      <c r="DI526" s="12"/>
      <c r="DJ526" s="12"/>
      <c r="DK526" s="12"/>
      <c r="DL526" s="12"/>
      <c r="DM526" s="12"/>
      <c r="DN526" s="12"/>
      <c r="DO526" s="12"/>
      <c r="DP526" s="12"/>
      <c r="DQ526" s="12"/>
      <c r="DR526" s="12"/>
      <c r="DS526" s="12"/>
      <c r="DT526" s="12"/>
      <c r="DU526" s="12"/>
      <c r="DV526" s="12"/>
      <c r="DW526" s="12"/>
      <c r="DX526" s="12"/>
      <c r="DY526" s="12"/>
      <c r="DZ526" s="12"/>
      <c r="EA526" s="12"/>
      <c r="EB526" s="12"/>
      <c r="EC526" s="12"/>
      <c r="ED526" s="12"/>
      <c r="EE526" s="12"/>
      <c r="EF526" s="12"/>
      <c r="EG526" s="12"/>
      <c r="EH526" s="12"/>
      <c r="EI526" s="12"/>
      <c r="EJ526" s="12"/>
      <c r="EK526" s="12"/>
      <c r="EL526" s="12"/>
      <c r="EM526" s="12"/>
      <c r="EN526" s="12"/>
      <c r="EO526" s="12"/>
      <c r="EP526" s="12"/>
      <c r="EQ526" s="12"/>
      <c r="ER526" s="12"/>
      <c r="ES526" s="12"/>
      <c r="ET526" s="12"/>
      <c r="EU526" s="12"/>
      <c r="EV526" s="12"/>
      <c r="EW526" s="12"/>
      <c r="EX526" s="12"/>
      <c r="EY526" s="12"/>
      <c r="EZ526" s="12"/>
      <c r="FA526" s="12"/>
      <c r="FB526" s="12"/>
      <c r="FC526" s="12"/>
      <c r="FD526" s="12"/>
      <c r="FE526" s="12"/>
      <c r="FF526" s="12"/>
      <c r="FG526" s="12"/>
      <c r="FH526" s="12"/>
      <c r="FI526" s="12"/>
      <c r="FJ526" s="12"/>
      <c r="FK526" s="12"/>
      <c r="FL526" s="12"/>
      <c r="FM526" s="12"/>
      <c r="FN526" s="12"/>
      <c r="FO526" s="12"/>
      <c r="FP526" s="12"/>
      <c r="FQ526" s="12"/>
      <c r="FR526" s="12"/>
      <c r="FS526" s="12"/>
      <c r="FT526" s="12"/>
      <c r="FU526" s="12"/>
      <c r="FV526" s="12"/>
      <c r="FW526" s="12"/>
      <c r="FX526" s="12"/>
      <c r="FY526" s="12"/>
      <c r="FZ526" s="12"/>
      <c r="GA526" s="12"/>
      <c r="GB526" s="12"/>
      <c r="GC526" s="12"/>
      <c r="GD526" s="12"/>
      <c r="GE526" s="12"/>
      <c r="GF526" s="12"/>
    </row>
    <row r="527" spans="1:188" ht="15.75" thickBo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2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2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2"/>
      <c r="EY527" s="12"/>
      <c r="EZ527" s="12"/>
      <c r="FA527" s="12"/>
      <c r="FB527" s="12"/>
      <c r="FC527" s="12"/>
      <c r="FD527" s="12"/>
      <c r="FE527" s="12"/>
      <c r="FF527" s="12"/>
      <c r="FG527" s="12"/>
      <c r="FH527" s="12"/>
      <c r="FI527" s="12"/>
      <c r="FJ527" s="12"/>
      <c r="FK527" s="12"/>
      <c r="FL527" s="12"/>
      <c r="FM527" s="12"/>
      <c r="FN527" s="12"/>
      <c r="FO527" s="12"/>
      <c r="FP527" s="12"/>
      <c r="FQ527" s="12"/>
      <c r="FR527" s="12"/>
      <c r="FS527" s="12"/>
      <c r="FT527" s="12"/>
      <c r="FU527" s="12"/>
      <c r="FV527" s="12"/>
      <c r="FW527" s="12"/>
      <c r="FX527" s="12"/>
      <c r="FY527" s="12"/>
      <c r="FZ527" s="12"/>
      <c r="GA527" s="12"/>
      <c r="GB527" s="12"/>
      <c r="GC527" s="12"/>
      <c r="GD527" s="12"/>
      <c r="GE527" s="12"/>
      <c r="GF527" s="12"/>
    </row>
    <row r="528" spans="1:188" ht="15.75" thickBo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  <c r="CC528" s="12"/>
      <c r="CD528" s="12"/>
      <c r="CE528" s="12"/>
      <c r="CF528" s="12"/>
      <c r="CG528" s="12"/>
      <c r="CH528" s="12"/>
      <c r="CI528" s="12"/>
      <c r="CJ528" s="12"/>
      <c r="CK528" s="12"/>
      <c r="CL528" s="12"/>
      <c r="CM528" s="12"/>
      <c r="CN528" s="12"/>
      <c r="CO528" s="12"/>
      <c r="CP528" s="12"/>
      <c r="CQ528" s="12"/>
      <c r="CR528" s="12"/>
      <c r="CS528" s="12"/>
      <c r="CT528" s="12"/>
      <c r="CU528" s="12"/>
      <c r="CV528" s="12"/>
      <c r="CW528" s="12"/>
      <c r="CX528" s="12"/>
      <c r="CY528" s="12"/>
      <c r="CZ528" s="12"/>
      <c r="DA528" s="12"/>
      <c r="DB528" s="12"/>
      <c r="DC528" s="12"/>
      <c r="DD528" s="12"/>
      <c r="DE528" s="12"/>
      <c r="DF528" s="12"/>
      <c r="DG528" s="12"/>
      <c r="DH528" s="12"/>
      <c r="DI528" s="12"/>
      <c r="DJ528" s="12"/>
      <c r="DK528" s="12"/>
      <c r="DL528" s="12"/>
      <c r="DM528" s="12"/>
      <c r="DN528" s="12"/>
      <c r="DO528" s="12"/>
      <c r="DP528" s="12"/>
      <c r="DQ528" s="12"/>
      <c r="DR528" s="12"/>
      <c r="DS528" s="12"/>
      <c r="DT528" s="12"/>
      <c r="DU528" s="12"/>
      <c r="DV528" s="12"/>
      <c r="DW528" s="12"/>
      <c r="DX528" s="12"/>
      <c r="DY528" s="12"/>
      <c r="DZ528" s="12"/>
      <c r="EA528" s="12"/>
      <c r="EB528" s="12"/>
      <c r="EC528" s="12"/>
      <c r="ED528" s="12"/>
      <c r="EE528" s="12"/>
      <c r="EF528" s="12"/>
      <c r="EG528" s="12"/>
      <c r="EH528" s="12"/>
      <c r="EI528" s="12"/>
      <c r="EJ528" s="12"/>
      <c r="EK528" s="12"/>
      <c r="EL528" s="12"/>
      <c r="EM528" s="12"/>
      <c r="EN528" s="12"/>
      <c r="EO528" s="12"/>
      <c r="EP528" s="12"/>
      <c r="EQ528" s="12"/>
      <c r="ER528" s="12"/>
      <c r="ES528" s="12"/>
      <c r="ET528" s="12"/>
      <c r="EU528" s="12"/>
      <c r="EV528" s="12"/>
      <c r="EW528" s="12"/>
      <c r="EX528" s="12"/>
      <c r="EY528" s="12"/>
      <c r="EZ528" s="12"/>
      <c r="FA528" s="12"/>
      <c r="FB528" s="12"/>
      <c r="FC528" s="12"/>
      <c r="FD528" s="12"/>
      <c r="FE528" s="12"/>
      <c r="FF528" s="12"/>
      <c r="FG528" s="12"/>
      <c r="FH528" s="12"/>
      <c r="FI528" s="12"/>
      <c r="FJ528" s="12"/>
      <c r="FK528" s="12"/>
      <c r="FL528" s="12"/>
      <c r="FM528" s="12"/>
      <c r="FN528" s="12"/>
      <c r="FO528" s="12"/>
      <c r="FP528" s="12"/>
      <c r="FQ528" s="12"/>
      <c r="FR528" s="12"/>
      <c r="FS528" s="12"/>
      <c r="FT528" s="12"/>
      <c r="FU528" s="12"/>
      <c r="FV528" s="12"/>
      <c r="FW528" s="12"/>
      <c r="FX528" s="12"/>
      <c r="FY528" s="12"/>
      <c r="FZ528" s="12"/>
      <c r="GA528" s="12"/>
      <c r="GB528" s="12"/>
      <c r="GC528" s="12"/>
      <c r="GD528" s="12"/>
      <c r="GE528" s="12"/>
      <c r="GF528" s="12"/>
    </row>
    <row r="529" spans="1:188" ht="15.75" thickBo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12"/>
      <c r="CA529" s="12"/>
      <c r="CB529" s="12"/>
      <c r="CC529" s="12"/>
      <c r="CD529" s="12"/>
      <c r="CE529" s="12"/>
      <c r="CF529" s="12"/>
      <c r="CG529" s="12"/>
      <c r="CH529" s="12"/>
      <c r="CI529" s="12"/>
      <c r="CJ529" s="12"/>
      <c r="CK529" s="12"/>
      <c r="CL529" s="12"/>
      <c r="CM529" s="12"/>
      <c r="CN529" s="12"/>
      <c r="CO529" s="12"/>
      <c r="CP529" s="12"/>
      <c r="CQ529" s="12"/>
      <c r="CR529" s="12"/>
      <c r="CS529" s="12"/>
      <c r="CT529" s="12"/>
      <c r="CU529" s="12"/>
      <c r="CV529" s="12"/>
      <c r="CW529" s="12"/>
      <c r="CX529" s="12"/>
      <c r="CY529" s="12"/>
      <c r="CZ529" s="12"/>
      <c r="DA529" s="12"/>
      <c r="DB529" s="12"/>
      <c r="DC529" s="12"/>
      <c r="DD529" s="12"/>
      <c r="DE529" s="12"/>
      <c r="DF529" s="12"/>
      <c r="DG529" s="12"/>
      <c r="DH529" s="12"/>
      <c r="DI529" s="12"/>
      <c r="DJ529" s="12"/>
      <c r="DK529" s="12"/>
      <c r="DL529" s="12"/>
      <c r="DM529" s="12"/>
      <c r="DN529" s="12"/>
      <c r="DO529" s="12"/>
      <c r="DP529" s="12"/>
      <c r="DQ529" s="12"/>
      <c r="DR529" s="12"/>
      <c r="DS529" s="12"/>
      <c r="DT529" s="12"/>
      <c r="DU529" s="12"/>
      <c r="DV529" s="12"/>
      <c r="DW529" s="12"/>
      <c r="DX529" s="12"/>
      <c r="DY529" s="12"/>
      <c r="DZ529" s="12"/>
      <c r="EA529" s="12"/>
      <c r="EB529" s="12"/>
      <c r="EC529" s="12"/>
      <c r="ED529" s="12"/>
      <c r="EE529" s="12"/>
      <c r="EF529" s="12"/>
      <c r="EG529" s="12"/>
      <c r="EH529" s="12"/>
      <c r="EI529" s="12"/>
      <c r="EJ529" s="12"/>
      <c r="EK529" s="12"/>
      <c r="EL529" s="12"/>
      <c r="EM529" s="12"/>
      <c r="EN529" s="12"/>
      <c r="EO529" s="12"/>
      <c r="EP529" s="12"/>
      <c r="EQ529" s="12"/>
      <c r="ER529" s="12"/>
      <c r="ES529" s="12"/>
      <c r="ET529" s="12"/>
      <c r="EU529" s="12"/>
      <c r="EV529" s="12"/>
      <c r="EW529" s="12"/>
      <c r="EX529" s="12"/>
      <c r="EY529" s="12"/>
      <c r="EZ529" s="12"/>
      <c r="FA529" s="12"/>
      <c r="FB529" s="12"/>
      <c r="FC529" s="12"/>
      <c r="FD529" s="12"/>
      <c r="FE529" s="12"/>
      <c r="FF529" s="12"/>
      <c r="FG529" s="12"/>
      <c r="FH529" s="12"/>
      <c r="FI529" s="12"/>
      <c r="FJ529" s="12"/>
      <c r="FK529" s="12"/>
      <c r="FL529" s="12"/>
      <c r="FM529" s="12"/>
      <c r="FN529" s="12"/>
      <c r="FO529" s="12"/>
      <c r="FP529" s="12"/>
      <c r="FQ529" s="12"/>
      <c r="FR529" s="12"/>
      <c r="FS529" s="12"/>
      <c r="FT529" s="12"/>
      <c r="FU529" s="12"/>
      <c r="FV529" s="12"/>
      <c r="FW529" s="12"/>
      <c r="FX529" s="12"/>
      <c r="FY529" s="12"/>
      <c r="FZ529" s="12"/>
      <c r="GA529" s="12"/>
      <c r="GB529" s="12"/>
      <c r="GC529" s="12"/>
      <c r="GD529" s="12"/>
      <c r="GE529" s="12"/>
      <c r="GF529" s="12"/>
    </row>
    <row r="530" spans="1:188" ht="15.75" thickBo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2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2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2"/>
      <c r="EY530" s="12"/>
      <c r="EZ530" s="12"/>
      <c r="FA530" s="12"/>
      <c r="FB530" s="12"/>
      <c r="FC530" s="12"/>
      <c r="FD530" s="12"/>
      <c r="FE530" s="12"/>
      <c r="FF530" s="12"/>
      <c r="FG530" s="12"/>
      <c r="FH530" s="12"/>
      <c r="FI530" s="12"/>
      <c r="FJ530" s="12"/>
      <c r="FK530" s="12"/>
      <c r="FL530" s="12"/>
      <c r="FM530" s="12"/>
      <c r="FN530" s="12"/>
      <c r="FO530" s="12"/>
      <c r="FP530" s="12"/>
      <c r="FQ530" s="12"/>
      <c r="FR530" s="12"/>
      <c r="FS530" s="12"/>
      <c r="FT530" s="12"/>
      <c r="FU530" s="12"/>
      <c r="FV530" s="12"/>
      <c r="FW530" s="12"/>
      <c r="FX530" s="12"/>
      <c r="FY530" s="12"/>
      <c r="FZ530" s="12"/>
      <c r="GA530" s="12"/>
      <c r="GB530" s="12"/>
      <c r="GC530" s="12"/>
      <c r="GD530" s="12"/>
      <c r="GE530" s="12"/>
      <c r="GF530" s="12"/>
    </row>
    <row r="531" spans="1:188" ht="15.75" thickBo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  <c r="CC531" s="12"/>
      <c r="CD531" s="12"/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12"/>
      <c r="ER531" s="12"/>
      <c r="ES531" s="12"/>
      <c r="ET531" s="12"/>
      <c r="EU531" s="12"/>
      <c r="EV531" s="12"/>
      <c r="EW531" s="12"/>
      <c r="EX531" s="12"/>
      <c r="EY531" s="12"/>
      <c r="EZ531" s="12"/>
      <c r="FA531" s="12"/>
      <c r="FB531" s="12"/>
      <c r="FC531" s="12"/>
      <c r="FD531" s="12"/>
      <c r="FE531" s="12"/>
      <c r="FF531" s="12"/>
      <c r="FG531" s="12"/>
      <c r="FH531" s="12"/>
      <c r="FI531" s="12"/>
      <c r="FJ531" s="12"/>
      <c r="FK531" s="12"/>
      <c r="FL531" s="12"/>
      <c r="FM531" s="12"/>
      <c r="FN531" s="12"/>
      <c r="FO531" s="12"/>
      <c r="FP531" s="12"/>
      <c r="FQ531" s="12"/>
      <c r="FR531" s="12"/>
      <c r="FS531" s="12"/>
      <c r="FT531" s="12"/>
      <c r="FU531" s="12"/>
      <c r="FV531" s="12"/>
      <c r="FW531" s="12"/>
      <c r="FX531" s="12"/>
      <c r="FY531" s="12"/>
      <c r="FZ531" s="12"/>
      <c r="GA531" s="12"/>
      <c r="GB531" s="12"/>
      <c r="GC531" s="12"/>
      <c r="GD531" s="12"/>
      <c r="GE531" s="12"/>
      <c r="GF531" s="12"/>
    </row>
    <row r="532" spans="1:188" ht="15.75" thickBo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  <c r="CC532" s="12"/>
      <c r="CD532" s="12"/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2"/>
      <c r="DE532" s="12"/>
      <c r="DF532" s="12"/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2"/>
      <c r="DV532" s="12"/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2"/>
      <c r="EM532" s="12"/>
      <c r="EN532" s="12"/>
      <c r="EO532" s="12"/>
      <c r="EP532" s="12"/>
      <c r="EQ532" s="12"/>
      <c r="ER532" s="12"/>
      <c r="ES532" s="12"/>
      <c r="ET532" s="12"/>
      <c r="EU532" s="12"/>
      <c r="EV532" s="12"/>
      <c r="EW532" s="12"/>
      <c r="EX532" s="12"/>
      <c r="EY532" s="12"/>
      <c r="EZ532" s="12"/>
      <c r="FA532" s="12"/>
      <c r="FB532" s="12"/>
      <c r="FC532" s="12"/>
      <c r="FD532" s="12"/>
      <c r="FE532" s="12"/>
      <c r="FF532" s="12"/>
      <c r="FG532" s="12"/>
      <c r="FH532" s="12"/>
      <c r="FI532" s="12"/>
      <c r="FJ532" s="12"/>
      <c r="FK532" s="12"/>
      <c r="FL532" s="12"/>
      <c r="FM532" s="12"/>
      <c r="FN532" s="12"/>
      <c r="FO532" s="12"/>
      <c r="FP532" s="12"/>
      <c r="FQ532" s="12"/>
      <c r="FR532" s="12"/>
      <c r="FS532" s="12"/>
      <c r="FT532" s="12"/>
      <c r="FU532" s="12"/>
      <c r="FV532" s="12"/>
      <c r="FW532" s="12"/>
      <c r="FX532" s="12"/>
      <c r="FY532" s="12"/>
      <c r="FZ532" s="12"/>
      <c r="GA532" s="12"/>
      <c r="GB532" s="12"/>
      <c r="GC532" s="12"/>
      <c r="GD532" s="12"/>
      <c r="GE532" s="12"/>
      <c r="GF532" s="12"/>
    </row>
    <row r="533" spans="1:188" ht="15.75" thickBo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2"/>
      <c r="EY533" s="12"/>
      <c r="EZ533" s="12"/>
      <c r="FA533" s="12"/>
      <c r="FB533" s="12"/>
      <c r="FC533" s="12"/>
      <c r="FD533" s="12"/>
      <c r="FE533" s="12"/>
      <c r="FF533" s="12"/>
      <c r="FG533" s="12"/>
      <c r="FH533" s="12"/>
      <c r="FI533" s="12"/>
      <c r="FJ533" s="12"/>
      <c r="FK533" s="12"/>
      <c r="FL533" s="12"/>
      <c r="FM533" s="12"/>
      <c r="FN533" s="12"/>
      <c r="FO533" s="12"/>
      <c r="FP533" s="12"/>
      <c r="FQ533" s="12"/>
      <c r="FR533" s="12"/>
      <c r="FS533" s="12"/>
      <c r="FT533" s="12"/>
      <c r="FU533" s="12"/>
      <c r="FV533" s="12"/>
      <c r="FW533" s="12"/>
      <c r="FX533" s="12"/>
      <c r="FY533" s="12"/>
      <c r="FZ533" s="12"/>
      <c r="GA533" s="12"/>
      <c r="GB533" s="12"/>
      <c r="GC533" s="12"/>
      <c r="GD533" s="12"/>
      <c r="GE533" s="12"/>
      <c r="GF533" s="12"/>
    </row>
    <row r="534" spans="1:188" ht="15.75" thickBo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2"/>
      <c r="CC534" s="12"/>
      <c r="CD534" s="12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2"/>
      <c r="DE534" s="12"/>
      <c r="DF534" s="12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2"/>
      <c r="DV534" s="12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2"/>
      <c r="EM534" s="12"/>
      <c r="EN534" s="12"/>
      <c r="EO534" s="12"/>
      <c r="EP534" s="12"/>
      <c r="EQ534" s="12"/>
      <c r="ER534" s="12"/>
      <c r="ES534" s="12"/>
      <c r="ET534" s="12"/>
      <c r="EU534" s="12"/>
      <c r="EV534" s="12"/>
      <c r="EW534" s="12"/>
      <c r="EX534" s="12"/>
      <c r="EY534" s="12"/>
      <c r="EZ534" s="12"/>
      <c r="FA534" s="12"/>
      <c r="FB534" s="12"/>
      <c r="FC534" s="12"/>
      <c r="FD534" s="12"/>
      <c r="FE534" s="12"/>
      <c r="FF534" s="12"/>
      <c r="FG534" s="12"/>
      <c r="FH534" s="12"/>
      <c r="FI534" s="12"/>
      <c r="FJ534" s="12"/>
      <c r="FK534" s="12"/>
      <c r="FL534" s="12"/>
      <c r="FM534" s="12"/>
      <c r="FN534" s="12"/>
      <c r="FO534" s="12"/>
      <c r="FP534" s="12"/>
      <c r="FQ534" s="12"/>
      <c r="FR534" s="12"/>
      <c r="FS534" s="12"/>
      <c r="FT534" s="12"/>
      <c r="FU534" s="12"/>
      <c r="FV534" s="12"/>
      <c r="FW534" s="12"/>
      <c r="FX534" s="12"/>
      <c r="FY534" s="12"/>
      <c r="FZ534" s="12"/>
      <c r="GA534" s="12"/>
      <c r="GB534" s="12"/>
      <c r="GC534" s="12"/>
      <c r="GD534" s="12"/>
      <c r="GE534" s="12"/>
      <c r="GF534" s="12"/>
    </row>
    <row r="535" spans="1:188" ht="15.75" thickBo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2"/>
      <c r="CC535" s="12"/>
      <c r="CD535" s="12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2"/>
      <c r="DE535" s="12"/>
      <c r="DF535" s="12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2"/>
      <c r="EY535" s="12"/>
      <c r="EZ535" s="12"/>
      <c r="FA535" s="12"/>
      <c r="FB535" s="12"/>
      <c r="FC535" s="12"/>
      <c r="FD535" s="12"/>
      <c r="FE535" s="12"/>
      <c r="FF535" s="12"/>
      <c r="FG535" s="12"/>
      <c r="FH535" s="12"/>
      <c r="FI535" s="12"/>
      <c r="FJ535" s="12"/>
      <c r="FK535" s="12"/>
      <c r="FL535" s="12"/>
      <c r="FM535" s="12"/>
      <c r="FN535" s="12"/>
      <c r="FO535" s="12"/>
      <c r="FP535" s="12"/>
      <c r="FQ535" s="12"/>
      <c r="FR535" s="12"/>
      <c r="FS535" s="12"/>
      <c r="FT535" s="12"/>
      <c r="FU535" s="12"/>
      <c r="FV535" s="12"/>
      <c r="FW535" s="12"/>
      <c r="FX535" s="12"/>
      <c r="FY535" s="12"/>
      <c r="FZ535" s="12"/>
      <c r="GA535" s="12"/>
      <c r="GB535" s="12"/>
      <c r="GC535" s="12"/>
      <c r="GD535" s="12"/>
      <c r="GE535" s="12"/>
      <c r="GF535" s="12"/>
    </row>
    <row r="536" spans="1:188" ht="15.75" thickBo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2"/>
      <c r="CC536" s="12"/>
      <c r="CD536" s="12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2"/>
      <c r="DE536" s="12"/>
      <c r="DF536" s="12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2"/>
      <c r="DV536" s="12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2"/>
      <c r="EM536" s="12"/>
      <c r="EN536" s="12"/>
      <c r="EO536" s="12"/>
      <c r="EP536" s="12"/>
      <c r="EQ536" s="12"/>
      <c r="ER536" s="12"/>
      <c r="ES536" s="12"/>
      <c r="ET536" s="12"/>
      <c r="EU536" s="12"/>
      <c r="EV536" s="12"/>
      <c r="EW536" s="12"/>
      <c r="EX536" s="12"/>
      <c r="EY536" s="12"/>
      <c r="EZ536" s="12"/>
      <c r="FA536" s="12"/>
      <c r="FB536" s="12"/>
      <c r="FC536" s="12"/>
      <c r="FD536" s="12"/>
      <c r="FE536" s="12"/>
      <c r="FF536" s="12"/>
      <c r="FG536" s="12"/>
      <c r="FH536" s="12"/>
      <c r="FI536" s="12"/>
      <c r="FJ536" s="12"/>
      <c r="FK536" s="12"/>
      <c r="FL536" s="12"/>
      <c r="FM536" s="12"/>
      <c r="FN536" s="12"/>
      <c r="FO536" s="12"/>
      <c r="FP536" s="12"/>
      <c r="FQ536" s="12"/>
      <c r="FR536" s="12"/>
      <c r="FS536" s="12"/>
      <c r="FT536" s="12"/>
      <c r="FU536" s="12"/>
      <c r="FV536" s="12"/>
      <c r="FW536" s="12"/>
      <c r="FX536" s="12"/>
      <c r="FY536" s="12"/>
      <c r="FZ536" s="12"/>
      <c r="GA536" s="12"/>
      <c r="GB536" s="12"/>
      <c r="GC536" s="12"/>
      <c r="GD536" s="12"/>
      <c r="GE536" s="12"/>
      <c r="GF536" s="12"/>
    </row>
    <row r="537" spans="1:188" ht="15.75" thickBo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12"/>
      <c r="CA537" s="12"/>
      <c r="CB537" s="12"/>
      <c r="CC537" s="12"/>
      <c r="CD537" s="12"/>
      <c r="CE537" s="12"/>
      <c r="CF537" s="12"/>
      <c r="CG537" s="12"/>
      <c r="CH537" s="12"/>
      <c r="CI537" s="12"/>
      <c r="CJ537" s="12"/>
      <c r="CK537" s="12"/>
      <c r="CL537" s="12"/>
      <c r="CM537" s="12"/>
      <c r="CN537" s="12"/>
      <c r="CO537" s="12"/>
      <c r="CP537" s="12"/>
      <c r="CQ537" s="12"/>
      <c r="CR537" s="12"/>
      <c r="CS537" s="12"/>
      <c r="CT537" s="12"/>
      <c r="CU537" s="12"/>
      <c r="CV537" s="12"/>
      <c r="CW537" s="12"/>
      <c r="CX537" s="12"/>
      <c r="CY537" s="12"/>
      <c r="CZ537" s="12"/>
      <c r="DA537" s="12"/>
      <c r="DB537" s="12"/>
      <c r="DC537" s="12"/>
      <c r="DD537" s="12"/>
      <c r="DE537" s="12"/>
      <c r="DF537" s="12"/>
      <c r="DG537" s="12"/>
      <c r="DH537" s="12"/>
      <c r="DI537" s="12"/>
      <c r="DJ537" s="12"/>
      <c r="DK537" s="12"/>
      <c r="DL537" s="12"/>
      <c r="DM537" s="12"/>
      <c r="DN537" s="12"/>
      <c r="DO537" s="12"/>
      <c r="DP537" s="12"/>
      <c r="DQ537" s="12"/>
      <c r="DR537" s="12"/>
      <c r="DS537" s="12"/>
      <c r="DT537" s="12"/>
      <c r="DU537" s="12"/>
      <c r="DV537" s="12"/>
      <c r="DW537" s="12"/>
      <c r="DX537" s="12"/>
      <c r="DY537" s="12"/>
      <c r="DZ537" s="12"/>
      <c r="EA537" s="12"/>
      <c r="EB537" s="12"/>
      <c r="EC537" s="12"/>
      <c r="ED537" s="12"/>
      <c r="EE537" s="12"/>
      <c r="EF537" s="12"/>
      <c r="EG537" s="12"/>
      <c r="EH537" s="12"/>
      <c r="EI537" s="12"/>
      <c r="EJ537" s="12"/>
      <c r="EK537" s="12"/>
      <c r="EL537" s="12"/>
      <c r="EM537" s="12"/>
      <c r="EN537" s="12"/>
      <c r="EO537" s="12"/>
      <c r="EP537" s="12"/>
      <c r="EQ537" s="12"/>
      <c r="ER537" s="12"/>
      <c r="ES537" s="12"/>
      <c r="ET537" s="12"/>
      <c r="EU537" s="12"/>
      <c r="EV537" s="12"/>
      <c r="EW537" s="12"/>
      <c r="EX537" s="12"/>
      <c r="EY537" s="12"/>
      <c r="EZ537" s="12"/>
      <c r="FA537" s="12"/>
      <c r="FB537" s="12"/>
      <c r="FC537" s="12"/>
      <c r="FD537" s="12"/>
      <c r="FE537" s="12"/>
      <c r="FF537" s="12"/>
      <c r="FG537" s="12"/>
      <c r="FH537" s="12"/>
      <c r="FI537" s="12"/>
      <c r="FJ537" s="12"/>
      <c r="FK537" s="12"/>
      <c r="FL537" s="12"/>
      <c r="FM537" s="12"/>
      <c r="FN537" s="12"/>
      <c r="FO537" s="12"/>
      <c r="FP537" s="12"/>
      <c r="FQ537" s="12"/>
      <c r="FR537" s="12"/>
      <c r="FS537" s="12"/>
      <c r="FT537" s="12"/>
      <c r="FU537" s="12"/>
      <c r="FV537" s="12"/>
      <c r="FW537" s="12"/>
      <c r="FX537" s="12"/>
      <c r="FY537" s="12"/>
      <c r="FZ537" s="12"/>
      <c r="GA537" s="12"/>
      <c r="GB537" s="12"/>
      <c r="GC537" s="12"/>
      <c r="GD537" s="12"/>
      <c r="GE537" s="12"/>
      <c r="GF537" s="12"/>
    </row>
    <row r="538" spans="1:188" ht="15.75" thickBo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  <c r="CC538" s="12"/>
      <c r="CD538" s="12"/>
      <c r="CE538" s="12"/>
      <c r="CF538" s="12"/>
      <c r="CG538" s="12"/>
      <c r="CH538" s="12"/>
      <c r="CI538" s="12"/>
      <c r="CJ538" s="12"/>
      <c r="CK538" s="12"/>
      <c r="CL538" s="12"/>
      <c r="CM538" s="12"/>
      <c r="CN538" s="12"/>
      <c r="CO538" s="12"/>
      <c r="CP538" s="12"/>
      <c r="CQ538" s="12"/>
      <c r="CR538" s="12"/>
      <c r="CS538" s="12"/>
      <c r="CT538" s="12"/>
      <c r="CU538" s="12"/>
      <c r="CV538" s="12"/>
      <c r="CW538" s="12"/>
      <c r="CX538" s="12"/>
      <c r="CY538" s="12"/>
      <c r="CZ538" s="12"/>
      <c r="DA538" s="12"/>
      <c r="DB538" s="12"/>
      <c r="DC538" s="12"/>
      <c r="DD538" s="12"/>
      <c r="DE538" s="12"/>
      <c r="DF538" s="12"/>
      <c r="DG538" s="12"/>
      <c r="DH538" s="12"/>
      <c r="DI538" s="12"/>
      <c r="DJ538" s="12"/>
      <c r="DK538" s="12"/>
      <c r="DL538" s="12"/>
      <c r="DM538" s="12"/>
      <c r="DN538" s="12"/>
      <c r="DO538" s="12"/>
      <c r="DP538" s="12"/>
      <c r="DQ538" s="12"/>
      <c r="DR538" s="12"/>
      <c r="DS538" s="12"/>
      <c r="DT538" s="12"/>
      <c r="DU538" s="12"/>
      <c r="DV538" s="12"/>
      <c r="DW538" s="12"/>
      <c r="DX538" s="12"/>
      <c r="DY538" s="12"/>
      <c r="DZ538" s="12"/>
      <c r="EA538" s="12"/>
      <c r="EB538" s="12"/>
      <c r="EC538" s="12"/>
      <c r="ED538" s="12"/>
      <c r="EE538" s="12"/>
      <c r="EF538" s="12"/>
      <c r="EG538" s="12"/>
      <c r="EH538" s="12"/>
      <c r="EI538" s="12"/>
      <c r="EJ538" s="12"/>
      <c r="EK538" s="12"/>
      <c r="EL538" s="12"/>
      <c r="EM538" s="12"/>
      <c r="EN538" s="12"/>
      <c r="EO538" s="12"/>
      <c r="EP538" s="12"/>
      <c r="EQ538" s="12"/>
      <c r="ER538" s="12"/>
      <c r="ES538" s="12"/>
      <c r="ET538" s="12"/>
      <c r="EU538" s="12"/>
      <c r="EV538" s="12"/>
      <c r="EW538" s="12"/>
      <c r="EX538" s="12"/>
      <c r="EY538" s="12"/>
      <c r="EZ538" s="12"/>
      <c r="FA538" s="12"/>
      <c r="FB538" s="12"/>
      <c r="FC538" s="12"/>
      <c r="FD538" s="12"/>
      <c r="FE538" s="12"/>
      <c r="FF538" s="12"/>
      <c r="FG538" s="12"/>
      <c r="FH538" s="12"/>
      <c r="FI538" s="12"/>
      <c r="FJ538" s="12"/>
      <c r="FK538" s="12"/>
      <c r="FL538" s="12"/>
      <c r="FM538" s="12"/>
      <c r="FN538" s="12"/>
      <c r="FO538" s="12"/>
      <c r="FP538" s="12"/>
      <c r="FQ538" s="12"/>
      <c r="FR538" s="12"/>
      <c r="FS538" s="12"/>
      <c r="FT538" s="12"/>
      <c r="FU538" s="12"/>
      <c r="FV538" s="12"/>
      <c r="FW538" s="12"/>
      <c r="FX538" s="12"/>
      <c r="FY538" s="12"/>
      <c r="FZ538" s="12"/>
      <c r="GA538" s="12"/>
      <c r="GB538" s="12"/>
      <c r="GC538" s="12"/>
      <c r="GD538" s="12"/>
      <c r="GE538" s="12"/>
      <c r="GF538" s="12"/>
    </row>
    <row r="539" spans="1:188" ht="15.75" thickBo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2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2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2"/>
      <c r="EY539" s="12"/>
      <c r="EZ539" s="12"/>
      <c r="FA539" s="12"/>
      <c r="FB539" s="12"/>
      <c r="FC539" s="12"/>
      <c r="FD539" s="12"/>
      <c r="FE539" s="12"/>
      <c r="FF539" s="12"/>
      <c r="FG539" s="12"/>
      <c r="FH539" s="12"/>
      <c r="FI539" s="12"/>
      <c r="FJ539" s="12"/>
      <c r="FK539" s="12"/>
      <c r="FL539" s="12"/>
      <c r="FM539" s="12"/>
      <c r="FN539" s="12"/>
      <c r="FO539" s="12"/>
      <c r="FP539" s="12"/>
      <c r="FQ539" s="12"/>
      <c r="FR539" s="12"/>
      <c r="FS539" s="12"/>
      <c r="FT539" s="12"/>
      <c r="FU539" s="12"/>
      <c r="FV539" s="12"/>
      <c r="FW539" s="12"/>
      <c r="FX539" s="12"/>
      <c r="FY539" s="12"/>
      <c r="FZ539" s="12"/>
      <c r="GA539" s="12"/>
      <c r="GB539" s="12"/>
      <c r="GC539" s="12"/>
      <c r="GD539" s="12"/>
      <c r="GE539" s="12"/>
      <c r="GF539" s="12"/>
    </row>
    <row r="540" spans="1:188" ht="15.75" thickBo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2"/>
      <c r="EM540" s="12"/>
      <c r="EN540" s="12"/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</row>
    <row r="541" spans="1:188" ht="15.75" thickBo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2"/>
      <c r="DE541" s="12"/>
      <c r="DF541" s="12"/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2"/>
      <c r="EM541" s="12"/>
      <c r="EN541" s="12"/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2"/>
      <c r="FK541" s="12"/>
      <c r="FL541" s="12"/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2"/>
    </row>
    <row r="542" spans="1:188" ht="15.75" thickBo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2"/>
      <c r="EZ542" s="12"/>
      <c r="FA542" s="12"/>
      <c r="FB542" s="12"/>
      <c r="FC542" s="12"/>
      <c r="FD542" s="12"/>
      <c r="FE542" s="12"/>
      <c r="FF542" s="12"/>
      <c r="FG542" s="12"/>
      <c r="FH542" s="12"/>
      <c r="FI542" s="12"/>
      <c r="FJ542" s="12"/>
      <c r="FK542" s="12"/>
      <c r="FL542" s="12"/>
      <c r="FM542" s="12"/>
      <c r="FN542" s="12"/>
      <c r="FO542" s="12"/>
      <c r="FP542" s="12"/>
      <c r="FQ542" s="12"/>
      <c r="FR542" s="12"/>
      <c r="FS542" s="12"/>
      <c r="FT542" s="12"/>
      <c r="FU542" s="12"/>
      <c r="FV542" s="12"/>
      <c r="FW542" s="12"/>
      <c r="FX542" s="12"/>
      <c r="FY542" s="12"/>
      <c r="FZ542" s="12"/>
      <c r="GA542" s="12"/>
      <c r="GB542" s="12"/>
      <c r="GC542" s="12"/>
      <c r="GD542" s="12"/>
      <c r="GE542" s="12"/>
      <c r="GF542" s="12"/>
    </row>
    <row r="543" spans="1:188" ht="15.75" thickBo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2"/>
      <c r="CC543" s="12"/>
      <c r="CD543" s="12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2"/>
      <c r="DE543" s="12"/>
      <c r="DF543" s="12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2"/>
      <c r="DV543" s="12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2"/>
      <c r="EM543" s="12"/>
      <c r="EN543" s="12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2"/>
      <c r="EZ543" s="12"/>
      <c r="FA543" s="12"/>
      <c r="FB543" s="12"/>
      <c r="FC543" s="12"/>
      <c r="FD543" s="12"/>
      <c r="FE543" s="12"/>
      <c r="FF543" s="12"/>
      <c r="FG543" s="12"/>
      <c r="FH543" s="12"/>
      <c r="FI543" s="12"/>
      <c r="FJ543" s="12"/>
      <c r="FK543" s="12"/>
      <c r="FL543" s="12"/>
      <c r="FM543" s="12"/>
      <c r="FN543" s="12"/>
      <c r="FO543" s="12"/>
      <c r="FP543" s="12"/>
      <c r="FQ543" s="12"/>
      <c r="FR543" s="12"/>
      <c r="FS543" s="12"/>
      <c r="FT543" s="12"/>
      <c r="FU543" s="12"/>
      <c r="FV543" s="12"/>
      <c r="FW543" s="12"/>
      <c r="FX543" s="12"/>
      <c r="FY543" s="12"/>
      <c r="FZ543" s="12"/>
      <c r="GA543" s="12"/>
      <c r="GB543" s="12"/>
      <c r="GC543" s="12"/>
      <c r="GD543" s="12"/>
      <c r="GE543" s="12"/>
      <c r="GF543" s="12"/>
    </row>
    <row r="544" spans="1:188" ht="15.75" thickBo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2"/>
      <c r="CC544" s="12"/>
      <c r="CD544" s="12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2"/>
      <c r="DE544" s="12"/>
      <c r="DF544" s="12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2"/>
      <c r="DV544" s="12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2"/>
      <c r="EM544" s="12"/>
      <c r="EN544" s="12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2"/>
      <c r="EZ544" s="12"/>
      <c r="FA544" s="12"/>
      <c r="FB544" s="12"/>
      <c r="FC544" s="12"/>
      <c r="FD544" s="12"/>
      <c r="FE544" s="12"/>
      <c r="FF544" s="12"/>
      <c r="FG544" s="12"/>
      <c r="FH544" s="12"/>
      <c r="FI544" s="12"/>
      <c r="FJ544" s="12"/>
      <c r="FK544" s="12"/>
      <c r="FL544" s="12"/>
      <c r="FM544" s="12"/>
      <c r="FN544" s="12"/>
      <c r="FO544" s="12"/>
      <c r="FP544" s="12"/>
      <c r="FQ544" s="12"/>
      <c r="FR544" s="12"/>
      <c r="FS544" s="12"/>
      <c r="FT544" s="12"/>
      <c r="FU544" s="12"/>
      <c r="FV544" s="12"/>
      <c r="FW544" s="12"/>
      <c r="FX544" s="12"/>
      <c r="FY544" s="12"/>
      <c r="FZ544" s="12"/>
      <c r="GA544" s="12"/>
      <c r="GB544" s="12"/>
      <c r="GC544" s="12"/>
      <c r="GD544" s="12"/>
      <c r="GE544" s="12"/>
      <c r="GF544" s="12"/>
    </row>
    <row r="545" spans="1:188" ht="15.75" thickBo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2"/>
      <c r="EZ545" s="12"/>
      <c r="FA545" s="12"/>
      <c r="FB545" s="12"/>
      <c r="FC545" s="12"/>
      <c r="FD545" s="12"/>
      <c r="FE545" s="12"/>
      <c r="FF545" s="12"/>
      <c r="FG545" s="12"/>
      <c r="FH545" s="12"/>
      <c r="FI545" s="12"/>
      <c r="FJ545" s="12"/>
      <c r="FK545" s="12"/>
      <c r="FL545" s="12"/>
      <c r="FM545" s="12"/>
      <c r="FN545" s="12"/>
      <c r="FO545" s="12"/>
      <c r="FP545" s="12"/>
      <c r="FQ545" s="12"/>
      <c r="FR545" s="12"/>
      <c r="FS545" s="12"/>
      <c r="FT545" s="12"/>
      <c r="FU545" s="12"/>
      <c r="FV545" s="12"/>
      <c r="FW545" s="12"/>
      <c r="FX545" s="12"/>
      <c r="FY545" s="12"/>
      <c r="FZ545" s="12"/>
      <c r="GA545" s="12"/>
      <c r="GB545" s="12"/>
      <c r="GC545" s="12"/>
      <c r="GD545" s="12"/>
      <c r="GE545" s="12"/>
      <c r="GF545" s="12"/>
    </row>
    <row r="546" spans="1:188" ht="15.75" thickBo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2"/>
      <c r="CC546" s="12"/>
      <c r="CD546" s="12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2"/>
      <c r="DE546" s="12"/>
      <c r="DF546" s="12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2"/>
      <c r="DV546" s="12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2"/>
      <c r="EM546" s="12"/>
      <c r="EN546" s="12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2"/>
      <c r="EZ546" s="12"/>
      <c r="FA546" s="12"/>
      <c r="FB546" s="12"/>
      <c r="FC546" s="12"/>
      <c r="FD546" s="12"/>
      <c r="FE546" s="12"/>
      <c r="FF546" s="12"/>
      <c r="FG546" s="12"/>
      <c r="FH546" s="12"/>
      <c r="FI546" s="12"/>
      <c r="FJ546" s="12"/>
      <c r="FK546" s="12"/>
      <c r="FL546" s="12"/>
      <c r="FM546" s="12"/>
      <c r="FN546" s="12"/>
      <c r="FO546" s="12"/>
      <c r="FP546" s="12"/>
      <c r="FQ546" s="12"/>
      <c r="FR546" s="12"/>
      <c r="FS546" s="12"/>
      <c r="FT546" s="12"/>
      <c r="FU546" s="12"/>
      <c r="FV546" s="12"/>
      <c r="FW546" s="12"/>
      <c r="FX546" s="12"/>
      <c r="FY546" s="12"/>
      <c r="FZ546" s="12"/>
      <c r="GA546" s="12"/>
      <c r="GB546" s="12"/>
      <c r="GC546" s="12"/>
      <c r="GD546" s="12"/>
      <c r="GE546" s="12"/>
      <c r="GF546" s="12"/>
    </row>
    <row r="547" spans="1:188" ht="15.75" thickBo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12"/>
      <c r="CA547" s="12"/>
      <c r="CB547" s="12"/>
      <c r="CC547" s="12"/>
      <c r="CD547" s="12"/>
      <c r="CE547" s="12"/>
      <c r="CF547" s="12"/>
      <c r="CG547" s="12"/>
      <c r="CH547" s="12"/>
      <c r="CI547" s="12"/>
      <c r="CJ547" s="12"/>
      <c r="CK547" s="12"/>
      <c r="CL547" s="12"/>
      <c r="CM547" s="12"/>
      <c r="CN547" s="12"/>
      <c r="CO547" s="12"/>
      <c r="CP547" s="12"/>
      <c r="CQ547" s="12"/>
      <c r="CR547" s="12"/>
      <c r="CS547" s="12"/>
      <c r="CT547" s="12"/>
      <c r="CU547" s="12"/>
      <c r="CV547" s="12"/>
      <c r="CW547" s="12"/>
      <c r="CX547" s="12"/>
      <c r="CY547" s="12"/>
      <c r="CZ547" s="12"/>
      <c r="DA547" s="12"/>
      <c r="DB547" s="12"/>
      <c r="DC547" s="12"/>
      <c r="DD547" s="12"/>
      <c r="DE547" s="12"/>
      <c r="DF547" s="12"/>
      <c r="DG547" s="12"/>
      <c r="DH547" s="12"/>
      <c r="DI547" s="12"/>
      <c r="DJ547" s="12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2"/>
      <c r="EY547" s="12"/>
      <c r="EZ547" s="12"/>
      <c r="FA547" s="12"/>
      <c r="FB547" s="12"/>
      <c r="FC547" s="12"/>
      <c r="FD547" s="12"/>
      <c r="FE547" s="12"/>
      <c r="FF547" s="12"/>
      <c r="FG547" s="12"/>
      <c r="FH547" s="12"/>
      <c r="FI547" s="12"/>
      <c r="FJ547" s="12"/>
      <c r="FK547" s="12"/>
      <c r="FL547" s="12"/>
      <c r="FM547" s="12"/>
      <c r="FN547" s="12"/>
      <c r="FO547" s="12"/>
      <c r="FP547" s="12"/>
      <c r="FQ547" s="12"/>
      <c r="FR547" s="12"/>
      <c r="FS547" s="12"/>
      <c r="FT547" s="12"/>
      <c r="FU547" s="12"/>
      <c r="FV547" s="12"/>
      <c r="FW547" s="12"/>
      <c r="FX547" s="12"/>
      <c r="FY547" s="12"/>
      <c r="FZ547" s="12"/>
      <c r="GA547" s="12"/>
      <c r="GB547" s="12"/>
      <c r="GC547" s="12"/>
      <c r="GD547" s="12"/>
      <c r="GE547" s="12"/>
      <c r="GF547" s="12"/>
    </row>
    <row r="548" spans="1:188" ht="15.75" thickBo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2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2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2"/>
      <c r="EY548" s="12"/>
      <c r="EZ548" s="12"/>
      <c r="FA548" s="12"/>
      <c r="FB548" s="12"/>
      <c r="FC548" s="12"/>
      <c r="FD548" s="12"/>
      <c r="FE548" s="12"/>
      <c r="FF548" s="12"/>
      <c r="FG548" s="12"/>
      <c r="FH548" s="12"/>
      <c r="FI548" s="12"/>
      <c r="FJ548" s="12"/>
      <c r="FK548" s="12"/>
      <c r="FL548" s="12"/>
      <c r="FM548" s="12"/>
      <c r="FN548" s="12"/>
      <c r="FO548" s="12"/>
      <c r="FP548" s="12"/>
      <c r="FQ548" s="12"/>
      <c r="FR548" s="12"/>
      <c r="FS548" s="12"/>
      <c r="FT548" s="12"/>
      <c r="FU548" s="12"/>
      <c r="FV548" s="12"/>
      <c r="FW548" s="12"/>
      <c r="FX548" s="12"/>
      <c r="FY548" s="12"/>
      <c r="FZ548" s="12"/>
      <c r="GA548" s="12"/>
      <c r="GB548" s="12"/>
      <c r="GC548" s="12"/>
      <c r="GD548" s="12"/>
      <c r="GE548" s="12"/>
      <c r="GF548" s="12"/>
    </row>
    <row r="549" spans="1:188" ht="15.75" thickBo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  <c r="CC549" s="12"/>
      <c r="CD549" s="12"/>
      <c r="CE549" s="12"/>
      <c r="CF549" s="12"/>
      <c r="CG549" s="12"/>
      <c r="CH549" s="12"/>
      <c r="CI549" s="12"/>
      <c r="CJ549" s="12"/>
      <c r="CK549" s="12"/>
      <c r="CL549" s="12"/>
      <c r="CM549" s="12"/>
      <c r="CN549" s="12"/>
      <c r="CO549" s="12"/>
      <c r="CP549" s="12"/>
      <c r="CQ549" s="12"/>
      <c r="CR549" s="12"/>
      <c r="CS549" s="12"/>
      <c r="CT549" s="12"/>
      <c r="CU549" s="12"/>
      <c r="CV549" s="12"/>
      <c r="CW549" s="12"/>
      <c r="CX549" s="12"/>
      <c r="CY549" s="12"/>
      <c r="CZ549" s="12"/>
      <c r="DA549" s="12"/>
      <c r="DB549" s="12"/>
      <c r="DC549" s="12"/>
      <c r="DD549" s="12"/>
      <c r="DE549" s="12"/>
      <c r="DF549" s="12"/>
      <c r="DG549" s="12"/>
      <c r="DH549" s="12"/>
      <c r="DI549" s="12"/>
      <c r="DJ549" s="12"/>
      <c r="DK549" s="12"/>
      <c r="DL549" s="12"/>
      <c r="DM549" s="12"/>
      <c r="DN549" s="12"/>
      <c r="DO549" s="12"/>
      <c r="DP549" s="12"/>
      <c r="DQ549" s="12"/>
      <c r="DR549" s="12"/>
      <c r="DS549" s="12"/>
      <c r="DT549" s="12"/>
      <c r="DU549" s="12"/>
      <c r="DV549" s="12"/>
      <c r="DW549" s="12"/>
      <c r="DX549" s="12"/>
      <c r="DY549" s="12"/>
      <c r="DZ549" s="12"/>
      <c r="EA549" s="12"/>
      <c r="EB549" s="12"/>
      <c r="EC549" s="12"/>
      <c r="ED549" s="12"/>
      <c r="EE549" s="12"/>
      <c r="EF549" s="12"/>
      <c r="EG549" s="12"/>
      <c r="EH549" s="12"/>
      <c r="EI549" s="12"/>
      <c r="EJ549" s="12"/>
      <c r="EK549" s="12"/>
      <c r="EL549" s="12"/>
      <c r="EM549" s="12"/>
      <c r="EN549" s="12"/>
      <c r="EO549" s="12"/>
      <c r="EP549" s="12"/>
      <c r="EQ549" s="12"/>
      <c r="ER549" s="12"/>
      <c r="ES549" s="12"/>
      <c r="ET549" s="12"/>
      <c r="EU549" s="12"/>
      <c r="EV549" s="12"/>
      <c r="EW549" s="12"/>
      <c r="EX549" s="12"/>
      <c r="EY549" s="12"/>
      <c r="EZ549" s="12"/>
      <c r="FA549" s="12"/>
      <c r="FB549" s="12"/>
      <c r="FC549" s="12"/>
      <c r="FD549" s="12"/>
      <c r="FE549" s="12"/>
      <c r="FF549" s="12"/>
      <c r="FG549" s="12"/>
      <c r="FH549" s="12"/>
      <c r="FI549" s="12"/>
      <c r="FJ549" s="12"/>
      <c r="FK549" s="12"/>
      <c r="FL549" s="12"/>
      <c r="FM549" s="12"/>
      <c r="FN549" s="12"/>
      <c r="FO549" s="12"/>
      <c r="FP549" s="12"/>
      <c r="FQ549" s="12"/>
      <c r="FR549" s="12"/>
      <c r="FS549" s="12"/>
      <c r="FT549" s="12"/>
      <c r="FU549" s="12"/>
      <c r="FV549" s="12"/>
      <c r="FW549" s="12"/>
      <c r="FX549" s="12"/>
      <c r="FY549" s="12"/>
      <c r="FZ549" s="12"/>
      <c r="GA549" s="12"/>
      <c r="GB549" s="12"/>
      <c r="GC549" s="12"/>
      <c r="GD549" s="12"/>
      <c r="GE549" s="12"/>
      <c r="GF549" s="12"/>
    </row>
    <row r="550" spans="1:188" ht="15.75" thickBo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2"/>
      <c r="EM550" s="12"/>
      <c r="EN550" s="12"/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</row>
    <row r="551" spans="1:188" ht="15.75" thickBo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2"/>
      <c r="FK551" s="12"/>
      <c r="FL551" s="12"/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2"/>
    </row>
    <row r="552" spans="1:188" ht="15.75" thickBo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2"/>
      <c r="CC552" s="12"/>
      <c r="CD552" s="12"/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2"/>
      <c r="DE552" s="12"/>
      <c r="DF552" s="12"/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2"/>
      <c r="DV552" s="12"/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2"/>
      <c r="EM552" s="12"/>
      <c r="EN552" s="12"/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2"/>
      <c r="EZ552" s="12"/>
      <c r="FA552" s="12"/>
      <c r="FB552" s="12"/>
      <c r="FC552" s="12"/>
      <c r="FD552" s="12"/>
      <c r="FE552" s="12"/>
      <c r="FF552" s="12"/>
      <c r="FG552" s="12"/>
      <c r="FH552" s="12"/>
      <c r="FI552" s="12"/>
      <c r="FJ552" s="12"/>
      <c r="FK552" s="12"/>
      <c r="FL552" s="12"/>
      <c r="FM552" s="12"/>
      <c r="FN552" s="12"/>
      <c r="FO552" s="12"/>
      <c r="FP552" s="12"/>
      <c r="FQ552" s="12"/>
      <c r="FR552" s="12"/>
      <c r="FS552" s="12"/>
      <c r="FT552" s="12"/>
      <c r="FU552" s="12"/>
      <c r="FV552" s="12"/>
      <c r="FW552" s="12"/>
      <c r="FX552" s="12"/>
      <c r="FY552" s="12"/>
      <c r="FZ552" s="12"/>
      <c r="GA552" s="12"/>
      <c r="GB552" s="12"/>
      <c r="GC552" s="12"/>
      <c r="GD552" s="12"/>
      <c r="GE552" s="12"/>
      <c r="GF552" s="12"/>
    </row>
    <row r="553" spans="1:188" ht="15.75" thickBo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2"/>
      <c r="CC553" s="12"/>
      <c r="CD553" s="12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2"/>
      <c r="DE553" s="12"/>
      <c r="DF553" s="12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2"/>
      <c r="DV553" s="12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2"/>
      <c r="EM553" s="12"/>
      <c r="EN553" s="12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2"/>
      <c r="EZ553" s="12"/>
      <c r="FA553" s="12"/>
      <c r="FB553" s="12"/>
      <c r="FC553" s="12"/>
      <c r="FD553" s="12"/>
      <c r="FE553" s="12"/>
      <c r="FF553" s="12"/>
      <c r="FG553" s="12"/>
      <c r="FH553" s="12"/>
      <c r="FI553" s="12"/>
      <c r="FJ553" s="12"/>
      <c r="FK553" s="12"/>
      <c r="FL553" s="12"/>
      <c r="FM553" s="12"/>
      <c r="FN553" s="12"/>
      <c r="FO553" s="12"/>
      <c r="FP553" s="12"/>
      <c r="FQ553" s="12"/>
      <c r="FR553" s="12"/>
      <c r="FS553" s="12"/>
      <c r="FT553" s="12"/>
      <c r="FU553" s="12"/>
      <c r="FV553" s="12"/>
      <c r="FW553" s="12"/>
      <c r="FX553" s="12"/>
      <c r="FY553" s="12"/>
      <c r="FZ553" s="12"/>
      <c r="GA553" s="12"/>
      <c r="GB553" s="12"/>
      <c r="GC553" s="12"/>
      <c r="GD553" s="12"/>
      <c r="GE553" s="12"/>
      <c r="GF553" s="12"/>
    </row>
    <row r="554" spans="1:188" ht="15.75" thickBo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2"/>
      <c r="EZ554" s="12"/>
      <c r="FA554" s="12"/>
      <c r="FB554" s="12"/>
      <c r="FC554" s="12"/>
      <c r="FD554" s="12"/>
      <c r="FE554" s="12"/>
      <c r="FF554" s="12"/>
      <c r="FG554" s="12"/>
      <c r="FH554" s="12"/>
      <c r="FI554" s="12"/>
      <c r="FJ554" s="12"/>
      <c r="FK554" s="12"/>
      <c r="FL554" s="12"/>
      <c r="FM554" s="12"/>
      <c r="FN554" s="12"/>
      <c r="FO554" s="12"/>
      <c r="FP554" s="12"/>
      <c r="FQ554" s="12"/>
      <c r="FR554" s="12"/>
      <c r="FS554" s="12"/>
      <c r="FT554" s="12"/>
      <c r="FU554" s="12"/>
      <c r="FV554" s="12"/>
      <c r="FW554" s="12"/>
      <c r="FX554" s="12"/>
      <c r="FY554" s="12"/>
      <c r="FZ554" s="12"/>
      <c r="GA554" s="12"/>
      <c r="GB554" s="12"/>
      <c r="GC554" s="12"/>
      <c r="GD554" s="12"/>
      <c r="GE554" s="12"/>
      <c r="GF554" s="12"/>
    </row>
    <row r="555" spans="1:188" ht="15.75" thickBo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2"/>
      <c r="CC555" s="12"/>
      <c r="CD555" s="12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2"/>
      <c r="DE555" s="12"/>
      <c r="DF555" s="12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2"/>
      <c r="DV555" s="12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2"/>
      <c r="EM555" s="12"/>
      <c r="EN555" s="12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2"/>
      <c r="EZ555" s="12"/>
      <c r="FA555" s="12"/>
      <c r="FB555" s="12"/>
      <c r="FC555" s="12"/>
      <c r="FD555" s="12"/>
      <c r="FE555" s="12"/>
      <c r="FF555" s="12"/>
      <c r="FG555" s="12"/>
      <c r="FH555" s="12"/>
      <c r="FI555" s="12"/>
      <c r="FJ555" s="12"/>
      <c r="FK555" s="12"/>
      <c r="FL555" s="12"/>
      <c r="FM555" s="12"/>
      <c r="FN555" s="12"/>
      <c r="FO555" s="12"/>
      <c r="FP555" s="12"/>
      <c r="FQ555" s="12"/>
      <c r="FR555" s="12"/>
      <c r="FS555" s="12"/>
      <c r="FT555" s="12"/>
      <c r="FU555" s="12"/>
      <c r="FV555" s="12"/>
      <c r="FW555" s="12"/>
      <c r="FX555" s="12"/>
      <c r="FY555" s="12"/>
      <c r="FZ555" s="12"/>
      <c r="GA555" s="12"/>
      <c r="GB555" s="12"/>
      <c r="GC555" s="12"/>
      <c r="GD555" s="12"/>
      <c r="GE555" s="12"/>
      <c r="GF555" s="12"/>
    </row>
    <row r="556" spans="1:188" ht="15.75" thickBo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2"/>
      <c r="CC556" s="12"/>
      <c r="CD556" s="12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2"/>
      <c r="DE556" s="12"/>
      <c r="DF556" s="12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2"/>
      <c r="DV556" s="12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2"/>
      <c r="EM556" s="12"/>
      <c r="EN556" s="12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2"/>
      <c r="EZ556" s="12"/>
      <c r="FA556" s="12"/>
      <c r="FB556" s="12"/>
      <c r="FC556" s="12"/>
      <c r="FD556" s="12"/>
      <c r="FE556" s="12"/>
      <c r="FF556" s="12"/>
      <c r="FG556" s="12"/>
      <c r="FH556" s="12"/>
      <c r="FI556" s="12"/>
      <c r="FJ556" s="12"/>
      <c r="FK556" s="12"/>
      <c r="FL556" s="12"/>
      <c r="FM556" s="12"/>
      <c r="FN556" s="12"/>
      <c r="FO556" s="12"/>
      <c r="FP556" s="12"/>
      <c r="FQ556" s="12"/>
      <c r="FR556" s="12"/>
      <c r="FS556" s="12"/>
      <c r="FT556" s="12"/>
      <c r="FU556" s="12"/>
      <c r="FV556" s="12"/>
      <c r="FW556" s="12"/>
      <c r="FX556" s="12"/>
      <c r="FY556" s="12"/>
      <c r="FZ556" s="12"/>
      <c r="GA556" s="12"/>
      <c r="GB556" s="12"/>
      <c r="GC556" s="12"/>
      <c r="GD556" s="12"/>
      <c r="GE556" s="12"/>
      <c r="GF556" s="12"/>
    </row>
    <row r="557" spans="1:188" ht="15.75" thickBo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2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2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2"/>
      <c r="EY557" s="12"/>
      <c r="EZ557" s="12"/>
      <c r="FA557" s="12"/>
      <c r="FB557" s="12"/>
      <c r="FC557" s="12"/>
      <c r="FD557" s="12"/>
      <c r="FE557" s="12"/>
      <c r="FF557" s="12"/>
      <c r="FG557" s="12"/>
      <c r="FH557" s="12"/>
      <c r="FI557" s="12"/>
      <c r="FJ557" s="12"/>
      <c r="FK557" s="12"/>
      <c r="FL557" s="12"/>
      <c r="FM557" s="12"/>
      <c r="FN557" s="12"/>
      <c r="FO557" s="12"/>
      <c r="FP557" s="12"/>
      <c r="FQ557" s="12"/>
      <c r="FR557" s="12"/>
      <c r="FS557" s="12"/>
      <c r="FT557" s="12"/>
      <c r="FU557" s="12"/>
      <c r="FV557" s="12"/>
      <c r="FW557" s="12"/>
      <c r="FX557" s="12"/>
      <c r="FY557" s="12"/>
      <c r="FZ557" s="12"/>
      <c r="GA557" s="12"/>
      <c r="GB557" s="12"/>
      <c r="GC557" s="12"/>
      <c r="GD557" s="12"/>
      <c r="GE557" s="12"/>
      <c r="GF557" s="12"/>
    </row>
    <row r="558" spans="1:188" ht="15.75" thickBo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  <c r="BV558" s="12"/>
      <c r="BW558" s="12"/>
      <c r="BX558" s="12"/>
      <c r="BY558" s="12"/>
      <c r="BZ558" s="12"/>
      <c r="CA558" s="12"/>
      <c r="CB558" s="12"/>
      <c r="CC558" s="12"/>
      <c r="CD558" s="12"/>
      <c r="CE558" s="12"/>
      <c r="CF558" s="12"/>
      <c r="CG558" s="12"/>
      <c r="CH558" s="12"/>
      <c r="CI558" s="12"/>
      <c r="CJ558" s="12"/>
      <c r="CK558" s="12"/>
      <c r="CL558" s="12"/>
      <c r="CM558" s="12"/>
      <c r="CN558" s="12"/>
      <c r="CO558" s="12"/>
      <c r="CP558" s="12"/>
      <c r="CQ558" s="12"/>
      <c r="CR558" s="12"/>
      <c r="CS558" s="12"/>
      <c r="CT558" s="12"/>
      <c r="CU558" s="12"/>
      <c r="CV558" s="12"/>
      <c r="CW558" s="12"/>
      <c r="CX558" s="12"/>
      <c r="CY558" s="12"/>
      <c r="CZ558" s="12"/>
      <c r="DA558" s="12"/>
      <c r="DB558" s="12"/>
      <c r="DC558" s="12"/>
      <c r="DD558" s="12"/>
      <c r="DE558" s="12"/>
      <c r="DF558" s="12"/>
      <c r="DG558" s="12"/>
      <c r="DH558" s="12"/>
      <c r="DI558" s="12"/>
      <c r="DJ558" s="12"/>
      <c r="DK558" s="12"/>
      <c r="DL558" s="12"/>
      <c r="DM558" s="12"/>
      <c r="DN558" s="12"/>
      <c r="DO558" s="12"/>
      <c r="DP558" s="12"/>
      <c r="DQ558" s="12"/>
      <c r="DR558" s="12"/>
      <c r="DS558" s="12"/>
      <c r="DT558" s="12"/>
      <c r="DU558" s="12"/>
      <c r="DV558" s="12"/>
      <c r="DW558" s="12"/>
      <c r="DX558" s="12"/>
      <c r="DY558" s="12"/>
      <c r="DZ558" s="12"/>
      <c r="EA558" s="12"/>
      <c r="EB558" s="12"/>
      <c r="EC558" s="12"/>
      <c r="ED558" s="12"/>
      <c r="EE558" s="12"/>
      <c r="EF558" s="12"/>
      <c r="EG558" s="12"/>
      <c r="EH558" s="12"/>
      <c r="EI558" s="12"/>
      <c r="EJ558" s="12"/>
      <c r="EK558" s="12"/>
      <c r="EL558" s="12"/>
      <c r="EM558" s="12"/>
      <c r="EN558" s="12"/>
      <c r="EO558" s="12"/>
      <c r="EP558" s="12"/>
      <c r="EQ558" s="12"/>
      <c r="ER558" s="12"/>
      <c r="ES558" s="12"/>
      <c r="ET558" s="12"/>
      <c r="EU558" s="12"/>
      <c r="EV558" s="12"/>
      <c r="EW558" s="12"/>
      <c r="EX558" s="12"/>
      <c r="EY558" s="12"/>
      <c r="EZ558" s="12"/>
      <c r="FA558" s="12"/>
      <c r="FB558" s="12"/>
      <c r="FC558" s="12"/>
      <c r="FD558" s="12"/>
      <c r="FE558" s="12"/>
      <c r="FF558" s="12"/>
      <c r="FG558" s="12"/>
      <c r="FH558" s="12"/>
      <c r="FI558" s="12"/>
      <c r="FJ558" s="12"/>
      <c r="FK558" s="12"/>
      <c r="FL558" s="12"/>
      <c r="FM558" s="12"/>
      <c r="FN558" s="12"/>
      <c r="FO558" s="12"/>
      <c r="FP558" s="12"/>
      <c r="FQ558" s="12"/>
      <c r="FR558" s="12"/>
      <c r="FS558" s="12"/>
      <c r="FT558" s="12"/>
      <c r="FU558" s="12"/>
      <c r="FV558" s="12"/>
      <c r="FW558" s="12"/>
      <c r="FX558" s="12"/>
      <c r="FY558" s="12"/>
      <c r="FZ558" s="12"/>
      <c r="GA558" s="12"/>
      <c r="GB558" s="12"/>
      <c r="GC558" s="12"/>
      <c r="GD558" s="12"/>
      <c r="GE558" s="12"/>
      <c r="GF558" s="12"/>
    </row>
    <row r="559" spans="1:188" ht="15.75" thickBo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2"/>
      <c r="BY559" s="12"/>
      <c r="BZ559" s="12"/>
      <c r="CA559" s="12"/>
      <c r="CB559" s="12"/>
      <c r="CC559" s="12"/>
      <c r="CD559" s="12"/>
      <c r="CE559" s="12"/>
      <c r="CF559" s="12"/>
      <c r="CG559" s="12"/>
      <c r="CH559" s="12"/>
      <c r="CI559" s="12"/>
      <c r="CJ559" s="12"/>
      <c r="CK559" s="12"/>
      <c r="CL559" s="12"/>
      <c r="CM559" s="12"/>
      <c r="CN559" s="12"/>
      <c r="CO559" s="12"/>
      <c r="CP559" s="12"/>
      <c r="CQ559" s="12"/>
      <c r="CR559" s="12"/>
      <c r="CS559" s="12"/>
      <c r="CT559" s="12"/>
      <c r="CU559" s="12"/>
      <c r="CV559" s="12"/>
      <c r="CW559" s="12"/>
      <c r="CX559" s="12"/>
      <c r="CY559" s="12"/>
      <c r="CZ559" s="12"/>
      <c r="DA559" s="12"/>
      <c r="DB559" s="12"/>
      <c r="DC559" s="12"/>
      <c r="DD559" s="12"/>
      <c r="DE559" s="12"/>
      <c r="DF559" s="12"/>
      <c r="DG559" s="12"/>
      <c r="DH559" s="12"/>
      <c r="DI559" s="12"/>
      <c r="DJ559" s="12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2"/>
      <c r="EY559" s="12"/>
      <c r="EZ559" s="12"/>
      <c r="FA559" s="12"/>
      <c r="FB559" s="12"/>
      <c r="FC559" s="12"/>
      <c r="FD559" s="12"/>
      <c r="FE559" s="12"/>
      <c r="FF559" s="12"/>
      <c r="FG559" s="12"/>
      <c r="FH559" s="12"/>
      <c r="FI559" s="12"/>
      <c r="FJ559" s="12"/>
      <c r="FK559" s="12"/>
      <c r="FL559" s="12"/>
      <c r="FM559" s="12"/>
      <c r="FN559" s="12"/>
      <c r="FO559" s="12"/>
      <c r="FP559" s="12"/>
      <c r="FQ559" s="12"/>
      <c r="FR559" s="12"/>
      <c r="FS559" s="12"/>
      <c r="FT559" s="12"/>
      <c r="FU559" s="12"/>
      <c r="FV559" s="12"/>
      <c r="FW559" s="12"/>
      <c r="FX559" s="12"/>
      <c r="FY559" s="12"/>
      <c r="FZ559" s="12"/>
      <c r="GA559" s="12"/>
      <c r="GB559" s="12"/>
      <c r="GC559" s="12"/>
      <c r="GD559" s="12"/>
      <c r="GE559" s="12"/>
      <c r="GF559" s="12"/>
    </row>
    <row r="560" spans="1:188" ht="15.75" thickBo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2"/>
      <c r="DE560" s="12"/>
      <c r="DF560" s="12"/>
      <c r="DG560" s="12"/>
      <c r="DH560" s="12"/>
      <c r="DI560" s="12"/>
      <c r="DJ560" s="12"/>
      <c r="DK560" s="12"/>
      <c r="DL560" s="12"/>
      <c r="DM560" s="12"/>
      <c r="DN560" s="12"/>
      <c r="DO560" s="12"/>
      <c r="DP560" s="12"/>
      <c r="DQ560" s="12"/>
      <c r="DR560" s="12"/>
      <c r="DS560" s="12"/>
      <c r="DT560" s="12"/>
      <c r="DU560" s="12"/>
      <c r="DV560" s="12"/>
      <c r="DW560" s="12"/>
      <c r="DX560" s="12"/>
      <c r="DY560" s="12"/>
      <c r="DZ560" s="12"/>
      <c r="EA560" s="12"/>
      <c r="EB560" s="12"/>
      <c r="EC560" s="12"/>
      <c r="ED560" s="12"/>
      <c r="EE560" s="12"/>
      <c r="EF560" s="12"/>
      <c r="EG560" s="12"/>
      <c r="EH560" s="12"/>
      <c r="EI560" s="12"/>
      <c r="EJ560" s="12"/>
      <c r="EK560" s="12"/>
      <c r="EL560" s="12"/>
      <c r="EM560" s="12"/>
      <c r="EN560" s="12"/>
      <c r="EO560" s="12"/>
      <c r="EP560" s="12"/>
      <c r="EQ560" s="12"/>
      <c r="ER560" s="12"/>
      <c r="ES560" s="12"/>
      <c r="ET560" s="12"/>
      <c r="EU560" s="12"/>
      <c r="EV560" s="12"/>
      <c r="EW560" s="12"/>
      <c r="EX560" s="12"/>
      <c r="EY560" s="12"/>
      <c r="EZ560" s="12"/>
      <c r="FA560" s="12"/>
      <c r="FB560" s="12"/>
      <c r="FC560" s="12"/>
      <c r="FD560" s="12"/>
      <c r="FE560" s="12"/>
      <c r="FF560" s="12"/>
      <c r="FG560" s="12"/>
      <c r="FH560" s="12"/>
      <c r="FI560" s="12"/>
      <c r="FJ560" s="12"/>
      <c r="FK560" s="12"/>
      <c r="FL560" s="12"/>
      <c r="FM560" s="12"/>
      <c r="FN560" s="12"/>
      <c r="FO560" s="12"/>
      <c r="FP560" s="12"/>
      <c r="FQ560" s="12"/>
      <c r="FR560" s="12"/>
      <c r="FS560" s="12"/>
      <c r="FT560" s="12"/>
      <c r="FU560" s="12"/>
      <c r="FV560" s="12"/>
      <c r="FW560" s="12"/>
      <c r="FX560" s="12"/>
      <c r="FY560" s="12"/>
      <c r="FZ560" s="12"/>
      <c r="GA560" s="12"/>
      <c r="GB560" s="12"/>
      <c r="GC560" s="12"/>
      <c r="GD560" s="12"/>
      <c r="GE560" s="12"/>
      <c r="GF560" s="12"/>
    </row>
    <row r="561" spans="1:188" ht="15.75" thickBo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2"/>
      <c r="CC561" s="12"/>
      <c r="CD561" s="12"/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2"/>
      <c r="DE561" s="12"/>
      <c r="DF561" s="12"/>
      <c r="DG561" s="12"/>
      <c r="DH561" s="12"/>
      <c r="DI561" s="12"/>
      <c r="DJ561" s="12"/>
      <c r="DK561" s="12"/>
      <c r="DL561" s="12"/>
      <c r="DM561" s="12"/>
      <c r="DN561" s="12"/>
      <c r="DO561" s="12"/>
      <c r="DP561" s="12"/>
      <c r="DQ561" s="12"/>
      <c r="DR561" s="12"/>
      <c r="DS561" s="12"/>
      <c r="DT561" s="12"/>
      <c r="DU561" s="12"/>
      <c r="DV561" s="12"/>
      <c r="DW561" s="12"/>
      <c r="DX561" s="12"/>
      <c r="DY561" s="12"/>
      <c r="DZ561" s="12"/>
      <c r="EA561" s="12"/>
      <c r="EB561" s="12"/>
      <c r="EC561" s="12"/>
      <c r="ED561" s="12"/>
      <c r="EE561" s="12"/>
      <c r="EF561" s="12"/>
      <c r="EG561" s="12"/>
      <c r="EH561" s="12"/>
      <c r="EI561" s="12"/>
      <c r="EJ561" s="12"/>
      <c r="EK561" s="12"/>
      <c r="EL561" s="12"/>
      <c r="EM561" s="12"/>
      <c r="EN561" s="12"/>
      <c r="EO561" s="12"/>
      <c r="EP561" s="12"/>
      <c r="EQ561" s="12"/>
      <c r="ER561" s="12"/>
      <c r="ES561" s="12"/>
      <c r="ET561" s="12"/>
      <c r="EU561" s="12"/>
      <c r="EV561" s="12"/>
      <c r="EW561" s="12"/>
      <c r="EX561" s="12"/>
      <c r="EY561" s="12"/>
      <c r="EZ561" s="12"/>
      <c r="FA561" s="12"/>
      <c r="FB561" s="12"/>
      <c r="FC561" s="12"/>
      <c r="FD561" s="12"/>
      <c r="FE561" s="12"/>
      <c r="FF561" s="12"/>
      <c r="FG561" s="12"/>
      <c r="FH561" s="12"/>
      <c r="FI561" s="12"/>
      <c r="FJ561" s="12"/>
      <c r="FK561" s="12"/>
      <c r="FL561" s="12"/>
      <c r="FM561" s="12"/>
      <c r="FN561" s="12"/>
      <c r="FO561" s="12"/>
      <c r="FP561" s="12"/>
      <c r="FQ561" s="12"/>
      <c r="FR561" s="12"/>
      <c r="FS561" s="12"/>
      <c r="FT561" s="12"/>
      <c r="FU561" s="12"/>
      <c r="FV561" s="12"/>
      <c r="FW561" s="12"/>
      <c r="FX561" s="12"/>
      <c r="FY561" s="12"/>
      <c r="FZ561" s="12"/>
      <c r="GA561" s="12"/>
      <c r="GB561" s="12"/>
      <c r="GC561" s="12"/>
      <c r="GD561" s="12"/>
      <c r="GE561" s="12"/>
      <c r="GF561" s="12"/>
    </row>
    <row r="562" spans="1:188" ht="15.75" thickBo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2"/>
      <c r="CC562" s="12"/>
      <c r="CD562" s="12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2"/>
      <c r="DE562" s="12"/>
      <c r="DF562" s="12"/>
      <c r="DG562" s="12"/>
      <c r="DH562" s="12"/>
      <c r="DI562" s="12"/>
      <c r="DJ562" s="12"/>
      <c r="DK562" s="12"/>
      <c r="DL562" s="12"/>
      <c r="DM562" s="12"/>
      <c r="DN562" s="12"/>
      <c r="DO562" s="12"/>
      <c r="DP562" s="12"/>
      <c r="DQ562" s="12"/>
      <c r="DR562" s="12"/>
      <c r="DS562" s="12"/>
      <c r="DT562" s="12"/>
      <c r="DU562" s="12"/>
      <c r="DV562" s="12"/>
      <c r="DW562" s="12"/>
      <c r="DX562" s="12"/>
      <c r="DY562" s="12"/>
      <c r="DZ562" s="12"/>
      <c r="EA562" s="12"/>
      <c r="EB562" s="12"/>
      <c r="EC562" s="12"/>
      <c r="ED562" s="12"/>
      <c r="EE562" s="12"/>
      <c r="EF562" s="12"/>
      <c r="EG562" s="12"/>
      <c r="EH562" s="12"/>
      <c r="EI562" s="12"/>
      <c r="EJ562" s="12"/>
      <c r="EK562" s="12"/>
      <c r="EL562" s="12"/>
      <c r="EM562" s="12"/>
      <c r="EN562" s="12"/>
      <c r="EO562" s="12"/>
      <c r="EP562" s="12"/>
      <c r="EQ562" s="12"/>
      <c r="ER562" s="12"/>
      <c r="ES562" s="12"/>
      <c r="ET562" s="12"/>
      <c r="EU562" s="12"/>
      <c r="EV562" s="12"/>
      <c r="EW562" s="12"/>
      <c r="EX562" s="12"/>
      <c r="EY562" s="12"/>
      <c r="EZ562" s="12"/>
      <c r="FA562" s="12"/>
      <c r="FB562" s="12"/>
      <c r="FC562" s="12"/>
      <c r="FD562" s="12"/>
      <c r="FE562" s="12"/>
      <c r="FF562" s="12"/>
      <c r="FG562" s="12"/>
      <c r="FH562" s="12"/>
      <c r="FI562" s="12"/>
      <c r="FJ562" s="12"/>
      <c r="FK562" s="12"/>
      <c r="FL562" s="12"/>
      <c r="FM562" s="12"/>
      <c r="FN562" s="12"/>
      <c r="FO562" s="12"/>
      <c r="FP562" s="12"/>
      <c r="FQ562" s="12"/>
      <c r="FR562" s="12"/>
      <c r="FS562" s="12"/>
      <c r="FT562" s="12"/>
      <c r="FU562" s="12"/>
      <c r="FV562" s="12"/>
      <c r="FW562" s="12"/>
      <c r="FX562" s="12"/>
      <c r="FY562" s="12"/>
      <c r="FZ562" s="12"/>
      <c r="GA562" s="12"/>
      <c r="GB562" s="12"/>
      <c r="GC562" s="12"/>
      <c r="GD562" s="12"/>
      <c r="GE562" s="12"/>
      <c r="GF562" s="12"/>
    </row>
    <row r="563" spans="1:188" ht="15.75" thickBo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2"/>
      <c r="CC563" s="12"/>
      <c r="CD563" s="12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2"/>
      <c r="DE563" s="12"/>
      <c r="DF563" s="12"/>
      <c r="DG563" s="12"/>
      <c r="DH563" s="12"/>
      <c r="DI563" s="12"/>
      <c r="DJ563" s="12"/>
      <c r="DK563" s="12"/>
      <c r="DL563" s="12"/>
      <c r="DM563" s="12"/>
      <c r="DN563" s="12"/>
      <c r="DO563" s="12"/>
      <c r="DP563" s="12"/>
      <c r="DQ563" s="12"/>
      <c r="DR563" s="12"/>
      <c r="DS563" s="12"/>
      <c r="DT563" s="12"/>
      <c r="DU563" s="12"/>
      <c r="DV563" s="12"/>
      <c r="DW563" s="12"/>
      <c r="DX563" s="12"/>
      <c r="DY563" s="12"/>
      <c r="DZ563" s="12"/>
      <c r="EA563" s="12"/>
      <c r="EB563" s="12"/>
      <c r="EC563" s="12"/>
      <c r="ED563" s="12"/>
      <c r="EE563" s="12"/>
      <c r="EF563" s="12"/>
      <c r="EG563" s="12"/>
      <c r="EH563" s="12"/>
      <c r="EI563" s="12"/>
      <c r="EJ563" s="12"/>
      <c r="EK563" s="12"/>
      <c r="EL563" s="12"/>
      <c r="EM563" s="12"/>
      <c r="EN563" s="12"/>
      <c r="EO563" s="12"/>
      <c r="EP563" s="12"/>
      <c r="EQ563" s="12"/>
      <c r="ER563" s="12"/>
      <c r="ES563" s="12"/>
      <c r="ET563" s="12"/>
      <c r="EU563" s="12"/>
      <c r="EV563" s="12"/>
      <c r="EW563" s="12"/>
      <c r="EX563" s="12"/>
      <c r="EY563" s="12"/>
      <c r="EZ563" s="12"/>
      <c r="FA563" s="12"/>
      <c r="FB563" s="12"/>
      <c r="FC563" s="12"/>
      <c r="FD563" s="12"/>
      <c r="FE563" s="12"/>
      <c r="FF563" s="12"/>
      <c r="FG563" s="12"/>
      <c r="FH563" s="12"/>
      <c r="FI563" s="12"/>
      <c r="FJ563" s="12"/>
      <c r="FK563" s="12"/>
      <c r="FL563" s="12"/>
      <c r="FM563" s="12"/>
      <c r="FN563" s="12"/>
      <c r="FO563" s="12"/>
      <c r="FP563" s="12"/>
      <c r="FQ563" s="12"/>
      <c r="FR563" s="12"/>
      <c r="FS563" s="12"/>
      <c r="FT563" s="12"/>
      <c r="FU563" s="12"/>
      <c r="FV563" s="12"/>
      <c r="FW563" s="12"/>
      <c r="FX563" s="12"/>
      <c r="FY563" s="12"/>
      <c r="FZ563" s="12"/>
      <c r="GA563" s="12"/>
      <c r="GB563" s="12"/>
      <c r="GC563" s="12"/>
      <c r="GD563" s="12"/>
      <c r="GE563" s="12"/>
      <c r="GF563" s="12"/>
    </row>
    <row r="564" spans="1:188" ht="15.75" thickBo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12"/>
      <c r="CA564" s="12"/>
      <c r="CB564" s="12"/>
      <c r="CC564" s="12"/>
      <c r="CD564" s="12"/>
      <c r="CE564" s="12"/>
      <c r="CF564" s="12"/>
      <c r="CG564" s="12"/>
      <c r="CH564" s="12"/>
      <c r="CI564" s="12"/>
      <c r="CJ564" s="12"/>
      <c r="CK564" s="12"/>
      <c r="CL564" s="12"/>
      <c r="CM564" s="12"/>
      <c r="CN564" s="12"/>
      <c r="CO564" s="12"/>
      <c r="CP564" s="12"/>
      <c r="CQ564" s="12"/>
      <c r="CR564" s="12"/>
      <c r="CS564" s="12"/>
      <c r="CT564" s="12"/>
      <c r="CU564" s="12"/>
      <c r="CV564" s="12"/>
      <c r="CW564" s="12"/>
      <c r="CX564" s="12"/>
      <c r="CY564" s="12"/>
      <c r="CZ564" s="12"/>
      <c r="DA564" s="12"/>
      <c r="DB564" s="12"/>
      <c r="DC564" s="12"/>
      <c r="DD564" s="12"/>
      <c r="DE564" s="12"/>
      <c r="DF564" s="12"/>
      <c r="DG564" s="12"/>
      <c r="DH564" s="12"/>
      <c r="DI564" s="12"/>
      <c r="DJ564" s="12"/>
      <c r="DK564" s="12"/>
      <c r="DL564" s="12"/>
      <c r="DM564" s="12"/>
      <c r="DN564" s="12"/>
      <c r="DO564" s="12"/>
      <c r="DP564" s="12"/>
      <c r="DQ564" s="12"/>
      <c r="DR564" s="12"/>
      <c r="DS564" s="12"/>
      <c r="DT564" s="12"/>
      <c r="DU564" s="12"/>
      <c r="DV564" s="12"/>
      <c r="DW564" s="12"/>
      <c r="DX564" s="12"/>
      <c r="DY564" s="12"/>
      <c r="DZ564" s="12"/>
      <c r="EA564" s="12"/>
      <c r="EB564" s="12"/>
      <c r="EC564" s="12"/>
      <c r="ED564" s="12"/>
      <c r="EE564" s="12"/>
      <c r="EF564" s="12"/>
      <c r="EG564" s="12"/>
      <c r="EH564" s="12"/>
      <c r="EI564" s="12"/>
      <c r="EJ564" s="12"/>
      <c r="EK564" s="12"/>
      <c r="EL564" s="12"/>
      <c r="EM564" s="12"/>
      <c r="EN564" s="12"/>
      <c r="EO564" s="12"/>
      <c r="EP564" s="12"/>
      <c r="EQ564" s="12"/>
      <c r="ER564" s="12"/>
      <c r="ES564" s="12"/>
      <c r="ET564" s="12"/>
      <c r="EU564" s="12"/>
      <c r="EV564" s="12"/>
      <c r="EW564" s="12"/>
      <c r="EX564" s="12"/>
      <c r="EY564" s="12"/>
      <c r="EZ564" s="12"/>
      <c r="FA564" s="12"/>
      <c r="FB564" s="12"/>
      <c r="FC564" s="12"/>
      <c r="FD564" s="12"/>
      <c r="FE564" s="12"/>
      <c r="FF564" s="12"/>
      <c r="FG564" s="12"/>
      <c r="FH564" s="12"/>
      <c r="FI564" s="12"/>
      <c r="FJ564" s="12"/>
      <c r="FK564" s="12"/>
      <c r="FL564" s="12"/>
      <c r="FM564" s="12"/>
      <c r="FN564" s="12"/>
      <c r="FO564" s="12"/>
      <c r="FP564" s="12"/>
      <c r="FQ564" s="12"/>
      <c r="FR564" s="12"/>
      <c r="FS564" s="12"/>
      <c r="FT564" s="12"/>
      <c r="FU564" s="12"/>
      <c r="FV564" s="12"/>
      <c r="FW564" s="12"/>
      <c r="FX564" s="12"/>
      <c r="FY564" s="12"/>
      <c r="FZ564" s="12"/>
      <c r="GA564" s="12"/>
      <c r="GB564" s="12"/>
      <c r="GC564" s="12"/>
      <c r="GD564" s="12"/>
      <c r="GE564" s="12"/>
      <c r="GF564" s="12"/>
    </row>
    <row r="565" spans="1:188" ht="15.75" thickBo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12"/>
      <c r="CA565" s="12"/>
      <c r="CB565" s="12"/>
      <c r="CC565" s="12"/>
      <c r="CD565" s="12"/>
      <c r="CE565" s="12"/>
      <c r="CF565" s="12"/>
      <c r="CG565" s="12"/>
      <c r="CH565" s="12"/>
      <c r="CI565" s="12"/>
      <c r="CJ565" s="12"/>
      <c r="CK565" s="12"/>
      <c r="CL565" s="12"/>
      <c r="CM565" s="12"/>
      <c r="CN565" s="12"/>
      <c r="CO565" s="12"/>
      <c r="CP565" s="12"/>
      <c r="CQ565" s="12"/>
      <c r="CR565" s="12"/>
      <c r="CS565" s="12"/>
      <c r="CT565" s="12"/>
      <c r="CU565" s="12"/>
      <c r="CV565" s="12"/>
      <c r="CW565" s="12"/>
      <c r="CX565" s="12"/>
      <c r="CY565" s="12"/>
      <c r="CZ565" s="12"/>
      <c r="DA565" s="12"/>
      <c r="DB565" s="12"/>
      <c r="DC565" s="12"/>
      <c r="DD565" s="12"/>
      <c r="DE565" s="12"/>
      <c r="DF565" s="12"/>
      <c r="DG565" s="12"/>
      <c r="DH565" s="12"/>
      <c r="DI565" s="12"/>
      <c r="DJ565" s="12"/>
      <c r="DK565" s="12"/>
      <c r="DL565" s="12"/>
      <c r="DM565" s="12"/>
      <c r="DN565" s="12"/>
      <c r="DO565" s="12"/>
      <c r="DP565" s="12"/>
      <c r="DQ565" s="12"/>
      <c r="DR565" s="12"/>
      <c r="DS565" s="12"/>
      <c r="DT565" s="12"/>
      <c r="DU565" s="12"/>
      <c r="DV565" s="12"/>
      <c r="DW565" s="12"/>
      <c r="DX565" s="12"/>
      <c r="DY565" s="12"/>
      <c r="DZ565" s="12"/>
      <c r="EA565" s="12"/>
      <c r="EB565" s="12"/>
      <c r="EC565" s="12"/>
      <c r="ED565" s="12"/>
      <c r="EE565" s="12"/>
      <c r="EF565" s="12"/>
      <c r="EG565" s="12"/>
      <c r="EH565" s="12"/>
      <c r="EI565" s="12"/>
      <c r="EJ565" s="12"/>
      <c r="EK565" s="12"/>
      <c r="EL565" s="12"/>
      <c r="EM565" s="12"/>
      <c r="EN565" s="12"/>
      <c r="EO565" s="12"/>
      <c r="EP565" s="12"/>
      <c r="EQ565" s="12"/>
      <c r="ER565" s="12"/>
      <c r="ES565" s="12"/>
      <c r="ET565" s="12"/>
      <c r="EU565" s="12"/>
      <c r="EV565" s="12"/>
      <c r="EW565" s="12"/>
      <c r="EX565" s="12"/>
      <c r="EY565" s="12"/>
      <c r="EZ565" s="12"/>
      <c r="FA565" s="12"/>
      <c r="FB565" s="12"/>
      <c r="FC565" s="12"/>
      <c r="FD565" s="12"/>
      <c r="FE565" s="12"/>
      <c r="FF565" s="12"/>
      <c r="FG565" s="12"/>
      <c r="FH565" s="12"/>
      <c r="FI565" s="12"/>
      <c r="FJ565" s="12"/>
      <c r="FK565" s="12"/>
      <c r="FL565" s="12"/>
      <c r="FM565" s="12"/>
      <c r="FN565" s="12"/>
      <c r="FO565" s="12"/>
      <c r="FP565" s="12"/>
      <c r="FQ565" s="12"/>
      <c r="FR565" s="12"/>
      <c r="FS565" s="12"/>
      <c r="FT565" s="12"/>
      <c r="FU565" s="12"/>
      <c r="FV565" s="12"/>
      <c r="FW565" s="12"/>
      <c r="FX565" s="12"/>
      <c r="FY565" s="12"/>
      <c r="FZ565" s="12"/>
      <c r="GA565" s="12"/>
      <c r="GB565" s="12"/>
      <c r="GC565" s="12"/>
      <c r="GD565" s="12"/>
      <c r="GE565" s="12"/>
      <c r="GF565" s="12"/>
    </row>
    <row r="566" spans="1:188" ht="15.75" thickBo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12"/>
      <c r="CA566" s="12"/>
      <c r="CB566" s="12"/>
      <c r="CC566" s="12"/>
      <c r="CD566" s="12"/>
      <c r="CE566" s="12"/>
      <c r="CF566" s="12"/>
      <c r="CG566" s="12"/>
      <c r="CH566" s="12"/>
      <c r="CI566" s="12"/>
      <c r="CJ566" s="12"/>
      <c r="CK566" s="12"/>
      <c r="CL566" s="12"/>
      <c r="CM566" s="12"/>
      <c r="CN566" s="12"/>
      <c r="CO566" s="12"/>
      <c r="CP566" s="12"/>
      <c r="CQ566" s="12"/>
      <c r="CR566" s="12"/>
      <c r="CS566" s="12"/>
      <c r="CT566" s="12"/>
      <c r="CU566" s="12"/>
      <c r="CV566" s="12"/>
      <c r="CW566" s="12"/>
      <c r="CX566" s="12"/>
      <c r="CY566" s="12"/>
      <c r="CZ566" s="12"/>
      <c r="DA566" s="12"/>
      <c r="DB566" s="12"/>
      <c r="DC566" s="12"/>
      <c r="DD566" s="12"/>
      <c r="DE566" s="12"/>
      <c r="DF566" s="12"/>
      <c r="DG566" s="12"/>
      <c r="DH566" s="12"/>
      <c r="DI566" s="12"/>
      <c r="DJ566" s="12"/>
      <c r="DK566" s="12"/>
      <c r="DL566" s="12"/>
      <c r="DM566" s="12"/>
      <c r="DN566" s="12"/>
      <c r="DO566" s="12"/>
      <c r="DP566" s="12"/>
      <c r="DQ566" s="12"/>
      <c r="DR566" s="12"/>
      <c r="DS566" s="12"/>
      <c r="DT566" s="12"/>
      <c r="DU566" s="12"/>
      <c r="DV566" s="12"/>
      <c r="DW566" s="12"/>
      <c r="DX566" s="12"/>
      <c r="DY566" s="12"/>
      <c r="DZ566" s="12"/>
      <c r="EA566" s="12"/>
      <c r="EB566" s="12"/>
      <c r="EC566" s="12"/>
      <c r="ED566" s="12"/>
      <c r="EE566" s="12"/>
      <c r="EF566" s="12"/>
      <c r="EG566" s="12"/>
      <c r="EH566" s="12"/>
      <c r="EI566" s="12"/>
      <c r="EJ566" s="12"/>
      <c r="EK566" s="12"/>
      <c r="EL566" s="12"/>
      <c r="EM566" s="12"/>
      <c r="EN566" s="12"/>
      <c r="EO566" s="12"/>
      <c r="EP566" s="12"/>
      <c r="EQ566" s="12"/>
      <c r="ER566" s="12"/>
      <c r="ES566" s="12"/>
      <c r="ET566" s="12"/>
      <c r="EU566" s="12"/>
      <c r="EV566" s="12"/>
      <c r="EW566" s="12"/>
      <c r="EX566" s="12"/>
      <c r="EY566" s="12"/>
      <c r="EZ566" s="12"/>
      <c r="FA566" s="12"/>
      <c r="FB566" s="12"/>
      <c r="FC566" s="12"/>
      <c r="FD566" s="12"/>
      <c r="FE566" s="12"/>
      <c r="FF566" s="12"/>
      <c r="FG566" s="12"/>
      <c r="FH566" s="12"/>
      <c r="FI566" s="12"/>
      <c r="FJ566" s="12"/>
      <c r="FK566" s="12"/>
      <c r="FL566" s="12"/>
      <c r="FM566" s="12"/>
      <c r="FN566" s="12"/>
      <c r="FO566" s="12"/>
      <c r="FP566" s="12"/>
      <c r="FQ566" s="12"/>
      <c r="FR566" s="12"/>
      <c r="FS566" s="12"/>
      <c r="FT566" s="12"/>
      <c r="FU566" s="12"/>
      <c r="FV566" s="12"/>
      <c r="FW566" s="12"/>
      <c r="FX566" s="12"/>
      <c r="FY566" s="12"/>
      <c r="FZ566" s="12"/>
      <c r="GA566" s="12"/>
      <c r="GB566" s="12"/>
      <c r="GC566" s="12"/>
      <c r="GD566" s="12"/>
      <c r="GE566" s="12"/>
      <c r="GF566" s="12"/>
    </row>
    <row r="567" spans="1:188" ht="15.75" thickBo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2"/>
      <c r="CC567" s="12"/>
      <c r="CD567" s="12"/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2"/>
      <c r="DE567" s="12"/>
      <c r="DF567" s="12"/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2"/>
      <c r="DV567" s="12"/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2"/>
      <c r="EM567" s="12"/>
      <c r="EN567" s="12"/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2"/>
      <c r="EZ567" s="12"/>
      <c r="FA567" s="12"/>
      <c r="FB567" s="12"/>
      <c r="FC567" s="12"/>
      <c r="FD567" s="12"/>
      <c r="FE567" s="12"/>
      <c r="FF567" s="12"/>
      <c r="FG567" s="12"/>
      <c r="FH567" s="12"/>
      <c r="FI567" s="12"/>
      <c r="FJ567" s="12"/>
      <c r="FK567" s="12"/>
      <c r="FL567" s="12"/>
      <c r="FM567" s="12"/>
      <c r="FN567" s="12"/>
      <c r="FO567" s="12"/>
      <c r="FP567" s="12"/>
      <c r="FQ567" s="12"/>
      <c r="FR567" s="12"/>
      <c r="FS567" s="12"/>
      <c r="FT567" s="12"/>
      <c r="FU567" s="12"/>
      <c r="FV567" s="12"/>
      <c r="FW567" s="12"/>
      <c r="FX567" s="12"/>
      <c r="FY567" s="12"/>
      <c r="FZ567" s="12"/>
      <c r="GA567" s="12"/>
      <c r="GB567" s="12"/>
      <c r="GC567" s="12"/>
      <c r="GD567" s="12"/>
      <c r="GE567" s="12"/>
      <c r="GF567" s="12"/>
    </row>
    <row r="568" spans="1:188" ht="15.75" thickBo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2"/>
      <c r="CC568" s="12"/>
      <c r="CD568" s="12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2"/>
      <c r="DE568" s="12"/>
      <c r="DF568" s="12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2"/>
      <c r="DV568" s="12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2"/>
      <c r="EM568" s="12"/>
      <c r="EN568" s="12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2"/>
      <c r="EZ568" s="12"/>
      <c r="FA568" s="12"/>
      <c r="FB568" s="12"/>
      <c r="FC568" s="12"/>
      <c r="FD568" s="12"/>
      <c r="FE568" s="12"/>
      <c r="FF568" s="12"/>
      <c r="FG568" s="12"/>
      <c r="FH568" s="12"/>
      <c r="FI568" s="12"/>
      <c r="FJ568" s="12"/>
      <c r="FK568" s="12"/>
      <c r="FL568" s="12"/>
      <c r="FM568" s="12"/>
      <c r="FN568" s="12"/>
      <c r="FO568" s="12"/>
      <c r="FP568" s="12"/>
      <c r="FQ568" s="12"/>
      <c r="FR568" s="12"/>
      <c r="FS568" s="12"/>
      <c r="FT568" s="12"/>
      <c r="FU568" s="12"/>
      <c r="FV568" s="12"/>
      <c r="FW568" s="12"/>
      <c r="FX568" s="12"/>
      <c r="FY568" s="12"/>
      <c r="FZ568" s="12"/>
      <c r="GA568" s="12"/>
      <c r="GB568" s="12"/>
      <c r="GC568" s="12"/>
      <c r="GD568" s="12"/>
      <c r="GE568" s="12"/>
      <c r="GF568" s="12"/>
    </row>
    <row r="569" spans="1:188" ht="15.75" thickBo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2"/>
      <c r="CC569" s="12"/>
      <c r="CD569" s="12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2"/>
      <c r="DE569" s="12"/>
      <c r="DF569" s="12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2"/>
      <c r="DV569" s="12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2"/>
      <c r="EM569" s="12"/>
      <c r="EN569" s="12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2"/>
      <c r="EZ569" s="12"/>
      <c r="FA569" s="12"/>
      <c r="FB569" s="12"/>
      <c r="FC569" s="12"/>
      <c r="FD569" s="12"/>
      <c r="FE569" s="12"/>
      <c r="FF569" s="12"/>
      <c r="FG569" s="12"/>
      <c r="FH569" s="12"/>
      <c r="FI569" s="12"/>
      <c r="FJ569" s="12"/>
      <c r="FK569" s="12"/>
      <c r="FL569" s="12"/>
      <c r="FM569" s="12"/>
      <c r="FN569" s="12"/>
      <c r="FO569" s="12"/>
      <c r="FP569" s="12"/>
      <c r="FQ569" s="12"/>
      <c r="FR569" s="12"/>
      <c r="FS569" s="12"/>
      <c r="FT569" s="12"/>
      <c r="FU569" s="12"/>
      <c r="FV569" s="12"/>
      <c r="FW569" s="12"/>
      <c r="FX569" s="12"/>
      <c r="FY569" s="12"/>
      <c r="FZ569" s="12"/>
      <c r="GA569" s="12"/>
      <c r="GB569" s="12"/>
      <c r="GC569" s="12"/>
      <c r="GD569" s="12"/>
      <c r="GE569" s="12"/>
      <c r="GF569" s="12"/>
    </row>
    <row r="570" spans="1:188" ht="15.75" thickBo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  <c r="BV570" s="12"/>
      <c r="BW570" s="12"/>
      <c r="BX570" s="12"/>
      <c r="BY570" s="12"/>
      <c r="BZ570" s="12"/>
      <c r="CA570" s="12"/>
      <c r="CB570" s="12"/>
      <c r="CC570" s="12"/>
      <c r="CD570" s="12"/>
      <c r="CE570" s="12"/>
      <c r="CF570" s="12"/>
      <c r="CG570" s="12"/>
      <c r="CH570" s="12"/>
      <c r="CI570" s="12"/>
      <c r="CJ570" s="12"/>
      <c r="CK570" s="12"/>
      <c r="CL570" s="12"/>
      <c r="CM570" s="12"/>
      <c r="CN570" s="12"/>
      <c r="CO570" s="12"/>
      <c r="CP570" s="12"/>
      <c r="CQ570" s="12"/>
      <c r="CR570" s="12"/>
      <c r="CS570" s="12"/>
      <c r="CT570" s="12"/>
      <c r="CU570" s="12"/>
      <c r="CV570" s="12"/>
      <c r="CW570" s="12"/>
      <c r="CX570" s="12"/>
      <c r="CY570" s="12"/>
      <c r="CZ570" s="12"/>
      <c r="DA570" s="12"/>
      <c r="DB570" s="12"/>
      <c r="DC570" s="12"/>
      <c r="DD570" s="12"/>
      <c r="DE570" s="12"/>
      <c r="DF570" s="12"/>
      <c r="DG570" s="12"/>
      <c r="DH570" s="12"/>
      <c r="DI570" s="12"/>
      <c r="DJ570" s="12"/>
      <c r="DK570" s="12"/>
      <c r="DL570" s="12"/>
      <c r="DM570" s="12"/>
      <c r="DN570" s="12"/>
      <c r="DO570" s="12"/>
      <c r="DP570" s="12"/>
      <c r="DQ570" s="12"/>
      <c r="DR570" s="12"/>
      <c r="DS570" s="12"/>
      <c r="DT570" s="12"/>
      <c r="DU570" s="12"/>
      <c r="DV570" s="12"/>
      <c r="DW570" s="12"/>
      <c r="DX570" s="12"/>
      <c r="DY570" s="12"/>
      <c r="DZ570" s="12"/>
      <c r="EA570" s="12"/>
      <c r="EB570" s="12"/>
      <c r="EC570" s="12"/>
      <c r="ED570" s="12"/>
      <c r="EE570" s="12"/>
      <c r="EF570" s="12"/>
      <c r="EG570" s="12"/>
      <c r="EH570" s="12"/>
      <c r="EI570" s="12"/>
      <c r="EJ570" s="12"/>
      <c r="EK570" s="12"/>
      <c r="EL570" s="12"/>
      <c r="EM570" s="12"/>
      <c r="EN570" s="12"/>
      <c r="EO570" s="12"/>
      <c r="EP570" s="12"/>
      <c r="EQ570" s="12"/>
      <c r="ER570" s="12"/>
      <c r="ES570" s="12"/>
      <c r="ET570" s="12"/>
      <c r="EU570" s="12"/>
      <c r="EV570" s="12"/>
      <c r="EW570" s="12"/>
      <c r="EX570" s="12"/>
      <c r="EY570" s="12"/>
      <c r="EZ570" s="12"/>
      <c r="FA570" s="12"/>
      <c r="FB570" s="12"/>
      <c r="FC570" s="12"/>
      <c r="FD570" s="12"/>
      <c r="FE570" s="12"/>
      <c r="FF570" s="12"/>
      <c r="FG570" s="12"/>
      <c r="FH570" s="12"/>
      <c r="FI570" s="12"/>
      <c r="FJ570" s="12"/>
      <c r="FK570" s="12"/>
      <c r="FL570" s="12"/>
      <c r="FM570" s="12"/>
      <c r="FN570" s="12"/>
      <c r="FO570" s="12"/>
      <c r="FP570" s="12"/>
      <c r="FQ570" s="12"/>
      <c r="FR570" s="12"/>
      <c r="FS570" s="12"/>
      <c r="FT570" s="12"/>
      <c r="FU570" s="12"/>
      <c r="FV570" s="12"/>
      <c r="FW570" s="12"/>
      <c r="FX570" s="12"/>
      <c r="FY570" s="12"/>
      <c r="FZ570" s="12"/>
      <c r="GA570" s="12"/>
      <c r="GB570" s="12"/>
      <c r="GC570" s="12"/>
      <c r="GD570" s="12"/>
      <c r="GE570" s="12"/>
      <c r="GF570" s="12"/>
    </row>
    <row r="571" spans="1:188" ht="15.75" thickBo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12"/>
      <c r="CA571" s="12"/>
      <c r="CB571" s="12"/>
      <c r="CC571" s="12"/>
      <c r="CD571" s="12"/>
      <c r="CE571" s="12"/>
      <c r="CF571" s="12"/>
      <c r="CG571" s="12"/>
      <c r="CH571" s="12"/>
      <c r="CI571" s="12"/>
      <c r="CJ571" s="12"/>
      <c r="CK571" s="12"/>
      <c r="CL571" s="12"/>
      <c r="CM571" s="12"/>
      <c r="CN571" s="12"/>
      <c r="CO571" s="12"/>
      <c r="CP571" s="12"/>
      <c r="CQ571" s="12"/>
      <c r="CR571" s="12"/>
      <c r="CS571" s="12"/>
      <c r="CT571" s="12"/>
      <c r="CU571" s="12"/>
      <c r="CV571" s="12"/>
      <c r="CW571" s="12"/>
      <c r="CX571" s="12"/>
      <c r="CY571" s="12"/>
      <c r="CZ571" s="12"/>
      <c r="DA571" s="12"/>
      <c r="DB571" s="12"/>
      <c r="DC571" s="12"/>
      <c r="DD571" s="12"/>
      <c r="DE571" s="12"/>
      <c r="DF571" s="12"/>
      <c r="DG571" s="12"/>
      <c r="DH571" s="12"/>
      <c r="DI571" s="12"/>
      <c r="DJ571" s="12"/>
      <c r="DK571" s="12"/>
      <c r="DL571" s="12"/>
      <c r="DM571" s="12"/>
      <c r="DN571" s="12"/>
      <c r="DO571" s="12"/>
      <c r="DP571" s="12"/>
      <c r="DQ571" s="12"/>
      <c r="DR571" s="12"/>
      <c r="DS571" s="12"/>
      <c r="DT571" s="12"/>
      <c r="DU571" s="12"/>
      <c r="DV571" s="12"/>
      <c r="DW571" s="12"/>
      <c r="DX571" s="12"/>
      <c r="DY571" s="12"/>
      <c r="DZ571" s="12"/>
      <c r="EA571" s="12"/>
      <c r="EB571" s="12"/>
      <c r="EC571" s="12"/>
      <c r="ED571" s="12"/>
      <c r="EE571" s="12"/>
      <c r="EF571" s="12"/>
      <c r="EG571" s="12"/>
      <c r="EH571" s="12"/>
      <c r="EI571" s="12"/>
      <c r="EJ571" s="12"/>
      <c r="EK571" s="12"/>
      <c r="EL571" s="12"/>
      <c r="EM571" s="12"/>
      <c r="EN571" s="12"/>
      <c r="EO571" s="12"/>
      <c r="EP571" s="12"/>
      <c r="EQ571" s="12"/>
      <c r="ER571" s="12"/>
      <c r="ES571" s="12"/>
      <c r="ET571" s="12"/>
      <c r="EU571" s="12"/>
      <c r="EV571" s="12"/>
      <c r="EW571" s="12"/>
      <c r="EX571" s="12"/>
      <c r="EY571" s="12"/>
      <c r="EZ571" s="12"/>
      <c r="FA571" s="12"/>
      <c r="FB571" s="12"/>
      <c r="FC571" s="12"/>
      <c r="FD571" s="12"/>
      <c r="FE571" s="12"/>
      <c r="FF571" s="12"/>
      <c r="FG571" s="12"/>
      <c r="FH571" s="12"/>
      <c r="FI571" s="12"/>
      <c r="FJ571" s="12"/>
      <c r="FK571" s="12"/>
      <c r="FL571" s="12"/>
      <c r="FM571" s="12"/>
      <c r="FN571" s="12"/>
      <c r="FO571" s="12"/>
      <c r="FP571" s="12"/>
      <c r="FQ571" s="12"/>
      <c r="FR571" s="12"/>
      <c r="FS571" s="12"/>
      <c r="FT571" s="12"/>
      <c r="FU571" s="12"/>
      <c r="FV571" s="12"/>
      <c r="FW571" s="12"/>
      <c r="FX571" s="12"/>
      <c r="FY571" s="12"/>
      <c r="FZ571" s="12"/>
      <c r="GA571" s="12"/>
      <c r="GB571" s="12"/>
      <c r="GC571" s="12"/>
      <c r="GD571" s="12"/>
      <c r="GE571" s="12"/>
      <c r="GF571" s="12"/>
    </row>
    <row r="572" spans="1:188" ht="15.75" thickBo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12"/>
      <c r="CA572" s="12"/>
      <c r="CB572" s="12"/>
      <c r="CC572" s="12"/>
      <c r="CD572" s="12"/>
      <c r="CE572" s="12"/>
      <c r="CF572" s="12"/>
      <c r="CG572" s="12"/>
      <c r="CH572" s="12"/>
      <c r="CI572" s="12"/>
      <c r="CJ572" s="12"/>
      <c r="CK572" s="12"/>
      <c r="CL572" s="12"/>
      <c r="CM572" s="12"/>
      <c r="CN572" s="12"/>
      <c r="CO572" s="12"/>
      <c r="CP572" s="12"/>
      <c r="CQ572" s="12"/>
      <c r="CR572" s="12"/>
      <c r="CS572" s="12"/>
      <c r="CT572" s="12"/>
      <c r="CU572" s="12"/>
      <c r="CV572" s="12"/>
      <c r="CW572" s="12"/>
      <c r="CX572" s="12"/>
      <c r="CY572" s="12"/>
      <c r="CZ572" s="12"/>
      <c r="DA572" s="12"/>
      <c r="DB572" s="12"/>
      <c r="DC572" s="12"/>
      <c r="DD572" s="12"/>
      <c r="DE572" s="12"/>
      <c r="DF572" s="12"/>
      <c r="DG572" s="12"/>
      <c r="DH572" s="12"/>
      <c r="DI572" s="12"/>
      <c r="DJ572" s="12"/>
      <c r="DK572" s="12"/>
      <c r="DL572" s="12"/>
      <c r="DM572" s="12"/>
      <c r="DN572" s="12"/>
      <c r="DO572" s="12"/>
      <c r="DP572" s="12"/>
      <c r="DQ572" s="12"/>
      <c r="DR572" s="12"/>
      <c r="DS572" s="12"/>
      <c r="DT572" s="12"/>
      <c r="DU572" s="12"/>
      <c r="DV572" s="12"/>
      <c r="DW572" s="12"/>
      <c r="DX572" s="12"/>
      <c r="DY572" s="12"/>
      <c r="DZ572" s="12"/>
      <c r="EA572" s="12"/>
      <c r="EB572" s="12"/>
      <c r="EC572" s="12"/>
      <c r="ED572" s="12"/>
      <c r="EE572" s="12"/>
      <c r="EF572" s="12"/>
      <c r="EG572" s="12"/>
      <c r="EH572" s="12"/>
      <c r="EI572" s="12"/>
      <c r="EJ572" s="12"/>
      <c r="EK572" s="12"/>
      <c r="EL572" s="12"/>
      <c r="EM572" s="12"/>
      <c r="EN572" s="12"/>
      <c r="EO572" s="12"/>
      <c r="EP572" s="12"/>
      <c r="EQ572" s="12"/>
      <c r="ER572" s="12"/>
      <c r="ES572" s="12"/>
      <c r="ET572" s="12"/>
      <c r="EU572" s="12"/>
      <c r="EV572" s="12"/>
      <c r="EW572" s="12"/>
      <c r="EX572" s="12"/>
      <c r="EY572" s="12"/>
      <c r="EZ572" s="12"/>
      <c r="FA572" s="12"/>
      <c r="FB572" s="12"/>
      <c r="FC572" s="12"/>
      <c r="FD572" s="12"/>
      <c r="FE572" s="12"/>
      <c r="FF572" s="12"/>
      <c r="FG572" s="12"/>
      <c r="FH572" s="12"/>
      <c r="FI572" s="12"/>
      <c r="FJ572" s="12"/>
      <c r="FK572" s="12"/>
      <c r="FL572" s="12"/>
      <c r="FM572" s="12"/>
      <c r="FN572" s="12"/>
      <c r="FO572" s="12"/>
      <c r="FP572" s="12"/>
      <c r="FQ572" s="12"/>
      <c r="FR572" s="12"/>
      <c r="FS572" s="12"/>
      <c r="FT572" s="12"/>
      <c r="FU572" s="12"/>
      <c r="FV572" s="12"/>
      <c r="FW572" s="12"/>
      <c r="FX572" s="12"/>
      <c r="FY572" s="12"/>
      <c r="FZ572" s="12"/>
      <c r="GA572" s="12"/>
      <c r="GB572" s="12"/>
      <c r="GC572" s="12"/>
      <c r="GD572" s="12"/>
      <c r="GE572" s="12"/>
      <c r="GF572" s="12"/>
    </row>
    <row r="573" spans="1:188" ht="15.75" thickBo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  <c r="BV573" s="12"/>
      <c r="BW573" s="12"/>
      <c r="BX573" s="12"/>
      <c r="BY573" s="12"/>
      <c r="BZ573" s="12"/>
      <c r="CA573" s="12"/>
      <c r="CB573" s="12"/>
      <c r="CC573" s="12"/>
      <c r="CD573" s="12"/>
      <c r="CE573" s="12"/>
      <c r="CF573" s="12"/>
      <c r="CG573" s="12"/>
      <c r="CH573" s="12"/>
      <c r="CI573" s="12"/>
      <c r="CJ573" s="12"/>
      <c r="CK573" s="12"/>
      <c r="CL573" s="12"/>
      <c r="CM573" s="12"/>
      <c r="CN573" s="12"/>
      <c r="CO573" s="12"/>
      <c r="CP573" s="12"/>
      <c r="CQ573" s="12"/>
      <c r="CR573" s="12"/>
      <c r="CS573" s="12"/>
      <c r="CT573" s="12"/>
      <c r="CU573" s="12"/>
      <c r="CV573" s="12"/>
      <c r="CW573" s="12"/>
      <c r="CX573" s="12"/>
      <c r="CY573" s="12"/>
      <c r="CZ573" s="12"/>
      <c r="DA573" s="12"/>
      <c r="DB573" s="12"/>
      <c r="DC573" s="12"/>
      <c r="DD573" s="12"/>
      <c r="DE573" s="12"/>
      <c r="DF573" s="12"/>
      <c r="DG573" s="12"/>
      <c r="DH573" s="12"/>
      <c r="DI573" s="12"/>
      <c r="DJ573" s="12"/>
      <c r="DK573" s="12"/>
      <c r="DL573" s="12"/>
      <c r="DM573" s="12"/>
      <c r="DN573" s="12"/>
      <c r="DO573" s="12"/>
      <c r="DP573" s="12"/>
      <c r="DQ573" s="12"/>
      <c r="DR573" s="12"/>
      <c r="DS573" s="12"/>
      <c r="DT573" s="12"/>
      <c r="DU573" s="12"/>
      <c r="DV573" s="12"/>
      <c r="DW573" s="12"/>
      <c r="DX573" s="12"/>
      <c r="DY573" s="12"/>
      <c r="DZ573" s="12"/>
      <c r="EA573" s="12"/>
      <c r="EB573" s="12"/>
      <c r="EC573" s="12"/>
      <c r="ED573" s="12"/>
      <c r="EE573" s="12"/>
      <c r="EF573" s="12"/>
      <c r="EG573" s="12"/>
      <c r="EH573" s="12"/>
      <c r="EI573" s="12"/>
      <c r="EJ573" s="12"/>
      <c r="EK573" s="12"/>
      <c r="EL573" s="12"/>
      <c r="EM573" s="12"/>
      <c r="EN573" s="12"/>
      <c r="EO573" s="12"/>
      <c r="EP573" s="12"/>
      <c r="EQ573" s="12"/>
      <c r="ER573" s="12"/>
      <c r="ES573" s="12"/>
      <c r="ET573" s="12"/>
      <c r="EU573" s="12"/>
      <c r="EV573" s="12"/>
      <c r="EW573" s="12"/>
      <c r="EX573" s="12"/>
      <c r="EY573" s="12"/>
      <c r="EZ573" s="12"/>
      <c r="FA573" s="12"/>
      <c r="FB573" s="12"/>
      <c r="FC573" s="12"/>
      <c r="FD573" s="12"/>
      <c r="FE573" s="12"/>
      <c r="FF573" s="12"/>
      <c r="FG573" s="12"/>
      <c r="FH573" s="12"/>
      <c r="FI573" s="12"/>
      <c r="FJ573" s="12"/>
      <c r="FK573" s="12"/>
      <c r="FL573" s="12"/>
      <c r="FM573" s="12"/>
      <c r="FN573" s="12"/>
      <c r="FO573" s="12"/>
      <c r="FP573" s="12"/>
      <c r="FQ573" s="12"/>
      <c r="FR573" s="12"/>
      <c r="FS573" s="12"/>
      <c r="FT573" s="12"/>
      <c r="FU573" s="12"/>
      <c r="FV573" s="12"/>
      <c r="FW573" s="12"/>
      <c r="FX573" s="12"/>
      <c r="FY573" s="12"/>
      <c r="FZ573" s="12"/>
      <c r="GA573" s="12"/>
      <c r="GB573" s="12"/>
      <c r="GC573" s="12"/>
      <c r="GD573" s="12"/>
      <c r="GE573" s="12"/>
      <c r="GF573" s="12"/>
    </row>
    <row r="574" spans="1:188" ht="15.75" thickBo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2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2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2"/>
      <c r="EY574" s="12"/>
      <c r="EZ574" s="12"/>
      <c r="FA574" s="12"/>
      <c r="FB574" s="12"/>
      <c r="FC574" s="12"/>
      <c r="FD574" s="12"/>
      <c r="FE574" s="12"/>
      <c r="FF574" s="12"/>
      <c r="FG574" s="12"/>
      <c r="FH574" s="12"/>
      <c r="FI574" s="12"/>
      <c r="FJ574" s="12"/>
      <c r="FK574" s="12"/>
      <c r="FL574" s="12"/>
      <c r="FM574" s="12"/>
      <c r="FN574" s="12"/>
      <c r="FO574" s="12"/>
      <c r="FP574" s="12"/>
      <c r="FQ574" s="12"/>
      <c r="FR574" s="12"/>
      <c r="FS574" s="12"/>
      <c r="FT574" s="12"/>
      <c r="FU574" s="12"/>
      <c r="FV574" s="12"/>
      <c r="FW574" s="12"/>
      <c r="FX574" s="12"/>
      <c r="FY574" s="12"/>
      <c r="FZ574" s="12"/>
      <c r="GA574" s="12"/>
      <c r="GB574" s="12"/>
      <c r="GC574" s="12"/>
      <c r="GD574" s="12"/>
      <c r="GE574" s="12"/>
      <c r="GF574" s="12"/>
    </row>
    <row r="575" spans="1:188" ht="15.75" thickBo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12"/>
      <c r="CA575" s="12"/>
      <c r="CB575" s="12"/>
      <c r="CC575" s="12"/>
      <c r="CD575" s="12"/>
      <c r="CE575" s="12"/>
      <c r="CF575" s="12"/>
      <c r="CG575" s="12"/>
      <c r="CH575" s="12"/>
      <c r="CI575" s="12"/>
      <c r="CJ575" s="12"/>
      <c r="CK575" s="12"/>
      <c r="CL575" s="12"/>
      <c r="CM575" s="12"/>
      <c r="CN575" s="12"/>
      <c r="CO575" s="12"/>
      <c r="CP575" s="12"/>
      <c r="CQ575" s="12"/>
      <c r="CR575" s="12"/>
      <c r="CS575" s="12"/>
      <c r="CT575" s="12"/>
      <c r="CU575" s="12"/>
      <c r="CV575" s="12"/>
      <c r="CW575" s="12"/>
      <c r="CX575" s="12"/>
      <c r="CY575" s="12"/>
      <c r="CZ575" s="12"/>
      <c r="DA575" s="12"/>
      <c r="DB575" s="12"/>
      <c r="DC575" s="12"/>
      <c r="DD575" s="12"/>
      <c r="DE575" s="12"/>
      <c r="DF575" s="12"/>
      <c r="DG575" s="12"/>
      <c r="DH575" s="12"/>
      <c r="DI575" s="12"/>
      <c r="DJ575" s="12"/>
      <c r="DK575" s="12"/>
      <c r="DL575" s="12"/>
      <c r="DM575" s="12"/>
      <c r="DN575" s="12"/>
      <c r="DO575" s="12"/>
      <c r="DP575" s="12"/>
      <c r="DQ575" s="12"/>
      <c r="DR575" s="12"/>
      <c r="DS575" s="12"/>
      <c r="DT575" s="12"/>
      <c r="DU575" s="12"/>
      <c r="DV575" s="12"/>
      <c r="DW575" s="12"/>
      <c r="DX575" s="12"/>
      <c r="DY575" s="12"/>
      <c r="DZ575" s="12"/>
      <c r="EA575" s="12"/>
      <c r="EB575" s="12"/>
      <c r="EC575" s="12"/>
      <c r="ED575" s="12"/>
      <c r="EE575" s="12"/>
      <c r="EF575" s="12"/>
      <c r="EG575" s="12"/>
      <c r="EH575" s="12"/>
      <c r="EI575" s="12"/>
      <c r="EJ575" s="12"/>
      <c r="EK575" s="12"/>
      <c r="EL575" s="12"/>
      <c r="EM575" s="12"/>
      <c r="EN575" s="12"/>
      <c r="EO575" s="12"/>
      <c r="EP575" s="12"/>
      <c r="EQ575" s="12"/>
      <c r="ER575" s="12"/>
      <c r="ES575" s="12"/>
      <c r="ET575" s="12"/>
      <c r="EU575" s="12"/>
      <c r="EV575" s="12"/>
      <c r="EW575" s="12"/>
      <c r="EX575" s="12"/>
      <c r="EY575" s="12"/>
      <c r="EZ575" s="12"/>
      <c r="FA575" s="12"/>
      <c r="FB575" s="12"/>
      <c r="FC575" s="12"/>
      <c r="FD575" s="12"/>
      <c r="FE575" s="12"/>
      <c r="FF575" s="12"/>
      <c r="FG575" s="12"/>
      <c r="FH575" s="12"/>
      <c r="FI575" s="12"/>
      <c r="FJ575" s="12"/>
      <c r="FK575" s="12"/>
      <c r="FL575" s="12"/>
      <c r="FM575" s="12"/>
      <c r="FN575" s="12"/>
      <c r="FO575" s="12"/>
      <c r="FP575" s="12"/>
      <c r="FQ575" s="12"/>
      <c r="FR575" s="12"/>
      <c r="FS575" s="12"/>
      <c r="FT575" s="12"/>
      <c r="FU575" s="12"/>
      <c r="FV575" s="12"/>
      <c r="FW575" s="12"/>
      <c r="FX575" s="12"/>
      <c r="FY575" s="12"/>
      <c r="FZ575" s="12"/>
      <c r="GA575" s="12"/>
      <c r="GB575" s="12"/>
      <c r="GC575" s="12"/>
      <c r="GD575" s="12"/>
      <c r="GE575" s="12"/>
      <c r="GF575" s="12"/>
    </row>
    <row r="576" spans="1:188" ht="15.75" thickBo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  <c r="BV576" s="12"/>
      <c r="BW576" s="12"/>
      <c r="BX576" s="12"/>
      <c r="BY576" s="12"/>
      <c r="BZ576" s="12"/>
      <c r="CA576" s="12"/>
      <c r="CB576" s="12"/>
      <c r="CC576" s="12"/>
      <c r="CD576" s="12"/>
      <c r="CE576" s="12"/>
      <c r="CF576" s="12"/>
      <c r="CG576" s="12"/>
      <c r="CH576" s="12"/>
      <c r="CI576" s="12"/>
      <c r="CJ576" s="12"/>
      <c r="CK576" s="12"/>
      <c r="CL576" s="12"/>
      <c r="CM576" s="12"/>
      <c r="CN576" s="12"/>
      <c r="CO576" s="12"/>
      <c r="CP576" s="12"/>
      <c r="CQ576" s="12"/>
      <c r="CR576" s="12"/>
      <c r="CS576" s="12"/>
      <c r="CT576" s="12"/>
      <c r="CU576" s="12"/>
      <c r="CV576" s="12"/>
      <c r="CW576" s="12"/>
      <c r="CX576" s="12"/>
      <c r="CY576" s="12"/>
      <c r="CZ576" s="12"/>
      <c r="DA576" s="12"/>
      <c r="DB576" s="12"/>
      <c r="DC576" s="12"/>
      <c r="DD576" s="12"/>
      <c r="DE576" s="12"/>
      <c r="DF576" s="12"/>
      <c r="DG576" s="12"/>
      <c r="DH576" s="12"/>
      <c r="DI576" s="12"/>
      <c r="DJ576" s="12"/>
      <c r="DK576" s="12"/>
      <c r="DL576" s="12"/>
      <c r="DM576" s="12"/>
      <c r="DN576" s="12"/>
      <c r="DO576" s="12"/>
      <c r="DP576" s="12"/>
      <c r="DQ576" s="12"/>
      <c r="DR576" s="12"/>
      <c r="DS576" s="12"/>
      <c r="DT576" s="12"/>
      <c r="DU576" s="12"/>
      <c r="DV576" s="12"/>
      <c r="DW576" s="12"/>
      <c r="DX576" s="12"/>
      <c r="DY576" s="12"/>
      <c r="DZ576" s="12"/>
      <c r="EA576" s="12"/>
      <c r="EB576" s="12"/>
      <c r="EC576" s="12"/>
      <c r="ED576" s="12"/>
      <c r="EE576" s="12"/>
      <c r="EF576" s="12"/>
      <c r="EG576" s="12"/>
      <c r="EH576" s="12"/>
      <c r="EI576" s="12"/>
      <c r="EJ576" s="12"/>
      <c r="EK576" s="12"/>
      <c r="EL576" s="12"/>
      <c r="EM576" s="12"/>
      <c r="EN576" s="12"/>
      <c r="EO576" s="12"/>
      <c r="EP576" s="12"/>
      <c r="EQ576" s="12"/>
      <c r="ER576" s="12"/>
      <c r="ES576" s="12"/>
      <c r="ET576" s="12"/>
      <c r="EU576" s="12"/>
      <c r="EV576" s="12"/>
      <c r="EW576" s="12"/>
      <c r="EX576" s="12"/>
      <c r="EY576" s="12"/>
      <c r="EZ576" s="12"/>
      <c r="FA576" s="12"/>
      <c r="FB576" s="12"/>
      <c r="FC576" s="12"/>
      <c r="FD576" s="12"/>
      <c r="FE576" s="12"/>
      <c r="FF576" s="12"/>
      <c r="FG576" s="12"/>
      <c r="FH576" s="12"/>
      <c r="FI576" s="12"/>
      <c r="FJ576" s="12"/>
      <c r="FK576" s="12"/>
      <c r="FL576" s="12"/>
      <c r="FM576" s="12"/>
      <c r="FN576" s="12"/>
      <c r="FO576" s="12"/>
      <c r="FP576" s="12"/>
      <c r="FQ576" s="12"/>
      <c r="FR576" s="12"/>
      <c r="FS576" s="12"/>
      <c r="FT576" s="12"/>
      <c r="FU576" s="12"/>
      <c r="FV576" s="12"/>
      <c r="FW576" s="12"/>
      <c r="FX576" s="12"/>
      <c r="FY576" s="12"/>
      <c r="FZ576" s="12"/>
      <c r="GA576" s="12"/>
      <c r="GB576" s="12"/>
      <c r="GC576" s="12"/>
      <c r="GD576" s="12"/>
      <c r="GE576" s="12"/>
      <c r="GF576" s="12"/>
    </row>
    <row r="577" spans="1:188" ht="15.75" thickBo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2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2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2"/>
      <c r="EY577" s="12"/>
      <c r="EZ577" s="12"/>
      <c r="FA577" s="12"/>
      <c r="FB577" s="12"/>
      <c r="FC577" s="12"/>
      <c r="FD577" s="12"/>
      <c r="FE577" s="12"/>
      <c r="FF577" s="12"/>
      <c r="FG577" s="12"/>
      <c r="FH577" s="12"/>
      <c r="FI577" s="12"/>
      <c r="FJ577" s="12"/>
      <c r="FK577" s="12"/>
      <c r="FL577" s="12"/>
      <c r="FM577" s="12"/>
      <c r="FN577" s="12"/>
      <c r="FO577" s="12"/>
      <c r="FP577" s="12"/>
      <c r="FQ577" s="12"/>
      <c r="FR577" s="12"/>
      <c r="FS577" s="12"/>
      <c r="FT577" s="12"/>
      <c r="FU577" s="12"/>
      <c r="FV577" s="12"/>
      <c r="FW577" s="12"/>
      <c r="FX577" s="12"/>
      <c r="FY577" s="12"/>
      <c r="FZ577" s="12"/>
      <c r="GA577" s="12"/>
      <c r="GB577" s="12"/>
      <c r="GC577" s="12"/>
      <c r="GD577" s="12"/>
      <c r="GE577" s="12"/>
      <c r="GF577" s="12"/>
    </row>
    <row r="578" spans="1:188" ht="15.75" thickBo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12"/>
      <c r="CA578" s="12"/>
      <c r="CB578" s="12"/>
      <c r="CC578" s="12"/>
      <c r="CD578" s="12"/>
      <c r="CE578" s="12"/>
      <c r="CF578" s="12"/>
      <c r="CG578" s="12"/>
      <c r="CH578" s="12"/>
      <c r="CI578" s="12"/>
      <c r="CJ578" s="12"/>
      <c r="CK578" s="12"/>
      <c r="CL578" s="12"/>
      <c r="CM578" s="12"/>
      <c r="CN578" s="12"/>
      <c r="CO578" s="12"/>
      <c r="CP578" s="12"/>
      <c r="CQ578" s="12"/>
      <c r="CR578" s="12"/>
      <c r="CS578" s="12"/>
      <c r="CT578" s="12"/>
      <c r="CU578" s="12"/>
      <c r="CV578" s="12"/>
      <c r="CW578" s="12"/>
      <c r="CX578" s="12"/>
      <c r="CY578" s="12"/>
      <c r="CZ578" s="12"/>
      <c r="DA578" s="12"/>
      <c r="DB578" s="12"/>
      <c r="DC578" s="12"/>
      <c r="DD578" s="12"/>
      <c r="DE578" s="12"/>
      <c r="DF578" s="12"/>
      <c r="DG578" s="12"/>
      <c r="DH578" s="12"/>
      <c r="DI578" s="12"/>
      <c r="DJ578" s="12"/>
      <c r="DK578" s="12"/>
      <c r="DL578" s="12"/>
      <c r="DM578" s="12"/>
      <c r="DN578" s="12"/>
      <c r="DO578" s="12"/>
      <c r="DP578" s="12"/>
      <c r="DQ578" s="12"/>
      <c r="DR578" s="12"/>
      <c r="DS578" s="12"/>
      <c r="DT578" s="12"/>
      <c r="DU578" s="12"/>
      <c r="DV578" s="12"/>
      <c r="DW578" s="12"/>
      <c r="DX578" s="12"/>
      <c r="DY578" s="12"/>
      <c r="DZ578" s="12"/>
      <c r="EA578" s="12"/>
      <c r="EB578" s="12"/>
      <c r="EC578" s="12"/>
      <c r="ED578" s="12"/>
      <c r="EE578" s="12"/>
      <c r="EF578" s="12"/>
      <c r="EG578" s="12"/>
      <c r="EH578" s="12"/>
      <c r="EI578" s="12"/>
      <c r="EJ578" s="12"/>
      <c r="EK578" s="12"/>
      <c r="EL578" s="12"/>
      <c r="EM578" s="12"/>
      <c r="EN578" s="12"/>
      <c r="EO578" s="12"/>
      <c r="EP578" s="12"/>
      <c r="EQ578" s="12"/>
      <c r="ER578" s="12"/>
      <c r="ES578" s="12"/>
      <c r="ET578" s="12"/>
      <c r="EU578" s="12"/>
      <c r="EV578" s="12"/>
      <c r="EW578" s="12"/>
      <c r="EX578" s="12"/>
      <c r="EY578" s="12"/>
      <c r="EZ578" s="12"/>
      <c r="FA578" s="12"/>
      <c r="FB578" s="12"/>
      <c r="FC578" s="12"/>
      <c r="FD578" s="12"/>
      <c r="FE578" s="12"/>
      <c r="FF578" s="12"/>
      <c r="FG578" s="12"/>
      <c r="FH578" s="12"/>
      <c r="FI578" s="12"/>
      <c r="FJ578" s="12"/>
      <c r="FK578" s="12"/>
      <c r="FL578" s="12"/>
      <c r="FM578" s="12"/>
      <c r="FN578" s="12"/>
      <c r="FO578" s="12"/>
      <c r="FP578" s="12"/>
      <c r="FQ578" s="12"/>
      <c r="FR578" s="12"/>
      <c r="FS578" s="12"/>
      <c r="FT578" s="12"/>
      <c r="FU578" s="12"/>
      <c r="FV578" s="12"/>
      <c r="FW578" s="12"/>
      <c r="FX578" s="12"/>
      <c r="FY578" s="12"/>
      <c r="FZ578" s="12"/>
      <c r="GA578" s="12"/>
      <c r="GB578" s="12"/>
      <c r="GC578" s="12"/>
      <c r="GD578" s="12"/>
      <c r="GE578" s="12"/>
      <c r="GF578" s="12"/>
    </row>
    <row r="579" spans="1:188" ht="15.75" thickBo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  <c r="BV579" s="12"/>
      <c r="BW579" s="12"/>
      <c r="BX579" s="12"/>
      <c r="BY579" s="12"/>
      <c r="BZ579" s="12"/>
      <c r="CA579" s="12"/>
      <c r="CB579" s="12"/>
      <c r="CC579" s="12"/>
      <c r="CD579" s="12"/>
      <c r="CE579" s="12"/>
      <c r="CF579" s="12"/>
      <c r="CG579" s="12"/>
      <c r="CH579" s="12"/>
      <c r="CI579" s="12"/>
      <c r="CJ579" s="12"/>
      <c r="CK579" s="12"/>
      <c r="CL579" s="12"/>
      <c r="CM579" s="12"/>
      <c r="CN579" s="12"/>
      <c r="CO579" s="12"/>
      <c r="CP579" s="12"/>
      <c r="CQ579" s="12"/>
      <c r="CR579" s="12"/>
      <c r="CS579" s="12"/>
      <c r="CT579" s="12"/>
      <c r="CU579" s="12"/>
      <c r="CV579" s="12"/>
      <c r="CW579" s="12"/>
      <c r="CX579" s="12"/>
      <c r="CY579" s="12"/>
      <c r="CZ579" s="12"/>
      <c r="DA579" s="12"/>
      <c r="DB579" s="12"/>
      <c r="DC579" s="12"/>
      <c r="DD579" s="12"/>
      <c r="DE579" s="12"/>
      <c r="DF579" s="12"/>
      <c r="DG579" s="12"/>
      <c r="DH579" s="12"/>
      <c r="DI579" s="12"/>
      <c r="DJ579" s="12"/>
      <c r="DK579" s="12"/>
      <c r="DL579" s="12"/>
      <c r="DM579" s="12"/>
      <c r="DN579" s="12"/>
      <c r="DO579" s="12"/>
      <c r="DP579" s="12"/>
      <c r="DQ579" s="12"/>
      <c r="DR579" s="12"/>
      <c r="DS579" s="12"/>
      <c r="DT579" s="12"/>
      <c r="DU579" s="12"/>
      <c r="DV579" s="12"/>
      <c r="DW579" s="12"/>
      <c r="DX579" s="12"/>
      <c r="DY579" s="12"/>
      <c r="DZ579" s="12"/>
      <c r="EA579" s="12"/>
      <c r="EB579" s="12"/>
      <c r="EC579" s="12"/>
      <c r="ED579" s="12"/>
      <c r="EE579" s="12"/>
      <c r="EF579" s="12"/>
      <c r="EG579" s="12"/>
      <c r="EH579" s="12"/>
      <c r="EI579" s="12"/>
      <c r="EJ579" s="12"/>
      <c r="EK579" s="12"/>
      <c r="EL579" s="12"/>
      <c r="EM579" s="12"/>
      <c r="EN579" s="12"/>
      <c r="EO579" s="12"/>
      <c r="EP579" s="12"/>
      <c r="EQ579" s="12"/>
      <c r="ER579" s="12"/>
      <c r="ES579" s="12"/>
      <c r="ET579" s="12"/>
      <c r="EU579" s="12"/>
      <c r="EV579" s="12"/>
      <c r="EW579" s="12"/>
      <c r="EX579" s="12"/>
      <c r="EY579" s="12"/>
      <c r="EZ579" s="12"/>
      <c r="FA579" s="12"/>
      <c r="FB579" s="12"/>
      <c r="FC579" s="12"/>
      <c r="FD579" s="12"/>
      <c r="FE579" s="12"/>
      <c r="FF579" s="12"/>
      <c r="FG579" s="12"/>
      <c r="FH579" s="12"/>
      <c r="FI579" s="12"/>
      <c r="FJ579" s="12"/>
      <c r="FK579" s="12"/>
      <c r="FL579" s="12"/>
      <c r="FM579" s="12"/>
      <c r="FN579" s="12"/>
      <c r="FO579" s="12"/>
      <c r="FP579" s="12"/>
      <c r="FQ579" s="12"/>
      <c r="FR579" s="12"/>
      <c r="FS579" s="12"/>
      <c r="FT579" s="12"/>
      <c r="FU579" s="12"/>
      <c r="FV579" s="12"/>
      <c r="FW579" s="12"/>
      <c r="FX579" s="12"/>
      <c r="FY579" s="12"/>
      <c r="FZ579" s="12"/>
      <c r="GA579" s="12"/>
      <c r="GB579" s="12"/>
      <c r="GC579" s="12"/>
      <c r="GD579" s="12"/>
      <c r="GE579" s="12"/>
      <c r="GF579" s="12"/>
    </row>
    <row r="580" spans="1:188" ht="15.75" thickBo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2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2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/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2"/>
      <c r="EY580" s="12"/>
      <c r="EZ580" s="12"/>
      <c r="FA580" s="12"/>
      <c r="FB580" s="12"/>
      <c r="FC580" s="12"/>
      <c r="FD580" s="12"/>
      <c r="FE580" s="12"/>
      <c r="FF580" s="12"/>
      <c r="FG580" s="12"/>
      <c r="FH580" s="12"/>
      <c r="FI580" s="12"/>
      <c r="FJ580" s="12"/>
      <c r="FK580" s="12"/>
      <c r="FL580" s="12"/>
      <c r="FM580" s="12"/>
      <c r="FN580" s="12"/>
      <c r="FO580" s="12"/>
      <c r="FP580" s="12"/>
      <c r="FQ580" s="12"/>
      <c r="FR580" s="12"/>
      <c r="FS580" s="12"/>
      <c r="FT580" s="12"/>
      <c r="FU580" s="12"/>
      <c r="FV580" s="12"/>
      <c r="FW580" s="12"/>
      <c r="FX580" s="12"/>
      <c r="FY580" s="12"/>
      <c r="FZ580" s="12"/>
      <c r="GA580" s="12"/>
      <c r="GB580" s="12"/>
      <c r="GC580" s="12"/>
      <c r="GD580" s="12"/>
      <c r="GE580" s="12"/>
      <c r="GF580" s="12"/>
    </row>
    <row r="581" spans="1:188" ht="15.75" thickBo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12"/>
      <c r="CA581" s="12"/>
      <c r="CB581" s="12"/>
      <c r="CC581" s="12"/>
      <c r="CD581" s="12"/>
      <c r="CE581" s="12"/>
      <c r="CF581" s="12"/>
      <c r="CG581" s="12"/>
      <c r="CH581" s="12"/>
      <c r="CI581" s="12"/>
      <c r="CJ581" s="12"/>
      <c r="CK581" s="12"/>
      <c r="CL581" s="12"/>
      <c r="CM581" s="12"/>
      <c r="CN581" s="12"/>
      <c r="CO581" s="12"/>
      <c r="CP581" s="12"/>
      <c r="CQ581" s="12"/>
      <c r="CR581" s="12"/>
      <c r="CS581" s="12"/>
      <c r="CT581" s="12"/>
      <c r="CU581" s="12"/>
      <c r="CV581" s="12"/>
      <c r="CW581" s="12"/>
      <c r="CX581" s="12"/>
      <c r="CY581" s="12"/>
      <c r="CZ581" s="12"/>
      <c r="DA581" s="12"/>
      <c r="DB581" s="12"/>
      <c r="DC581" s="12"/>
      <c r="DD581" s="12"/>
      <c r="DE581" s="12"/>
      <c r="DF581" s="12"/>
      <c r="DG581" s="12"/>
      <c r="DH581" s="12"/>
      <c r="DI581" s="12"/>
      <c r="DJ581" s="12"/>
      <c r="DK581" s="12"/>
      <c r="DL581" s="12"/>
      <c r="DM581" s="12"/>
      <c r="DN581" s="12"/>
      <c r="DO581" s="12"/>
      <c r="DP581" s="12"/>
      <c r="DQ581" s="12"/>
      <c r="DR581" s="12"/>
      <c r="DS581" s="12"/>
      <c r="DT581" s="12"/>
      <c r="DU581" s="12"/>
      <c r="DV581" s="12"/>
      <c r="DW581" s="12"/>
      <c r="DX581" s="12"/>
      <c r="DY581" s="12"/>
      <c r="DZ581" s="12"/>
      <c r="EA581" s="12"/>
      <c r="EB581" s="12"/>
      <c r="EC581" s="12"/>
      <c r="ED581" s="12"/>
      <c r="EE581" s="12"/>
      <c r="EF581" s="12"/>
      <c r="EG581" s="12"/>
      <c r="EH581" s="12"/>
      <c r="EI581" s="12"/>
      <c r="EJ581" s="12"/>
      <c r="EK581" s="12"/>
      <c r="EL581" s="12"/>
      <c r="EM581" s="12"/>
      <c r="EN581" s="12"/>
      <c r="EO581" s="12"/>
      <c r="EP581" s="12"/>
      <c r="EQ581" s="12"/>
      <c r="ER581" s="12"/>
      <c r="ES581" s="12"/>
      <c r="ET581" s="12"/>
      <c r="EU581" s="12"/>
      <c r="EV581" s="12"/>
      <c r="EW581" s="12"/>
      <c r="EX581" s="12"/>
      <c r="EY581" s="12"/>
      <c r="EZ581" s="12"/>
      <c r="FA581" s="12"/>
      <c r="FB581" s="12"/>
      <c r="FC581" s="12"/>
      <c r="FD581" s="12"/>
      <c r="FE581" s="12"/>
      <c r="FF581" s="12"/>
      <c r="FG581" s="12"/>
      <c r="FH581" s="12"/>
      <c r="FI581" s="12"/>
      <c r="FJ581" s="12"/>
      <c r="FK581" s="12"/>
      <c r="FL581" s="12"/>
      <c r="FM581" s="12"/>
      <c r="FN581" s="12"/>
      <c r="FO581" s="12"/>
      <c r="FP581" s="12"/>
      <c r="FQ581" s="12"/>
      <c r="FR581" s="12"/>
      <c r="FS581" s="12"/>
      <c r="FT581" s="12"/>
      <c r="FU581" s="12"/>
      <c r="FV581" s="12"/>
      <c r="FW581" s="12"/>
      <c r="FX581" s="12"/>
      <c r="FY581" s="12"/>
      <c r="FZ581" s="12"/>
      <c r="GA581" s="12"/>
      <c r="GB581" s="12"/>
      <c r="GC581" s="12"/>
      <c r="GD581" s="12"/>
      <c r="GE581" s="12"/>
      <c r="GF581" s="12"/>
    </row>
    <row r="582" spans="1:188" ht="15.75" thickBo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  <c r="BV582" s="12"/>
      <c r="BW582" s="12"/>
      <c r="BX582" s="12"/>
      <c r="BY582" s="12"/>
      <c r="BZ582" s="12"/>
      <c r="CA582" s="12"/>
      <c r="CB582" s="12"/>
      <c r="CC582" s="12"/>
      <c r="CD582" s="12"/>
      <c r="CE582" s="12"/>
      <c r="CF582" s="12"/>
      <c r="CG582" s="12"/>
      <c r="CH582" s="12"/>
      <c r="CI582" s="12"/>
      <c r="CJ582" s="12"/>
      <c r="CK582" s="12"/>
      <c r="CL582" s="12"/>
      <c r="CM582" s="12"/>
      <c r="CN582" s="12"/>
      <c r="CO582" s="12"/>
      <c r="CP582" s="12"/>
      <c r="CQ582" s="12"/>
      <c r="CR582" s="12"/>
      <c r="CS582" s="12"/>
      <c r="CT582" s="12"/>
      <c r="CU582" s="12"/>
      <c r="CV582" s="12"/>
      <c r="CW582" s="12"/>
      <c r="CX582" s="12"/>
      <c r="CY582" s="12"/>
      <c r="CZ582" s="12"/>
      <c r="DA582" s="12"/>
      <c r="DB582" s="12"/>
      <c r="DC582" s="12"/>
      <c r="DD582" s="12"/>
      <c r="DE582" s="12"/>
      <c r="DF582" s="12"/>
      <c r="DG582" s="12"/>
      <c r="DH582" s="12"/>
      <c r="DI582" s="12"/>
      <c r="DJ582" s="12"/>
      <c r="DK582" s="12"/>
      <c r="DL582" s="12"/>
      <c r="DM582" s="12"/>
      <c r="DN582" s="12"/>
      <c r="DO582" s="12"/>
      <c r="DP582" s="12"/>
      <c r="DQ582" s="12"/>
      <c r="DR582" s="12"/>
      <c r="DS582" s="12"/>
      <c r="DT582" s="12"/>
      <c r="DU582" s="12"/>
      <c r="DV582" s="12"/>
      <c r="DW582" s="12"/>
      <c r="DX582" s="12"/>
      <c r="DY582" s="12"/>
      <c r="DZ582" s="12"/>
      <c r="EA582" s="12"/>
      <c r="EB582" s="12"/>
      <c r="EC582" s="12"/>
      <c r="ED582" s="12"/>
      <c r="EE582" s="12"/>
      <c r="EF582" s="12"/>
      <c r="EG582" s="12"/>
      <c r="EH582" s="12"/>
      <c r="EI582" s="12"/>
      <c r="EJ582" s="12"/>
      <c r="EK582" s="12"/>
      <c r="EL582" s="12"/>
      <c r="EM582" s="12"/>
      <c r="EN582" s="12"/>
      <c r="EO582" s="12"/>
      <c r="EP582" s="12"/>
      <c r="EQ582" s="12"/>
      <c r="ER582" s="12"/>
      <c r="ES582" s="12"/>
      <c r="ET582" s="12"/>
      <c r="EU582" s="12"/>
      <c r="EV582" s="12"/>
      <c r="EW582" s="12"/>
      <c r="EX582" s="12"/>
      <c r="EY582" s="12"/>
      <c r="EZ582" s="12"/>
      <c r="FA582" s="12"/>
      <c r="FB582" s="12"/>
      <c r="FC582" s="12"/>
      <c r="FD582" s="12"/>
      <c r="FE582" s="12"/>
      <c r="FF582" s="12"/>
      <c r="FG582" s="12"/>
      <c r="FH582" s="12"/>
      <c r="FI582" s="12"/>
      <c r="FJ582" s="12"/>
      <c r="FK582" s="12"/>
      <c r="FL582" s="12"/>
      <c r="FM582" s="12"/>
      <c r="FN582" s="12"/>
      <c r="FO582" s="12"/>
      <c r="FP582" s="12"/>
      <c r="FQ582" s="12"/>
      <c r="FR582" s="12"/>
      <c r="FS582" s="12"/>
      <c r="FT582" s="12"/>
      <c r="FU582" s="12"/>
      <c r="FV582" s="12"/>
      <c r="FW582" s="12"/>
      <c r="FX582" s="12"/>
      <c r="FY582" s="12"/>
      <c r="FZ582" s="12"/>
      <c r="GA582" s="12"/>
      <c r="GB582" s="12"/>
      <c r="GC582" s="12"/>
      <c r="GD582" s="12"/>
      <c r="GE582" s="12"/>
      <c r="GF582" s="12"/>
    </row>
    <row r="583" spans="1:188" ht="15.75" thickBo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12"/>
      <c r="CA583" s="12"/>
      <c r="CB583" s="12"/>
      <c r="CC583" s="12"/>
      <c r="CD583" s="12"/>
      <c r="CE583" s="12"/>
      <c r="CF583" s="12"/>
      <c r="CG583" s="12"/>
      <c r="CH583" s="12"/>
      <c r="CI583" s="12"/>
      <c r="CJ583" s="12"/>
      <c r="CK583" s="12"/>
      <c r="CL583" s="12"/>
      <c r="CM583" s="12"/>
      <c r="CN583" s="12"/>
      <c r="CO583" s="12"/>
      <c r="CP583" s="12"/>
      <c r="CQ583" s="12"/>
      <c r="CR583" s="12"/>
      <c r="CS583" s="12"/>
      <c r="CT583" s="12"/>
      <c r="CU583" s="12"/>
      <c r="CV583" s="12"/>
      <c r="CW583" s="12"/>
      <c r="CX583" s="12"/>
      <c r="CY583" s="12"/>
      <c r="CZ583" s="12"/>
      <c r="DA583" s="12"/>
      <c r="DB583" s="12"/>
      <c r="DC583" s="12"/>
      <c r="DD583" s="12"/>
      <c r="DE583" s="12"/>
      <c r="DF583" s="12"/>
      <c r="DG583" s="12"/>
      <c r="DH583" s="12"/>
      <c r="DI583" s="12"/>
      <c r="DJ583" s="12"/>
      <c r="DK583" s="12"/>
      <c r="DL583" s="12"/>
      <c r="DM583" s="12"/>
      <c r="DN583" s="12"/>
      <c r="DO583" s="12"/>
      <c r="DP583" s="12"/>
      <c r="DQ583" s="12"/>
      <c r="DR583" s="12"/>
      <c r="DS583" s="12"/>
      <c r="DT583" s="12"/>
      <c r="DU583" s="12"/>
      <c r="DV583" s="12"/>
      <c r="DW583" s="12"/>
      <c r="DX583" s="12"/>
      <c r="DY583" s="12"/>
      <c r="DZ583" s="12"/>
      <c r="EA583" s="12"/>
      <c r="EB583" s="12"/>
      <c r="EC583" s="12"/>
      <c r="ED583" s="12"/>
      <c r="EE583" s="12"/>
      <c r="EF583" s="12"/>
      <c r="EG583" s="12"/>
      <c r="EH583" s="12"/>
      <c r="EI583" s="12"/>
      <c r="EJ583" s="12"/>
      <c r="EK583" s="12"/>
      <c r="EL583" s="12"/>
      <c r="EM583" s="12"/>
      <c r="EN583" s="12"/>
      <c r="EO583" s="12"/>
      <c r="EP583" s="12"/>
      <c r="EQ583" s="12"/>
      <c r="ER583" s="12"/>
      <c r="ES583" s="12"/>
      <c r="ET583" s="12"/>
      <c r="EU583" s="12"/>
      <c r="EV583" s="12"/>
      <c r="EW583" s="12"/>
      <c r="EX583" s="12"/>
      <c r="EY583" s="12"/>
      <c r="EZ583" s="12"/>
      <c r="FA583" s="12"/>
      <c r="FB583" s="12"/>
      <c r="FC583" s="12"/>
      <c r="FD583" s="12"/>
      <c r="FE583" s="12"/>
      <c r="FF583" s="12"/>
      <c r="FG583" s="12"/>
      <c r="FH583" s="12"/>
      <c r="FI583" s="12"/>
      <c r="FJ583" s="12"/>
      <c r="FK583" s="12"/>
      <c r="FL583" s="12"/>
      <c r="FM583" s="12"/>
      <c r="FN583" s="12"/>
      <c r="FO583" s="12"/>
      <c r="FP583" s="12"/>
      <c r="FQ583" s="12"/>
      <c r="FR583" s="12"/>
      <c r="FS583" s="12"/>
      <c r="FT583" s="12"/>
      <c r="FU583" s="12"/>
      <c r="FV583" s="12"/>
      <c r="FW583" s="12"/>
      <c r="FX583" s="12"/>
      <c r="FY583" s="12"/>
      <c r="FZ583" s="12"/>
      <c r="GA583" s="12"/>
      <c r="GB583" s="12"/>
      <c r="GC583" s="12"/>
      <c r="GD583" s="12"/>
      <c r="GE583" s="12"/>
      <c r="GF583" s="12"/>
    </row>
    <row r="584" spans="1:188" ht="15.75" thickBo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12"/>
      <c r="CA584" s="12"/>
      <c r="CB584" s="12"/>
      <c r="CC584" s="12"/>
      <c r="CD584" s="12"/>
      <c r="CE584" s="12"/>
      <c r="CF584" s="12"/>
      <c r="CG584" s="12"/>
      <c r="CH584" s="12"/>
      <c r="CI584" s="12"/>
      <c r="CJ584" s="12"/>
      <c r="CK584" s="12"/>
      <c r="CL584" s="12"/>
      <c r="CM584" s="12"/>
      <c r="CN584" s="12"/>
      <c r="CO584" s="12"/>
      <c r="CP584" s="12"/>
      <c r="CQ584" s="12"/>
      <c r="CR584" s="12"/>
      <c r="CS584" s="12"/>
      <c r="CT584" s="12"/>
      <c r="CU584" s="12"/>
      <c r="CV584" s="12"/>
      <c r="CW584" s="12"/>
      <c r="CX584" s="12"/>
      <c r="CY584" s="12"/>
      <c r="CZ584" s="12"/>
      <c r="DA584" s="12"/>
      <c r="DB584" s="12"/>
      <c r="DC584" s="12"/>
      <c r="DD584" s="12"/>
      <c r="DE584" s="12"/>
      <c r="DF584" s="12"/>
      <c r="DG584" s="12"/>
      <c r="DH584" s="12"/>
      <c r="DI584" s="12"/>
      <c r="DJ584" s="12"/>
      <c r="DK584" s="12"/>
      <c r="DL584" s="12"/>
      <c r="DM584" s="12"/>
      <c r="DN584" s="12"/>
      <c r="DO584" s="12"/>
      <c r="DP584" s="12"/>
      <c r="DQ584" s="12"/>
      <c r="DR584" s="12"/>
      <c r="DS584" s="12"/>
      <c r="DT584" s="12"/>
      <c r="DU584" s="12"/>
      <c r="DV584" s="12"/>
      <c r="DW584" s="12"/>
      <c r="DX584" s="12"/>
      <c r="DY584" s="12"/>
      <c r="DZ584" s="12"/>
      <c r="EA584" s="12"/>
      <c r="EB584" s="12"/>
      <c r="EC584" s="12"/>
      <c r="ED584" s="12"/>
      <c r="EE584" s="12"/>
      <c r="EF584" s="12"/>
      <c r="EG584" s="12"/>
      <c r="EH584" s="12"/>
      <c r="EI584" s="12"/>
      <c r="EJ584" s="12"/>
      <c r="EK584" s="12"/>
      <c r="EL584" s="12"/>
      <c r="EM584" s="12"/>
      <c r="EN584" s="12"/>
      <c r="EO584" s="12"/>
      <c r="EP584" s="12"/>
      <c r="EQ584" s="12"/>
      <c r="ER584" s="12"/>
      <c r="ES584" s="12"/>
      <c r="ET584" s="12"/>
      <c r="EU584" s="12"/>
      <c r="EV584" s="12"/>
      <c r="EW584" s="12"/>
      <c r="EX584" s="12"/>
      <c r="EY584" s="12"/>
      <c r="EZ584" s="12"/>
      <c r="FA584" s="12"/>
      <c r="FB584" s="12"/>
      <c r="FC584" s="12"/>
      <c r="FD584" s="12"/>
      <c r="FE584" s="12"/>
      <c r="FF584" s="12"/>
      <c r="FG584" s="12"/>
      <c r="FH584" s="12"/>
      <c r="FI584" s="12"/>
      <c r="FJ584" s="12"/>
      <c r="FK584" s="12"/>
      <c r="FL584" s="12"/>
      <c r="FM584" s="12"/>
      <c r="FN584" s="12"/>
      <c r="FO584" s="12"/>
      <c r="FP584" s="12"/>
      <c r="FQ584" s="12"/>
      <c r="FR584" s="12"/>
      <c r="FS584" s="12"/>
      <c r="FT584" s="12"/>
      <c r="FU584" s="12"/>
      <c r="FV584" s="12"/>
      <c r="FW584" s="12"/>
      <c r="FX584" s="12"/>
      <c r="FY584" s="12"/>
      <c r="FZ584" s="12"/>
      <c r="GA584" s="12"/>
      <c r="GB584" s="12"/>
      <c r="GC584" s="12"/>
      <c r="GD584" s="12"/>
      <c r="GE584" s="12"/>
      <c r="GF584" s="12"/>
    </row>
    <row r="585" spans="1:188" ht="15.75" thickBo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  <c r="BV585" s="12"/>
      <c r="BW585" s="12"/>
      <c r="BX585" s="12"/>
      <c r="BY585" s="12"/>
      <c r="BZ585" s="12"/>
      <c r="CA585" s="12"/>
      <c r="CB585" s="12"/>
      <c r="CC585" s="12"/>
      <c r="CD585" s="12"/>
      <c r="CE585" s="12"/>
      <c r="CF585" s="12"/>
      <c r="CG585" s="12"/>
      <c r="CH585" s="12"/>
      <c r="CI585" s="12"/>
      <c r="CJ585" s="12"/>
      <c r="CK585" s="12"/>
      <c r="CL585" s="12"/>
      <c r="CM585" s="12"/>
      <c r="CN585" s="12"/>
      <c r="CO585" s="12"/>
      <c r="CP585" s="12"/>
      <c r="CQ585" s="12"/>
      <c r="CR585" s="12"/>
      <c r="CS585" s="12"/>
      <c r="CT585" s="12"/>
      <c r="CU585" s="12"/>
      <c r="CV585" s="12"/>
      <c r="CW585" s="12"/>
      <c r="CX585" s="12"/>
      <c r="CY585" s="12"/>
      <c r="CZ585" s="12"/>
      <c r="DA585" s="12"/>
      <c r="DB585" s="12"/>
      <c r="DC585" s="12"/>
      <c r="DD585" s="12"/>
      <c r="DE585" s="12"/>
      <c r="DF585" s="12"/>
      <c r="DG585" s="12"/>
      <c r="DH585" s="12"/>
      <c r="DI585" s="12"/>
      <c r="DJ585" s="12"/>
      <c r="DK585" s="12"/>
      <c r="DL585" s="12"/>
      <c r="DM585" s="12"/>
      <c r="DN585" s="12"/>
      <c r="DO585" s="12"/>
      <c r="DP585" s="12"/>
      <c r="DQ585" s="12"/>
      <c r="DR585" s="12"/>
      <c r="DS585" s="12"/>
      <c r="DT585" s="12"/>
      <c r="DU585" s="12"/>
      <c r="DV585" s="12"/>
      <c r="DW585" s="12"/>
      <c r="DX585" s="12"/>
      <c r="DY585" s="12"/>
      <c r="DZ585" s="12"/>
      <c r="EA585" s="12"/>
      <c r="EB585" s="12"/>
      <c r="EC585" s="12"/>
      <c r="ED585" s="12"/>
      <c r="EE585" s="12"/>
      <c r="EF585" s="12"/>
      <c r="EG585" s="12"/>
      <c r="EH585" s="12"/>
      <c r="EI585" s="12"/>
      <c r="EJ585" s="12"/>
      <c r="EK585" s="12"/>
      <c r="EL585" s="12"/>
      <c r="EM585" s="12"/>
      <c r="EN585" s="12"/>
      <c r="EO585" s="12"/>
      <c r="EP585" s="12"/>
      <c r="EQ585" s="12"/>
      <c r="ER585" s="12"/>
      <c r="ES585" s="12"/>
      <c r="ET585" s="12"/>
      <c r="EU585" s="12"/>
      <c r="EV585" s="12"/>
      <c r="EW585" s="12"/>
      <c r="EX585" s="12"/>
      <c r="EY585" s="12"/>
      <c r="EZ585" s="12"/>
      <c r="FA585" s="12"/>
      <c r="FB585" s="12"/>
      <c r="FC585" s="12"/>
      <c r="FD585" s="12"/>
      <c r="FE585" s="12"/>
      <c r="FF585" s="12"/>
      <c r="FG585" s="12"/>
      <c r="FH585" s="12"/>
      <c r="FI585" s="12"/>
      <c r="FJ585" s="12"/>
      <c r="FK585" s="12"/>
      <c r="FL585" s="12"/>
      <c r="FM585" s="12"/>
      <c r="FN585" s="12"/>
      <c r="FO585" s="12"/>
      <c r="FP585" s="12"/>
      <c r="FQ585" s="12"/>
      <c r="FR585" s="12"/>
      <c r="FS585" s="12"/>
      <c r="FT585" s="12"/>
      <c r="FU585" s="12"/>
      <c r="FV585" s="12"/>
      <c r="FW585" s="12"/>
      <c r="FX585" s="12"/>
      <c r="FY585" s="12"/>
      <c r="FZ585" s="12"/>
      <c r="GA585" s="12"/>
      <c r="GB585" s="12"/>
      <c r="GC585" s="12"/>
      <c r="GD585" s="12"/>
      <c r="GE585" s="12"/>
      <c r="GF585" s="12"/>
    </row>
    <row r="586" spans="1:188" ht="15.75" thickBo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2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2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2"/>
      <c r="EY586" s="12"/>
      <c r="EZ586" s="12"/>
      <c r="FA586" s="12"/>
      <c r="FB586" s="12"/>
      <c r="FC586" s="12"/>
      <c r="FD586" s="12"/>
      <c r="FE586" s="12"/>
      <c r="FF586" s="12"/>
      <c r="FG586" s="12"/>
      <c r="FH586" s="12"/>
      <c r="FI586" s="12"/>
      <c r="FJ586" s="12"/>
      <c r="FK586" s="12"/>
      <c r="FL586" s="12"/>
      <c r="FM586" s="12"/>
      <c r="FN586" s="12"/>
      <c r="FO586" s="12"/>
      <c r="FP586" s="12"/>
      <c r="FQ586" s="12"/>
      <c r="FR586" s="12"/>
      <c r="FS586" s="12"/>
      <c r="FT586" s="12"/>
      <c r="FU586" s="12"/>
      <c r="FV586" s="12"/>
      <c r="FW586" s="12"/>
      <c r="FX586" s="12"/>
      <c r="FY586" s="12"/>
      <c r="FZ586" s="12"/>
      <c r="GA586" s="12"/>
      <c r="GB586" s="12"/>
      <c r="GC586" s="12"/>
      <c r="GD586" s="12"/>
      <c r="GE586" s="12"/>
      <c r="GF586" s="12"/>
    </row>
    <row r="587" spans="1:188" ht="15.75" thickBo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12"/>
      <c r="CA587" s="12"/>
      <c r="CB587" s="12"/>
      <c r="CC587" s="12"/>
      <c r="CD587" s="12"/>
      <c r="CE587" s="12"/>
      <c r="CF587" s="12"/>
      <c r="CG587" s="12"/>
      <c r="CH587" s="12"/>
      <c r="CI587" s="12"/>
      <c r="CJ587" s="12"/>
      <c r="CK587" s="12"/>
      <c r="CL587" s="12"/>
      <c r="CM587" s="12"/>
      <c r="CN587" s="12"/>
      <c r="CO587" s="12"/>
      <c r="CP587" s="12"/>
      <c r="CQ587" s="12"/>
      <c r="CR587" s="12"/>
      <c r="CS587" s="12"/>
      <c r="CT587" s="12"/>
      <c r="CU587" s="12"/>
      <c r="CV587" s="12"/>
      <c r="CW587" s="12"/>
      <c r="CX587" s="12"/>
      <c r="CY587" s="12"/>
      <c r="CZ587" s="12"/>
      <c r="DA587" s="12"/>
      <c r="DB587" s="12"/>
      <c r="DC587" s="12"/>
      <c r="DD587" s="12"/>
      <c r="DE587" s="12"/>
      <c r="DF587" s="12"/>
      <c r="DG587" s="12"/>
      <c r="DH587" s="12"/>
      <c r="DI587" s="12"/>
      <c r="DJ587" s="12"/>
      <c r="DK587" s="12"/>
      <c r="DL587" s="12"/>
      <c r="DM587" s="12"/>
      <c r="DN587" s="12"/>
      <c r="DO587" s="12"/>
      <c r="DP587" s="12"/>
      <c r="DQ587" s="12"/>
      <c r="DR587" s="12"/>
      <c r="DS587" s="12"/>
      <c r="DT587" s="12"/>
      <c r="DU587" s="12"/>
      <c r="DV587" s="12"/>
      <c r="DW587" s="12"/>
      <c r="DX587" s="12"/>
      <c r="DY587" s="12"/>
      <c r="DZ587" s="12"/>
      <c r="EA587" s="12"/>
      <c r="EB587" s="12"/>
      <c r="EC587" s="12"/>
      <c r="ED587" s="12"/>
      <c r="EE587" s="12"/>
      <c r="EF587" s="12"/>
      <c r="EG587" s="12"/>
      <c r="EH587" s="12"/>
      <c r="EI587" s="12"/>
      <c r="EJ587" s="12"/>
      <c r="EK587" s="12"/>
      <c r="EL587" s="12"/>
      <c r="EM587" s="12"/>
      <c r="EN587" s="12"/>
      <c r="EO587" s="12"/>
      <c r="EP587" s="12"/>
      <c r="EQ587" s="12"/>
      <c r="ER587" s="12"/>
      <c r="ES587" s="12"/>
      <c r="ET587" s="12"/>
      <c r="EU587" s="12"/>
      <c r="EV587" s="12"/>
      <c r="EW587" s="12"/>
      <c r="EX587" s="12"/>
      <c r="EY587" s="12"/>
      <c r="EZ587" s="12"/>
      <c r="FA587" s="12"/>
      <c r="FB587" s="12"/>
      <c r="FC587" s="12"/>
      <c r="FD587" s="12"/>
      <c r="FE587" s="12"/>
      <c r="FF587" s="12"/>
      <c r="FG587" s="12"/>
      <c r="FH587" s="12"/>
      <c r="FI587" s="12"/>
      <c r="FJ587" s="12"/>
      <c r="FK587" s="12"/>
      <c r="FL587" s="12"/>
      <c r="FM587" s="12"/>
      <c r="FN587" s="12"/>
      <c r="FO587" s="12"/>
      <c r="FP587" s="12"/>
      <c r="FQ587" s="12"/>
      <c r="FR587" s="12"/>
      <c r="FS587" s="12"/>
      <c r="FT587" s="12"/>
      <c r="FU587" s="12"/>
      <c r="FV587" s="12"/>
      <c r="FW587" s="12"/>
      <c r="FX587" s="12"/>
      <c r="FY587" s="12"/>
      <c r="FZ587" s="12"/>
      <c r="GA587" s="12"/>
      <c r="GB587" s="12"/>
      <c r="GC587" s="12"/>
      <c r="GD587" s="12"/>
      <c r="GE587" s="12"/>
      <c r="GF587" s="12"/>
    </row>
    <row r="588" spans="1:188" ht="15.75" thickBo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  <c r="BV588" s="12"/>
      <c r="BW588" s="12"/>
      <c r="BX588" s="12"/>
      <c r="BY588" s="12"/>
      <c r="BZ588" s="12"/>
      <c r="CA588" s="12"/>
      <c r="CB588" s="12"/>
      <c r="CC588" s="12"/>
      <c r="CD588" s="12"/>
      <c r="CE588" s="12"/>
      <c r="CF588" s="12"/>
      <c r="CG588" s="12"/>
      <c r="CH588" s="12"/>
      <c r="CI588" s="12"/>
      <c r="CJ588" s="12"/>
      <c r="CK588" s="12"/>
      <c r="CL588" s="12"/>
      <c r="CM588" s="12"/>
      <c r="CN588" s="12"/>
      <c r="CO588" s="12"/>
      <c r="CP588" s="12"/>
      <c r="CQ588" s="12"/>
      <c r="CR588" s="12"/>
      <c r="CS588" s="12"/>
      <c r="CT588" s="12"/>
      <c r="CU588" s="12"/>
      <c r="CV588" s="12"/>
      <c r="CW588" s="12"/>
      <c r="CX588" s="12"/>
      <c r="CY588" s="12"/>
      <c r="CZ588" s="12"/>
      <c r="DA588" s="12"/>
      <c r="DB588" s="12"/>
      <c r="DC588" s="12"/>
      <c r="DD588" s="12"/>
      <c r="DE588" s="12"/>
      <c r="DF588" s="12"/>
      <c r="DG588" s="12"/>
      <c r="DH588" s="12"/>
      <c r="DI588" s="12"/>
      <c r="DJ588" s="12"/>
      <c r="DK588" s="12"/>
      <c r="DL588" s="12"/>
      <c r="DM588" s="12"/>
      <c r="DN588" s="12"/>
      <c r="DO588" s="12"/>
      <c r="DP588" s="12"/>
      <c r="DQ588" s="12"/>
      <c r="DR588" s="12"/>
      <c r="DS588" s="12"/>
      <c r="DT588" s="12"/>
      <c r="DU588" s="12"/>
      <c r="DV588" s="12"/>
      <c r="DW588" s="12"/>
      <c r="DX588" s="12"/>
      <c r="DY588" s="12"/>
      <c r="DZ588" s="12"/>
      <c r="EA588" s="12"/>
      <c r="EB588" s="12"/>
      <c r="EC588" s="12"/>
      <c r="ED588" s="12"/>
      <c r="EE588" s="12"/>
      <c r="EF588" s="12"/>
      <c r="EG588" s="12"/>
      <c r="EH588" s="12"/>
      <c r="EI588" s="12"/>
      <c r="EJ588" s="12"/>
      <c r="EK588" s="12"/>
      <c r="EL588" s="12"/>
      <c r="EM588" s="12"/>
      <c r="EN588" s="12"/>
      <c r="EO588" s="12"/>
      <c r="EP588" s="12"/>
      <c r="EQ588" s="12"/>
      <c r="ER588" s="12"/>
      <c r="ES588" s="12"/>
      <c r="ET588" s="12"/>
      <c r="EU588" s="12"/>
      <c r="EV588" s="12"/>
      <c r="EW588" s="12"/>
      <c r="EX588" s="12"/>
      <c r="EY588" s="12"/>
      <c r="EZ588" s="12"/>
      <c r="FA588" s="12"/>
      <c r="FB588" s="12"/>
      <c r="FC588" s="12"/>
      <c r="FD588" s="12"/>
      <c r="FE588" s="12"/>
      <c r="FF588" s="12"/>
      <c r="FG588" s="12"/>
      <c r="FH588" s="12"/>
      <c r="FI588" s="12"/>
      <c r="FJ588" s="12"/>
      <c r="FK588" s="12"/>
      <c r="FL588" s="12"/>
      <c r="FM588" s="12"/>
      <c r="FN588" s="12"/>
      <c r="FO588" s="12"/>
      <c r="FP588" s="12"/>
      <c r="FQ588" s="12"/>
      <c r="FR588" s="12"/>
      <c r="FS588" s="12"/>
      <c r="FT588" s="12"/>
      <c r="FU588" s="12"/>
      <c r="FV588" s="12"/>
      <c r="FW588" s="12"/>
      <c r="FX588" s="12"/>
      <c r="FY588" s="12"/>
      <c r="FZ588" s="12"/>
      <c r="GA588" s="12"/>
      <c r="GB588" s="12"/>
      <c r="GC588" s="12"/>
      <c r="GD588" s="12"/>
      <c r="GE588" s="12"/>
      <c r="GF588" s="12"/>
    </row>
    <row r="589" spans="1:188" ht="15.75" thickBo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2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2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2"/>
      <c r="EY589" s="12"/>
      <c r="EZ589" s="12"/>
      <c r="FA589" s="12"/>
      <c r="FB589" s="12"/>
      <c r="FC589" s="12"/>
      <c r="FD589" s="12"/>
      <c r="FE589" s="12"/>
      <c r="FF589" s="12"/>
      <c r="FG589" s="12"/>
      <c r="FH589" s="12"/>
      <c r="FI589" s="12"/>
      <c r="FJ589" s="12"/>
      <c r="FK589" s="12"/>
      <c r="FL589" s="12"/>
      <c r="FM589" s="12"/>
      <c r="FN589" s="12"/>
      <c r="FO589" s="12"/>
      <c r="FP589" s="12"/>
      <c r="FQ589" s="12"/>
      <c r="FR589" s="12"/>
      <c r="FS589" s="12"/>
      <c r="FT589" s="12"/>
      <c r="FU589" s="12"/>
      <c r="FV589" s="12"/>
      <c r="FW589" s="12"/>
      <c r="FX589" s="12"/>
      <c r="FY589" s="12"/>
      <c r="FZ589" s="12"/>
      <c r="GA589" s="12"/>
      <c r="GB589" s="12"/>
      <c r="GC589" s="12"/>
      <c r="GD589" s="12"/>
      <c r="GE589" s="12"/>
      <c r="GF589" s="12"/>
    </row>
    <row r="590" spans="1:188" ht="15.75" thickBo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12"/>
      <c r="CA590" s="12"/>
      <c r="CB590" s="12"/>
      <c r="CC590" s="12"/>
      <c r="CD590" s="12"/>
      <c r="CE590" s="12"/>
      <c r="CF590" s="12"/>
      <c r="CG590" s="12"/>
      <c r="CH590" s="12"/>
      <c r="CI590" s="12"/>
      <c r="CJ590" s="12"/>
      <c r="CK590" s="12"/>
      <c r="CL590" s="12"/>
      <c r="CM590" s="12"/>
      <c r="CN590" s="12"/>
      <c r="CO590" s="12"/>
      <c r="CP590" s="12"/>
      <c r="CQ590" s="12"/>
      <c r="CR590" s="12"/>
      <c r="CS590" s="12"/>
      <c r="CT590" s="12"/>
      <c r="CU590" s="12"/>
      <c r="CV590" s="12"/>
      <c r="CW590" s="12"/>
      <c r="CX590" s="12"/>
      <c r="CY590" s="12"/>
      <c r="CZ590" s="12"/>
      <c r="DA590" s="12"/>
      <c r="DB590" s="12"/>
      <c r="DC590" s="12"/>
      <c r="DD590" s="12"/>
      <c r="DE590" s="12"/>
      <c r="DF590" s="12"/>
      <c r="DG590" s="12"/>
      <c r="DH590" s="12"/>
      <c r="DI590" s="12"/>
      <c r="DJ590" s="12"/>
      <c r="DK590" s="12"/>
      <c r="DL590" s="12"/>
      <c r="DM590" s="12"/>
      <c r="DN590" s="12"/>
      <c r="DO590" s="12"/>
      <c r="DP590" s="12"/>
      <c r="DQ590" s="12"/>
      <c r="DR590" s="12"/>
      <c r="DS590" s="12"/>
      <c r="DT590" s="12"/>
      <c r="DU590" s="12"/>
      <c r="DV590" s="12"/>
      <c r="DW590" s="12"/>
      <c r="DX590" s="12"/>
      <c r="DY590" s="12"/>
      <c r="DZ590" s="12"/>
      <c r="EA590" s="12"/>
      <c r="EB590" s="12"/>
      <c r="EC590" s="12"/>
      <c r="ED590" s="12"/>
      <c r="EE590" s="12"/>
      <c r="EF590" s="12"/>
      <c r="EG590" s="12"/>
      <c r="EH590" s="12"/>
      <c r="EI590" s="12"/>
      <c r="EJ590" s="12"/>
      <c r="EK590" s="12"/>
      <c r="EL590" s="12"/>
      <c r="EM590" s="12"/>
      <c r="EN590" s="12"/>
      <c r="EO590" s="12"/>
      <c r="EP590" s="12"/>
      <c r="EQ590" s="12"/>
      <c r="ER590" s="12"/>
      <c r="ES590" s="12"/>
      <c r="ET590" s="12"/>
      <c r="EU590" s="12"/>
      <c r="EV590" s="12"/>
      <c r="EW590" s="12"/>
      <c r="EX590" s="12"/>
      <c r="EY590" s="12"/>
      <c r="EZ590" s="12"/>
      <c r="FA590" s="12"/>
      <c r="FB590" s="12"/>
      <c r="FC590" s="12"/>
      <c r="FD590" s="12"/>
      <c r="FE590" s="12"/>
      <c r="FF590" s="12"/>
      <c r="FG590" s="12"/>
      <c r="FH590" s="12"/>
      <c r="FI590" s="12"/>
      <c r="FJ590" s="12"/>
      <c r="FK590" s="12"/>
      <c r="FL590" s="12"/>
      <c r="FM590" s="12"/>
      <c r="FN590" s="12"/>
      <c r="FO590" s="12"/>
      <c r="FP590" s="12"/>
      <c r="FQ590" s="12"/>
      <c r="FR590" s="12"/>
      <c r="FS590" s="12"/>
      <c r="FT590" s="12"/>
      <c r="FU590" s="12"/>
      <c r="FV590" s="12"/>
      <c r="FW590" s="12"/>
      <c r="FX590" s="12"/>
      <c r="FY590" s="12"/>
      <c r="FZ590" s="12"/>
      <c r="GA590" s="12"/>
      <c r="GB590" s="12"/>
      <c r="GC590" s="12"/>
      <c r="GD590" s="12"/>
      <c r="GE590" s="12"/>
      <c r="GF590" s="12"/>
    </row>
    <row r="591" spans="1:188" ht="15.75" thickBo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  <c r="BV591" s="12"/>
      <c r="BW591" s="12"/>
      <c r="BX591" s="12"/>
      <c r="BY591" s="12"/>
      <c r="BZ591" s="12"/>
      <c r="CA591" s="12"/>
      <c r="CB591" s="12"/>
      <c r="CC591" s="12"/>
      <c r="CD591" s="12"/>
      <c r="CE591" s="12"/>
      <c r="CF591" s="12"/>
      <c r="CG591" s="12"/>
      <c r="CH591" s="12"/>
      <c r="CI591" s="12"/>
      <c r="CJ591" s="12"/>
      <c r="CK591" s="12"/>
      <c r="CL591" s="12"/>
      <c r="CM591" s="12"/>
      <c r="CN591" s="12"/>
      <c r="CO591" s="12"/>
      <c r="CP591" s="12"/>
      <c r="CQ591" s="12"/>
      <c r="CR591" s="12"/>
      <c r="CS591" s="12"/>
      <c r="CT591" s="12"/>
      <c r="CU591" s="12"/>
      <c r="CV591" s="12"/>
      <c r="CW591" s="12"/>
      <c r="CX591" s="12"/>
      <c r="CY591" s="12"/>
      <c r="CZ591" s="12"/>
      <c r="DA591" s="12"/>
      <c r="DB591" s="12"/>
      <c r="DC591" s="12"/>
      <c r="DD591" s="12"/>
      <c r="DE591" s="12"/>
      <c r="DF591" s="12"/>
      <c r="DG591" s="12"/>
      <c r="DH591" s="12"/>
      <c r="DI591" s="12"/>
      <c r="DJ591" s="12"/>
      <c r="DK591" s="12"/>
      <c r="DL591" s="12"/>
      <c r="DM591" s="12"/>
      <c r="DN591" s="12"/>
      <c r="DO591" s="12"/>
      <c r="DP591" s="12"/>
      <c r="DQ591" s="12"/>
      <c r="DR591" s="12"/>
      <c r="DS591" s="12"/>
      <c r="DT591" s="12"/>
      <c r="DU591" s="12"/>
      <c r="DV591" s="12"/>
      <c r="DW591" s="12"/>
      <c r="DX591" s="12"/>
      <c r="DY591" s="12"/>
      <c r="DZ591" s="12"/>
      <c r="EA591" s="12"/>
      <c r="EB591" s="12"/>
      <c r="EC591" s="12"/>
      <c r="ED591" s="12"/>
      <c r="EE591" s="12"/>
      <c r="EF591" s="12"/>
      <c r="EG591" s="12"/>
      <c r="EH591" s="12"/>
      <c r="EI591" s="12"/>
      <c r="EJ591" s="12"/>
      <c r="EK591" s="12"/>
      <c r="EL591" s="12"/>
      <c r="EM591" s="12"/>
      <c r="EN591" s="12"/>
      <c r="EO591" s="12"/>
      <c r="EP591" s="12"/>
      <c r="EQ591" s="12"/>
      <c r="ER591" s="12"/>
      <c r="ES591" s="12"/>
      <c r="ET591" s="12"/>
      <c r="EU591" s="12"/>
      <c r="EV591" s="12"/>
      <c r="EW591" s="12"/>
      <c r="EX591" s="12"/>
      <c r="EY591" s="12"/>
      <c r="EZ591" s="12"/>
      <c r="FA591" s="12"/>
      <c r="FB591" s="12"/>
      <c r="FC591" s="12"/>
      <c r="FD591" s="12"/>
      <c r="FE591" s="12"/>
      <c r="FF591" s="12"/>
      <c r="FG591" s="12"/>
      <c r="FH591" s="12"/>
      <c r="FI591" s="12"/>
      <c r="FJ591" s="12"/>
      <c r="FK591" s="12"/>
      <c r="FL591" s="12"/>
      <c r="FM591" s="12"/>
      <c r="FN591" s="12"/>
      <c r="FO591" s="12"/>
      <c r="FP591" s="12"/>
      <c r="FQ591" s="12"/>
      <c r="FR591" s="12"/>
      <c r="FS591" s="12"/>
      <c r="FT591" s="12"/>
      <c r="FU591" s="12"/>
      <c r="FV591" s="12"/>
      <c r="FW591" s="12"/>
      <c r="FX591" s="12"/>
      <c r="FY591" s="12"/>
      <c r="FZ591" s="12"/>
      <c r="GA591" s="12"/>
      <c r="GB591" s="12"/>
      <c r="GC591" s="12"/>
      <c r="GD591" s="12"/>
      <c r="GE591" s="12"/>
      <c r="GF591" s="12"/>
    </row>
    <row r="592" spans="1:188" ht="15.75" thickBo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2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2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2"/>
      <c r="EY592" s="12"/>
      <c r="EZ592" s="12"/>
      <c r="FA592" s="12"/>
      <c r="FB592" s="12"/>
      <c r="FC592" s="12"/>
      <c r="FD592" s="12"/>
      <c r="FE592" s="12"/>
      <c r="FF592" s="12"/>
      <c r="FG592" s="12"/>
      <c r="FH592" s="12"/>
      <c r="FI592" s="12"/>
      <c r="FJ592" s="12"/>
      <c r="FK592" s="12"/>
      <c r="FL592" s="12"/>
      <c r="FM592" s="12"/>
      <c r="FN592" s="12"/>
      <c r="FO592" s="12"/>
      <c r="FP592" s="12"/>
      <c r="FQ592" s="12"/>
      <c r="FR592" s="12"/>
      <c r="FS592" s="12"/>
      <c r="FT592" s="12"/>
      <c r="FU592" s="12"/>
      <c r="FV592" s="12"/>
      <c r="FW592" s="12"/>
      <c r="FX592" s="12"/>
      <c r="FY592" s="12"/>
      <c r="FZ592" s="12"/>
      <c r="GA592" s="12"/>
      <c r="GB592" s="12"/>
      <c r="GC592" s="12"/>
      <c r="GD592" s="12"/>
      <c r="GE592" s="12"/>
      <c r="GF592" s="12"/>
    </row>
    <row r="593" spans="1:188" ht="15.75" thickBo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12"/>
      <c r="CA593" s="12"/>
      <c r="CB593" s="12"/>
      <c r="CC593" s="12"/>
      <c r="CD593" s="12"/>
      <c r="CE593" s="12"/>
      <c r="CF593" s="12"/>
      <c r="CG593" s="12"/>
      <c r="CH593" s="12"/>
      <c r="CI593" s="12"/>
      <c r="CJ593" s="12"/>
      <c r="CK593" s="12"/>
      <c r="CL593" s="12"/>
      <c r="CM593" s="12"/>
      <c r="CN593" s="12"/>
      <c r="CO593" s="12"/>
      <c r="CP593" s="12"/>
      <c r="CQ593" s="12"/>
      <c r="CR593" s="12"/>
      <c r="CS593" s="12"/>
      <c r="CT593" s="12"/>
      <c r="CU593" s="12"/>
      <c r="CV593" s="12"/>
      <c r="CW593" s="12"/>
      <c r="CX593" s="12"/>
      <c r="CY593" s="12"/>
      <c r="CZ593" s="12"/>
      <c r="DA593" s="12"/>
      <c r="DB593" s="12"/>
      <c r="DC593" s="12"/>
      <c r="DD593" s="12"/>
      <c r="DE593" s="12"/>
      <c r="DF593" s="12"/>
      <c r="DG593" s="12"/>
      <c r="DH593" s="12"/>
      <c r="DI593" s="12"/>
      <c r="DJ593" s="12"/>
      <c r="DK593" s="12"/>
      <c r="DL593" s="12"/>
      <c r="DM593" s="12"/>
      <c r="DN593" s="12"/>
      <c r="DO593" s="12"/>
      <c r="DP593" s="12"/>
      <c r="DQ593" s="12"/>
      <c r="DR593" s="12"/>
      <c r="DS593" s="12"/>
      <c r="DT593" s="12"/>
      <c r="DU593" s="12"/>
      <c r="DV593" s="12"/>
      <c r="DW593" s="12"/>
      <c r="DX593" s="12"/>
      <c r="DY593" s="12"/>
      <c r="DZ593" s="12"/>
      <c r="EA593" s="12"/>
      <c r="EB593" s="12"/>
      <c r="EC593" s="12"/>
      <c r="ED593" s="12"/>
      <c r="EE593" s="12"/>
      <c r="EF593" s="12"/>
      <c r="EG593" s="12"/>
      <c r="EH593" s="12"/>
      <c r="EI593" s="12"/>
      <c r="EJ593" s="12"/>
      <c r="EK593" s="12"/>
      <c r="EL593" s="12"/>
      <c r="EM593" s="12"/>
      <c r="EN593" s="12"/>
      <c r="EO593" s="12"/>
      <c r="EP593" s="12"/>
      <c r="EQ593" s="12"/>
      <c r="ER593" s="12"/>
      <c r="ES593" s="12"/>
      <c r="ET593" s="12"/>
      <c r="EU593" s="12"/>
      <c r="EV593" s="12"/>
      <c r="EW593" s="12"/>
      <c r="EX593" s="12"/>
      <c r="EY593" s="12"/>
      <c r="EZ593" s="12"/>
      <c r="FA593" s="12"/>
      <c r="FB593" s="12"/>
      <c r="FC593" s="12"/>
      <c r="FD593" s="12"/>
      <c r="FE593" s="12"/>
      <c r="FF593" s="12"/>
      <c r="FG593" s="12"/>
      <c r="FH593" s="12"/>
      <c r="FI593" s="12"/>
      <c r="FJ593" s="12"/>
      <c r="FK593" s="12"/>
      <c r="FL593" s="12"/>
      <c r="FM593" s="12"/>
      <c r="FN593" s="12"/>
      <c r="FO593" s="12"/>
      <c r="FP593" s="12"/>
      <c r="FQ593" s="12"/>
      <c r="FR593" s="12"/>
      <c r="FS593" s="12"/>
      <c r="FT593" s="12"/>
      <c r="FU593" s="12"/>
      <c r="FV593" s="12"/>
      <c r="FW593" s="12"/>
      <c r="FX593" s="12"/>
      <c r="FY593" s="12"/>
      <c r="FZ593" s="12"/>
      <c r="GA593" s="12"/>
      <c r="GB593" s="12"/>
      <c r="GC593" s="12"/>
      <c r="GD593" s="12"/>
      <c r="GE593" s="12"/>
      <c r="GF593" s="12"/>
    </row>
    <row r="594" spans="1:188" ht="15.75" thickBo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12"/>
      <c r="CA594" s="12"/>
      <c r="CB594" s="12"/>
      <c r="CC594" s="12"/>
      <c r="CD594" s="12"/>
      <c r="CE594" s="12"/>
      <c r="CF594" s="12"/>
      <c r="CG594" s="12"/>
      <c r="CH594" s="12"/>
      <c r="CI594" s="12"/>
      <c r="CJ594" s="12"/>
      <c r="CK594" s="12"/>
      <c r="CL594" s="12"/>
      <c r="CM594" s="12"/>
      <c r="CN594" s="12"/>
      <c r="CO594" s="12"/>
      <c r="CP594" s="12"/>
      <c r="CQ594" s="12"/>
      <c r="CR594" s="12"/>
      <c r="CS594" s="12"/>
      <c r="CT594" s="12"/>
      <c r="CU594" s="12"/>
      <c r="CV594" s="12"/>
      <c r="CW594" s="12"/>
      <c r="CX594" s="12"/>
      <c r="CY594" s="12"/>
      <c r="CZ594" s="12"/>
      <c r="DA594" s="12"/>
      <c r="DB594" s="12"/>
      <c r="DC594" s="12"/>
      <c r="DD594" s="12"/>
      <c r="DE594" s="12"/>
      <c r="DF594" s="12"/>
      <c r="DG594" s="12"/>
      <c r="DH594" s="12"/>
      <c r="DI594" s="12"/>
      <c r="DJ594" s="12"/>
      <c r="DK594" s="12"/>
      <c r="DL594" s="12"/>
      <c r="DM594" s="12"/>
      <c r="DN594" s="12"/>
      <c r="DO594" s="12"/>
      <c r="DP594" s="12"/>
      <c r="DQ594" s="12"/>
      <c r="DR594" s="12"/>
      <c r="DS594" s="12"/>
      <c r="DT594" s="12"/>
      <c r="DU594" s="12"/>
      <c r="DV594" s="12"/>
      <c r="DW594" s="12"/>
      <c r="DX594" s="12"/>
      <c r="DY594" s="12"/>
      <c r="DZ594" s="12"/>
      <c r="EA594" s="12"/>
      <c r="EB594" s="12"/>
      <c r="EC594" s="12"/>
      <c r="ED594" s="12"/>
      <c r="EE594" s="12"/>
      <c r="EF594" s="12"/>
      <c r="EG594" s="12"/>
      <c r="EH594" s="12"/>
      <c r="EI594" s="12"/>
      <c r="EJ594" s="12"/>
      <c r="EK594" s="12"/>
      <c r="EL594" s="12"/>
      <c r="EM594" s="12"/>
      <c r="EN594" s="12"/>
      <c r="EO594" s="12"/>
      <c r="EP594" s="12"/>
      <c r="EQ594" s="12"/>
      <c r="ER594" s="12"/>
      <c r="ES594" s="12"/>
      <c r="ET594" s="12"/>
      <c r="EU594" s="12"/>
      <c r="EV594" s="12"/>
      <c r="EW594" s="12"/>
      <c r="EX594" s="12"/>
      <c r="EY594" s="12"/>
      <c r="EZ594" s="12"/>
      <c r="FA594" s="12"/>
      <c r="FB594" s="12"/>
      <c r="FC594" s="12"/>
      <c r="FD594" s="12"/>
      <c r="FE594" s="12"/>
      <c r="FF594" s="12"/>
      <c r="FG594" s="12"/>
      <c r="FH594" s="12"/>
      <c r="FI594" s="12"/>
      <c r="FJ594" s="12"/>
      <c r="FK594" s="12"/>
      <c r="FL594" s="12"/>
      <c r="FM594" s="12"/>
      <c r="FN594" s="12"/>
      <c r="FO594" s="12"/>
      <c r="FP594" s="12"/>
      <c r="FQ594" s="12"/>
      <c r="FR594" s="12"/>
      <c r="FS594" s="12"/>
      <c r="FT594" s="12"/>
      <c r="FU594" s="12"/>
      <c r="FV594" s="12"/>
      <c r="FW594" s="12"/>
      <c r="FX594" s="12"/>
      <c r="FY594" s="12"/>
      <c r="FZ594" s="12"/>
      <c r="GA594" s="12"/>
      <c r="GB594" s="12"/>
      <c r="GC594" s="12"/>
      <c r="GD594" s="12"/>
      <c r="GE594" s="12"/>
      <c r="GF594" s="12"/>
    </row>
    <row r="595" spans="1:188" ht="15.75" thickBo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2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2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2"/>
      <c r="EY595" s="12"/>
      <c r="EZ595" s="12"/>
      <c r="FA595" s="12"/>
      <c r="FB595" s="12"/>
      <c r="FC595" s="12"/>
      <c r="FD595" s="12"/>
      <c r="FE595" s="12"/>
      <c r="FF595" s="12"/>
      <c r="FG595" s="12"/>
      <c r="FH595" s="12"/>
      <c r="FI595" s="12"/>
      <c r="FJ595" s="12"/>
      <c r="FK595" s="12"/>
      <c r="FL595" s="12"/>
      <c r="FM595" s="12"/>
      <c r="FN595" s="12"/>
      <c r="FO595" s="12"/>
      <c r="FP595" s="12"/>
      <c r="FQ595" s="12"/>
      <c r="FR595" s="12"/>
      <c r="FS595" s="12"/>
      <c r="FT595" s="12"/>
      <c r="FU595" s="12"/>
      <c r="FV595" s="12"/>
      <c r="FW595" s="12"/>
      <c r="FX595" s="12"/>
      <c r="FY595" s="12"/>
      <c r="FZ595" s="12"/>
      <c r="GA595" s="12"/>
      <c r="GB595" s="12"/>
      <c r="GC595" s="12"/>
      <c r="GD595" s="12"/>
      <c r="GE595" s="12"/>
      <c r="GF595" s="12"/>
    </row>
    <row r="596" spans="1:188" ht="15.75" thickBo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  <c r="BV596" s="12"/>
      <c r="BW596" s="12"/>
      <c r="BX596" s="12"/>
      <c r="BY596" s="12"/>
      <c r="BZ596" s="12"/>
      <c r="CA596" s="12"/>
      <c r="CB596" s="12"/>
      <c r="CC596" s="12"/>
      <c r="CD596" s="12"/>
      <c r="CE596" s="12"/>
      <c r="CF596" s="12"/>
      <c r="CG596" s="12"/>
      <c r="CH596" s="12"/>
      <c r="CI596" s="12"/>
      <c r="CJ596" s="12"/>
      <c r="CK596" s="12"/>
      <c r="CL596" s="12"/>
      <c r="CM596" s="12"/>
      <c r="CN596" s="12"/>
      <c r="CO596" s="12"/>
      <c r="CP596" s="12"/>
      <c r="CQ596" s="12"/>
      <c r="CR596" s="12"/>
      <c r="CS596" s="12"/>
      <c r="CT596" s="12"/>
      <c r="CU596" s="12"/>
      <c r="CV596" s="12"/>
      <c r="CW596" s="12"/>
      <c r="CX596" s="12"/>
      <c r="CY596" s="12"/>
      <c r="CZ596" s="12"/>
      <c r="DA596" s="12"/>
      <c r="DB596" s="12"/>
      <c r="DC596" s="12"/>
      <c r="DD596" s="12"/>
      <c r="DE596" s="12"/>
      <c r="DF596" s="12"/>
      <c r="DG596" s="12"/>
      <c r="DH596" s="12"/>
      <c r="DI596" s="12"/>
      <c r="DJ596" s="12"/>
      <c r="DK596" s="12"/>
      <c r="DL596" s="12"/>
      <c r="DM596" s="12"/>
      <c r="DN596" s="12"/>
      <c r="DO596" s="12"/>
      <c r="DP596" s="12"/>
      <c r="DQ596" s="12"/>
      <c r="DR596" s="12"/>
      <c r="DS596" s="12"/>
      <c r="DT596" s="12"/>
      <c r="DU596" s="12"/>
      <c r="DV596" s="12"/>
      <c r="DW596" s="12"/>
      <c r="DX596" s="12"/>
      <c r="DY596" s="12"/>
      <c r="DZ596" s="12"/>
      <c r="EA596" s="12"/>
      <c r="EB596" s="12"/>
      <c r="EC596" s="12"/>
      <c r="ED596" s="12"/>
      <c r="EE596" s="12"/>
      <c r="EF596" s="12"/>
      <c r="EG596" s="12"/>
      <c r="EH596" s="12"/>
      <c r="EI596" s="12"/>
      <c r="EJ596" s="12"/>
      <c r="EK596" s="12"/>
      <c r="EL596" s="12"/>
      <c r="EM596" s="12"/>
      <c r="EN596" s="12"/>
      <c r="EO596" s="12"/>
      <c r="EP596" s="12"/>
      <c r="EQ596" s="12"/>
      <c r="ER596" s="12"/>
      <c r="ES596" s="12"/>
      <c r="ET596" s="12"/>
      <c r="EU596" s="12"/>
      <c r="EV596" s="12"/>
      <c r="EW596" s="12"/>
      <c r="EX596" s="12"/>
      <c r="EY596" s="12"/>
      <c r="EZ596" s="12"/>
      <c r="FA596" s="12"/>
      <c r="FB596" s="12"/>
      <c r="FC596" s="12"/>
      <c r="FD596" s="12"/>
      <c r="FE596" s="12"/>
      <c r="FF596" s="12"/>
      <c r="FG596" s="12"/>
      <c r="FH596" s="12"/>
      <c r="FI596" s="12"/>
      <c r="FJ596" s="12"/>
      <c r="FK596" s="12"/>
      <c r="FL596" s="12"/>
      <c r="FM596" s="12"/>
      <c r="FN596" s="12"/>
      <c r="FO596" s="12"/>
      <c r="FP596" s="12"/>
      <c r="FQ596" s="12"/>
      <c r="FR596" s="12"/>
      <c r="FS596" s="12"/>
      <c r="FT596" s="12"/>
      <c r="FU596" s="12"/>
      <c r="FV596" s="12"/>
      <c r="FW596" s="12"/>
      <c r="FX596" s="12"/>
      <c r="FY596" s="12"/>
      <c r="FZ596" s="12"/>
      <c r="GA596" s="12"/>
      <c r="GB596" s="12"/>
      <c r="GC596" s="12"/>
      <c r="GD596" s="12"/>
      <c r="GE596" s="12"/>
      <c r="GF596" s="12"/>
    </row>
    <row r="597" spans="1:188" ht="15.75" thickBo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12"/>
      <c r="CA597" s="12"/>
      <c r="CB597" s="12"/>
      <c r="CC597" s="12"/>
      <c r="CD597" s="12"/>
      <c r="CE597" s="12"/>
      <c r="CF597" s="12"/>
      <c r="CG597" s="12"/>
      <c r="CH597" s="12"/>
      <c r="CI597" s="12"/>
      <c r="CJ597" s="12"/>
      <c r="CK597" s="12"/>
      <c r="CL597" s="12"/>
      <c r="CM597" s="12"/>
      <c r="CN597" s="12"/>
      <c r="CO597" s="12"/>
      <c r="CP597" s="12"/>
      <c r="CQ597" s="12"/>
      <c r="CR597" s="12"/>
      <c r="CS597" s="12"/>
      <c r="CT597" s="12"/>
      <c r="CU597" s="12"/>
      <c r="CV597" s="12"/>
      <c r="CW597" s="12"/>
      <c r="CX597" s="12"/>
      <c r="CY597" s="12"/>
      <c r="CZ597" s="12"/>
      <c r="DA597" s="12"/>
      <c r="DB597" s="12"/>
      <c r="DC597" s="12"/>
      <c r="DD597" s="12"/>
      <c r="DE597" s="12"/>
      <c r="DF597" s="12"/>
      <c r="DG597" s="12"/>
      <c r="DH597" s="12"/>
      <c r="DI597" s="12"/>
      <c r="DJ597" s="12"/>
      <c r="DK597" s="12"/>
      <c r="DL597" s="12"/>
      <c r="DM597" s="12"/>
      <c r="DN597" s="12"/>
      <c r="DO597" s="12"/>
      <c r="DP597" s="12"/>
      <c r="DQ597" s="12"/>
      <c r="DR597" s="12"/>
      <c r="DS597" s="12"/>
      <c r="DT597" s="12"/>
      <c r="DU597" s="12"/>
      <c r="DV597" s="12"/>
      <c r="DW597" s="12"/>
      <c r="DX597" s="12"/>
      <c r="DY597" s="12"/>
      <c r="DZ597" s="12"/>
      <c r="EA597" s="12"/>
      <c r="EB597" s="12"/>
      <c r="EC597" s="12"/>
      <c r="ED597" s="12"/>
      <c r="EE597" s="12"/>
      <c r="EF597" s="12"/>
      <c r="EG597" s="12"/>
      <c r="EH597" s="12"/>
      <c r="EI597" s="12"/>
      <c r="EJ597" s="12"/>
      <c r="EK597" s="12"/>
      <c r="EL597" s="12"/>
      <c r="EM597" s="12"/>
      <c r="EN597" s="12"/>
      <c r="EO597" s="12"/>
      <c r="EP597" s="12"/>
      <c r="EQ597" s="12"/>
      <c r="ER597" s="12"/>
      <c r="ES597" s="12"/>
      <c r="ET597" s="12"/>
      <c r="EU597" s="12"/>
      <c r="EV597" s="12"/>
      <c r="EW597" s="12"/>
      <c r="EX597" s="12"/>
      <c r="EY597" s="12"/>
      <c r="EZ597" s="12"/>
      <c r="FA597" s="12"/>
      <c r="FB597" s="12"/>
      <c r="FC597" s="12"/>
      <c r="FD597" s="12"/>
      <c r="FE597" s="12"/>
      <c r="FF597" s="12"/>
      <c r="FG597" s="12"/>
      <c r="FH597" s="12"/>
      <c r="FI597" s="12"/>
      <c r="FJ597" s="12"/>
      <c r="FK597" s="12"/>
      <c r="FL597" s="12"/>
      <c r="FM597" s="12"/>
      <c r="FN597" s="12"/>
      <c r="FO597" s="12"/>
      <c r="FP597" s="12"/>
      <c r="FQ597" s="12"/>
      <c r="FR597" s="12"/>
      <c r="FS597" s="12"/>
      <c r="FT597" s="12"/>
      <c r="FU597" s="12"/>
      <c r="FV597" s="12"/>
      <c r="FW597" s="12"/>
      <c r="FX597" s="12"/>
      <c r="FY597" s="12"/>
      <c r="FZ597" s="12"/>
      <c r="GA597" s="12"/>
      <c r="GB597" s="12"/>
      <c r="GC597" s="12"/>
      <c r="GD597" s="12"/>
      <c r="GE597" s="12"/>
      <c r="GF597" s="12"/>
    </row>
    <row r="598" spans="1:188" ht="15.75" thickBo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2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2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2"/>
      <c r="EY598" s="12"/>
      <c r="EZ598" s="12"/>
      <c r="FA598" s="12"/>
      <c r="FB598" s="12"/>
      <c r="FC598" s="12"/>
      <c r="FD598" s="12"/>
      <c r="FE598" s="12"/>
      <c r="FF598" s="12"/>
      <c r="FG598" s="12"/>
      <c r="FH598" s="12"/>
      <c r="FI598" s="12"/>
      <c r="FJ598" s="12"/>
      <c r="FK598" s="12"/>
      <c r="FL598" s="12"/>
      <c r="FM598" s="12"/>
      <c r="FN598" s="12"/>
      <c r="FO598" s="12"/>
      <c r="FP598" s="12"/>
      <c r="FQ598" s="12"/>
      <c r="FR598" s="12"/>
      <c r="FS598" s="12"/>
      <c r="FT598" s="12"/>
      <c r="FU598" s="12"/>
      <c r="FV598" s="12"/>
      <c r="FW598" s="12"/>
      <c r="FX598" s="12"/>
      <c r="FY598" s="12"/>
      <c r="FZ598" s="12"/>
      <c r="GA598" s="12"/>
      <c r="GB598" s="12"/>
      <c r="GC598" s="12"/>
      <c r="GD598" s="12"/>
      <c r="GE598" s="12"/>
      <c r="GF598" s="12"/>
    </row>
    <row r="599" spans="1:188" ht="15.75" thickBo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12"/>
      <c r="CA599" s="12"/>
      <c r="CB599" s="12"/>
      <c r="CC599" s="12"/>
      <c r="CD599" s="12"/>
      <c r="CE599" s="12"/>
      <c r="CF599" s="12"/>
      <c r="CG599" s="12"/>
      <c r="CH599" s="12"/>
      <c r="CI599" s="12"/>
      <c r="CJ599" s="12"/>
      <c r="CK599" s="12"/>
      <c r="CL599" s="12"/>
      <c r="CM599" s="12"/>
      <c r="CN599" s="12"/>
      <c r="CO599" s="12"/>
      <c r="CP599" s="12"/>
      <c r="CQ599" s="12"/>
      <c r="CR599" s="12"/>
      <c r="CS599" s="12"/>
      <c r="CT599" s="12"/>
      <c r="CU599" s="12"/>
      <c r="CV599" s="12"/>
      <c r="CW599" s="12"/>
      <c r="CX599" s="12"/>
      <c r="CY599" s="12"/>
      <c r="CZ599" s="12"/>
      <c r="DA599" s="12"/>
      <c r="DB599" s="12"/>
      <c r="DC599" s="12"/>
      <c r="DD599" s="12"/>
      <c r="DE599" s="12"/>
      <c r="DF599" s="12"/>
      <c r="DG599" s="12"/>
      <c r="DH599" s="12"/>
      <c r="DI599" s="12"/>
      <c r="DJ599" s="12"/>
      <c r="DK599" s="12"/>
      <c r="DL599" s="12"/>
      <c r="DM599" s="12"/>
      <c r="DN599" s="12"/>
      <c r="DO599" s="12"/>
      <c r="DP599" s="12"/>
      <c r="DQ599" s="12"/>
      <c r="DR599" s="12"/>
      <c r="DS599" s="12"/>
      <c r="DT599" s="12"/>
      <c r="DU599" s="12"/>
      <c r="DV599" s="12"/>
      <c r="DW599" s="12"/>
      <c r="DX599" s="12"/>
      <c r="DY599" s="12"/>
      <c r="DZ599" s="12"/>
      <c r="EA599" s="12"/>
      <c r="EB599" s="12"/>
      <c r="EC599" s="12"/>
      <c r="ED599" s="12"/>
      <c r="EE599" s="12"/>
      <c r="EF599" s="12"/>
      <c r="EG599" s="12"/>
      <c r="EH599" s="12"/>
      <c r="EI599" s="12"/>
      <c r="EJ599" s="12"/>
      <c r="EK599" s="12"/>
      <c r="EL599" s="12"/>
      <c r="EM599" s="12"/>
      <c r="EN599" s="12"/>
      <c r="EO599" s="12"/>
      <c r="EP599" s="12"/>
      <c r="EQ599" s="12"/>
      <c r="ER599" s="12"/>
      <c r="ES599" s="12"/>
      <c r="ET599" s="12"/>
      <c r="EU599" s="12"/>
      <c r="EV599" s="12"/>
      <c r="EW599" s="12"/>
      <c r="EX599" s="12"/>
      <c r="EY599" s="12"/>
      <c r="EZ599" s="12"/>
      <c r="FA599" s="12"/>
      <c r="FB599" s="12"/>
      <c r="FC599" s="12"/>
      <c r="FD599" s="12"/>
      <c r="FE599" s="12"/>
      <c r="FF599" s="12"/>
      <c r="FG599" s="12"/>
      <c r="FH599" s="12"/>
      <c r="FI599" s="12"/>
      <c r="FJ599" s="12"/>
      <c r="FK599" s="12"/>
      <c r="FL599" s="12"/>
      <c r="FM599" s="12"/>
      <c r="FN599" s="12"/>
      <c r="FO599" s="12"/>
      <c r="FP599" s="12"/>
      <c r="FQ599" s="12"/>
      <c r="FR599" s="12"/>
      <c r="FS599" s="12"/>
      <c r="FT599" s="12"/>
      <c r="FU599" s="12"/>
      <c r="FV599" s="12"/>
      <c r="FW599" s="12"/>
      <c r="FX599" s="12"/>
      <c r="FY599" s="12"/>
      <c r="FZ599" s="12"/>
      <c r="GA599" s="12"/>
      <c r="GB599" s="12"/>
      <c r="GC599" s="12"/>
      <c r="GD599" s="12"/>
      <c r="GE599" s="12"/>
      <c r="GF599" s="12"/>
    </row>
    <row r="600" spans="1:188" ht="15.75" thickBo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12"/>
      <c r="CA600" s="12"/>
      <c r="CB600" s="12"/>
      <c r="CC600" s="12"/>
      <c r="CD600" s="12"/>
      <c r="CE600" s="12"/>
      <c r="CF600" s="12"/>
      <c r="CG600" s="12"/>
      <c r="CH600" s="12"/>
      <c r="CI600" s="12"/>
      <c r="CJ600" s="12"/>
      <c r="CK600" s="12"/>
      <c r="CL600" s="12"/>
      <c r="CM600" s="12"/>
      <c r="CN600" s="12"/>
      <c r="CO600" s="12"/>
      <c r="CP600" s="12"/>
      <c r="CQ600" s="12"/>
      <c r="CR600" s="12"/>
      <c r="CS600" s="12"/>
      <c r="CT600" s="12"/>
      <c r="CU600" s="12"/>
      <c r="CV600" s="12"/>
      <c r="CW600" s="12"/>
      <c r="CX600" s="12"/>
      <c r="CY600" s="12"/>
      <c r="CZ600" s="12"/>
      <c r="DA600" s="12"/>
      <c r="DB600" s="12"/>
      <c r="DC600" s="12"/>
      <c r="DD600" s="12"/>
      <c r="DE600" s="12"/>
      <c r="DF600" s="12"/>
      <c r="DG600" s="12"/>
      <c r="DH600" s="12"/>
      <c r="DI600" s="12"/>
      <c r="DJ600" s="12"/>
      <c r="DK600" s="12"/>
      <c r="DL600" s="12"/>
      <c r="DM600" s="12"/>
      <c r="DN600" s="12"/>
      <c r="DO600" s="12"/>
      <c r="DP600" s="12"/>
      <c r="DQ600" s="12"/>
      <c r="DR600" s="12"/>
      <c r="DS600" s="12"/>
      <c r="DT600" s="12"/>
      <c r="DU600" s="12"/>
      <c r="DV600" s="12"/>
      <c r="DW600" s="12"/>
      <c r="DX600" s="12"/>
      <c r="DY600" s="12"/>
      <c r="DZ600" s="12"/>
      <c r="EA600" s="12"/>
      <c r="EB600" s="12"/>
      <c r="EC600" s="12"/>
      <c r="ED600" s="12"/>
      <c r="EE600" s="12"/>
      <c r="EF600" s="12"/>
      <c r="EG600" s="12"/>
      <c r="EH600" s="12"/>
      <c r="EI600" s="12"/>
      <c r="EJ600" s="12"/>
      <c r="EK600" s="12"/>
      <c r="EL600" s="12"/>
      <c r="EM600" s="12"/>
      <c r="EN600" s="12"/>
      <c r="EO600" s="12"/>
      <c r="EP600" s="12"/>
      <c r="EQ600" s="12"/>
      <c r="ER600" s="12"/>
      <c r="ES600" s="12"/>
      <c r="ET600" s="12"/>
      <c r="EU600" s="12"/>
      <c r="EV600" s="12"/>
      <c r="EW600" s="12"/>
      <c r="EX600" s="12"/>
      <c r="EY600" s="12"/>
      <c r="EZ600" s="12"/>
      <c r="FA600" s="12"/>
      <c r="FB600" s="12"/>
      <c r="FC600" s="12"/>
      <c r="FD600" s="12"/>
      <c r="FE600" s="12"/>
      <c r="FF600" s="12"/>
      <c r="FG600" s="12"/>
      <c r="FH600" s="12"/>
      <c r="FI600" s="12"/>
      <c r="FJ600" s="12"/>
      <c r="FK600" s="12"/>
      <c r="FL600" s="12"/>
      <c r="FM600" s="12"/>
      <c r="FN600" s="12"/>
      <c r="FO600" s="12"/>
      <c r="FP600" s="12"/>
      <c r="FQ600" s="12"/>
      <c r="FR600" s="12"/>
      <c r="FS600" s="12"/>
      <c r="FT600" s="12"/>
      <c r="FU600" s="12"/>
      <c r="FV600" s="12"/>
      <c r="FW600" s="12"/>
      <c r="FX600" s="12"/>
      <c r="FY600" s="12"/>
      <c r="FZ600" s="12"/>
      <c r="GA600" s="12"/>
      <c r="GB600" s="12"/>
      <c r="GC600" s="12"/>
      <c r="GD600" s="12"/>
      <c r="GE600" s="12"/>
      <c r="GF600" s="12"/>
    </row>
    <row r="601" spans="1:188" ht="15.75" thickBo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2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2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2"/>
      <c r="EY601" s="12"/>
      <c r="EZ601" s="12"/>
      <c r="FA601" s="12"/>
      <c r="FB601" s="12"/>
      <c r="FC601" s="12"/>
      <c r="FD601" s="12"/>
      <c r="FE601" s="12"/>
      <c r="FF601" s="12"/>
      <c r="FG601" s="12"/>
      <c r="FH601" s="12"/>
      <c r="FI601" s="12"/>
      <c r="FJ601" s="12"/>
      <c r="FK601" s="12"/>
      <c r="FL601" s="12"/>
      <c r="FM601" s="12"/>
      <c r="FN601" s="12"/>
      <c r="FO601" s="12"/>
      <c r="FP601" s="12"/>
      <c r="FQ601" s="12"/>
      <c r="FR601" s="12"/>
      <c r="FS601" s="12"/>
      <c r="FT601" s="12"/>
      <c r="FU601" s="12"/>
      <c r="FV601" s="12"/>
      <c r="FW601" s="12"/>
      <c r="FX601" s="12"/>
      <c r="FY601" s="12"/>
      <c r="FZ601" s="12"/>
      <c r="GA601" s="12"/>
      <c r="GB601" s="12"/>
      <c r="GC601" s="12"/>
      <c r="GD601" s="12"/>
      <c r="GE601" s="12"/>
      <c r="GF601" s="12"/>
    </row>
    <row r="602" spans="1:188" ht="15.75" thickBo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12"/>
      <c r="CA602" s="12"/>
      <c r="CB602" s="12"/>
      <c r="CC602" s="12"/>
      <c r="CD602" s="12"/>
      <c r="CE602" s="12"/>
      <c r="CF602" s="12"/>
      <c r="CG602" s="12"/>
      <c r="CH602" s="12"/>
      <c r="CI602" s="12"/>
      <c r="CJ602" s="12"/>
      <c r="CK602" s="12"/>
      <c r="CL602" s="12"/>
      <c r="CM602" s="12"/>
      <c r="CN602" s="12"/>
      <c r="CO602" s="12"/>
      <c r="CP602" s="12"/>
      <c r="CQ602" s="12"/>
      <c r="CR602" s="12"/>
      <c r="CS602" s="12"/>
      <c r="CT602" s="12"/>
      <c r="CU602" s="12"/>
      <c r="CV602" s="12"/>
      <c r="CW602" s="12"/>
      <c r="CX602" s="12"/>
      <c r="CY602" s="12"/>
      <c r="CZ602" s="12"/>
      <c r="DA602" s="12"/>
      <c r="DB602" s="12"/>
      <c r="DC602" s="12"/>
      <c r="DD602" s="12"/>
      <c r="DE602" s="12"/>
      <c r="DF602" s="12"/>
      <c r="DG602" s="12"/>
      <c r="DH602" s="12"/>
      <c r="DI602" s="12"/>
      <c r="DJ602" s="12"/>
      <c r="DK602" s="12"/>
      <c r="DL602" s="12"/>
      <c r="DM602" s="12"/>
      <c r="DN602" s="12"/>
      <c r="DO602" s="12"/>
      <c r="DP602" s="12"/>
      <c r="DQ602" s="12"/>
      <c r="DR602" s="12"/>
      <c r="DS602" s="12"/>
      <c r="DT602" s="12"/>
      <c r="DU602" s="12"/>
      <c r="DV602" s="12"/>
      <c r="DW602" s="12"/>
      <c r="DX602" s="12"/>
      <c r="DY602" s="12"/>
      <c r="DZ602" s="12"/>
      <c r="EA602" s="12"/>
      <c r="EB602" s="12"/>
      <c r="EC602" s="12"/>
      <c r="ED602" s="12"/>
      <c r="EE602" s="12"/>
      <c r="EF602" s="12"/>
      <c r="EG602" s="12"/>
      <c r="EH602" s="12"/>
      <c r="EI602" s="12"/>
      <c r="EJ602" s="12"/>
      <c r="EK602" s="12"/>
      <c r="EL602" s="12"/>
      <c r="EM602" s="12"/>
      <c r="EN602" s="12"/>
      <c r="EO602" s="12"/>
      <c r="EP602" s="12"/>
      <c r="EQ602" s="12"/>
      <c r="ER602" s="12"/>
      <c r="ES602" s="12"/>
      <c r="ET602" s="12"/>
      <c r="EU602" s="12"/>
      <c r="EV602" s="12"/>
      <c r="EW602" s="12"/>
      <c r="EX602" s="12"/>
      <c r="EY602" s="12"/>
      <c r="EZ602" s="12"/>
      <c r="FA602" s="12"/>
      <c r="FB602" s="12"/>
      <c r="FC602" s="12"/>
      <c r="FD602" s="12"/>
      <c r="FE602" s="12"/>
      <c r="FF602" s="12"/>
      <c r="FG602" s="12"/>
      <c r="FH602" s="12"/>
      <c r="FI602" s="12"/>
      <c r="FJ602" s="12"/>
      <c r="FK602" s="12"/>
      <c r="FL602" s="12"/>
      <c r="FM602" s="12"/>
      <c r="FN602" s="12"/>
      <c r="FO602" s="12"/>
      <c r="FP602" s="12"/>
      <c r="FQ602" s="12"/>
      <c r="FR602" s="12"/>
      <c r="FS602" s="12"/>
      <c r="FT602" s="12"/>
      <c r="FU602" s="12"/>
      <c r="FV602" s="12"/>
      <c r="FW602" s="12"/>
      <c r="FX602" s="12"/>
      <c r="FY602" s="12"/>
      <c r="FZ602" s="12"/>
      <c r="GA602" s="12"/>
      <c r="GB602" s="12"/>
      <c r="GC602" s="12"/>
      <c r="GD602" s="12"/>
      <c r="GE602" s="12"/>
      <c r="GF602" s="12"/>
    </row>
    <row r="603" spans="1:188" ht="15.75" thickBo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  <c r="BV603" s="12"/>
      <c r="BW603" s="12"/>
      <c r="BX603" s="12"/>
      <c r="BY603" s="12"/>
      <c r="BZ603" s="12"/>
      <c r="CA603" s="12"/>
      <c r="CB603" s="12"/>
      <c r="CC603" s="12"/>
      <c r="CD603" s="12"/>
      <c r="CE603" s="12"/>
      <c r="CF603" s="12"/>
      <c r="CG603" s="12"/>
      <c r="CH603" s="12"/>
      <c r="CI603" s="12"/>
      <c r="CJ603" s="12"/>
      <c r="CK603" s="12"/>
      <c r="CL603" s="12"/>
      <c r="CM603" s="12"/>
      <c r="CN603" s="12"/>
      <c r="CO603" s="12"/>
      <c r="CP603" s="12"/>
      <c r="CQ603" s="12"/>
      <c r="CR603" s="12"/>
      <c r="CS603" s="12"/>
      <c r="CT603" s="12"/>
      <c r="CU603" s="12"/>
      <c r="CV603" s="12"/>
      <c r="CW603" s="12"/>
      <c r="CX603" s="12"/>
      <c r="CY603" s="12"/>
      <c r="CZ603" s="12"/>
      <c r="DA603" s="12"/>
      <c r="DB603" s="12"/>
      <c r="DC603" s="12"/>
      <c r="DD603" s="12"/>
      <c r="DE603" s="12"/>
      <c r="DF603" s="12"/>
      <c r="DG603" s="12"/>
      <c r="DH603" s="12"/>
      <c r="DI603" s="12"/>
      <c r="DJ603" s="12"/>
      <c r="DK603" s="12"/>
      <c r="DL603" s="12"/>
      <c r="DM603" s="12"/>
      <c r="DN603" s="12"/>
      <c r="DO603" s="12"/>
      <c r="DP603" s="12"/>
      <c r="DQ603" s="12"/>
      <c r="DR603" s="12"/>
      <c r="DS603" s="12"/>
      <c r="DT603" s="12"/>
      <c r="DU603" s="12"/>
      <c r="DV603" s="12"/>
      <c r="DW603" s="12"/>
      <c r="DX603" s="12"/>
      <c r="DY603" s="12"/>
      <c r="DZ603" s="12"/>
      <c r="EA603" s="12"/>
      <c r="EB603" s="12"/>
      <c r="EC603" s="12"/>
      <c r="ED603" s="12"/>
      <c r="EE603" s="12"/>
      <c r="EF603" s="12"/>
      <c r="EG603" s="12"/>
      <c r="EH603" s="12"/>
      <c r="EI603" s="12"/>
      <c r="EJ603" s="12"/>
      <c r="EK603" s="12"/>
      <c r="EL603" s="12"/>
      <c r="EM603" s="12"/>
      <c r="EN603" s="12"/>
      <c r="EO603" s="12"/>
      <c r="EP603" s="12"/>
      <c r="EQ603" s="12"/>
      <c r="ER603" s="12"/>
      <c r="ES603" s="12"/>
      <c r="ET603" s="12"/>
      <c r="EU603" s="12"/>
      <c r="EV603" s="12"/>
      <c r="EW603" s="12"/>
      <c r="EX603" s="12"/>
      <c r="EY603" s="12"/>
      <c r="EZ603" s="12"/>
      <c r="FA603" s="12"/>
      <c r="FB603" s="12"/>
      <c r="FC603" s="12"/>
      <c r="FD603" s="12"/>
      <c r="FE603" s="12"/>
      <c r="FF603" s="12"/>
      <c r="FG603" s="12"/>
      <c r="FH603" s="12"/>
      <c r="FI603" s="12"/>
      <c r="FJ603" s="12"/>
      <c r="FK603" s="12"/>
      <c r="FL603" s="12"/>
      <c r="FM603" s="12"/>
      <c r="FN603" s="12"/>
      <c r="FO603" s="12"/>
      <c r="FP603" s="12"/>
      <c r="FQ603" s="12"/>
      <c r="FR603" s="12"/>
      <c r="FS603" s="12"/>
      <c r="FT603" s="12"/>
      <c r="FU603" s="12"/>
      <c r="FV603" s="12"/>
      <c r="FW603" s="12"/>
      <c r="FX603" s="12"/>
      <c r="FY603" s="12"/>
      <c r="FZ603" s="12"/>
      <c r="GA603" s="12"/>
      <c r="GB603" s="12"/>
      <c r="GC603" s="12"/>
      <c r="GD603" s="12"/>
      <c r="GE603" s="12"/>
      <c r="GF603" s="12"/>
    </row>
    <row r="604" spans="1:188" ht="15.75" thickBo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2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2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2"/>
      <c r="EY604" s="12"/>
      <c r="EZ604" s="12"/>
      <c r="FA604" s="12"/>
      <c r="FB604" s="12"/>
      <c r="FC604" s="12"/>
      <c r="FD604" s="12"/>
      <c r="FE604" s="12"/>
      <c r="FF604" s="12"/>
      <c r="FG604" s="12"/>
      <c r="FH604" s="12"/>
      <c r="FI604" s="12"/>
      <c r="FJ604" s="12"/>
      <c r="FK604" s="12"/>
      <c r="FL604" s="12"/>
      <c r="FM604" s="12"/>
      <c r="FN604" s="12"/>
      <c r="FO604" s="12"/>
      <c r="FP604" s="12"/>
      <c r="FQ604" s="12"/>
      <c r="FR604" s="12"/>
      <c r="FS604" s="12"/>
      <c r="FT604" s="12"/>
      <c r="FU604" s="12"/>
      <c r="FV604" s="12"/>
      <c r="FW604" s="12"/>
      <c r="FX604" s="12"/>
      <c r="FY604" s="12"/>
      <c r="FZ604" s="12"/>
      <c r="GA604" s="12"/>
      <c r="GB604" s="12"/>
      <c r="GC604" s="12"/>
      <c r="GD604" s="12"/>
      <c r="GE604" s="12"/>
      <c r="GF604" s="12"/>
    </row>
    <row r="605" spans="1:188" ht="15.75" thickBo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/>
      <c r="CA605" s="12"/>
      <c r="CB605" s="12"/>
      <c r="CC605" s="12"/>
      <c r="CD605" s="12"/>
      <c r="CE605" s="12"/>
      <c r="CF605" s="12"/>
      <c r="CG605" s="12"/>
      <c r="CH605" s="12"/>
      <c r="CI605" s="12"/>
      <c r="CJ605" s="12"/>
      <c r="CK605" s="12"/>
      <c r="CL605" s="12"/>
      <c r="CM605" s="12"/>
      <c r="CN605" s="12"/>
      <c r="CO605" s="12"/>
      <c r="CP605" s="12"/>
      <c r="CQ605" s="12"/>
      <c r="CR605" s="12"/>
      <c r="CS605" s="12"/>
      <c r="CT605" s="12"/>
      <c r="CU605" s="12"/>
      <c r="CV605" s="12"/>
      <c r="CW605" s="12"/>
      <c r="CX605" s="12"/>
      <c r="CY605" s="12"/>
      <c r="CZ605" s="12"/>
      <c r="DA605" s="12"/>
      <c r="DB605" s="12"/>
      <c r="DC605" s="12"/>
      <c r="DD605" s="12"/>
      <c r="DE605" s="12"/>
      <c r="DF605" s="12"/>
      <c r="DG605" s="12"/>
      <c r="DH605" s="12"/>
      <c r="DI605" s="12"/>
      <c r="DJ605" s="12"/>
      <c r="DK605" s="12"/>
      <c r="DL605" s="12"/>
      <c r="DM605" s="12"/>
      <c r="DN605" s="12"/>
      <c r="DO605" s="12"/>
      <c r="DP605" s="12"/>
      <c r="DQ605" s="12"/>
      <c r="DR605" s="12"/>
      <c r="DS605" s="12"/>
      <c r="DT605" s="12"/>
      <c r="DU605" s="12"/>
      <c r="DV605" s="12"/>
      <c r="DW605" s="12"/>
      <c r="DX605" s="12"/>
      <c r="DY605" s="12"/>
      <c r="DZ605" s="12"/>
      <c r="EA605" s="12"/>
      <c r="EB605" s="12"/>
      <c r="EC605" s="12"/>
      <c r="ED605" s="12"/>
      <c r="EE605" s="12"/>
      <c r="EF605" s="12"/>
      <c r="EG605" s="12"/>
      <c r="EH605" s="12"/>
      <c r="EI605" s="12"/>
      <c r="EJ605" s="12"/>
      <c r="EK605" s="12"/>
      <c r="EL605" s="12"/>
      <c r="EM605" s="12"/>
      <c r="EN605" s="12"/>
      <c r="EO605" s="12"/>
      <c r="EP605" s="12"/>
      <c r="EQ605" s="12"/>
      <c r="ER605" s="12"/>
      <c r="ES605" s="12"/>
      <c r="ET605" s="12"/>
      <c r="EU605" s="12"/>
      <c r="EV605" s="12"/>
      <c r="EW605" s="12"/>
      <c r="EX605" s="12"/>
      <c r="EY605" s="12"/>
      <c r="EZ605" s="12"/>
      <c r="FA605" s="12"/>
      <c r="FB605" s="12"/>
      <c r="FC605" s="12"/>
      <c r="FD605" s="12"/>
      <c r="FE605" s="12"/>
      <c r="FF605" s="12"/>
      <c r="FG605" s="12"/>
      <c r="FH605" s="12"/>
      <c r="FI605" s="12"/>
      <c r="FJ605" s="12"/>
      <c r="FK605" s="12"/>
      <c r="FL605" s="12"/>
      <c r="FM605" s="12"/>
      <c r="FN605" s="12"/>
      <c r="FO605" s="12"/>
      <c r="FP605" s="12"/>
      <c r="FQ605" s="12"/>
      <c r="FR605" s="12"/>
      <c r="FS605" s="12"/>
      <c r="FT605" s="12"/>
      <c r="FU605" s="12"/>
      <c r="FV605" s="12"/>
      <c r="FW605" s="12"/>
      <c r="FX605" s="12"/>
      <c r="FY605" s="12"/>
      <c r="FZ605" s="12"/>
      <c r="GA605" s="12"/>
      <c r="GB605" s="12"/>
      <c r="GC605" s="12"/>
      <c r="GD605" s="12"/>
      <c r="GE605" s="12"/>
      <c r="GF605" s="12"/>
    </row>
    <row r="606" spans="1:188" ht="15.75" thickBo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12"/>
      <c r="CB606" s="12"/>
      <c r="CC606" s="12"/>
      <c r="CD606" s="12"/>
      <c r="CE606" s="12"/>
      <c r="CF606" s="12"/>
      <c r="CG606" s="12"/>
      <c r="CH606" s="12"/>
      <c r="CI606" s="12"/>
      <c r="CJ606" s="12"/>
      <c r="CK606" s="12"/>
      <c r="CL606" s="12"/>
      <c r="CM606" s="12"/>
      <c r="CN606" s="12"/>
      <c r="CO606" s="12"/>
      <c r="CP606" s="12"/>
      <c r="CQ606" s="12"/>
      <c r="CR606" s="12"/>
      <c r="CS606" s="12"/>
      <c r="CT606" s="12"/>
      <c r="CU606" s="12"/>
      <c r="CV606" s="12"/>
      <c r="CW606" s="12"/>
      <c r="CX606" s="12"/>
      <c r="CY606" s="12"/>
      <c r="CZ606" s="12"/>
      <c r="DA606" s="12"/>
      <c r="DB606" s="12"/>
      <c r="DC606" s="12"/>
      <c r="DD606" s="12"/>
      <c r="DE606" s="12"/>
      <c r="DF606" s="12"/>
      <c r="DG606" s="12"/>
      <c r="DH606" s="12"/>
      <c r="DI606" s="12"/>
      <c r="DJ606" s="12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2"/>
      <c r="EY606" s="12"/>
      <c r="EZ606" s="12"/>
      <c r="FA606" s="12"/>
      <c r="FB606" s="12"/>
      <c r="FC606" s="12"/>
      <c r="FD606" s="12"/>
      <c r="FE606" s="12"/>
      <c r="FF606" s="12"/>
      <c r="FG606" s="12"/>
      <c r="FH606" s="12"/>
      <c r="FI606" s="12"/>
      <c r="FJ606" s="12"/>
      <c r="FK606" s="12"/>
      <c r="FL606" s="12"/>
      <c r="FM606" s="12"/>
      <c r="FN606" s="12"/>
      <c r="FO606" s="12"/>
      <c r="FP606" s="12"/>
      <c r="FQ606" s="12"/>
      <c r="FR606" s="12"/>
      <c r="FS606" s="12"/>
      <c r="FT606" s="12"/>
      <c r="FU606" s="12"/>
      <c r="FV606" s="12"/>
      <c r="FW606" s="12"/>
      <c r="FX606" s="12"/>
      <c r="FY606" s="12"/>
      <c r="FZ606" s="12"/>
      <c r="GA606" s="12"/>
      <c r="GB606" s="12"/>
      <c r="GC606" s="12"/>
      <c r="GD606" s="12"/>
      <c r="GE606" s="12"/>
      <c r="GF606" s="12"/>
    </row>
    <row r="607" spans="1:188" ht="15.75" thickBo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/>
      <c r="BZ607" s="12"/>
      <c r="CA607" s="12"/>
      <c r="CB607" s="12"/>
      <c r="CC607" s="12"/>
      <c r="CD607" s="12"/>
      <c r="CE607" s="12"/>
      <c r="CF607" s="12"/>
      <c r="CG607" s="12"/>
      <c r="CH607" s="12"/>
      <c r="CI607" s="12"/>
      <c r="CJ607" s="12"/>
      <c r="CK607" s="12"/>
      <c r="CL607" s="12"/>
      <c r="CM607" s="12"/>
      <c r="CN607" s="12"/>
      <c r="CO607" s="12"/>
      <c r="CP607" s="12"/>
      <c r="CQ607" s="12"/>
      <c r="CR607" s="12"/>
      <c r="CS607" s="12"/>
      <c r="CT607" s="12"/>
      <c r="CU607" s="12"/>
      <c r="CV607" s="12"/>
      <c r="CW607" s="12"/>
      <c r="CX607" s="12"/>
      <c r="CY607" s="12"/>
      <c r="CZ607" s="12"/>
      <c r="DA607" s="12"/>
      <c r="DB607" s="12"/>
      <c r="DC607" s="12"/>
      <c r="DD607" s="12"/>
      <c r="DE607" s="12"/>
      <c r="DF607" s="12"/>
      <c r="DG607" s="12"/>
      <c r="DH607" s="12"/>
      <c r="DI607" s="12"/>
      <c r="DJ607" s="12"/>
      <c r="DK607" s="12"/>
      <c r="DL607" s="12"/>
      <c r="DM607" s="12"/>
      <c r="DN607" s="12"/>
      <c r="DO607" s="12"/>
      <c r="DP607" s="12"/>
      <c r="DQ607" s="12"/>
      <c r="DR607" s="12"/>
      <c r="DS607" s="12"/>
      <c r="DT607" s="12"/>
      <c r="DU607" s="12"/>
      <c r="DV607" s="12"/>
      <c r="DW607" s="12"/>
      <c r="DX607" s="12"/>
      <c r="DY607" s="12"/>
      <c r="DZ607" s="12"/>
      <c r="EA607" s="12"/>
      <c r="EB607" s="12"/>
      <c r="EC607" s="12"/>
      <c r="ED607" s="12"/>
      <c r="EE607" s="12"/>
      <c r="EF607" s="12"/>
      <c r="EG607" s="12"/>
      <c r="EH607" s="12"/>
      <c r="EI607" s="12"/>
      <c r="EJ607" s="12"/>
      <c r="EK607" s="12"/>
      <c r="EL607" s="12"/>
      <c r="EM607" s="12"/>
      <c r="EN607" s="12"/>
      <c r="EO607" s="12"/>
      <c r="EP607" s="12"/>
      <c r="EQ607" s="12"/>
      <c r="ER607" s="12"/>
      <c r="ES607" s="12"/>
      <c r="ET607" s="12"/>
      <c r="EU607" s="12"/>
      <c r="EV607" s="12"/>
      <c r="EW607" s="12"/>
      <c r="EX607" s="12"/>
      <c r="EY607" s="12"/>
      <c r="EZ607" s="12"/>
      <c r="FA607" s="12"/>
      <c r="FB607" s="12"/>
      <c r="FC607" s="12"/>
      <c r="FD607" s="12"/>
      <c r="FE607" s="12"/>
      <c r="FF607" s="12"/>
      <c r="FG607" s="12"/>
      <c r="FH607" s="12"/>
      <c r="FI607" s="12"/>
      <c r="FJ607" s="12"/>
      <c r="FK607" s="12"/>
      <c r="FL607" s="12"/>
      <c r="FM607" s="12"/>
      <c r="FN607" s="12"/>
      <c r="FO607" s="12"/>
      <c r="FP607" s="12"/>
      <c r="FQ607" s="12"/>
      <c r="FR607" s="12"/>
      <c r="FS607" s="12"/>
      <c r="FT607" s="12"/>
      <c r="FU607" s="12"/>
      <c r="FV607" s="12"/>
      <c r="FW607" s="12"/>
      <c r="FX607" s="12"/>
      <c r="FY607" s="12"/>
      <c r="FZ607" s="12"/>
      <c r="GA607" s="12"/>
      <c r="GB607" s="12"/>
      <c r="GC607" s="12"/>
      <c r="GD607" s="12"/>
      <c r="GE607" s="12"/>
      <c r="GF607" s="12"/>
    </row>
    <row r="608" spans="1:188" ht="15.75" thickBo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12"/>
      <c r="CB608" s="12"/>
      <c r="CC608" s="12"/>
      <c r="CD608" s="12"/>
      <c r="CE608" s="12"/>
      <c r="CF608" s="12"/>
      <c r="CG608" s="12"/>
      <c r="CH608" s="12"/>
      <c r="CI608" s="12"/>
      <c r="CJ608" s="12"/>
      <c r="CK608" s="12"/>
      <c r="CL608" s="12"/>
      <c r="CM608" s="12"/>
      <c r="CN608" s="12"/>
      <c r="CO608" s="12"/>
      <c r="CP608" s="12"/>
      <c r="CQ608" s="12"/>
      <c r="CR608" s="12"/>
      <c r="CS608" s="12"/>
      <c r="CT608" s="12"/>
      <c r="CU608" s="12"/>
      <c r="CV608" s="12"/>
      <c r="CW608" s="12"/>
      <c r="CX608" s="12"/>
      <c r="CY608" s="12"/>
      <c r="CZ608" s="12"/>
      <c r="DA608" s="12"/>
      <c r="DB608" s="12"/>
      <c r="DC608" s="12"/>
      <c r="DD608" s="12"/>
      <c r="DE608" s="12"/>
      <c r="DF608" s="12"/>
      <c r="DG608" s="12"/>
      <c r="DH608" s="12"/>
      <c r="DI608" s="12"/>
      <c r="DJ608" s="12"/>
      <c r="DK608" s="12"/>
      <c r="DL608" s="12"/>
      <c r="DM608" s="12"/>
      <c r="DN608" s="12"/>
      <c r="DO608" s="12"/>
      <c r="DP608" s="12"/>
      <c r="DQ608" s="12"/>
      <c r="DR608" s="12"/>
      <c r="DS608" s="12"/>
      <c r="DT608" s="12"/>
      <c r="DU608" s="12"/>
      <c r="DV608" s="12"/>
      <c r="DW608" s="12"/>
      <c r="DX608" s="12"/>
      <c r="DY608" s="12"/>
      <c r="DZ608" s="12"/>
      <c r="EA608" s="12"/>
      <c r="EB608" s="12"/>
      <c r="EC608" s="12"/>
      <c r="ED608" s="12"/>
      <c r="EE608" s="12"/>
      <c r="EF608" s="12"/>
      <c r="EG608" s="12"/>
      <c r="EH608" s="12"/>
      <c r="EI608" s="12"/>
      <c r="EJ608" s="12"/>
      <c r="EK608" s="12"/>
      <c r="EL608" s="12"/>
      <c r="EM608" s="12"/>
      <c r="EN608" s="12"/>
      <c r="EO608" s="12"/>
      <c r="EP608" s="12"/>
      <c r="EQ608" s="12"/>
      <c r="ER608" s="12"/>
      <c r="ES608" s="12"/>
      <c r="ET608" s="12"/>
      <c r="EU608" s="12"/>
      <c r="EV608" s="12"/>
      <c r="EW608" s="12"/>
      <c r="EX608" s="12"/>
      <c r="EY608" s="12"/>
      <c r="EZ608" s="12"/>
      <c r="FA608" s="12"/>
      <c r="FB608" s="12"/>
      <c r="FC608" s="12"/>
      <c r="FD608" s="12"/>
      <c r="FE608" s="12"/>
      <c r="FF608" s="12"/>
      <c r="FG608" s="12"/>
      <c r="FH608" s="12"/>
      <c r="FI608" s="12"/>
      <c r="FJ608" s="12"/>
      <c r="FK608" s="12"/>
      <c r="FL608" s="12"/>
      <c r="FM608" s="12"/>
      <c r="FN608" s="12"/>
      <c r="FO608" s="12"/>
      <c r="FP608" s="12"/>
      <c r="FQ608" s="12"/>
      <c r="FR608" s="12"/>
      <c r="FS608" s="12"/>
      <c r="FT608" s="12"/>
      <c r="FU608" s="12"/>
      <c r="FV608" s="12"/>
      <c r="FW608" s="12"/>
      <c r="FX608" s="12"/>
      <c r="FY608" s="12"/>
      <c r="FZ608" s="12"/>
      <c r="GA608" s="12"/>
      <c r="GB608" s="12"/>
      <c r="GC608" s="12"/>
      <c r="GD608" s="12"/>
      <c r="GE608" s="12"/>
      <c r="GF608" s="12"/>
    </row>
    <row r="609" spans="1:188" ht="15.75" thickBo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12"/>
      <c r="BY609" s="12"/>
      <c r="BZ609" s="12"/>
      <c r="CA609" s="12"/>
      <c r="CB609" s="12"/>
      <c r="CC609" s="12"/>
      <c r="CD609" s="12"/>
      <c r="CE609" s="12"/>
      <c r="CF609" s="12"/>
      <c r="CG609" s="12"/>
      <c r="CH609" s="12"/>
      <c r="CI609" s="12"/>
      <c r="CJ609" s="12"/>
      <c r="CK609" s="12"/>
      <c r="CL609" s="12"/>
      <c r="CM609" s="12"/>
      <c r="CN609" s="12"/>
      <c r="CO609" s="12"/>
      <c r="CP609" s="12"/>
      <c r="CQ609" s="12"/>
      <c r="CR609" s="12"/>
      <c r="CS609" s="12"/>
      <c r="CT609" s="12"/>
      <c r="CU609" s="12"/>
      <c r="CV609" s="12"/>
      <c r="CW609" s="12"/>
      <c r="CX609" s="12"/>
      <c r="CY609" s="12"/>
      <c r="CZ609" s="12"/>
      <c r="DA609" s="12"/>
      <c r="DB609" s="12"/>
      <c r="DC609" s="12"/>
      <c r="DD609" s="12"/>
      <c r="DE609" s="12"/>
      <c r="DF609" s="12"/>
      <c r="DG609" s="12"/>
      <c r="DH609" s="12"/>
      <c r="DI609" s="12"/>
      <c r="DJ609" s="12"/>
      <c r="DK609" s="12"/>
      <c r="DL609" s="12"/>
      <c r="DM609" s="12"/>
      <c r="DN609" s="12"/>
      <c r="DO609" s="12"/>
      <c r="DP609" s="12"/>
      <c r="DQ609" s="12"/>
      <c r="DR609" s="12"/>
      <c r="DS609" s="12"/>
      <c r="DT609" s="12"/>
      <c r="DU609" s="12"/>
      <c r="DV609" s="12"/>
      <c r="DW609" s="12"/>
      <c r="DX609" s="12"/>
      <c r="DY609" s="12"/>
      <c r="DZ609" s="12"/>
      <c r="EA609" s="12"/>
      <c r="EB609" s="12"/>
      <c r="EC609" s="12"/>
      <c r="ED609" s="12"/>
      <c r="EE609" s="12"/>
      <c r="EF609" s="12"/>
      <c r="EG609" s="12"/>
      <c r="EH609" s="12"/>
      <c r="EI609" s="12"/>
      <c r="EJ609" s="12"/>
      <c r="EK609" s="12"/>
      <c r="EL609" s="12"/>
      <c r="EM609" s="12"/>
      <c r="EN609" s="12"/>
      <c r="EO609" s="12"/>
      <c r="EP609" s="12"/>
      <c r="EQ609" s="12"/>
      <c r="ER609" s="12"/>
      <c r="ES609" s="12"/>
      <c r="ET609" s="12"/>
      <c r="EU609" s="12"/>
      <c r="EV609" s="12"/>
      <c r="EW609" s="12"/>
      <c r="EX609" s="12"/>
      <c r="EY609" s="12"/>
      <c r="EZ609" s="12"/>
      <c r="FA609" s="12"/>
      <c r="FB609" s="12"/>
      <c r="FC609" s="12"/>
      <c r="FD609" s="12"/>
      <c r="FE609" s="12"/>
      <c r="FF609" s="12"/>
      <c r="FG609" s="12"/>
      <c r="FH609" s="12"/>
      <c r="FI609" s="12"/>
      <c r="FJ609" s="12"/>
      <c r="FK609" s="12"/>
      <c r="FL609" s="12"/>
      <c r="FM609" s="12"/>
      <c r="FN609" s="12"/>
      <c r="FO609" s="12"/>
      <c r="FP609" s="12"/>
      <c r="FQ609" s="12"/>
      <c r="FR609" s="12"/>
      <c r="FS609" s="12"/>
      <c r="FT609" s="12"/>
      <c r="FU609" s="12"/>
      <c r="FV609" s="12"/>
      <c r="FW609" s="12"/>
      <c r="FX609" s="12"/>
      <c r="FY609" s="12"/>
      <c r="FZ609" s="12"/>
      <c r="GA609" s="12"/>
      <c r="GB609" s="12"/>
      <c r="GC609" s="12"/>
      <c r="GD609" s="12"/>
      <c r="GE609" s="12"/>
      <c r="GF609" s="12"/>
    </row>
    <row r="610" spans="1:188" ht="15.75" thickBo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12"/>
      <c r="CB610" s="12"/>
      <c r="CC610" s="12"/>
      <c r="CD610" s="12"/>
      <c r="CE610" s="12"/>
      <c r="CF610" s="12"/>
      <c r="CG610" s="12"/>
      <c r="CH610" s="12"/>
      <c r="CI610" s="12"/>
      <c r="CJ610" s="12"/>
      <c r="CK610" s="12"/>
      <c r="CL610" s="12"/>
      <c r="CM610" s="12"/>
      <c r="CN610" s="12"/>
      <c r="CO610" s="12"/>
      <c r="CP610" s="12"/>
      <c r="CQ610" s="12"/>
      <c r="CR610" s="12"/>
      <c r="CS610" s="12"/>
      <c r="CT610" s="12"/>
      <c r="CU610" s="12"/>
      <c r="CV610" s="12"/>
      <c r="CW610" s="12"/>
      <c r="CX610" s="12"/>
      <c r="CY610" s="12"/>
      <c r="CZ610" s="12"/>
      <c r="DA610" s="12"/>
      <c r="DB610" s="12"/>
      <c r="DC610" s="12"/>
      <c r="DD610" s="12"/>
      <c r="DE610" s="12"/>
      <c r="DF610" s="12"/>
      <c r="DG610" s="12"/>
      <c r="DH610" s="12"/>
      <c r="DI610" s="12"/>
      <c r="DJ610" s="12"/>
      <c r="DK610" s="12"/>
      <c r="DL610" s="12"/>
      <c r="DM610" s="12"/>
      <c r="DN610" s="12"/>
      <c r="DO610" s="12"/>
      <c r="DP610" s="12"/>
      <c r="DQ610" s="12"/>
      <c r="DR610" s="12"/>
      <c r="DS610" s="12"/>
      <c r="DT610" s="12"/>
      <c r="DU610" s="12"/>
      <c r="DV610" s="12"/>
      <c r="DW610" s="12"/>
      <c r="DX610" s="12"/>
      <c r="DY610" s="12"/>
      <c r="DZ610" s="12"/>
      <c r="EA610" s="12"/>
      <c r="EB610" s="12"/>
      <c r="EC610" s="12"/>
      <c r="ED610" s="12"/>
      <c r="EE610" s="12"/>
      <c r="EF610" s="12"/>
      <c r="EG610" s="12"/>
      <c r="EH610" s="12"/>
      <c r="EI610" s="12"/>
      <c r="EJ610" s="12"/>
      <c r="EK610" s="12"/>
      <c r="EL610" s="12"/>
      <c r="EM610" s="12"/>
      <c r="EN610" s="12"/>
      <c r="EO610" s="12"/>
      <c r="EP610" s="12"/>
      <c r="EQ610" s="12"/>
      <c r="ER610" s="12"/>
      <c r="ES610" s="12"/>
      <c r="ET610" s="12"/>
      <c r="EU610" s="12"/>
      <c r="EV610" s="12"/>
      <c r="EW610" s="12"/>
      <c r="EX610" s="12"/>
      <c r="EY610" s="12"/>
      <c r="EZ610" s="12"/>
      <c r="FA610" s="12"/>
      <c r="FB610" s="12"/>
      <c r="FC610" s="12"/>
      <c r="FD610" s="12"/>
      <c r="FE610" s="12"/>
      <c r="FF610" s="12"/>
      <c r="FG610" s="12"/>
      <c r="FH610" s="12"/>
      <c r="FI610" s="12"/>
      <c r="FJ610" s="12"/>
      <c r="FK610" s="12"/>
      <c r="FL610" s="12"/>
      <c r="FM610" s="12"/>
      <c r="FN610" s="12"/>
      <c r="FO610" s="12"/>
      <c r="FP610" s="12"/>
      <c r="FQ610" s="12"/>
      <c r="FR610" s="12"/>
      <c r="FS610" s="12"/>
      <c r="FT610" s="12"/>
      <c r="FU610" s="12"/>
      <c r="FV610" s="12"/>
      <c r="FW610" s="12"/>
      <c r="FX610" s="12"/>
      <c r="FY610" s="12"/>
      <c r="FZ610" s="12"/>
      <c r="GA610" s="12"/>
      <c r="GB610" s="12"/>
      <c r="GC610" s="12"/>
      <c r="GD610" s="12"/>
      <c r="GE610" s="12"/>
      <c r="GF610" s="12"/>
    </row>
    <row r="611" spans="1:188" ht="15.75" thickBo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12"/>
      <c r="CA611" s="12"/>
      <c r="CB611" s="12"/>
      <c r="CC611" s="12"/>
      <c r="CD611" s="12"/>
      <c r="CE611" s="12"/>
      <c r="CF611" s="12"/>
      <c r="CG611" s="12"/>
      <c r="CH611" s="12"/>
      <c r="CI611" s="12"/>
      <c r="CJ611" s="12"/>
      <c r="CK611" s="12"/>
      <c r="CL611" s="12"/>
      <c r="CM611" s="12"/>
      <c r="CN611" s="12"/>
      <c r="CO611" s="12"/>
      <c r="CP611" s="12"/>
      <c r="CQ611" s="12"/>
      <c r="CR611" s="12"/>
      <c r="CS611" s="12"/>
      <c r="CT611" s="12"/>
      <c r="CU611" s="12"/>
      <c r="CV611" s="12"/>
      <c r="CW611" s="12"/>
      <c r="CX611" s="12"/>
      <c r="CY611" s="12"/>
      <c r="CZ611" s="12"/>
      <c r="DA611" s="12"/>
      <c r="DB611" s="12"/>
      <c r="DC611" s="12"/>
      <c r="DD611" s="12"/>
      <c r="DE611" s="12"/>
      <c r="DF611" s="12"/>
      <c r="DG611" s="12"/>
      <c r="DH611" s="12"/>
      <c r="DI611" s="12"/>
      <c r="DJ611" s="12"/>
      <c r="DK611" s="12"/>
      <c r="DL611" s="12"/>
      <c r="DM611" s="12"/>
      <c r="DN611" s="12"/>
      <c r="DO611" s="12"/>
      <c r="DP611" s="12"/>
      <c r="DQ611" s="12"/>
      <c r="DR611" s="12"/>
      <c r="DS611" s="12"/>
      <c r="DT611" s="12"/>
      <c r="DU611" s="12"/>
      <c r="DV611" s="12"/>
      <c r="DW611" s="12"/>
      <c r="DX611" s="12"/>
      <c r="DY611" s="12"/>
      <c r="DZ611" s="12"/>
      <c r="EA611" s="12"/>
      <c r="EB611" s="12"/>
      <c r="EC611" s="12"/>
      <c r="ED611" s="12"/>
      <c r="EE611" s="12"/>
      <c r="EF611" s="12"/>
      <c r="EG611" s="12"/>
      <c r="EH611" s="12"/>
      <c r="EI611" s="12"/>
      <c r="EJ611" s="12"/>
      <c r="EK611" s="12"/>
      <c r="EL611" s="12"/>
      <c r="EM611" s="12"/>
      <c r="EN611" s="12"/>
      <c r="EO611" s="12"/>
      <c r="EP611" s="12"/>
      <c r="EQ611" s="12"/>
      <c r="ER611" s="12"/>
      <c r="ES611" s="12"/>
      <c r="ET611" s="12"/>
      <c r="EU611" s="12"/>
      <c r="EV611" s="12"/>
      <c r="EW611" s="12"/>
      <c r="EX611" s="12"/>
      <c r="EY611" s="12"/>
      <c r="EZ611" s="12"/>
      <c r="FA611" s="12"/>
      <c r="FB611" s="12"/>
      <c r="FC611" s="12"/>
      <c r="FD611" s="12"/>
      <c r="FE611" s="12"/>
      <c r="FF611" s="12"/>
      <c r="FG611" s="12"/>
      <c r="FH611" s="12"/>
      <c r="FI611" s="12"/>
      <c r="FJ611" s="12"/>
      <c r="FK611" s="12"/>
      <c r="FL611" s="12"/>
      <c r="FM611" s="12"/>
      <c r="FN611" s="12"/>
      <c r="FO611" s="12"/>
      <c r="FP611" s="12"/>
      <c r="FQ611" s="12"/>
      <c r="FR611" s="12"/>
      <c r="FS611" s="12"/>
      <c r="FT611" s="12"/>
      <c r="FU611" s="12"/>
      <c r="FV611" s="12"/>
      <c r="FW611" s="12"/>
      <c r="FX611" s="12"/>
      <c r="FY611" s="12"/>
      <c r="FZ611" s="12"/>
      <c r="GA611" s="12"/>
      <c r="GB611" s="12"/>
      <c r="GC611" s="12"/>
      <c r="GD611" s="12"/>
      <c r="GE611" s="12"/>
      <c r="GF611" s="12"/>
    </row>
    <row r="612" spans="1:188" ht="15.75" thickBo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12"/>
      <c r="CB612" s="12"/>
      <c r="CC612" s="12"/>
      <c r="CD612" s="12"/>
      <c r="CE612" s="12"/>
      <c r="CF612" s="12"/>
      <c r="CG612" s="12"/>
      <c r="CH612" s="12"/>
      <c r="CI612" s="12"/>
      <c r="CJ612" s="12"/>
      <c r="CK612" s="12"/>
      <c r="CL612" s="12"/>
      <c r="CM612" s="12"/>
      <c r="CN612" s="12"/>
      <c r="CO612" s="12"/>
      <c r="CP612" s="12"/>
      <c r="CQ612" s="12"/>
      <c r="CR612" s="12"/>
      <c r="CS612" s="12"/>
      <c r="CT612" s="12"/>
      <c r="CU612" s="12"/>
      <c r="CV612" s="12"/>
      <c r="CW612" s="12"/>
      <c r="CX612" s="12"/>
      <c r="CY612" s="12"/>
      <c r="CZ612" s="12"/>
      <c r="DA612" s="12"/>
      <c r="DB612" s="12"/>
      <c r="DC612" s="12"/>
      <c r="DD612" s="12"/>
      <c r="DE612" s="12"/>
      <c r="DF612" s="12"/>
      <c r="DG612" s="12"/>
      <c r="DH612" s="12"/>
      <c r="DI612" s="12"/>
      <c r="DJ612" s="12"/>
      <c r="DK612" s="12"/>
      <c r="DL612" s="12"/>
      <c r="DM612" s="12"/>
      <c r="DN612" s="12"/>
      <c r="DO612" s="12"/>
      <c r="DP612" s="12"/>
      <c r="DQ612" s="12"/>
      <c r="DR612" s="12"/>
      <c r="DS612" s="12"/>
      <c r="DT612" s="12"/>
      <c r="DU612" s="12"/>
      <c r="DV612" s="12"/>
      <c r="DW612" s="12"/>
      <c r="DX612" s="12"/>
      <c r="DY612" s="12"/>
      <c r="DZ612" s="12"/>
      <c r="EA612" s="12"/>
      <c r="EB612" s="12"/>
      <c r="EC612" s="12"/>
      <c r="ED612" s="12"/>
      <c r="EE612" s="12"/>
      <c r="EF612" s="12"/>
      <c r="EG612" s="12"/>
      <c r="EH612" s="12"/>
      <c r="EI612" s="12"/>
      <c r="EJ612" s="12"/>
      <c r="EK612" s="12"/>
      <c r="EL612" s="12"/>
      <c r="EM612" s="12"/>
      <c r="EN612" s="12"/>
      <c r="EO612" s="12"/>
      <c r="EP612" s="12"/>
      <c r="EQ612" s="12"/>
      <c r="ER612" s="12"/>
      <c r="ES612" s="12"/>
      <c r="ET612" s="12"/>
      <c r="EU612" s="12"/>
      <c r="EV612" s="12"/>
      <c r="EW612" s="12"/>
      <c r="EX612" s="12"/>
      <c r="EY612" s="12"/>
      <c r="EZ612" s="12"/>
      <c r="FA612" s="12"/>
      <c r="FB612" s="12"/>
      <c r="FC612" s="12"/>
      <c r="FD612" s="12"/>
      <c r="FE612" s="12"/>
      <c r="FF612" s="12"/>
      <c r="FG612" s="12"/>
      <c r="FH612" s="12"/>
      <c r="FI612" s="12"/>
      <c r="FJ612" s="12"/>
      <c r="FK612" s="12"/>
      <c r="FL612" s="12"/>
      <c r="FM612" s="12"/>
      <c r="FN612" s="12"/>
      <c r="FO612" s="12"/>
      <c r="FP612" s="12"/>
      <c r="FQ612" s="12"/>
      <c r="FR612" s="12"/>
      <c r="FS612" s="12"/>
      <c r="FT612" s="12"/>
      <c r="FU612" s="12"/>
      <c r="FV612" s="12"/>
      <c r="FW612" s="12"/>
      <c r="FX612" s="12"/>
      <c r="FY612" s="12"/>
      <c r="FZ612" s="12"/>
      <c r="GA612" s="12"/>
      <c r="GB612" s="12"/>
      <c r="GC612" s="12"/>
      <c r="GD612" s="12"/>
      <c r="GE612" s="12"/>
      <c r="GF612" s="12"/>
    </row>
    <row r="613" spans="1:188" ht="15.75" thickBo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12"/>
      <c r="CB613" s="12"/>
      <c r="CC613" s="12"/>
      <c r="CD613" s="12"/>
      <c r="CE613" s="12"/>
      <c r="CF613" s="12"/>
      <c r="CG613" s="12"/>
      <c r="CH613" s="12"/>
      <c r="CI613" s="12"/>
      <c r="CJ613" s="12"/>
      <c r="CK613" s="12"/>
      <c r="CL613" s="12"/>
      <c r="CM613" s="12"/>
      <c r="CN613" s="12"/>
      <c r="CO613" s="12"/>
      <c r="CP613" s="12"/>
      <c r="CQ613" s="12"/>
      <c r="CR613" s="12"/>
      <c r="CS613" s="12"/>
      <c r="CT613" s="12"/>
      <c r="CU613" s="12"/>
      <c r="CV613" s="12"/>
      <c r="CW613" s="12"/>
      <c r="CX613" s="12"/>
      <c r="CY613" s="12"/>
      <c r="CZ613" s="12"/>
      <c r="DA613" s="12"/>
      <c r="DB613" s="12"/>
      <c r="DC613" s="12"/>
      <c r="DD613" s="12"/>
      <c r="DE613" s="12"/>
      <c r="DF613" s="12"/>
      <c r="DG613" s="12"/>
      <c r="DH613" s="12"/>
      <c r="DI613" s="12"/>
      <c r="DJ613" s="12"/>
      <c r="DK613" s="12"/>
      <c r="DL613" s="12"/>
      <c r="DM613" s="12"/>
      <c r="DN613" s="12"/>
      <c r="DO613" s="12"/>
      <c r="DP613" s="12"/>
      <c r="DQ613" s="12"/>
      <c r="DR613" s="12"/>
      <c r="DS613" s="12"/>
      <c r="DT613" s="12"/>
      <c r="DU613" s="12"/>
      <c r="DV613" s="12"/>
      <c r="DW613" s="12"/>
      <c r="DX613" s="12"/>
      <c r="DY613" s="12"/>
      <c r="DZ613" s="12"/>
      <c r="EA613" s="12"/>
      <c r="EB613" s="12"/>
      <c r="EC613" s="12"/>
      <c r="ED613" s="12"/>
      <c r="EE613" s="12"/>
      <c r="EF613" s="12"/>
      <c r="EG613" s="12"/>
      <c r="EH613" s="12"/>
      <c r="EI613" s="12"/>
      <c r="EJ613" s="12"/>
      <c r="EK613" s="12"/>
      <c r="EL613" s="12"/>
      <c r="EM613" s="12"/>
      <c r="EN613" s="12"/>
      <c r="EO613" s="12"/>
      <c r="EP613" s="12"/>
      <c r="EQ613" s="12"/>
      <c r="ER613" s="12"/>
      <c r="ES613" s="12"/>
      <c r="ET613" s="12"/>
      <c r="EU613" s="12"/>
      <c r="EV613" s="12"/>
      <c r="EW613" s="12"/>
      <c r="EX613" s="12"/>
      <c r="EY613" s="12"/>
      <c r="EZ613" s="12"/>
      <c r="FA613" s="12"/>
      <c r="FB613" s="12"/>
      <c r="FC613" s="12"/>
      <c r="FD613" s="12"/>
      <c r="FE613" s="12"/>
      <c r="FF613" s="12"/>
      <c r="FG613" s="12"/>
      <c r="FH613" s="12"/>
      <c r="FI613" s="12"/>
      <c r="FJ613" s="12"/>
      <c r="FK613" s="12"/>
      <c r="FL613" s="12"/>
      <c r="FM613" s="12"/>
      <c r="FN613" s="12"/>
      <c r="FO613" s="12"/>
      <c r="FP613" s="12"/>
      <c r="FQ613" s="12"/>
      <c r="FR613" s="12"/>
      <c r="FS613" s="12"/>
      <c r="FT613" s="12"/>
      <c r="FU613" s="12"/>
      <c r="FV613" s="12"/>
      <c r="FW613" s="12"/>
      <c r="FX613" s="12"/>
      <c r="FY613" s="12"/>
      <c r="FZ613" s="12"/>
      <c r="GA613" s="12"/>
      <c r="GB613" s="12"/>
      <c r="GC613" s="12"/>
      <c r="GD613" s="12"/>
      <c r="GE613" s="12"/>
      <c r="GF613" s="12"/>
    </row>
    <row r="614" spans="1:188" ht="15.75" thickBo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BZ614" s="12"/>
      <c r="CA614" s="12"/>
      <c r="CB614" s="12"/>
      <c r="CC614" s="12"/>
      <c r="CD614" s="12"/>
      <c r="CE614" s="12"/>
      <c r="CF614" s="12"/>
      <c r="CG614" s="12"/>
      <c r="CH614" s="12"/>
      <c r="CI614" s="12"/>
      <c r="CJ614" s="12"/>
      <c r="CK614" s="12"/>
      <c r="CL614" s="12"/>
      <c r="CM614" s="12"/>
      <c r="CN614" s="12"/>
      <c r="CO614" s="12"/>
      <c r="CP614" s="12"/>
      <c r="CQ614" s="12"/>
      <c r="CR614" s="12"/>
      <c r="CS614" s="12"/>
      <c r="CT614" s="12"/>
      <c r="CU614" s="12"/>
      <c r="CV614" s="12"/>
      <c r="CW614" s="12"/>
      <c r="CX614" s="12"/>
      <c r="CY614" s="12"/>
      <c r="CZ614" s="12"/>
      <c r="DA614" s="12"/>
      <c r="DB614" s="12"/>
      <c r="DC614" s="12"/>
      <c r="DD614" s="12"/>
      <c r="DE614" s="12"/>
      <c r="DF614" s="12"/>
      <c r="DG614" s="12"/>
      <c r="DH614" s="12"/>
      <c r="DI614" s="12"/>
      <c r="DJ614" s="12"/>
      <c r="DK614" s="12"/>
      <c r="DL614" s="12"/>
      <c r="DM614" s="12"/>
      <c r="DN614" s="12"/>
      <c r="DO614" s="12"/>
      <c r="DP614" s="12"/>
      <c r="DQ614" s="12"/>
      <c r="DR614" s="12"/>
      <c r="DS614" s="12"/>
      <c r="DT614" s="12"/>
      <c r="DU614" s="12"/>
      <c r="DV614" s="12"/>
      <c r="DW614" s="12"/>
      <c r="DX614" s="12"/>
      <c r="DY614" s="12"/>
      <c r="DZ614" s="12"/>
      <c r="EA614" s="12"/>
      <c r="EB614" s="12"/>
      <c r="EC614" s="12"/>
      <c r="ED614" s="12"/>
      <c r="EE614" s="12"/>
      <c r="EF614" s="12"/>
      <c r="EG614" s="12"/>
      <c r="EH614" s="12"/>
      <c r="EI614" s="12"/>
      <c r="EJ614" s="12"/>
      <c r="EK614" s="12"/>
      <c r="EL614" s="12"/>
      <c r="EM614" s="12"/>
      <c r="EN614" s="12"/>
      <c r="EO614" s="12"/>
      <c r="EP614" s="12"/>
      <c r="EQ614" s="12"/>
      <c r="ER614" s="12"/>
      <c r="ES614" s="12"/>
      <c r="ET614" s="12"/>
      <c r="EU614" s="12"/>
      <c r="EV614" s="12"/>
      <c r="EW614" s="12"/>
      <c r="EX614" s="12"/>
      <c r="EY614" s="12"/>
      <c r="EZ614" s="12"/>
      <c r="FA614" s="12"/>
      <c r="FB614" s="12"/>
      <c r="FC614" s="12"/>
      <c r="FD614" s="12"/>
      <c r="FE614" s="12"/>
      <c r="FF614" s="12"/>
      <c r="FG614" s="12"/>
      <c r="FH614" s="12"/>
      <c r="FI614" s="12"/>
      <c r="FJ614" s="12"/>
      <c r="FK614" s="12"/>
      <c r="FL614" s="12"/>
      <c r="FM614" s="12"/>
      <c r="FN614" s="12"/>
      <c r="FO614" s="12"/>
      <c r="FP614" s="12"/>
      <c r="FQ614" s="12"/>
      <c r="FR614" s="12"/>
      <c r="FS614" s="12"/>
      <c r="FT614" s="12"/>
      <c r="FU614" s="12"/>
      <c r="FV614" s="12"/>
      <c r="FW614" s="12"/>
      <c r="FX614" s="12"/>
      <c r="FY614" s="12"/>
      <c r="FZ614" s="12"/>
      <c r="GA614" s="12"/>
      <c r="GB614" s="12"/>
      <c r="GC614" s="12"/>
      <c r="GD614" s="12"/>
      <c r="GE614" s="12"/>
      <c r="GF614" s="12"/>
    </row>
    <row r="615" spans="1:188" ht="15.75" thickBo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2"/>
      <c r="BY615" s="12"/>
      <c r="BZ615" s="12"/>
      <c r="CA615" s="12"/>
      <c r="CB615" s="12"/>
      <c r="CC615" s="12"/>
      <c r="CD615" s="12"/>
      <c r="CE615" s="12"/>
      <c r="CF615" s="12"/>
      <c r="CG615" s="12"/>
      <c r="CH615" s="12"/>
      <c r="CI615" s="12"/>
      <c r="CJ615" s="12"/>
      <c r="CK615" s="12"/>
      <c r="CL615" s="12"/>
      <c r="CM615" s="12"/>
      <c r="CN615" s="12"/>
      <c r="CO615" s="12"/>
      <c r="CP615" s="12"/>
      <c r="CQ615" s="12"/>
      <c r="CR615" s="12"/>
      <c r="CS615" s="12"/>
      <c r="CT615" s="12"/>
      <c r="CU615" s="12"/>
      <c r="CV615" s="12"/>
      <c r="CW615" s="12"/>
      <c r="CX615" s="12"/>
      <c r="CY615" s="12"/>
      <c r="CZ615" s="12"/>
      <c r="DA615" s="12"/>
      <c r="DB615" s="12"/>
      <c r="DC615" s="12"/>
      <c r="DD615" s="12"/>
      <c r="DE615" s="12"/>
      <c r="DF615" s="12"/>
      <c r="DG615" s="12"/>
      <c r="DH615" s="12"/>
      <c r="DI615" s="12"/>
      <c r="DJ615" s="12"/>
      <c r="DK615" s="12"/>
      <c r="DL615" s="12"/>
      <c r="DM615" s="12"/>
      <c r="DN615" s="12"/>
      <c r="DO615" s="12"/>
      <c r="DP615" s="12"/>
      <c r="DQ615" s="12"/>
      <c r="DR615" s="12"/>
      <c r="DS615" s="12"/>
      <c r="DT615" s="12"/>
      <c r="DU615" s="12"/>
      <c r="DV615" s="12"/>
      <c r="DW615" s="12"/>
      <c r="DX615" s="12"/>
      <c r="DY615" s="12"/>
      <c r="DZ615" s="12"/>
      <c r="EA615" s="12"/>
      <c r="EB615" s="12"/>
      <c r="EC615" s="12"/>
      <c r="ED615" s="12"/>
      <c r="EE615" s="12"/>
      <c r="EF615" s="12"/>
      <c r="EG615" s="12"/>
      <c r="EH615" s="12"/>
      <c r="EI615" s="12"/>
      <c r="EJ615" s="12"/>
      <c r="EK615" s="12"/>
      <c r="EL615" s="12"/>
      <c r="EM615" s="12"/>
      <c r="EN615" s="12"/>
      <c r="EO615" s="12"/>
      <c r="EP615" s="12"/>
      <c r="EQ615" s="12"/>
      <c r="ER615" s="12"/>
      <c r="ES615" s="12"/>
      <c r="ET615" s="12"/>
      <c r="EU615" s="12"/>
      <c r="EV615" s="12"/>
      <c r="EW615" s="12"/>
      <c r="EX615" s="12"/>
      <c r="EY615" s="12"/>
      <c r="EZ615" s="12"/>
      <c r="FA615" s="12"/>
      <c r="FB615" s="12"/>
      <c r="FC615" s="12"/>
      <c r="FD615" s="12"/>
      <c r="FE615" s="12"/>
      <c r="FF615" s="12"/>
      <c r="FG615" s="12"/>
      <c r="FH615" s="12"/>
      <c r="FI615" s="12"/>
      <c r="FJ615" s="12"/>
      <c r="FK615" s="12"/>
      <c r="FL615" s="12"/>
      <c r="FM615" s="12"/>
      <c r="FN615" s="12"/>
      <c r="FO615" s="12"/>
      <c r="FP615" s="12"/>
      <c r="FQ615" s="12"/>
      <c r="FR615" s="12"/>
      <c r="FS615" s="12"/>
      <c r="FT615" s="12"/>
      <c r="FU615" s="12"/>
      <c r="FV615" s="12"/>
      <c r="FW615" s="12"/>
      <c r="FX615" s="12"/>
      <c r="FY615" s="12"/>
      <c r="FZ615" s="12"/>
      <c r="GA615" s="12"/>
      <c r="GB615" s="12"/>
      <c r="GC615" s="12"/>
      <c r="GD615" s="12"/>
      <c r="GE615" s="12"/>
      <c r="GF615" s="12"/>
    </row>
    <row r="616" spans="1:188" ht="15.75" thickBo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12"/>
      <c r="CB616" s="12"/>
      <c r="CC616" s="12"/>
      <c r="CD616" s="12"/>
      <c r="CE616" s="12"/>
      <c r="CF616" s="12"/>
      <c r="CG616" s="12"/>
      <c r="CH616" s="12"/>
      <c r="CI616" s="12"/>
      <c r="CJ616" s="12"/>
      <c r="CK616" s="12"/>
      <c r="CL616" s="12"/>
      <c r="CM616" s="12"/>
      <c r="CN616" s="12"/>
      <c r="CO616" s="12"/>
      <c r="CP616" s="12"/>
      <c r="CQ616" s="12"/>
      <c r="CR616" s="12"/>
      <c r="CS616" s="12"/>
      <c r="CT616" s="12"/>
      <c r="CU616" s="12"/>
      <c r="CV616" s="12"/>
      <c r="CW616" s="12"/>
      <c r="CX616" s="12"/>
      <c r="CY616" s="12"/>
      <c r="CZ616" s="12"/>
      <c r="DA616" s="12"/>
      <c r="DB616" s="12"/>
      <c r="DC616" s="12"/>
      <c r="DD616" s="12"/>
      <c r="DE616" s="12"/>
      <c r="DF616" s="12"/>
      <c r="DG616" s="12"/>
      <c r="DH616" s="12"/>
      <c r="DI616" s="12"/>
      <c r="DJ616" s="12"/>
      <c r="DK616" s="12"/>
      <c r="DL616" s="12"/>
      <c r="DM616" s="12"/>
      <c r="DN616" s="12"/>
      <c r="DO616" s="12"/>
      <c r="DP616" s="12"/>
      <c r="DQ616" s="12"/>
      <c r="DR616" s="12"/>
      <c r="DS616" s="12"/>
      <c r="DT616" s="12"/>
      <c r="DU616" s="12"/>
      <c r="DV616" s="12"/>
      <c r="DW616" s="12"/>
      <c r="DX616" s="12"/>
      <c r="DY616" s="12"/>
      <c r="DZ616" s="12"/>
      <c r="EA616" s="12"/>
      <c r="EB616" s="12"/>
      <c r="EC616" s="12"/>
      <c r="ED616" s="12"/>
      <c r="EE616" s="12"/>
      <c r="EF616" s="12"/>
      <c r="EG616" s="12"/>
      <c r="EH616" s="12"/>
      <c r="EI616" s="12"/>
      <c r="EJ616" s="12"/>
      <c r="EK616" s="12"/>
      <c r="EL616" s="12"/>
      <c r="EM616" s="12"/>
      <c r="EN616" s="12"/>
      <c r="EO616" s="12"/>
      <c r="EP616" s="12"/>
      <c r="EQ616" s="12"/>
      <c r="ER616" s="12"/>
      <c r="ES616" s="12"/>
      <c r="ET616" s="12"/>
      <c r="EU616" s="12"/>
      <c r="EV616" s="12"/>
      <c r="EW616" s="12"/>
      <c r="EX616" s="12"/>
      <c r="EY616" s="12"/>
      <c r="EZ616" s="12"/>
      <c r="FA616" s="12"/>
      <c r="FB616" s="12"/>
      <c r="FC616" s="12"/>
      <c r="FD616" s="12"/>
      <c r="FE616" s="12"/>
      <c r="FF616" s="12"/>
      <c r="FG616" s="12"/>
      <c r="FH616" s="12"/>
      <c r="FI616" s="12"/>
      <c r="FJ616" s="12"/>
      <c r="FK616" s="12"/>
      <c r="FL616" s="12"/>
      <c r="FM616" s="12"/>
      <c r="FN616" s="12"/>
      <c r="FO616" s="12"/>
      <c r="FP616" s="12"/>
      <c r="FQ616" s="12"/>
      <c r="FR616" s="12"/>
      <c r="FS616" s="12"/>
      <c r="FT616" s="12"/>
      <c r="FU616" s="12"/>
      <c r="FV616" s="12"/>
      <c r="FW616" s="12"/>
      <c r="FX616" s="12"/>
      <c r="FY616" s="12"/>
      <c r="FZ616" s="12"/>
      <c r="GA616" s="12"/>
      <c r="GB616" s="12"/>
      <c r="GC616" s="12"/>
      <c r="GD616" s="12"/>
      <c r="GE616" s="12"/>
      <c r="GF616" s="12"/>
    </row>
    <row r="617" spans="1:188" ht="15.75" thickBo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2"/>
      <c r="BY617" s="12"/>
      <c r="BZ617" s="12"/>
      <c r="CA617" s="12"/>
      <c r="CB617" s="12"/>
      <c r="CC617" s="12"/>
      <c r="CD617" s="12"/>
      <c r="CE617" s="12"/>
      <c r="CF617" s="12"/>
      <c r="CG617" s="12"/>
      <c r="CH617" s="12"/>
      <c r="CI617" s="12"/>
      <c r="CJ617" s="12"/>
      <c r="CK617" s="12"/>
      <c r="CL617" s="12"/>
      <c r="CM617" s="12"/>
      <c r="CN617" s="12"/>
      <c r="CO617" s="12"/>
      <c r="CP617" s="12"/>
      <c r="CQ617" s="12"/>
      <c r="CR617" s="12"/>
      <c r="CS617" s="12"/>
      <c r="CT617" s="12"/>
      <c r="CU617" s="12"/>
      <c r="CV617" s="12"/>
      <c r="CW617" s="12"/>
      <c r="CX617" s="12"/>
      <c r="CY617" s="12"/>
      <c r="CZ617" s="12"/>
      <c r="DA617" s="12"/>
      <c r="DB617" s="12"/>
      <c r="DC617" s="12"/>
      <c r="DD617" s="12"/>
      <c r="DE617" s="12"/>
      <c r="DF617" s="12"/>
      <c r="DG617" s="12"/>
      <c r="DH617" s="12"/>
      <c r="DI617" s="12"/>
      <c r="DJ617" s="12"/>
      <c r="DK617" s="12"/>
      <c r="DL617" s="12"/>
      <c r="DM617" s="12"/>
      <c r="DN617" s="12"/>
      <c r="DO617" s="12"/>
      <c r="DP617" s="12"/>
      <c r="DQ617" s="12"/>
      <c r="DR617" s="12"/>
      <c r="DS617" s="12"/>
      <c r="DT617" s="12"/>
      <c r="DU617" s="12"/>
      <c r="DV617" s="12"/>
      <c r="DW617" s="12"/>
      <c r="DX617" s="12"/>
      <c r="DY617" s="12"/>
      <c r="DZ617" s="12"/>
      <c r="EA617" s="12"/>
      <c r="EB617" s="12"/>
      <c r="EC617" s="12"/>
      <c r="ED617" s="12"/>
      <c r="EE617" s="12"/>
      <c r="EF617" s="12"/>
      <c r="EG617" s="12"/>
      <c r="EH617" s="12"/>
      <c r="EI617" s="12"/>
      <c r="EJ617" s="12"/>
      <c r="EK617" s="12"/>
      <c r="EL617" s="12"/>
      <c r="EM617" s="12"/>
      <c r="EN617" s="12"/>
      <c r="EO617" s="12"/>
      <c r="EP617" s="12"/>
      <c r="EQ617" s="12"/>
      <c r="ER617" s="12"/>
      <c r="ES617" s="12"/>
      <c r="ET617" s="12"/>
      <c r="EU617" s="12"/>
      <c r="EV617" s="12"/>
      <c r="EW617" s="12"/>
      <c r="EX617" s="12"/>
      <c r="EY617" s="12"/>
      <c r="EZ617" s="12"/>
      <c r="FA617" s="12"/>
      <c r="FB617" s="12"/>
      <c r="FC617" s="12"/>
      <c r="FD617" s="12"/>
      <c r="FE617" s="12"/>
      <c r="FF617" s="12"/>
      <c r="FG617" s="12"/>
      <c r="FH617" s="12"/>
      <c r="FI617" s="12"/>
      <c r="FJ617" s="12"/>
      <c r="FK617" s="12"/>
      <c r="FL617" s="12"/>
      <c r="FM617" s="12"/>
      <c r="FN617" s="12"/>
      <c r="FO617" s="12"/>
      <c r="FP617" s="12"/>
      <c r="FQ617" s="12"/>
      <c r="FR617" s="12"/>
      <c r="FS617" s="12"/>
      <c r="FT617" s="12"/>
      <c r="FU617" s="12"/>
      <c r="FV617" s="12"/>
      <c r="FW617" s="12"/>
      <c r="FX617" s="12"/>
      <c r="FY617" s="12"/>
      <c r="FZ617" s="12"/>
      <c r="GA617" s="12"/>
      <c r="GB617" s="12"/>
      <c r="GC617" s="12"/>
      <c r="GD617" s="12"/>
      <c r="GE617" s="12"/>
      <c r="GF617" s="12"/>
    </row>
    <row r="618" spans="1:188" ht="15.75" thickBo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  <c r="BV618" s="12"/>
      <c r="BW618" s="12"/>
      <c r="BX618" s="12"/>
      <c r="BY618" s="12"/>
      <c r="BZ618" s="12"/>
      <c r="CA618" s="12"/>
      <c r="CB618" s="12"/>
      <c r="CC618" s="12"/>
      <c r="CD618" s="12"/>
      <c r="CE618" s="12"/>
      <c r="CF618" s="12"/>
      <c r="CG618" s="12"/>
      <c r="CH618" s="12"/>
      <c r="CI618" s="12"/>
      <c r="CJ618" s="12"/>
      <c r="CK618" s="12"/>
      <c r="CL618" s="12"/>
      <c r="CM618" s="12"/>
      <c r="CN618" s="12"/>
      <c r="CO618" s="12"/>
      <c r="CP618" s="12"/>
      <c r="CQ618" s="12"/>
      <c r="CR618" s="12"/>
      <c r="CS618" s="12"/>
      <c r="CT618" s="12"/>
      <c r="CU618" s="12"/>
      <c r="CV618" s="12"/>
      <c r="CW618" s="12"/>
      <c r="CX618" s="12"/>
      <c r="CY618" s="12"/>
      <c r="CZ618" s="12"/>
      <c r="DA618" s="12"/>
      <c r="DB618" s="12"/>
      <c r="DC618" s="12"/>
      <c r="DD618" s="12"/>
      <c r="DE618" s="12"/>
      <c r="DF618" s="12"/>
      <c r="DG618" s="12"/>
      <c r="DH618" s="12"/>
      <c r="DI618" s="12"/>
      <c r="DJ618" s="12"/>
      <c r="DK618" s="12"/>
      <c r="DL618" s="12"/>
      <c r="DM618" s="12"/>
      <c r="DN618" s="12"/>
      <c r="DO618" s="12"/>
      <c r="DP618" s="12"/>
      <c r="DQ618" s="12"/>
      <c r="DR618" s="12"/>
      <c r="DS618" s="12"/>
      <c r="DT618" s="12"/>
      <c r="DU618" s="12"/>
      <c r="DV618" s="12"/>
      <c r="DW618" s="12"/>
      <c r="DX618" s="12"/>
      <c r="DY618" s="12"/>
      <c r="DZ618" s="12"/>
      <c r="EA618" s="12"/>
      <c r="EB618" s="12"/>
      <c r="EC618" s="12"/>
      <c r="ED618" s="12"/>
      <c r="EE618" s="12"/>
      <c r="EF618" s="12"/>
      <c r="EG618" s="12"/>
      <c r="EH618" s="12"/>
      <c r="EI618" s="12"/>
      <c r="EJ618" s="12"/>
      <c r="EK618" s="12"/>
      <c r="EL618" s="12"/>
      <c r="EM618" s="12"/>
      <c r="EN618" s="12"/>
      <c r="EO618" s="12"/>
      <c r="EP618" s="12"/>
      <c r="EQ618" s="12"/>
      <c r="ER618" s="12"/>
      <c r="ES618" s="12"/>
      <c r="ET618" s="12"/>
      <c r="EU618" s="12"/>
      <c r="EV618" s="12"/>
      <c r="EW618" s="12"/>
      <c r="EX618" s="12"/>
      <c r="EY618" s="12"/>
      <c r="EZ618" s="12"/>
      <c r="FA618" s="12"/>
      <c r="FB618" s="12"/>
      <c r="FC618" s="12"/>
      <c r="FD618" s="12"/>
      <c r="FE618" s="12"/>
      <c r="FF618" s="12"/>
      <c r="FG618" s="12"/>
      <c r="FH618" s="12"/>
      <c r="FI618" s="12"/>
      <c r="FJ618" s="12"/>
      <c r="FK618" s="12"/>
      <c r="FL618" s="12"/>
      <c r="FM618" s="12"/>
      <c r="FN618" s="12"/>
      <c r="FO618" s="12"/>
      <c r="FP618" s="12"/>
      <c r="FQ618" s="12"/>
      <c r="FR618" s="12"/>
      <c r="FS618" s="12"/>
      <c r="FT618" s="12"/>
      <c r="FU618" s="12"/>
      <c r="FV618" s="12"/>
      <c r="FW618" s="12"/>
      <c r="FX618" s="12"/>
      <c r="FY618" s="12"/>
      <c r="FZ618" s="12"/>
      <c r="GA618" s="12"/>
      <c r="GB618" s="12"/>
      <c r="GC618" s="12"/>
      <c r="GD618" s="12"/>
      <c r="GE618" s="12"/>
      <c r="GF618" s="12"/>
    </row>
    <row r="619" spans="1:188" ht="15.75" thickBo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  <c r="BV619" s="12"/>
      <c r="BW619" s="12"/>
      <c r="BX619" s="12"/>
      <c r="BY619" s="12"/>
      <c r="BZ619" s="12"/>
      <c r="CA619" s="12"/>
      <c r="CB619" s="12"/>
      <c r="CC619" s="12"/>
      <c r="CD619" s="12"/>
      <c r="CE619" s="12"/>
      <c r="CF619" s="12"/>
      <c r="CG619" s="12"/>
      <c r="CH619" s="12"/>
      <c r="CI619" s="12"/>
      <c r="CJ619" s="12"/>
      <c r="CK619" s="12"/>
      <c r="CL619" s="12"/>
      <c r="CM619" s="12"/>
      <c r="CN619" s="12"/>
      <c r="CO619" s="12"/>
      <c r="CP619" s="12"/>
      <c r="CQ619" s="12"/>
      <c r="CR619" s="12"/>
      <c r="CS619" s="12"/>
      <c r="CT619" s="12"/>
      <c r="CU619" s="12"/>
      <c r="CV619" s="12"/>
      <c r="CW619" s="12"/>
      <c r="CX619" s="12"/>
      <c r="CY619" s="12"/>
      <c r="CZ619" s="12"/>
      <c r="DA619" s="12"/>
      <c r="DB619" s="12"/>
      <c r="DC619" s="12"/>
      <c r="DD619" s="12"/>
      <c r="DE619" s="12"/>
      <c r="DF619" s="12"/>
      <c r="DG619" s="12"/>
      <c r="DH619" s="12"/>
      <c r="DI619" s="12"/>
      <c r="DJ619" s="12"/>
      <c r="DK619" s="12"/>
      <c r="DL619" s="12"/>
      <c r="DM619" s="12"/>
      <c r="DN619" s="12"/>
      <c r="DO619" s="12"/>
      <c r="DP619" s="12"/>
      <c r="DQ619" s="12"/>
      <c r="DR619" s="12"/>
      <c r="DS619" s="12"/>
      <c r="DT619" s="12"/>
      <c r="DU619" s="12"/>
      <c r="DV619" s="12"/>
      <c r="DW619" s="12"/>
      <c r="DX619" s="12"/>
      <c r="DY619" s="12"/>
      <c r="DZ619" s="12"/>
      <c r="EA619" s="12"/>
      <c r="EB619" s="12"/>
      <c r="EC619" s="12"/>
      <c r="ED619" s="12"/>
      <c r="EE619" s="12"/>
      <c r="EF619" s="12"/>
      <c r="EG619" s="12"/>
      <c r="EH619" s="12"/>
      <c r="EI619" s="12"/>
      <c r="EJ619" s="12"/>
      <c r="EK619" s="12"/>
      <c r="EL619" s="12"/>
      <c r="EM619" s="12"/>
      <c r="EN619" s="12"/>
      <c r="EO619" s="12"/>
      <c r="EP619" s="12"/>
      <c r="EQ619" s="12"/>
      <c r="ER619" s="12"/>
      <c r="ES619" s="12"/>
      <c r="ET619" s="12"/>
      <c r="EU619" s="12"/>
      <c r="EV619" s="12"/>
      <c r="EW619" s="12"/>
      <c r="EX619" s="12"/>
      <c r="EY619" s="12"/>
      <c r="EZ619" s="12"/>
      <c r="FA619" s="12"/>
      <c r="FB619" s="12"/>
      <c r="FC619" s="12"/>
      <c r="FD619" s="12"/>
      <c r="FE619" s="12"/>
      <c r="FF619" s="12"/>
      <c r="FG619" s="12"/>
      <c r="FH619" s="12"/>
      <c r="FI619" s="12"/>
      <c r="FJ619" s="12"/>
      <c r="FK619" s="12"/>
      <c r="FL619" s="12"/>
      <c r="FM619" s="12"/>
      <c r="FN619" s="12"/>
      <c r="FO619" s="12"/>
      <c r="FP619" s="12"/>
      <c r="FQ619" s="12"/>
      <c r="FR619" s="12"/>
      <c r="FS619" s="12"/>
      <c r="FT619" s="12"/>
      <c r="FU619" s="12"/>
      <c r="FV619" s="12"/>
      <c r="FW619" s="12"/>
      <c r="FX619" s="12"/>
      <c r="FY619" s="12"/>
      <c r="FZ619" s="12"/>
      <c r="GA619" s="12"/>
      <c r="GB619" s="12"/>
      <c r="GC619" s="12"/>
      <c r="GD619" s="12"/>
      <c r="GE619" s="12"/>
      <c r="GF619" s="12"/>
    </row>
    <row r="620" spans="1:188" ht="15.75" thickBo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/>
      <c r="CA620" s="12"/>
      <c r="CB620" s="12"/>
      <c r="CC620" s="12"/>
      <c r="CD620" s="12"/>
      <c r="CE620" s="12"/>
      <c r="CF620" s="12"/>
      <c r="CG620" s="12"/>
      <c r="CH620" s="12"/>
      <c r="CI620" s="12"/>
      <c r="CJ620" s="12"/>
      <c r="CK620" s="12"/>
      <c r="CL620" s="12"/>
      <c r="CM620" s="12"/>
      <c r="CN620" s="12"/>
      <c r="CO620" s="12"/>
      <c r="CP620" s="12"/>
      <c r="CQ620" s="12"/>
      <c r="CR620" s="12"/>
      <c r="CS620" s="12"/>
      <c r="CT620" s="12"/>
      <c r="CU620" s="12"/>
      <c r="CV620" s="12"/>
      <c r="CW620" s="12"/>
      <c r="CX620" s="12"/>
      <c r="CY620" s="12"/>
      <c r="CZ620" s="12"/>
      <c r="DA620" s="12"/>
      <c r="DB620" s="12"/>
      <c r="DC620" s="12"/>
      <c r="DD620" s="12"/>
      <c r="DE620" s="12"/>
      <c r="DF620" s="12"/>
      <c r="DG620" s="12"/>
      <c r="DH620" s="12"/>
      <c r="DI620" s="12"/>
      <c r="DJ620" s="12"/>
      <c r="DK620" s="12"/>
      <c r="DL620" s="12"/>
      <c r="DM620" s="12"/>
      <c r="DN620" s="12"/>
      <c r="DO620" s="12"/>
      <c r="DP620" s="12"/>
      <c r="DQ620" s="12"/>
      <c r="DR620" s="12"/>
      <c r="DS620" s="12"/>
      <c r="DT620" s="12"/>
      <c r="DU620" s="12"/>
      <c r="DV620" s="12"/>
      <c r="DW620" s="12"/>
      <c r="DX620" s="12"/>
      <c r="DY620" s="12"/>
      <c r="DZ620" s="12"/>
      <c r="EA620" s="12"/>
      <c r="EB620" s="12"/>
      <c r="EC620" s="12"/>
      <c r="ED620" s="12"/>
      <c r="EE620" s="12"/>
      <c r="EF620" s="12"/>
      <c r="EG620" s="12"/>
      <c r="EH620" s="12"/>
      <c r="EI620" s="12"/>
      <c r="EJ620" s="12"/>
      <c r="EK620" s="12"/>
      <c r="EL620" s="12"/>
      <c r="EM620" s="12"/>
      <c r="EN620" s="12"/>
      <c r="EO620" s="12"/>
      <c r="EP620" s="12"/>
      <c r="EQ620" s="12"/>
      <c r="ER620" s="12"/>
      <c r="ES620" s="12"/>
      <c r="ET620" s="12"/>
      <c r="EU620" s="12"/>
      <c r="EV620" s="12"/>
      <c r="EW620" s="12"/>
      <c r="EX620" s="12"/>
      <c r="EY620" s="12"/>
      <c r="EZ620" s="12"/>
      <c r="FA620" s="12"/>
      <c r="FB620" s="12"/>
      <c r="FC620" s="12"/>
      <c r="FD620" s="12"/>
      <c r="FE620" s="12"/>
      <c r="FF620" s="12"/>
      <c r="FG620" s="12"/>
      <c r="FH620" s="12"/>
      <c r="FI620" s="12"/>
      <c r="FJ620" s="12"/>
      <c r="FK620" s="12"/>
      <c r="FL620" s="12"/>
      <c r="FM620" s="12"/>
      <c r="FN620" s="12"/>
      <c r="FO620" s="12"/>
      <c r="FP620" s="12"/>
      <c r="FQ620" s="12"/>
      <c r="FR620" s="12"/>
      <c r="FS620" s="12"/>
      <c r="FT620" s="12"/>
      <c r="FU620" s="12"/>
      <c r="FV620" s="12"/>
      <c r="FW620" s="12"/>
      <c r="FX620" s="12"/>
      <c r="FY620" s="12"/>
      <c r="FZ620" s="12"/>
      <c r="GA620" s="12"/>
      <c r="GB620" s="12"/>
      <c r="GC620" s="12"/>
      <c r="GD620" s="12"/>
      <c r="GE620" s="12"/>
      <c r="GF620" s="12"/>
    </row>
    <row r="621" spans="1:188" ht="15.75" thickBo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2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  <c r="DD621" s="12"/>
      <c r="DE621" s="12"/>
      <c r="DF621" s="12"/>
      <c r="DG621" s="12"/>
      <c r="DH621" s="12"/>
      <c r="DI621" s="12"/>
      <c r="DJ621" s="12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2"/>
      <c r="EY621" s="12"/>
      <c r="EZ621" s="12"/>
      <c r="FA621" s="12"/>
      <c r="FB621" s="12"/>
      <c r="FC621" s="12"/>
      <c r="FD621" s="12"/>
      <c r="FE621" s="12"/>
      <c r="FF621" s="12"/>
      <c r="FG621" s="12"/>
      <c r="FH621" s="12"/>
      <c r="FI621" s="12"/>
      <c r="FJ621" s="12"/>
      <c r="FK621" s="12"/>
      <c r="FL621" s="12"/>
      <c r="FM621" s="12"/>
      <c r="FN621" s="12"/>
      <c r="FO621" s="12"/>
      <c r="FP621" s="12"/>
      <c r="FQ621" s="12"/>
      <c r="FR621" s="12"/>
      <c r="FS621" s="12"/>
      <c r="FT621" s="12"/>
      <c r="FU621" s="12"/>
      <c r="FV621" s="12"/>
      <c r="FW621" s="12"/>
      <c r="FX621" s="12"/>
      <c r="FY621" s="12"/>
      <c r="FZ621" s="12"/>
      <c r="GA621" s="12"/>
      <c r="GB621" s="12"/>
      <c r="GC621" s="12"/>
      <c r="GD621" s="12"/>
      <c r="GE621" s="12"/>
      <c r="GF621" s="12"/>
    </row>
    <row r="622" spans="1:188" ht="15.75" thickBo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  <c r="BV622" s="12"/>
      <c r="BW622" s="12"/>
      <c r="BX622" s="12"/>
      <c r="BY622" s="12"/>
      <c r="BZ622" s="12"/>
      <c r="CA622" s="12"/>
      <c r="CB622" s="12"/>
      <c r="CC622" s="12"/>
      <c r="CD622" s="12"/>
      <c r="CE622" s="12"/>
      <c r="CF622" s="12"/>
      <c r="CG622" s="12"/>
      <c r="CH622" s="12"/>
      <c r="CI622" s="12"/>
      <c r="CJ622" s="12"/>
      <c r="CK622" s="12"/>
      <c r="CL622" s="12"/>
      <c r="CM622" s="12"/>
      <c r="CN622" s="12"/>
      <c r="CO622" s="12"/>
      <c r="CP622" s="12"/>
      <c r="CQ622" s="12"/>
      <c r="CR622" s="12"/>
      <c r="CS622" s="12"/>
      <c r="CT622" s="12"/>
      <c r="CU622" s="12"/>
      <c r="CV622" s="12"/>
      <c r="CW622" s="12"/>
      <c r="CX622" s="12"/>
      <c r="CY622" s="12"/>
      <c r="CZ622" s="12"/>
      <c r="DA622" s="12"/>
      <c r="DB622" s="12"/>
      <c r="DC622" s="12"/>
      <c r="DD622" s="12"/>
      <c r="DE622" s="12"/>
      <c r="DF622" s="12"/>
      <c r="DG622" s="12"/>
      <c r="DH622" s="12"/>
      <c r="DI622" s="12"/>
      <c r="DJ622" s="12"/>
      <c r="DK622" s="12"/>
      <c r="DL622" s="12"/>
      <c r="DM622" s="12"/>
      <c r="DN622" s="12"/>
      <c r="DO622" s="12"/>
      <c r="DP622" s="12"/>
      <c r="DQ622" s="12"/>
      <c r="DR622" s="12"/>
      <c r="DS622" s="12"/>
      <c r="DT622" s="12"/>
      <c r="DU622" s="12"/>
      <c r="DV622" s="12"/>
      <c r="DW622" s="12"/>
      <c r="DX622" s="12"/>
      <c r="DY622" s="12"/>
      <c r="DZ622" s="12"/>
      <c r="EA622" s="12"/>
      <c r="EB622" s="12"/>
      <c r="EC622" s="12"/>
      <c r="ED622" s="12"/>
      <c r="EE622" s="12"/>
      <c r="EF622" s="12"/>
      <c r="EG622" s="12"/>
      <c r="EH622" s="12"/>
      <c r="EI622" s="12"/>
      <c r="EJ622" s="12"/>
      <c r="EK622" s="12"/>
      <c r="EL622" s="12"/>
      <c r="EM622" s="12"/>
      <c r="EN622" s="12"/>
      <c r="EO622" s="12"/>
      <c r="EP622" s="12"/>
      <c r="EQ622" s="12"/>
      <c r="ER622" s="12"/>
      <c r="ES622" s="12"/>
      <c r="ET622" s="12"/>
      <c r="EU622" s="12"/>
      <c r="EV622" s="12"/>
      <c r="EW622" s="12"/>
      <c r="EX622" s="12"/>
      <c r="EY622" s="12"/>
      <c r="EZ622" s="12"/>
      <c r="FA622" s="12"/>
      <c r="FB622" s="12"/>
      <c r="FC622" s="12"/>
      <c r="FD622" s="12"/>
      <c r="FE622" s="12"/>
      <c r="FF622" s="12"/>
      <c r="FG622" s="12"/>
      <c r="FH622" s="12"/>
      <c r="FI622" s="12"/>
      <c r="FJ622" s="12"/>
      <c r="FK622" s="12"/>
      <c r="FL622" s="12"/>
      <c r="FM622" s="12"/>
      <c r="FN622" s="12"/>
      <c r="FO622" s="12"/>
      <c r="FP622" s="12"/>
      <c r="FQ622" s="12"/>
      <c r="FR622" s="12"/>
      <c r="FS622" s="12"/>
      <c r="FT622" s="12"/>
      <c r="FU622" s="12"/>
      <c r="FV622" s="12"/>
      <c r="FW622" s="12"/>
      <c r="FX622" s="12"/>
      <c r="FY622" s="12"/>
      <c r="FZ622" s="12"/>
      <c r="GA622" s="12"/>
      <c r="GB622" s="12"/>
      <c r="GC622" s="12"/>
      <c r="GD622" s="12"/>
      <c r="GE622" s="12"/>
      <c r="GF622" s="12"/>
    </row>
    <row r="623" spans="1:188" ht="15.75" thickBo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12"/>
      <c r="CB623" s="12"/>
      <c r="CC623" s="12"/>
      <c r="CD623" s="12"/>
      <c r="CE623" s="12"/>
      <c r="CF623" s="12"/>
      <c r="CG623" s="12"/>
      <c r="CH623" s="12"/>
      <c r="CI623" s="12"/>
      <c r="CJ623" s="12"/>
      <c r="CK623" s="12"/>
      <c r="CL623" s="12"/>
      <c r="CM623" s="12"/>
      <c r="CN623" s="12"/>
      <c r="CO623" s="12"/>
      <c r="CP623" s="12"/>
      <c r="CQ623" s="12"/>
      <c r="CR623" s="12"/>
      <c r="CS623" s="12"/>
      <c r="CT623" s="12"/>
      <c r="CU623" s="12"/>
      <c r="CV623" s="12"/>
      <c r="CW623" s="12"/>
      <c r="CX623" s="12"/>
      <c r="CY623" s="12"/>
      <c r="CZ623" s="12"/>
      <c r="DA623" s="12"/>
      <c r="DB623" s="12"/>
      <c r="DC623" s="12"/>
      <c r="DD623" s="12"/>
      <c r="DE623" s="12"/>
      <c r="DF623" s="12"/>
      <c r="DG623" s="12"/>
      <c r="DH623" s="12"/>
      <c r="DI623" s="12"/>
      <c r="DJ623" s="12"/>
      <c r="DK623" s="12"/>
      <c r="DL623" s="12"/>
      <c r="DM623" s="12"/>
      <c r="DN623" s="12"/>
      <c r="DO623" s="12"/>
      <c r="DP623" s="12"/>
      <c r="DQ623" s="12"/>
      <c r="DR623" s="12"/>
      <c r="DS623" s="12"/>
      <c r="DT623" s="12"/>
      <c r="DU623" s="12"/>
      <c r="DV623" s="12"/>
      <c r="DW623" s="12"/>
      <c r="DX623" s="12"/>
      <c r="DY623" s="12"/>
      <c r="DZ623" s="12"/>
      <c r="EA623" s="12"/>
      <c r="EB623" s="12"/>
      <c r="EC623" s="12"/>
      <c r="ED623" s="12"/>
      <c r="EE623" s="12"/>
      <c r="EF623" s="12"/>
      <c r="EG623" s="12"/>
      <c r="EH623" s="12"/>
      <c r="EI623" s="12"/>
      <c r="EJ623" s="12"/>
      <c r="EK623" s="12"/>
      <c r="EL623" s="12"/>
      <c r="EM623" s="12"/>
      <c r="EN623" s="12"/>
      <c r="EO623" s="12"/>
      <c r="EP623" s="12"/>
      <c r="EQ623" s="12"/>
      <c r="ER623" s="12"/>
      <c r="ES623" s="12"/>
      <c r="ET623" s="12"/>
      <c r="EU623" s="12"/>
      <c r="EV623" s="12"/>
      <c r="EW623" s="12"/>
      <c r="EX623" s="12"/>
      <c r="EY623" s="12"/>
      <c r="EZ623" s="12"/>
      <c r="FA623" s="12"/>
      <c r="FB623" s="12"/>
      <c r="FC623" s="12"/>
      <c r="FD623" s="12"/>
      <c r="FE623" s="12"/>
      <c r="FF623" s="12"/>
      <c r="FG623" s="12"/>
      <c r="FH623" s="12"/>
      <c r="FI623" s="12"/>
      <c r="FJ623" s="12"/>
      <c r="FK623" s="12"/>
      <c r="FL623" s="12"/>
      <c r="FM623" s="12"/>
      <c r="FN623" s="12"/>
      <c r="FO623" s="12"/>
      <c r="FP623" s="12"/>
      <c r="FQ623" s="12"/>
      <c r="FR623" s="12"/>
      <c r="FS623" s="12"/>
      <c r="FT623" s="12"/>
      <c r="FU623" s="12"/>
      <c r="FV623" s="12"/>
      <c r="FW623" s="12"/>
      <c r="FX623" s="12"/>
      <c r="FY623" s="12"/>
      <c r="FZ623" s="12"/>
      <c r="GA623" s="12"/>
      <c r="GB623" s="12"/>
      <c r="GC623" s="12"/>
      <c r="GD623" s="12"/>
      <c r="GE623" s="12"/>
      <c r="GF623" s="12"/>
    </row>
    <row r="624" spans="1:188" ht="15.75" thickBo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2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  <c r="DD624" s="12"/>
      <c r="DE624" s="12"/>
      <c r="DF624" s="12"/>
      <c r="DG624" s="12"/>
      <c r="DH624" s="12"/>
      <c r="DI624" s="12"/>
      <c r="DJ624" s="12"/>
      <c r="DK624" s="12"/>
      <c r="DL624" s="12"/>
      <c r="DM624" s="12"/>
      <c r="DN624" s="12"/>
      <c r="DO624" s="12"/>
      <c r="DP624" s="12"/>
      <c r="DQ624" s="12"/>
      <c r="DR624" s="12"/>
      <c r="DS624" s="12"/>
      <c r="DT624" s="12"/>
      <c r="DU624" s="12"/>
      <c r="DV624" s="12"/>
      <c r="DW624" s="12"/>
      <c r="DX624" s="12"/>
      <c r="DY624" s="12"/>
      <c r="DZ624" s="12"/>
      <c r="EA624" s="12"/>
      <c r="EB624" s="12"/>
      <c r="EC624" s="12"/>
      <c r="ED624" s="12"/>
      <c r="EE624" s="12"/>
      <c r="EF624" s="12"/>
      <c r="EG624" s="12"/>
      <c r="EH624" s="12"/>
      <c r="EI624" s="12"/>
      <c r="EJ624" s="12"/>
      <c r="EK624" s="12"/>
      <c r="EL624" s="12"/>
      <c r="EM624" s="12"/>
      <c r="EN624" s="12"/>
      <c r="EO624" s="12"/>
      <c r="EP624" s="12"/>
      <c r="EQ624" s="12"/>
      <c r="ER624" s="12"/>
      <c r="ES624" s="12"/>
      <c r="ET624" s="12"/>
      <c r="EU624" s="12"/>
      <c r="EV624" s="12"/>
      <c r="EW624" s="12"/>
      <c r="EX624" s="12"/>
      <c r="EY624" s="12"/>
      <c r="EZ624" s="12"/>
      <c r="FA624" s="12"/>
      <c r="FB624" s="12"/>
      <c r="FC624" s="12"/>
      <c r="FD624" s="12"/>
      <c r="FE624" s="12"/>
      <c r="FF624" s="12"/>
      <c r="FG624" s="12"/>
      <c r="FH624" s="12"/>
      <c r="FI624" s="12"/>
      <c r="FJ624" s="12"/>
      <c r="FK624" s="12"/>
      <c r="FL624" s="12"/>
      <c r="FM624" s="12"/>
      <c r="FN624" s="12"/>
      <c r="FO624" s="12"/>
      <c r="FP624" s="12"/>
      <c r="FQ624" s="12"/>
      <c r="FR624" s="12"/>
      <c r="FS624" s="12"/>
      <c r="FT624" s="12"/>
      <c r="FU624" s="12"/>
      <c r="FV624" s="12"/>
      <c r="FW624" s="12"/>
      <c r="FX624" s="12"/>
      <c r="FY624" s="12"/>
      <c r="FZ624" s="12"/>
      <c r="GA624" s="12"/>
      <c r="GB624" s="12"/>
      <c r="GC624" s="12"/>
      <c r="GD624" s="12"/>
      <c r="GE624" s="12"/>
      <c r="GF624" s="12"/>
    </row>
    <row r="625" spans="1:188" ht="15.75" thickBo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12"/>
      <c r="CB625" s="12"/>
      <c r="CC625" s="12"/>
      <c r="CD625" s="12"/>
      <c r="CE625" s="12"/>
      <c r="CF625" s="12"/>
      <c r="CG625" s="12"/>
      <c r="CH625" s="12"/>
      <c r="CI625" s="12"/>
      <c r="CJ625" s="12"/>
      <c r="CK625" s="12"/>
      <c r="CL625" s="12"/>
      <c r="CM625" s="12"/>
      <c r="CN625" s="12"/>
      <c r="CO625" s="12"/>
      <c r="CP625" s="12"/>
      <c r="CQ625" s="12"/>
      <c r="CR625" s="12"/>
      <c r="CS625" s="12"/>
      <c r="CT625" s="12"/>
      <c r="CU625" s="12"/>
      <c r="CV625" s="12"/>
      <c r="CW625" s="12"/>
      <c r="CX625" s="12"/>
      <c r="CY625" s="12"/>
      <c r="CZ625" s="12"/>
      <c r="DA625" s="12"/>
      <c r="DB625" s="12"/>
      <c r="DC625" s="12"/>
      <c r="DD625" s="12"/>
      <c r="DE625" s="12"/>
      <c r="DF625" s="12"/>
      <c r="DG625" s="12"/>
      <c r="DH625" s="12"/>
      <c r="DI625" s="12"/>
      <c r="DJ625" s="12"/>
      <c r="DK625" s="12"/>
      <c r="DL625" s="12"/>
      <c r="DM625" s="12"/>
      <c r="DN625" s="12"/>
      <c r="DO625" s="12"/>
      <c r="DP625" s="12"/>
      <c r="DQ625" s="12"/>
      <c r="DR625" s="12"/>
      <c r="DS625" s="12"/>
      <c r="DT625" s="12"/>
      <c r="DU625" s="12"/>
      <c r="DV625" s="12"/>
      <c r="DW625" s="12"/>
      <c r="DX625" s="12"/>
      <c r="DY625" s="12"/>
      <c r="DZ625" s="12"/>
      <c r="EA625" s="12"/>
      <c r="EB625" s="12"/>
      <c r="EC625" s="12"/>
      <c r="ED625" s="12"/>
      <c r="EE625" s="12"/>
      <c r="EF625" s="12"/>
      <c r="EG625" s="12"/>
      <c r="EH625" s="12"/>
      <c r="EI625" s="12"/>
      <c r="EJ625" s="12"/>
      <c r="EK625" s="12"/>
      <c r="EL625" s="12"/>
      <c r="EM625" s="12"/>
      <c r="EN625" s="12"/>
      <c r="EO625" s="12"/>
      <c r="EP625" s="12"/>
      <c r="EQ625" s="12"/>
      <c r="ER625" s="12"/>
      <c r="ES625" s="12"/>
      <c r="ET625" s="12"/>
      <c r="EU625" s="12"/>
      <c r="EV625" s="12"/>
      <c r="EW625" s="12"/>
      <c r="EX625" s="12"/>
      <c r="EY625" s="12"/>
      <c r="EZ625" s="12"/>
      <c r="FA625" s="12"/>
      <c r="FB625" s="12"/>
      <c r="FC625" s="12"/>
      <c r="FD625" s="12"/>
      <c r="FE625" s="12"/>
      <c r="FF625" s="12"/>
      <c r="FG625" s="12"/>
      <c r="FH625" s="12"/>
      <c r="FI625" s="12"/>
      <c r="FJ625" s="12"/>
      <c r="FK625" s="12"/>
      <c r="FL625" s="12"/>
      <c r="FM625" s="12"/>
      <c r="FN625" s="12"/>
      <c r="FO625" s="12"/>
      <c r="FP625" s="12"/>
      <c r="FQ625" s="12"/>
      <c r="FR625" s="12"/>
      <c r="FS625" s="12"/>
      <c r="FT625" s="12"/>
      <c r="FU625" s="12"/>
      <c r="FV625" s="12"/>
      <c r="FW625" s="12"/>
      <c r="FX625" s="12"/>
      <c r="FY625" s="12"/>
      <c r="FZ625" s="12"/>
      <c r="GA625" s="12"/>
      <c r="GB625" s="12"/>
      <c r="GC625" s="12"/>
      <c r="GD625" s="12"/>
      <c r="GE625" s="12"/>
      <c r="GF625" s="12"/>
    </row>
    <row r="626" spans="1:188" ht="15.75" thickBo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  <c r="BV626" s="12"/>
      <c r="BW626" s="12"/>
      <c r="BX626" s="12"/>
      <c r="BY626" s="12"/>
      <c r="BZ626" s="12"/>
      <c r="CA626" s="12"/>
      <c r="CB626" s="12"/>
      <c r="CC626" s="12"/>
      <c r="CD626" s="12"/>
      <c r="CE626" s="12"/>
      <c r="CF626" s="12"/>
      <c r="CG626" s="12"/>
      <c r="CH626" s="12"/>
      <c r="CI626" s="12"/>
      <c r="CJ626" s="12"/>
      <c r="CK626" s="12"/>
      <c r="CL626" s="12"/>
      <c r="CM626" s="12"/>
      <c r="CN626" s="12"/>
      <c r="CO626" s="12"/>
      <c r="CP626" s="12"/>
      <c r="CQ626" s="12"/>
      <c r="CR626" s="12"/>
      <c r="CS626" s="12"/>
      <c r="CT626" s="12"/>
      <c r="CU626" s="12"/>
      <c r="CV626" s="12"/>
      <c r="CW626" s="12"/>
      <c r="CX626" s="12"/>
      <c r="CY626" s="12"/>
      <c r="CZ626" s="12"/>
      <c r="DA626" s="12"/>
      <c r="DB626" s="12"/>
      <c r="DC626" s="12"/>
      <c r="DD626" s="12"/>
      <c r="DE626" s="12"/>
      <c r="DF626" s="12"/>
      <c r="DG626" s="12"/>
      <c r="DH626" s="12"/>
      <c r="DI626" s="12"/>
      <c r="DJ626" s="12"/>
      <c r="DK626" s="12"/>
      <c r="DL626" s="12"/>
      <c r="DM626" s="12"/>
      <c r="DN626" s="12"/>
      <c r="DO626" s="12"/>
      <c r="DP626" s="12"/>
      <c r="DQ626" s="12"/>
      <c r="DR626" s="12"/>
      <c r="DS626" s="12"/>
      <c r="DT626" s="12"/>
      <c r="DU626" s="12"/>
      <c r="DV626" s="12"/>
      <c r="DW626" s="12"/>
      <c r="DX626" s="12"/>
      <c r="DY626" s="12"/>
      <c r="DZ626" s="12"/>
      <c r="EA626" s="12"/>
      <c r="EB626" s="12"/>
      <c r="EC626" s="12"/>
      <c r="ED626" s="12"/>
      <c r="EE626" s="12"/>
      <c r="EF626" s="12"/>
      <c r="EG626" s="12"/>
      <c r="EH626" s="12"/>
      <c r="EI626" s="12"/>
      <c r="EJ626" s="12"/>
      <c r="EK626" s="12"/>
      <c r="EL626" s="12"/>
      <c r="EM626" s="12"/>
      <c r="EN626" s="12"/>
      <c r="EO626" s="12"/>
      <c r="EP626" s="12"/>
      <c r="EQ626" s="12"/>
      <c r="ER626" s="12"/>
      <c r="ES626" s="12"/>
      <c r="ET626" s="12"/>
      <c r="EU626" s="12"/>
      <c r="EV626" s="12"/>
      <c r="EW626" s="12"/>
      <c r="EX626" s="12"/>
      <c r="EY626" s="12"/>
      <c r="EZ626" s="12"/>
      <c r="FA626" s="12"/>
      <c r="FB626" s="12"/>
      <c r="FC626" s="12"/>
      <c r="FD626" s="12"/>
      <c r="FE626" s="12"/>
      <c r="FF626" s="12"/>
      <c r="FG626" s="12"/>
      <c r="FH626" s="12"/>
      <c r="FI626" s="12"/>
      <c r="FJ626" s="12"/>
      <c r="FK626" s="12"/>
      <c r="FL626" s="12"/>
      <c r="FM626" s="12"/>
      <c r="FN626" s="12"/>
      <c r="FO626" s="12"/>
      <c r="FP626" s="12"/>
      <c r="FQ626" s="12"/>
      <c r="FR626" s="12"/>
      <c r="FS626" s="12"/>
      <c r="FT626" s="12"/>
      <c r="FU626" s="12"/>
      <c r="FV626" s="12"/>
      <c r="FW626" s="12"/>
      <c r="FX626" s="12"/>
      <c r="FY626" s="12"/>
      <c r="FZ626" s="12"/>
      <c r="GA626" s="12"/>
      <c r="GB626" s="12"/>
      <c r="GC626" s="12"/>
      <c r="GD626" s="12"/>
      <c r="GE626" s="12"/>
      <c r="GF626" s="12"/>
    </row>
    <row r="627" spans="1:188" ht="15.75" thickBo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2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  <c r="DD627" s="12"/>
      <c r="DE627" s="12"/>
      <c r="DF627" s="12"/>
      <c r="DG627" s="12"/>
      <c r="DH627" s="12"/>
      <c r="DI627" s="12"/>
      <c r="DJ627" s="12"/>
      <c r="DK627" s="12"/>
      <c r="DL627" s="12"/>
      <c r="DM627" s="12"/>
      <c r="DN627" s="12"/>
      <c r="DO627" s="12"/>
      <c r="DP627" s="12"/>
      <c r="DQ627" s="12"/>
      <c r="DR627" s="12"/>
      <c r="DS627" s="12"/>
      <c r="DT627" s="12"/>
      <c r="DU627" s="12"/>
      <c r="DV627" s="12"/>
      <c r="DW627" s="12"/>
      <c r="DX627" s="12"/>
      <c r="DY627" s="12"/>
      <c r="DZ627" s="12"/>
      <c r="EA627" s="12"/>
      <c r="EB627" s="12"/>
      <c r="EC627" s="12"/>
      <c r="ED627" s="12"/>
      <c r="EE627" s="12"/>
      <c r="EF627" s="12"/>
      <c r="EG627" s="12"/>
      <c r="EH627" s="12"/>
      <c r="EI627" s="12"/>
      <c r="EJ627" s="12"/>
      <c r="EK627" s="12"/>
      <c r="EL627" s="12"/>
      <c r="EM627" s="12"/>
      <c r="EN627" s="12"/>
      <c r="EO627" s="12"/>
      <c r="EP627" s="12"/>
      <c r="EQ627" s="12"/>
      <c r="ER627" s="12"/>
      <c r="ES627" s="12"/>
      <c r="ET627" s="12"/>
      <c r="EU627" s="12"/>
      <c r="EV627" s="12"/>
      <c r="EW627" s="12"/>
      <c r="EX627" s="12"/>
      <c r="EY627" s="12"/>
      <c r="EZ627" s="12"/>
      <c r="FA627" s="12"/>
      <c r="FB627" s="12"/>
      <c r="FC627" s="12"/>
      <c r="FD627" s="12"/>
      <c r="FE627" s="12"/>
      <c r="FF627" s="12"/>
      <c r="FG627" s="12"/>
      <c r="FH627" s="12"/>
      <c r="FI627" s="12"/>
      <c r="FJ627" s="12"/>
      <c r="FK627" s="12"/>
      <c r="FL627" s="12"/>
      <c r="FM627" s="12"/>
      <c r="FN627" s="12"/>
      <c r="FO627" s="12"/>
      <c r="FP627" s="12"/>
      <c r="FQ627" s="12"/>
      <c r="FR627" s="12"/>
      <c r="FS627" s="12"/>
      <c r="FT627" s="12"/>
      <c r="FU627" s="12"/>
      <c r="FV627" s="12"/>
      <c r="FW627" s="12"/>
      <c r="FX627" s="12"/>
      <c r="FY627" s="12"/>
      <c r="FZ627" s="12"/>
      <c r="GA627" s="12"/>
      <c r="GB627" s="12"/>
      <c r="GC627" s="12"/>
      <c r="GD627" s="12"/>
      <c r="GE627" s="12"/>
      <c r="GF627" s="12"/>
    </row>
    <row r="628" spans="1:188" ht="15.75" thickBo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12"/>
      <c r="CB628" s="12"/>
      <c r="CC628" s="12"/>
      <c r="CD628" s="12"/>
      <c r="CE628" s="12"/>
      <c r="CF628" s="12"/>
      <c r="CG628" s="12"/>
      <c r="CH628" s="12"/>
      <c r="CI628" s="12"/>
      <c r="CJ628" s="12"/>
      <c r="CK628" s="12"/>
      <c r="CL628" s="12"/>
      <c r="CM628" s="12"/>
      <c r="CN628" s="12"/>
      <c r="CO628" s="12"/>
      <c r="CP628" s="12"/>
      <c r="CQ628" s="12"/>
      <c r="CR628" s="12"/>
      <c r="CS628" s="12"/>
      <c r="CT628" s="12"/>
      <c r="CU628" s="12"/>
      <c r="CV628" s="12"/>
      <c r="CW628" s="12"/>
      <c r="CX628" s="12"/>
      <c r="CY628" s="12"/>
      <c r="CZ628" s="12"/>
      <c r="DA628" s="12"/>
      <c r="DB628" s="12"/>
      <c r="DC628" s="12"/>
      <c r="DD628" s="12"/>
      <c r="DE628" s="12"/>
      <c r="DF628" s="12"/>
      <c r="DG628" s="12"/>
      <c r="DH628" s="12"/>
      <c r="DI628" s="12"/>
      <c r="DJ628" s="12"/>
      <c r="DK628" s="12"/>
      <c r="DL628" s="12"/>
      <c r="DM628" s="12"/>
      <c r="DN628" s="12"/>
      <c r="DO628" s="12"/>
      <c r="DP628" s="12"/>
      <c r="DQ628" s="12"/>
      <c r="DR628" s="12"/>
      <c r="DS628" s="12"/>
      <c r="DT628" s="12"/>
      <c r="DU628" s="12"/>
      <c r="DV628" s="12"/>
      <c r="DW628" s="12"/>
      <c r="DX628" s="12"/>
      <c r="DY628" s="12"/>
      <c r="DZ628" s="12"/>
      <c r="EA628" s="12"/>
      <c r="EB628" s="12"/>
      <c r="EC628" s="12"/>
      <c r="ED628" s="12"/>
      <c r="EE628" s="12"/>
      <c r="EF628" s="12"/>
      <c r="EG628" s="12"/>
      <c r="EH628" s="12"/>
      <c r="EI628" s="12"/>
      <c r="EJ628" s="12"/>
      <c r="EK628" s="12"/>
      <c r="EL628" s="12"/>
      <c r="EM628" s="12"/>
      <c r="EN628" s="12"/>
      <c r="EO628" s="12"/>
      <c r="EP628" s="12"/>
      <c r="EQ628" s="12"/>
      <c r="ER628" s="12"/>
      <c r="ES628" s="12"/>
      <c r="ET628" s="12"/>
      <c r="EU628" s="12"/>
      <c r="EV628" s="12"/>
      <c r="EW628" s="12"/>
      <c r="EX628" s="12"/>
      <c r="EY628" s="12"/>
      <c r="EZ628" s="12"/>
      <c r="FA628" s="12"/>
      <c r="FB628" s="12"/>
      <c r="FC628" s="12"/>
      <c r="FD628" s="12"/>
      <c r="FE628" s="12"/>
      <c r="FF628" s="12"/>
      <c r="FG628" s="12"/>
      <c r="FH628" s="12"/>
      <c r="FI628" s="12"/>
      <c r="FJ628" s="12"/>
      <c r="FK628" s="12"/>
      <c r="FL628" s="12"/>
      <c r="FM628" s="12"/>
      <c r="FN628" s="12"/>
      <c r="FO628" s="12"/>
      <c r="FP628" s="12"/>
      <c r="FQ628" s="12"/>
      <c r="FR628" s="12"/>
      <c r="FS628" s="12"/>
      <c r="FT628" s="12"/>
      <c r="FU628" s="12"/>
      <c r="FV628" s="12"/>
      <c r="FW628" s="12"/>
      <c r="FX628" s="12"/>
      <c r="FY628" s="12"/>
      <c r="FZ628" s="12"/>
      <c r="GA628" s="12"/>
      <c r="GB628" s="12"/>
      <c r="GC628" s="12"/>
      <c r="GD628" s="12"/>
      <c r="GE628" s="12"/>
      <c r="GF628" s="12"/>
    </row>
    <row r="629" spans="1:188" ht="15.75" thickBo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12"/>
      <c r="CB629" s="12"/>
      <c r="CC629" s="12"/>
      <c r="CD629" s="12"/>
      <c r="CE629" s="12"/>
      <c r="CF629" s="12"/>
      <c r="CG629" s="12"/>
      <c r="CH629" s="12"/>
      <c r="CI629" s="12"/>
      <c r="CJ629" s="12"/>
      <c r="CK629" s="12"/>
      <c r="CL629" s="12"/>
      <c r="CM629" s="12"/>
      <c r="CN629" s="12"/>
      <c r="CO629" s="12"/>
      <c r="CP629" s="12"/>
      <c r="CQ629" s="12"/>
      <c r="CR629" s="12"/>
      <c r="CS629" s="12"/>
      <c r="CT629" s="12"/>
      <c r="CU629" s="12"/>
      <c r="CV629" s="12"/>
      <c r="CW629" s="12"/>
      <c r="CX629" s="12"/>
      <c r="CY629" s="12"/>
      <c r="CZ629" s="12"/>
      <c r="DA629" s="12"/>
      <c r="DB629" s="12"/>
      <c r="DC629" s="12"/>
      <c r="DD629" s="12"/>
      <c r="DE629" s="12"/>
      <c r="DF629" s="12"/>
      <c r="DG629" s="12"/>
      <c r="DH629" s="12"/>
      <c r="DI629" s="12"/>
      <c r="DJ629" s="12"/>
      <c r="DK629" s="12"/>
      <c r="DL629" s="12"/>
      <c r="DM629" s="12"/>
      <c r="DN629" s="12"/>
      <c r="DO629" s="12"/>
      <c r="DP629" s="12"/>
      <c r="DQ629" s="12"/>
      <c r="DR629" s="12"/>
      <c r="DS629" s="12"/>
      <c r="DT629" s="12"/>
      <c r="DU629" s="12"/>
      <c r="DV629" s="12"/>
      <c r="DW629" s="12"/>
      <c r="DX629" s="12"/>
      <c r="DY629" s="12"/>
      <c r="DZ629" s="12"/>
      <c r="EA629" s="12"/>
      <c r="EB629" s="12"/>
      <c r="EC629" s="12"/>
      <c r="ED629" s="12"/>
      <c r="EE629" s="12"/>
      <c r="EF629" s="12"/>
      <c r="EG629" s="12"/>
      <c r="EH629" s="12"/>
      <c r="EI629" s="12"/>
      <c r="EJ629" s="12"/>
      <c r="EK629" s="12"/>
      <c r="EL629" s="12"/>
      <c r="EM629" s="12"/>
      <c r="EN629" s="12"/>
      <c r="EO629" s="12"/>
      <c r="EP629" s="12"/>
      <c r="EQ629" s="12"/>
      <c r="ER629" s="12"/>
      <c r="ES629" s="12"/>
      <c r="ET629" s="12"/>
      <c r="EU629" s="12"/>
      <c r="EV629" s="12"/>
      <c r="EW629" s="12"/>
      <c r="EX629" s="12"/>
      <c r="EY629" s="12"/>
      <c r="EZ629" s="12"/>
      <c r="FA629" s="12"/>
      <c r="FB629" s="12"/>
      <c r="FC629" s="12"/>
      <c r="FD629" s="12"/>
      <c r="FE629" s="12"/>
      <c r="FF629" s="12"/>
      <c r="FG629" s="12"/>
      <c r="FH629" s="12"/>
      <c r="FI629" s="12"/>
      <c r="FJ629" s="12"/>
      <c r="FK629" s="12"/>
      <c r="FL629" s="12"/>
      <c r="FM629" s="12"/>
      <c r="FN629" s="12"/>
      <c r="FO629" s="12"/>
      <c r="FP629" s="12"/>
      <c r="FQ629" s="12"/>
      <c r="FR629" s="12"/>
      <c r="FS629" s="12"/>
      <c r="FT629" s="12"/>
      <c r="FU629" s="12"/>
      <c r="FV629" s="12"/>
      <c r="FW629" s="12"/>
      <c r="FX629" s="12"/>
      <c r="FY629" s="12"/>
      <c r="FZ629" s="12"/>
      <c r="GA629" s="12"/>
      <c r="GB629" s="12"/>
      <c r="GC629" s="12"/>
      <c r="GD629" s="12"/>
      <c r="GE629" s="12"/>
      <c r="GF629" s="12"/>
    </row>
    <row r="630" spans="1:188" ht="15.75" thickBo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  <c r="BV630" s="12"/>
      <c r="BW630" s="12"/>
      <c r="BX630" s="12"/>
      <c r="BY630" s="12"/>
      <c r="BZ630" s="12"/>
      <c r="CA630" s="12"/>
      <c r="CB630" s="12"/>
      <c r="CC630" s="12"/>
      <c r="CD630" s="12"/>
      <c r="CE630" s="12"/>
      <c r="CF630" s="12"/>
      <c r="CG630" s="12"/>
      <c r="CH630" s="12"/>
      <c r="CI630" s="12"/>
      <c r="CJ630" s="12"/>
      <c r="CK630" s="12"/>
      <c r="CL630" s="12"/>
      <c r="CM630" s="12"/>
      <c r="CN630" s="12"/>
      <c r="CO630" s="12"/>
      <c r="CP630" s="12"/>
      <c r="CQ630" s="12"/>
      <c r="CR630" s="12"/>
      <c r="CS630" s="12"/>
      <c r="CT630" s="12"/>
      <c r="CU630" s="12"/>
      <c r="CV630" s="12"/>
      <c r="CW630" s="12"/>
      <c r="CX630" s="12"/>
      <c r="CY630" s="12"/>
      <c r="CZ630" s="12"/>
      <c r="DA630" s="12"/>
      <c r="DB630" s="12"/>
      <c r="DC630" s="12"/>
      <c r="DD630" s="12"/>
      <c r="DE630" s="12"/>
      <c r="DF630" s="12"/>
      <c r="DG630" s="12"/>
      <c r="DH630" s="12"/>
      <c r="DI630" s="12"/>
      <c r="DJ630" s="12"/>
      <c r="DK630" s="12"/>
      <c r="DL630" s="12"/>
      <c r="DM630" s="12"/>
      <c r="DN630" s="12"/>
      <c r="DO630" s="12"/>
      <c r="DP630" s="12"/>
      <c r="DQ630" s="12"/>
      <c r="DR630" s="12"/>
      <c r="DS630" s="12"/>
      <c r="DT630" s="12"/>
      <c r="DU630" s="12"/>
      <c r="DV630" s="12"/>
      <c r="DW630" s="12"/>
      <c r="DX630" s="12"/>
      <c r="DY630" s="12"/>
      <c r="DZ630" s="12"/>
      <c r="EA630" s="12"/>
      <c r="EB630" s="12"/>
      <c r="EC630" s="12"/>
      <c r="ED630" s="12"/>
      <c r="EE630" s="12"/>
      <c r="EF630" s="12"/>
      <c r="EG630" s="12"/>
      <c r="EH630" s="12"/>
      <c r="EI630" s="12"/>
      <c r="EJ630" s="12"/>
      <c r="EK630" s="12"/>
      <c r="EL630" s="12"/>
      <c r="EM630" s="12"/>
      <c r="EN630" s="12"/>
      <c r="EO630" s="12"/>
      <c r="EP630" s="12"/>
      <c r="EQ630" s="12"/>
      <c r="ER630" s="12"/>
      <c r="ES630" s="12"/>
      <c r="ET630" s="12"/>
      <c r="EU630" s="12"/>
      <c r="EV630" s="12"/>
      <c r="EW630" s="12"/>
      <c r="EX630" s="12"/>
      <c r="EY630" s="12"/>
      <c r="EZ630" s="12"/>
      <c r="FA630" s="12"/>
      <c r="FB630" s="12"/>
      <c r="FC630" s="12"/>
      <c r="FD630" s="12"/>
      <c r="FE630" s="12"/>
      <c r="FF630" s="12"/>
      <c r="FG630" s="12"/>
      <c r="FH630" s="12"/>
      <c r="FI630" s="12"/>
      <c r="FJ630" s="12"/>
      <c r="FK630" s="12"/>
      <c r="FL630" s="12"/>
      <c r="FM630" s="12"/>
      <c r="FN630" s="12"/>
      <c r="FO630" s="12"/>
      <c r="FP630" s="12"/>
      <c r="FQ630" s="12"/>
      <c r="FR630" s="12"/>
      <c r="FS630" s="12"/>
      <c r="FT630" s="12"/>
      <c r="FU630" s="12"/>
      <c r="FV630" s="12"/>
      <c r="FW630" s="12"/>
      <c r="FX630" s="12"/>
      <c r="FY630" s="12"/>
      <c r="FZ630" s="12"/>
      <c r="GA630" s="12"/>
      <c r="GB630" s="12"/>
      <c r="GC630" s="12"/>
      <c r="GD630" s="12"/>
      <c r="GE630" s="12"/>
      <c r="GF630" s="12"/>
    </row>
    <row r="631" spans="1:188" ht="15.75" thickBo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  <c r="CC631" s="12"/>
      <c r="CD631" s="12"/>
      <c r="CE631" s="12"/>
      <c r="CF631" s="12"/>
      <c r="CG631" s="12"/>
      <c r="CH631" s="12"/>
      <c r="CI631" s="12"/>
      <c r="CJ631" s="12"/>
      <c r="CK631" s="12"/>
      <c r="CL631" s="12"/>
      <c r="CM631" s="12"/>
      <c r="CN631" s="12"/>
      <c r="CO631" s="12"/>
      <c r="CP631" s="12"/>
      <c r="CQ631" s="12"/>
      <c r="CR631" s="12"/>
      <c r="CS631" s="12"/>
      <c r="CT631" s="12"/>
      <c r="CU631" s="12"/>
      <c r="CV631" s="12"/>
      <c r="CW631" s="12"/>
      <c r="CX631" s="12"/>
      <c r="CY631" s="12"/>
      <c r="CZ631" s="12"/>
      <c r="DA631" s="12"/>
      <c r="DB631" s="12"/>
      <c r="DC631" s="12"/>
      <c r="DD631" s="12"/>
      <c r="DE631" s="12"/>
      <c r="DF631" s="12"/>
      <c r="DG631" s="12"/>
      <c r="DH631" s="12"/>
      <c r="DI631" s="12"/>
      <c r="DJ631" s="12"/>
      <c r="DK631" s="12"/>
      <c r="DL631" s="12"/>
      <c r="DM631" s="12"/>
      <c r="DN631" s="12"/>
      <c r="DO631" s="12"/>
      <c r="DP631" s="12"/>
      <c r="DQ631" s="12"/>
      <c r="DR631" s="12"/>
      <c r="DS631" s="12"/>
      <c r="DT631" s="12"/>
      <c r="DU631" s="12"/>
      <c r="DV631" s="12"/>
      <c r="DW631" s="12"/>
      <c r="DX631" s="12"/>
      <c r="DY631" s="12"/>
      <c r="DZ631" s="12"/>
      <c r="EA631" s="12"/>
      <c r="EB631" s="12"/>
      <c r="EC631" s="12"/>
      <c r="ED631" s="12"/>
      <c r="EE631" s="12"/>
      <c r="EF631" s="12"/>
      <c r="EG631" s="12"/>
      <c r="EH631" s="12"/>
      <c r="EI631" s="12"/>
      <c r="EJ631" s="12"/>
      <c r="EK631" s="12"/>
      <c r="EL631" s="12"/>
      <c r="EM631" s="12"/>
      <c r="EN631" s="12"/>
      <c r="EO631" s="12"/>
      <c r="EP631" s="12"/>
      <c r="EQ631" s="12"/>
      <c r="ER631" s="12"/>
      <c r="ES631" s="12"/>
      <c r="ET631" s="12"/>
      <c r="EU631" s="12"/>
      <c r="EV631" s="12"/>
      <c r="EW631" s="12"/>
      <c r="EX631" s="12"/>
      <c r="EY631" s="12"/>
      <c r="EZ631" s="12"/>
      <c r="FA631" s="12"/>
      <c r="FB631" s="12"/>
      <c r="FC631" s="12"/>
      <c r="FD631" s="12"/>
      <c r="FE631" s="12"/>
      <c r="FF631" s="12"/>
      <c r="FG631" s="12"/>
      <c r="FH631" s="12"/>
      <c r="FI631" s="12"/>
      <c r="FJ631" s="12"/>
      <c r="FK631" s="12"/>
      <c r="FL631" s="12"/>
      <c r="FM631" s="12"/>
      <c r="FN631" s="12"/>
      <c r="FO631" s="12"/>
      <c r="FP631" s="12"/>
      <c r="FQ631" s="12"/>
      <c r="FR631" s="12"/>
      <c r="FS631" s="12"/>
      <c r="FT631" s="12"/>
      <c r="FU631" s="12"/>
      <c r="FV631" s="12"/>
      <c r="FW631" s="12"/>
      <c r="FX631" s="12"/>
      <c r="FY631" s="12"/>
      <c r="FZ631" s="12"/>
      <c r="GA631" s="12"/>
      <c r="GB631" s="12"/>
      <c r="GC631" s="12"/>
      <c r="GD631" s="12"/>
      <c r="GE631" s="12"/>
      <c r="GF631" s="12"/>
    </row>
    <row r="632" spans="1:188" ht="15.75" thickBo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  <c r="BV632" s="12"/>
      <c r="BW632" s="12"/>
      <c r="BX632" s="12"/>
      <c r="BY632" s="12"/>
      <c r="BZ632" s="12"/>
      <c r="CA632" s="12"/>
      <c r="CB632" s="12"/>
      <c r="CC632" s="12"/>
      <c r="CD632" s="12"/>
      <c r="CE632" s="12"/>
      <c r="CF632" s="12"/>
      <c r="CG632" s="12"/>
      <c r="CH632" s="12"/>
      <c r="CI632" s="12"/>
      <c r="CJ632" s="12"/>
      <c r="CK632" s="12"/>
      <c r="CL632" s="12"/>
      <c r="CM632" s="12"/>
      <c r="CN632" s="12"/>
      <c r="CO632" s="12"/>
      <c r="CP632" s="12"/>
      <c r="CQ632" s="12"/>
      <c r="CR632" s="12"/>
      <c r="CS632" s="12"/>
      <c r="CT632" s="12"/>
      <c r="CU632" s="12"/>
      <c r="CV632" s="12"/>
      <c r="CW632" s="12"/>
      <c r="CX632" s="12"/>
      <c r="CY632" s="12"/>
      <c r="CZ632" s="12"/>
      <c r="DA632" s="12"/>
      <c r="DB632" s="12"/>
      <c r="DC632" s="12"/>
      <c r="DD632" s="12"/>
      <c r="DE632" s="12"/>
      <c r="DF632" s="12"/>
      <c r="DG632" s="12"/>
      <c r="DH632" s="12"/>
      <c r="DI632" s="12"/>
      <c r="DJ632" s="12"/>
      <c r="DK632" s="12"/>
      <c r="DL632" s="12"/>
      <c r="DM632" s="12"/>
      <c r="DN632" s="12"/>
      <c r="DO632" s="12"/>
      <c r="DP632" s="12"/>
      <c r="DQ632" s="12"/>
      <c r="DR632" s="12"/>
      <c r="DS632" s="12"/>
      <c r="DT632" s="12"/>
      <c r="DU632" s="12"/>
      <c r="DV632" s="12"/>
      <c r="DW632" s="12"/>
      <c r="DX632" s="12"/>
      <c r="DY632" s="12"/>
      <c r="DZ632" s="12"/>
      <c r="EA632" s="12"/>
      <c r="EB632" s="12"/>
      <c r="EC632" s="12"/>
      <c r="ED632" s="12"/>
      <c r="EE632" s="12"/>
      <c r="EF632" s="12"/>
      <c r="EG632" s="12"/>
      <c r="EH632" s="12"/>
      <c r="EI632" s="12"/>
      <c r="EJ632" s="12"/>
      <c r="EK632" s="12"/>
      <c r="EL632" s="12"/>
      <c r="EM632" s="12"/>
      <c r="EN632" s="12"/>
      <c r="EO632" s="12"/>
      <c r="EP632" s="12"/>
      <c r="EQ632" s="12"/>
      <c r="ER632" s="12"/>
      <c r="ES632" s="12"/>
      <c r="ET632" s="12"/>
      <c r="EU632" s="12"/>
      <c r="EV632" s="12"/>
      <c r="EW632" s="12"/>
      <c r="EX632" s="12"/>
      <c r="EY632" s="12"/>
      <c r="EZ632" s="12"/>
      <c r="FA632" s="12"/>
      <c r="FB632" s="12"/>
      <c r="FC632" s="12"/>
      <c r="FD632" s="12"/>
      <c r="FE632" s="12"/>
      <c r="FF632" s="12"/>
      <c r="FG632" s="12"/>
      <c r="FH632" s="12"/>
      <c r="FI632" s="12"/>
      <c r="FJ632" s="12"/>
      <c r="FK632" s="12"/>
      <c r="FL632" s="12"/>
      <c r="FM632" s="12"/>
      <c r="FN632" s="12"/>
      <c r="FO632" s="12"/>
      <c r="FP632" s="12"/>
      <c r="FQ632" s="12"/>
      <c r="FR632" s="12"/>
      <c r="FS632" s="12"/>
      <c r="FT632" s="12"/>
      <c r="FU632" s="12"/>
      <c r="FV632" s="12"/>
      <c r="FW632" s="12"/>
      <c r="FX632" s="12"/>
      <c r="FY632" s="12"/>
      <c r="FZ632" s="12"/>
      <c r="GA632" s="12"/>
      <c r="GB632" s="12"/>
      <c r="GC632" s="12"/>
      <c r="GD632" s="12"/>
      <c r="GE632" s="12"/>
      <c r="GF632" s="12"/>
    </row>
    <row r="633" spans="1:188" ht="15.75" thickBo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2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  <c r="DD633" s="12"/>
      <c r="DE633" s="12"/>
      <c r="DF633" s="12"/>
      <c r="DG633" s="12"/>
      <c r="DH633" s="12"/>
      <c r="DI633" s="12"/>
      <c r="DJ633" s="12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2"/>
      <c r="EY633" s="12"/>
      <c r="EZ633" s="12"/>
      <c r="FA633" s="12"/>
      <c r="FB633" s="12"/>
      <c r="FC633" s="12"/>
      <c r="FD633" s="12"/>
      <c r="FE633" s="12"/>
      <c r="FF633" s="12"/>
      <c r="FG633" s="12"/>
      <c r="FH633" s="12"/>
      <c r="FI633" s="12"/>
      <c r="FJ633" s="12"/>
      <c r="FK633" s="12"/>
      <c r="FL633" s="12"/>
      <c r="FM633" s="12"/>
      <c r="FN633" s="12"/>
      <c r="FO633" s="12"/>
      <c r="FP633" s="12"/>
      <c r="FQ633" s="12"/>
      <c r="FR633" s="12"/>
      <c r="FS633" s="12"/>
      <c r="FT633" s="12"/>
      <c r="FU633" s="12"/>
      <c r="FV633" s="12"/>
      <c r="FW633" s="12"/>
      <c r="FX633" s="12"/>
      <c r="FY633" s="12"/>
      <c r="FZ633" s="12"/>
      <c r="GA633" s="12"/>
      <c r="GB633" s="12"/>
      <c r="GC633" s="12"/>
      <c r="GD633" s="12"/>
      <c r="GE633" s="12"/>
      <c r="GF633" s="12"/>
    </row>
    <row r="634" spans="1:188" ht="15.75" thickBo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12"/>
      <c r="CB634" s="12"/>
      <c r="CC634" s="12"/>
      <c r="CD634" s="12"/>
      <c r="CE634" s="12"/>
      <c r="CF634" s="12"/>
      <c r="CG634" s="12"/>
      <c r="CH634" s="12"/>
      <c r="CI634" s="12"/>
      <c r="CJ634" s="12"/>
      <c r="CK634" s="12"/>
      <c r="CL634" s="12"/>
      <c r="CM634" s="12"/>
      <c r="CN634" s="12"/>
      <c r="CO634" s="12"/>
      <c r="CP634" s="12"/>
      <c r="CQ634" s="12"/>
      <c r="CR634" s="12"/>
      <c r="CS634" s="12"/>
      <c r="CT634" s="12"/>
      <c r="CU634" s="12"/>
      <c r="CV634" s="12"/>
      <c r="CW634" s="12"/>
      <c r="CX634" s="12"/>
      <c r="CY634" s="12"/>
      <c r="CZ634" s="12"/>
      <c r="DA634" s="12"/>
      <c r="DB634" s="12"/>
      <c r="DC634" s="12"/>
      <c r="DD634" s="12"/>
      <c r="DE634" s="12"/>
      <c r="DF634" s="12"/>
      <c r="DG634" s="12"/>
      <c r="DH634" s="12"/>
      <c r="DI634" s="12"/>
      <c r="DJ634" s="12"/>
      <c r="DK634" s="12"/>
      <c r="DL634" s="12"/>
      <c r="DM634" s="12"/>
      <c r="DN634" s="12"/>
      <c r="DO634" s="12"/>
      <c r="DP634" s="12"/>
      <c r="DQ634" s="12"/>
      <c r="DR634" s="12"/>
      <c r="DS634" s="12"/>
      <c r="DT634" s="12"/>
      <c r="DU634" s="12"/>
      <c r="DV634" s="12"/>
      <c r="DW634" s="12"/>
      <c r="DX634" s="12"/>
      <c r="DY634" s="12"/>
      <c r="DZ634" s="12"/>
      <c r="EA634" s="12"/>
      <c r="EB634" s="12"/>
      <c r="EC634" s="12"/>
      <c r="ED634" s="12"/>
      <c r="EE634" s="12"/>
      <c r="EF634" s="12"/>
      <c r="EG634" s="12"/>
      <c r="EH634" s="12"/>
      <c r="EI634" s="12"/>
      <c r="EJ634" s="12"/>
      <c r="EK634" s="12"/>
      <c r="EL634" s="12"/>
      <c r="EM634" s="12"/>
      <c r="EN634" s="12"/>
      <c r="EO634" s="12"/>
      <c r="EP634" s="12"/>
      <c r="EQ634" s="12"/>
      <c r="ER634" s="12"/>
      <c r="ES634" s="12"/>
      <c r="ET634" s="12"/>
      <c r="EU634" s="12"/>
      <c r="EV634" s="12"/>
      <c r="EW634" s="12"/>
      <c r="EX634" s="12"/>
      <c r="EY634" s="12"/>
      <c r="EZ634" s="12"/>
      <c r="FA634" s="12"/>
      <c r="FB634" s="12"/>
      <c r="FC634" s="12"/>
      <c r="FD634" s="12"/>
      <c r="FE634" s="12"/>
      <c r="FF634" s="12"/>
      <c r="FG634" s="12"/>
      <c r="FH634" s="12"/>
      <c r="FI634" s="12"/>
      <c r="FJ634" s="12"/>
      <c r="FK634" s="12"/>
      <c r="FL634" s="12"/>
      <c r="FM634" s="12"/>
      <c r="FN634" s="12"/>
      <c r="FO634" s="12"/>
      <c r="FP634" s="12"/>
      <c r="FQ634" s="12"/>
      <c r="FR634" s="12"/>
      <c r="FS634" s="12"/>
      <c r="FT634" s="12"/>
      <c r="FU634" s="12"/>
      <c r="FV634" s="12"/>
      <c r="FW634" s="12"/>
      <c r="FX634" s="12"/>
      <c r="FY634" s="12"/>
      <c r="FZ634" s="12"/>
      <c r="GA634" s="12"/>
      <c r="GB634" s="12"/>
      <c r="GC634" s="12"/>
      <c r="GD634" s="12"/>
      <c r="GE634" s="12"/>
      <c r="GF634" s="12"/>
    </row>
    <row r="635" spans="1:188" ht="15.75" thickBo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/>
      <c r="CA635" s="12"/>
      <c r="CB635" s="12"/>
      <c r="CC635" s="12"/>
      <c r="CD635" s="12"/>
      <c r="CE635" s="12"/>
      <c r="CF635" s="12"/>
      <c r="CG635" s="12"/>
      <c r="CH635" s="12"/>
      <c r="CI635" s="12"/>
      <c r="CJ635" s="12"/>
      <c r="CK635" s="12"/>
      <c r="CL635" s="12"/>
      <c r="CM635" s="12"/>
      <c r="CN635" s="12"/>
      <c r="CO635" s="12"/>
      <c r="CP635" s="12"/>
      <c r="CQ635" s="12"/>
      <c r="CR635" s="12"/>
      <c r="CS635" s="12"/>
      <c r="CT635" s="12"/>
      <c r="CU635" s="12"/>
      <c r="CV635" s="12"/>
      <c r="CW635" s="12"/>
      <c r="CX635" s="12"/>
      <c r="CY635" s="12"/>
      <c r="CZ635" s="12"/>
      <c r="DA635" s="12"/>
      <c r="DB635" s="12"/>
      <c r="DC635" s="12"/>
      <c r="DD635" s="12"/>
      <c r="DE635" s="12"/>
      <c r="DF635" s="12"/>
      <c r="DG635" s="12"/>
      <c r="DH635" s="12"/>
      <c r="DI635" s="12"/>
      <c r="DJ635" s="12"/>
      <c r="DK635" s="12"/>
      <c r="DL635" s="12"/>
      <c r="DM635" s="12"/>
      <c r="DN635" s="12"/>
      <c r="DO635" s="12"/>
      <c r="DP635" s="12"/>
      <c r="DQ635" s="12"/>
      <c r="DR635" s="12"/>
      <c r="DS635" s="12"/>
      <c r="DT635" s="12"/>
      <c r="DU635" s="12"/>
      <c r="DV635" s="12"/>
      <c r="DW635" s="12"/>
      <c r="DX635" s="12"/>
      <c r="DY635" s="12"/>
      <c r="DZ635" s="12"/>
      <c r="EA635" s="12"/>
      <c r="EB635" s="12"/>
      <c r="EC635" s="12"/>
      <c r="ED635" s="12"/>
      <c r="EE635" s="12"/>
      <c r="EF635" s="12"/>
      <c r="EG635" s="12"/>
      <c r="EH635" s="12"/>
      <c r="EI635" s="12"/>
      <c r="EJ635" s="12"/>
      <c r="EK635" s="12"/>
      <c r="EL635" s="12"/>
      <c r="EM635" s="12"/>
      <c r="EN635" s="12"/>
      <c r="EO635" s="12"/>
      <c r="EP635" s="12"/>
      <c r="EQ635" s="12"/>
      <c r="ER635" s="12"/>
      <c r="ES635" s="12"/>
      <c r="ET635" s="12"/>
      <c r="EU635" s="12"/>
      <c r="EV635" s="12"/>
      <c r="EW635" s="12"/>
      <c r="EX635" s="12"/>
      <c r="EY635" s="12"/>
      <c r="EZ635" s="12"/>
      <c r="FA635" s="12"/>
      <c r="FB635" s="12"/>
      <c r="FC635" s="12"/>
      <c r="FD635" s="12"/>
      <c r="FE635" s="12"/>
      <c r="FF635" s="12"/>
      <c r="FG635" s="12"/>
      <c r="FH635" s="12"/>
      <c r="FI635" s="12"/>
      <c r="FJ635" s="12"/>
      <c r="FK635" s="12"/>
      <c r="FL635" s="12"/>
      <c r="FM635" s="12"/>
      <c r="FN635" s="12"/>
      <c r="FO635" s="12"/>
      <c r="FP635" s="12"/>
      <c r="FQ635" s="12"/>
      <c r="FR635" s="12"/>
      <c r="FS635" s="12"/>
      <c r="FT635" s="12"/>
      <c r="FU635" s="12"/>
      <c r="FV635" s="12"/>
      <c r="FW635" s="12"/>
      <c r="FX635" s="12"/>
      <c r="FY635" s="12"/>
      <c r="FZ635" s="12"/>
      <c r="GA635" s="12"/>
      <c r="GB635" s="12"/>
      <c r="GC635" s="12"/>
      <c r="GD635" s="12"/>
      <c r="GE635" s="12"/>
      <c r="GF635" s="12"/>
    </row>
    <row r="636" spans="1:188" ht="15.75" thickBo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2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  <c r="DD636" s="12"/>
      <c r="DE636" s="12"/>
      <c r="DF636" s="12"/>
      <c r="DG636" s="12"/>
      <c r="DH636" s="12"/>
      <c r="DI636" s="12"/>
      <c r="DJ636" s="12"/>
      <c r="DK636" s="12"/>
      <c r="DL636" s="12"/>
      <c r="DM636" s="12"/>
      <c r="DN636" s="12"/>
      <c r="DO636" s="12"/>
      <c r="DP636" s="12"/>
      <c r="DQ636" s="12"/>
      <c r="DR636" s="12"/>
      <c r="DS636" s="12"/>
      <c r="DT636" s="12"/>
      <c r="DU636" s="12"/>
      <c r="DV636" s="12"/>
      <c r="DW636" s="12"/>
      <c r="DX636" s="12"/>
      <c r="DY636" s="12"/>
      <c r="DZ636" s="12"/>
      <c r="EA636" s="12"/>
      <c r="EB636" s="12"/>
      <c r="EC636" s="12"/>
      <c r="ED636" s="12"/>
      <c r="EE636" s="12"/>
      <c r="EF636" s="12"/>
      <c r="EG636" s="12"/>
      <c r="EH636" s="12"/>
      <c r="EI636" s="12"/>
      <c r="EJ636" s="12"/>
      <c r="EK636" s="12"/>
      <c r="EL636" s="12"/>
      <c r="EM636" s="12"/>
      <c r="EN636" s="12"/>
      <c r="EO636" s="12"/>
      <c r="EP636" s="12"/>
      <c r="EQ636" s="12"/>
      <c r="ER636" s="12"/>
      <c r="ES636" s="12"/>
      <c r="ET636" s="12"/>
      <c r="EU636" s="12"/>
      <c r="EV636" s="12"/>
      <c r="EW636" s="12"/>
      <c r="EX636" s="12"/>
      <c r="EY636" s="12"/>
      <c r="EZ636" s="12"/>
      <c r="FA636" s="12"/>
      <c r="FB636" s="12"/>
      <c r="FC636" s="12"/>
      <c r="FD636" s="12"/>
      <c r="FE636" s="12"/>
      <c r="FF636" s="12"/>
      <c r="FG636" s="12"/>
      <c r="FH636" s="12"/>
      <c r="FI636" s="12"/>
      <c r="FJ636" s="12"/>
      <c r="FK636" s="12"/>
      <c r="FL636" s="12"/>
      <c r="FM636" s="12"/>
      <c r="FN636" s="12"/>
      <c r="FO636" s="12"/>
      <c r="FP636" s="12"/>
      <c r="FQ636" s="12"/>
      <c r="FR636" s="12"/>
      <c r="FS636" s="12"/>
      <c r="FT636" s="12"/>
      <c r="FU636" s="12"/>
      <c r="FV636" s="12"/>
      <c r="FW636" s="12"/>
      <c r="FX636" s="12"/>
      <c r="FY636" s="12"/>
      <c r="FZ636" s="12"/>
      <c r="GA636" s="12"/>
      <c r="GB636" s="12"/>
      <c r="GC636" s="12"/>
      <c r="GD636" s="12"/>
      <c r="GE636" s="12"/>
      <c r="GF636" s="12"/>
    </row>
    <row r="637" spans="1:188" ht="15.75" thickBo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12"/>
      <c r="BY637" s="12"/>
      <c r="BZ637" s="12"/>
      <c r="CA637" s="12"/>
      <c r="CB637" s="12"/>
      <c r="CC637" s="12"/>
      <c r="CD637" s="12"/>
      <c r="CE637" s="12"/>
      <c r="CF637" s="12"/>
      <c r="CG637" s="12"/>
      <c r="CH637" s="12"/>
      <c r="CI637" s="12"/>
      <c r="CJ637" s="12"/>
      <c r="CK637" s="12"/>
      <c r="CL637" s="12"/>
      <c r="CM637" s="12"/>
      <c r="CN637" s="12"/>
      <c r="CO637" s="12"/>
      <c r="CP637" s="12"/>
      <c r="CQ637" s="12"/>
      <c r="CR637" s="12"/>
      <c r="CS637" s="12"/>
      <c r="CT637" s="12"/>
      <c r="CU637" s="12"/>
      <c r="CV637" s="12"/>
      <c r="CW637" s="12"/>
      <c r="CX637" s="12"/>
      <c r="CY637" s="12"/>
      <c r="CZ637" s="12"/>
      <c r="DA637" s="12"/>
      <c r="DB637" s="12"/>
      <c r="DC637" s="12"/>
      <c r="DD637" s="12"/>
      <c r="DE637" s="12"/>
      <c r="DF637" s="12"/>
      <c r="DG637" s="12"/>
      <c r="DH637" s="12"/>
      <c r="DI637" s="12"/>
      <c r="DJ637" s="12"/>
      <c r="DK637" s="12"/>
      <c r="DL637" s="12"/>
      <c r="DM637" s="12"/>
      <c r="DN637" s="12"/>
      <c r="DO637" s="12"/>
      <c r="DP637" s="12"/>
      <c r="DQ637" s="12"/>
      <c r="DR637" s="12"/>
      <c r="DS637" s="12"/>
      <c r="DT637" s="12"/>
      <c r="DU637" s="12"/>
      <c r="DV637" s="12"/>
      <c r="DW637" s="12"/>
      <c r="DX637" s="12"/>
      <c r="DY637" s="12"/>
      <c r="DZ637" s="12"/>
      <c r="EA637" s="12"/>
      <c r="EB637" s="12"/>
      <c r="EC637" s="12"/>
      <c r="ED637" s="12"/>
      <c r="EE637" s="12"/>
      <c r="EF637" s="12"/>
      <c r="EG637" s="12"/>
      <c r="EH637" s="12"/>
      <c r="EI637" s="12"/>
      <c r="EJ637" s="12"/>
      <c r="EK637" s="12"/>
      <c r="EL637" s="12"/>
      <c r="EM637" s="12"/>
      <c r="EN637" s="12"/>
      <c r="EO637" s="12"/>
      <c r="EP637" s="12"/>
      <c r="EQ637" s="12"/>
      <c r="ER637" s="12"/>
      <c r="ES637" s="12"/>
      <c r="ET637" s="12"/>
      <c r="EU637" s="12"/>
      <c r="EV637" s="12"/>
      <c r="EW637" s="12"/>
      <c r="EX637" s="12"/>
      <c r="EY637" s="12"/>
      <c r="EZ637" s="12"/>
      <c r="FA637" s="12"/>
      <c r="FB637" s="12"/>
      <c r="FC637" s="12"/>
      <c r="FD637" s="12"/>
      <c r="FE637" s="12"/>
      <c r="FF637" s="12"/>
      <c r="FG637" s="12"/>
      <c r="FH637" s="12"/>
      <c r="FI637" s="12"/>
      <c r="FJ637" s="12"/>
      <c r="FK637" s="12"/>
      <c r="FL637" s="12"/>
      <c r="FM637" s="12"/>
      <c r="FN637" s="12"/>
      <c r="FO637" s="12"/>
      <c r="FP637" s="12"/>
      <c r="FQ637" s="12"/>
      <c r="FR637" s="12"/>
      <c r="FS637" s="12"/>
      <c r="FT637" s="12"/>
      <c r="FU637" s="12"/>
      <c r="FV637" s="12"/>
      <c r="FW637" s="12"/>
      <c r="FX637" s="12"/>
      <c r="FY637" s="12"/>
      <c r="FZ637" s="12"/>
      <c r="GA637" s="12"/>
      <c r="GB637" s="12"/>
      <c r="GC637" s="12"/>
      <c r="GD637" s="12"/>
      <c r="GE637" s="12"/>
      <c r="GF637" s="12"/>
    </row>
    <row r="638" spans="1:188" ht="15.75" thickBo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12"/>
      <c r="CB638" s="12"/>
      <c r="CC638" s="12"/>
      <c r="CD638" s="12"/>
      <c r="CE638" s="12"/>
      <c r="CF638" s="12"/>
      <c r="CG638" s="12"/>
      <c r="CH638" s="12"/>
      <c r="CI638" s="12"/>
      <c r="CJ638" s="12"/>
      <c r="CK638" s="12"/>
      <c r="CL638" s="12"/>
      <c r="CM638" s="12"/>
      <c r="CN638" s="12"/>
      <c r="CO638" s="12"/>
      <c r="CP638" s="12"/>
      <c r="CQ638" s="12"/>
      <c r="CR638" s="12"/>
      <c r="CS638" s="12"/>
      <c r="CT638" s="12"/>
      <c r="CU638" s="12"/>
      <c r="CV638" s="12"/>
      <c r="CW638" s="12"/>
      <c r="CX638" s="12"/>
      <c r="CY638" s="12"/>
      <c r="CZ638" s="12"/>
      <c r="DA638" s="12"/>
      <c r="DB638" s="12"/>
      <c r="DC638" s="12"/>
      <c r="DD638" s="12"/>
      <c r="DE638" s="12"/>
      <c r="DF638" s="12"/>
      <c r="DG638" s="12"/>
      <c r="DH638" s="12"/>
      <c r="DI638" s="12"/>
      <c r="DJ638" s="12"/>
      <c r="DK638" s="12"/>
      <c r="DL638" s="12"/>
      <c r="DM638" s="12"/>
      <c r="DN638" s="12"/>
      <c r="DO638" s="12"/>
      <c r="DP638" s="12"/>
      <c r="DQ638" s="12"/>
      <c r="DR638" s="12"/>
      <c r="DS638" s="12"/>
      <c r="DT638" s="12"/>
      <c r="DU638" s="12"/>
      <c r="DV638" s="12"/>
      <c r="DW638" s="12"/>
      <c r="DX638" s="12"/>
      <c r="DY638" s="12"/>
      <c r="DZ638" s="12"/>
      <c r="EA638" s="12"/>
      <c r="EB638" s="12"/>
      <c r="EC638" s="12"/>
      <c r="ED638" s="12"/>
      <c r="EE638" s="12"/>
      <c r="EF638" s="12"/>
      <c r="EG638" s="12"/>
      <c r="EH638" s="12"/>
      <c r="EI638" s="12"/>
      <c r="EJ638" s="12"/>
      <c r="EK638" s="12"/>
      <c r="EL638" s="12"/>
      <c r="EM638" s="12"/>
      <c r="EN638" s="12"/>
      <c r="EO638" s="12"/>
      <c r="EP638" s="12"/>
      <c r="EQ638" s="12"/>
      <c r="ER638" s="12"/>
      <c r="ES638" s="12"/>
      <c r="ET638" s="12"/>
      <c r="EU638" s="12"/>
      <c r="EV638" s="12"/>
      <c r="EW638" s="12"/>
      <c r="EX638" s="12"/>
      <c r="EY638" s="12"/>
      <c r="EZ638" s="12"/>
      <c r="FA638" s="12"/>
      <c r="FB638" s="12"/>
      <c r="FC638" s="12"/>
      <c r="FD638" s="12"/>
      <c r="FE638" s="12"/>
      <c r="FF638" s="12"/>
      <c r="FG638" s="12"/>
      <c r="FH638" s="12"/>
      <c r="FI638" s="12"/>
      <c r="FJ638" s="12"/>
      <c r="FK638" s="12"/>
      <c r="FL638" s="12"/>
      <c r="FM638" s="12"/>
      <c r="FN638" s="12"/>
      <c r="FO638" s="12"/>
      <c r="FP638" s="12"/>
      <c r="FQ638" s="12"/>
      <c r="FR638" s="12"/>
      <c r="FS638" s="12"/>
      <c r="FT638" s="12"/>
      <c r="FU638" s="12"/>
      <c r="FV638" s="12"/>
      <c r="FW638" s="12"/>
      <c r="FX638" s="12"/>
      <c r="FY638" s="12"/>
      <c r="FZ638" s="12"/>
      <c r="GA638" s="12"/>
      <c r="GB638" s="12"/>
      <c r="GC638" s="12"/>
      <c r="GD638" s="12"/>
      <c r="GE638" s="12"/>
      <c r="GF638" s="12"/>
    </row>
    <row r="639" spans="1:188" ht="15.75" thickBo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2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  <c r="DD639" s="12"/>
      <c r="DE639" s="12"/>
      <c r="DF639" s="12"/>
      <c r="DG639" s="12"/>
      <c r="DH639" s="12"/>
      <c r="DI639" s="12"/>
      <c r="DJ639" s="12"/>
      <c r="DK639" s="12"/>
      <c r="DL639" s="12"/>
      <c r="DM639" s="12"/>
      <c r="DN639" s="12"/>
      <c r="DO639" s="12"/>
      <c r="DP639" s="12"/>
      <c r="DQ639" s="12"/>
      <c r="DR639" s="12"/>
      <c r="DS639" s="12"/>
      <c r="DT639" s="12"/>
      <c r="DU639" s="12"/>
      <c r="DV639" s="12"/>
      <c r="DW639" s="12"/>
      <c r="DX639" s="12"/>
      <c r="DY639" s="12"/>
      <c r="DZ639" s="12"/>
      <c r="EA639" s="12"/>
      <c r="EB639" s="12"/>
      <c r="EC639" s="12"/>
      <c r="ED639" s="12"/>
      <c r="EE639" s="12"/>
      <c r="EF639" s="12"/>
      <c r="EG639" s="12"/>
      <c r="EH639" s="12"/>
      <c r="EI639" s="12"/>
      <c r="EJ639" s="12"/>
      <c r="EK639" s="12"/>
      <c r="EL639" s="12"/>
      <c r="EM639" s="12"/>
      <c r="EN639" s="12"/>
      <c r="EO639" s="12"/>
      <c r="EP639" s="12"/>
      <c r="EQ639" s="12"/>
      <c r="ER639" s="12"/>
      <c r="ES639" s="12"/>
      <c r="ET639" s="12"/>
      <c r="EU639" s="12"/>
      <c r="EV639" s="12"/>
      <c r="EW639" s="12"/>
      <c r="EX639" s="12"/>
      <c r="EY639" s="12"/>
      <c r="EZ639" s="12"/>
      <c r="FA639" s="12"/>
      <c r="FB639" s="12"/>
      <c r="FC639" s="12"/>
      <c r="FD639" s="12"/>
      <c r="FE639" s="12"/>
      <c r="FF639" s="12"/>
      <c r="FG639" s="12"/>
      <c r="FH639" s="12"/>
      <c r="FI639" s="12"/>
      <c r="FJ639" s="12"/>
      <c r="FK639" s="12"/>
      <c r="FL639" s="12"/>
      <c r="FM639" s="12"/>
      <c r="FN639" s="12"/>
      <c r="FO639" s="12"/>
      <c r="FP639" s="12"/>
      <c r="FQ639" s="12"/>
      <c r="FR639" s="12"/>
      <c r="FS639" s="12"/>
      <c r="FT639" s="12"/>
      <c r="FU639" s="12"/>
      <c r="FV639" s="12"/>
      <c r="FW639" s="12"/>
      <c r="FX639" s="12"/>
      <c r="FY639" s="12"/>
      <c r="FZ639" s="12"/>
      <c r="GA639" s="12"/>
      <c r="GB639" s="12"/>
      <c r="GC639" s="12"/>
      <c r="GD639" s="12"/>
      <c r="GE639" s="12"/>
      <c r="GF639" s="12"/>
    </row>
    <row r="640" spans="1:188" ht="15.75" thickBo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12"/>
      <c r="CB640" s="12"/>
      <c r="CC640" s="12"/>
      <c r="CD640" s="12"/>
      <c r="CE640" s="12"/>
      <c r="CF640" s="12"/>
      <c r="CG640" s="12"/>
      <c r="CH640" s="12"/>
      <c r="CI640" s="12"/>
      <c r="CJ640" s="12"/>
      <c r="CK640" s="12"/>
      <c r="CL640" s="12"/>
      <c r="CM640" s="12"/>
      <c r="CN640" s="12"/>
      <c r="CO640" s="12"/>
      <c r="CP640" s="12"/>
      <c r="CQ640" s="12"/>
      <c r="CR640" s="12"/>
      <c r="CS640" s="12"/>
      <c r="CT640" s="12"/>
      <c r="CU640" s="12"/>
      <c r="CV640" s="12"/>
      <c r="CW640" s="12"/>
      <c r="CX640" s="12"/>
      <c r="CY640" s="12"/>
      <c r="CZ640" s="12"/>
      <c r="DA640" s="12"/>
      <c r="DB640" s="12"/>
      <c r="DC640" s="12"/>
      <c r="DD640" s="12"/>
      <c r="DE640" s="12"/>
      <c r="DF640" s="12"/>
      <c r="DG640" s="12"/>
      <c r="DH640" s="12"/>
      <c r="DI640" s="12"/>
      <c r="DJ640" s="12"/>
      <c r="DK640" s="12"/>
      <c r="DL640" s="12"/>
      <c r="DM640" s="12"/>
      <c r="DN640" s="12"/>
      <c r="DO640" s="12"/>
      <c r="DP640" s="12"/>
      <c r="DQ640" s="12"/>
      <c r="DR640" s="12"/>
      <c r="DS640" s="12"/>
      <c r="DT640" s="12"/>
      <c r="DU640" s="12"/>
      <c r="DV640" s="12"/>
      <c r="DW640" s="12"/>
      <c r="DX640" s="12"/>
      <c r="DY640" s="12"/>
      <c r="DZ640" s="12"/>
      <c r="EA640" s="12"/>
      <c r="EB640" s="12"/>
      <c r="EC640" s="12"/>
      <c r="ED640" s="12"/>
      <c r="EE640" s="12"/>
      <c r="EF640" s="12"/>
      <c r="EG640" s="12"/>
      <c r="EH640" s="12"/>
      <c r="EI640" s="12"/>
      <c r="EJ640" s="12"/>
      <c r="EK640" s="12"/>
      <c r="EL640" s="12"/>
      <c r="EM640" s="12"/>
      <c r="EN640" s="12"/>
      <c r="EO640" s="12"/>
      <c r="EP640" s="12"/>
      <c r="EQ640" s="12"/>
      <c r="ER640" s="12"/>
      <c r="ES640" s="12"/>
      <c r="ET640" s="12"/>
      <c r="EU640" s="12"/>
      <c r="EV640" s="12"/>
      <c r="EW640" s="12"/>
      <c r="EX640" s="12"/>
      <c r="EY640" s="12"/>
      <c r="EZ640" s="12"/>
      <c r="FA640" s="12"/>
      <c r="FB640" s="12"/>
      <c r="FC640" s="12"/>
      <c r="FD640" s="12"/>
      <c r="FE640" s="12"/>
      <c r="FF640" s="12"/>
      <c r="FG640" s="12"/>
      <c r="FH640" s="12"/>
      <c r="FI640" s="12"/>
      <c r="FJ640" s="12"/>
      <c r="FK640" s="12"/>
      <c r="FL640" s="12"/>
      <c r="FM640" s="12"/>
      <c r="FN640" s="12"/>
      <c r="FO640" s="12"/>
      <c r="FP640" s="12"/>
      <c r="FQ640" s="12"/>
      <c r="FR640" s="12"/>
      <c r="FS640" s="12"/>
      <c r="FT640" s="12"/>
      <c r="FU640" s="12"/>
      <c r="FV640" s="12"/>
      <c r="FW640" s="12"/>
      <c r="FX640" s="12"/>
      <c r="FY640" s="12"/>
      <c r="FZ640" s="12"/>
      <c r="GA640" s="12"/>
      <c r="GB640" s="12"/>
      <c r="GC640" s="12"/>
      <c r="GD640" s="12"/>
      <c r="GE640" s="12"/>
      <c r="GF640" s="12"/>
    </row>
    <row r="641" spans="1:188" ht="15.75" thickBo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  <c r="BV641" s="12"/>
      <c r="BW641" s="12"/>
      <c r="BX641" s="12"/>
      <c r="BY641" s="12"/>
      <c r="BZ641" s="12"/>
      <c r="CA641" s="12"/>
      <c r="CB641" s="12"/>
      <c r="CC641" s="12"/>
      <c r="CD641" s="12"/>
      <c r="CE641" s="12"/>
      <c r="CF641" s="12"/>
      <c r="CG641" s="12"/>
      <c r="CH641" s="12"/>
      <c r="CI641" s="12"/>
      <c r="CJ641" s="12"/>
      <c r="CK641" s="12"/>
      <c r="CL641" s="12"/>
      <c r="CM641" s="12"/>
      <c r="CN641" s="12"/>
      <c r="CO641" s="12"/>
      <c r="CP641" s="12"/>
      <c r="CQ641" s="12"/>
      <c r="CR641" s="12"/>
      <c r="CS641" s="12"/>
      <c r="CT641" s="12"/>
      <c r="CU641" s="12"/>
      <c r="CV641" s="12"/>
      <c r="CW641" s="12"/>
      <c r="CX641" s="12"/>
      <c r="CY641" s="12"/>
      <c r="CZ641" s="12"/>
      <c r="DA641" s="12"/>
      <c r="DB641" s="12"/>
      <c r="DC641" s="12"/>
      <c r="DD641" s="12"/>
      <c r="DE641" s="12"/>
      <c r="DF641" s="12"/>
      <c r="DG641" s="12"/>
      <c r="DH641" s="12"/>
      <c r="DI641" s="12"/>
      <c r="DJ641" s="12"/>
      <c r="DK641" s="12"/>
      <c r="DL641" s="12"/>
      <c r="DM641" s="12"/>
      <c r="DN641" s="12"/>
      <c r="DO641" s="12"/>
      <c r="DP641" s="12"/>
      <c r="DQ641" s="12"/>
      <c r="DR641" s="12"/>
      <c r="DS641" s="12"/>
      <c r="DT641" s="12"/>
      <c r="DU641" s="12"/>
      <c r="DV641" s="12"/>
      <c r="DW641" s="12"/>
      <c r="DX641" s="12"/>
      <c r="DY641" s="12"/>
      <c r="DZ641" s="12"/>
      <c r="EA641" s="12"/>
      <c r="EB641" s="12"/>
      <c r="EC641" s="12"/>
      <c r="ED641" s="12"/>
      <c r="EE641" s="12"/>
      <c r="EF641" s="12"/>
      <c r="EG641" s="12"/>
      <c r="EH641" s="12"/>
      <c r="EI641" s="12"/>
      <c r="EJ641" s="12"/>
      <c r="EK641" s="12"/>
      <c r="EL641" s="12"/>
      <c r="EM641" s="12"/>
      <c r="EN641" s="12"/>
      <c r="EO641" s="12"/>
      <c r="EP641" s="12"/>
      <c r="EQ641" s="12"/>
      <c r="ER641" s="12"/>
      <c r="ES641" s="12"/>
      <c r="ET641" s="12"/>
      <c r="EU641" s="12"/>
      <c r="EV641" s="12"/>
      <c r="EW641" s="12"/>
      <c r="EX641" s="12"/>
      <c r="EY641" s="12"/>
      <c r="EZ641" s="12"/>
      <c r="FA641" s="12"/>
      <c r="FB641" s="12"/>
      <c r="FC641" s="12"/>
      <c r="FD641" s="12"/>
      <c r="FE641" s="12"/>
      <c r="FF641" s="12"/>
      <c r="FG641" s="12"/>
      <c r="FH641" s="12"/>
      <c r="FI641" s="12"/>
      <c r="FJ641" s="12"/>
      <c r="FK641" s="12"/>
      <c r="FL641" s="12"/>
      <c r="FM641" s="12"/>
      <c r="FN641" s="12"/>
      <c r="FO641" s="12"/>
      <c r="FP641" s="12"/>
      <c r="FQ641" s="12"/>
      <c r="FR641" s="12"/>
      <c r="FS641" s="12"/>
      <c r="FT641" s="12"/>
      <c r="FU641" s="12"/>
      <c r="FV641" s="12"/>
      <c r="FW641" s="12"/>
      <c r="FX641" s="12"/>
      <c r="FY641" s="12"/>
      <c r="FZ641" s="12"/>
      <c r="GA641" s="12"/>
      <c r="GB641" s="12"/>
      <c r="GC641" s="12"/>
      <c r="GD641" s="12"/>
      <c r="GE641" s="12"/>
      <c r="GF641" s="12"/>
    </row>
    <row r="642" spans="1:188" ht="15.75" thickBo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2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  <c r="DD642" s="12"/>
      <c r="DE642" s="12"/>
      <c r="DF642" s="12"/>
      <c r="DG642" s="12"/>
      <c r="DH642" s="12"/>
      <c r="DI642" s="12"/>
      <c r="DJ642" s="12"/>
      <c r="DK642" s="12"/>
      <c r="DL642" s="12"/>
      <c r="DM642" s="12"/>
      <c r="DN642" s="12"/>
      <c r="DO642" s="12"/>
      <c r="DP642" s="12"/>
      <c r="DQ642" s="12"/>
      <c r="DR642" s="12"/>
      <c r="DS642" s="12"/>
      <c r="DT642" s="12"/>
      <c r="DU642" s="12"/>
      <c r="DV642" s="12"/>
      <c r="DW642" s="12"/>
      <c r="DX642" s="12"/>
      <c r="DY642" s="12"/>
      <c r="DZ642" s="12"/>
      <c r="EA642" s="12"/>
      <c r="EB642" s="12"/>
      <c r="EC642" s="12"/>
      <c r="ED642" s="12"/>
      <c r="EE642" s="12"/>
      <c r="EF642" s="12"/>
      <c r="EG642" s="12"/>
      <c r="EH642" s="12"/>
      <c r="EI642" s="12"/>
      <c r="EJ642" s="12"/>
      <c r="EK642" s="12"/>
      <c r="EL642" s="12"/>
      <c r="EM642" s="12"/>
      <c r="EN642" s="12"/>
      <c r="EO642" s="12"/>
      <c r="EP642" s="12"/>
      <c r="EQ642" s="12"/>
      <c r="ER642" s="12"/>
      <c r="ES642" s="12"/>
      <c r="ET642" s="12"/>
      <c r="EU642" s="12"/>
      <c r="EV642" s="12"/>
      <c r="EW642" s="12"/>
      <c r="EX642" s="12"/>
      <c r="EY642" s="12"/>
      <c r="EZ642" s="12"/>
      <c r="FA642" s="12"/>
      <c r="FB642" s="12"/>
      <c r="FC642" s="12"/>
      <c r="FD642" s="12"/>
      <c r="FE642" s="12"/>
      <c r="FF642" s="12"/>
      <c r="FG642" s="12"/>
      <c r="FH642" s="12"/>
      <c r="FI642" s="12"/>
      <c r="FJ642" s="12"/>
      <c r="FK642" s="12"/>
      <c r="FL642" s="12"/>
      <c r="FM642" s="12"/>
      <c r="FN642" s="12"/>
      <c r="FO642" s="12"/>
      <c r="FP642" s="12"/>
      <c r="FQ642" s="12"/>
      <c r="FR642" s="12"/>
      <c r="FS642" s="12"/>
      <c r="FT642" s="12"/>
      <c r="FU642" s="12"/>
      <c r="FV642" s="12"/>
      <c r="FW642" s="12"/>
      <c r="FX642" s="12"/>
      <c r="FY642" s="12"/>
      <c r="FZ642" s="12"/>
      <c r="GA642" s="12"/>
      <c r="GB642" s="12"/>
      <c r="GC642" s="12"/>
      <c r="GD642" s="12"/>
      <c r="GE642" s="12"/>
      <c r="GF642" s="12"/>
    </row>
    <row r="643" spans="1:188" ht="15.75" thickBo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12"/>
      <c r="CB643" s="12"/>
      <c r="CC643" s="12"/>
      <c r="CD643" s="12"/>
      <c r="CE643" s="12"/>
      <c r="CF643" s="12"/>
      <c r="CG643" s="12"/>
      <c r="CH643" s="12"/>
      <c r="CI643" s="12"/>
      <c r="CJ643" s="12"/>
      <c r="CK643" s="12"/>
      <c r="CL643" s="12"/>
      <c r="CM643" s="12"/>
      <c r="CN643" s="12"/>
      <c r="CO643" s="12"/>
      <c r="CP643" s="12"/>
      <c r="CQ643" s="12"/>
      <c r="CR643" s="12"/>
      <c r="CS643" s="12"/>
      <c r="CT643" s="12"/>
      <c r="CU643" s="12"/>
      <c r="CV643" s="12"/>
      <c r="CW643" s="12"/>
      <c r="CX643" s="12"/>
      <c r="CY643" s="12"/>
      <c r="CZ643" s="12"/>
      <c r="DA643" s="12"/>
      <c r="DB643" s="12"/>
      <c r="DC643" s="12"/>
      <c r="DD643" s="12"/>
      <c r="DE643" s="12"/>
      <c r="DF643" s="12"/>
      <c r="DG643" s="12"/>
      <c r="DH643" s="12"/>
      <c r="DI643" s="12"/>
      <c r="DJ643" s="12"/>
      <c r="DK643" s="12"/>
      <c r="DL643" s="12"/>
      <c r="DM643" s="12"/>
      <c r="DN643" s="12"/>
      <c r="DO643" s="12"/>
      <c r="DP643" s="12"/>
      <c r="DQ643" s="12"/>
      <c r="DR643" s="12"/>
      <c r="DS643" s="12"/>
      <c r="DT643" s="12"/>
      <c r="DU643" s="12"/>
      <c r="DV643" s="12"/>
      <c r="DW643" s="12"/>
      <c r="DX643" s="12"/>
      <c r="DY643" s="12"/>
      <c r="DZ643" s="12"/>
      <c r="EA643" s="12"/>
      <c r="EB643" s="12"/>
      <c r="EC643" s="12"/>
      <c r="ED643" s="12"/>
      <c r="EE643" s="12"/>
      <c r="EF643" s="12"/>
      <c r="EG643" s="12"/>
      <c r="EH643" s="12"/>
      <c r="EI643" s="12"/>
      <c r="EJ643" s="12"/>
      <c r="EK643" s="12"/>
      <c r="EL643" s="12"/>
      <c r="EM643" s="12"/>
      <c r="EN643" s="12"/>
      <c r="EO643" s="12"/>
      <c r="EP643" s="12"/>
      <c r="EQ643" s="12"/>
      <c r="ER643" s="12"/>
      <c r="ES643" s="12"/>
      <c r="ET643" s="12"/>
      <c r="EU643" s="12"/>
      <c r="EV643" s="12"/>
      <c r="EW643" s="12"/>
      <c r="EX643" s="12"/>
      <c r="EY643" s="12"/>
      <c r="EZ643" s="12"/>
      <c r="FA643" s="12"/>
      <c r="FB643" s="12"/>
      <c r="FC643" s="12"/>
      <c r="FD643" s="12"/>
      <c r="FE643" s="12"/>
      <c r="FF643" s="12"/>
      <c r="FG643" s="12"/>
      <c r="FH643" s="12"/>
      <c r="FI643" s="12"/>
      <c r="FJ643" s="12"/>
      <c r="FK643" s="12"/>
      <c r="FL643" s="12"/>
      <c r="FM643" s="12"/>
      <c r="FN643" s="12"/>
      <c r="FO643" s="12"/>
      <c r="FP643" s="12"/>
      <c r="FQ643" s="12"/>
      <c r="FR643" s="12"/>
      <c r="FS643" s="12"/>
      <c r="FT643" s="12"/>
      <c r="FU643" s="12"/>
      <c r="FV643" s="12"/>
      <c r="FW643" s="12"/>
      <c r="FX643" s="12"/>
      <c r="FY643" s="12"/>
      <c r="FZ643" s="12"/>
      <c r="GA643" s="12"/>
      <c r="GB643" s="12"/>
      <c r="GC643" s="12"/>
      <c r="GD643" s="12"/>
      <c r="GE643" s="12"/>
      <c r="GF643" s="12"/>
    </row>
    <row r="644" spans="1:188" ht="15.75" thickBo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  <c r="BV644" s="12"/>
      <c r="BW644" s="12"/>
      <c r="BX644" s="12"/>
      <c r="BY644" s="12"/>
      <c r="BZ644" s="12"/>
      <c r="CA644" s="12"/>
      <c r="CB644" s="12"/>
      <c r="CC644" s="12"/>
      <c r="CD644" s="12"/>
      <c r="CE644" s="12"/>
      <c r="CF644" s="12"/>
      <c r="CG644" s="12"/>
      <c r="CH644" s="12"/>
      <c r="CI644" s="12"/>
      <c r="CJ644" s="12"/>
      <c r="CK644" s="12"/>
      <c r="CL644" s="12"/>
      <c r="CM644" s="12"/>
      <c r="CN644" s="12"/>
      <c r="CO644" s="12"/>
      <c r="CP644" s="12"/>
      <c r="CQ644" s="12"/>
      <c r="CR644" s="12"/>
      <c r="CS644" s="12"/>
      <c r="CT644" s="12"/>
      <c r="CU644" s="12"/>
      <c r="CV644" s="12"/>
      <c r="CW644" s="12"/>
      <c r="CX644" s="12"/>
      <c r="CY644" s="12"/>
      <c r="CZ644" s="12"/>
      <c r="DA644" s="12"/>
      <c r="DB644" s="12"/>
      <c r="DC644" s="12"/>
      <c r="DD644" s="12"/>
      <c r="DE644" s="12"/>
      <c r="DF644" s="12"/>
      <c r="DG644" s="12"/>
      <c r="DH644" s="12"/>
      <c r="DI644" s="12"/>
      <c r="DJ644" s="12"/>
      <c r="DK644" s="12"/>
      <c r="DL644" s="12"/>
      <c r="DM644" s="12"/>
      <c r="DN644" s="12"/>
      <c r="DO644" s="12"/>
      <c r="DP644" s="12"/>
      <c r="DQ644" s="12"/>
      <c r="DR644" s="12"/>
      <c r="DS644" s="12"/>
      <c r="DT644" s="12"/>
      <c r="DU644" s="12"/>
      <c r="DV644" s="12"/>
      <c r="DW644" s="12"/>
      <c r="DX644" s="12"/>
      <c r="DY644" s="12"/>
      <c r="DZ644" s="12"/>
      <c r="EA644" s="12"/>
      <c r="EB644" s="12"/>
      <c r="EC644" s="12"/>
      <c r="ED644" s="12"/>
      <c r="EE644" s="12"/>
      <c r="EF644" s="12"/>
      <c r="EG644" s="12"/>
      <c r="EH644" s="12"/>
      <c r="EI644" s="12"/>
      <c r="EJ644" s="12"/>
      <c r="EK644" s="12"/>
      <c r="EL644" s="12"/>
      <c r="EM644" s="12"/>
      <c r="EN644" s="12"/>
      <c r="EO644" s="12"/>
      <c r="EP644" s="12"/>
      <c r="EQ644" s="12"/>
      <c r="ER644" s="12"/>
      <c r="ES644" s="12"/>
      <c r="ET644" s="12"/>
      <c r="EU644" s="12"/>
      <c r="EV644" s="12"/>
      <c r="EW644" s="12"/>
      <c r="EX644" s="12"/>
      <c r="EY644" s="12"/>
      <c r="EZ644" s="12"/>
      <c r="FA644" s="12"/>
      <c r="FB644" s="12"/>
      <c r="FC644" s="12"/>
      <c r="FD644" s="12"/>
      <c r="FE644" s="12"/>
      <c r="FF644" s="12"/>
      <c r="FG644" s="12"/>
      <c r="FH644" s="12"/>
      <c r="FI644" s="12"/>
      <c r="FJ644" s="12"/>
      <c r="FK644" s="12"/>
      <c r="FL644" s="12"/>
      <c r="FM644" s="12"/>
      <c r="FN644" s="12"/>
      <c r="FO644" s="12"/>
      <c r="FP644" s="12"/>
      <c r="FQ644" s="12"/>
      <c r="FR644" s="12"/>
      <c r="FS644" s="12"/>
      <c r="FT644" s="12"/>
      <c r="FU644" s="12"/>
      <c r="FV644" s="12"/>
      <c r="FW644" s="12"/>
      <c r="FX644" s="12"/>
      <c r="FY644" s="12"/>
      <c r="FZ644" s="12"/>
      <c r="GA644" s="12"/>
      <c r="GB644" s="12"/>
      <c r="GC644" s="12"/>
      <c r="GD644" s="12"/>
      <c r="GE644" s="12"/>
      <c r="GF644" s="12"/>
    </row>
    <row r="645" spans="1:188" ht="15.75" thickBo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2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  <c r="DD645" s="12"/>
      <c r="DE645" s="12"/>
      <c r="DF645" s="12"/>
      <c r="DG645" s="12"/>
      <c r="DH645" s="12"/>
      <c r="DI645" s="12"/>
      <c r="DJ645" s="12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2"/>
      <c r="EY645" s="12"/>
      <c r="EZ645" s="12"/>
      <c r="FA645" s="12"/>
      <c r="FB645" s="12"/>
      <c r="FC645" s="12"/>
      <c r="FD645" s="12"/>
      <c r="FE645" s="12"/>
      <c r="FF645" s="12"/>
      <c r="FG645" s="12"/>
      <c r="FH645" s="12"/>
      <c r="FI645" s="12"/>
      <c r="FJ645" s="12"/>
      <c r="FK645" s="12"/>
      <c r="FL645" s="12"/>
      <c r="FM645" s="12"/>
      <c r="FN645" s="12"/>
      <c r="FO645" s="12"/>
      <c r="FP645" s="12"/>
      <c r="FQ645" s="12"/>
      <c r="FR645" s="12"/>
      <c r="FS645" s="12"/>
      <c r="FT645" s="12"/>
      <c r="FU645" s="12"/>
      <c r="FV645" s="12"/>
      <c r="FW645" s="12"/>
      <c r="FX645" s="12"/>
      <c r="FY645" s="12"/>
      <c r="FZ645" s="12"/>
      <c r="GA645" s="12"/>
      <c r="GB645" s="12"/>
      <c r="GC645" s="12"/>
      <c r="GD645" s="12"/>
      <c r="GE645" s="12"/>
      <c r="GF645" s="12"/>
    </row>
    <row r="646" spans="1:188" ht="15.75" thickBo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12"/>
      <c r="CB646" s="12"/>
      <c r="CC646" s="12"/>
      <c r="CD646" s="12"/>
      <c r="CE646" s="12"/>
      <c r="CF646" s="12"/>
      <c r="CG646" s="12"/>
      <c r="CH646" s="12"/>
      <c r="CI646" s="12"/>
      <c r="CJ646" s="12"/>
      <c r="CK646" s="12"/>
      <c r="CL646" s="12"/>
      <c r="CM646" s="12"/>
      <c r="CN646" s="12"/>
      <c r="CO646" s="12"/>
      <c r="CP646" s="12"/>
      <c r="CQ646" s="12"/>
      <c r="CR646" s="12"/>
      <c r="CS646" s="12"/>
      <c r="CT646" s="12"/>
      <c r="CU646" s="12"/>
      <c r="CV646" s="12"/>
      <c r="CW646" s="12"/>
      <c r="CX646" s="12"/>
      <c r="CY646" s="12"/>
      <c r="CZ646" s="12"/>
      <c r="DA646" s="12"/>
      <c r="DB646" s="12"/>
      <c r="DC646" s="12"/>
      <c r="DD646" s="12"/>
      <c r="DE646" s="12"/>
      <c r="DF646" s="12"/>
      <c r="DG646" s="12"/>
      <c r="DH646" s="12"/>
      <c r="DI646" s="12"/>
      <c r="DJ646" s="12"/>
      <c r="DK646" s="12"/>
      <c r="DL646" s="12"/>
      <c r="DM646" s="12"/>
      <c r="DN646" s="12"/>
      <c r="DO646" s="12"/>
      <c r="DP646" s="12"/>
      <c r="DQ646" s="12"/>
      <c r="DR646" s="12"/>
      <c r="DS646" s="12"/>
      <c r="DT646" s="12"/>
      <c r="DU646" s="12"/>
      <c r="DV646" s="12"/>
      <c r="DW646" s="12"/>
      <c r="DX646" s="12"/>
      <c r="DY646" s="12"/>
      <c r="DZ646" s="12"/>
      <c r="EA646" s="12"/>
      <c r="EB646" s="12"/>
      <c r="EC646" s="12"/>
      <c r="ED646" s="12"/>
      <c r="EE646" s="12"/>
      <c r="EF646" s="12"/>
      <c r="EG646" s="12"/>
      <c r="EH646" s="12"/>
      <c r="EI646" s="12"/>
      <c r="EJ646" s="12"/>
      <c r="EK646" s="12"/>
      <c r="EL646" s="12"/>
      <c r="EM646" s="12"/>
      <c r="EN646" s="12"/>
      <c r="EO646" s="12"/>
      <c r="EP646" s="12"/>
      <c r="EQ646" s="12"/>
      <c r="ER646" s="12"/>
      <c r="ES646" s="12"/>
      <c r="ET646" s="12"/>
      <c r="EU646" s="12"/>
      <c r="EV646" s="12"/>
      <c r="EW646" s="12"/>
      <c r="EX646" s="12"/>
      <c r="EY646" s="12"/>
      <c r="EZ646" s="12"/>
      <c r="FA646" s="12"/>
      <c r="FB646" s="12"/>
      <c r="FC646" s="12"/>
      <c r="FD646" s="12"/>
      <c r="FE646" s="12"/>
      <c r="FF646" s="12"/>
      <c r="FG646" s="12"/>
      <c r="FH646" s="12"/>
      <c r="FI646" s="12"/>
      <c r="FJ646" s="12"/>
      <c r="FK646" s="12"/>
      <c r="FL646" s="12"/>
      <c r="FM646" s="12"/>
      <c r="FN646" s="12"/>
      <c r="FO646" s="12"/>
      <c r="FP646" s="12"/>
      <c r="FQ646" s="12"/>
      <c r="FR646" s="12"/>
      <c r="FS646" s="12"/>
      <c r="FT646" s="12"/>
      <c r="FU646" s="12"/>
      <c r="FV646" s="12"/>
      <c r="FW646" s="12"/>
      <c r="FX646" s="12"/>
      <c r="FY646" s="12"/>
      <c r="FZ646" s="12"/>
      <c r="GA646" s="12"/>
      <c r="GB646" s="12"/>
      <c r="GC646" s="12"/>
      <c r="GD646" s="12"/>
      <c r="GE646" s="12"/>
      <c r="GF646" s="12"/>
    </row>
    <row r="647" spans="1:188" ht="15.75" thickBo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  <c r="BV647" s="12"/>
      <c r="BW647" s="12"/>
      <c r="BX647" s="12"/>
      <c r="BY647" s="12"/>
      <c r="BZ647" s="12"/>
      <c r="CA647" s="12"/>
      <c r="CB647" s="12"/>
      <c r="CC647" s="12"/>
      <c r="CD647" s="12"/>
      <c r="CE647" s="12"/>
      <c r="CF647" s="12"/>
      <c r="CG647" s="12"/>
      <c r="CH647" s="12"/>
      <c r="CI647" s="12"/>
      <c r="CJ647" s="12"/>
      <c r="CK647" s="12"/>
      <c r="CL647" s="12"/>
      <c r="CM647" s="12"/>
      <c r="CN647" s="12"/>
      <c r="CO647" s="12"/>
      <c r="CP647" s="12"/>
      <c r="CQ647" s="12"/>
      <c r="CR647" s="12"/>
      <c r="CS647" s="12"/>
      <c r="CT647" s="12"/>
      <c r="CU647" s="12"/>
      <c r="CV647" s="12"/>
      <c r="CW647" s="12"/>
      <c r="CX647" s="12"/>
      <c r="CY647" s="12"/>
      <c r="CZ647" s="12"/>
      <c r="DA647" s="12"/>
      <c r="DB647" s="12"/>
      <c r="DC647" s="12"/>
      <c r="DD647" s="12"/>
      <c r="DE647" s="12"/>
      <c r="DF647" s="12"/>
      <c r="DG647" s="12"/>
      <c r="DH647" s="12"/>
      <c r="DI647" s="12"/>
      <c r="DJ647" s="12"/>
      <c r="DK647" s="12"/>
      <c r="DL647" s="12"/>
      <c r="DM647" s="12"/>
      <c r="DN647" s="12"/>
      <c r="DO647" s="12"/>
      <c r="DP647" s="12"/>
      <c r="DQ647" s="12"/>
      <c r="DR647" s="12"/>
      <c r="DS647" s="12"/>
      <c r="DT647" s="12"/>
      <c r="DU647" s="12"/>
      <c r="DV647" s="12"/>
      <c r="DW647" s="12"/>
      <c r="DX647" s="12"/>
      <c r="DY647" s="12"/>
      <c r="DZ647" s="12"/>
      <c r="EA647" s="12"/>
      <c r="EB647" s="12"/>
      <c r="EC647" s="12"/>
      <c r="ED647" s="12"/>
      <c r="EE647" s="12"/>
      <c r="EF647" s="12"/>
      <c r="EG647" s="12"/>
      <c r="EH647" s="12"/>
      <c r="EI647" s="12"/>
      <c r="EJ647" s="12"/>
      <c r="EK647" s="12"/>
      <c r="EL647" s="12"/>
      <c r="EM647" s="12"/>
      <c r="EN647" s="12"/>
      <c r="EO647" s="12"/>
      <c r="EP647" s="12"/>
      <c r="EQ647" s="12"/>
      <c r="ER647" s="12"/>
      <c r="ES647" s="12"/>
      <c r="ET647" s="12"/>
      <c r="EU647" s="12"/>
      <c r="EV647" s="12"/>
      <c r="EW647" s="12"/>
      <c r="EX647" s="12"/>
      <c r="EY647" s="12"/>
      <c r="EZ647" s="12"/>
      <c r="FA647" s="12"/>
      <c r="FB647" s="12"/>
      <c r="FC647" s="12"/>
      <c r="FD647" s="12"/>
      <c r="FE647" s="12"/>
      <c r="FF647" s="12"/>
      <c r="FG647" s="12"/>
      <c r="FH647" s="12"/>
      <c r="FI647" s="12"/>
      <c r="FJ647" s="12"/>
      <c r="FK647" s="12"/>
      <c r="FL647" s="12"/>
      <c r="FM647" s="12"/>
      <c r="FN647" s="12"/>
      <c r="FO647" s="12"/>
      <c r="FP647" s="12"/>
      <c r="FQ647" s="12"/>
      <c r="FR647" s="12"/>
      <c r="FS647" s="12"/>
      <c r="FT647" s="12"/>
      <c r="FU647" s="12"/>
      <c r="FV647" s="12"/>
      <c r="FW647" s="12"/>
      <c r="FX647" s="12"/>
      <c r="FY647" s="12"/>
      <c r="FZ647" s="12"/>
      <c r="GA647" s="12"/>
      <c r="GB647" s="12"/>
      <c r="GC647" s="12"/>
      <c r="GD647" s="12"/>
      <c r="GE647" s="12"/>
      <c r="GF647" s="12"/>
    </row>
    <row r="648" spans="1:188" ht="15.75" thickBo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2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  <c r="DD648" s="12"/>
      <c r="DE648" s="12"/>
      <c r="DF648" s="12"/>
      <c r="DG648" s="12"/>
      <c r="DH648" s="12"/>
      <c r="DI648" s="12"/>
      <c r="DJ648" s="12"/>
      <c r="DK648" s="12"/>
      <c r="DL648" s="12"/>
      <c r="DM648" s="12"/>
      <c r="DN648" s="12"/>
      <c r="DO648" s="12"/>
      <c r="DP648" s="12"/>
      <c r="DQ648" s="12"/>
      <c r="DR648" s="12"/>
      <c r="DS648" s="12"/>
      <c r="DT648" s="12"/>
      <c r="DU648" s="12"/>
      <c r="DV648" s="12"/>
      <c r="DW648" s="12"/>
      <c r="DX648" s="12"/>
      <c r="DY648" s="12"/>
      <c r="DZ648" s="12"/>
      <c r="EA648" s="12"/>
      <c r="EB648" s="12"/>
      <c r="EC648" s="12"/>
      <c r="ED648" s="12"/>
      <c r="EE648" s="12"/>
      <c r="EF648" s="12"/>
      <c r="EG648" s="12"/>
      <c r="EH648" s="12"/>
      <c r="EI648" s="12"/>
      <c r="EJ648" s="12"/>
      <c r="EK648" s="12"/>
      <c r="EL648" s="12"/>
      <c r="EM648" s="12"/>
      <c r="EN648" s="12"/>
      <c r="EO648" s="12"/>
      <c r="EP648" s="12"/>
      <c r="EQ648" s="12"/>
      <c r="ER648" s="12"/>
      <c r="ES648" s="12"/>
      <c r="ET648" s="12"/>
      <c r="EU648" s="12"/>
      <c r="EV648" s="12"/>
      <c r="EW648" s="12"/>
      <c r="EX648" s="12"/>
      <c r="EY648" s="12"/>
      <c r="EZ648" s="12"/>
      <c r="FA648" s="12"/>
      <c r="FB648" s="12"/>
      <c r="FC648" s="12"/>
      <c r="FD648" s="12"/>
      <c r="FE648" s="12"/>
      <c r="FF648" s="12"/>
      <c r="FG648" s="12"/>
      <c r="FH648" s="12"/>
      <c r="FI648" s="12"/>
      <c r="FJ648" s="12"/>
      <c r="FK648" s="12"/>
      <c r="FL648" s="12"/>
      <c r="FM648" s="12"/>
      <c r="FN648" s="12"/>
      <c r="FO648" s="12"/>
      <c r="FP648" s="12"/>
      <c r="FQ648" s="12"/>
      <c r="FR648" s="12"/>
      <c r="FS648" s="12"/>
      <c r="FT648" s="12"/>
      <c r="FU648" s="12"/>
      <c r="FV648" s="12"/>
      <c r="FW648" s="12"/>
      <c r="FX648" s="12"/>
      <c r="FY648" s="12"/>
      <c r="FZ648" s="12"/>
      <c r="GA648" s="12"/>
      <c r="GB648" s="12"/>
      <c r="GC648" s="12"/>
      <c r="GD648" s="12"/>
      <c r="GE648" s="12"/>
      <c r="GF648" s="12"/>
    </row>
    <row r="649" spans="1:188" ht="15.75" thickBo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  <c r="BV649" s="12"/>
      <c r="BW649" s="12"/>
      <c r="BX649" s="12"/>
      <c r="BY649" s="12"/>
      <c r="BZ649" s="12"/>
      <c r="CA649" s="12"/>
      <c r="CB649" s="12"/>
      <c r="CC649" s="12"/>
      <c r="CD649" s="12"/>
      <c r="CE649" s="12"/>
      <c r="CF649" s="12"/>
      <c r="CG649" s="12"/>
      <c r="CH649" s="12"/>
      <c r="CI649" s="12"/>
      <c r="CJ649" s="12"/>
      <c r="CK649" s="12"/>
      <c r="CL649" s="12"/>
      <c r="CM649" s="12"/>
      <c r="CN649" s="12"/>
      <c r="CO649" s="12"/>
      <c r="CP649" s="12"/>
      <c r="CQ649" s="12"/>
      <c r="CR649" s="12"/>
      <c r="CS649" s="12"/>
      <c r="CT649" s="12"/>
      <c r="CU649" s="12"/>
      <c r="CV649" s="12"/>
      <c r="CW649" s="12"/>
      <c r="CX649" s="12"/>
      <c r="CY649" s="12"/>
      <c r="CZ649" s="12"/>
      <c r="DA649" s="12"/>
      <c r="DB649" s="12"/>
      <c r="DC649" s="12"/>
      <c r="DD649" s="12"/>
      <c r="DE649" s="12"/>
      <c r="DF649" s="12"/>
      <c r="DG649" s="12"/>
      <c r="DH649" s="12"/>
      <c r="DI649" s="12"/>
      <c r="DJ649" s="12"/>
      <c r="DK649" s="12"/>
      <c r="DL649" s="12"/>
      <c r="DM649" s="12"/>
      <c r="DN649" s="12"/>
      <c r="DO649" s="12"/>
      <c r="DP649" s="12"/>
      <c r="DQ649" s="12"/>
      <c r="DR649" s="12"/>
      <c r="DS649" s="12"/>
      <c r="DT649" s="12"/>
      <c r="DU649" s="12"/>
      <c r="DV649" s="12"/>
      <c r="DW649" s="12"/>
      <c r="DX649" s="12"/>
      <c r="DY649" s="12"/>
      <c r="DZ649" s="12"/>
      <c r="EA649" s="12"/>
      <c r="EB649" s="12"/>
      <c r="EC649" s="12"/>
      <c r="ED649" s="12"/>
      <c r="EE649" s="12"/>
      <c r="EF649" s="12"/>
      <c r="EG649" s="12"/>
      <c r="EH649" s="12"/>
      <c r="EI649" s="12"/>
      <c r="EJ649" s="12"/>
      <c r="EK649" s="12"/>
      <c r="EL649" s="12"/>
      <c r="EM649" s="12"/>
      <c r="EN649" s="12"/>
      <c r="EO649" s="12"/>
      <c r="EP649" s="12"/>
      <c r="EQ649" s="12"/>
      <c r="ER649" s="12"/>
      <c r="ES649" s="12"/>
      <c r="ET649" s="12"/>
      <c r="EU649" s="12"/>
      <c r="EV649" s="12"/>
      <c r="EW649" s="12"/>
      <c r="EX649" s="12"/>
      <c r="EY649" s="12"/>
      <c r="EZ649" s="12"/>
      <c r="FA649" s="12"/>
      <c r="FB649" s="12"/>
      <c r="FC649" s="12"/>
      <c r="FD649" s="12"/>
      <c r="FE649" s="12"/>
      <c r="FF649" s="12"/>
      <c r="FG649" s="12"/>
      <c r="FH649" s="12"/>
      <c r="FI649" s="12"/>
      <c r="FJ649" s="12"/>
      <c r="FK649" s="12"/>
      <c r="FL649" s="12"/>
      <c r="FM649" s="12"/>
      <c r="FN649" s="12"/>
      <c r="FO649" s="12"/>
      <c r="FP649" s="12"/>
      <c r="FQ649" s="12"/>
      <c r="FR649" s="12"/>
      <c r="FS649" s="12"/>
      <c r="FT649" s="12"/>
      <c r="FU649" s="12"/>
      <c r="FV649" s="12"/>
      <c r="FW649" s="12"/>
      <c r="FX649" s="12"/>
      <c r="FY649" s="12"/>
      <c r="FZ649" s="12"/>
      <c r="GA649" s="12"/>
      <c r="GB649" s="12"/>
      <c r="GC649" s="12"/>
      <c r="GD649" s="12"/>
      <c r="GE649" s="12"/>
      <c r="GF649" s="12"/>
    </row>
    <row r="650" spans="1:188" ht="15.75" thickBo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  <c r="BV650" s="12"/>
      <c r="BW650" s="12"/>
      <c r="BX650" s="12"/>
      <c r="BY650" s="12"/>
      <c r="BZ650" s="12"/>
      <c r="CA650" s="12"/>
      <c r="CB650" s="12"/>
      <c r="CC650" s="12"/>
      <c r="CD650" s="12"/>
      <c r="CE650" s="12"/>
      <c r="CF650" s="12"/>
      <c r="CG650" s="12"/>
      <c r="CH650" s="12"/>
      <c r="CI650" s="12"/>
      <c r="CJ650" s="12"/>
      <c r="CK650" s="12"/>
      <c r="CL650" s="12"/>
      <c r="CM650" s="12"/>
      <c r="CN650" s="12"/>
      <c r="CO650" s="12"/>
      <c r="CP650" s="12"/>
      <c r="CQ650" s="12"/>
      <c r="CR650" s="12"/>
      <c r="CS650" s="12"/>
      <c r="CT650" s="12"/>
      <c r="CU650" s="12"/>
      <c r="CV650" s="12"/>
      <c r="CW650" s="12"/>
      <c r="CX650" s="12"/>
      <c r="CY650" s="12"/>
      <c r="CZ650" s="12"/>
      <c r="DA650" s="12"/>
      <c r="DB650" s="12"/>
      <c r="DC650" s="12"/>
      <c r="DD650" s="12"/>
      <c r="DE650" s="12"/>
      <c r="DF650" s="12"/>
      <c r="DG650" s="12"/>
      <c r="DH650" s="12"/>
      <c r="DI650" s="12"/>
      <c r="DJ650" s="12"/>
      <c r="DK650" s="12"/>
      <c r="DL650" s="12"/>
      <c r="DM650" s="12"/>
      <c r="DN650" s="12"/>
      <c r="DO650" s="12"/>
      <c r="DP650" s="12"/>
      <c r="DQ650" s="12"/>
      <c r="DR650" s="12"/>
      <c r="DS650" s="12"/>
      <c r="DT650" s="12"/>
      <c r="DU650" s="12"/>
      <c r="DV650" s="12"/>
      <c r="DW650" s="12"/>
      <c r="DX650" s="12"/>
      <c r="DY650" s="12"/>
      <c r="DZ650" s="12"/>
      <c r="EA650" s="12"/>
      <c r="EB650" s="12"/>
      <c r="EC650" s="12"/>
      <c r="ED650" s="12"/>
      <c r="EE650" s="12"/>
      <c r="EF650" s="12"/>
      <c r="EG650" s="12"/>
      <c r="EH650" s="12"/>
      <c r="EI650" s="12"/>
      <c r="EJ650" s="12"/>
      <c r="EK650" s="12"/>
      <c r="EL650" s="12"/>
      <c r="EM650" s="12"/>
      <c r="EN650" s="12"/>
      <c r="EO650" s="12"/>
      <c r="EP650" s="12"/>
      <c r="EQ650" s="12"/>
      <c r="ER650" s="12"/>
      <c r="ES650" s="12"/>
      <c r="ET650" s="12"/>
      <c r="EU650" s="12"/>
      <c r="EV650" s="12"/>
      <c r="EW650" s="12"/>
      <c r="EX650" s="12"/>
      <c r="EY650" s="12"/>
      <c r="EZ650" s="12"/>
      <c r="FA650" s="12"/>
      <c r="FB650" s="12"/>
      <c r="FC650" s="12"/>
      <c r="FD650" s="12"/>
      <c r="FE650" s="12"/>
      <c r="FF650" s="12"/>
      <c r="FG650" s="12"/>
      <c r="FH650" s="12"/>
      <c r="FI650" s="12"/>
      <c r="FJ650" s="12"/>
      <c r="FK650" s="12"/>
      <c r="FL650" s="12"/>
      <c r="FM650" s="12"/>
      <c r="FN650" s="12"/>
      <c r="FO650" s="12"/>
      <c r="FP650" s="12"/>
      <c r="FQ650" s="12"/>
      <c r="FR650" s="12"/>
      <c r="FS650" s="12"/>
      <c r="FT650" s="12"/>
      <c r="FU650" s="12"/>
      <c r="FV650" s="12"/>
      <c r="FW650" s="12"/>
      <c r="FX650" s="12"/>
      <c r="FY650" s="12"/>
      <c r="FZ650" s="12"/>
      <c r="GA650" s="12"/>
      <c r="GB650" s="12"/>
      <c r="GC650" s="12"/>
      <c r="GD650" s="12"/>
      <c r="GE650" s="12"/>
      <c r="GF650" s="12"/>
    </row>
    <row r="651" spans="1:188" ht="15.75" thickBo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2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  <c r="DD651" s="12"/>
      <c r="DE651" s="12"/>
      <c r="DF651" s="12"/>
      <c r="DG651" s="12"/>
      <c r="DH651" s="12"/>
      <c r="DI651" s="12"/>
      <c r="DJ651" s="12"/>
      <c r="DK651" s="12"/>
      <c r="DL651" s="12"/>
      <c r="DM651" s="12"/>
      <c r="DN651" s="12"/>
      <c r="DO651" s="12"/>
      <c r="DP651" s="12"/>
      <c r="DQ651" s="12"/>
      <c r="DR651" s="12"/>
      <c r="DS651" s="12"/>
      <c r="DT651" s="12"/>
      <c r="DU651" s="12"/>
      <c r="DV651" s="12"/>
      <c r="DW651" s="12"/>
      <c r="DX651" s="12"/>
      <c r="DY651" s="12"/>
      <c r="DZ651" s="12"/>
      <c r="EA651" s="12"/>
      <c r="EB651" s="12"/>
      <c r="EC651" s="12"/>
      <c r="ED651" s="12"/>
      <c r="EE651" s="12"/>
      <c r="EF651" s="12"/>
      <c r="EG651" s="12"/>
      <c r="EH651" s="12"/>
      <c r="EI651" s="12"/>
      <c r="EJ651" s="12"/>
      <c r="EK651" s="12"/>
      <c r="EL651" s="12"/>
      <c r="EM651" s="12"/>
      <c r="EN651" s="12"/>
      <c r="EO651" s="12"/>
      <c r="EP651" s="12"/>
      <c r="EQ651" s="12"/>
      <c r="ER651" s="12"/>
      <c r="ES651" s="12"/>
      <c r="ET651" s="12"/>
      <c r="EU651" s="12"/>
      <c r="EV651" s="12"/>
      <c r="EW651" s="12"/>
      <c r="EX651" s="12"/>
      <c r="EY651" s="12"/>
      <c r="EZ651" s="12"/>
      <c r="FA651" s="12"/>
      <c r="FB651" s="12"/>
      <c r="FC651" s="12"/>
      <c r="FD651" s="12"/>
      <c r="FE651" s="12"/>
      <c r="FF651" s="12"/>
      <c r="FG651" s="12"/>
      <c r="FH651" s="12"/>
      <c r="FI651" s="12"/>
      <c r="FJ651" s="12"/>
      <c r="FK651" s="12"/>
      <c r="FL651" s="12"/>
      <c r="FM651" s="12"/>
      <c r="FN651" s="12"/>
      <c r="FO651" s="12"/>
      <c r="FP651" s="12"/>
      <c r="FQ651" s="12"/>
      <c r="FR651" s="12"/>
      <c r="FS651" s="12"/>
      <c r="FT651" s="12"/>
      <c r="FU651" s="12"/>
      <c r="FV651" s="12"/>
      <c r="FW651" s="12"/>
      <c r="FX651" s="12"/>
      <c r="FY651" s="12"/>
      <c r="FZ651" s="12"/>
      <c r="GA651" s="12"/>
      <c r="GB651" s="12"/>
      <c r="GC651" s="12"/>
      <c r="GD651" s="12"/>
      <c r="GE651" s="12"/>
      <c r="GF651" s="12"/>
    </row>
    <row r="652" spans="1:188" ht="15.75" thickBo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  <c r="BV652" s="12"/>
      <c r="BW652" s="12"/>
      <c r="BX652" s="12"/>
      <c r="BY652" s="12"/>
      <c r="BZ652" s="12"/>
      <c r="CA652" s="12"/>
      <c r="CB652" s="12"/>
      <c r="CC652" s="12"/>
      <c r="CD652" s="12"/>
      <c r="CE652" s="12"/>
      <c r="CF652" s="12"/>
      <c r="CG652" s="12"/>
      <c r="CH652" s="12"/>
      <c r="CI652" s="12"/>
      <c r="CJ652" s="12"/>
      <c r="CK652" s="12"/>
      <c r="CL652" s="12"/>
      <c r="CM652" s="12"/>
      <c r="CN652" s="12"/>
      <c r="CO652" s="12"/>
      <c r="CP652" s="12"/>
      <c r="CQ652" s="12"/>
      <c r="CR652" s="12"/>
      <c r="CS652" s="12"/>
      <c r="CT652" s="12"/>
      <c r="CU652" s="12"/>
      <c r="CV652" s="12"/>
      <c r="CW652" s="12"/>
      <c r="CX652" s="12"/>
      <c r="CY652" s="12"/>
      <c r="CZ652" s="12"/>
      <c r="DA652" s="12"/>
      <c r="DB652" s="12"/>
      <c r="DC652" s="12"/>
      <c r="DD652" s="12"/>
      <c r="DE652" s="12"/>
      <c r="DF652" s="12"/>
      <c r="DG652" s="12"/>
      <c r="DH652" s="12"/>
      <c r="DI652" s="12"/>
      <c r="DJ652" s="12"/>
      <c r="DK652" s="12"/>
      <c r="DL652" s="12"/>
      <c r="DM652" s="12"/>
      <c r="DN652" s="12"/>
      <c r="DO652" s="12"/>
      <c r="DP652" s="12"/>
      <c r="DQ652" s="12"/>
      <c r="DR652" s="12"/>
      <c r="DS652" s="12"/>
      <c r="DT652" s="12"/>
      <c r="DU652" s="12"/>
      <c r="DV652" s="12"/>
      <c r="DW652" s="12"/>
      <c r="DX652" s="12"/>
      <c r="DY652" s="12"/>
      <c r="DZ652" s="12"/>
      <c r="EA652" s="12"/>
      <c r="EB652" s="12"/>
      <c r="EC652" s="12"/>
      <c r="ED652" s="12"/>
      <c r="EE652" s="12"/>
      <c r="EF652" s="12"/>
      <c r="EG652" s="12"/>
      <c r="EH652" s="12"/>
      <c r="EI652" s="12"/>
      <c r="EJ652" s="12"/>
      <c r="EK652" s="12"/>
      <c r="EL652" s="12"/>
      <c r="EM652" s="12"/>
      <c r="EN652" s="12"/>
      <c r="EO652" s="12"/>
      <c r="EP652" s="12"/>
      <c r="EQ652" s="12"/>
      <c r="ER652" s="12"/>
      <c r="ES652" s="12"/>
      <c r="ET652" s="12"/>
      <c r="EU652" s="12"/>
      <c r="EV652" s="12"/>
      <c r="EW652" s="12"/>
      <c r="EX652" s="12"/>
      <c r="EY652" s="12"/>
      <c r="EZ652" s="12"/>
      <c r="FA652" s="12"/>
      <c r="FB652" s="12"/>
      <c r="FC652" s="12"/>
      <c r="FD652" s="12"/>
      <c r="FE652" s="12"/>
      <c r="FF652" s="12"/>
      <c r="FG652" s="12"/>
      <c r="FH652" s="12"/>
      <c r="FI652" s="12"/>
      <c r="FJ652" s="12"/>
      <c r="FK652" s="12"/>
      <c r="FL652" s="12"/>
      <c r="FM652" s="12"/>
      <c r="FN652" s="12"/>
      <c r="FO652" s="12"/>
      <c r="FP652" s="12"/>
      <c r="FQ652" s="12"/>
      <c r="FR652" s="12"/>
      <c r="FS652" s="12"/>
      <c r="FT652" s="12"/>
      <c r="FU652" s="12"/>
      <c r="FV652" s="12"/>
      <c r="FW652" s="12"/>
      <c r="FX652" s="12"/>
      <c r="FY652" s="12"/>
      <c r="FZ652" s="12"/>
      <c r="GA652" s="12"/>
      <c r="GB652" s="12"/>
      <c r="GC652" s="12"/>
      <c r="GD652" s="12"/>
      <c r="GE652" s="12"/>
      <c r="GF652" s="12"/>
    </row>
    <row r="653" spans="1:188" ht="15.75" thickBo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12"/>
      <c r="CB653" s="12"/>
      <c r="CC653" s="12"/>
      <c r="CD653" s="12"/>
      <c r="CE653" s="12"/>
      <c r="CF653" s="12"/>
      <c r="CG653" s="12"/>
      <c r="CH653" s="12"/>
      <c r="CI653" s="12"/>
      <c r="CJ653" s="12"/>
      <c r="CK653" s="12"/>
      <c r="CL653" s="12"/>
      <c r="CM653" s="12"/>
      <c r="CN653" s="12"/>
      <c r="CO653" s="12"/>
      <c r="CP653" s="12"/>
      <c r="CQ653" s="12"/>
      <c r="CR653" s="12"/>
      <c r="CS653" s="12"/>
      <c r="CT653" s="12"/>
      <c r="CU653" s="12"/>
      <c r="CV653" s="12"/>
      <c r="CW653" s="12"/>
      <c r="CX653" s="12"/>
      <c r="CY653" s="12"/>
      <c r="CZ653" s="12"/>
      <c r="DA653" s="12"/>
      <c r="DB653" s="12"/>
      <c r="DC653" s="12"/>
      <c r="DD653" s="12"/>
      <c r="DE653" s="12"/>
      <c r="DF653" s="12"/>
      <c r="DG653" s="12"/>
      <c r="DH653" s="12"/>
      <c r="DI653" s="12"/>
      <c r="DJ653" s="12"/>
      <c r="DK653" s="12"/>
      <c r="DL653" s="12"/>
      <c r="DM653" s="12"/>
      <c r="DN653" s="12"/>
      <c r="DO653" s="12"/>
      <c r="DP653" s="12"/>
      <c r="DQ653" s="12"/>
      <c r="DR653" s="12"/>
      <c r="DS653" s="12"/>
      <c r="DT653" s="12"/>
      <c r="DU653" s="12"/>
      <c r="DV653" s="12"/>
      <c r="DW653" s="12"/>
      <c r="DX653" s="12"/>
      <c r="DY653" s="12"/>
      <c r="DZ653" s="12"/>
      <c r="EA653" s="12"/>
      <c r="EB653" s="12"/>
      <c r="EC653" s="12"/>
      <c r="ED653" s="12"/>
      <c r="EE653" s="12"/>
      <c r="EF653" s="12"/>
      <c r="EG653" s="12"/>
      <c r="EH653" s="12"/>
      <c r="EI653" s="12"/>
      <c r="EJ653" s="12"/>
      <c r="EK653" s="12"/>
      <c r="EL653" s="12"/>
      <c r="EM653" s="12"/>
      <c r="EN653" s="12"/>
      <c r="EO653" s="12"/>
      <c r="EP653" s="12"/>
      <c r="EQ653" s="12"/>
      <c r="ER653" s="12"/>
      <c r="ES653" s="12"/>
      <c r="ET653" s="12"/>
      <c r="EU653" s="12"/>
      <c r="EV653" s="12"/>
      <c r="EW653" s="12"/>
      <c r="EX653" s="12"/>
      <c r="EY653" s="12"/>
      <c r="EZ653" s="12"/>
      <c r="FA653" s="12"/>
      <c r="FB653" s="12"/>
      <c r="FC653" s="12"/>
      <c r="FD653" s="12"/>
      <c r="FE653" s="12"/>
      <c r="FF653" s="12"/>
      <c r="FG653" s="12"/>
      <c r="FH653" s="12"/>
      <c r="FI653" s="12"/>
      <c r="FJ653" s="12"/>
      <c r="FK653" s="12"/>
      <c r="FL653" s="12"/>
      <c r="FM653" s="12"/>
      <c r="FN653" s="12"/>
      <c r="FO653" s="12"/>
      <c r="FP653" s="12"/>
      <c r="FQ653" s="12"/>
      <c r="FR653" s="12"/>
      <c r="FS653" s="12"/>
      <c r="FT653" s="12"/>
      <c r="FU653" s="12"/>
      <c r="FV653" s="12"/>
      <c r="FW653" s="12"/>
      <c r="FX653" s="12"/>
      <c r="FY653" s="12"/>
      <c r="FZ653" s="12"/>
      <c r="GA653" s="12"/>
      <c r="GB653" s="12"/>
      <c r="GC653" s="12"/>
      <c r="GD653" s="12"/>
      <c r="GE653" s="12"/>
      <c r="GF653" s="12"/>
    </row>
    <row r="654" spans="1:188" ht="15.75" thickBo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  <c r="BV654" s="12"/>
      <c r="BW654" s="12"/>
      <c r="BX654" s="12"/>
      <c r="BY654" s="12"/>
      <c r="BZ654" s="12"/>
      <c r="CA654" s="12"/>
      <c r="CB654" s="12"/>
      <c r="CC654" s="12"/>
      <c r="CD654" s="12"/>
      <c r="CE654" s="12"/>
      <c r="CF654" s="12"/>
      <c r="CG654" s="12"/>
      <c r="CH654" s="12"/>
      <c r="CI654" s="12"/>
      <c r="CJ654" s="12"/>
      <c r="CK654" s="12"/>
      <c r="CL654" s="12"/>
      <c r="CM654" s="12"/>
      <c r="CN654" s="12"/>
      <c r="CO654" s="12"/>
      <c r="CP654" s="12"/>
      <c r="CQ654" s="12"/>
      <c r="CR654" s="12"/>
      <c r="CS654" s="12"/>
      <c r="CT654" s="12"/>
      <c r="CU654" s="12"/>
      <c r="CV654" s="12"/>
      <c r="CW654" s="12"/>
      <c r="CX654" s="12"/>
      <c r="CY654" s="12"/>
      <c r="CZ654" s="12"/>
      <c r="DA654" s="12"/>
      <c r="DB654" s="12"/>
      <c r="DC654" s="12"/>
      <c r="DD654" s="12"/>
      <c r="DE654" s="12"/>
      <c r="DF654" s="12"/>
      <c r="DG654" s="12"/>
      <c r="DH654" s="12"/>
      <c r="DI654" s="12"/>
      <c r="DJ654" s="12"/>
      <c r="DK654" s="12"/>
      <c r="DL654" s="12"/>
      <c r="DM654" s="12"/>
      <c r="DN654" s="12"/>
      <c r="DO654" s="12"/>
      <c r="DP654" s="12"/>
      <c r="DQ654" s="12"/>
      <c r="DR654" s="12"/>
      <c r="DS654" s="12"/>
      <c r="DT654" s="12"/>
      <c r="DU654" s="12"/>
      <c r="DV654" s="12"/>
      <c r="DW654" s="12"/>
      <c r="DX654" s="12"/>
      <c r="DY654" s="12"/>
      <c r="DZ654" s="12"/>
      <c r="EA654" s="12"/>
      <c r="EB654" s="12"/>
      <c r="EC654" s="12"/>
      <c r="ED654" s="12"/>
      <c r="EE654" s="12"/>
      <c r="EF654" s="12"/>
      <c r="EG654" s="12"/>
      <c r="EH654" s="12"/>
      <c r="EI654" s="12"/>
      <c r="EJ654" s="12"/>
      <c r="EK654" s="12"/>
      <c r="EL654" s="12"/>
      <c r="EM654" s="12"/>
      <c r="EN654" s="12"/>
      <c r="EO654" s="12"/>
      <c r="EP654" s="12"/>
      <c r="EQ654" s="12"/>
      <c r="ER654" s="12"/>
      <c r="ES654" s="12"/>
      <c r="ET654" s="12"/>
      <c r="EU654" s="12"/>
      <c r="EV654" s="12"/>
      <c r="EW654" s="12"/>
      <c r="EX654" s="12"/>
      <c r="EY654" s="12"/>
      <c r="EZ654" s="12"/>
      <c r="FA654" s="12"/>
      <c r="FB654" s="12"/>
      <c r="FC654" s="12"/>
      <c r="FD654" s="12"/>
      <c r="FE654" s="12"/>
      <c r="FF654" s="12"/>
      <c r="FG654" s="12"/>
      <c r="FH654" s="12"/>
      <c r="FI654" s="12"/>
      <c r="FJ654" s="12"/>
      <c r="FK654" s="12"/>
      <c r="FL654" s="12"/>
      <c r="FM654" s="12"/>
      <c r="FN654" s="12"/>
      <c r="FO654" s="12"/>
      <c r="FP654" s="12"/>
      <c r="FQ654" s="12"/>
      <c r="FR654" s="12"/>
      <c r="FS654" s="12"/>
      <c r="FT654" s="12"/>
      <c r="FU654" s="12"/>
      <c r="FV654" s="12"/>
      <c r="FW654" s="12"/>
      <c r="FX654" s="12"/>
      <c r="FY654" s="12"/>
      <c r="FZ654" s="12"/>
      <c r="GA654" s="12"/>
      <c r="GB654" s="12"/>
      <c r="GC654" s="12"/>
      <c r="GD654" s="12"/>
      <c r="GE654" s="12"/>
      <c r="GF654" s="12"/>
    </row>
    <row r="655" spans="1:188" ht="15.75" thickBo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12"/>
      <c r="CB655" s="12"/>
      <c r="CC655" s="12"/>
      <c r="CD655" s="12"/>
      <c r="CE655" s="12"/>
      <c r="CF655" s="12"/>
      <c r="CG655" s="12"/>
      <c r="CH655" s="12"/>
      <c r="CI655" s="12"/>
      <c r="CJ655" s="12"/>
      <c r="CK655" s="12"/>
      <c r="CL655" s="12"/>
      <c r="CM655" s="12"/>
      <c r="CN655" s="12"/>
      <c r="CO655" s="12"/>
      <c r="CP655" s="12"/>
      <c r="CQ655" s="12"/>
      <c r="CR655" s="12"/>
      <c r="CS655" s="12"/>
      <c r="CT655" s="12"/>
      <c r="CU655" s="12"/>
      <c r="CV655" s="12"/>
      <c r="CW655" s="12"/>
      <c r="CX655" s="12"/>
      <c r="CY655" s="12"/>
      <c r="CZ655" s="12"/>
      <c r="DA655" s="12"/>
      <c r="DB655" s="12"/>
      <c r="DC655" s="12"/>
      <c r="DD655" s="12"/>
      <c r="DE655" s="12"/>
      <c r="DF655" s="12"/>
      <c r="DG655" s="12"/>
      <c r="DH655" s="12"/>
      <c r="DI655" s="12"/>
      <c r="DJ655" s="12"/>
      <c r="DK655" s="12"/>
      <c r="DL655" s="12"/>
      <c r="DM655" s="12"/>
      <c r="DN655" s="12"/>
      <c r="DO655" s="12"/>
      <c r="DP655" s="12"/>
      <c r="DQ655" s="12"/>
      <c r="DR655" s="12"/>
      <c r="DS655" s="12"/>
      <c r="DT655" s="12"/>
      <c r="DU655" s="12"/>
      <c r="DV655" s="12"/>
      <c r="DW655" s="12"/>
      <c r="DX655" s="12"/>
      <c r="DY655" s="12"/>
      <c r="DZ655" s="12"/>
      <c r="EA655" s="12"/>
      <c r="EB655" s="12"/>
      <c r="EC655" s="12"/>
      <c r="ED655" s="12"/>
      <c r="EE655" s="12"/>
      <c r="EF655" s="12"/>
      <c r="EG655" s="12"/>
      <c r="EH655" s="12"/>
      <c r="EI655" s="12"/>
      <c r="EJ655" s="12"/>
      <c r="EK655" s="12"/>
      <c r="EL655" s="12"/>
      <c r="EM655" s="12"/>
      <c r="EN655" s="12"/>
      <c r="EO655" s="12"/>
      <c r="EP655" s="12"/>
      <c r="EQ655" s="12"/>
      <c r="ER655" s="12"/>
      <c r="ES655" s="12"/>
      <c r="ET655" s="12"/>
      <c r="EU655" s="12"/>
      <c r="EV655" s="12"/>
      <c r="EW655" s="12"/>
      <c r="EX655" s="12"/>
      <c r="EY655" s="12"/>
      <c r="EZ655" s="12"/>
      <c r="FA655" s="12"/>
      <c r="FB655" s="12"/>
      <c r="FC655" s="12"/>
      <c r="FD655" s="12"/>
      <c r="FE655" s="12"/>
      <c r="FF655" s="12"/>
      <c r="FG655" s="12"/>
      <c r="FH655" s="12"/>
      <c r="FI655" s="12"/>
      <c r="FJ655" s="12"/>
      <c r="FK655" s="12"/>
      <c r="FL655" s="12"/>
      <c r="FM655" s="12"/>
      <c r="FN655" s="12"/>
      <c r="FO655" s="12"/>
      <c r="FP655" s="12"/>
      <c r="FQ655" s="12"/>
      <c r="FR655" s="12"/>
      <c r="FS655" s="12"/>
      <c r="FT655" s="12"/>
      <c r="FU655" s="12"/>
      <c r="FV655" s="12"/>
      <c r="FW655" s="12"/>
      <c r="FX655" s="12"/>
      <c r="FY655" s="12"/>
      <c r="FZ655" s="12"/>
      <c r="GA655" s="12"/>
      <c r="GB655" s="12"/>
      <c r="GC655" s="12"/>
      <c r="GD655" s="12"/>
      <c r="GE655" s="12"/>
      <c r="GF655" s="12"/>
    </row>
    <row r="656" spans="1:188" ht="15.75" thickBo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12"/>
      <c r="CB656" s="12"/>
      <c r="CC656" s="12"/>
      <c r="CD656" s="12"/>
      <c r="CE656" s="12"/>
      <c r="CF656" s="12"/>
      <c r="CG656" s="12"/>
      <c r="CH656" s="12"/>
      <c r="CI656" s="12"/>
      <c r="CJ656" s="12"/>
      <c r="CK656" s="12"/>
      <c r="CL656" s="12"/>
      <c r="CM656" s="12"/>
      <c r="CN656" s="12"/>
      <c r="CO656" s="12"/>
      <c r="CP656" s="12"/>
      <c r="CQ656" s="12"/>
      <c r="CR656" s="12"/>
      <c r="CS656" s="12"/>
      <c r="CT656" s="12"/>
      <c r="CU656" s="12"/>
      <c r="CV656" s="12"/>
      <c r="CW656" s="12"/>
      <c r="CX656" s="12"/>
      <c r="CY656" s="12"/>
      <c r="CZ656" s="12"/>
      <c r="DA656" s="12"/>
      <c r="DB656" s="12"/>
      <c r="DC656" s="12"/>
      <c r="DD656" s="12"/>
      <c r="DE656" s="12"/>
      <c r="DF656" s="12"/>
      <c r="DG656" s="12"/>
      <c r="DH656" s="12"/>
      <c r="DI656" s="12"/>
      <c r="DJ656" s="12"/>
      <c r="DK656" s="12"/>
      <c r="DL656" s="12"/>
      <c r="DM656" s="12"/>
      <c r="DN656" s="12"/>
      <c r="DO656" s="12"/>
      <c r="DP656" s="12"/>
      <c r="DQ656" s="12"/>
      <c r="DR656" s="12"/>
      <c r="DS656" s="12"/>
      <c r="DT656" s="12"/>
      <c r="DU656" s="12"/>
      <c r="DV656" s="12"/>
      <c r="DW656" s="12"/>
      <c r="DX656" s="12"/>
      <c r="DY656" s="12"/>
      <c r="DZ656" s="12"/>
      <c r="EA656" s="12"/>
      <c r="EB656" s="12"/>
      <c r="EC656" s="12"/>
      <c r="ED656" s="12"/>
      <c r="EE656" s="12"/>
      <c r="EF656" s="12"/>
      <c r="EG656" s="12"/>
      <c r="EH656" s="12"/>
      <c r="EI656" s="12"/>
      <c r="EJ656" s="12"/>
      <c r="EK656" s="12"/>
      <c r="EL656" s="12"/>
      <c r="EM656" s="12"/>
      <c r="EN656" s="12"/>
      <c r="EO656" s="12"/>
      <c r="EP656" s="12"/>
      <c r="EQ656" s="12"/>
      <c r="ER656" s="12"/>
      <c r="ES656" s="12"/>
      <c r="ET656" s="12"/>
      <c r="EU656" s="12"/>
      <c r="EV656" s="12"/>
      <c r="EW656" s="12"/>
      <c r="EX656" s="12"/>
      <c r="EY656" s="12"/>
      <c r="EZ656" s="12"/>
      <c r="FA656" s="12"/>
      <c r="FB656" s="12"/>
      <c r="FC656" s="12"/>
      <c r="FD656" s="12"/>
      <c r="FE656" s="12"/>
      <c r="FF656" s="12"/>
      <c r="FG656" s="12"/>
      <c r="FH656" s="12"/>
      <c r="FI656" s="12"/>
      <c r="FJ656" s="12"/>
      <c r="FK656" s="12"/>
      <c r="FL656" s="12"/>
      <c r="FM656" s="12"/>
      <c r="FN656" s="12"/>
      <c r="FO656" s="12"/>
      <c r="FP656" s="12"/>
      <c r="FQ656" s="12"/>
      <c r="FR656" s="12"/>
      <c r="FS656" s="12"/>
      <c r="FT656" s="12"/>
      <c r="FU656" s="12"/>
      <c r="FV656" s="12"/>
      <c r="FW656" s="12"/>
      <c r="FX656" s="12"/>
      <c r="FY656" s="12"/>
      <c r="FZ656" s="12"/>
      <c r="GA656" s="12"/>
      <c r="GB656" s="12"/>
      <c r="GC656" s="12"/>
      <c r="GD656" s="12"/>
      <c r="GE656" s="12"/>
      <c r="GF656" s="12"/>
    </row>
    <row r="657" spans="1:188" ht="15.75" thickBo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  <c r="BV657" s="12"/>
      <c r="BW657" s="12"/>
      <c r="BX657" s="12"/>
      <c r="BY657" s="12"/>
      <c r="BZ657" s="12"/>
      <c r="CA657" s="12"/>
      <c r="CB657" s="12"/>
      <c r="CC657" s="12"/>
      <c r="CD657" s="12"/>
      <c r="CE657" s="12"/>
      <c r="CF657" s="12"/>
      <c r="CG657" s="12"/>
      <c r="CH657" s="12"/>
      <c r="CI657" s="12"/>
      <c r="CJ657" s="12"/>
      <c r="CK657" s="12"/>
      <c r="CL657" s="12"/>
      <c r="CM657" s="12"/>
      <c r="CN657" s="12"/>
      <c r="CO657" s="12"/>
      <c r="CP657" s="12"/>
      <c r="CQ657" s="12"/>
      <c r="CR657" s="12"/>
      <c r="CS657" s="12"/>
      <c r="CT657" s="12"/>
      <c r="CU657" s="12"/>
      <c r="CV657" s="12"/>
      <c r="CW657" s="12"/>
      <c r="CX657" s="12"/>
      <c r="CY657" s="12"/>
      <c r="CZ657" s="12"/>
      <c r="DA657" s="12"/>
      <c r="DB657" s="12"/>
      <c r="DC657" s="12"/>
      <c r="DD657" s="12"/>
      <c r="DE657" s="12"/>
      <c r="DF657" s="12"/>
      <c r="DG657" s="12"/>
      <c r="DH657" s="12"/>
      <c r="DI657" s="12"/>
      <c r="DJ657" s="12"/>
      <c r="DK657" s="12"/>
      <c r="DL657" s="12"/>
      <c r="DM657" s="12"/>
      <c r="DN657" s="12"/>
      <c r="DO657" s="12"/>
      <c r="DP657" s="12"/>
      <c r="DQ657" s="12"/>
      <c r="DR657" s="12"/>
      <c r="DS657" s="12"/>
      <c r="DT657" s="12"/>
      <c r="DU657" s="12"/>
      <c r="DV657" s="12"/>
      <c r="DW657" s="12"/>
      <c r="DX657" s="12"/>
      <c r="DY657" s="12"/>
      <c r="DZ657" s="12"/>
      <c r="EA657" s="12"/>
      <c r="EB657" s="12"/>
      <c r="EC657" s="12"/>
      <c r="ED657" s="12"/>
      <c r="EE657" s="12"/>
      <c r="EF657" s="12"/>
      <c r="EG657" s="12"/>
      <c r="EH657" s="12"/>
      <c r="EI657" s="12"/>
      <c r="EJ657" s="12"/>
      <c r="EK657" s="12"/>
      <c r="EL657" s="12"/>
      <c r="EM657" s="12"/>
      <c r="EN657" s="12"/>
      <c r="EO657" s="12"/>
      <c r="EP657" s="12"/>
      <c r="EQ657" s="12"/>
      <c r="ER657" s="12"/>
      <c r="ES657" s="12"/>
      <c r="ET657" s="12"/>
      <c r="EU657" s="12"/>
      <c r="EV657" s="12"/>
      <c r="EW657" s="12"/>
      <c r="EX657" s="12"/>
      <c r="EY657" s="12"/>
      <c r="EZ657" s="12"/>
      <c r="FA657" s="12"/>
      <c r="FB657" s="12"/>
      <c r="FC657" s="12"/>
      <c r="FD657" s="12"/>
      <c r="FE657" s="12"/>
      <c r="FF657" s="12"/>
      <c r="FG657" s="12"/>
      <c r="FH657" s="12"/>
      <c r="FI657" s="12"/>
      <c r="FJ657" s="12"/>
      <c r="FK657" s="12"/>
      <c r="FL657" s="12"/>
      <c r="FM657" s="12"/>
      <c r="FN657" s="12"/>
      <c r="FO657" s="12"/>
      <c r="FP657" s="12"/>
      <c r="FQ657" s="12"/>
      <c r="FR657" s="12"/>
      <c r="FS657" s="12"/>
      <c r="FT657" s="12"/>
      <c r="FU657" s="12"/>
      <c r="FV657" s="12"/>
      <c r="FW657" s="12"/>
      <c r="FX657" s="12"/>
      <c r="FY657" s="12"/>
      <c r="FZ657" s="12"/>
      <c r="GA657" s="12"/>
      <c r="GB657" s="12"/>
      <c r="GC657" s="12"/>
      <c r="GD657" s="12"/>
      <c r="GE657" s="12"/>
      <c r="GF657" s="12"/>
    </row>
    <row r="658" spans="1:188" ht="15.75" thickBo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12"/>
      <c r="CB658" s="12"/>
      <c r="CC658" s="12"/>
      <c r="CD658" s="12"/>
      <c r="CE658" s="12"/>
      <c r="CF658" s="12"/>
      <c r="CG658" s="12"/>
      <c r="CH658" s="12"/>
      <c r="CI658" s="12"/>
      <c r="CJ658" s="12"/>
      <c r="CK658" s="12"/>
      <c r="CL658" s="12"/>
      <c r="CM658" s="12"/>
      <c r="CN658" s="12"/>
      <c r="CO658" s="12"/>
      <c r="CP658" s="12"/>
      <c r="CQ658" s="12"/>
      <c r="CR658" s="12"/>
      <c r="CS658" s="12"/>
      <c r="CT658" s="12"/>
      <c r="CU658" s="12"/>
      <c r="CV658" s="12"/>
      <c r="CW658" s="12"/>
      <c r="CX658" s="12"/>
      <c r="CY658" s="12"/>
      <c r="CZ658" s="12"/>
      <c r="DA658" s="12"/>
      <c r="DB658" s="12"/>
      <c r="DC658" s="12"/>
      <c r="DD658" s="12"/>
      <c r="DE658" s="12"/>
      <c r="DF658" s="12"/>
      <c r="DG658" s="12"/>
      <c r="DH658" s="12"/>
      <c r="DI658" s="12"/>
      <c r="DJ658" s="12"/>
      <c r="DK658" s="12"/>
      <c r="DL658" s="12"/>
      <c r="DM658" s="12"/>
      <c r="DN658" s="12"/>
      <c r="DO658" s="12"/>
      <c r="DP658" s="12"/>
      <c r="DQ658" s="12"/>
      <c r="DR658" s="12"/>
      <c r="DS658" s="12"/>
      <c r="DT658" s="12"/>
      <c r="DU658" s="12"/>
      <c r="DV658" s="12"/>
      <c r="DW658" s="12"/>
      <c r="DX658" s="12"/>
      <c r="DY658" s="12"/>
      <c r="DZ658" s="12"/>
      <c r="EA658" s="12"/>
      <c r="EB658" s="12"/>
      <c r="EC658" s="12"/>
      <c r="ED658" s="12"/>
      <c r="EE658" s="12"/>
      <c r="EF658" s="12"/>
      <c r="EG658" s="12"/>
      <c r="EH658" s="12"/>
      <c r="EI658" s="12"/>
      <c r="EJ658" s="12"/>
      <c r="EK658" s="12"/>
      <c r="EL658" s="12"/>
      <c r="EM658" s="12"/>
      <c r="EN658" s="12"/>
      <c r="EO658" s="12"/>
      <c r="EP658" s="12"/>
      <c r="EQ658" s="12"/>
      <c r="ER658" s="12"/>
      <c r="ES658" s="12"/>
      <c r="ET658" s="12"/>
      <c r="EU658" s="12"/>
      <c r="EV658" s="12"/>
      <c r="EW658" s="12"/>
      <c r="EX658" s="12"/>
      <c r="EY658" s="12"/>
      <c r="EZ658" s="12"/>
      <c r="FA658" s="12"/>
      <c r="FB658" s="12"/>
      <c r="FC658" s="12"/>
      <c r="FD658" s="12"/>
      <c r="FE658" s="12"/>
      <c r="FF658" s="12"/>
      <c r="FG658" s="12"/>
      <c r="FH658" s="12"/>
      <c r="FI658" s="12"/>
      <c r="FJ658" s="12"/>
      <c r="FK658" s="12"/>
      <c r="FL658" s="12"/>
      <c r="FM658" s="12"/>
      <c r="FN658" s="12"/>
      <c r="FO658" s="12"/>
      <c r="FP658" s="12"/>
      <c r="FQ658" s="12"/>
      <c r="FR658" s="12"/>
      <c r="FS658" s="12"/>
      <c r="FT658" s="12"/>
      <c r="FU658" s="12"/>
      <c r="FV658" s="12"/>
      <c r="FW658" s="12"/>
      <c r="FX658" s="12"/>
      <c r="FY658" s="12"/>
      <c r="FZ658" s="12"/>
      <c r="GA658" s="12"/>
      <c r="GB658" s="12"/>
      <c r="GC658" s="12"/>
      <c r="GD658" s="12"/>
      <c r="GE658" s="12"/>
      <c r="GF658" s="12"/>
    </row>
    <row r="659" spans="1:188" ht="15.75" thickBo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  <c r="BV659" s="12"/>
      <c r="BW659" s="12"/>
      <c r="BX659" s="12"/>
      <c r="BY659" s="12"/>
      <c r="BZ659" s="12"/>
      <c r="CA659" s="12"/>
      <c r="CB659" s="12"/>
      <c r="CC659" s="12"/>
      <c r="CD659" s="12"/>
      <c r="CE659" s="12"/>
      <c r="CF659" s="12"/>
      <c r="CG659" s="12"/>
      <c r="CH659" s="12"/>
      <c r="CI659" s="12"/>
      <c r="CJ659" s="12"/>
      <c r="CK659" s="12"/>
      <c r="CL659" s="12"/>
      <c r="CM659" s="12"/>
      <c r="CN659" s="12"/>
      <c r="CO659" s="12"/>
      <c r="CP659" s="12"/>
      <c r="CQ659" s="12"/>
      <c r="CR659" s="12"/>
      <c r="CS659" s="12"/>
      <c r="CT659" s="12"/>
      <c r="CU659" s="12"/>
      <c r="CV659" s="12"/>
      <c r="CW659" s="12"/>
      <c r="CX659" s="12"/>
      <c r="CY659" s="12"/>
      <c r="CZ659" s="12"/>
      <c r="DA659" s="12"/>
      <c r="DB659" s="12"/>
      <c r="DC659" s="12"/>
      <c r="DD659" s="12"/>
      <c r="DE659" s="12"/>
      <c r="DF659" s="12"/>
      <c r="DG659" s="12"/>
      <c r="DH659" s="12"/>
      <c r="DI659" s="12"/>
      <c r="DJ659" s="12"/>
      <c r="DK659" s="12"/>
      <c r="DL659" s="12"/>
      <c r="DM659" s="12"/>
      <c r="DN659" s="12"/>
      <c r="DO659" s="12"/>
      <c r="DP659" s="12"/>
      <c r="DQ659" s="12"/>
      <c r="DR659" s="12"/>
      <c r="DS659" s="12"/>
      <c r="DT659" s="12"/>
      <c r="DU659" s="12"/>
      <c r="DV659" s="12"/>
      <c r="DW659" s="12"/>
      <c r="DX659" s="12"/>
      <c r="DY659" s="12"/>
      <c r="DZ659" s="12"/>
      <c r="EA659" s="12"/>
      <c r="EB659" s="12"/>
      <c r="EC659" s="12"/>
      <c r="ED659" s="12"/>
      <c r="EE659" s="12"/>
      <c r="EF659" s="12"/>
      <c r="EG659" s="12"/>
      <c r="EH659" s="12"/>
      <c r="EI659" s="12"/>
      <c r="EJ659" s="12"/>
      <c r="EK659" s="12"/>
      <c r="EL659" s="12"/>
      <c r="EM659" s="12"/>
      <c r="EN659" s="12"/>
      <c r="EO659" s="12"/>
      <c r="EP659" s="12"/>
      <c r="EQ659" s="12"/>
      <c r="ER659" s="12"/>
      <c r="ES659" s="12"/>
      <c r="ET659" s="12"/>
      <c r="EU659" s="12"/>
      <c r="EV659" s="12"/>
      <c r="EW659" s="12"/>
      <c r="EX659" s="12"/>
      <c r="EY659" s="12"/>
      <c r="EZ659" s="12"/>
      <c r="FA659" s="12"/>
      <c r="FB659" s="12"/>
      <c r="FC659" s="12"/>
      <c r="FD659" s="12"/>
      <c r="FE659" s="12"/>
      <c r="FF659" s="12"/>
      <c r="FG659" s="12"/>
      <c r="FH659" s="12"/>
      <c r="FI659" s="12"/>
      <c r="FJ659" s="12"/>
      <c r="FK659" s="12"/>
      <c r="FL659" s="12"/>
      <c r="FM659" s="12"/>
      <c r="FN659" s="12"/>
      <c r="FO659" s="12"/>
      <c r="FP659" s="12"/>
      <c r="FQ659" s="12"/>
      <c r="FR659" s="12"/>
      <c r="FS659" s="12"/>
      <c r="FT659" s="12"/>
      <c r="FU659" s="12"/>
      <c r="FV659" s="12"/>
      <c r="FW659" s="12"/>
      <c r="FX659" s="12"/>
      <c r="FY659" s="12"/>
      <c r="FZ659" s="12"/>
      <c r="GA659" s="12"/>
      <c r="GB659" s="12"/>
      <c r="GC659" s="12"/>
      <c r="GD659" s="12"/>
      <c r="GE659" s="12"/>
      <c r="GF659" s="12"/>
    </row>
    <row r="660" spans="1:188" ht="15.75" thickBo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2"/>
      <c r="BY660" s="12"/>
      <c r="BZ660" s="12"/>
      <c r="CA660" s="12"/>
      <c r="CB660" s="12"/>
      <c r="CC660" s="12"/>
      <c r="CD660" s="12"/>
      <c r="CE660" s="12"/>
      <c r="CF660" s="12"/>
      <c r="CG660" s="12"/>
      <c r="CH660" s="12"/>
      <c r="CI660" s="12"/>
      <c r="CJ660" s="12"/>
      <c r="CK660" s="12"/>
      <c r="CL660" s="12"/>
      <c r="CM660" s="12"/>
      <c r="CN660" s="12"/>
      <c r="CO660" s="12"/>
      <c r="CP660" s="12"/>
      <c r="CQ660" s="12"/>
      <c r="CR660" s="12"/>
      <c r="CS660" s="12"/>
      <c r="CT660" s="12"/>
      <c r="CU660" s="12"/>
      <c r="CV660" s="12"/>
      <c r="CW660" s="12"/>
      <c r="CX660" s="12"/>
      <c r="CY660" s="12"/>
      <c r="CZ660" s="12"/>
      <c r="DA660" s="12"/>
      <c r="DB660" s="12"/>
      <c r="DC660" s="12"/>
      <c r="DD660" s="12"/>
      <c r="DE660" s="12"/>
      <c r="DF660" s="12"/>
      <c r="DG660" s="12"/>
      <c r="DH660" s="12"/>
      <c r="DI660" s="12"/>
      <c r="DJ660" s="12"/>
      <c r="DK660" s="12"/>
      <c r="DL660" s="12"/>
      <c r="DM660" s="12"/>
      <c r="DN660" s="12"/>
      <c r="DO660" s="12"/>
      <c r="DP660" s="12"/>
      <c r="DQ660" s="12"/>
      <c r="DR660" s="12"/>
      <c r="DS660" s="12"/>
      <c r="DT660" s="12"/>
      <c r="DU660" s="12"/>
      <c r="DV660" s="12"/>
      <c r="DW660" s="12"/>
      <c r="DX660" s="12"/>
      <c r="DY660" s="12"/>
      <c r="DZ660" s="12"/>
      <c r="EA660" s="12"/>
      <c r="EB660" s="12"/>
      <c r="EC660" s="12"/>
      <c r="ED660" s="12"/>
      <c r="EE660" s="12"/>
      <c r="EF660" s="12"/>
      <c r="EG660" s="12"/>
      <c r="EH660" s="12"/>
      <c r="EI660" s="12"/>
      <c r="EJ660" s="12"/>
      <c r="EK660" s="12"/>
      <c r="EL660" s="12"/>
      <c r="EM660" s="12"/>
      <c r="EN660" s="12"/>
      <c r="EO660" s="12"/>
      <c r="EP660" s="12"/>
      <c r="EQ660" s="12"/>
      <c r="ER660" s="12"/>
      <c r="ES660" s="12"/>
      <c r="ET660" s="12"/>
      <c r="EU660" s="12"/>
      <c r="EV660" s="12"/>
      <c r="EW660" s="12"/>
      <c r="EX660" s="12"/>
      <c r="EY660" s="12"/>
      <c r="EZ660" s="12"/>
      <c r="FA660" s="12"/>
      <c r="FB660" s="12"/>
      <c r="FC660" s="12"/>
      <c r="FD660" s="12"/>
      <c r="FE660" s="12"/>
      <c r="FF660" s="12"/>
      <c r="FG660" s="12"/>
      <c r="FH660" s="12"/>
      <c r="FI660" s="12"/>
      <c r="FJ660" s="12"/>
      <c r="FK660" s="12"/>
      <c r="FL660" s="12"/>
      <c r="FM660" s="12"/>
      <c r="FN660" s="12"/>
      <c r="FO660" s="12"/>
      <c r="FP660" s="12"/>
      <c r="FQ660" s="12"/>
      <c r="FR660" s="12"/>
      <c r="FS660" s="12"/>
      <c r="FT660" s="12"/>
      <c r="FU660" s="12"/>
      <c r="FV660" s="12"/>
      <c r="FW660" s="12"/>
      <c r="FX660" s="12"/>
      <c r="FY660" s="12"/>
      <c r="FZ660" s="12"/>
      <c r="GA660" s="12"/>
      <c r="GB660" s="12"/>
      <c r="GC660" s="12"/>
      <c r="GD660" s="12"/>
      <c r="GE660" s="12"/>
      <c r="GF660" s="12"/>
    </row>
    <row r="661" spans="1:188" ht="15.75" thickBo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12"/>
      <c r="CB661" s="12"/>
      <c r="CC661" s="12"/>
      <c r="CD661" s="12"/>
      <c r="CE661" s="12"/>
      <c r="CF661" s="12"/>
      <c r="CG661" s="12"/>
      <c r="CH661" s="12"/>
      <c r="CI661" s="12"/>
      <c r="CJ661" s="12"/>
      <c r="CK661" s="12"/>
      <c r="CL661" s="12"/>
      <c r="CM661" s="12"/>
      <c r="CN661" s="12"/>
      <c r="CO661" s="12"/>
      <c r="CP661" s="12"/>
      <c r="CQ661" s="12"/>
      <c r="CR661" s="12"/>
      <c r="CS661" s="12"/>
      <c r="CT661" s="12"/>
      <c r="CU661" s="12"/>
      <c r="CV661" s="12"/>
      <c r="CW661" s="12"/>
      <c r="CX661" s="12"/>
      <c r="CY661" s="12"/>
      <c r="CZ661" s="12"/>
      <c r="DA661" s="12"/>
      <c r="DB661" s="12"/>
      <c r="DC661" s="12"/>
      <c r="DD661" s="12"/>
      <c r="DE661" s="12"/>
      <c r="DF661" s="12"/>
      <c r="DG661" s="12"/>
      <c r="DH661" s="12"/>
      <c r="DI661" s="12"/>
      <c r="DJ661" s="12"/>
      <c r="DK661" s="12"/>
      <c r="DL661" s="12"/>
      <c r="DM661" s="12"/>
      <c r="DN661" s="12"/>
      <c r="DO661" s="12"/>
      <c r="DP661" s="12"/>
      <c r="DQ661" s="12"/>
      <c r="DR661" s="12"/>
      <c r="DS661" s="12"/>
      <c r="DT661" s="12"/>
      <c r="DU661" s="12"/>
      <c r="DV661" s="12"/>
      <c r="DW661" s="12"/>
      <c r="DX661" s="12"/>
      <c r="DY661" s="12"/>
      <c r="DZ661" s="12"/>
      <c r="EA661" s="12"/>
      <c r="EB661" s="12"/>
      <c r="EC661" s="12"/>
      <c r="ED661" s="12"/>
      <c r="EE661" s="12"/>
      <c r="EF661" s="12"/>
      <c r="EG661" s="12"/>
      <c r="EH661" s="12"/>
      <c r="EI661" s="12"/>
      <c r="EJ661" s="12"/>
      <c r="EK661" s="12"/>
      <c r="EL661" s="12"/>
      <c r="EM661" s="12"/>
      <c r="EN661" s="12"/>
      <c r="EO661" s="12"/>
      <c r="EP661" s="12"/>
      <c r="EQ661" s="12"/>
      <c r="ER661" s="12"/>
      <c r="ES661" s="12"/>
      <c r="ET661" s="12"/>
      <c r="EU661" s="12"/>
      <c r="EV661" s="12"/>
      <c r="EW661" s="12"/>
      <c r="EX661" s="12"/>
      <c r="EY661" s="12"/>
      <c r="EZ661" s="12"/>
      <c r="FA661" s="12"/>
      <c r="FB661" s="12"/>
      <c r="FC661" s="12"/>
      <c r="FD661" s="12"/>
      <c r="FE661" s="12"/>
      <c r="FF661" s="12"/>
      <c r="FG661" s="12"/>
      <c r="FH661" s="12"/>
      <c r="FI661" s="12"/>
      <c r="FJ661" s="12"/>
      <c r="FK661" s="12"/>
      <c r="FL661" s="12"/>
      <c r="FM661" s="12"/>
      <c r="FN661" s="12"/>
      <c r="FO661" s="12"/>
      <c r="FP661" s="12"/>
      <c r="FQ661" s="12"/>
      <c r="FR661" s="12"/>
      <c r="FS661" s="12"/>
      <c r="FT661" s="12"/>
      <c r="FU661" s="12"/>
      <c r="FV661" s="12"/>
      <c r="FW661" s="12"/>
      <c r="FX661" s="12"/>
      <c r="FY661" s="12"/>
      <c r="FZ661" s="12"/>
      <c r="GA661" s="12"/>
      <c r="GB661" s="12"/>
      <c r="GC661" s="12"/>
      <c r="GD661" s="12"/>
      <c r="GE661" s="12"/>
      <c r="GF661" s="12"/>
    </row>
    <row r="662" spans="1:188" ht="15.75" thickBo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12"/>
      <c r="CB662" s="12"/>
      <c r="CC662" s="12"/>
      <c r="CD662" s="12"/>
      <c r="CE662" s="12"/>
      <c r="CF662" s="12"/>
      <c r="CG662" s="12"/>
      <c r="CH662" s="12"/>
      <c r="CI662" s="12"/>
      <c r="CJ662" s="12"/>
      <c r="CK662" s="12"/>
      <c r="CL662" s="12"/>
      <c r="CM662" s="12"/>
      <c r="CN662" s="12"/>
      <c r="CO662" s="12"/>
      <c r="CP662" s="12"/>
      <c r="CQ662" s="12"/>
      <c r="CR662" s="12"/>
      <c r="CS662" s="12"/>
      <c r="CT662" s="12"/>
      <c r="CU662" s="12"/>
      <c r="CV662" s="12"/>
      <c r="CW662" s="12"/>
      <c r="CX662" s="12"/>
      <c r="CY662" s="12"/>
      <c r="CZ662" s="12"/>
      <c r="DA662" s="12"/>
      <c r="DB662" s="12"/>
      <c r="DC662" s="12"/>
      <c r="DD662" s="12"/>
      <c r="DE662" s="12"/>
      <c r="DF662" s="12"/>
      <c r="DG662" s="12"/>
      <c r="DH662" s="12"/>
      <c r="DI662" s="12"/>
      <c r="DJ662" s="12"/>
      <c r="DK662" s="12"/>
      <c r="DL662" s="12"/>
      <c r="DM662" s="12"/>
      <c r="DN662" s="12"/>
      <c r="DO662" s="12"/>
      <c r="DP662" s="12"/>
      <c r="DQ662" s="12"/>
      <c r="DR662" s="12"/>
      <c r="DS662" s="12"/>
      <c r="DT662" s="12"/>
      <c r="DU662" s="12"/>
      <c r="DV662" s="12"/>
      <c r="DW662" s="12"/>
      <c r="DX662" s="12"/>
      <c r="DY662" s="12"/>
      <c r="DZ662" s="12"/>
      <c r="EA662" s="12"/>
      <c r="EB662" s="12"/>
      <c r="EC662" s="12"/>
      <c r="ED662" s="12"/>
      <c r="EE662" s="12"/>
      <c r="EF662" s="12"/>
      <c r="EG662" s="12"/>
      <c r="EH662" s="12"/>
      <c r="EI662" s="12"/>
      <c r="EJ662" s="12"/>
      <c r="EK662" s="12"/>
      <c r="EL662" s="12"/>
      <c r="EM662" s="12"/>
      <c r="EN662" s="12"/>
      <c r="EO662" s="12"/>
      <c r="EP662" s="12"/>
      <c r="EQ662" s="12"/>
      <c r="ER662" s="12"/>
      <c r="ES662" s="12"/>
      <c r="ET662" s="12"/>
      <c r="EU662" s="12"/>
      <c r="EV662" s="12"/>
      <c r="EW662" s="12"/>
      <c r="EX662" s="12"/>
      <c r="EY662" s="12"/>
      <c r="EZ662" s="12"/>
      <c r="FA662" s="12"/>
      <c r="FB662" s="12"/>
      <c r="FC662" s="12"/>
      <c r="FD662" s="12"/>
      <c r="FE662" s="12"/>
      <c r="FF662" s="12"/>
      <c r="FG662" s="12"/>
      <c r="FH662" s="12"/>
      <c r="FI662" s="12"/>
      <c r="FJ662" s="12"/>
      <c r="FK662" s="12"/>
      <c r="FL662" s="12"/>
      <c r="FM662" s="12"/>
      <c r="FN662" s="12"/>
      <c r="FO662" s="12"/>
      <c r="FP662" s="12"/>
      <c r="FQ662" s="12"/>
      <c r="FR662" s="12"/>
      <c r="FS662" s="12"/>
      <c r="FT662" s="12"/>
      <c r="FU662" s="12"/>
      <c r="FV662" s="12"/>
      <c r="FW662" s="12"/>
      <c r="FX662" s="12"/>
      <c r="FY662" s="12"/>
      <c r="FZ662" s="12"/>
      <c r="GA662" s="12"/>
      <c r="GB662" s="12"/>
      <c r="GC662" s="12"/>
      <c r="GD662" s="12"/>
      <c r="GE662" s="12"/>
      <c r="GF662" s="12"/>
    </row>
    <row r="663" spans="1:188" ht="15.75" thickBo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12"/>
      <c r="CB663" s="12"/>
      <c r="CC663" s="12"/>
      <c r="CD663" s="12"/>
      <c r="CE663" s="12"/>
      <c r="CF663" s="12"/>
      <c r="CG663" s="12"/>
      <c r="CH663" s="12"/>
      <c r="CI663" s="12"/>
      <c r="CJ663" s="12"/>
      <c r="CK663" s="12"/>
      <c r="CL663" s="12"/>
      <c r="CM663" s="12"/>
      <c r="CN663" s="12"/>
      <c r="CO663" s="12"/>
      <c r="CP663" s="12"/>
      <c r="CQ663" s="12"/>
      <c r="CR663" s="12"/>
      <c r="CS663" s="12"/>
      <c r="CT663" s="12"/>
      <c r="CU663" s="12"/>
      <c r="CV663" s="12"/>
      <c r="CW663" s="12"/>
      <c r="CX663" s="12"/>
      <c r="CY663" s="12"/>
      <c r="CZ663" s="12"/>
      <c r="DA663" s="12"/>
      <c r="DB663" s="12"/>
      <c r="DC663" s="12"/>
      <c r="DD663" s="12"/>
      <c r="DE663" s="12"/>
      <c r="DF663" s="12"/>
      <c r="DG663" s="12"/>
      <c r="DH663" s="12"/>
      <c r="DI663" s="12"/>
      <c r="DJ663" s="12"/>
      <c r="DK663" s="12"/>
      <c r="DL663" s="12"/>
      <c r="DM663" s="12"/>
      <c r="DN663" s="12"/>
      <c r="DO663" s="12"/>
      <c r="DP663" s="12"/>
      <c r="DQ663" s="12"/>
      <c r="DR663" s="12"/>
      <c r="DS663" s="12"/>
      <c r="DT663" s="12"/>
      <c r="DU663" s="12"/>
      <c r="DV663" s="12"/>
      <c r="DW663" s="12"/>
      <c r="DX663" s="12"/>
      <c r="DY663" s="12"/>
      <c r="DZ663" s="12"/>
      <c r="EA663" s="12"/>
      <c r="EB663" s="12"/>
      <c r="EC663" s="12"/>
      <c r="ED663" s="12"/>
      <c r="EE663" s="12"/>
      <c r="EF663" s="12"/>
      <c r="EG663" s="12"/>
      <c r="EH663" s="12"/>
      <c r="EI663" s="12"/>
      <c r="EJ663" s="12"/>
      <c r="EK663" s="12"/>
      <c r="EL663" s="12"/>
      <c r="EM663" s="12"/>
      <c r="EN663" s="12"/>
      <c r="EO663" s="12"/>
      <c r="EP663" s="12"/>
      <c r="EQ663" s="12"/>
      <c r="ER663" s="12"/>
      <c r="ES663" s="12"/>
      <c r="ET663" s="12"/>
      <c r="EU663" s="12"/>
      <c r="EV663" s="12"/>
      <c r="EW663" s="12"/>
      <c r="EX663" s="12"/>
      <c r="EY663" s="12"/>
      <c r="EZ663" s="12"/>
      <c r="FA663" s="12"/>
      <c r="FB663" s="12"/>
      <c r="FC663" s="12"/>
      <c r="FD663" s="12"/>
      <c r="FE663" s="12"/>
      <c r="FF663" s="12"/>
      <c r="FG663" s="12"/>
      <c r="FH663" s="12"/>
      <c r="FI663" s="12"/>
      <c r="FJ663" s="12"/>
      <c r="FK663" s="12"/>
      <c r="FL663" s="12"/>
      <c r="FM663" s="12"/>
      <c r="FN663" s="12"/>
      <c r="FO663" s="12"/>
      <c r="FP663" s="12"/>
      <c r="FQ663" s="12"/>
      <c r="FR663" s="12"/>
      <c r="FS663" s="12"/>
      <c r="FT663" s="12"/>
      <c r="FU663" s="12"/>
      <c r="FV663" s="12"/>
      <c r="FW663" s="12"/>
      <c r="FX663" s="12"/>
      <c r="FY663" s="12"/>
      <c r="FZ663" s="12"/>
      <c r="GA663" s="12"/>
      <c r="GB663" s="12"/>
      <c r="GC663" s="12"/>
      <c r="GD663" s="12"/>
      <c r="GE663" s="12"/>
      <c r="GF663" s="12"/>
    </row>
    <row r="664" spans="1:188" ht="15.75" thickBo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12"/>
      <c r="CB664" s="12"/>
      <c r="CC664" s="12"/>
      <c r="CD664" s="12"/>
      <c r="CE664" s="12"/>
      <c r="CF664" s="12"/>
      <c r="CG664" s="12"/>
      <c r="CH664" s="12"/>
      <c r="CI664" s="12"/>
      <c r="CJ664" s="12"/>
      <c r="CK664" s="12"/>
      <c r="CL664" s="12"/>
      <c r="CM664" s="12"/>
      <c r="CN664" s="12"/>
      <c r="CO664" s="12"/>
      <c r="CP664" s="12"/>
      <c r="CQ664" s="12"/>
      <c r="CR664" s="12"/>
      <c r="CS664" s="12"/>
      <c r="CT664" s="12"/>
      <c r="CU664" s="12"/>
      <c r="CV664" s="12"/>
      <c r="CW664" s="12"/>
      <c r="CX664" s="12"/>
      <c r="CY664" s="12"/>
      <c r="CZ664" s="12"/>
      <c r="DA664" s="12"/>
      <c r="DB664" s="12"/>
      <c r="DC664" s="12"/>
      <c r="DD664" s="12"/>
      <c r="DE664" s="12"/>
      <c r="DF664" s="12"/>
      <c r="DG664" s="12"/>
      <c r="DH664" s="12"/>
      <c r="DI664" s="12"/>
      <c r="DJ664" s="12"/>
      <c r="DK664" s="12"/>
      <c r="DL664" s="12"/>
      <c r="DM664" s="12"/>
      <c r="DN664" s="12"/>
      <c r="DO664" s="12"/>
      <c r="DP664" s="12"/>
      <c r="DQ664" s="12"/>
      <c r="DR664" s="12"/>
      <c r="DS664" s="12"/>
      <c r="DT664" s="12"/>
      <c r="DU664" s="12"/>
      <c r="DV664" s="12"/>
      <c r="DW664" s="12"/>
      <c r="DX664" s="12"/>
      <c r="DY664" s="12"/>
      <c r="DZ664" s="12"/>
      <c r="EA664" s="12"/>
      <c r="EB664" s="12"/>
      <c r="EC664" s="12"/>
      <c r="ED664" s="12"/>
      <c r="EE664" s="12"/>
      <c r="EF664" s="12"/>
      <c r="EG664" s="12"/>
      <c r="EH664" s="12"/>
      <c r="EI664" s="12"/>
      <c r="EJ664" s="12"/>
      <c r="EK664" s="12"/>
      <c r="EL664" s="12"/>
      <c r="EM664" s="12"/>
      <c r="EN664" s="12"/>
      <c r="EO664" s="12"/>
      <c r="EP664" s="12"/>
      <c r="EQ664" s="12"/>
      <c r="ER664" s="12"/>
      <c r="ES664" s="12"/>
      <c r="ET664" s="12"/>
      <c r="EU664" s="12"/>
      <c r="EV664" s="12"/>
      <c r="EW664" s="12"/>
      <c r="EX664" s="12"/>
      <c r="EY664" s="12"/>
      <c r="EZ664" s="12"/>
      <c r="FA664" s="12"/>
      <c r="FB664" s="12"/>
      <c r="FC664" s="12"/>
      <c r="FD664" s="12"/>
      <c r="FE664" s="12"/>
      <c r="FF664" s="12"/>
      <c r="FG664" s="12"/>
      <c r="FH664" s="12"/>
      <c r="FI664" s="12"/>
      <c r="FJ664" s="12"/>
      <c r="FK664" s="12"/>
      <c r="FL664" s="12"/>
      <c r="FM664" s="12"/>
      <c r="FN664" s="12"/>
      <c r="FO664" s="12"/>
      <c r="FP664" s="12"/>
      <c r="FQ664" s="12"/>
      <c r="FR664" s="12"/>
      <c r="FS664" s="12"/>
      <c r="FT664" s="12"/>
      <c r="FU664" s="12"/>
      <c r="FV664" s="12"/>
      <c r="FW664" s="12"/>
      <c r="FX664" s="12"/>
      <c r="FY664" s="12"/>
      <c r="FZ664" s="12"/>
      <c r="GA664" s="12"/>
      <c r="GB664" s="12"/>
      <c r="GC664" s="12"/>
      <c r="GD664" s="12"/>
      <c r="GE664" s="12"/>
      <c r="GF664" s="12"/>
    </row>
    <row r="665" spans="1:188" ht="15.75" thickBo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  <c r="BV665" s="12"/>
      <c r="BW665" s="12"/>
      <c r="BX665" s="12"/>
      <c r="BY665" s="12"/>
      <c r="BZ665" s="12"/>
      <c r="CA665" s="12"/>
      <c r="CB665" s="12"/>
      <c r="CC665" s="12"/>
      <c r="CD665" s="12"/>
      <c r="CE665" s="12"/>
      <c r="CF665" s="12"/>
      <c r="CG665" s="12"/>
      <c r="CH665" s="12"/>
      <c r="CI665" s="12"/>
      <c r="CJ665" s="12"/>
      <c r="CK665" s="12"/>
      <c r="CL665" s="12"/>
      <c r="CM665" s="12"/>
      <c r="CN665" s="12"/>
      <c r="CO665" s="12"/>
      <c r="CP665" s="12"/>
      <c r="CQ665" s="12"/>
      <c r="CR665" s="12"/>
      <c r="CS665" s="12"/>
      <c r="CT665" s="12"/>
      <c r="CU665" s="12"/>
      <c r="CV665" s="12"/>
      <c r="CW665" s="12"/>
      <c r="CX665" s="12"/>
      <c r="CY665" s="12"/>
      <c r="CZ665" s="12"/>
      <c r="DA665" s="12"/>
      <c r="DB665" s="12"/>
      <c r="DC665" s="12"/>
      <c r="DD665" s="12"/>
      <c r="DE665" s="12"/>
      <c r="DF665" s="12"/>
      <c r="DG665" s="12"/>
      <c r="DH665" s="12"/>
      <c r="DI665" s="12"/>
      <c r="DJ665" s="12"/>
      <c r="DK665" s="12"/>
      <c r="DL665" s="12"/>
      <c r="DM665" s="12"/>
      <c r="DN665" s="12"/>
      <c r="DO665" s="12"/>
      <c r="DP665" s="12"/>
      <c r="DQ665" s="12"/>
      <c r="DR665" s="12"/>
      <c r="DS665" s="12"/>
      <c r="DT665" s="12"/>
      <c r="DU665" s="12"/>
      <c r="DV665" s="12"/>
      <c r="DW665" s="12"/>
      <c r="DX665" s="12"/>
      <c r="DY665" s="12"/>
      <c r="DZ665" s="12"/>
      <c r="EA665" s="12"/>
      <c r="EB665" s="12"/>
      <c r="EC665" s="12"/>
      <c r="ED665" s="12"/>
      <c r="EE665" s="12"/>
      <c r="EF665" s="12"/>
      <c r="EG665" s="12"/>
      <c r="EH665" s="12"/>
      <c r="EI665" s="12"/>
      <c r="EJ665" s="12"/>
      <c r="EK665" s="12"/>
      <c r="EL665" s="12"/>
      <c r="EM665" s="12"/>
      <c r="EN665" s="12"/>
      <c r="EO665" s="12"/>
      <c r="EP665" s="12"/>
      <c r="EQ665" s="12"/>
      <c r="ER665" s="12"/>
      <c r="ES665" s="12"/>
      <c r="ET665" s="12"/>
      <c r="EU665" s="12"/>
      <c r="EV665" s="12"/>
      <c r="EW665" s="12"/>
      <c r="EX665" s="12"/>
      <c r="EY665" s="12"/>
      <c r="EZ665" s="12"/>
      <c r="FA665" s="12"/>
      <c r="FB665" s="12"/>
      <c r="FC665" s="12"/>
      <c r="FD665" s="12"/>
      <c r="FE665" s="12"/>
      <c r="FF665" s="12"/>
      <c r="FG665" s="12"/>
      <c r="FH665" s="12"/>
      <c r="FI665" s="12"/>
      <c r="FJ665" s="12"/>
      <c r="FK665" s="12"/>
      <c r="FL665" s="12"/>
      <c r="FM665" s="12"/>
      <c r="FN665" s="12"/>
      <c r="FO665" s="12"/>
      <c r="FP665" s="12"/>
      <c r="FQ665" s="12"/>
      <c r="FR665" s="12"/>
      <c r="FS665" s="12"/>
      <c r="FT665" s="12"/>
      <c r="FU665" s="12"/>
      <c r="FV665" s="12"/>
      <c r="FW665" s="12"/>
      <c r="FX665" s="12"/>
      <c r="FY665" s="12"/>
      <c r="FZ665" s="12"/>
      <c r="GA665" s="12"/>
      <c r="GB665" s="12"/>
      <c r="GC665" s="12"/>
      <c r="GD665" s="12"/>
      <c r="GE665" s="12"/>
      <c r="GF665" s="12"/>
    </row>
    <row r="666" spans="1:188" ht="15.75" thickBo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  <c r="BV666" s="12"/>
      <c r="BW666" s="12"/>
      <c r="BX666" s="12"/>
      <c r="BY666" s="12"/>
      <c r="BZ666" s="12"/>
      <c r="CA666" s="12"/>
      <c r="CB666" s="12"/>
      <c r="CC666" s="12"/>
      <c r="CD666" s="12"/>
      <c r="CE666" s="12"/>
      <c r="CF666" s="12"/>
      <c r="CG666" s="12"/>
      <c r="CH666" s="12"/>
      <c r="CI666" s="12"/>
      <c r="CJ666" s="12"/>
      <c r="CK666" s="12"/>
      <c r="CL666" s="12"/>
      <c r="CM666" s="12"/>
      <c r="CN666" s="12"/>
      <c r="CO666" s="12"/>
      <c r="CP666" s="12"/>
      <c r="CQ666" s="12"/>
      <c r="CR666" s="12"/>
      <c r="CS666" s="12"/>
      <c r="CT666" s="12"/>
      <c r="CU666" s="12"/>
      <c r="CV666" s="12"/>
      <c r="CW666" s="12"/>
      <c r="CX666" s="12"/>
      <c r="CY666" s="12"/>
      <c r="CZ666" s="12"/>
      <c r="DA666" s="12"/>
      <c r="DB666" s="12"/>
      <c r="DC666" s="12"/>
      <c r="DD666" s="12"/>
      <c r="DE666" s="12"/>
      <c r="DF666" s="12"/>
      <c r="DG666" s="12"/>
      <c r="DH666" s="12"/>
      <c r="DI666" s="12"/>
      <c r="DJ666" s="12"/>
      <c r="DK666" s="12"/>
      <c r="DL666" s="12"/>
      <c r="DM666" s="12"/>
      <c r="DN666" s="12"/>
      <c r="DO666" s="12"/>
      <c r="DP666" s="12"/>
      <c r="DQ666" s="12"/>
      <c r="DR666" s="12"/>
      <c r="DS666" s="12"/>
      <c r="DT666" s="12"/>
      <c r="DU666" s="12"/>
      <c r="DV666" s="12"/>
      <c r="DW666" s="12"/>
      <c r="DX666" s="12"/>
      <c r="DY666" s="12"/>
      <c r="DZ666" s="12"/>
      <c r="EA666" s="12"/>
      <c r="EB666" s="12"/>
      <c r="EC666" s="12"/>
      <c r="ED666" s="12"/>
      <c r="EE666" s="12"/>
      <c r="EF666" s="12"/>
      <c r="EG666" s="12"/>
      <c r="EH666" s="12"/>
      <c r="EI666" s="12"/>
      <c r="EJ666" s="12"/>
      <c r="EK666" s="12"/>
      <c r="EL666" s="12"/>
      <c r="EM666" s="12"/>
      <c r="EN666" s="12"/>
      <c r="EO666" s="12"/>
      <c r="EP666" s="12"/>
      <c r="EQ666" s="12"/>
      <c r="ER666" s="12"/>
      <c r="ES666" s="12"/>
      <c r="ET666" s="12"/>
      <c r="EU666" s="12"/>
      <c r="EV666" s="12"/>
      <c r="EW666" s="12"/>
      <c r="EX666" s="12"/>
      <c r="EY666" s="12"/>
      <c r="EZ666" s="12"/>
      <c r="FA666" s="12"/>
      <c r="FB666" s="12"/>
      <c r="FC666" s="12"/>
      <c r="FD666" s="12"/>
      <c r="FE666" s="12"/>
      <c r="FF666" s="12"/>
      <c r="FG666" s="12"/>
      <c r="FH666" s="12"/>
      <c r="FI666" s="12"/>
      <c r="FJ666" s="12"/>
      <c r="FK666" s="12"/>
      <c r="FL666" s="12"/>
      <c r="FM666" s="12"/>
      <c r="FN666" s="12"/>
      <c r="FO666" s="12"/>
      <c r="FP666" s="12"/>
      <c r="FQ666" s="12"/>
      <c r="FR666" s="12"/>
      <c r="FS666" s="12"/>
      <c r="FT666" s="12"/>
      <c r="FU666" s="12"/>
      <c r="FV666" s="12"/>
      <c r="FW666" s="12"/>
      <c r="FX666" s="12"/>
      <c r="FY666" s="12"/>
      <c r="FZ666" s="12"/>
      <c r="GA666" s="12"/>
      <c r="GB666" s="12"/>
      <c r="GC666" s="12"/>
      <c r="GD666" s="12"/>
      <c r="GE666" s="12"/>
      <c r="GF666" s="12"/>
    </row>
    <row r="667" spans="1:188" ht="15.75" thickBo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12"/>
      <c r="CB667" s="12"/>
      <c r="CC667" s="12"/>
      <c r="CD667" s="12"/>
      <c r="CE667" s="12"/>
      <c r="CF667" s="12"/>
      <c r="CG667" s="12"/>
      <c r="CH667" s="12"/>
      <c r="CI667" s="12"/>
      <c r="CJ667" s="12"/>
      <c r="CK667" s="12"/>
      <c r="CL667" s="12"/>
      <c r="CM667" s="12"/>
      <c r="CN667" s="12"/>
      <c r="CO667" s="12"/>
      <c r="CP667" s="12"/>
      <c r="CQ667" s="12"/>
      <c r="CR667" s="12"/>
      <c r="CS667" s="12"/>
      <c r="CT667" s="12"/>
      <c r="CU667" s="12"/>
      <c r="CV667" s="12"/>
      <c r="CW667" s="12"/>
      <c r="CX667" s="12"/>
      <c r="CY667" s="12"/>
      <c r="CZ667" s="12"/>
      <c r="DA667" s="12"/>
      <c r="DB667" s="12"/>
      <c r="DC667" s="12"/>
      <c r="DD667" s="12"/>
      <c r="DE667" s="12"/>
      <c r="DF667" s="12"/>
      <c r="DG667" s="12"/>
      <c r="DH667" s="12"/>
      <c r="DI667" s="12"/>
      <c r="DJ667" s="12"/>
      <c r="DK667" s="12"/>
      <c r="DL667" s="12"/>
      <c r="DM667" s="12"/>
      <c r="DN667" s="12"/>
      <c r="DO667" s="12"/>
      <c r="DP667" s="12"/>
      <c r="DQ667" s="12"/>
      <c r="DR667" s="12"/>
      <c r="DS667" s="12"/>
      <c r="DT667" s="12"/>
      <c r="DU667" s="12"/>
      <c r="DV667" s="12"/>
      <c r="DW667" s="12"/>
      <c r="DX667" s="12"/>
      <c r="DY667" s="12"/>
      <c r="DZ667" s="12"/>
      <c r="EA667" s="12"/>
      <c r="EB667" s="12"/>
      <c r="EC667" s="12"/>
      <c r="ED667" s="12"/>
      <c r="EE667" s="12"/>
      <c r="EF667" s="12"/>
      <c r="EG667" s="12"/>
      <c r="EH667" s="12"/>
      <c r="EI667" s="12"/>
      <c r="EJ667" s="12"/>
      <c r="EK667" s="12"/>
      <c r="EL667" s="12"/>
      <c r="EM667" s="12"/>
      <c r="EN667" s="12"/>
      <c r="EO667" s="12"/>
      <c r="EP667" s="12"/>
      <c r="EQ667" s="12"/>
      <c r="ER667" s="12"/>
      <c r="ES667" s="12"/>
      <c r="ET667" s="12"/>
      <c r="EU667" s="12"/>
      <c r="EV667" s="12"/>
      <c r="EW667" s="12"/>
      <c r="EX667" s="12"/>
      <c r="EY667" s="12"/>
      <c r="EZ667" s="12"/>
      <c r="FA667" s="12"/>
      <c r="FB667" s="12"/>
      <c r="FC667" s="12"/>
      <c r="FD667" s="12"/>
      <c r="FE667" s="12"/>
      <c r="FF667" s="12"/>
      <c r="FG667" s="12"/>
      <c r="FH667" s="12"/>
      <c r="FI667" s="12"/>
      <c r="FJ667" s="12"/>
      <c r="FK667" s="12"/>
      <c r="FL667" s="12"/>
      <c r="FM667" s="12"/>
      <c r="FN667" s="12"/>
      <c r="FO667" s="12"/>
      <c r="FP667" s="12"/>
      <c r="FQ667" s="12"/>
      <c r="FR667" s="12"/>
      <c r="FS667" s="12"/>
      <c r="FT667" s="12"/>
      <c r="FU667" s="12"/>
      <c r="FV667" s="12"/>
      <c r="FW667" s="12"/>
      <c r="FX667" s="12"/>
      <c r="FY667" s="12"/>
      <c r="FZ667" s="12"/>
      <c r="GA667" s="12"/>
      <c r="GB667" s="12"/>
      <c r="GC667" s="12"/>
      <c r="GD667" s="12"/>
      <c r="GE667" s="12"/>
      <c r="GF667" s="12"/>
    </row>
    <row r="668" spans="1:188" ht="15.75" thickBo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2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2"/>
      <c r="DH668" s="12"/>
      <c r="DI668" s="12"/>
      <c r="DJ668" s="12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2"/>
      <c r="EY668" s="12"/>
      <c r="EZ668" s="12"/>
      <c r="FA668" s="12"/>
      <c r="FB668" s="12"/>
      <c r="FC668" s="12"/>
      <c r="FD668" s="12"/>
      <c r="FE668" s="12"/>
      <c r="FF668" s="12"/>
      <c r="FG668" s="12"/>
      <c r="FH668" s="12"/>
      <c r="FI668" s="12"/>
      <c r="FJ668" s="12"/>
      <c r="FK668" s="12"/>
      <c r="FL668" s="12"/>
      <c r="FM668" s="12"/>
      <c r="FN668" s="12"/>
      <c r="FO668" s="12"/>
      <c r="FP668" s="12"/>
      <c r="FQ668" s="12"/>
      <c r="FR668" s="12"/>
      <c r="FS668" s="12"/>
      <c r="FT668" s="12"/>
      <c r="FU668" s="12"/>
      <c r="FV668" s="12"/>
      <c r="FW668" s="12"/>
      <c r="FX668" s="12"/>
      <c r="FY668" s="12"/>
      <c r="FZ668" s="12"/>
      <c r="GA668" s="12"/>
      <c r="GB668" s="12"/>
      <c r="GC668" s="12"/>
      <c r="GD668" s="12"/>
      <c r="GE668" s="12"/>
      <c r="GF668" s="12"/>
    </row>
    <row r="669" spans="1:188" ht="15.75" thickBo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12"/>
      <c r="CB669" s="12"/>
      <c r="CC669" s="12"/>
      <c r="CD669" s="12"/>
      <c r="CE669" s="12"/>
      <c r="CF669" s="12"/>
      <c r="CG669" s="12"/>
      <c r="CH669" s="12"/>
      <c r="CI669" s="12"/>
      <c r="CJ669" s="12"/>
      <c r="CK669" s="12"/>
      <c r="CL669" s="12"/>
      <c r="CM669" s="12"/>
      <c r="CN669" s="12"/>
      <c r="CO669" s="12"/>
      <c r="CP669" s="12"/>
      <c r="CQ669" s="12"/>
      <c r="CR669" s="12"/>
      <c r="CS669" s="12"/>
      <c r="CT669" s="12"/>
      <c r="CU669" s="12"/>
      <c r="CV669" s="12"/>
      <c r="CW669" s="12"/>
      <c r="CX669" s="12"/>
      <c r="CY669" s="12"/>
      <c r="CZ669" s="12"/>
      <c r="DA669" s="12"/>
      <c r="DB669" s="12"/>
      <c r="DC669" s="12"/>
      <c r="DD669" s="12"/>
      <c r="DE669" s="12"/>
      <c r="DF669" s="12"/>
      <c r="DG669" s="12"/>
      <c r="DH669" s="12"/>
      <c r="DI669" s="12"/>
      <c r="DJ669" s="12"/>
      <c r="DK669" s="12"/>
      <c r="DL669" s="12"/>
      <c r="DM669" s="12"/>
      <c r="DN669" s="12"/>
      <c r="DO669" s="12"/>
      <c r="DP669" s="12"/>
      <c r="DQ669" s="12"/>
      <c r="DR669" s="12"/>
      <c r="DS669" s="12"/>
      <c r="DT669" s="12"/>
      <c r="DU669" s="12"/>
      <c r="DV669" s="12"/>
      <c r="DW669" s="12"/>
      <c r="DX669" s="12"/>
      <c r="DY669" s="12"/>
      <c r="DZ669" s="12"/>
      <c r="EA669" s="12"/>
      <c r="EB669" s="12"/>
      <c r="EC669" s="12"/>
      <c r="ED669" s="12"/>
      <c r="EE669" s="12"/>
      <c r="EF669" s="12"/>
      <c r="EG669" s="12"/>
      <c r="EH669" s="12"/>
      <c r="EI669" s="12"/>
      <c r="EJ669" s="12"/>
      <c r="EK669" s="12"/>
      <c r="EL669" s="12"/>
      <c r="EM669" s="12"/>
      <c r="EN669" s="12"/>
      <c r="EO669" s="12"/>
      <c r="EP669" s="12"/>
      <c r="EQ669" s="12"/>
      <c r="ER669" s="12"/>
      <c r="ES669" s="12"/>
      <c r="ET669" s="12"/>
      <c r="EU669" s="12"/>
      <c r="EV669" s="12"/>
      <c r="EW669" s="12"/>
      <c r="EX669" s="12"/>
      <c r="EY669" s="12"/>
      <c r="EZ669" s="12"/>
      <c r="FA669" s="12"/>
      <c r="FB669" s="12"/>
      <c r="FC669" s="12"/>
      <c r="FD669" s="12"/>
      <c r="FE669" s="12"/>
      <c r="FF669" s="12"/>
      <c r="FG669" s="12"/>
      <c r="FH669" s="12"/>
      <c r="FI669" s="12"/>
      <c r="FJ669" s="12"/>
      <c r="FK669" s="12"/>
      <c r="FL669" s="12"/>
      <c r="FM669" s="12"/>
      <c r="FN669" s="12"/>
      <c r="FO669" s="12"/>
      <c r="FP669" s="12"/>
      <c r="FQ669" s="12"/>
      <c r="FR669" s="12"/>
      <c r="FS669" s="12"/>
      <c r="FT669" s="12"/>
      <c r="FU669" s="12"/>
      <c r="FV669" s="12"/>
      <c r="FW669" s="12"/>
      <c r="FX669" s="12"/>
      <c r="FY669" s="12"/>
      <c r="FZ669" s="12"/>
      <c r="GA669" s="12"/>
      <c r="GB669" s="12"/>
      <c r="GC669" s="12"/>
      <c r="GD669" s="12"/>
      <c r="GE669" s="12"/>
      <c r="GF669" s="12"/>
    </row>
    <row r="670" spans="1:188" ht="15.75" thickBo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12"/>
      <c r="CB670" s="12"/>
      <c r="CC670" s="12"/>
      <c r="CD670" s="12"/>
      <c r="CE670" s="12"/>
      <c r="CF670" s="12"/>
      <c r="CG670" s="12"/>
      <c r="CH670" s="12"/>
      <c r="CI670" s="12"/>
      <c r="CJ670" s="12"/>
      <c r="CK670" s="12"/>
      <c r="CL670" s="12"/>
      <c r="CM670" s="12"/>
      <c r="CN670" s="12"/>
      <c r="CO670" s="12"/>
      <c r="CP670" s="12"/>
      <c r="CQ670" s="12"/>
      <c r="CR670" s="12"/>
      <c r="CS670" s="12"/>
      <c r="CT670" s="12"/>
      <c r="CU670" s="12"/>
      <c r="CV670" s="12"/>
      <c r="CW670" s="12"/>
      <c r="CX670" s="12"/>
      <c r="CY670" s="12"/>
      <c r="CZ670" s="12"/>
      <c r="DA670" s="12"/>
      <c r="DB670" s="12"/>
      <c r="DC670" s="12"/>
      <c r="DD670" s="12"/>
      <c r="DE670" s="12"/>
      <c r="DF670" s="12"/>
      <c r="DG670" s="12"/>
      <c r="DH670" s="12"/>
      <c r="DI670" s="12"/>
      <c r="DJ670" s="12"/>
      <c r="DK670" s="12"/>
      <c r="DL670" s="12"/>
      <c r="DM670" s="12"/>
      <c r="DN670" s="12"/>
      <c r="DO670" s="12"/>
      <c r="DP670" s="12"/>
      <c r="DQ670" s="12"/>
      <c r="DR670" s="12"/>
      <c r="DS670" s="12"/>
      <c r="DT670" s="12"/>
      <c r="DU670" s="12"/>
      <c r="DV670" s="12"/>
      <c r="DW670" s="12"/>
      <c r="DX670" s="12"/>
      <c r="DY670" s="12"/>
      <c r="DZ670" s="12"/>
      <c r="EA670" s="12"/>
      <c r="EB670" s="12"/>
      <c r="EC670" s="12"/>
      <c r="ED670" s="12"/>
      <c r="EE670" s="12"/>
      <c r="EF670" s="12"/>
      <c r="EG670" s="12"/>
      <c r="EH670" s="12"/>
      <c r="EI670" s="12"/>
      <c r="EJ670" s="12"/>
      <c r="EK670" s="12"/>
      <c r="EL670" s="12"/>
      <c r="EM670" s="12"/>
      <c r="EN670" s="12"/>
      <c r="EO670" s="12"/>
      <c r="EP670" s="12"/>
      <c r="EQ670" s="12"/>
      <c r="ER670" s="12"/>
      <c r="ES670" s="12"/>
      <c r="ET670" s="12"/>
      <c r="EU670" s="12"/>
      <c r="EV670" s="12"/>
      <c r="EW670" s="12"/>
      <c r="EX670" s="12"/>
      <c r="EY670" s="12"/>
      <c r="EZ670" s="12"/>
      <c r="FA670" s="12"/>
      <c r="FB670" s="12"/>
      <c r="FC670" s="12"/>
      <c r="FD670" s="12"/>
      <c r="FE670" s="12"/>
      <c r="FF670" s="12"/>
      <c r="FG670" s="12"/>
      <c r="FH670" s="12"/>
      <c r="FI670" s="12"/>
      <c r="FJ670" s="12"/>
      <c r="FK670" s="12"/>
      <c r="FL670" s="12"/>
      <c r="FM670" s="12"/>
      <c r="FN670" s="12"/>
      <c r="FO670" s="12"/>
      <c r="FP670" s="12"/>
      <c r="FQ670" s="12"/>
      <c r="FR670" s="12"/>
      <c r="FS670" s="12"/>
      <c r="FT670" s="12"/>
      <c r="FU670" s="12"/>
      <c r="FV670" s="12"/>
      <c r="FW670" s="12"/>
      <c r="FX670" s="12"/>
      <c r="FY670" s="12"/>
      <c r="FZ670" s="12"/>
      <c r="GA670" s="12"/>
      <c r="GB670" s="12"/>
      <c r="GC670" s="12"/>
      <c r="GD670" s="12"/>
      <c r="GE670" s="12"/>
      <c r="GF670" s="12"/>
    </row>
    <row r="671" spans="1:188" ht="15.75" thickBo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2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  <c r="DD671" s="12"/>
      <c r="DE671" s="12"/>
      <c r="DF671" s="12"/>
      <c r="DG671" s="12"/>
      <c r="DH671" s="12"/>
      <c r="DI671" s="12"/>
      <c r="DJ671" s="12"/>
      <c r="DK671" s="12"/>
      <c r="DL671" s="12"/>
      <c r="DM671" s="12"/>
      <c r="DN671" s="12"/>
      <c r="DO671" s="12"/>
      <c r="DP671" s="12"/>
      <c r="DQ671" s="12"/>
      <c r="DR671" s="12"/>
      <c r="DS671" s="12"/>
      <c r="DT671" s="12"/>
      <c r="DU671" s="12"/>
      <c r="DV671" s="12"/>
      <c r="DW671" s="12"/>
      <c r="DX671" s="12"/>
      <c r="DY671" s="12"/>
      <c r="DZ671" s="12"/>
      <c r="EA671" s="12"/>
      <c r="EB671" s="12"/>
      <c r="EC671" s="12"/>
      <c r="ED671" s="12"/>
      <c r="EE671" s="12"/>
      <c r="EF671" s="12"/>
      <c r="EG671" s="12"/>
      <c r="EH671" s="12"/>
      <c r="EI671" s="12"/>
      <c r="EJ671" s="12"/>
      <c r="EK671" s="12"/>
      <c r="EL671" s="12"/>
      <c r="EM671" s="12"/>
      <c r="EN671" s="12"/>
      <c r="EO671" s="12"/>
      <c r="EP671" s="12"/>
      <c r="EQ671" s="12"/>
      <c r="ER671" s="12"/>
      <c r="ES671" s="12"/>
      <c r="ET671" s="12"/>
      <c r="EU671" s="12"/>
      <c r="EV671" s="12"/>
      <c r="EW671" s="12"/>
      <c r="EX671" s="12"/>
      <c r="EY671" s="12"/>
      <c r="EZ671" s="12"/>
      <c r="FA671" s="12"/>
      <c r="FB671" s="12"/>
      <c r="FC671" s="12"/>
      <c r="FD671" s="12"/>
      <c r="FE671" s="12"/>
      <c r="FF671" s="12"/>
      <c r="FG671" s="12"/>
      <c r="FH671" s="12"/>
      <c r="FI671" s="12"/>
      <c r="FJ671" s="12"/>
      <c r="FK671" s="12"/>
      <c r="FL671" s="12"/>
      <c r="FM671" s="12"/>
      <c r="FN671" s="12"/>
      <c r="FO671" s="12"/>
      <c r="FP671" s="12"/>
      <c r="FQ671" s="12"/>
      <c r="FR671" s="12"/>
      <c r="FS671" s="12"/>
      <c r="FT671" s="12"/>
      <c r="FU671" s="12"/>
      <c r="FV671" s="12"/>
      <c r="FW671" s="12"/>
      <c r="FX671" s="12"/>
      <c r="FY671" s="12"/>
      <c r="FZ671" s="12"/>
      <c r="GA671" s="12"/>
      <c r="GB671" s="12"/>
      <c r="GC671" s="12"/>
      <c r="GD671" s="12"/>
      <c r="GE671" s="12"/>
      <c r="GF671" s="12"/>
    </row>
    <row r="672" spans="1:188" ht="15.75" thickBo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12"/>
      <c r="CB672" s="12"/>
      <c r="CC672" s="12"/>
      <c r="CD672" s="12"/>
      <c r="CE672" s="12"/>
      <c r="CF672" s="12"/>
      <c r="CG672" s="12"/>
      <c r="CH672" s="12"/>
      <c r="CI672" s="12"/>
      <c r="CJ672" s="12"/>
      <c r="CK672" s="12"/>
      <c r="CL672" s="12"/>
      <c r="CM672" s="12"/>
      <c r="CN672" s="12"/>
      <c r="CO672" s="12"/>
      <c r="CP672" s="12"/>
      <c r="CQ672" s="12"/>
      <c r="CR672" s="12"/>
      <c r="CS672" s="12"/>
      <c r="CT672" s="12"/>
      <c r="CU672" s="12"/>
      <c r="CV672" s="12"/>
      <c r="CW672" s="12"/>
      <c r="CX672" s="12"/>
      <c r="CY672" s="12"/>
      <c r="CZ672" s="12"/>
      <c r="DA672" s="12"/>
      <c r="DB672" s="12"/>
      <c r="DC672" s="12"/>
      <c r="DD672" s="12"/>
      <c r="DE672" s="12"/>
      <c r="DF672" s="12"/>
      <c r="DG672" s="12"/>
      <c r="DH672" s="12"/>
      <c r="DI672" s="12"/>
      <c r="DJ672" s="12"/>
      <c r="DK672" s="12"/>
      <c r="DL672" s="12"/>
      <c r="DM672" s="12"/>
      <c r="DN672" s="12"/>
      <c r="DO672" s="12"/>
      <c r="DP672" s="12"/>
      <c r="DQ672" s="12"/>
      <c r="DR672" s="12"/>
      <c r="DS672" s="12"/>
      <c r="DT672" s="12"/>
      <c r="DU672" s="12"/>
      <c r="DV672" s="12"/>
      <c r="DW672" s="12"/>
      <c r="DX672" s="12"/>
      <c r="DY672" s="12"/>
      <c r="DZ672" s="12"/>
      <c r="EA672" s="12"/>
      <c r="EB672" s="12"/>
      <c r="EC672" s="12"/>
      <c r="ED672" s="12"/>
      <c r="EE672" s="12"/>
      <c r="EF672" s="12"/>
      <c r="EG672" s="12"/>
      <c r="EH672" s="12"/>
      <c r="EI672" s="12"/>
      <c r="EJ672" s="12"/>
      <c r="EK672" s="12"/>
      <c r="EL672" s="12"/>
      <c r="EM672" s="12"/>
      <c r="EN672" s="12"/>
      <c r="EO672" s="12"/>
      <c r="EP672" s="12"/>
      <c r="EQ672" s="12"/>
      <c r="ER672" s="12"/>
      <c r="ES672" s="12"/>
      <c r="ET672" s="12"/>
      <c r="EU672" s="12"/>
      <c r="EV672" s="12"/>
      <c r="EW672" s="12"/>
      <c r="EX672" s="12"/>
      <c r="EY672" s="12"/>
      <c r="EZ672" s="12"/>
      <c r="FA672" s="12"/>
      <c r="FB672" s="12"/>
      <c r="FC672" s="12"/>
      <c r="FD672" s="12"/>
      <c r="FE672" s="12"/>
      <c r="FF672" s="12"/>
      <c r="FG672" s="12"/>
      <c r="FH672" s="12"/>
      <c r="FI672" s="12"/>
      <c r="FJ672" s="12"/>
      <c r="FK672" s="12"/>
      <c r="FL672" s="12"/>
      <c r="FM672" s="12"/>
      <c r="FN672" s="12"/>
      <c r="FO672" s="12"/>
      <c r="FP672" s="12"/>
      <c r="FQ672" s="12"/>
      <c r="FR672" s="12"/>
      <c r="FS672" s="12"/>
      <c r="FT672" s="12"/>
      <c r="FU672" s="12"/>
      <c r="FV672" s="12"/>
      <c r="FW672" s="12"/>
      <c r="FX672" s="12"/>
      <c r="FY672" s="12"/>
      <c r="FZ672" s="12"/>
      <c r="GA672" s="12"/>
      <c r="GB672" s="12"/>
      <c r="GC672" s="12"/>
      <c r="GD672" s="12"/>
      <c r="GE672" s="12"/>
      <c r="GF672" s="12"/>
    </row>
    <row r="673" spans="1:188" ht="15.75" thickBo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12"/>
      <c r="CB673" s="12"/>
      <c r="CC673" s="12"/>
      <c r="CD673" s="12"/>
      <c r="CE673" s="12"/>
      <c r="CF673" s="12"/>
      <c r="CG673" s="12"/>
      <c r="CH673" s="12"/>
      <c r="CI673" s="12"/>
      <c r="CJ673" s="12"/>
      <c r="CK673" s="12"/>
      <c r="CL673" s="12"/>
      <c r="CM673" s="12"/>
      <c r="CN673" s="12"/>
      <c r="CO673" s="12"/>
      <c r="CP673" s="12"/>
      <c r="CQ673" s="12"/>
      <c r="CR673" s="12"/>
      <c r="CS673" s="12"/>
      <c r="CT673" s="12"/>
      <c r="CU673" s="12"/>
      <c r="CV673" s="12"/>
      <c r="CW673" s="12"/>
      <c r="CX673" s="12"/>
      <c r="CY673" s="12"/>
      <c r="CZ673" s="12"/>
      <c r="DA673" s="12"/>
      <c r="DB673" s="12"/>
      <c r="DC673" s="12"/>
      <c r="DD673" s="12"/>
      <c r="DE673" s="12"/>
      <c r="DF673" s="12"/>
      <c r="DG673" s="12"/>
      <c r="DH673" s="12"/>
      <c r="DI673" s="12"/>
      <c r="DJ673" s="12"/>
      <c r="DK673" s="12"/>
      <c r="DL673" s="12"/>
      <c r="DM673" s="12"/>
      <c r="DN673" s="12"/>
      <c r="DO673" s="12"/>
      <c r="DP673" s="12"/>
      <c r="DQ673" s="12"/>
      <c r="DR673" s="12"/>
      <c r="DS673" s="12"/>
      <c r="DT673" s="12"/>
      <c r="DU673" s="12"/>
      <c r="DV673" s="12"/>
      <c r="DW673" s="12"/>
      <c r="DX673" s="12"/>
      <c r="DY673" s="12"/>
      <c r="DZ673" s="12"/>
      <c r="EA673" s="12"/>
      <c r="EB673" s="12"/>
      <c r="EC673" s="12"/>
      <c r="ED673" s="12"/>
      <c r="EE673" s="12"/>
      <c r="EF673" s="12"/>
      <c r="EG673" s="12"/>
      <c r="EH673" s="12"/>
      <c r="EI673" s="12"/>
      <c r="EJ673" s="12"/>
      <c r="EK673" s="12"/>
      <c r="EL673" s="12"/>
      <c r="EM673" s="12"/>
      <c r="EN673" s="12"/>
      <c r="EO673" s="12"/>
      <c r="EP673" s="12"/>
      <c r="EQ673" s="12"/>
      <c r="ER673" s="12"/>
      <c r="ES673" s="12"/>
      <c r="ET673" s="12"/>
      <c r="EU673" s="12"/>
      <c r="EV673" s="12"/>
      <c r="EW673" s="12"/>
      <c r="EX673" s="12"/>
      <c r="EY673" s="12"/>
      <c r="EZ673" s="12"/>
      <c r="FA673" s="12"/>
      <c r="FB673" s="12"/>
      <c r="FC673" s="12"/>
      <c r="FD673" s="12"/>
      <c r="FE673" s="12"/>
      <c r="FF673" s="12"/>
      <c r="FG673" s="12"/>
      <c r="FH673" s="12"/>
      <c r="FI673" s="12"/>
      <c r="FJ673" s="12"/>
      <c r="FK673" s="12"/>
      <c r="FL673" s="12"/>
      <c r="FM673" s="12"/>
      <c r="FN673" s="12"/>
      <c r="FO673" s="12"/>
      <c r="FP673" s="12"/>
      <c r="FQ673" s="12"/>
      <c r="FR673" s="12"/>
      <c r="FS673" s="12"/>
      <c r="FT673" s="12"/>
      <c r="FU673" s="12"/>
      <c r="FV673" s="12"/>
      <c r="FW673" s="12"/>
      <c r="FX673" s="12"/>
      <c r="FY673" s="12"/>
      <c r="FZ673" s="12"/>
      <c r="GA673" s="12"/>
      <c r="GB673" s="12"/>
      <c r="GC673" s="12"/>
      <c r="GD673" s="12"/>
      <c r="GE673" s="12"/>
      <c r="GF673" s="12"/>
    </row>
    <row r="674" spans="1:188" ht="15.75" thickBo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2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  <c r="DD674" s="12"/>
      <c r="DE674" s="12"/>
      <c r="DF674" s="12"/>
      <c r="DG674" s="12"/>
      <c r="DH674" s="12"/>
      <c r="DI674" s="12"/>
      <c r="DJ674" s="12"/>
      <c r="DK674" s="12"/>
      <c r="DL674" s="12"/>
      <c r="DM674" s="12"/>
      <c r="DN674" s="12"/>
      <c r="DO674" s="12"/>
      <c r="DP674" s="12"/>
      <c r="DQ674" s="12"/>
      <c r="DR674" s="12"/>
      <c r="DS674" s="12"/>
      <c r="DT674" s="12"/>
      <c r="DU674" s="12"/>
      <c r="DV674" s="12"/>
      <c r="DW674" s="12"/>
      <c r="DX674" s="12"/>
      <c r="DY674" s="12"/>
      <c r="DZ674" s="12"/>
      <c r="EA674" s="12"/>
      <c r="EB674" s="12"/>
      <c r="EC674" s="12"/>
      <c r="ED674" s="12"/>
      <c r="EE674" s="12"/>
      <c r="EF674" s="12"/>
      <c r="EG674" s="12"/>
      <c r="EH674" s="12"/>
      <c r="EI674" s="12"/>
      <c r="EJ674" s="12"/>
      <c r="EK674" s="12"/>
      <c r="EL674" s="12"/>
      <c r="EM674" s="12"/>
      <c r="EN674" s="12"/>
      <c r="EO674" s="12"/>
      <c r="EP674" s="12"/>
      <c r="EQ674" s="12"/>
      <c r="ER674" s="12"/>
      <c r="ES674" s="12"/>
      <c r="ET674" s="12"/>
      <c r="EU674" s="12"/>
      <c r="EV674" s="12"/>
      <c r="EW674" s="12"/>
      <c r="EX674" s="12"/>
      <c r="EY674" s="12"/>
      <c r="EZ674" s="12"/>
      <c r="FA674" s="12"/>
      <c r="FB674" s="12"/>
      <c r="FC674" s="12"/>
      <c r="FD674" s="12"/>
      <c r="FE674" s="12"/>
      <c r="FF674" s="12"/>
      <c r="FG674" s="12"/>
      <c r="FH674" s="12"/>
      <c r="FI674" s="12"/>
      <c r="FJ674" s="12"/>
      <c r="FK674" s="12"/>
      <c r="FL674" s="12"/>
      <c r="FM674" s="12"/>
      <c r="FN674" s="12"/>
      <c r="FO674" s="12"/>
      <c r="FP674" s="12"/>
      <c r="FQ674" s="12"/>
      <c r="FR674" s="12"/>
      <c r="FS674" s="12"/>
      <c r="FT674" s="12"/>
      <c r="FU674" s="12"/>
      <c r="FV674" s="12"/>
      <c r="FW674" s="12"/>
      <c r="FX674" s="12"/>
      <c r="FY674" s="12"/>
      <c r="FZ674" s="12"/>
      <c r="GA674" s="12"/>
      <c r="GB674" s="12"/>
      <c r="GC674" s="12"/>
      <c r="GD674" s="12"/>
      <c r="GE674" s="12"/>
      <c r="GF674" s="12"/>
    </row>
    <row r="675" spans="1:188" ht="15.75" thickBo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  <c r="BV675" s="12"/>
      <c r="BW675" s="12"/>
      <c r="BX675" s="12"/>
      <c r="BY675" s="12"/>
      <c r="BZ675" s="12"/>
      <c r="CA675" s="12"/>
      <c r="CB675" s="12"/>
      <c r="CC675" s="12"/>
      <c r="CD675" s="12"/>
      <c r="CE675" s="12"/>
      <c r="CF675" s="12"/>
      <c r="CG675" s="12"/>
      <c r="CH675" s="12"/>
      <c r="CI675" s="12"/>
      <c r="CJ675" s="12"/>
      <c r="CK675" s="12"/>
      <c r="CL675" s="12"/>
      <c r="CM675" s="12"/>
      <c r="CN675" s="12"/>
      <c r="CO675" s="12"/>
      <c r="CP675" s="12"/>
      <c r="CQ675" s="12"/>
      <c r="CR675" s="12"/>
      <c r="CS675" s="12"/>
      <c r="CT675" s="12"/>
      <c r="CU675" s="12"/>
      <c r="CV675" s="12"/>
      <c r="CW675" s="12"/>
      <c r="CX675" s="12"/>
      <c r="CY675" s="12"/>
      <c r="CZ675" s="12"/>
      <c r="DA675" s="12"/>
      <c r="DB675" s="12"/>
      <c r="DC675" s="12"/>
      <c r="DD675" s="12"/>
      <c r="DE675" s="12"/>
      <c r="DF675" s="12"/>
      <c r="DG675" s="12"/>
      <c r="DH675" s="12"/>
      <c r="DI675" s="12"/>
      <c r="DJ675" s="12"/>
      <c r="DK675" s="12"/>
      <c r="DL675" s="12"/>
      <c r="DM675" s="12"/>
      <c r="DN675" s="12"/>
      <c r="DO675" s="12"/>
      <c r="DP675" s="12"/>
      <c r="DQ675" s="12"/>
      <c r="DR675" s="12"/>
      <c r="DS675" s="12"/>
      <c r="DT675" s="12"/>
      <c r="DU675" s="12"/>
      <c r="DV675" s="12"/>
      <c r="DW675" s="12"/>
      <c r="DX675" s="12"/>
      <c r="DY675" s="12"/>
      <c r="DZ675" s="12"/>
      <c r="EA675" s="12"/>
      <c r="EB675" s="12"/>
      <c r="EC675" s="12"/>
      <c r="ED675" s="12"/>
      <c r="EE675" s="12"/>
      <c r="EF675" s="12"/>
      <c r="EG675" s="12"/>
      <c r="EH675" s="12"/>
      <c r="EI675" s="12"/>
      <c r="EJ675" s="12"/>
      <c r="EK675" s="12"/>
      <c r="EL675" s="12"/>
      <c r="EM675" s="12"/>
      <c r="EN675" s="12"/>
      <c r="EO675" s="12"/>
      <c r="EP675" s="12"/>
      <c r="EQ675" s="12"/>
      <c r="ER675" s="12"/>
      <c r="ES675" s="12"/>
      <c r="ET675" s="12"/>
      <c r="EU675" s="12"/>
      <c r="EV675" s="12"/>
      <c r="EW675" s="12"/>
      <c r="EX675" s="12"/>
      <c r="EY675" s="12"/>
      <c r="EZ675" s="12"/>
      <c r="FA675" s="12"/>
      <c r="FB675" s="12"/>
      <c r="FC675" s="12"/>
      <c r="FD675" s="12"/>
      <c r="FE675" s="12"/>
      <c r="FF675" s="12"/>
      <c r="FG675" s="12"/>
      <c r="FH675" s="12"/>
      <c r="FI675" s="12"/>
      <c r="FJ675" s="12"/>
      <c r="FK675" s="12"/>
      <c r="FL675" s="12"/>
      <c r="FM675" s="12"/>
      <c r="FN675" s="12"/>
      <c r="FO675" s="12"/>
      <c r="FP675" s="12"/>
      <c r="FQ675" s="12"/>
      <c r="FR675" s="12"/>
      <c r="FS675" s="12"/>
      <c r="FT675" s="12"/>
      <c r="FU675" s="12"/>
      <c r="FV675" s="12"/>
      <c r="FW675" s="12"/>
      <c r="FX675" s="12"/>
      <c r="FY675" s="12"/>
      <c r="FZ675" s="12"/>
      <c r="GA675" s="12"/>
      <c r="GB675" s="12"/>
      <c r="GC675" s="12"/>
      <c r="GD675" s="12"/>
      <c r="GE675" s="12"/>
      <c r="GF675" s="12"/>
    </row>
    <row r="676" spans="1:188" ht="15.75" thickBo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12"/>
      <c r="CB676" s="12"/>
      <c r="CC676" s="12"/>
      <c r="CD676" s="12"/>
      <c r="CE676" s="12"/>
      <c r="CF676" s="12"/>
      <c r="CG676" s="12"/>
      <c r="CH676" s="12"/>
      <c r="CI676" s="12"/>
      <c r="CJ676" s="12"/>
      <c r="CK676" s="12"/>
      <c r="CL676" s="12"/>
      <c r="CM676" s="12"/>
      <c r="CN676" s="12"/>
      <c r="CO676" s="12"/>
      <c r="CP676" s="12"/>
      <c r="CQ676" s="12"/>
      <c r="CR676" s="12"/>
      <c r="CS676" s="12"/>
      <c r="CT676" s="12"/>
      <c r="CU676" s="12"/>
      <c r="CV676" s="12"/>
      <c r="CW676" s="12"/>
      <c r="CX676" s="12"/>
      <c r="CY676" s="12"/>
      <c r="CZ676" s="12"/>
      <c r="DA676" s="12"/>
      <c r="DB676" s="12"/>
      <c r="DC676" s="12"/>
      <c r="DD676" s="12"/>
      <c r="DE676" s="12"/>
      <c r="DF676" s="12"/>
      <c r="DG676" s="12"/>
      <c r="DH676" s="12"/>
      <c r="DI676" s="12"/>
      <c r="DJ676" s="12"/>
      <c r="DK676" s="12"/>
      <c r="DL676" s="12"/>
      <c r="DM676" s="12"/>
      <c r="DN676" s="12"/>
      <c r="DO676" s="12"/>
      <c r="DP676" s="12"/>
      <c r="DQ676" s="12"/>
      <c r="DR676" s="12"/>
      <c r="DS676" s="12"/>
      <c r="DT676" s="12"/>
      <c r="DU676" s="12"/>
      <c r="DV676" s="12"/>
      <c r="DW676" s="12"/>
      <c r="DX676" s="12"/>
      <c r="DY676" s="12"/>
      <c r="DZ676" s="12"/>
      <c r="EA676" s="12"/>
      <c r="EB676" s="12"/>
      <c r="EC676" s="12"/>
      <c r="ED676" s="12"/>
      <c r="EE676" s="12"/>
      <c r="EF676" s="12"/>
      <c r="EG676" s="12"/>
      <c r="EH676" s="12"/>
      <c r="EI676" s="12"/>
      <c r="EJ676" s="12"/>
      <c r="EK676" s="12"/>
      <c r="EL676" s="12"/>
      <c r="EM676" s="12"/>
      <c r="EN676" s="12"/>
      <c r="EO676" s="12"/>
      <c r="EP676" s="12"/>
      <c r="EQ676" s="12"/>
      <c r="ER676" s="12"/>
      <c r="ES676" s="12"/>
      <c r="ET676" s="12"/>
      <c r="EU676" s="12"/>
      <c r="EV676" s="12"/>
      <c r="EW676" s="12"/>
      <c r="EX676" s="12"/>
      <c r="EY676" s="12"/>
      <c r="EZ676" s="12"/>
      <c r="FA676" s="12"/>
      <c r="FB676" s="12"/>
      <c r="FC676" s="12"/>
      <c r="FD676" s="12"/>
      <c r="FE676" s="12"/>
      <c r="FF676" s="12"/>
      <c r="FG676" s="12"/>
      <c r="FH676" s="12"/>
      <c r="FI676" s="12"/>
      <c r="FJ676" s="12"/>
      <c r="FK676" s="12"/>
      <c r="FL676" s="12"/>
      <c r="FM676" s="12"/>
      <c r="FN676" s="12"/>
      <c r="FO676" s="12"/>
      <c r="FP676" s="12"/>
      <c r="FQ676" s="12"/>
      <c r="FR676" s="12"/>
      <c r="FS676" s="12"/>
      <c r="FT676" s="12"/>
      <c r="FU676" s="12"/>
      <c r="FV676" s="12"/>
      <c r="FW676" s="12"/>
      <c r="FX676" s="12"/>
      <c r="FY676" s="12"/>
      <c r="FZ676" s="12"/>
      <c r="GA676" s="12"/>
      <c r="GB676" s="12"/>
      <c r="GC676" s="12"/>
      <c r="GD676" s="12"/>
      <c r="GE676" s="12"/>
      <c r="GF676" s="12"/>
    </row>
    <row r="677" spans="1:188" ht="15.75" thickBo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12"/>
      <c r="CB677" s="12"/>
      <c r="CC677" s="12"/>
      <c r="CD677" s="12"/>
      <c r="CE677" s="12"/>
      <c r="CF677" s="12"/>
      <c r="CG677" s="12"/>
      <c r="CH677" s="12"/>
      <c r="CI677" s="12"/>
      <c r="CJ677" s="12"/>
      <c r="CK677" s="12"/>
      <c r="CL677" s="12"/>
      <c r="CM677" s="12"/>
      <c r="CN677" s="12"/>
      <c r="CO677" s="12"/>
      <c r="CP677" s="12"/>
      <c r="CQ677" s="12"/>
      <c r="CR677" s="12"/>
      <c r="CS677" s="12"/>
      <c r="CT677" s="12"/>
      <c r="CU677" s="12"/>
      <c r="CV677" s="12"/>
      <c r="CW677" s="12"/>
      <c r="CX677" s="12"/>
      <c r="CY677" s="12"/>
      <c r="CZ677" s="12"/>
      <c r="DA677" s="12"/>
      <c r="DB677" s="12"/>
      <c r="DC677" s="12"/>
      <c r="DD677" s="12"/>
      <c r="DE677" s="12"/>
      <c r="DF677" s="12"/>
      <c r="DG677" s="12"/>
      <c r="DH677" s="12"/>
      <c r="DI677" s="12"/>
      <c r="DJ677" s="12"/>
      <c r="DK677" s="12"/>
      <c r="DL677" s="12"/>
      <c r="DM677" s="12"/>
      <c r="DN677" s="12"/>
      <c r="DO677" s="12"/>
      <c r="DP677" s="12"/>
      <c r="DQ677" s="12"/>
      <c r="DR677" s="12"/>
      <c r="DS677" s="12"/>
      <c r="DT677" s="12"/>
      <c r="DU677" s="12"/>
      <c r="DV677" s="12"/>
      <c r="DW677" s="12"/>
      <c r="DX677" s="12"/>
      <c r="DY677" s="12"/>
      <c r="DZ677" s="12"/>
      <c r="EA677" s="12"/>
      <c r="EB677" s="12"/>
      <c r="EC677" s="12"/>
      <c r="ED677" s="12"/>
      <c r="EE677" s="12"/>
      <c r="EF677" s="12"/>
      <c r="EG677" s="12"/>
      <c r="EH677" s="12"/>
      <c r="EI677" s="12"/>
      <c r="EJ677" s="12"/>
      <c r="EK677" s="12"/>
      <c r="EL677" s="12"/>
      <c r="EM677" s="12"/>
      <c r="EN677" s="12"/>
      <c r="EO677" s="12"/>
      <c r="EP677" s="12"/>
      <c r="EQ677" s="12"/>
      <c r="ER677" s="12"/>
      <c r="ES677" s="12"/>
      <c r="ET677" s="12"/>
      <c r="EU677" s="12"/>
      <c r="EV677" s="12"/>
      <c r="EW677" s="12"/>
      <c r="EX677" s="12"/>
      <c r="EY677" s="12"/>
      <c r="EZ677" s="12"/>
      <c r="FA677" s="12"/>
      <c r="FB677" s="12"/>
      <c r="FC677" s="12"/>
      <c r="FD677" s="12"/>
      <c r="FE677" s="12"/>
      <c r="FF677" s="12"/>
      <c r="FG677" s="12"/>
      <c r="FH677" s="12"/>
      <c r="FI677" s="12"/>
      <c r="FJ677" s="12"/>
      <c r="FK677" s="12"/>
      <c r="FL677" s="12"/>
      <c r="FM677" s="12"/>
      <c r="FN677" s="12"/>
      <c r="FO677" s="12"/>
      <c r="FP677" s="12"/>
      <c r="FQ677" s="12"/>
      <c r="FR677" s="12"/>
      <c r="FS677" s="12"/>
      <c r="FT677" s="12"/>
      <c r="FU677" s="12"/>
      <c r="FV677" s="12"/>
      <c r="FW677" s="12"/>
      <c r="FX677" s="12"/>
      <c r="FY677" s="12"/>
      <c r="FZ677" s="12"/>
      <c r="GA677" s="12"/>
      <c r="GB677" s="12"/>
      <c r="GC677" s="12"/>
      <c r="GD677" s="12"/>
      <c r="GE677" s="12"/>
      <c r="GF677" s="12"/>
    </row>
    <row r="678" spans="1:188" ht="15.75" thickBo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12"/>
      <c r="CB678" s="12"/>
      <c r="CC678" s="12"/>
      <c r="CD678" s="12"/>
      <c r="CE678" s="12"/>
      <c r="CF678" s="12"/>
      <c r="CG678" s="12"/>
      <c r="CH678" s="12"/>
      <c r="CI678" s="12"/>
      <c r="CJ678" s="12"/>
      <c r="CK678" s="12"/>
      <c r="CL678" s="12"/>
      <c r="CM678" s="12"/>
      <c r="CN678" s="12"/>
      <c r="CO678" s="12"/>
      <c r="CP678" s="12"/>
      <c r="CQ678" s="12"/>
      <c r="CR678" s="12"/>
      <c r="CS678" s="12"/>
      <c r="CT678" s="12"/>
      <c r="CU678" s="12"/>
      <c r="CV678" s="12"/>
      <c r="CW678" s="12"/>
      <c r="CX678" s="12"/>
      <c r="CY678" s="12"/>
      <c r="CZ678" s="12"/>
      <c r="DA678" s="12"/>
      <c r="DB678" s="12"/>
      <c r="DC678" s="12"/>
      <c r="DD678" s="12"/>
      <c r="DE678" s="12"/>
      <c r="DF678" s="12"/>
      <c r="DG678" s="12"/>
      <c r="DH678" s="12"/>
      <c r="DI678" s="12"/>
      <c r="DJ678" s="12"/>
      <c r="DK678" s="12"/>
      <c r="DL678" s="12"/>
      <c r="DM678" s="12"/>
      <c r="DN678" s="12"/>
      <c r="DO678" s="12"/>
      <c r="DP678" s="12"/>
      <c r="DQ678" s="12"/>
      <c r="DR678" s="12"/>
      <c r="DS678" s="12"/>
      <c r="DT678" s="12"/>
      <c r="DU678" s="12"/>
      <c r="DV678" s="12"/>
      <c r="DW678" s="12"/>
      <c r="DX678" s="12"/>
      <c r="DY678" s="12"/>
      <c r="DZ678" s="12"/>
      <c r="EA678" s="12"/>
      <c r="EB678" s="12"/>
      <c r="EC678" s="12"/>
      <c r="ED678" s="12"/>
      <c r="EE678" s="12"/>
      <c r="EF678" s="12"/>
      <c r="EG678" s="12"/>
      <c r="EH678" s="12"/>
      <c r="EI678" s="12"/>
      <c r="EJ678" s="12"/>
      <c r="EK678" s="12"/>
      <c r="EL678" s="12"/>
      <c r="EM678" s="12"/>
      <c r="EN678" s="12"/>
      <c r="EO678" s="12"/>
      <c r="EP678" s="12"/>
      <c r="EQ678" s="12"/>
      <c r="ER678" s="12"/>
      <c r="ES678" s="12"/>
      <c r="ET678" s="12"/>
      <c r="EU678" s="12"/>
      <c r="EV678" s="12"/>
      <c r="EW678" s="12"/>
      <c r="EX678" s="12"/>
      <c r="EY678" s="12"/>
      <c r="EZ678" s="12"/>
      <c r="FA678" s="12"/>
      <c r="FB678" s="12"/>
      <c r="FC678" s="12"/>
      <c r="FD678" s="12"/>
      <c r="FE678" s="12"/>
      <c r="FF678" s="12"/>
      <c r="FG678" s="12"/>
      <c r="FH678" s="12"/>
      <c r="FI678" s="12"/>
      <c r="FJ678" s="12"/>
      <c r="FK678" s="12"/>
      <c r="FL678" s="12"/>
      <c r="FM678" s="12"/>
      <c r="FN678" s="12"/>
      <c r="FO678" s="12"/>
      <c r="FP678" s="12"/>
      <c r="FQ678" s="12"/>
      <c r="FR678" s="12"/>
      <c r="FS678" s="12"/>
      <c r="FT678" s="12"/>
      <c r="FU678" s="12"/>
      <c r="FV678" s="12"/>
      <c r="FW678" s="12"/>
      <c r="FX678" s="12"/>
      <c r="FY678" s="12"/>
      <c r="FZ678" s="12"/>
      <c r="GA678" s="12"/>
      <c r="GB678" s="12"/>
      <c r="GC678" s="12"/>
      <c r="GD678" s="12"/>
      <c r="GE678" s="12"/>
      <c r="GF678" s="12"/>
    </row>
    <row r="679" spans="1:188" ht="15.75" thickBo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12"/>
      <c r="CB679" s="12"/>
      <c r="CC679" s="12"/>
      <c r="CD679" s="12"/>
      <c r="CE679" s="12"/>
      <c r="CF679" s="12"/>
      <c r="CG679" s="12"/>
      <c r="CH679" s="12"/>
      <c r="CI679" s="12"/>
      <c r="CJ679" s="12"/>
      <c r="CK679" s="12"/>
      <c r="CL679" s="12"/>
      <c r="CM679" s="12"/>
      <c r="CN679" s="12"/>
      <c r="CO679" s="12"/>
      <c r="CP679" s="12"/>
      <c r="CQ679" s="12"/>
      <c r="CR679" s="12"/>
      <c r="CS679" s="12"/>
      <c r="CT679" s="12"/>
      <c r="CU679" s="12"/>
      <c r="CV679" s="12"/>
      <c r="CW679" s="12"/>
      <c r="CX679" s="12"/>
      <c r="CY679" s="12"/>
      <c r="CZ679" s="12"/>
      <c r="DA679" s="12"/>
      <c r="DB679" s="12"/>
      <c r="DC679" s="12"/>
      <c r="DD679" s="12"/>
      <c r="DE679" s="12"/>
      <c r="DF679" s="12"/>
      <c r="DG679" s="12"/>
      <c r="DH679" s="12"/>
      <c r="DI679" s="12"/>
      <c r="DJ679" s="12"/>
      <c r="DK679" s="12"/>
      <c r="DL679" s="12"/>
      <c r="DM679" s="12"/>
      <c r="DN679" s="12"/>
      <c r="DO679" s="12"/>
      <c r="DP679" s="12"/>
      <c r="DQ679" s="12"/>
      <c r="DR679" s="12"/>
      <c r="DS679" s="12"/>
      <c r="DT679" s="12"/>
      <c r="DU679" s="12"/>
      <c r="DV679" s="12"/>
      <c r="DW679" s="12"/>
      <c r="DX679" s="12"/>
      <c r="DY679" s="12"/>
      <c r="DZ679" s="12"/>
      <c r="EA679" s="12"/>
      <c r="EB679" s="12"/>
      <c r="EC679" s="12"/>
      <c r="ED679" s="12"/>
      <c r="EE679" s="12"/>
      <c r="EF679" s="12"/>
      <c r="EG679" s="12"/>
      <c r="EH679" s="12"/>
      <c r="EI679" s="12"/>
      <c r="EJ679" s="12"/>
      <c r="EK679" s="12"/>
      <c r="EL679" s="12"/>
      <c r="EM679" s="12"/>
      <c r="EN679" s="12"/>
      <c r="EO679" s="12"/>
      <c r="EP679" s="12"/>
      <c r="EQ679" s="12"/>
      <c r="ER679" s="12"/>
      <c r="ES679" s="12"/>
      <c r="ET679" s="12"/>
      <c r="EU679" s="12"/>
      <c r="EV679" s="12"/>
      <c r="EW679" s="12"/>
      <c r="EX679" s="12"/>
      <c r="EY679" s="12"/>
      <c r="EZ679" s="12"/>
      <c r="FA679" s="12"/>
      <c r="FB679" s="12"/>
      <c r="FC679" s="12"/>
      <c r="FD679" s="12"/>
      <c r="FE679" s="12"/>
      <c r="FF679" s="12"/>
      <c r="FG679" s="12"/>
      <c r="FH679" s="12"/>
      <c r="FI679" s="12"/>
      <c r="FJ679" s="12"/>
      <c r="FK679" s="12"/>
      <c r="FL679" s="12"/>
      <c r="FM679" s="12"/>
      <c r="FN679" s="12"/>
      <c r="FO679" s="12"/>
      <c r="FP679" s="12"/>
      <c r="FQ679" s="12"/>
      <c r="FR679" s="12"/>
      <c r="FS679" s="12"/>
      <c r="FT679" s="12"/>
      <c r="FU679" s="12"/>
      <c r="FV679" s="12"/>
      <c r="FW679" s="12"/>
      <c r="FX679" s="12"/>
      <c r="FY679" s="12"/>
      <c r="FZ679" s="12"/>
      <c r="GA679" s="12"/>
      <c r="GB679" s="12"/>
      <c r="GC679" s="12"/>
      <c r="GD679" s="12"/>
      <c r="GE679" s="12"/>
      <c r="GF679" s="12"/>
    </row>
    <row r="680" spans="1:188" ht="15.75" thickBo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2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2"/>
      <c r="DH680" s="12"/>
      <c r="DI680" s="12"/>
      <c r="DJ680" s="12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2"/>
      <c r="EY680" s="12"/>
      <c r="EZ680" s="12"/>
      <c r="FA680" s="12"/>
      <c r="FB680" s="12"/>
      <c r="FC680" s="12"/>
      <c r="FD680" s="12"/>
      <c r="FE680" s="12"/>
      <c r="FF680" s="12"/>
      <c r="FG680" s="12"/>
      <c r="FH680" s="12"/>
      <c r="FI680" s="12"/>
      <c r="FJ680" s="12"/>
      <c r="FK680" s="12"/>
      <c r="FL680" s="12"/>
      <c r="FM680" s="12"/>
      <c r="FN680" s="12"/>
      <c r="FO680" s="12"/>
      <c r="FP680" s="12"/>
      <c r="FQ680" s="12"/>
      <c r="FR680" s="12"/>
      <c r="FS680" s="12"/>
      <c r="FT680" s="12"/>
      <c r="FU680" s="12"/>
      <c r="FV680" s="12"/>
      <c r="FW680" s="12"/>
      <c r="FX680" s="12"/>
      <c r="FY680" s="12"/>
      <c r="FZ680" s="12"/>
      <c r="GA680" s="12"/>
      <c r="GB680" s="12"/>
      <c r="GC680" s="12"/>
      <c r="GD680" s="12"/>
      <c r="GE680" s="12"/>
      <c r="GF680" s="12"/>
    </row>
    <row r="681" spans="1:188" ht="15.75" thickBo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  <c r="BV681" s="12"/>
      <c r="BW681" s="12"/>
      <c r="BX681" s="12"/>
      <c r="BY681" s="12"/>
      <c r="BZ681" s="12"/>
      <c r="CA681" s="12"/>
      <c r="CB681" s="12"/>
      <c r="CC681" s="12"/>
      <c r="CD681" s="12"/>
      <c r="CE681" s="12"/>
      <c r="CF681" s="12"/>
      <c r="CG681" s="12"/>
      <c r="CH681" s="12"/>
      <c r="CI681" s="12"/>
      <c r="CJ681" s="12"/>
      <c r="CK681" s="12"/>
      <c r="CL681" s="12"/>
      <c r="CM681" s="12"/>
      <c r="CN681" s="12"/>
      <c r="CO681" s="12"/>
      <c r="CP681" s="12"/>
      <c r="CQ681" s="12"/>
      <c r="CR681" s="12"/>
      <c r="CS681" s="12"/>
      <c r="CT681" s="12"/>
      <c r="CU681" s="12"/>
      <c r="CV681" s="12"/>
      <c r="CW681" s="12"/>
      <c r="CX681" s="12"/>
      <c r="CY681" s="12"/>
      <c r="CZ681" s="12"/>
      <c r="DA681" s="12"/>
      <c r="DB681" s="12"/>
      <c r="DC681" s="12"/>
      <c r="DD681" s="12"/>
      <c r="DE681" s="12"/>
      <c r="DF681" s="12"/>
      <c r="DG681" s="12"/>
      <c r="DH681" s="12"/>
      <c r="DI681" s="12"/>
      <c r="DJ681" s="12"/>
      <c r="DK681" s="12"/>
      <c r="DL681" s="12"/>
      <c r="DM681" s="12"/>
      <c r="DN681" s="12"/>
      <c r="DO681" s="12"/>
      <c r="DP681" s="12"/>
      <c r="DQ681" s="12"/>
      <c r="DR681" s="12"/>
      <c r="DS681" s="12"/>
      <c r="DT681" s="12"/>
      <c r="DU681" s="12"/>
      <c r="DV681" s="12"/>
      <c r="DW681" s="12"/>
      <c r="DX681" s="12"/>
      <c r="DY681" s="12"/>
      <c r="DZ681" s="12"/>
      <c r="EA681" s="12"/>
      <c r="EB681" s="12"/>
      <c r="EC681" s="12"/>
      <c r="ED681" s="12"/>
      <c r="EE681" s="12"/>
      <c r="EF681" s="12"/>
      <c r="EG681" s="12"/>
      <c r="EH681" s="12"/>
      <c r="EI681" s="12"/>
      <c r="EJ681" s="12"/>
      <c r="EK681" s="12"/>
      <c r="EL681" s="12"/>
      <c r="EM681" s="12"/>
      <c r="EN681" s="12"/>
      <c r="EO681" s="12"/>
      <c r="EP681" s="12"/>
      <c r="EQ681" s="12"/>
      <c r="ER681" s="12"/>
      <c r="ES681" s="12"/>
      <c r="ET681" s="12"/>
      <c r="EU681" s="12"/>
      <c r="EV681" s="12"/>
      <c r="EW681" s="12"/>
      <c r="EX681" s="12"/>
      <c r="EY681" s="12"/>
      <c r="EZ681" s="12"/>
      <c r="FA681" s="12"/>
      <c r="FB681" s="12"/>
      <c r="FC681" s="12"/>
      <c r="FD681" s="12"/>
      <c r="FE681" s="12"/>
      <c r="FF681" s="12"/>
      <c r="FG681" s="12"/>
      <c r="FH681" s="12"/>
      <c r="FI681" s="12"/>
      <c r="FJ681" s="12"/>
      <c r="FK681" s="12"/>
      <c r="FL681" s="12"/>
      <c r="FM681" s="12"/>
      <c r="FN681" s="12"/>
      <c r="FO681" s="12"/>
      <c r="FP681" s="12"/>
      <c r="FQ681" s="12"/>
      <c r="FR681" s="12"/>
      <c r="FS681" s="12"/>
      <c r="FT681" s="12"/>
      <c r="FU681" s="12"/>
      <c r="FV681" s="12"/>
      <c r="FW681" s="12"/>
      <c r="FX681" s="12"/>
      <c r="FY681" s="12"/>
      <c r="FZ681" s="12"/>
      <c r="GA681" s="12"/>
      <c r="GB681" s="12"/>
      <c r="GC681" s="12"/>
      <c r="GD681" s="12"/>
      <c r="GE681" s="12"/>
      <c r="GF681" s="12"/>
    </row>
    <row r="682" spans="1:188" ht="15.75" thickBo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  <c r="BV682" s="12"/>
      <c r="BW682" s="12"/>
      <c r="BX682" s="12"/>
      <c r="BY682" s="12"/>
      <c r="BZ682" s="12"/>
      <c r="CA682" s="12"/>
      <c r="CB682" s="12"/>
      <c r="CC682" s="12"/>
      <c r="CD682" s="12"/>
      <c r="CE682" s="12"/>
      <c r="CF682" s="12"/>
      <c r="CG682" s="12"/>
      <c r="CH682" s="12"/>
      <c r="CI682" s="12"/>
      <c r="CJ682" s="12"/>
      <c r="CK682" s="12"/>
      <c r="CL682" s="12"/>
      <c r="CM682" s="12"/>
      <c r="CN682" s="12"/>
      <c r="CO682" s="12"/>
      <c r="CP682" s="12"/>
      <c r="CQ682" s="12"/>
      <c r="CR682" s="12"/>
      <c r="CS682" s="12"/>
      <c r="CT682" s="12"/>
      <c r="CU682" s="12"/>
      <c r="CV682" s="12"/>
      <c r="CW682" s="12"/>
      <c r="CX682" s="12"/>
      <c r="CY682" s="12"/>
      <c r="CZ682" s="12"/>
      <c r="DA682" s="12"/>
      <c r="DB682" s="12"/>
      <c r="DC682" s="12"/>
      <c r="DD682" s="12"/>
      <c r="DE682" s="12"/>
      <c r="DF682" s="12"/>
      <c r="DG682" s="12"/>
      <c r="DH682" s="12"/>
      <c r="DI682" s="12"/>
      <c r="DJ682" s="12"/>
      <c r="DK682" s="12"/>
      <c r="DL682" s="12"/>
      <c r="DM682" s="12"/>
      <c r="DN682" s="12"/>
      <c r="DO682" s="12"/>
      <c r="DP682" s="12"/>
      <c r="DQ682" s="12"/>
      <c r="DR682" s="12"/>
      <c r="DS682" s="12"/>
      <c r="DT682" s="12"/>
      <c r="DU682" s="12"/>
      <c r="DV682" s="12"/>
      <c r="DW682" s="12"/>
      <c r="DX682" s="12"/>
      <c r="DY682" s="12"/>
      <c r="DZ682" s="12"/>
      <c r="EA682" s="12"/>
      <c r="EB682" s="12"/>
      <c r="EC682" s="12"/>
      <c r="ED682" s="12"/>
      <c r="EE682" s="12"/>
      <c r="EF682" s="12"/>
      <c r="EG682" s="12"/>
      <c r="EH682" s="12"/>
      <c r="EI682" s="12"/>
      <c r="EJ682" s="12"/>
      <c r="EK682" s="12"/>
      <c r="EL682" s="12"/>
      <c r="EM682" s="12"/>
      <c r="EN682" s="12"/>
      <c r="EO682" s="12"/>
      <c r="EP682" s="12"/>
      <c r="EQ682" s="12"/>
      <c r="ER682" s="12"/>
      <c r="ES682" s="12"/>
      <c r="ET682" s="12"/>
      <c r="EU682" s="12"/>
      <c r="EV682" s="12"/>
      <c r="EW682" s="12"/>
      <c r="EX682" s="12"/>
      <c r="EY682" s="12"/>
      <c r="EZ682" s="12"/>
      <c r="FA682" s="12"/>
      <c r="FB682" s="12"/>
      <c r="FC682" s="12"/>
      <c r="FD682" s="12"/>
      <c r="FE682" s="12"/>
      <c r="FF682" s="12"/>
      <c r="FG682" s="12"/>
      <c r="FH682" s="12"/>
      <c r="FI682" s="12"/>
      <c r="FJ682" s="12"/>
      <c r="FK682" s="12"/>
      <c r="FL682" s="12"/>
      <c r="FM682" s="12"/>
      <c r="FN682" s="12"/>
      <c r="FO682" s="12"/>
      <c r="FP682" s="12"/>
      <c r="FQ682" s="12"/>
      <c r="FR682" s="12"/>
      <c r="FS682" s="12"/>
      <c r="FT682" s="12"/>
      <c r="FU682" s="12"/>
      <c r="FV682" s="12"/>
      <c r="FW682" s="12"/>
      <c r="FX682" s="12"/>
      <c r="FY682" s="12"/>
      <c r="FZ682" s="12"/>
      <c r="GA682" s="12"/>
      <c r="GB682" s="12"/>
      <c r="GC682" s="12"/>
      <c r="GD682" s="12"/>
      <c r="GE682" s="12"/>
      <c r="GF682" s="12"/>
    </row>
    <row r="683" spans="1:188" ht="15.75" thickBo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2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2"/>
      <c r="DH683" s="12"/>
      <c r="DI683" s="12"/>
      <c r="DJ683" s="12"/>
      <c r="DK683" s="12"/>
      <c r="DL683" s="12"/>
      <c r="DM683" s="12"/>
      <c r="DN683" s="12"/>
      <c r="DO683" s="12"/>
      <c r="DP683" s="12"/>
      <c r="DQ683" s="12"/>
      <c r="DR683" s="12"/>
      <c r="DS683" s="12"/>
      <c r="DT683" s="12"/>
      <c r="DU683" s="12"/>
      <c r="DV683" s="12"/>
      <c r="DW683" s="12"/>
      <c r="DX683" s="12"/>
      <c r="DY683" s="12"/>
      <c r="DZ683" s="12"/>
      <c r="EA683" s="12"/>
      <c r="EB683" s="12"/>
      <c r="EC683" s="12"/>
      <c r="ED683" s="12"/>
      <c r="EE683" s="12"/>
      <c r="EF683" s="12"/>
      <c r="EG683" s="12"/>
      <c r="EH683" s="12"/>
      <c r="EI683" s="12"/>
      <c r="EJ683" s="12"/>
      <c r="EK683" s="12"/>
      <c r="EL683" s="12"/>
      <c r="EM683" s="12"/>
      <c r="EN683" s="12"/>
      <c r="EO683" s="12"/>
      <c r="EP683" s="12"/>
      <c r="EQ683" s="12"/>
      <c r="ER683" s="12"/>
      <c r="ES683" s="12"/>
      <c r="ET683" s="12"/>
      <c r="EU683" s="12"/>
      <c r="EV683" s="12"/>
      <c r="EW683" s="12"/>
      <c r="EX683" s="12"/>
      <c r="EY683" s="12"/>
      <c r="EZ683" s="12"/>
      <c r="FA683" s="12"/>
      <c r="FB683" s="12"/>
      <c r="FC683" s="12"/>
      <c r="FD683" s="12"/>
      <c r="FE683" s="12"/>
      <c r="FF683" s="12"/>
      <c r="FG683" s="12"/>
      <c r="FH683" s="12"/>
      <c r="FI683" s="12"/>
      <c r="FJ683" s="12"/>
      <c r="FK683" s="12"/>
      <c r="FL683" s="12"/>
      <c r="FM683" s="12"/>
      <c r="FN683" s="12"/>
      <c r="FO683" s="12"/>
      <c r="FP683" s="12"/>
      <c r="FQ683" s="12"/>
      <c r="FR683" s="12"/>
      <c r="FS683" s="12"/>
      <c r="FT683" s="12"/>
      <c r="FU683" s="12"/>
      <c r="FV683" s="12"/>
      <c r="FW683" s="12"/>
      <c r="FX683" s="12"/>
      <c r="FY683" s="12"/>
      <c r="FZ683" s="12"/>
      <c r="GA683" s="12"/>
      <c r="GB683" s="12"/>
      <c r="GC683" s="12"/>
      <c r="GD683" s="12"/>
      <c r="GE683" s="12"/>
      <c r="GF683" s="12"/>
    </row>
    <row r="684" spans="1:188" ht="15.75" thickBo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  <c r="BV684" s="12"/>
      <c r="BW684" s="12"/>
      <c r="BX684" s="12"/>
      <c r="BY684" s="12"/>
      <c r="BZ684" s="12"/>
      <c r="CA684" s="12"/>
      <c r="CB684" s="12"/>
      <c r="CC684" s="12"/>
      <c r="CD684" s="12"/>
      <c r="CE684" s="12"/>
      <c r="CF684" s="12"/>
      <c r="CG684" s="12"/>
      <c r="CH684" s="12"/>
      <c r="CI684" s="12"/>
      <c r="CJ684" s="12"/>
      <c r="CK684" s="12"/>
      <c r="CL684" s="12"/>
      <c r="CM684" s="12"/>
      <c r="CN684" s="12"/>
      <c r="CO684" s="12"/>
      <c r="CP684" s="12"/>
      <c r="CQ684" s="12"/>
      <c r="CR684" s="12"/>
      <c r="CS684" s="12"/>
      <c r="CT684" s="12"/>
      <c r="CU684" s="12"/>
      <c r="CV684" s="12"/>
      <c r="CW684" s="12"/>
      <c r="CX684" s="12"/>
      <c r="CY684" s="12"/>
      <c r="CZ684" s="12"/>
      <c r="DA684" s="12"/>
      <c r="DB684" s="12"/>
      <c r="DC684" s="12"/>
      <c r="DD684" s="12"/>
      <c r="DE684" s="12"/>
      <c r="DF684" s="12"/>
      <c r="DG684" s="12"/>
      <c r="DH684" s="12"/>
      <c r="DI684" s="12"/>
      <c r="DJ684" s="12"/>
      <c r="DK684" s="12"/>
      <c r="DL684" s="12"/>
      <c r="DM684" s="12"/>
      <c r="DN684" s="12"/>
      <c r="DO684" s="12"/>
      <c r="DP684" s="12"/>
      <c r="DQ684" s="12"/>
      <c r="DR684" s="12"/>
      <c r="DS684" s="12"/>
      <c r="DT684" s="12"/>
      <c r="DU684" s="12"/>
      <c r="DV684" s="12"/>
      <c r="DW684" s="12"/>
      <c r="DX684" s="12"/>
      <c r="DY684" s="12"/>
      <c r="DZ684" s="12"/>
      <c r="EA684" s="12"/>
      <c r="EB684" s="12"/>
      <c r="EC684" s="12"/>
      <c r="ED684" s="12"/>
      <c r="EE684" s="12"/>
      <c r="EF684" s="12"/>
      <c r="EG684" s="12"/>
      <c r="EH684" s="12"/>
      <c r="EI684" s="12"/>
      <c r="EJ684" s="12"/>
      <c r="EK684" s="12"/>
      <c r="EL684" s="12"/>
      <c r="EM684" s="12"/>
      <c r="EN684" s="12"/>
      <c r="EO684" s="12"/>
      <c r="EP684" s="12"/>
      <c r="EQ684" s="12"/>
      <c r="ER684" s="12"/>
      <c r="ES684" s="12"/>
      <c r="ET684" s="12"/>
      <c r="EU684" s="12"/>
      <c r="EV684" s="12"/>
      <c r="EW684" s="12"/>
      <c r="EX684" s="12"/>
      <c r="EY684" s="12"/>
      <c r="EZ684" s="12"/>
      <c r="FA684" s="12"/>
      <c r="FB684" s="12"/>
      <c r="FC684" s="12"/>
      <c r="FD684" s="12"/>
      <c r="FE684" s="12"/>
      <c r="FF684" s="12"/>
      <c r="FG684" s="12"/>
      <c r="FH684" s="12"/>
      <c r="FI684" s="12"/>
      <c r="FJ684" s="12"/>
      <c r="FK684" s="12"/>
      <c r="FL684" s="12"/>
      <c r="FM684" s="12"/>
      <c r="FN684" s="12"/>
      <c r="FO684" s="12"/>
      <c r="FP684" s="12"/>
      <c r="FQ684" s="12"/>
      <c r="FR684" s="12"/>
      <c r="FS684" s="12"/>
      <c r="FT684" s="12"/>
      <c r="FU684" s="12"/>
      <c r="FV684" s="12"/>
      <c r="FW684" s="12"/>
      <c r="FX684" s="12"/>
      <c r="FY684" s="12"/>
      <c r="FZ684" s="12"/>
      <c r="GA684" s="12"/>
      <c r="GB684" s="12"/>
      <c r="GC684" s="12"/>
      <c r="GD684" s="12"/>
      <c r="GE684" s="12"/>
      <c r="GF684" s="12"/>
    </row>
    <row r="685" spans="1:188" ht="15.75" thickBo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12"/>
      <c r="CB685" s="12"/>
      <c r="CC685" s="12"/>
      <c r="CD685" s="12"/>
      <c r="CE685" s="12"/>
      <c r="CF685" s="12"/>
      <c r="CG685" s="12"/>
      <c r="CH685" s="12"/>
      <c r="CI685" s="12"/>
      <c r="CJ685" s="12"/>
      <c r="CK685" s="12"/>
      <c r="CL685" s="12"/>
      <c r="CM685" s="12"/>
      <c r="CN685" s="12"/>
      <c r="CO685" s="12"/>
      <c r="CP685" s="12"/>
      <c r="CQ685" s="12"/>
      <c r="CR685" s="12"/>
      <c r="CS685" s="12"/>
      <c r="CT685" s="12"/>
      <c r="CU685" s="12"/>
      <c r="CV685" s="12"/>
      <c r="CW685" s="12"/>
      <c r="CX685" s="12"/>
      <c r="CY685" s="12"/>
      <c r="CZ685" s="12"/>
      <c r="DA685" s="12"/>
      <c r="DB685" s="12"/>
      <c r="DC685" s="12"/>
      <c r="DD685" s="12"/>
      <c r="DE685" s="12"/>
      <c r="DF685" s="12"/>
      <c r="DG685" s="12"/>
      <c r="DH685" s="12"/>
      <c r="DI685" s="12"/>
      <c r="DJ685" s="12"/>
      <c r="DK685" s="12"/>
      <c r="DL685" s="12"/>
      <c r="DM685" s="12"/>
      <c r="DN685" s="12"/>
      <c r="DO685" s="12"/>
      <c r="DP685" s="12"/>
      <c r="DQ685" s="12"/>
      <c r="DR685" s="12"/>
      <c r="DS685" s="12"/>
      <c r="DT685" s="12"/>
      <c r="DU685" s="12"/>
      <c r="DV685" s="12"/>
      <c r="DW685" s="12"/>
      <c r="DX685" s="12"/>
      <c r="DY685" s="12"/>
      <c r="DZ685" s="12"/>
      <c r="EA685" s="12"/>
      <c r="EB685" s="12"/>
      <c r="EC685" s="12"/>
      <c r="ED685" s="12"/>
      <c r="EE685" s="12"/>
      <c r="EF685" s="12"/>
      <c r="EG685" s="12"/>
      <c r="EH685" s="12"/>
      <c r="EI685" s="12"/>
      <c r="EJ685" s="12"/>
      <c r="EK685" s="12"/>
      <c r="EL685" s="12"/>
      <c r="EM685" s="12"/>
      <c r="EN685" s="12"/>
      <c r="EO685" s="12"/>
      <c r="EP685" s="12"/>
      <c r="EQ685" s="12"/>
      <c r="ER685" s="12"/>
      <c r="ES685" s="12"/>
      <c r="ET685" s="12"/>
      <c r="EU685" s="12"/>
      <c r="EV685" s="12"/>
      <c r="EW685" s="12"/>
      <c r="EX685" s="12"/>
      <c r="EY685" s="12"/>
      <c r="EZ685" s="12"/>
      <c r="FA685" s="12"/>
      <c r="FB685" s="12"/>
      <c r="FC685" s="12"/>
      <c r="FD685" s="12"/>
      <c r="FE685" s="12"/>
      <c r="FF685" s="12"/>
      <c r="FG685" s="12"/>
      <c r="FH685" s="12"/>
      <c r="FI685" s="12"/>
      <c r="FJ685" s="12"/>
      <c r="FK685" s="12"/>
      <c r="FL685" s="12"/>
      <c r="FM685" s="12"/>
      <c r="FN685" s="12"/>
      <c r="FO685" s="12"/>
      <c r="FP685" s="12"/>
      <c r="FQ685" s="12"/>
      <c r="FR685" s="12"/>
      <c r="FS685" s="12"/>
      <c r="FT685" s="12"/>
      <c r="FU685" s="12"/>
      <c r="FV685" s="12"/>
      <c r="FW685" s="12"/>
      <c r="FX685" s="12"/>
      <c r="FY685" s="12"/>
      <c r="FZ685" s="12"/>
      <c r="GA685" s="12"/>
      <c r="GB685" s="12"/>
      <c r="GC685" s="12"/>
      <c r="GD685" s="12"/>
      <c r="GE685" s="12"/>
      <c r="GF685" s="12"/>
    </row>
    <row r="686" spans="1:188" ht="15.75" thickBo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2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  <c r="DD686" s="12"/>
      <c r="DE686" s="12"/>
      <c r="DF686" s="12"/>
      <c r="DG686" s="12"/>
      <c r="DH686" s="12"/>
      <c r="DI686" s="12"/>
      <c r="DJ686" s="12"/>
      <c r="DK686" s="12"/>
      <c r="DL686" s="12"/>
      <c r="DM686" s="12"/>
      <c r="DN686" s="12"/>
      <c r="DO686" s="12"/>
      <c r="DP686" s="12"/>
      <c r="DQ686" s="12"/>
      <c r="DR686" s="12"/>
      <c r="DS686" s="12"/>
      <c r="DT686" s="12"/>
      <c r="DU686" s="12"/>
      <c r="DV686" s="12"/>
      <c r="DW686" s="12"/>
      <c r="DX686" s="12"/>
      <c r="DY686" s="12"/>
      <c r="DZ686" s="12"/>
      <c r="EA686" s="12"/>
      <c r="EB686" s="12"/>
      <c r="EC686" s="12"/>
      <c r="ED686" s="12"/>
      <c r="EE686" s="12"/>
      <c r="EF686" s="12"/>
      <c r="EG686" s="12"/>
      <c r="EH686" s="12"/>
      <c r="EI686" s="12"/>
      <c r="EJ686" s="12"/>
      <c r="EK686" s="12"/>
      <c r="EL686" s="12"/>
      <c r="EM686" s="12"/>
      <c r="EN686" s="12"/>
      <c r="EO686" s="12"/>
      <c r="EP686" s="12"/>
      <c r="EQ686" s="12"/>
      <c r="ER686" s="12"/>
      <c r="ES686" s="12"/>
      <c r="ET686" s="12"/>
      <c r="EU686" s="12"/>
      <c r="EV686" s="12"/>
      <c r="EW686" s="12"/>
      <c r="EX686" s="12"/>
      <c r="EY686" s="12"/>
      <c r="EZ686" s="12"/>
      <c r="FA686" s="12"/>
      <c r="FB686" s="12"/>
      <c r="FC686" s="12"/>
      <c r="FD686" s="12"/>
      <c r="FE686" s="12"/>
      <c r="FF686" s="12"/>
      <c r="FG686" s="12"/>
      <c r="FH686" s="12"/>
      <c r="FI686" s="12"/>
      <c r="FJ686" s="12"/>
      <c r="FK686" s="12"/>
      <c r="FL686" s="12"/>
      <c r="FM686" s="12"/>
      <c r="FN686" s="12"/>
      <c r="FO686" s="12"/>
      <c r="FP686" s="12"/>
      <c r="FQ686" s="12"/>
      <c r="FR686" s="12"/>
      <c r="FS686" s="12"/>
      <c r="FT686" s="12"/>
      <c r="FU686" s="12"/>
      <c r="FV686" s="12"/>
      <c r="FW686" s="12"/>
      <c r="FX686" s="12"/>
      <c r="FY686" s="12"/>
      <c r="FZ686" s="12"/>
      <c r="GA686" s="12"/>
      <c r="GB686" s="12"/>
      <c r="GC686" s="12"/>
      <c r="GD686" s="12"/>
      <c r="GE686" s="12"/>
      <c r="GF686" s="12"/>
    </row>
    <row r="687" spans="1:188" ht="15.75" thickBo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  <c r="BV687" s="12"/>
      <c r="BW687" s="12"/>
      <c r="BX687" s="12"/>
      <c r="BY687" s="12"/>
      <c r="BZ687" s="12"/>
      <c r="CA687" s="12"/>
      <c r="CB687" s="12"/>
      <c r="CC687" s="12"/>
      <c r="CD687" s="12"/>
      <c r="CE687" s="12"/>
      <c r="CF687" s="12"/>
      <c r="CG687" s="12"/>
      <c r="CH687" s="12"/>
      <c r="CI687" s="12"/>
      <c r="CJ687" s="12"/>
      <c r="CK687" s="12"/>
      <c r="CL687" s="12"/>
      <c r="CM687" s="12"/>
      <c r="CN687" s="12"/>
      <c r="CO687" s="12"/>
      <c r="CP687" s="12"/>
      <c r="CQ687" s="12"/>
      <c r="CR687" s="12"/>
      <c r="CS687" s="12"/>
      <c r="CT687" s="12"/>
      <c r="CU687" s="12"/>
      <c r="CV687" s="12"/>
      <c r="CW687" s="12"/>
      <c r="CX687" s="12"/>
      <c r="CY687" s="12"/>
      <c r="CZ687" s="12"/>
      <c r="DA687" s="12"/>
      <c r="DB687" s="12"/>
      <c r="DC687" s="12"/>
      <c r="DD687" s="12"/>
      <c r="DE687" s="12"/>
      <c r="DF687" s="12"/>
      <c r="DG687" s="12"/>
      <c r="DH687" s="12"/>
      <c r="DI687" s="12"/>
      <c r="DJ687" s="12"/>
      <c r="DK687" s="12"/>
      <c r="DL687" s="12"/>
      <c r="DM687" s="12"/>
      <c r="DN687" s="12"/>
      <c r="DO687" s="12"/>
      <c r="DP687" s="12"/>
      <c r="DQ687" s="12"/>
      <c r="DR687" s="12"/>
      <c r="DS687" s="12"/>
      <c r="DT687" s="12"/>
      <c r="DU687" s="12"/>
      <c r="DV687" s="12"/>
      <c r="DW687" s="12"/>
      <c r="DX687" s="12"/>
      <c r="DY687" s="12"/>
      <c r="DZ687" s="12"/>
      <c r="EA687" s="12"/>
      <c r="EB687" s="12"/>
      <c r="EC687" s="12"/>
      <c r="ED687" s="12"/>
      <c r="EE687" s="12"/>
      <c r="EF687" s="12"/>
      <c r="EG687" s="12"/>
      <c r="EH687" s="12"/>
      <c r="EI687" s="12"/>
      <c r="EJ687" s="12"/>
      <c r="EK687" s="12"/>
      <c r="EL687" s="12"/>
      <c r="EM687" s="12"/>
      <c r="EN687" s="12"/>
      <c r="EO687" s="12"/>
      <c r="EP687" s="12"/>
      <c r="EQ687" s="12"/>
      <c r="ER687" s="12"/>
      <c r="ES687" s="12"/>
      <c r="ET687" s="12"/>
      <c r="EU687" s="12"/>
      <c r="EV687" s="12"/>
      <c r="EW687" s="12"/>
      <c r="EX687" s="12"/>
      <c r="EY687" s="12"/>
      <c r="EZ687" s="12"/>
      <c r="FA687" s="12"/>
      <c r="FB687" s="12"/>
      <c r="FC687" s="12"/>
      <c r="FD687" s="12"/>
      <c r="FE687" s="12"/>
      <c r="FF687" s="12"/>
      <c r="FG687" s="12"/>
      <c r="FH687" s="12"/>
      <c r="FI687" s="12"/>
      <c r="FJ687" s="12"/>
      <c r="FK687" s="12"/>
      <c r="FL687" s="12"/>
      <c r="FM687" s="12"/>
      <c r="FN687" s="12"/>
      <c r="FO687" s="12"/>
      <c r="FP687" s="12"/>
      <c r="FQ687" s="12"/>
      <c r="FR687" s="12"/>
      <c r="FS687" s="12"/>
      <c r="FT687" s="12"/>
      <c r="FU687" s="12"/>
      <c r="FV687" s="12"/>
      <c r="FW687" s="12"/>
      <c r="FX687" s="12"/>
      <c r="FY687" s="12"/>
      <c r="FZ687" s="12"/>
      <c r="GA687" s="12"/>
      <c r="GB687" s="12"/>
      <c r="GC687" s="12"/>
      <c r="GD687" s="12"/>
      <c r="GE687" s="12"/>
      <c r="GF687" s="12"/>
    </row>
    <row r="688" spans="1:188" ht="15.75" thickBo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12"/>
      <c r="CB688" s="12"/>
      <c r="CC688" s="12"/>
      <c r="CD688" s="12"/>
      <c r="CE688" s="12"/>
      <c r="CF688" s="12"/>
      <c r="CG688" s="12"/>
      <c r="CH688" s="12"/>
      <c r="CI688" s="12"/>
      <c r="CJ688" s="12"/>
      <c r="CK688" s="12"/>
      <c r="CL688" s="12"/>
      <c r="CM688" s="12"/>
      <c r="CN688" s="12"/>
      <c r="CO688" s="12"/>
      <c r="CP688" s="12"/>
      <c r="CQ688" s="12"/>
      <c r="CR688" s="12"/>
      <c r="CS688" s="12"/>
      <c r="CT688" s="12"/>
      <c r="CU688" s="12"/>
      <c r="CV688" s="12"/>
      <c r="CW688" s="12"/>
      <c r="CX688" s="12"/>
      <c r="CY688" s="12"/>
      <c r="CZ688" s="12"/>
      <c r="DA688" s="12"/>
      <c r="DB688" s="12"/>
      <c r="DC688" s="12"/>
      <c r="DD688" s="12"/>
      <c r="DE688" s="12"/>
      <c r="DF688" s="12"/>
      <c r="DG688" s="12"/>
      <c r="DH688" s="12"/>
      <c r="DI688" s="12"/>
      <c r="DJ688" s="12"/>
      <c r="DK688" s="12"/>
      <c r="DL688" s="12"/>
      <c r="DM688" s="12"/>
      <c r="DN688" s="12"/>
      <c r="DO688" s="12"/>
      <c r="DP688" s="12"/>
      <c r="DQ688" s="12"/>
      <c r="DR688" s="12"/>
      <c r="DS688" s="12"/>
      <c r="DT688" s="12"/>
      <c r="DU688" s="12"/>
      <c r="DV688" s="12"/>
      <c r="DW688" s="12"/>
      <c r="DX688" s="12"/>
      <c r="DY688" s="12"/>
      <c r="DZ688" s="12"/>
      <c r="EA688" s="12"/>
      <c r="EB688" s="12"/>
      <c r="EC688" s="12"/>
      <c r="ED688" s="12"/>
      <c r="EE688" s="12"/>
      <c r="EF688" s="12"/>
      <c r="EG688" s="12"/>
      <c r="EH688" s="12"/>
      <c r="EI688" s="12"/>
      <c r="EJ688" s="12"/>
      <c r="EK688" s="12"/>
      <c r="EL688" s="12"/>
      <c r="EM688" s="12"/>
      <c r="EN688" s="12"/>
      <c r="EO688" s="12"/>
      <c r="EP688" s="12"/>
      <c r="EQ688" s="12"/>
      <c r="ER688" s="12"/>
      <c r="ES688" s="12"/>
      <c r="ET688" s="12"/>
      <c r="EU688" s="12"/>
      <c r="EV688" s="12"/>
      <c r="EW688" s="12"/>
      <c r="EX688" s="12"/>
      <c r="EY688" s="12"/>
      <c r="EZ688" s="12"/>
      <c r="FA688" s="12"/>
      <c r="FB688" s="12"/>
      <c r="FC688" s="12"/>
      <c r="FD688" s="12"/>
      <c r="FE688" s="12"/>
      <c r="FF688" s="12"/>
      <c r="FG688" s="12"/>
      <c r="FH688" s="12"/>
      <c r="FI688" s="12"/>
      <c r="FJ688" s="12"/>
      <c r="FK688" s="12"/>
      <c r="FL688" s="12"/>
      <c r="FM688" s="12"/>
      <c r="FN688" s="12"/>
      <c r="FO688" s="12"/>
      <c r="FP688" s="12"/>
      <c r="FQ688" s="12"/>
      <c r="FR688" s="12"/>
      <c r="FS688" s="12"/>
      <c r="FT688" s="12"/>
      <c r="FU688" s="12"/>
      <c r="FV688" s="12"/>
      <c r="FW688" s="12"/>
      <c r="FX688" s="12"/>
      <c r="FY688" s="12"/>
      <c r="FZ688" s="12"/>
      <c r="GA688" s="12"/>
      <c r="GB688" s="12"/>
      <c r="GC688" s="12"/>
      <c r="GD688" s="12"/>
      <c r="GE688" s="12"/>
      <c r="GF688" s="12"/>
    </row>
    <row r="689" spans="1:188" ht="15.75" thickBo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2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  <c r="DD689" s="12"/>
      <c r="DE689" s="12"/>
      <c r="DF689" s="12"/>
      <c r="DG689" s="12"/>
      <c r="DH689" s="12"/>
      <c r="DI689" s="12"/>
      <c r="DJ689" s="12"/>
      <c r="DK689" s="12"/>
      <c r="DL689" s="12"/>
      <c r="DM689" s="12"/>
      <c r="DN689" s="12"/>
      <c r="DO689" s="12"/>
      <c r="DP689" s="12"/>
      <c r="DQ689" s="12"/>
      <c r="DR689" s="12"/>
      <c r="DS689" s="12"/>
      <c r="DT689" s="12"/>
      <c r="DU689" s="12"/>
      <c r="DV689" s="12"/>
      <c r="DW689" s="12"/>
      <c r="DX689" s="12"/>
      <c r="DY689" s="12"/>
      <c r="DZ689" s="12"/>
      <c r="EA689" s="12"/>
      <c r="EB689" s="12"/>
      <c r="EC689" s="12"/>
      <c r="ED689" s="12"/>
      <c r="EE689" s="12"/>
      <c r="EF689" s="12"/>
      <c r="EG689" s="12"/>
      <c r="EH689" s="12"/>
      <c r="EI689" s="12"/>
      <c r="EJ689" s="12"/>
      <c r="EK689" s="12"/>
      <c r="EL689" s="12"/>
      <c r="EM689" s="12"/>
      <c r="EN689" s="12"/>
      <c r="EO689" s="12"/>
      <c r="EP689" s="12"/>
      <c r="EQ689" s="12"/>
      <c r="ER689" s="12"/>
      <c r="ES689" s="12"/>
      <c r="ET689" s="12"/>
      <c r="EU689" s="12"/>
      <c r="EV689" s="12"/>
      <c r="EW689" s="12"/>
      <c r="EX689" s="12"/>
      <c r="EY689" s="12"/>
      <c r="EZ689" s="12"/>
      <c r="FA689" s="12"/>
      <c r="FB689" s="12"/>
      <c r="FC689" s="12"/>
      <c r="FD689" s="12"/>
      <c r="FE689" s="12"/>
      <c r="FF689" s="12"/>
      <c r="FG689" s="12"/>
      <c r="FH689" s="12"/>
      <c r="FI689" s="12"/>
      <c r="FJ689" s="12"/>
      <c r="FK689" s="12"/>
      <c r="FL689" s="12"/>
      <c r="FM689" s="12"/>
      <c r="FN689" s="12"/>
      <c r="FO689" s="12"/>
      <c r="FP689" s="12"/>
      <c r="FQ689" s="12"/>
      <c r="FR689" s="12"/>
      <c r="FS689" s="12"/>
      <c r="FT689" s="12"/>
      <c r="FU689" s="12"/>
      <c r="FV689" s="12"/>
      <c r="FW689" s="12"/>
      <c r="FX689" s="12"/>
      <c r="FY689" s="12"/>
      <c r="FZ689" s="12"/>
      <c r="GA689" s="12"/>
      <c r="GB689" s="12"/>
      <c r="GC689" s="12"/>
      <c r="GD689" s="12"/>
      <c r="GE689" s="12"/>
      <c r="GF689" s="12"/>
    </row>
    <row r="690" spans="1:188" ht="15.75" thickBo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12"/>
      <c r="CB690" s="12"/>
      <c r="CC690" s="12"/>
      <c r="CD690" s="12"/>
      <c r="CE690" s="12"/>
      <c r="CF690" s="12"/>
      <c r="CG690" s="12"/>
      <c r="CH690" s="12"/>
      <c r="CI690" s="12"/>
      <c r="CJ690" s="12"/>
      <c r="CK690" s="12"/>
      <c r="CL690" s="12"/>
      <c r="CM690" s="12"/>
      <c r="CN690" s="12"/>
      <c r="CO690" s="12"/>
      <c r="CP690" s="12"/>
      <c r="CQ690" s="12"/>
      <c r="CR690" s="12"/>
      <c r="CS690" s="12"/>
      <c r="CT690" s="12"/>
      <c r="CU690" s="12"/>
      <c r="CV690" s="12"/>
      <c r="CW690" s="12"/>
      <c r="CX690" s="12"/>
      <c r="CY690" s="12"/>
      <c r="CZ690" s="12"/>
      <c r="DA690" s="12"/>
      <c r="DB690" s="12"/>
      <c r="DC690" s="12"/>
      <c r="DD690" s="12"/>
      <c r="DE690" s="12"/>
      <c r="DF690" s="12"/>
      <c r="DG690" s="12"/>
      <c r="DH690" s="12"/>
      <c r="DI690" s="12"/>
      <c r="DJ690" s="12"/>
      <c r="DK690" s="12"/>
      <c r="DL690" s="12"/>
      <c r="DM690" s="12"/>
      <c r="DN690" s="12"/>
      <c r="DO690" s="12"/>
      <c r="DP690" s="12"/>
      <c r="DQ690" s="12"/>
      <c r="DR690" s="12"/>
      <c r="DS690" s="12"/>
      <c r="DT690" s="12"/>
      <c r="DU690" s="12"/>
      <c r="DV690" s="12"/>
      <c r="DW690" s="12"/>
      <c r="DX690" s="12"/>
      <c r="DY690" s="12"/>
      <c r="DZ690" s="12"/>
      <c r="EA690" s="12"/>
      <c r="EB690" s="12"/>
      <c r="EC690" s="12"/>
      <c r="ED690" s="12"/>
      <c r="EE690" s="12"/>
      <c r="EF690" s="12"/>
      <c r="EG690" s="12"/>
      <c r="EH690" s="12"/>
      <c r="EI690" s="12"/>
      <c r="EJ690" s="12"/>
      <c r="EK690" s="12"/>
      <c r="EL690" s="12"/>
      <c r="EM690" s="12"/>
      <c r="EN690" s="12"/>
      <c r="EO690" s="12"/>
      <c r="EP690" s="12"/>
      <c r="EQ690" s="12"/>
      <c r="ER690" s="12"/>
      <c r="ES690" s="12"/>
      <c r="ET690" s="12"/>
      <c r="EU690" s="12"/>
      <c r="EV690" s="12"/>
      <c r="EW690" s="12"/>
      <c r="EX690" s="12"/>
      <c r="EY690" s="12"/>
      <c r="EZ690" s="12"/>
      <c r="FA690" s="12"/>
      <c r="FB690" s="12"/>
      <c r="FC690" s="12"/>
      <c r="FD690" s="12"/>
      <c r="FE690" s="12"/>
      <c r="FF690" s="12"/>
      <c r="FG690" s="12"/>
      <c r="FH690" s="12"/>
      <c r="FI690" s="12"/>
      <c r="FJ690" s="12"/>
      <c r="FK690" s="12"/>
      <c r="FL690" s="12"/>
      <c r="FM690" s="12"/>
      <c r="FN690" s="12"/>
      <c r="FO690" s="12"/>
      <c r="FP690" s="12"/>
      <c r="FQ690" s="12"/>
      <c r="FR690" s="12"/>
      <c r="FS690" s="12"/>
      <c r="FT690" s="12"/>
      <c r="FU690" s="12"/>
      <c r="FV690" s="12"/>
      <c r="FW690" s="12"/>
      <c r="FX690" s="12"/>
      <c r="FY690" s="12"/>
      <c r="FZ690" s="12"/>
      <c r="GA690" s="12"/>
      <c r="GB690" s="12"/>
      <c r="GC690" s="12"/>
      <c r="GD690" s="12"/>
      <c r="GE690" s="12"/>
      <c r="GF690" s="12"/>
    </row>
    <row r="691" spans="1:188" ht="15.75" thickBo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12"/>
      <c r="CB691" s="12"/>
      <c r="CC691" s="12"/>
      <c r="CD691" s="12"/>
      <c r="CE691" s="12"/>
      <c r="CF691" s="12"/>
      <c r="CG691" s="12"/>
      <c r="CH691" s="12"/>
      <c r="CI691" s="12"/>
      <c r="CJ691" s="12"/>
      <c r="CK691" s="12"/>
      <c r="CL691" s="12"/>
      <c r="CM691" s="12"/>
      <c r="CN691" s="12"/>
      <c r="CO691" s="12"/>
      <c r="CP691" s="12"/>
      <c r="CQ691" s="12"/>
      <c r="CR691" s="12"/>
      <c r="CS691" s="12"/>
      <c r="CT691" s="12"/>
      <c r="CU691" s="12"/>
      <c r="CV691" s="12"/>
      <c r="CW691" s="12"/>
      <c r="CX691" s="12"/>
      <c r="CY691" s="12"/>
      <c r="CZ691" s="12"/>
      <c r="DA691" s="12"/>
      <c r="DB691" s="12"/>
      <c r="DC691" s="12"/>
      <c r="DD691" s="12"/>
      <c r="DE691" s="12"/>
      <c r="DF691" s="12"/>
      <c r="DG691" s="12"/>
      <c r="DH691" s="12"/>
      <c r="DI691" s="12"/>
      <c r="DJ691" s="12"/>
      <c r="DK691" s="12"/>
      <c r="DL691" s="12"/>
      <c r="DM691" s="12"/>
      <c r="DN691" s="12"/>
      <c r="DO691" s="12"/>
      <c r="DP691" s="12"/>
      <c r="DQ691" s="12"/>
      <c r="DR691" s="12"/>
      <c r="DS691" s="12"/>
      <c r="DT691" s="12"/>
      <c r="DU691" s="12"/>
      <c r="DV691" s="12"/>
      <c r="DW691" s="12"/>
      <c r="DX691" s="12"/>
      <c r="DY691" s="12"/>
      <c r="DZ691" s="12"/>
      <c r="EA691" s="12"/>
      <c r="EB691" s="12"/>
      <c r="EC691" s="12"/>
      <c r="ED691" s="12"/>
      <c r="EE691" s="12"/>
      <c r="EF691" s="12"/>
      <c r="EG691" s="12"/>
      <c r="EH691" s="12"/>
      <c r="EI691" s="12"/>
      <c r="EJ691" s="12"/>
      <c r="EK691" s="12"/>
      <c r="EL691" s="12"/>
      <c r="EM691" s="12"/>
      <c r="EN691" s="12"/>
      <c r="EO691" s="12"/>
      <c r="EP691" s="12"/>
      <c r="EQ691" s="12"/>
      <c r="ER691" s="12"/>
      <c r="ES691" s="12"/>
      <c r="ET691" s="12"/>
      <c r="EU691" s="12"/>
      <c r="EV691" s="12"/>
      <c r="EW691" s="12"/>
      <c r="EX691" s="12"/>
      <c r="EY691" s="12"/>
      <c r="EZ691" s="12"/>
      <c r="FA691" s="12"/>
      <c r="FB691" s="12"/>
      <c r="FC691" s="12"/>
      <c r="FD691" s="12"/>
      <c r="FE691" s="12"/>
      <c r="FF691" s="12"/>
      <c r="FG691" s="12"/>
      <c r="FH691" s="12"/>
      <c r="FI691" s="12"/>
      <c r="FJ691" s="12"/>
      <c r="FK691" s="12"/>
      <c r="FL691" s="12"/>
      <c r="FM691" s="12"/>
      <c r="FN691" s="12"/>
      <c r="FO691" s="12"/>
      <c r="FP691" s="12"/>
      <c r="FQ691" s="12"/>
      <c r="FR691" s="12"/>
      <c r="FS691" s="12"/>
      <c r="FT691" s="12"/>
      <c r="FU691" s="12"/>
      <c r="FV691" s="12"/>
      <c r="FW691" s="12"/>
      <c r="FX691" s="12"/>
      <c r="FY691" s="12"/>
      <c r="FZ691" s="12"/>
      <c r="GA691" s="12"/>
      <c r="GB691" s="12"/>
      <c r="GC691" s="12"/>
      <c r="GD691" s="12"/>
      <c r="GE691" s="12"/>
      <c r="GF691" s="12"/>
    </row>
    <row r="692" spans="1:188" ht="15.75" thickBo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2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  <c r="DD692" s="12"/>
      <c r="DE692" s="12"/>
      <c r="DF692" s="12"/>
      <c r="DG692" s="12"/>
      <c r="DH692" s="12"/>
      <c r="DI692" s="12"/>
      <c r="DJ692" s="12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2"/>
      <c r="EY692" s="12"/>
      <c r="EZ692" s="12"/>
      <c r="FA692" s="12"/>
      <c r="FB692" s="12"/>
      <c r="FC692" s="12"/>
      <c r="FD692" s="12"/>
      <c r="FE692" s="12"/>
      <c r="FF692" s="12"/>
      <c r="FG692" s="12"/>
      <c r="FH692" s="12"/>
      <c r="FI692" s="12"/>
      <c r="FJ692" s="12"/>
      <c r="FK692" s="12"/>
      <c r="FL692" s="12"/>
      <c r="FM692" s="12"/>
      <c r="FN692" s="12"/>
      <c r="FO692" s="12"/>
      <c r="FP692" s="12"/>
      <c r="FQ692" s="12"/>
      <c r="FR692" s="12"/>
      <c r="FS692" s="12"/>
      <c r="FT692" s="12"/>
      <c r="FU692" s="12"/>
      <c r="FV692" s="12"/>
      <c r="FW692" s="12"/>
      <c r="FX692" s="12"/>
      <c r="FY692" s="12"/>
      <c r="FZ692" s="12"/>
      <c r="GA692" s="12"/>
      <c r="GB692" s="12"/>
      <c r="GC692" s="12"/>
      <c r="GD692" s="12"/>
      <c r="GE692" s="12"/>
      <c r="GF692" s="12"/>
    </row>
    <row r="693" spans="1:188" ht="15.75" thickBo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  <c r="BV693" s="12"/>
      <c r="BW693" s="12"/>
      <c r="BX693" s="12"/>
      <c r="BY693" s="12"/>
      <c r="BZ693" s="12"/>
      <c r="CA693" s="12"/>
      <c r="CB693" s="12"/>
      <c r="CC693" s="12"/>
      <c r="CD693" s="12"/>
      <c r="CE693" s="12"/>
      <c r="CF693" s="12"/>
      <c r="CG693" s="12"/>
      <c r="CH693" s="12"/>
      <c r="CI693" s="12"/>
      <c r="CJ693" s="12"/>
      <c r="CK693" s="12"/>
      <c r="CL693" s="12"/>
      <c r="CM693" s="12"/>
      <c r="CN693" s="12"/>
      <c r="CO693" s="12"/>
      <c r="CP693" s="12"/>
      <c r="CQ693" s="12"/>
      <c r="CR693" s="12"/>
      <c r="CS693" s="12"/>
      <c r="CT693" s="12"/>
      <c r="CU693" s="12"/>
      <c r="CV693" s="12"/>
      <c r="CW693" s="12"/>
      <c r="CX693" s="12"/>
      <c r="CY693" s="12"/>
      <c r="CZ693" s="12"/>
      <c r="DA693" s="12"/>
      <c r="DB693" s="12"/>
      <c r="DC693" s="12"/>
      <c r="DD693" s="12"/>
      <c r="DE693" s="12"/>
      <c r="DF693" s="12"/>
      <c r="DG693" s="12"/>
      <c r="DH693" s="12"/>
      <c r="DI693" s="12"/>
      <c r="DJ693" s="12"/>
      <c r="DK693" s="12"/>
      <c r="DL693" s="12"/>
      <c r="DM693" s="12"/>
      <c r="DN693" s="12"/>
      <c r="DO693" s="12"/>
      <c r="DP693" s="12"/>
      <c r="DQ693" s="12"/>
      <c r="DR693" s="12"/>
      <c r="DS693" s="12"/>
      <c r="DT693" s="12"/>
      <c r="DU693" s="12"/>
      <c r="DV693" s="12"/>
      <c r="DW693" s="12"/>
      <c r="DX693" s="12"/>
      <c r="DY693" s="12"/>
      <c r="DZ693" s="12"/>
      <c r="EA693" s="12"/>
      <c r="EB693" s="12"/>
      <c r="EC693" s="12"/>
      <c r="ED693" s="12"/>
      <c r="EE693" s="12"/>
      <c r="EF693" s="12"/>
      <c r="EG693" s="12"/>
      <c r="EH693" s="12"/>
      <c r="EI693" s="12"/>
      <c r="EJ693" s="12"/>
      <c r="EK693" s="12"/>
      <c r="EL693" s="12"/>
      <c r="EM693" s="12"/>
      <c r="EN693" s="12"/>
      <c r="EO693" s="12"/>
      <c r="EP693" s="12"/>
      <c r="EQ693" s="12"/>
      <c r="ER693" s="12"/>
      <c r="ES693" s="12"/>
      <c r="ET693" s="12"/>
      <c r="EU693" s="12"/>
      <c r="EV693" s="12"/>
      <c r="EW693" s="12"/>
      <c r="EX693" s="12"/>
      <c r="EY693" s="12"/>
      <c r="EZ693" s="12"/>
      <c r="FA693" s="12"/>
      <c r="FB693" s="12"/>
      <c r="FC693" s="12"/>
      <c r="FD693" s="12"/>
      <c r="FE693" s="12"/>
      <c r="FF693" s="12"/>
      <c r="FG693" s="12"/>
      <c r="FH693" s="12"/>
      <c r="FI693" s="12"/>
      <c r="FJ693" s="12"/>
      <c r="FK693" s="12"/>
      <c r="FL693" s="12"/>
      <c r="FM693" s="12"/>
      <c r="FN693" s="12"/>
      <c r="FO693" s="12"/>
      <c r="FP693" s="12"/>
      <c r="FQ693" s="12"/>
      <c r="FR693" s="12"/>
      <c r="FS693" s="12"/>
      <c r="FT693" s="12"/>
      <c r="FU693" s="12"/>
      <c r="FV693" s="12"/>
      <c r="FW693" s="12"/>
      <c r="FX693" s="12"/>
      <c r="FY693" s="12"/>
      <c r="FZ693" s="12"/>
      <c r="GA693" s="12"/>
      <c r="GB693" s="12"/>
      <c r="GC693" s="12"/>
      <c r="GD693" s="12"/>
      <c r="GE693" s="12"/>
      <c r="GF693" s="12"/>
    </row>
    <row r="694" spans="1:188" ht="15.75" thickBo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  <c r="BV694" s="12"/>
      <c r="BW694" s="12"/>
      <c r="BX694" s="12"/>
      <c r="BY694" s="12"/>
      <c r="BZ694" s="12"/>
      <c r="CA694" s="12"/>
      <c r="CB694" s="12"/>
      <c r="CC694" s="12"/>
      <c r="CD694" s="12"/>
      <c r="CE694" s="12"/>
      <c r="CF694" s="12"/>
      <c r="CG694" s="12"/>
      <c r="CH694" s="12"/>
      <c r="CI694" s="12"/>
      <c r="CJ694" s="12"/>
      <c r="CK694" s="12"/>
      <c r="CL694" s="12"/>
      <c r="CM694" s="12"/>
      <c r="CN694" s="12"/>
      <c r="CO694" s="12"/>
      <c r="CP694" s="12"/>
      <c r="CQ694" s="12"/>
      <c r="CR694" s="12"/>
      <c r="CS694" s="12"/>
      <c r="CT694" s="12"/>
      <c r="CU694" s="12"/>
      <c r="CV694" s="12"/>
      <c r="CW694" s="12"/>
      <c r="CX694" s="12"/>
      <c r="CY694" s="12"/>
      <c r="CZ694" s="12"/>
      <c r="DA694" s="12"/>
      <c r="DB694" s="12"/>
      <c r="DC694" s="12"/>
      <c r="DD694" s="12"/>
      <c r="DE694" s="12"/>
      <c r="DF694" s="12"/>
      <c r="DG694" s="12"/>
      <c r="DH694" s="12"/>
      <c r="DI694" s="12"/>
      <c r="DJ694" s="12"/>
      <c r="DK694" s="12"/>
      <c r="DL694" s="12"/>
      <c r="DM694" s="12"/>
      <c r="DN694" s="12"/>
      <c r="DO694" s="12"/>
      <c r="DP694" s="12"/>
      <c r="DQ694" s="12"/>
      <c r="DR694" s="12"/>
      <c r="DS694" s="12"/>
      <c r="DT694" s="12"/>
      <c r="DU694" s="12"/>
      <c r="DV694" s="12"/>
      <c r="DW694" s="12"/>
      <c r="DX694" s="12"/>
      <c r="DY694" s="12"/>
      <c r="DZ694" s="12"/>
      <c r="EA694" s="12"/>
      <c r="EB694" s="12"/>
      <c r="EC694" s="12"/>
      <c r="ED694" s="12"/>
      <c r="EE694" s="12"/>
      <c r="EF694" s="12"/>
      <c r="EG694" s="12"/>
      <c r="EH694" s="12"/>
      <c r="EI694" s="12"/>
      <c r="EJ694" s="12"/>
      <c r="EK694" s="12"/>
      <c r="EL694" s="12"/>
      <c r="EM694" s="12"/>
      <c r="EN694" s="12"/>
      <c r="EO694" s="12"/>
      <c r="EP694" s="12"/>
      <c r="EQ694" s="12"/>
      <c r="ER694" s="12"/>
      <c r="ES694" s="12"/>
      <c r="ET694" s="12"/>
      <c r="EU694" s="12"/>
      <c r="EV694" s="12"/>
      <c r="EW694" s="12"/>
      <c r="EX694" s="12"/>
      <c r="EY694" s="12"/>
      <c r="EZ694" s="12"/>
      <c r="FA694" s="12"/>
      <c r="FB694" s="12"/>
      <c r="FC694" s="12"/>
      <c r="FD694" s="12"/>
      <c r="FE694" s="12"/>
      <c r="FF694" s="12"/>
      <c r="FG694" s="12"/>
      <c r="FH694" s="12"/>
      <c r="FI694" s="12"/>
      <c r="FJ694" s="12"/>
      <c r="FK694" s="12"/>
      <c r="FL694" s="12"/>
      <c r="FM694" s="12"/>
      <c r="FN694" s="12"/>
      <c r="FO694" s="12"/>
      <c r="FP694" s="12"/>
      <c r="FQ694" s="12"/>
      <c r="FR694" s="12"/>
      <c r="FS694" s="12"/>
      <c r="FT694" s="12"/>
      <c r="FU694" s="12"/>
      <c r="FV694" s="12"/>
      <c r="FW694" s="12"/>
      <c r="FX694" s="12"/>
      <c r="FY694" s="12"/>
      <c r="FZ694" s="12"/>
      <c r="GA694" s="12"/>
      <c r="GB694" s="12"/>
      <c r="GC694" s="12"/>
      <c r="GD694" s="12"/>
      <c r="GE694" s="12"/>
      <c r="GF694" s="12"/>
    </row>
    <row r="695" spans="1:188" ht="15.75" thickBo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2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2"/>
      <c r="DH695" s="12"/>
      <c r="DI695" s="12"/>
      <c r="DJ695" s="12"/>
      <c r="DK695" s="12"/>
      <c r="DL695" s="12"/>
      <c r="DM695" s="12"/>
      <c r="DN695" s="12"/>
      <c r="DO695" s="12"/>
      <c r="DP695" s="12"/>
      <c r="DQ695" s="12"/>
      <c r="DR695" s="12"/>
      <c r="DS695" s="12"/>
      <c r="DT695" s="12"/>
      <c r="DU695" s="12"/>
      <c r="DV695" s="12"/>
      <c r="DW695" s="12"/>
      <c r="DX695" s="12"/>
      <c r="DY695" s="12"/>
      <c r="DZ695" s="12"/>
      <c r="EA695" s="12"/>
      <c r="EB695" s="12"/>
      <c r="EC695" s="12"/>
      <c r="ED695" s="12"/>
      <c r="EE695" s="12"/>
      <c r="EF695" s="12"/>
      <c r="EG695" s="12"/>
      <c r="EH695" s="12"/>
      <c r="EI695" s="12"/>
      <c r="EJ695" s="12"/>
      <c r="EK695" s="12"/>
      <c r="EL695" s="12"/>
      <c r="EM695" s="12"/>
      <c r="EN695" s="12"/>
      <c r="EO695" s="12"/>
      <c r="EP695" s="12"/>
      <c r="EQ695" s="12"/>
      <c r="ER695" s="12"/>
      <c r="ES695" s="12"/>
      <c r="ET695" s="12"/>
      <c r="EU695" s="12"/>
      <c r="EV695" s="12"/>
      <c r="EW695" s="12"/>
      <c r="EX695" s="12"/>
      <c r="EY695" s="12"/>
      <c r="EZ695" s="12"/>
      <c r="FA695" s="12"/>
      <c r="FB695" s="12"/>
      <c r="FC695" s="12"/>
      <c r="FD695" s="12"/>
      <c r="FE695" s="12"/>
      <c r="FF695" s="12"/>
      <c r="FG695" s="12"/>
      <c r="FH695" s="12"/>
      <c r="FI695" s="12"/>
      <c r="FJ695" s="12"/>
      <c r="FK695" s="12"/>
      <c r="FL695" s="12"/>
      <c r="FM695" s="12"/>
      <c r="FN695" s="12"/>
      <c r="FO695" s="12"/>
      <c r="FP695" s="12"/>
      <c r="FQ695" s="12"/>
      <c r="FR695" s="12"/>
      <c r="FS695" s="12"/>
      <c r="FT695" s="12"/>
      <c r="FU695" s="12"/>
      <c r="FV695" s="12"/>
      <c r="FW695" s="12"/>
      <c r="FX695" s="12"/>
      <c r="FY695" s="12"/>
      <c r="FZ695" s="12"/>
      <c r="GA695" s="12"/>
      <c r="GB695" s="12"/>
      <c r="GC695" s="12"/>
      <c r="GD695" s="12"/>
      <c r="GE695" s="12"/>
      <c r="GF695" s="12"/>
    </row>
    <row r="696" spans="1:188" ht="15.75" thickBo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  <c r="BV696" s="12"/>
      <c r="BW696" s="12"/>
      <c r="BX696" s="12"/>
      <c r="BY696" s="12"/>
      <c r="BZ696" s="12"/>
      <c r="CA696" s="12"/>
      <c r="CB696" s="12"/>
      <c r="CC696" s="12"/>
      <c r="CD696" s="12"/>
      <c r="CE696" s="12"/>
      <c r="CF696" s="12"/>
      <c r="CG696" s="12"/>
      <c r="CH696" s="12"/>
      <c r="CI696" s="12"/>
      <c r="CJ696" s="12"/>
      <c r="CK696" s="12"/>
      <c r="CL696" s="12"/>
      <c r="CM696" s="12"/>
      <c r="CN696" s="12"/>
      <c r="CO696" s="12"/>
      <c r="CP696" s="12"/>
      <c r="CQ696" s="12"/>
      <c r="CR696" s="12"/>
      <c r="CS696" s="12"/>
      <c r="CT696" s="12"/>
      <c r="CU696" s="12"/>
      <c r="CV696" s="12"/>
      <c r="CW696" s="12"/>
      <c r="CX696" s="12"/>
      <c r="CY696" s="12"/>
      <c r="CZ696" s="12"/>
      <c r="DA696" s="12"/>
      <c r="DB696" s="12"/>
      <c r="DC696" s="12"/>
      <c r="DD696" s="12"/>
      <c r="DE696" s="12"/>
      <c r="DF696" s="12"/>
      <c r="DG696" s="12"/>
      <c r="DH696" s="12"/>
      <c r="DI696" s="12"/>
      <c r="DJ696" s="12"/>
      <c r="DK696" s="12"/>
      <c r="DL696" s="12"/>
      <c r="DM696" s="12"/>
      <c r="DN696" s="12"/>
      <c r="DO696" s="12"/>
      <c r="DP696" s="12"/>
      <c r="DQ696" s="12"/>
      <c r="DR696" s="12"/>
      <c r="DS696" s="12"/>
      <c r="DT696" s="12"/>
      <c r="DU696" s="12"/>
      <c r="DV696" s="12"/>
      <c r="DW696" s="12"/>
      <c r="DX696" s="12"/>
      <c r="DY696" s="12"/>
      <c r="DZ696" s="12"/>
      <c r="EA696" s="12"/>
      <c r="EB696" s="12"/>
      <c r="EC696" s="12"/>
      <c r="ED696" s="12"/>
      <c r="EE696" s="12"/>
      <c r="EF696" s="12"/>
      <c r="EG696" s="12"/>
      <c r="EH696" s="12"/>
      <c r="EI696" s="12"/>
      <c r="EJ696" s="12"/>
      <c r="EK696" s="12"/>
      <c r="EL696" s="12"/>
      <c r="EM696" s="12"/>
      <c r="EN696" s="12"/>
      <c r="EO696" s="12"/>
      <c r="EP696" s="12"/>
      <c r="EQ696" s="12"/>
      <c r="ER696" s="12"/>
      <c r="ES696" s="12"/>
      <c r="ET696" s="12"/>
      <c r="EU696" s="12"/>
      <c r="EV696" s="12"/>
      <c r="EW696" s="12"/>
      <c r="EX696" s="12"/>
      <c r="EY696" s="12"/>
      <c r="EZ696" s="12"/>
      <c r="FA696" s="12"/>
      <c r="FB696" s="12"/>
      <c r="FC696" s="12"/>
      <c r="FD696" s="12"/>
      <c r="FE696" s="12"/>
      <c r="FF696" s="12"/>
      <c r="FG696" s="12"/>
      <c r="FH696" s="12"/>
      <c r="FI696" s="12"/>
      <c r="FJ696" s="12"/>
      <c r="FK696" s="12"/>
      <c r="FL696" s="12"/>
      <c r="FM696" s="12"/>
      <c r="FN696" s="12"/>
      <c r="FO696" s="12"/>
      <c r="FP696" s="12"/>
      <c r="FQ696" s="12"/>
      <c r="FR696" s="12"/>
      <c r="FS696" s="12"/>
      <c r="FT696" s="12"/>
      <c r="FU696" s="12"/>
      <c r="FV696" s="12"/>
      <c r="FW696" s="12"/>
      <c r="FX696" s="12"/>
      <c r="FY696" s="12"/>
      <c r="FZ696" s="12"/>
      <c r="GA696" s="12"/>
      <c r="GB696" s="12"/>
      <c r="GC696" s="12"/>
      <c r="GD696" s="12"/>
      <c r="GE696" s="12"/>
      <c r="GF696" s="12"/>
    </row>
    <row r="697" spans="1:188" ht="15.75" thickBo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  <c r="BV697" s="12"/>
      <c r="BW697" s="12"/>
      <c r="BX697" s="12"/>
      <c r="BY697" s="12"/>
      <c r="BZ697" s="12"/>
      <c r="CA697" s="12"/>
      <c r="CB697" s="12"/>
      <c r="CC697" s="12"/>
      <c r="CD697" s="12"/>
      <c r="CE697" s="12"/>
      <c r="CF697" s="12"/>
      <c r="CG697" s="12"/>
      <c r="CH697" s="12"/>
      <c r="CI697" s="12"/>
      <c r="CJ697" s="12"/>
      <c r="CK697" s="12"/>
      <c r="CL697" s="12"/>
      <c r="CM697" s="12"/>
      <c r="CN697" s="12"/>
      <c r="CO697" s="12"/>
      <c r="CP697" s="12"/>
      <c r="CQ697" s="12"/>
      <c r="CR697" s="12"/>
      <c r="CS697" s="12"/>
      <c r="CT697" s="12"/>
      <c r="CU697" s="12"/>
      <c r="CV697" s="12"/>
      <c r="CW697" s="12"/>
      <c r="CX697" s="12"/>
      <c r="CY697" s="12"/>
      <c r="CZ697" s="12"/>
      <c r="DA697" s="12"/>
      <c r="DB697" s="12"/>
      <c r="DC697" s="12"/>
      <c r="DD697" s="12"/>
      <c r="DE697" s="12"/>
      <c r="DF697" s="12"/>
      <c r="DG697" s="12"/>
      <c r="DH697" s="12"/>
      <c r="DI697" s="12"/>
      <c r="DJ697" s="12"/>
      <c r="DK697" s="12"/>
      <c r="DL697" s="12"/>
      <c r="DM697" s="12"/>
      <c r="DN697" s="12"/>
      <c r="DO697" s="12"/>
      <c r="DP697" s="12"/>
      <c r="DQ697" s="12"/>
      <c r="DR697" s="12"/>
      <c r="DS697" s="12"/>
      <c r="DT697" s="12"/>
      <c r="DU697" s="12"/>
      <c r="DV697" s="12"/>
      <c r="DW697" s="12"/>
      <c r="DX697" s="12"/>
      <c r="DY697" s="12"/>
      <c r="DZ697" s="12"/>
      <c r="EA697" s="12"/>
      <c r="EB697" s="12"/>
      <c r="EC697" s="12"/>
      <c r="ED697" s="12"/>
      <c r="EE697" s="12"/>
      <c r="EF697" s="12"/>
      <c r="EG697" s="12"/>
      <c r="EH697" s="12"/>
      <c r="EI697" s="12"/>
      <c r="EJ697" s="12"/>
      <c r="EK697" s="12"/>
      <c r="EL697" s="12"/>
      <c r="EM697" s="12"/>
      <c r="EN697" s="12"/>
      <c r="EO697" s="12"/>
      <c r="EP697" s="12"/>
      <c r="EQ697" s="12"/>
      <c r="ER697" s="12"/>
      <c r="ES697" s="12"/>
      <c r="ET697" s="12"/>
      <c r="EU697" s="12"/>
      <c r="EV697" s="12"/>
      <c r="EW697" s="12"/>
      <c r="EX697" s="12"/>
      <c r="EY697" s="12"/>
      <c r="EZ697" s="12"/>
      <c r="FA697" s="12"/>
      <c r="FB697" s="12"/>
      <c r="FC697" s="12"/>
      <c r="FD697" s="12"/>
      <c r="FE697" s="12"/>
      <c r="FF697" s="12"/>
      <c r="FG697" s="12"/>
      <c r="FH697" s="12"/>
      <c r="FI697" s="12"/>
      <c r="FJ697" s="12"/>
      <c r="FK697" s="12"/>
      <c r="FL697" s="12"/>
      <c r="FM697" s="12"/>
      <c r="FN697" s="12"/>
      <c r="FO697" s="12"/>
      <c r="FP697" s="12"/>
      <c r="FQ697" s="12"/>
      <c r="FR697" s="12"/>
      <c r="FS697" s="12"/>
      <c r="FT697" s="12"/>
      <c r="FU697" s="12"/>
      <c r="FV697" s="12"/>
      <c r="FW697" s="12"/>
      <c r="FX697" s="12"/>
      <c r="FY697" s="12"/>
      <c r="FZ697" s="12"/>
      <c r="GA697" s="12"/>
      <c r="GB697" s="12"/>
      <c r="GC697" s="12"/>
      <c r="GD697" s="12"/>
      <c r="GE697" s="12"/>
      <c r="GF697" s="12"/>
    </row>
    <row r="698" spans="1:188" ht="15.75" thickBo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2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2"/>
      <c r="DH698" s="12"/>
      <c r="DI698" s="12"/>
      <c r="DJ698" s="12"/>
      <c r="DK698" s="12"/>
      <c r="DL698" s="12"/>
      <c r="DM698" s="12"/>
      <c r="DN698" s="12"/>
      <c r="DO698" s="12"/>
      <c r="DP698" s="12"/>
      <c r="DQ698" s="12"/>
      <c r="DR698" s="12"/>
      <c r="DS698" s="12"/>
      <c r="DT698" s="12"/>
      <c r="DU698" s="12"/>
      <c r="DV698" s="12"/>
      <c r="DW698" s="12"/>
      <c r="DX698" s="12"/>
      <c r="DY698" s="12"/>
      <c r="DZ698" s="12"/>
      <c r="EA698" s="12"/>
      <c r="EB698" s="12"/>
      <c r="EC698" s="12"/>
      <c r="ED698" s="12"/>
      <c r="EE698" s="12"/>
      <c r="EF698" s="12"/>
      <c r="EG698" s="12"/>
      <c r="EH698" s="12"/>
      <c r="EI698" s="12"/>
      <c r="EJ698" s="12"/>
      <c r="EK698" s="12"/>
      <c r="EL698" s="12"/>
      <c r="EM698" s="12"/>
      <c r="EN698" s="12"/>
      <c r="EO698" s="12"/>
      <c r="EP698" s="12"/>
      <c r="EQ698" s="12"/>
      <c r="ER698" s="12"/>
      <c r="ES698" s="12"/>
      <c r="ET698" s="12"/>
      <c r="EU698" s="12"/>
      <c r="EV698" s="12"/>
      <c r="EW698" s="12"/>
      <c r="EX698" s="12"/>
      <c r="EY698" s="12"/>
      <c r="EZ698" s="12"/>
      <c r="FA698" s="12"/>
      <c r="FB698" s="12"/>
      <c r="FC698" s="12"/>
      <c r="FD698" s="12"/>
      <c r="FE698" s="12"/>
      <c r="FF698" s="12"/>
      <c r="FG698" s="12"/>
      <c r="FH698" s="12"/>
      <c r="FI698" s="12"/>
      <c r="FJ698" s="12"/>
      <c r="FK698" s="12"/>
      <c r="FL698" s="12"/>
      <c r="FM698" s="12"/>
      <c r="FN698" s="12"/>
      <c r="FO698" s="12"/>
      <c r="FP698" s="12"/>
      <c r="FQ698" s="12"/>
      <c r="FR698" s="12"/>
      <c r="FS698" s="12"/>
      <c r="FT698" s="12"/>
      <c r="FU698" s="12"/>
      <c r="FV698" s="12"/>
      <c r="FW698" s="12"/>
      <c r="FX698" s="12"/>
      <c r="FY698" s="12"/>
      <c r="FZ698" s="12"/>
      <c r="GA698" s="12"/>
      <c r="GB698" s="12"/>
      <c r="GC698" s="12"/>
      <c r="GD698" s="12"/>
      <c r="GE698" s="12"/>
      <c r="GF698" s="12"/>
    </row>
    <row r="699" spans="1:188" ht="15.75" thickBo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  <c r="BV699" s="12"/>
      <c r="BW699" s="12"/>
      <c r="BX699" s="12"/>
      <c r="BY699" s="12"/>
      <c r="BZ699" s="12"/>
      <c r="CA699" s="12"/>
      <c r="CB699" s="12"/>
      <c r="CC699" s="12"/>
      <c r="CD699" s="12"/>
      <c r="CE699" s="12"/>
      <c r="CF699" s="12"/>
      <c r="CG699" s="12"/>
      <c r="CH699" s="12"/>
      <c r="CI699" s="12"/>
      <c r="CJ699" s="12"/>
      <c r="CK699" s="12"/>
      <c r="CL699" s="12"/>
      <c r="CM699" s="12"/>
      <c r="CN699" s="12"/>
      <c r="CO699" s="12"/>
      <c r="CP699" s="12"/>
      <c r="CQ699" s="12"/>
      <c r="CR699" s="12"/>
      <c r="CS699" s="12"/>
      <c r="CT699" s="12"/>
      <c r="CU699" s="12"/>
      <c r="CV699" s="12"/>
      <c r="CW699" s="12"/>
      <c r="CX699" s="12"/>
      <c r="CY699" s="12"/>
      <c r="CZ699" s="12"/>
      <c r="DA699" s="12"/>
      <c r="DB699" s="12"/>
      <c r="DC699" s="12"/>
      <c r="DD699" s="12"/>
      <c r="DE699" s="12"/>
      <c r="DF699" s="12"/>
      <c r="DG699" s="12"/>
      <c r="DH699" s="12"/>
      <c r="DI699" s="12"/>
      <c r="DJ699" s="12"/>
      <c r="DK699" s="12"/>
      <c r="DL699" s="12"/>
      <c r="DM699" s="12"/>
      <c r="DN699" s="12"/>
      <c r="DO699" s="12"/>
      <c r="DP699" s="12"/>
      <c r="DQ699" s="12"/>
      <c r="DR699" s="12"/>
      <c r="DS699" s="12"/>
      <c r="DT699" s="12"/>
      <c r="DU699" s="12"/>
      <c r="DV699" s="12"/>
      <c r="DW699" s="12"/>
      <c r="DX699" s="12"/>
      <c r="DY699" s="12"/>
      <c r="DZ699" s="12"/>
      <c r="EA699" s="12"/>
      <c r="EB699" s="12"/>
      <c r="EC699" s="12"/>
      <c r="ED699" s="12"/>
      <c r="EE699" s="12"/>
      <c r="EF699" s="12"/>
      <c r="EG699" s="12"/>
      <c r="EH699" s="12"/>
      <c r="EI699" s="12"/>
      <c r="EJ699" s="12"/>
      <c r="EK699" s="12"/>
      <c r="EL699" s="12"/>
      <c r="EM699" s="12"/>
      <c r="EN699" s="12"/>
      <c r="EO699" s="12"/>
      <c r="EP699" s="12"/>
      <c r="EQ699" s="12"/>
      <c r="ER699" s="12"/>
      <c r="ES699" s="12"/>
      <c r="ET699" s="12"/>
      <c r="EU699" s="12"/>
      <c r="EV699" s="12"/>
      <c r="EW699" s="12"/>
      <c r="EX699" s="12"/>
      <c r="EY699" s="12"/>
      <c r="EZ699" s="12"/>
      <c r="FA699" s="12"/>
      <c r="FB699" s="12"/>
      <c r="FC699" s="12"/>
      <c r="FD699" s="12"/>
      <c r="FE699" s="12"/>
      <c r="FF699" s="12"/>
      <c r="FG699" s="12"/>
      <c r="FH699" s="12"/>
      <c r="FI699" s="12"/>
      <c r="FJ699" s="12"/>
      <c r="FK699" s="12"/>
      <c r="FL699" s="12"/>
      <c r="FM699" s="12"/>
      <c r="FN699" s="12"/>
      <c r="FO699" s="12"/>
      <c r="FP699" s="12"/>
      <c r="FQ699" s="12"/>
      <c r="FR699" s="12"/>
      <c r="FS699" s="12"/>
      <c r="FT699" s="12"/>
      <c r="FU699" s="12"/>
      <c r="FV699" s="12"/>
      <c r="FW699" s="12"/>
      <c r="FX699" s="12"/>
      <c r="FY699" s="12"/>
      <c r="FZ699" s="12"/>
      <c r="GA699" s="12"/>
      <c r="GB699" s="12"/>
      <c r="GC699" s="12"/>
      <c r="GD699" s="12"/>
      <c r="GE699" s="12"/>
      <c r="GF699" s="12"/>
    </row>
    <row r="700" spans="1:188" ht="15.75" thickBo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12"/>
      <c r="CB700" s="12"/>
      <c r="CC700" s="12"/>
      <c r="CD700" s="12"/>
      <c r="CE700" s="12"/>
      <c r="CF700" s="12"/>
      <c r="CG700" s="12"/>
      <c r="CH700" s="12"/>
      <c r="CI700" s="12"/>
      <c r="CJ700" s="12"/>
      <c r="CK700" s="12"/>
      <c r="CL700" s="12"/>
      <c r="CM700" s="12"/>
      <c r="CN700" s="12"/>
      <c r="CO700" s="12"/>
      <c r="CP700" s="12"/>
      <c r="CQ700" s="12"/>
      <c r="CR700" s="12"/>
      <c r="CS700" s="12"/>
      <c r="CT700" s="12"/>
      <c r="CU700" s="12"/>
      <c r="CV700" s="12"/>
      <c r="CW700" s="12"/>
      <c r="CX700" s="12"/>
      <c r="CY700" s="12"/>
      <c r="CZ700" s="12"/>
      <c r="DA700" s="12"/>
      <c r="DB700" s="12"/>
      <c r="DC700" s="12"/>
      <c r="DD700" s="12"/>
      <c r="DE700" s="12"/>
      <c r="DF700" s="12"/>
      <c r="DG700" s="12"/>
      <c r="DH700" s="12"/>
      <c r="DI700" s="12"/>
      <c r="DJ700" s="12"/>
      <c r="DK700" s="12"/>
      <c r="DL700" s="12"/>
      <c r="DM700" s="12"/>
      <c r="DN700" s="12"/>
      <c r="DO700" s="12"/>
      <c r="DP700" s="12"/>
      <c r="DQ700" s="12"/>
      <c r="DR700" s="12"/>
      <c r="DS700" s="12"/>
      <c r="DT700" s="12"/>
      <c r="DU700" s="12"/>
      <c r="DV700" s="12"/>
      <c r="DW700" s="12"/>
      <c r="DX700" s="12"/>
      <c r="DY700" s="12"/>
      <c r="DZ700" s="12"/>
      <c r="EA700" s="12"/>
      <c r="EB700" s="12"/>
      <c r="EC700" s="12"/>
      <c r="ED700" s="12"/>
      <c r="EE700" s="12"/>
      <c r="EF700" s="12"/>
      <c r="EG700" s="12"/>
      <c r="EH700" s="12"/>
      <c r="EI700" s="12"/>
      <c r="EJ700" s="12"/>
      <c r="EK700" s="12"/>
      <c r="EL700" s="12"/>
      <c r="EM700" s="12"/>
      <c r="EN700" s="12"/>
      <c r="EO700" s="12"/>
      <c r="EP700" s="12"/>
      <c r="EQ700" s="12"/>
      <c r="ER700" s="12"/>
      <c r="ES700" s="12"/>
      <c r="ET700" s="12"/>
      <c r="EU700" s="12"/>
      <c r="EV700" s="12"/>
      <c r="EW700" s="12"/>
      <c r="EX700" s="12"/>
      <c r="EY700" s="12"/>
      <c r="EZ700" s="12"/>
      <c r="FA700" s="12"/>
      <c r="FB700" s="12"/>
      <c r="FC700" s="12"/>
      <c r="FD700" s="12"/>
      <c r="FE700" s="12"/>
      <c r="FF700" s="12"/>
      <c r="FG700" s="12"/>
      <c r="FH700" s="12"/>
      <c r="FI700" s="12"/>
      <c r="FJ700" s="12"/>
      <c r="FK700" s="12"/>
      <c r="FL700" s="12"/>
      <c r="FM700" s="12"/>
      <c r="FN700" s="12"/>
      <c r="FO700" s="12"/>
      <c r="FP700" s="12"/>
      <c r="FQ700" s="12"/>
      <c r="FR700" s="12"/>
      <c r="FS700" s="12"/>
      <c r="FT700" s="12"/>
      <c r="FU700" s="12"/>
      <c r="FV700" s="12"/>
      <c r="FW700" s="12"/>
      <c r="FX700" s="12"/>
      <c r="FY700" s="12"/>
      <c r="FZ700" s="12"/>
      <c r="GA700" s="12"/>
      <c r="GB700" s="12"/>
      <c r="GC700" s="12"/>
      <c r="GD700" s="12"/>
      <c r="GE700" s="12"/>
      <c r="GF700" s="12"/>
    </row>
    <row r="701" spans="1:188" ht="15.75" thickBo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12"/>
      <c r="CB701" s="12"/>
      <c r="CC701" s="12"/>
      <c r="CD701" s="12"/>
      <c r="CE701" s="12"/>
      <c r="CF701" s="12"/>
      <c r="CG701" s="12"/>
      <c r="CH701" s="12"/>
      <c r="CI701" s="12"/>
      <c r="CJ701" s="12"/>
      <c r="CK701" s="12"/>
      <c r="CL701" s="12"/>
      <c r="CM701" s="12"/>
      <c r="CN701" s="12"/>
      <c r="CO701" s="12"/>
      <c r="CP701" s="12"/>
      <c r="CQ701" s="12"/>
      <c r="CR701" s="12"/>
      <c r="CS701" s="12"/>
      <c r="CT701" s="12"/>
      <c r="CU701" s="12"/>
      <c r="CV701" s="12"/>
      <c r="CW701" s="12"/>
      <c r="CX701" s="12"/>
      <c r="CY701" s="12"/>
      <c r="CZ701" s="12"/>
      <c r="DA701" s="12"/>
      <c r="DB701" s="12"/>
      <c r="DC701" s="12"/>
      <c r="DD701" s="12"/>
      <c r="DE701" s="12"/>
      <c r="DF701" s="12"/>
      <c r="DG701" s="12"/>
      <c r="DH701" s="12"/>
      <c r="DI701" s="12"/>
      <c r="DJ701" s="12"/>
      <c r="DK701" s="12"/>
      <c r="DL701" s="12"/>
      <c r="DM701" s="12"/>
      <c r="DN701" s="12"/>
      <c r="DO701" s="12"/>
      <c r="DP701" s="12"/>
      <c r="DQ701" s="12"/>
      <c r="DR701" s="12"/>
      <c r="DS701" s="12"/>
      <c r="DT701" s="12"/>
      <c r="DU701" s="12"/>
      <c r="DV701" s="12"/>
      <c r="DW701" s="12"/>
      <c r="DX701" s="12"/>
      <c r="DY701" s="12"/>
      <c r="DZ701" s="12"/>
      <c r="EA701" s="12"/>
      <c r="EB701" s="12"/>
      <c r="EC701" s="12"/>
      <c r="ED701" s="12"/>
      <c r="EE701" s="12"/>
      <c r="EF701" s="12"/>
      <c r="EG701" s="12"/>
      <c r="EH701" s="12"/>
      <c r="EI701" s="12"/>
      <c r="EJ701" s="12"/>
      <c r="EK701" s="12"/>
      <c r="EL701" s="12"/>
      <c r="EM701" s="12"/>
      <c r="EN701" s="12"/>
      <c r="EO701" s="12"/>
      <c r="EP701" s="12"/>
      <c r="EQ701" s="12"/>
      <c r="ER701" s="12"/>
      <c r="ES701" s="12"/>
      <c r="ET701" s="12"/>
      <c r="EU701" s="12"/>
      <c r="EV701" s="12"/>
      <c r="EW701" s="12"/>
      <c r="EX701" s="12"/>
      <c r="EY701" s="12"/>
      <c r="EZ701" s="12"/>
      <c r="FA701" s="12"/>
      <c r="FB701" s="12"/>
      <c r="FC701" s="12"/>
      <c r="FD701" s="12"/>
      <c r="FE701" s="12"/>
      <c r="FF701" s="12"/>
      <c r="FG701" s="12"/>
      <c r="FH701" s="12"/>
      <c r="FI701" s="12"/>
      <c r="FJ701" s="12"/>
      <c r="FK701" s="12"/>
      <c r="FL701" s="12"/>
      <c r="FM701" s="12"/>
      <c r="FN701" s="12"/>
      <c r="FO701" s="12"/>
      <c r="FP701" s="12"/>
      <c r="FQ701" s="12"/>
      <c r="FR701" s="12"/>
      <c r="FS701" s="12"/>
      <c r="FT701" s="12"/>
      <c r="FU701" s="12"/>
      <c r="FV701" s="12"/>
      <c r="FW701" s="12"/>
      <c r="FX701" s="12"/>
      <c r="FY701" s="12"/>
      <c r="FZ701" s="12"/>
      <c r="GA701" s="12"/>
      <c r="GB701" s="12"/>
      <c r="GC701" s="12"/>
      <c r="GD701" s="12"/>
      <c r="GE701" s="12"/>
      <c r="GF701" s="12"/>
    </row>
    <row r="702" spans="1:188" ht="15.75" thickBo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  <c r="BV702" s="12"/>
      <c r="BW702" s="12"/>
      <c r="BX702" s="12"/>
      <c r="BY702" s="12"/>
      <c r="BZ702" s="12"/>
      <c r="CA702" s="12"/>
      <c r="CB702" s="12"/>
      <c r="CC702" s="12"/>
      <c r="CD702" s="12"/>
      <c r="CE702" s="12"/>
      <c r="CF702" s="12"/>
      <c r="CG702" s="12"/>
      <c r="CH702" s="12"/>
      <c r="CI702" s="12"/>
      <c r="CJ702" s="12"/>
      <c r="CK702" s="12"/>
      <c r="CL702" s="12"/>
      <c r="CM702" s="12"/>
      <c r="CN702" s="12"/>
      <c r="CO702" s="12"/>
      <c r="CP702" s="12"/>
      <c r="CQ702" s="12"/>
      <c r="CR702" s="12"/>
      <c r="CS702" s="12"/>
      <c r="CT702" s="12"/>
      <c r="CU702" s="12"/>
      <c r="CV702" s="12"/>
      <c r="CW702" s="12"/>
      <c r="CX702" s="12"/>
      <c r="CY702" s="12"/>
      <c r="CZ702" s="12"/>
      <c r="DA702" s="12"/>
      <c r="DB702" s="12"/>
      <c r="DC702" s="12"/>
      <c r="DD702" s="12"/>
      <c r="DE702" s="12"/>
      <c r="DF702" s="12"/>
      <c r="DG702" s="12"/>
      <c r="DH702" s="12"/>
      <c r="DI702" s="12"/>
      <c r="DJ702" s="12"/>
      <c r="DK702" s="12"/>
      <c r="DL702" s="12"/>
      <c r="DM702" s="12"/>
      <c r="DN702" s="12"/>
      <c r="DO702" s="12"/>
      <c r="DP702" s="12"/>
      <c r="DQ702" s="12"/>
      <c r="DR702" s="12"/>
      <c r="DS702" s="12"/>
      <c r="DT702" s="12"/>
      <c r="DU702" s="12"/>
      <c r="DV702" s="12"/>
      <c r="DW702" s="12"/>
      <c r="DX702" s="12"/>
      <c r="DY702" s="12"/>
      <c r="DZ702" s="12"/>
      <c r="EA702" s="12"/>
      <c r="EB702" s="12"/>
      <c r="EC702" s="12"/>
      <c r="ED702" s="12"/>
      <c r="EE702" s="12"/>
      <c r="EF702" s="12"/>
      <c r="EG702" s="12"/>
      <c r="EH702" s="12"/>
      <c r="EI702" s="12"/>
      <c r="EJ702" s="12"/>
      <c r="EK702" s="12"/>
      <c r="EL702" s="12"/>
      <c r="EM702" s="12"/>
      <c r="EN702" s="12"/>
      <c r="EO702" s="12"/>
      <c r="EP702" s="12"/>
      <c r="EQ702" s="12"/>
      <c r="ER702" s="12"/>
      <c r="ES702" s="12"/>
      <c r="ET702" s="12"/>
      <c r="EU702" s="12"/>
      <c r="EV702" s="12"/>
      <c r="EW702" s="12"/>
      <c r="EX702" s="12"/>
      <c r="EY702" s="12"/>
      <c r="EZ702" s="12"/>
      <c r="FA702" s="12"/>
      <c r="FB702" s="12"/>
      <c r="FC702" s="12"/>
      <c r="FD702" s="12"/>
      <c r="FE702" s="12"/>
      <c r="FF702" s="12"/>
      <c r="FG702" s="12"/>
      <c r="FH702" s="12"/>
      <c r="FI702" s="12"/>
      <c r="FJ702" s="12"/>
      <c r="FK702" s="12"/>
      <c r="FL702" s="12"/>
      <c r="FM702" s="12"/>
      <c r="FN702" s="12"/>
      <c r="FO702" s="12"/>
      <c r="FP702" s="12"/>
      <c r="FQ702" s="12"/>
      <c r="FR702" s="12"/>
      <c r="FS702" s="12"/>
      <c r="FT702" s="12"/>
      <c r="FU702" s="12"/>
      <c r="FV702" s="12"/>
      <c r="FW702" s="12"/>
      <c r="FX702" s="12"/>
      <c r="FY702" s="12"/>
      <c r="FZ702" s="12"/>
      <c r="GA702" s="12"/>
      <c r="GB702" s="12"/>
      <c r="GC702" s="12"/>
      <c r="GD702" s="12"/>
      <c r="GE702" s="12"/>
      <c r="GF702" s="12"/>
    </row>
    <row r="703" spans="1:188" ht="15.75" thickBo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12"/>
      <c r="CB703" s="12"/>
      <c r="CC703" s="12"/>
      <c r="CD703" s="12"/>
      <c r="CE703" s="12"/>
      <c r="CF703" s="12"/>
      <c r="CG703" s="12"/>
      <c r="CH703" s="12"/>
      <c r="CI703" s="12"/>
      <c r="CJ703" s="12"/>
      <c r="CK703" s="12"/>
      <c r="CL703" s="12"/>
      <c r="CM703" s="12"/>
      <c r="CN703" s="12"/>
      <c r="CO703" s="12"/>
      <c r="CP703" s="12"/>
      <c r="CQ703" s="12"/>
      <c r="CR703" s="12"/>
      <c r="CS703" s="12"/>
      <c r="CT703" s="12"/>
      <c r="CU703" s="12"/>
      <c r="CV703" s="12"/>
      <c r="CW703" s="12"/>
      <c r="CX703" s="12"/>
      <c r="CY703" s="12"/>
      <c r="CZ703" s="12"/>
      <c r="DA703" s="12"/>
      <c r="DB703" s="12"/>
      <c r="DC703" s="12"/>
      <c r="DD703" s="12"/>
      <c r="DE703" s="12"/>
      <c r="DF703" s="12"/>
      <c r="DG703" s="12"/>
      <c r="DH703" s="12"/>
      <c r="DI703" s="12"/>
      <c r="DJ703" s="12"/>
      <c r="DK703" s="12"/>
      <c r="DL703" s="12"/>
      <c r="DM703" s="12"/>
      <c r="DN703" s="12"/>
      <c r="DO703" s="12"/>
      <c r="DP703" s="12"/>
      <c r="DQ703" s="12"/>
      <c r="DR703" s="12"/>
      <c r="DS703" s="12"/>
      <c r="DT703" s="12"/>
      <c r="DU703" s="12"/>
      <c r="DV703" s="12"/>
      <c r="DW703" s="12"/>
      <c r="DX703" s="12"/>
      <c r="DY703" s="12"/>
      <c r="DZ703" s="12"/>
      <c r="EA703" s="12"/>
      <c r="EB703" s="12"/>
      <c r="EC703" s="12"/>
      <c r="ED703" s="12"/>
      <c r="EE703" s="12"/>
      <c r="EF703" s="12"/>
      <c r="EG703" s="12"/>
      <c r="EH703" s="12"/>
      <c r="EI703" s="12"/>
      <c r="EJ703" s="12"/>
      <c r="EK703" s="12"/>
      <c r="EL703" s="12"/>
      <c r="EM703" s="12"/>
      <c r="EN703" s="12"/>
      <c r="EO703" s="12"/>
      <c r="EP703" s="12"/>
      <c r="EQ703" s="12"/>
      <c r="ER703" s="12"/>
      <c r="ES703" s="12"/>
      <c r="ET703" s="12"/>
      <c r="EU703" s="12"/>
      <c r="EV703" s="12"/>
      <c r="EW703" s="12"/>
      <c r="EX703" s="12"/>
      <c r="EY703" s="12"/>
      <c r="EZ703" s="12"/>
      <c r="FA703" s="12"/>
      <c r="FB703" s="12"/>
      <c r="FC703" s="12"/>
      <c r="FD703" s="12"/>
      <c r="FE703" s="12"/>
      <c r="FF703" s="12"/>
      <c r="FG703" s="12"/>
      <c r="FH703" s="12"/>
      <c r="FI703" s="12"/>
      <c r="FJ703" s="12"/>
      <c r="FK703" s="12"/>
      <c r="FL703" s="12"/>
      <c r="FM703" s="12"/>
      <c r="FN703" s="12"/>
      <c r="FO703" s="12"/>
      <c r="FP703" s="12"/>
      <c r="FQ703" s="12"/>
      <c r="FR703" s="12"/>
      <c r="FS703" s="12"/>
      <c r="FT703" s="12"/>
      <c r="FU703" s="12"/>
      <c r="FV703" s="12"/>
      <c r="FW703" s="12"/>
      <c r="FX703" s="12"/>
      <c r="FY703" s="12"/>
      <c r="FZ703" s="12"/>
      <c r="GA703" s="12"/>
      <c r="GB703" s="12"/>
      <c r="GC703" s="12"/>
      <c r="GD703" s="12"/>
      <c r="GE703" s="12"/>
      <c r="GF703" s="12"/>
    </row>
    <row r="704" spans="1:188" ht="15.75" thickBo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  <c r="BV704" s="12"/>
      <c r="BW704" s="12"/>
      <c r="BX704" s="12"/>
      <c r="BY704" s="12"/>
      <c r="BZ704" s="12"/>
      <c r="CA704" s="12"/>
      <c r="CB704" s="12"/>
      <c r="CC704" s="12"/>
      <c r="CD704" s="12"/>
      <c r="CE704" s="12"/>
      <c r="CF704" s="12"/>
      <c r="CG704" s="12"/>
      <c r="CH704" s="12"/>
      <c r="CI704" s="12"/>
      <c r="CJ704" s="12"/>
      <c r="CK704" s="12"/>
      <c r="CL704" s="12"/>
      <c r="CM704" s="12"/>
      <c r="CN704" s="12"/>
      <c r="CO704" s="12"/>
      <c r="CP704" s="12"/>
      <c r="CQ704" s="12"/>
      <c r="CR704" s="12"/>
      <c r="CS704" s="12"/>
      <c r="CT704" s="12"/>
      <c r="CU704" s="12"/>
      <c r="CV704" s="12"/>
      <c r="CW704" s="12"/>
      <c r="CX704" s="12"/>
      <c r="CY704" s="12"/>
      <c r="CZ704" s="12"/>
      <c r="DA704" s="12"/>
      <c r="DB704" s="12"/>
      <c r="DC704" s="12"/>
      <c r="DD704" s="12"/>
      <c r="DE704" s="12"/>
      <c r="DF704" s="12"/>
      <c r="DG704" s="12"/>
      <c r="DH704" s="12"/>
      <c r="DI704" s="12"/>
      <c r="DJ704" s="12"/>
      <c r="DK704" s="12"/>
      <c r="DL704" s="12"/>
      <c r="DM704" s="12"/>
      <c r="DN704" s="12"/>
      <c r="DO704" s="12"/>
      <c r="DP704" s="12"/>
      <c r="DQ704" s="12"/>
      <c r="DR704" s="12"/>
      <c r="DS704" s="12"/>
      <c r="DT704" s="12"/>
      <c r="DU704" s="12"/>
      <c r="DV704" s="12"/>
      <c r="DW704" s="12"/>
      <c r="DX704" s="12"/>
      <c r="DY704" s="12"/>
      <c r="DZ704" s="12"/>
      <c r="EA704" s="12"/>
      <c r="EB704" s="12"/>
      <c r="EC704" s="12"/>
      <c r="ED704" s="12"/>
      <c r="EE704" s="12"/>
      <c r="EF704" s="12"/>
      <c r="EG704" s="12"/>
      <c r="EH704" s="12"/>
      <c r="EI704" s="12"/>
      <c r="EJ704" s="12"/>
      <c r="EK704" s="12"/>
      <c r="EL704" s="12"/>
      <c r="EM704" s="12"/>
      <c r="EN704" s="12"/>
      <c r="EO704" s="12"/>
      <c r="EP704" s="12"/>
      <c r="EQ704" s="12"/>
      <c r="ER704" s="12"/>
      <c r="ES704" s="12"/>
      <c r="ET704" s="12"/>
      <c r="EU704" s="12"/>
      <c r="EV704" s="12"/>
      <c r="EW704" s="12"/>
      <c r="EX704" s="12"/>
      <c r="EY704" s="12"/>
      <c r="EZ704" s="12"/>
      <c r="FA704" s="12"/>
      <c r="FB704" s="12"/>
      <c r="FC704" s="12"/>
      <c r="FD704" s="12"/>
      <c r="FE704" s="12"/>
      <c r="FF704" s="12"/>
      <c r="FG704" s="12"/>
      <c r="FH704" s="12"/>
      <c r="FI704" s="12"/>
      <c r="FJ704" s="12"/>
      <c r="FK704" s="12"/>
      <c r="FL704" s="12"/>
      <c r="FM704" s="12"/>
      <c r="FN704" s="12"/>
      <c r="FO704" s="12"/>
      <c r="FP704" s="12"/>
      <c r="FQ704" s="12"/>
      <c r="FR704" s="12"/>
      <c r="FS704" s="12"/>
      <c r="FT704" s="12"/>
      <c r="FU704" s="12"/>
      <c r="FV704" s="12"/>
      <c r="FW704" s="12"/>
      <c r="FX704" s="12"/>
      <c r="FY704" s="12"/>
      <c r="FZ704" s="12"/>
      <c r="GA704" s="12"/>
      <c r="GB704" s="12"/>
      <c r="GC704" s="12"/>
      <c r="GD704" s="12"/>
      <c r="GE704" s="12"/>
      <c r="GF704" s="12"/>
    </row>
    <row r="705" spans="1:188" ht="15.75" thickBo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  <c r="BV705" s="12"/>
      <c r="BW705" s="12"/>
      <c r="BX705" s="12"/>
      <c r="BY705" s="12"/>
      <c r="BZ705" s="12"/>
      <c r="CA705" s="12"/>
      <c r="CB705" s="12"/>
      <c r="CC705" s="12"/>
      <c r="CD705" s="12"/>
      <c r="CE705" s="12"/>
      <c r="CF705" s="12"/>
      <c r="CG705" s="12"/>
      <c r="CH705" s="12"/>
      <c r="CI705" s="12"/>
      <c r="CJ705" s="12"/>
      <c r="CK705" s="12"/>
      <c r="CL705" s="12"/>
      <c r="CM705" s="12"/>
      <c r="CN705" s="12"/>
      <c r="CO705" s="12"/>
      <c r="CP705" s="12"/>
      <c r="CQ705" s="12"/>
      <c r="CR705" s="12"/>
      <c r="CS705" s="12"/>
      <c r="CT705" s="12"/>
      <c r="CU705" s="12"/>
      <c r="CV705" s="12"/>
      <c r="CW705" s="12"/>
      <c r="CX705" s="12"/>
      <c r="CY705" s="12"/>
      <c r="CZ705" s="12"/>
      <c r="DA705" s="12"/>
      <c r="DB705" s="12"/>
      <c r="DC705" s="12"/>
      <c r="DD705" s="12"/>
      <c r="DE705" s="12"/>
      <c r="DF705" s="12"/>
      <c r="DG705" s="12"/>
      <c r="DH705" s="12"/>
      <c r="DI705" s="12"/>
      <c r="DJ705" s="12"/>
      <c r="DK705" s="12"/>
      <c r="DL705" s="12"/>
      <c r="DM705" s="12"/>
      <c r="DN705" s="12"/>
      <c r="DO705" s="12"/>
      <c r="DP705" s="12"/>
      <c r="DQ705" s="12"/>
      <c r="DR705" s="12"/>
      <c r="DS705" s="12"/>
      <c r="DT705" s="12"/>
      <c r="DU705" s="12"/>
      <c r="DV705" s="12"/>
      <c r="DW705" s="12"/>
      <c r="DX705" s="12"/>
      <c r="DY705" s="12"/>
      <c r="DZ705" s="12"/>
      <c r="EA705" s="12"/>
      <c r="EB705" s="12"/>
      <c r="EC705" s="12"/>
      <c r="ED705" s="12"/>
      <c r="EE705" s="12"/>
      <c r="EF705" s="12"/>
      <c r="EG705" s="12"/>
      <c r="EH705" s="12"/>
      <c r="EI705" s="12"/>
      <c r="EJ705" s="12"/>
      <c r="EK705" s="12"/>
      <c r="EL705" s="12"/>
      <c r="EM705" s="12"/>
      <c r="EN705" s="12"/>
      <c r="EO705" s="12"/>
      <c r="EP705" s="12"/>
      <c r="EQ705" s="12"/>
      <c r="ER705" s="12"/>
      <c r="ES705" s="12"/>
      <c r="ET705" s="12"/>
      <c r="EU705" s="12"/>
      <c r="EV705" s="12"/>
      <c r="EW705" s="12"/>
      <c r="EX705" s="12"/>
      <c r="EY705" s="12"/>
      <c r="EZ705" s="12"/>
      <c r="FA705" s="12"/>
      <c r="FB705" s="12"/>
      <c r="FC705" s="12"/>
      <c r="FD705" s="12"/>
      <c r="FE705" s="12"/>
      <c r="FF705" s="12"/>
      <c r="FG705" s="12"/>
      <c r="FH705" s="12"/>
      <c r="FI705" s="12"/>
      <c r="FJ705" s="12"/>
      <c r="FK705" s="12"/>
      <c r="FL705" s="12"/>
      <c r="FM705" s="12"/>
      <c r="FN705" s="12"/>
      <c r="FO705" s="12"/>
      <c r="FP705" s="12"/>
      <c r="FQ705" s="12"/>
      <c r="FR705" s="12"/>
      <c r="FS705" s="12"/>
      <c r="FT705" s="12"/>
      <c r="FU705" s="12"/>
      <c r="FV705" s="12"/>
      <c r="FW705" s="12"/>
      <c r="FX705" s="12"/>
      <c r="FY705" s="12"/>
      <c r="FZ705" s="12"/>
      <c r="GA705" s="12"/>
      <c r="GB705" s="12"/>
      <c r="GC705" s="12"/>
      <c r="GD705" s="12"/>
      <c r="GE705" s="12"/>
      <c r="GF705" s="12"/>
    </row>
    <row r="706" spans="1:188" ht="15.75" thickBo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12"/>
      <c r="CB706" s="12"/>
      <c r="CC706" s="12"/>
      <c r="CD706" s="12"/>
      <c r="CE706" s="12"/>
      <c r="CF706" s="12"/>
      <c r="CG706" s="12"/>
      <c r="CH706" s="12"/>
      <c r="CI706" s="12"/>
      <c r="CJ706" s="12"/>
      <c r="CK706" s="12"/>
      <c r="CL706" s="12"/>
      <c r="CM706" s="12"/>
      <c r="CN706" s="12"/>
      <c r="CO706" s="12"/>
      <c r="CP706" s="12"/>
      <c r="CQ706" s="12"/>
      <c r="CR706" s="12"/>
      <c r="CS706" s="12"/>
      <c r="CT706" s="12"/>
      <c r="CU706" s="12"/>
      <c r="CV706" s="12"/>
      <c r="CW706" s="12"/>
      <c r="CX706" s="12"/>
      <c r="CY706" s="12"/>
      <c r="CZ706" s="12"/>
      <c r="DA706" s="12"/>
      <c r="DB706" s="12"/>
      <c r="DC706" s="12"/>
      <c r="DD706" s="12"/>
      <c r="DE706" s="12"/>
      <c r="DF706" s="12"/>
      <c r="DG706" s="12"/>
      <c r="DH706" s="12"/>
      <c r="DI706" s="12"/>
      <c r="DJ706" s="12"/>
      <c r="DK706" s="12"/>
      <c r="DL706" s="12"/>
      <c r="DM706" s="12"/>
      <c r="DN706" s="12"/>
      <c r="DO706" s="12"/>
      <c r="DP706" s="12"/>
      <c r="DQ706" s="12"/>
      <c r="DR706" s="12"/>
      <c r="DS706" s="12"/>
      <c r="DT706" s="12"/>
      <c r="DU706" s="12"/>
      <c r="DV706" s="12"/>
      <c r="DW706" s="12"/>
      <c r="DX706" s="12"/>
      <c r="DY706" s="12"/>
      <c r="DZ706" s="12"/>
      <c r="EA706" s="12"/>
      <c r="EB706" s="12"/>
      <c r="EC706" s="12"/>
      <c r="ED706" s="12"/>
      <c r="EE706" s="12"/>
      <c r="EF706" s="12"/>
      <c r="EG706" s="12"/>
      <c r="EH706" s="12"/>
      <c r="EI706" s="12"/>
      <c r="EJ706" s="12"/>
      <c r="EK706" s="12"/>
      <c r="EL706" s="12"/>
      <c r="EM706" s="12"/>
      <c r="EN706" s="12"/>
      <c r="EO706" s="12"/>
      <c r="EP706" s="12"/>
      <c r="EQ706" s="12"/>
      <c r="ER706" s="12"/>
      <c r="ES706" s="12"/>
      <c r="ET706" s="12"/>
      <c r="EU706" s="12"/>
      <c r="EV706" s="12"/>
      <c r="EW706" s="12"/>
      <c r="EX706" s="12"/>
      <c r="EY706" s="12"/>
      <c r="EZ706" s="12"/>
      <c r="FA706" s="12"/>
      <c r="FB706" s="12"/>
      <c r="FC706" s="12"/>
      <c r="FD706" s="12"/>
      <c r="FE706" s="12"/>
      <c r="FF706" s="12"/>
      <c r="FG706" s="12"/>
      <c r="FH706" s="12"/>
      <c r="FI706" s="12"/>
      <c r="FJ706" s="12"/>
      <c r="FK706" s="12"/>
      <c r="FL706" s="12"/>
      <c r="FM706" s="12"/>
      <c r="FN706" s="12"/>
      <c r="FO706" s="12"/>
      <c r="FP706" s="12"/>
      <c r="FQ706" s="12"/>
      <c r="FR706" s="12"/>
      <c r="FS706" s="12"/>
      <c r="FT706" s="12"/>
      <c r="FU706" s="12"/>
      <c r="FV706" s="12"/>
      <c r="FW706" s="12"/>
      <c r="FX706" s="12"/>
      <c r="FY706" s="12"/>
      <c r="FZ706" s="12"/>
      <c r="GA706" s="12"/>
      <c r="GB706" s="12"/>
      <c r="GC706" s="12"/>
      <c r="GD706" s="12"/>
      <c r="GE706" s="12"/>
      <c r="GF706" s="12"/>
    </row>
    <row r="707" spans="1:188" ht="15.75" thickBo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  <c r="BV707" s="12"/>
      <c r="BW707" s="12"/>
      <c r="BX707" s="12"/>
      <c r="BY707" s="12"/>
      <c r="BZ707" s="12"/>
      <c r="CA707" s="12"/>
      <c r="CB707" s="12"/>
      <c r="CC707" s="12"/>
      <c r="CD707" s="12"/>
      <c r="CE707" s="12"/>
      <c r="CF707" s="12"/>
      <c r="CG707" s="12"/>
      <c r="CH707" s="12"/>
      <c r="CI707" s="12"/>
      <c r="CJ707" s="12"/>
      <c r="CK707" s="12"/>
      <c r="CL707" s="12"/>
      <c r="CM707" s="12"/>
      <c r="CN707" s="12"/>
      <c r="CO707" s="12"/>
      <c r="CP707" s="12"/>
      <c r="CQ707" s="12"/>
      <c r="CR707" s="12"/>
      <c r="CS707" s="12"/>
      <c r="CT707" s="12"/>
      <c r="CU707" s="12"/>
      <c r="CV707" s="12"/>
      <c r="CW707" s="12"/>
      <c r="CX707" s="12"/>
      <c r="CY707" s="12"/>
      <c r="CZ707" s="12"/>
      <c r="DA707" s="12"/>
      <c r="DB707" s="12"/>
      <c r="DC707" s="12"/>
      <c r="DD707" s="12"/>
      <c r="DE707" s="12"/>
      <c r="DF707" s="12"/>
      <c r="DG707" s="12"/>
      <c r="DH707" s="12"/>
      <c r="DI707" s="12"/>
      <c r="DJ707" s="12"/>
      <c r="DK707" s="12"/>
      <c r="DL707" s="12"/>
      <c r="DM707" s="12"/>
      <c r="DN707" s="12"/>
      <c r="DO707" s="12"/>
      <c r="DP707" s="12"/>
      <c r="DQ707" s="12"/>
      <c r="DR707" s="12"/>
      <c r="DS707" s="12"/>
      <c r="DT707" s="12"/>
      <c r="DU707" s="12"/>
      <c r="DV707" s="12"/>
      <c r="DW707" s="12"/>
      <c r="DX707" s="12"/>
      <c r="DY707" s="12"/>
      <c r="DZ707" s="12"/>
      <c r="EA707" s="12"/>
      <c r="EB707" s="12"/>
      <c r="EC707" s="12"/>
      <c r="ED707" s="12"/>
      <c r="EE707" s="12"/>
      <c r="EF707" s="12"/>
      <c r="EG707" s="12"/>
      <c r="EH707" s="12"/>
      <c r="EI707" s="12"/>
      <c r="EJ707" s="12"/>
      <c r="EK707" s="12"/>
      <c r="EL707" s="12"/>
      <c r="EM707" s="12"/>
      <c r="EN707" s="12"/>
      <c r="EO707" s="12"/>
      <c r="EP707" s="12"/>
      <c r="EQ707" s="12"/>
      <c r="ER707" s="12"/>
      <c r="ES707" s="12"/>
      <c r="ET707" s="12"/>
      <c r="EU707" s="12"/>
      <c r="EV707" s="12"/>
      <c r="EW707" s="12"/>
      <c r="EX707" s="12"/>
      <c r="EY707" s="12"/>
      <c r="EZ707" s="12"/>
      <c r="FA707" s="12"/>
      <c r="FB707" s="12"/>
      <c r="FC707" s="12"/>
      <c r="FD707" s="12"/>
      <c r="FE707" s="12"/>
      <c r="FF707" s="12"/>
      <c r="FG707" s="12"/>
      <c r="FH707" s="12"/>
      <c r="FI707" s="12"/>
      <c r="FJ707" s="12"/>
      <c r="FK707" s="12"/>
      <c r="FL707" s="12"/>
      <c r="FM707" s="12"/>
      <c r="FN707" s="12"/>
      <c r="FO707" s="12"/>
      <c r="FP707" s="12"/>
      <c r="FQ707" s="12"/>
      <c r="FR707" s="12"/>
      <c r="FS707" s="12"/>
      <c r="FT707" s="12"/>
      <c r="FU707" s="12"/>
      <c r="FV707" s="12"/>
      <c r="FW707" s="12"/>
      <c r="FX707" s="12"/>
      <c r="FY707" s="12"/>
      <c r="FZ707" s="12"/>
      <c r="GA707" s="12"/>
      <c r="GB707" s="12"/>
      <c r="GC707" s="12"/>
      <c r="GD707" s="12"/>
      <c r="GE707" s="12"/>
      <c r="GF707" s="12"/>
    </row>
    <row r="708" spans="1:188" ht="15.75" thickBo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  <c r="BV708" s="12"/>
      <c r="BW708" s="12"/>
      <c r="BX708" s="12"/>
      <c r="BY708" s="12"/>
      <c r="BZ708" s="12"/>
      <c r="CA708" s="12"/>
      <c r="CB708" s="12"/>
      <c r="CC708" s="12"/>
      <c r="CD708" s="12"/>
      <c r="CE708" s="12"/>
      <c r="CF708" s="12"/>
      <c r="CG708" s="12"/>
      <c r="CH708" s="12"/>
      <c r="CI708" s="12"/>
      <c r="CJ708" s="12"/>
      <c r="CK708" s="12"/>
      <c r="CL708" s="12"/>
      <c r="CM708" s="12"/>
      <c r="CN708" s="12"/>
      <c r="CO708" s="12"/>
      <c r="CP708" s="12"/>
      <c r="CQ708" s="12"/>
      <c r="CR708" s="12"/>
      <c r="CS708" s="12"/>
      <c r="CT708" s="12"/>
      <c r="CU708" s="12"/>
      <c r="CV708" s="12"/>
      <c r="CW708" s="12"/>
      <c r="CX708" s="12"/>
      <c r="CY708" s="12"/>
      <c r="CZ708" s="12"/>
      <c r="DA708" s="12"/>
      <c r="DB708" s="12"/>
      <c r="DC708" s="12"/>
      <c r="DD708" s="12"/>
      <c r="DE708" s="12"/>
      <c r="DF708" s="12"/>
      <c r="DG708" s="12"/>
      <c r="DH708" s="12"/>
      <c r="DI708" s="12"/>
      <c r="DJ708" s="12"/>
      <c r="DK708" s="12"/>
      <c r="DL708" s="12"/>
      <c r="DM708" s="12"/>
      <c r="DN708" s="12"/>
      <c r="DO708" s="12"/>
      <c r="DP708" s="12"/>
      <c r="DQ708" s="12"/>
      <c r="DR708" s="12"/>
      <c r="DS708" s="12"/>
      <c r="DT708" s="12"/>
      <c r="DU708" s="12"/>
      <c r="DV708" s="12"/>
      <c r="DW708" s="12"/>
      <c r="DX708" s="12"/>
      <c r="DY708" s="12"/>
      <c r="DZ708" s="12"/>
      <c r="EA708" s="12"/>
      <c r="EB708" s="12"/>
      <c r="EC708" s="12"/>
      <c r="ED708" s="12"/>
      <c r="EE708" s="12"/>
      <c r="EF708" s="12"/>
      <c r="EG708" s="12"/>
      <c r="EH708" s="12"/>
      <c r="EI708" s="12"/>
      <c r="EJ708" s="12"/>
      <c r="EK708" s="12"/>
      <c r="EL708" s="12"/>
      <c r="EM708" s="12"/>
      <c r="EN708" s="12"/>
      <c r="EO708" s="12"/>
      <c r="EP708" s="12"/>
      <c r="EQ708" s="12"/>
      <c r="ER708" s="12"/>
      <c r="ES708" s="12"/>
      <c r="ET708" s="12"/>
      <c r="EU708" s="12"/>
      <c r="EV708" s="12"/>
      <c r="EW708" s="12"/>
      <c r="EX708" s="12"/>
      <c r="EY708" s="12"/>
      <c r="EZ708" s="12"/>
      <c r="FA708" s="12"/>
      <c r="FB708" s="12"/>
      <c r="FC708" s="12"/>
      <c r="FD708" s="12"/>
      <c r="FE708" s="12"/>
      <c r="FF708" s="12"/>
      <c r="FG708" s="12"/>
      <c r="FH708" s="12"/>
      <c r="FI708" s="12"/>
      <c r="FJ708" s="12"/>
      <c r="FK708" s="12"/>
      <c r="FL708" s="12"/>
      <c r="FM708" s="12"/>
      <c r="FN708" s="12"/>
      <c r="FO708" s="12"/>
      <c r="FP708" s="12"/>
      <c r="FQ708" s="12"/>
      <c r="FR708" s="12"/>
      <c r="FS708" s="12"/>
      <c r="FT708" s="12"/>
      <c r="FU708" s="12"/>
      <c r="FV708" s="12"/>
      <c r="FW708" s="12"/>
      <c r="FX708" s="12"/>
      <c r="FY708" s="12"/>
      <c r="FZ708" s="12"/>
      <c r="GA708" s="12"/>
      <c r="GB708" s="12"/>
      <c r="GC708" s="12"/>
      <c r="GD708" s="12"/>
      <c r="GE708" s="12"/>
      <c r="GF708" s="12"/>
    </row>
    <row r="709" spans="1:188" ht="15.75" thickBo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  <c r="BV709" s="12"/>
      <c r="BW709" s="12"/>
      <c r="BX709" s="12"/>
      <c r="BY709" s="12"/>
      <c r="BZ709" s="12"/>
      <c r="CA709" s="12"/>
      <c r="CB709" s="12"/>
      <c r="CC709" s="12"/>
      <c r="CD709" s="12"/>
      <c r="CE709" s="12"/>
      <c r="CF709" s="12"/>
      <c r="CG709" s="12"/>
      <c r="CH709" s="12"/>
      <c r="CI709" s="12"/>
      <c r="CJ709" s="12"/>
      <c r="CK709" s="12"/>
      <c r="CL709" s="12"/>
      <c r="CM709" s="12"/>
      <c r="CN709" s="12"/>
      <c r="CO709" s="12"/>
      <c r="CP709" s="12"/>
      <c r="CQ709" s="12"/>
      <c r="CR709" s="12"/>
      <c r="CS709" s="12"/>
      <c r="CT709" s="12"/>
      <c r="CU709" s="12"/>
      <c r="CV709" s="12"/>
      <c r="CW709" s="12"/>
      <c r="CX709" s="12"/>
      <c r="CY709" s="12"/>
      <c r="CZ709" s="12"/>
      <c r="DA709" s="12"/>
      <c r="DB709" s="12"/>
      <c r="DC709" s="12"/>
      <c r="DD709" s="12"/>
      <c r="DE709" s="12"/>
      <c r="DF709" s="12"/>
      <c r="DG709" s="12"/>
      <c r="DH709" s="12"/>
      <c r="DI709" s="12"/>
      <c r="DJ709" s="12"/>
      <c r="DK709" s="12"/>
      <c r="DL709" s="12"/>
      <c r="DM709" s="12"/>
      <c r="DN709" s="12"/>
      <c r="DO709" s="12"/>
      <c r="DP709" s="12"/>
      <c r="DQ709" s="12"/>
      <c r="DR709" s="12"/>
      <c r="DS709" s="12"/>
      <c r="DT709" s="12"/>
      <c r="DU709" s="12"/>
      <c r="DV709" s="12"/>
      <c r="DW709" s="12"/>
      <c r="DX709" s="12"/>
      <c r="DY709" s="12"/>
      <c r="DZ709" s="12"/>
      <c r="EA709" s="12"/>
      <c r="EB709" s="12"/>
      <c r="EC709" s="12"/>
      <c r="ED709" s="12"/>
      <c r="EE709" s="12"/>
      <c r="EF709" s="12"/>
      <c r="EG709" s="12"/>
      <c r="EH709" s="12"/>
      <c r="EI709" s="12"/>
      <c r="EJ709" s="12"/>
      <c r="EK709" s="12"/>
      <c r="EL709" s="12"/>
      <c r="EM709" s="12"/>
      <c r="EN709" s="12"/>
      <c r="EO709" s="12"/>
      <c r="EP709" s="12"/>
      <c r="EQ709" s="12"/>
      <c r="ER709" s="12"/>
      <c r="ES709" s="12"/>
      <c r="ET709" s="12"/>
      <c r="EU709" s="12"/>
      <c r="EV709" s="12"/>
      <c r="EW709" s="12"/>
      <c r="EX709" s="12"/>
      <c r="EY709" s="12"/>
      <c r="EZ709" s="12"/>
      <c r="FA709" s="12"/>
      <c r="FB709" s="12"/>
      <c r="FC709" s="12"/>
      <c r="FD709" s="12"/>
      <c r="FE709" s="12"/>
      <c r="FF709" s="12"/>
      <c r="FG709" s="12"/>
      <c r="FH709" s="12"/>
      <c r="FI709" s="12"/>
      <c r="FJ709" s="12"/>
      <c r="FK709" s="12"/>
      <c r="FL709" s="12"/>
      <c r="FM709" s="12"/>
      <c r="FN709" s="12"/>
      <c r="FO709" s="12"/>
      <c r="FP709" s="12"/>
      <c r="FQ709" s="12"/>
      <c r="FR709" s="12"/>
      <c r="FS709" s="12"/>
      <c r="FT709" s="12"/>
      <c r="FU709" s="12"/>
      <c r="FV709" s="12"/>
      <c r="FW709" s="12"/>
      <c r="FX709" s="12"/>
      <c r="FY709" s="12"/>
      <c r="FZ709" s="12"/>
      <c r="GA709" s="12"/>
      <c r="GB709" s="12"/>
      <c r="GC709" s="12"/>
      <c r="GD709" s="12"/>
      <c r="GE709" s="12"/>
      <c r="GF709" s="12"/>
    </row>
    <row r="710" spans="1:188" ht="15.75" thickBo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/>
      <c r="CA710" s="12"/>
      <c r="CB710" s="12"/>
      <c r="CC710" s="12"/>
      <c r="CD710" s="12"/>
      <c r="CE710" s="12"/>
      <c r="CF710" s="12"/>
      <c r="CG710" s="12"/>
      <c r="CH710" s="12"/>
      <c r="CI710" s="12"/>
      <c r="CJ710" s="12"/>
      <c r="CK710" s="12"/>
      <c r="CL710" s="12"/>
      <c r="CM710" s="12"/>
      <c r="CN710" s="12"/>
      <c r="CO710" s="12"/>
      <c r="CP710" s="12"/>
      <c r="CQ710" s="12"/>
      <c r="CR710" s="12"/>
      <c r="CS710" s="12"/>
      <c r="CT710" s="12"/>
      <c r="CU710" s="12"/>
      <c r="CV710" s="12"/>
      <c r="CW710" s="12"/>
      <c r="CX710" s="12"/>
      <c r="CY710" s="12"/>
      <c r="CZ710" s="12"/>
      <c r="DA710" s="12"/>
      <c r="DB710" s="12"/>
      <c r="DC710" s="12"/>
      <c r="DD710" s="12"/>
      <c r="DE710" s="12"/>
      <c r="DF710" s="12"/>
      <c r="DG710" s="12"/>
      <c r="DH710" s="12"/>
      <c r="DI710" s="12"/>
      <c r="DJ710" s="12"/>
      <c r="DK710" s="12"/>
      <c r="DL710" s="12"/>
      <c r="DM710" s="12"/>
      <c r="DN710" s="12"/>
      <c r="DO710" s="12"/>
      <c r="DP710" s="12"/>
      <c r="DQ710" s="12"/>
      <c r="DR710" s="12"/>
      <c r="DS710" s="12"/>
      <c r="DT710" s="12"/>
      <c r="DU710" s="12"/>
      <c r="DV710" s="12"/>
      <c r="DW710" s="12"/>
      <c r="DX710" s="12"/>
      <c r="DY710" s="12"/>
      <c r="DZ710" s="12"/>
      <c r="EA710" s="12"/>
      <c r="EB710" s="12"/>
      <c r="EC710" s="12"/>
      <c r="ED710" s="12"/>
      <c r="EE710" s="12"/>
      <c r="EF710" s="12"/>
      <c r="EG710" s="12"/>
      <c r="EH710" s="12"/>
      <c r="EI710" s="12"/>
      <c r="EJ710" s="12"/>
      <c r="EK710" s="12"/>
      <c r="EL710" s="12"/>
      <c r="EM710" s="12"/>
      <c r="EN710" s="12"/>
      <c r="EO710" s="12"/>
      <c r="EP710" s="12"/>
      <c r="EQ710" s="12"/>
      <c r="ER710" s="12"/>
      <c r="ES710" s="12"/>
      <c r="ET710" s="12"/>
      <c r="EU710" s="12"/>
      <c r="EV710" s="12"/>
      <c r="EW710" s="12"/>
      <c r="EX710" s="12"/>
      <c r="EY710" s="12"/>
      <c r="EZ710" s="12"/>
      <c r="FA710" s="12"/>
      <c r="FB710" s="12"/>
      <c r="FC710" s="12"/>
      <c r="FD710" s="12"/>
      <c r="FE710" s="12"/>
      <c r="FF710" s="12"/>
      <c r="FG710" s="12"/>
      <c r="FH710" s="12"/>
      <c r="FI710" s="12"/>
      <c r="FJ710" s="12"/>
      <c r="FK710" s="12"/>
      <c r="FL710" s="12"/>
      <c r="FM710" s="12"/>
      <c r="FN710" s="12"/>
      <c r="FO710" s="12"/>
      <c r="FP710" s="12"/>
      <c r="FQ710" s="12"/>
      <c r="FR710" s="12"/>
      <c r="FS710" s="12"/>
      <c r="FT710" s="12"/>
      <c r="FU710" s="12"/>
      <c r="FV710" s="12"/>
      <c r="FW710" s="12"/>
      <c r="FX710" s="12"/>
      <c r="FY710" s="12"/>
      <c r="FZ710" s="12"/>
      <c r="GA710" s="12"/>
      <c r="GB710" s="12"/>
      <c r="GC710" s="12"/>
      <c r="GD710" s="12"/>
      <c r="GE710" s="12"/>
      <c r="GF710" s="12"/>
    </row>
    <row r="711" spans="1:188" ht="15.75" thickBo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  <c r="BV711" s="12"/>
      <c r="BW711" s="12"/>
      <c r="BX711" s="12"/>
      <c r="BY711" s="12"/>
      <c r="BZ711" s="12"/>
      <c r="CA711" s="12"/>
      <c r="CB711" s="12"/>
      <c r="CC711" s="12"/>
      <c r="CD711" s="12"/>
      <c r="CE711" s="12"/>
      <c r="CF711" s="12"/>
      <c r="CG711" s="12"/>
      <c r="CH711" s="12"/>
      <c r="CI711" s="12"/>
      <c r="CJ711" s="12"/>
      <c r="CK711" s="12"/>
      <c r="CL711" s="12"/>
      <c r="CM711" s="12"/>
      <c r="CN711" s="12"/>
      <c r="CO711" s="12"/>
      <c r="CP711" s="12"/>
      <c r="CQ711" s="12"/>
      <c r="CR711" s="12"/>
      <c r="CS711" s="12"/>
      <c r="CT711" s="12"/>
      <c r="CU711" s="12"/>
      <c r="CV711" s="12"/>
      <c r="CW711" s="12"/>
      <c r="CX711" s="12"/>
      <c r="CY711" s="12"/>
      <c r="CZ711" s="12"/>
      <c r="DA711" s="12"/>
      <c r="DB711" s="12"/>
      <c r="DC711" s="12"/>
      <c r="DD711" s="12"/>
      <c r="DE711" s="12"/>
      <c r="DF711" s="12"/>
      <c r="DG711" s="12"/>
      <c r="DH711" s="12"/>
      <c r="DI711" s="12"/>
      <c r="DJ711" s="12"/>
      <c r="DK711" s="12"/>
      <c r="DL711" s="12"/>
      <c r="DM711" s="12"/>
      <c r="DN711" s="12"/>
      <c r="DO711" s="12"/>
      <c r="DP711" s="12"/>
      <c r="DQ711" s="12"/>
      <c r="DR711" s="12"/>
      <c r="DS711" s="12"/>
      <c r="DT711" s="12"/>
      <c r="DU711" s="12"/>
      <c r="DV711" s="12"/>
      <c r="DW711" s="12"/>
      <c r="DX711" s="12"/>
      <c r="DY711" s="12"/>
      <c r="DZ711" s="12"/>
      <c r="EA711" s="12"/>
      <c r="EB711" s="12"/>
      <c r="EC711" s="12"/>
      <c r="ED711" s="12"/>
      <c r="EE711" s="12"/>
      <c r="EF711" s="12"/>
      <c r="EG711" s="12"/>
      <c r="EH711" s="12"/>
      <c r="EI711" s="12"/>
      <c r="EJ711" s="12"/>
      <c r="EK711" s="12"/>
      <c r="EL711" s="12"/>
      <c r="EM711" s="12"/>
      <c r="EN711" s="12"/>
      <c r="EO711" s="12"/>
      <c r="EP711" s="12"/>
      <c r="EQ711" s="12"/>
      <c r="ER711" s="12"/>
      <c r="ES711" s="12"/>
      <c r="ET711" s="12"/>
      <c r="EU711" s="12"/>
      <c r="EV711" s="12"/>
      <c r="EW711" s="12"/>
      <c r="EX711" s="12"/>
      <c r="EY711" s="12"/>
      <c r="EZ711" s="12"/>
      <c r="FA711" s="12"/>
      <c r="FB711" s="12"/>
      <c r="FC711" s="12"/>
      <c r="FD711" s="12"/>
      <c r="FE711" s="12"/>
      <c r="FF711" s="12"/>
      <c r="FG711" s="12"/>
      <c r="FH711" s="12"/>
      <c r="FI711" s="12"/>
      <c r="FJ711" s="12"/>
      <c r="FK711" s="12"/>
      <c r="FL711" s="12"/>
      <c r="FM711" s="12"/>
      <c r="FN711" s="12"/>
      <c r="FO711" s="12"/>
      <c r="FP711" s="12"/>
      <c r="FQ711" s="12"/>
      <c r="FR711" s="12"/>
      <c r="FS711" s="12"/>
      <c r="FT711" s="12"/>
      <c r="FU711" s="12"/>
      <c r="FV711" s="12"/>
      <c r="FW711" s="12"/>
      <c r="FX711" s="12"/>
      <c r="FY711" s="12"/>
      <c r="FZ711" s="12"/>
      <c r="GA711" s="12"/>
      <c r="GB711" s="12"/>
      <c r="GC711" s="12"/>
      <c r="GD711" s="12"/>
      <c r="GE711" s="12"/>
      <c r="GF711" s="12"/>
    </row>
    <row r="712" spans="1:188" ht="15.75" thickBo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  <c r="BV712" s="12"/>
      <c r="BW712" s="12"/>
      <c r="BX712" s="12"/>
      <c r="BY712" s="12"/>
      <c r="BZ712" s="12"/>
      <c r="CA712" s="12"/>
      <c r="CB712" s="12"/>
      <c r="CC712" s="12"/>
      <c r="CD712" s="12"/>
      <c r="CE712" s="12"/>
      <c r="CF712" s="12"/>
      <c r="CG712" s="12"/>
      <c r="CH712" s="12"/>
      <c r="CI712" s="12"/>
      <c r="CJ712" s="12"/>
      <c r="CK712" s="12"/>
      <c r="CL712" s="12"/>
      <c r="CM712" s="12"/>
      <c r="CN712" s="12"/>
      <c r="CO712" s="12"/>
      <c r="CP712" s="12"/>
      <c r="CQ712" s="12"/>
      <c r="CR712" s="12"/>
      <c r="CS712" s="12"/>
      <c r="CT712" s="12"/>
      <c r="CU712" s="12"/>
      <c r="CV712" s="12"/>
      <c r="CW712" s="12"/>
      <c r="CX712" s="12"/>
      <c r="CY712" s="12"/>
      <c r="CZ712" s="12"/>
      <c r="DA712" s="12"/>
      <c r="DB712" s="12"/>
      <c r="DC712" s="12"/>
      <c r="DD712" s="12"/>
      <c r="DE712" s="12"/>
      <c r="DF712" s="12"/>
      <c r="DG712" s="12"/>
      <c r="DH712" s="12"/>
      <c r="DI712" s="12"/>
      <c r="DJ712" s="12"/>
      <c r="DK712" s="12"/>
      <c r="DL712" s="12"/>
      <c r="DM712" s="12"/>
      <c r="DN712" s="12"/>
      <c r="DO712" s="12"/>
      <c r="DP712" s="12"/>
      <c r="DQ712" s="12"/>
      <c r="DR712" s="12"/>
      <c r="DS712" s="12"/>
      <c r="DT712" s="12"/>
      <c r="DU712" s="12"/>
      <c r="DV712" s="12"/>
      <c r="DW712" s="12"/>
      <c r="DX712" s="12"/>
      <c r="DY712" s="12"/>
      <c r="DZ712" s="12"/>
      <c r="EA712" s="12"/>
      <c r="EB712" s="12"/>
      <c r="EC712" s="12"/>
      <c r="ED712" s="12"/>
      <c r="EE712" s="12"/>
      <c r="EF712" s="12"/>
      <c r="EG712" s="12"/>
      <c r="EH712" s="12"/>
      <c r="EI712" s="12"/>
      <c r="EJ712" s="12"/>
      <c r="EK712" s="12"/>
      <c r="EL712" s="12"/>
      <c r="EM712" s="12"/>
      <c r="EN712" s="12"/>
      <c r="EO712" s="12"/>
      <c r="EP712" s="12"/>
      <c r="EQ712" s="12"/>
      <c r="ER712" s="12"/>
      <c r="ES712" s="12"/>
      <c r="ET712" s="12"/>
      <c r="EU712" s="12"/>
      <c r="EV712" s="12"/>
      <c r="EW712" s="12"/>
      <c r="EX712" s="12"/>
      <c r="EY712" s="12"/>
      <c r="EZ712" s="12"/>
      <c r="FA712" s="12"/>
      <c r="FB712" s="12"/>
      <c r="FC712" s="12"/>
      <c r="FD712" s="12"/>
      <c r="FE712" s="12"/>
      <c r="FF712" s="12"/>
      <c r="FG712" s="12"/>
      <c r="FH712" s="12"/>
      <c r="FI712" s="12"/>
      <c r="FJ712" s="12"/>
      <c r="FK712" s="12"/>
      <c r="FL712" s="12"/>
      <c r="FM712" s="12"/>
      <c r="FN712" s="12"/>
      <c r="FO712" s="12"/>
      <c r="FP712" s="12"/>
      <c r="FQ712" s="12"/>
      <c r="FR712" s="12"/>
      <c r="FS712" s="12"/>
      <c r="FT712" s="12"/>
      <c r="FU712" s="12"/>
      <c r="FV712" s="12"/>
      <c r="FW712" s="12"/>
      <c r="FX712" s="12"/>
      <c r="FY712" s="12"/>
      <c r="FZ712" s="12"/>
      <c r="GA712" s="12"/>
      <c r="GB712" s="12"/>
      <c r="GC712" s="12"/>
      <c r="GD712" s="12"/>
      <c r="GE712" s="12"/>
      <c r="GF712" s="12"/>
    </row>
    <row r="713" spans="1:188" ht="15.75" thickBo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12"/>
      <c r="CB713" s="12"/>
      <c r="CC713" s="12"/>
      <c r="CD713" s="12"/>
      <c r="CE713" s="12"/>
      <c r="CF713" s="12"/>
      <c r="CG713" s="12"/>
      <c r="CH713" s="12"/>
      <c r="CI713" s="12"/>
      <c r="CJ713" s="12"/>
      <c r="CK713" s="12"/>
      <c r="CL713" s="12"/>
      <c r="CM713" s="12"/>
      <c r="CN713" s="12"/>
      <c r="CO713" s="12"/>
      <c r="CP713" s="12"/>
      <c r="CQ713" s="12"/>
      <c r="CR713" s="12"/>
      <c r="CS713" s="12"/>
      <c r="CT713" s="12"/>
      <c r="CU713" s="12"/>
      <c r="CV713" s="12"/>
      <c r="CW713" s="12"/>
      <c r="CX713" s="12"/>
      <c r="CY713" s="12"/>
      <c r="CZ713" s="12"/>
      <c r="DA713" s="12"/>
      <c r="DB713" s="12"/>
      <c r="DC713" s="12"/>
      <c r="DD713" s="12"/>
      <c r="DE713" s="12"/>
      <c r="DF713" s="12"/>
      <c r="DG713" s="12"/>
      <c r="DH713" s="12"/>
      <c r="DI713" s="12"/>
      <c r="DJ713" s="12"/>
      <c r="DK713" s="12"/>
      <c r="DL713" s="12"/>
      <c r="DM713" s="12"/>
      <c r="DN713" s="12"/>
      <c r="DO713" s="12"/>
      <c r="DP713" s="12"/>
      <c r="DQ713" s="12"/>
      <c r="DR713" s="12"/>
      <c r="DS713" s="12"/>
      <c r="DT713" s="12"/>
      <c r="DU713" s="12"/>
      <c r="DV713" s="12"/>
      <c r="DW713" s="12"/>
      <c r="DX713" s="12"/>
      <c r="DY713" s="12"/>
      <c r="DZ713" s="12"/>
      <c r="EA713" s="12"/>
      <c r="EB713" s="12"/>
      <c r="EC713" s="12"/>
      <c r="ED713" s="12"/>
      <c r="EE713" s="12"/>
      <c r="EF713" s="12"/>
      <c r="EG713" s="12"/>
      <c r="EH713" s="12"/>
      <c r="EI713" s="12"/>
      <c r="EJ713" s="12"/>
      <c r="EK713" s="12"/>
      <c r="EL713" s="12"/>
      <c r="EM713" s="12"/>
      <c r="EN713" s="12"/>
      <c r="EO713" s="12"/>
      <c r="EP713" s="12"/>
      <c r="EQ713" s="12"/>
      <c r="ER713" s="12"/>
      <c r="ES713" s="12"/>
      <c r="ET713" s="12"/>
      <c r="EU713" s="12"/>
      <c r="EV713" s="12"/>
      <c r="EW713" s="12"/>
      <c r="EX713" s="12"/>
      <c r="EY713" s="12"/>
      <c r="EZ713" s="12"/>
      <c r="FA713" s="12"/>
      <c r="FB713" s="12"/>
      <c r="FC713" s="12"/>
      <c r="FD713" s="12"/>
      <c r="FE713" s="12"/>
      <c r="FF713" s="12"/>
      <c r="FG713" s="12"/>
      <c r="FH713" s="12"/>
      <c r="FI713" s="12"/>
      <c r="FJ713" s="12"/>
      <c r="FK713" s="12"/>
      <c r="FL713" s="12"/>
      <c r="FM713" s="12"/>
      <c r="FN713" s="12"/>
      <c r="FO713" s="12"/>
      <c r="FP713" s="12"/>
      <c r="FQ713" s="12"/>
      <c r="FR713" s="12"/>
      <c r="FS713" s="12"/>
      <c r="FT713" s="12"/>
      <c r="FU713" s="12"/>
      <c r="FV713" s="12"/>
      <c r="FW713" s="12"/>
      <c r="FX713" s="12"/>
      <c r="FY713" s="12"/>
      <c r="FZ713" s="12"/>
      <c r="GA713" s="12"/>
      <c r="GB713" s="12"/>
      <c r="GC713" s="12"/>
      <c r="GD713" s="12"/>
      <c r="GE713" s="12"/>
      <c r="GF713" s="12"/>
    </row>
    <row r="714" spans="1:188" ht="15.75" thickBo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  <c r="BV714" s="12"/>
      <c r="BW714" s="12"/>
      <c r="BX714" s="12"/>
      <c r="BY714" s="12"/>
      <c r="BZ714" s="12"/>
      <c r="CA714" s="12"/>
      <c r="CB714" s="12"/>
      <c r="CC714" s="12"/>
      <c r="CD714" s="12"/>
      <c r="CE714" s="12"/>
      <c r="CF714" s="12"/>
      <c r="CG714" s="12"/>
      <c r="CH714" s="12"/>
      <c r="CI714" s="12"/>
      <c r="CJ714" s="12"/>
      <c r="CK714" s="12"/>
      <c r="CL714" s="12"/>
      <c r="CM714" s="12"/>
      <c r="CN714" s="12"/>
      <c r="CO714" s="12"/>
      <c r="CP714" s="12"/>
      <c r="CQ714" s="12"/>
      <c r="CR714" s="12"/>
      <c r="CS714" s="12"/>
      <c r="CT714" s="12"/>
      <c r="CU714" s="12"/>
      <c r="CV714" s="12"/>
      <c r="CW714" s="12"/>
      <c r="CX714" s="12"/>
      <c r="CY714" s="12"/>
      <c r="CZ714" s="12"/>
      <c r="DA714" s="12"/>
      <c r="DB714" s="12"/>
      <c r="DC714" s="12"/>
      <c r="DD714" s="12"/>
      <c r="DE714" s="12"/>
      <c r="DF714" s="12"/>
      <c r="DG714" s="12"/>
      <c r="DH714" s="12"/>
      <c r="DI714" s="12"/>
      <c r="DJ714" s="12"/>
      <c r="DK714" s="12"/>
      <c r="DL714" s="12"/>
      <c r="DM714" s="12"/>
      <c r="DN714" s="12"/>
      <c r="DO714" s="12"/>
      <c r="DP714" s="12"/>
      <c r="DQ714" s="12"/>
      <c r="DR714" s="12"/>
      <c r="DS714" s="12"/>
      <c r="DT714" s="12"/>
      <c r="DU714" s="12"/>
      <c r="DV714" s="12"/>
      <c r="DW714" s="12"/>
      <c r="DX714" s="12"/>
      <c r="DY714" s="12"/>
      <c r="DZ714" s="12"/>
      <c r="EA714" s="12"/>
      <c r="EB714" s="12"/>
      <c r="EC714" s="12"/>
      <c r="ED714" s="12"/>
      <c r="EE714" s="12"/>
      <c r="EF714" s="12"/>
      <c r="EG714" s="12"/>
      <c r="EH714" s="12"/>
      <c r="EI714" s="12"/>
      <c r="EJ714" s="12"/>
      <c r="EK714" s="12"/>
      <c r="EL714" s="12"/>
      <c r="EM714" s="12"/>
      <c r="EN714" s="12"/>
      <c r="EO714" s="12"/>
      <c r="EP714" s="12"/>
      <c r="EQ714" s="12"/>
      <c r="ER714" s="12"/>
      <c r="ES714" s="12"/>
      <c r="ET714" s="12"/>
      <c r="EU714" s="12"/>
      <c r="EV714" s="12"/>
      <c r="EW714" s="12"/>
      <c r="EX714" s="12"/>
      <c r="EY714" s="12"/>
      <c r="EZ714" s="12"/>
      <c r="FA714" s="12"/>
      <c r="FB714" s="12"/>
      <c r="FC714" s="12"/>
      <c r="FD714" s="12"/>
      <c r="FE714" s="12"/>
      <c r="FF714" s="12"/>
      <c r="FG714" s="12"/>
      <c r="FH714" s="12"/>
      <c r="FI714" s="12"/>
      <c r="FJ714" s="12"/>
      <c r="FK714" s="12"/>
      <c r="FL714" s="12"/>
      <c r="FM714" s="12"/>
      <c r="FN714" s="12"/>
      <c r="FO714" s="12"/>
      <c r="FP714" s="12"/>
      <c r="FQ714" s="12"/>
      <c r="FR714" s="12"/>
      <c r="FS714" s="12"/>
      <c r="FT714" s="12"/>
      <c r="FU714" s="12"/>
      <c r="FV714" s="12"/>
      <c r="FW714" s="12"/>
      <c r="FX714" s="12"/>
      <c r="FY714" s="12"/>
      <c r="FZ714" s="12"/>
      <c r="GA714" s="12"/>
      <c r="GB714" s="12"/>
      <c r="GC714" s="12"/>
      <c r="GD714" s="12"/>
      <c r="GE714" s="12"/>
      <c r="GF714" s="12"/>
    </row>
    <row r="715" spans="1:188" ht="15.75" thickBo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2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  <c r="DD715" s="12"/>
      <c r="DE715" s="12"/>
      <c r="DF715" s="12"/>
      <c r="DG715" s="12"/>
      <c r="DH715" s="12"/>
      <c r="DI715" s="12"/>
      <c r="DJ715" s="12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2"/>
      <c r="EY715" s="12"/>
      <c r="EZ715" s="12"/>
      <c r="FA715" s="12"/>
      <c r="FB715" s="12"/>
      <c r="FC715" s="12"/>
      <c r="FD715" s="12"/>
      <c r="FE715" s="12"/>
      <c r="FF715" s="12"/>
      <c r="FG715" s="12"/>
      <c r="FH715" s="12"/>
      <c r="FI715" s="12"/>
      <c r="FJ715" s="12"/>
      <c r="FK715" s="12"/>
      <c r="FL715" s="12"/>
      <c r="FM715" s="12"/>
      <c r="FN715" s="12"/>
      <c r="FO715" s="12"/>
      <c r="FP715" s="12"/>
      <c r="FQ715" s="12"/>
      <c r="FR715" s="12"/>
      <c r="FS715" s="12"/>
      <c r="FT715" s="12"/>
      <c r="FU715" s="12"/>
      <c r="FV715" s="12"/>
      <c r="FW715" s="12"/>
      <c r="FX715" s="12"/>
      <c r="FY715" s="12"/>
      <c r="FZ715" s="12"/>
      <c r="GA715" s="12"/>
      <c r="GB715" s="12"/>
      <c r="GC715" s="12"/>
      <c r="GD715" s="12"/>
      <c r="GE715" s="12"/>
      <c r="GF715" s="12"/>
    </row>
    <row r="716" spans="1:188" ht="15.75" thickBo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  <c r="BV716" s="12"/>
      <c r="BW716" s="12"/>
      <c r="BX716" s="12"/>
      <c r="BY716" s="12"/>
      <c r="BZ716" s="12"/>
      <c r="CA716" s="12"/>
      <c r="CB716" s="12"/>
      <c r="CC716" s="12"/>
      <c r="CD716" s="12"/>
      <c r="CE716" s="12"/>
      <c r="CF716" s="12"/>
      <c r="CG716" s="12"/>
      <c r="CH716" s="12"/>
      <c r="CI716" s="12"/>
      <c r="CJ716" s="12"/>
      <c r="CK716" s="12"/>
      <c r="CL716" s="12"/>
      <c r="CM716" s="12"/>
      <c r="CN716" s="12"/>
      <c r="CO716" s="12"/>
      <c r="CP716" s="12"/>
      <c r="CQ716" s="12"/>
      <c r="CR716" s="12"/>
      <c r="CS716" s="12"/>
      <c r="CT716" s="12"/>
      <c r="CU716" s="12"/>
      <c r="CV716" s="12"/>
      <c r="CW716" s="12"/>
      <c r="CX716" s="12"/>
      <c r="CY716" s="12"/>
      <c r="CZ716" s="12"/>
      <c r="DA716" s="12"/>
      <c r="DB716" s="12"/>
      <c r="DC716" s="12"/>
      <c r="DD716" s="12"/>
      <c r="DE716" s="12"/>
      <c r="DF716" s="12"/>
      <c r="DG716" s="12"/>
      <c r="DH716" s="12"/>
      <c r="DI716" s="12"/>
      <c r="DJ716" s="12"/>
      <c r="DK716" s="12"/>
      <c r="DL716" s="12"/>
      <c r="DM716" s="12"/>
      <c r="DN716" s="12"/>
      <c r="DO716" s="12"/>
      <c r="DP716" s="12"/>
      <c r="DQ716" s="12"/>
      <c r="DR716" s="12"/>
      <c r="DS716" s="12"/>
      <c r="DT716" s="12"/>
      <c r="DU716" s="12"/>
      <c r="DV716" s="12"/>
      <c r="DW716" s="12"/>
      <c r="DX716" s="12"/>
      <c r="DY716" s="12"/>
      <c r="DZ716" s="12"/>
      <c r="EA716" s="12"/>
      <c r="EB716" s="12"/>
      <c r="EC716" s="12"/>
      <c r="ED716" s="12"/>
      <c r="EE716" s="12"/>
      <c r="EF716" s="12"/>
      <c r="EG716" s="12"/>
      <c r="EH716" s="12"/>
      <c r="EI716" s="12"/>
      <c r="EJ716" s="12"/>
      <c r="EK716" s="12"/>
      <c r="EL716" s="12"/>
      <c r="EM716" s="12"/>
      <c r="EN716" s="12"/>
      <c r="EO716" s="12"/>
      <c r="EP716" s="12"/>
      <c r="EQ716" s="12"/>
      <c r="ER716" s="12"/>
      <c r="ES716" s="12"/>
      <c r="ET716" s="12"/>
      <c r="EU716" s="12"/>
      <c r="EV716" s="12"/>
      <c r="EW716" s="12"/>
      <c r="EX716" s="12"/>
      <c r="EY716" s="12"/>
      <c r="EZ716" s="12"/>
      <c r="FA716" s="12"/>
      <c r="FB716" s="12"/>
      <c r="FC716" s="12"/>
      <c r="FD716" s="12"/>
      <c r="FE716" s="12"/>
      <c r="FF716" s="12"/>
      <c r="FG716" s="12"/>
      <c r="FH716" s="12"/>
      <c r="FI716" s="12"/>
      <c r="FJ716" s="12"/>
      <c r="FK716" s="12"/>
      <c r="FL716" s="12"/>
      <c r="FM716" s="12"/>
      <c r="FN716" s="12"/>
      <c r="FO716" s="12"/>
      <c r="FP716" s="12"/>
      <c r="FQ716" s="12"/>
      <c r="FR716" s="12"/>
      <c r="FS716" s="12"/>
      <c r="FT716" s="12"/>
      <c r="FU716" s="12"/>
      <c r="FV716" s="12"/>
      <c r="FW716" s="12"/>
      <c r="FX716" s="12"/>
      <c r="FY716" s="12"/>
      <c r="FZ716" s="12"/>
      <c r="GA716" s="12"/>
      <c r="GB716" s="12"/>
      <c r="GC716" s="12"/>
      <c r="GD716" s="12"/>
      <c r="GE716" s="12"/>
      <c r="GF716" s="12"/>
    </row>
    <row r="717" spans="1:188" ht="15.75" thickBo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12"/>
      <c r="BY717" s="12"/>
      <c r="BZ717" s="12"/>
      <c r="CA717" s="12"/>
      <c r="CB717" s="12"/>
      <c r="CC717" s="12"/>
      <c r="CD717" s="12"/>
      <c r="CE717" s="12"/>
      <c r="CF717" s="12"/>
      <c r="CG717" s="12"/>
      <c r="CH717" s="12"/>
      <c r="CI717" s="12"/>
      <c r="CJ717" s="12"/>
      <c r="CK717" s="12"/>
      <c r="CL717" s="12"/>
      <c r="CM717" s="12"/>
      <c r="CN717" s="12"/>
      <c r="CO717" s="12"/>
      <c r="CP717" s="12"/>
      <c r="CQ717" s="12"/>
      <c r="CR717" s="12"/>
      <c r="CS717" s="12"/>
      <c r="CT717" s="12"/>
      <c r="CU717" s="12"/>
      <c r="CV717" s="12"/>
      <c r="CW717" s="12"/>
      <c r="CX717" s="12"/>
      <c r="CY717" s="12"/>
      <c r="CZ717" s="12"/>
      <c r="DA717" s="12"/>
      <c r="DB717" s="12"/>
      <c r="DC717" s="12"/>
      <c r="DD717" s="12"/>
      <c r="DE717" s="12"/>
      <c r="DF717" s="12"/>
      <c r="DG717" s="12"/>
      <c r="DH717" s="12"/>
      <c r="DI717" s="12"/>
      <c r="DJ717" s="12"/>
      <c r="DK717" s="12"/>
      <c r="DL717" s="12"/>
      <c r="DM717" s="12"/>
      <c r="DN717" s="12"/>
      <c r="DO717" s="12"/>
      <c r="DP717" s="12"/>
      <c r="DQ717" s="12"/>
      <c r="DR717" s="12"/>
      <c r="DS717" s="12"/>
      <c r="DT717" s="12"/>
      <c r="DU717" s="12"/>
      <c r="DV717" s="12"/>
      <c r="DW717" s="12"/>
      <c r="DX717" s="12"/>
      <c r="DY717" s="12"/>
      <c r="DZ717" s="12"/>
      <c r="EA717" s="12"/>
      <c r="EB717" s="12"/>
      <c r="EC717" s="12"/>
      <c r="ED717" s="12"/>
      <c r="EE717" s="12"/>
      <c r="EF717" s="12"/>
      <c r="EG717" s="12"/>
      <c r="EH717" s="12"/>
      <c r="EI717" s="12"/>
      <c r="EJ717" s="12"/>
      <c r="EK717" s="12"/>
      <c r="EL717" s="12"/>
      <c r="EM717" s="12"/>
      <c r="EN717" s="12"/>
      <c r="EO717" s="12"/>
      <c r="EP717" s="12"/>
      <c r="EQ717" s="12"/>
      <c r="ER717" s="12"/>
      <c r="ES717" s="12"/>
      <c r="ET717" s="12"/>
      <c r="EU717" s="12"/>
      <c r="EV717" s="12"/>
      <c r="EW717" s="12"/>
      <c r="EX717" s="12"/>
      <c r="EY717" s="12"/>
      <c r="EZ717" s="12"/>
      <c r="FA717" s="12"/>
      <c r="FB717" s="12"/>
      <c r="FC717" s="12"/>
      <c r="FD717" s="12"/>
      <c r="FE717" s="12"/>
      <c r="FF717" s="12"/>
      <c r="FG717" s="12"/>
      <c r="FH717" s="12"/>
      <c r="FI717" s="12"/>
      <c r="FJ717" s="12"/>
      <c r="FK717" s="12"/>
      <c r="FL717" s="12"/>
      <c r="FM717" s="12"/>
      <c r="FN717" s="12"/>
      <c r="FO717" s="12"/>
      <c r="FP717" s="12"/>
      <c r="FQ717" s="12"/>
      <c r="FR717" s="12"/>
      <c r="FS717" s="12"/>
      <c r="FT717" s="12"/>
      <c r="FU717" s="12"/>
      <c r="FV717" s="12"/>
      <c r="FW717" s="12"/>
      <c r="FX717" s="12"/>
      <c r="FY717" s="12"/>
      <c r="FZ717" s="12"/>
      <c r="GA717" s="12"/>
      <c r="GB717" s="12"/>
      <c r="GC717" s="12"/>
      <c r="GD717" s="12"/>
      <c r="GE717" s="12"/>
      <c r="GF717" s="12"/>
    </row>
    <row r="718" spans="1:188" ht="15.75" thickBo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2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  <c r="DD718" s="12"/>
      <c r="DE718" s="12"/>
      <c r="DF718" s="12"/>
      <c r="DG718" s="12"/>
      <c r="DH718" s="12"/>
      <c r="DI718" s="12"/>
      <c r="DJ718" s="12"/>
      <c r="DK718" s="12"/>
      <c r="DL718" s="12"/>
      <c r="DM718" s="12"/>
      <c r="DN718" s="12"/>
      <c r="DO718" s="12"/>
      <c r="DP718" s="12"/>
      <c r="DQ718" s="12"/>
      <c r="DR718" s="12"/>
      <c r="DS718" s="12"/>
      <c r="DT718" s="12"/>
      <c r="DU718" s="12"/>
      <c r="DV718" s="12"/>
      <c r="DW718" s="12"/>
      <c r="DX718" s="12"/>
      <c r="DY718" s="12"/>
      <c r="DZ718" s="12"/>
      <c r="EA718" s="12"/>
      <c r="EB718" s="12"/>
      <c r="EC718" s="12"/>
      <c r="ED718" s="12"/>
      <c r="EE718" s="12"/>
      <c r="EF718" s="12"/>
      <c r="EG718" s="12"/>
      <c r="EH718" s="12"/>
      <c r="EI718" s="12"/>
      <c r="EJ718" s="12"/>
      <c r="EK718" s="12"/>
      <c r="EL718" s="12"/>
      <c r="EM718" s="12"/>
      <c r="EN718" s="12"/>
      <c r="EO718" s="12"/>
      <c r="EP718" s="12"/>
      <c r="EQ718" s="12"/>
      <c r="ER718" s="12"/>
      <c r="ES718" s="12"/>
      <c r="ET718" s="12"/>
      <c r="EU718" s="12"/>
      <c r="EV718" s="12"/>
      <c r="EW718" s="12"/>
      <c r="EX718" s="12"/>
      <c r="EY718" s="12"/>
      <c r="EZ718" s="12"/>
      <c r="FA718" s="12"/>
      <c r="FB718" s="12"/>
      <c r="FC718" s="12"/>
      <c r="FD718" s="12"/>
      <c r="FE718" s="12"/>
      <c r="FF718" s="12"/>
      <c r="FG718" s="12"/>
      <c r="FH718" s="12"/>
      <c r="FI718" s="12"/>
      <c r="FJ718" s="12"/>
      <c r="FK718" s="12"/>
      <c r="FL718" s="12"/>
      <c r="FM718" s="12"/>
      <c r="FN718" s="12"/>
      <c r="FO718" s="12"/>
      <c r="FP718" s="12"/>
      <c r="FQ718" s="12"/>
      <c r="FR718" s="12"/>
      <c r="FS718" s="12"/>
      <c r="FT718" s="12"/>
      <c r="FU718" s="12"/>
      <c r="FV718" s="12"/>
      <c r="FW718" s="12"/>
      <c r="FX718" s="12"/>
      <c r="FY718" s="12"/>
      <c r="FZ718" s="12"/>
      <c r="GA718" s="12"/>
      <c r="GB718" s="12"/>
      <c r="GC718" s="12"/>
      <c r="GD718" s="12"/>
      <c r="GE718" s="12"/>
      <c r="GF718" s="12"/>
    </row>
    <row r="719" spans="1:188" ht="15.75" thickBo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  <c r="BV719" s="12"/>
      <c r="BW719" s="12"/>
      <c r="BX719" s="12"/>
      <c r="BY719" s="12"/>
      <c r="BZ719" s="12"/>
      <c r="CA719" s="12"/>
      <c r="CB719" s="12"/>
      <c r="CC719" s="12"/>
      <c r="CD719" s="12"/>
      <c r="CE719" s="12"/>
      <c r="CF719" s="12"/>
      <c r="CG719" s="12"/>
      <c r="CH719" s="12"/>
      <c r="CI719" s="12"/>
      <c r="CJ719" s="12"/>
      <c r="CK719" s="12"/>
      <c r="CL719" s="12"/>
      <c r="CM719" s="12"/>
      <c r="CN719" s="12"/>
      <c r="CO719" s="12"/>
      <c r="CP719" s="12"/>
      <c r="CQ719" s="12"/>
      <c r="CR719" s="12"/>
      <c r="CS719" s="12"/>
      <c r="CT719" s="12"/>
      <c r="CU719" s="12"/>
      <c r="CV719" s="12"/>
      <c r="CW719" s="12"/>
      <c r="CX719" s="12"/>
      <c r="CY719" s="12"/>
      <c r="CZ719" s="12"/>
      <c r="DA719" s="12"/>
      <c r="DB719" s="12"/>
      <c r="DC719" s="12"/>
      <c r="DD719" s="12"/>
      <c r="DE719" s="12"/>
      <c r="DF719" s="12"/>
      <c r="DG719" s="12"/>
      <c r="DH719" s="12"/>
      <c r="DI719" s="12"/>
      <c r="DJ719" s="12"/>
      <c r="DK719" s="12"/>
      <c r="DL719" s="12"/>
      <c r="DM719" s="12"/>
      <c r="DN719" s="12"/>
      <c r="DO719" s="12"/>
      <c r="DP719" s="12"/>
      <c r="DQ719" s="12"/>
      <c r="DR719" s="12"/>
      <c r="DS719" s="12"/>
      <c r="DT719" s="12"/>
      <c r="DU719" s="12"/>
      <c r="DV719" s="12"/>
      <c r="DW719" s="12"/>
      <c r="DX719" s="12"/>
      <c r="DY719" s="12"/>
      <c r="DZ719" s="12"/>
      <c r="EA719" s="12"/>
      <c r="EB719" s="12"/>
      <c r="EC719" s="12"/>
      <c r="ED719" s="12"/>
      <c r="EE719" s="12"/>
      <c r="EF719" s="12"/>
      <c r="EG719" s="12"/>
      <c r="EH719" s="12"/>
      <c r="EI719" s="12"/>
      <c r="EJ719" s="12"/>
      <c r="EK719" s="12"/>
      <c r="EL719" s="12"/>
      <c r="EM719" s="12"/>
      <c r="EN719" s="12"/>
      <c r="EO719" s="12"/>
      <c r="EP719" s="12"/>
      <c r="EQ719" s="12"/>
      <c r="ER719" s="12"/>
      <c r="ES719" s="12"/>
      <c r="ET719" s="12"/>
      <c r="EU719" s="12"/>
      <c r="EV719" s="12"/>
      <c r="EW719" s="12"/>
      <c r="EX719" s="12"/>
      <c r="EY719" s="12"/>
      <c r="EZ719" s="12"/>
      <c r="FA719" s="12"/>
      <c r="FB719" s="12"/>
      <c r="FC719" s="12"/>
      <c r="FD719" s="12"/>
      <c r="FE719" s="12"/>
      <c r="FF719" s="12"/>
      <c r="FG719" s="12"/>
      <c r="FH719" s="12"/>
      <c r="FI719" s="12"/>
      <c r="FJ719" s="12"/>
      <c r="FK719" s="12"/>
      <c r="FL719" s="12"/>
      <c r="FM719" s="12"/>
      <c r="FN719" s="12"/>
      <c r="FO719" s="12"/>
      <c r="FP719" s="12"/>
      <c r="FQ719" s="12"/>
      <c r="FR719" s="12"/>
      <c r="FS719" s="12"/>
      <c r="FT719" s="12"/>
      <c r="FU719" s="12"/>
      <c r="FV719" s="12"/>
      <c r="FW719" s="12"/>
      <c r="FX719" s="12"/>
      <c r="FY719" s="12"/>
      <c r="FZ719" s="12"/>
      <c r="GA719" s="12"/>
      <c r="GB719" s="12"/>
      <c r="GC719" s="12"/>
      <c r="GD719" s="12"/>
      <c r="GE719" s="12"/>
      <c r="GF719" s="12"/>
    </row>
    <row r="720" spans="1:188" ht="15.75" thickBo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  <c r="BV720" s="12"/>
      <c r="BW720" s="12"/>
      <c r="BX720" s="12"/>
      <c r="BY720" s="12"/>
      <c r="BZ720" s="12"/>
      <c r="CA720" s="12"/>
      <c r="CB720" s="12"/>
      <c r="CC720" s="12"/>
      <c r="CD720" s="12"/>
      <c r="CE720" s="12"/>
      <c r="CF720" s="12"/>
      <c r="CG720" s="12"/>
      <c r="CH720" s="12"/>
      <c r="CI720" s="12"/>
      <c r="CJ720" s="12"/>
      <c r="CK720" s="12"/>
      <c r="CL720" s="12"/>
      <c r="CM720" s="12"/>
      <c r="CN720" s="12"/>
      <c r="CO720" s="12"/>
      <c r="CP720" s="12"/>
      <c r="CQ720" s="12"/>
      <c r="CR720" s="12"/>
      <c r="CS720" s="12"/>
      <c r="CT720" s="12"/>
      <c r="CU720" s="12"/>
      <c r="CV720" s="12"/>
      <c r="CW720" s="12"/>
      <c r="CX720" s="12"/>
      <c r="CY720" s="12"/>
      <c r="CZ720" s="12"/>
      <c r="DA720" s="12"/>
      <c r="DB720" s="12"/>
      <c r="DC720" s="12"/>
      <c r="DD720" s="12"/>
      <c r="DE720" s="12"/>
      <c r="DF720" s="12"/>
      <c r="DG720" s="12"/>
      <c r="DH720" s="12"/>
      <c r="DI720" s="12"/>
      <c r="DJ720" s="12"/>
      <c r="DK720" s="12"/>
      <c r="DL720" s="12"/>
      <c r="DM720" s="12"/>
      <c r="DN720" s="12"/>
      <c r="DO720" s="12"/>
      <c r="DP720" s="12"/>
      <c r="DQ720" s="12"/>
      <c r="DR720" s="12"/>
      <c r="DS720" s="12"/>
      <c r="DT720" s="12"/>
      <c r="DU720" s="12"/>
      <c r="DV720" s="12"/>
      <c r="DW720" s="12"/>
      <c r="DX720" s="12"/>
      <c r="DY720" s="12"/>
      <c r="DZ720" s="12"/>
      <c r="EA720" s="12"/>
      <c r="EB720" s="12"/>
      <c r="EC720" s="12"/>
      <c r="ED720" s="12"/>
      <c r="EE720" s="12"/>
      <c r="EF720" s="12"/>
      <c r="EG720" s="12"/>
      <c r="EH720" s="12"/>
      <c r="EI720" s="12"/>
      <c r="EJ720" s="12"/>
      <c r="EK720" s="12"/>
      <c r="EL720" s="12"/>
      <c r="EM720" s="12"/>
      <c r="EN720" s="12"/>
      <c r="EO720" s="12"/>
      <c r="EP720" s="12"/>
      <c r="EQ720" s="12"/>
      <c r="ER720" s="12"/>
      <c r="ES720" s="12"/>
      <c r="ET720" s="12"/>
      <c r="EU720" s="12"/>
      <c r="EV720" s="12"/>
      <c r="EW720" s="12"/>
      <c r="EX720" s="12"/>
      <c r="EY720" s="12"/>
      <c r="EZ720" s="12"/>
      <c r="FA720" s="12"/>
      <c r="FB720" s="12"/>
      <c r="FC720" s="12"/>
      <c r="FD720" s="12"/>
      <c r="FE720" s="12"/>
      <c r="FF720" s="12"/>
      <c r="FG720" s="12"/>
      <c r="FH720" s="12"/>
      <c r="FI720" s="12"/>
      <c r="FJ720" s="12"/>
      <c r="FK720" s="12"/>
      <c r="FL720" s="12"/>
      <c r="FM720" s="12"/>
      <c r="FN720" s="12"/>
      <c r="FO720" s="12"/>
      <c r="FP720" s="12"/>
      <c r="FQ720" s="12"/>
      <c r="FR720" s="12"/>
      <c r="FS720" s="12"/>
      <c r="FT720" s="12"/>
      <c r="FU720" s="12"/>
      <c r="FV720" s="12"/>
      <c r="FW720" s="12"/>
      <c r="FX720" s="12"/>
      <c r="FY720" s="12"/>
      <c r="FZ720" s="12"/>
      <c r="GA720" s="12"/>
      <c r="GB720" s="12"/>
      <c r="GC720" s="12"/>
      <c r="GD720" s="12"/>
      <c r="GE720" s="12"/>
      <c r="GF720" s="12"/>
    </row>
    <row r="721" spans="1:188" ht="15.75" thickBo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2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  <c r="DD721" s="12"/>
      <c r="DE721" s="12"/>
      <c r="DF721" s="12"/>
      <c r="DG721" s="12"/>
      <c r="DH721" s="12"/>
      <c r="DI721" s="12"/>
      <c r="DJ721" s="12"/>
      <c r="DK721" s="12"/>
      <c r="DL721" s="12"/>
      <c r="DM721" s="12"/>
      <c r="DN721" s="12"/>
      <c r="DO721" s="12"/>
      <c r="DP721" s="12"/>
      <c r="DQ721" s="12"/>
      <c r="DR721" s="12"/>
      <c r="DS721" s="12"/>
      <c r="DT721" s="12"/>
      <c r="DU721" s="12"/>
      <c r="DV721" s="12"/>
      <c r="DW721" s="12"/>
      <c r="DX721" s="12"/>
      <c r="DY721" s="12"/>
      <c r="DZ721" s="12"/>
      <c r="EA721" s="12"/>
      <c r="EB721" s="12"/>
      <c r="EC721" s="12"/>
      <c r="ED721" s="12"/>
      <c r="EE721" s="12"/>
      <c r="EF721" s="12"/>
      <c r="EG721" s="12"/>
      <c r="EH721" s="12"/>
      <c r="EI721" s="12"/>
      <c r="EJ721" s="12"/>
      <c r="EK721" s="12"/>
      <c r="EL721" s="12"/>
      <c r="EM721" s="12"/>
      <c r="EN721" s="12"/>
      <c r="EO721" s="12"/>
      <c r="EP721" s="12"/>
      <c r="EQ721" s="12"/>
      <c r="ER721" s="12"/>
      <c r="ES721" s="12"/>
      <c r="ET721" s="12"/>
      <c r="EU721" s="12"/>
      <c r="EV721" s="12"/>
      <c r="EW721" s="12"/>
      <c r="EX721" s="12"/>
      <c r="EY721" s="12"/>
      <c r="EZ721" s="12"/>
      <c r="FA721" s="12"/>
      <c r="FB721" s="12"/>
      <c r="FC721" s="12"/>
      <c r="FD721" s="12"/>
      <c r="FE721" s="12"/>
      <c r="FF721" s="12"/>
      <c r="FG721" s="12"/>
      <c r="FH721" s="12"/>
      <c r="FI721" s="12"/>
      <c r="FJ721" s="12"/>
      <c r="FK721" s="12"/>
      <c r="FL721" s="12"/>
      <c r="FM721" s="12"/>
      <c r="FN721" s="12"/>
      <c r="FO721" s="12"/>
      <c r="FP721" s="12"/>
      <c r="FQ721" s="12"/>
      <c r="FR721" s="12"/>
      <c r="FS721" s="12"/>
      <c r="FT721" s="12"/>
      <c r="FU721" s="12"/>
      <c r="FV721" s="12"/>
      <c r="FW721" s="12"/>
      <c r="FX721" s="12"/>
      <c r="FY721" s="12"/>
      <c r="FZ721" s="12"/>
      <c r="GA721" s="12"/>
      <c r="GB721" s="12"/>
      <c r="GC721" s="12"/>
      <c r="GD721" s="12"/>
      <c r="GE721" s="12"/>
      <c r="GF721" s="12"/>
    </row>
    <row r="722" spans="1:188" ht="15.75" thickBo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  <c r="BV722" s="12"/>
      <c r="BW722" s="12"/>
      <c r="BX722" s="12"/>
      <c r="BY722" s="12"/>
      <c r="BZ722" s="12"/>
      <c r="CA722" s="12"/>
      <c r="CB722" s="12"/>
      <c r="CC722" s="12"/>
      <c r="CD722" s="12"/>
      <c r="CE722" s="12"/>
      <c r="CF722" s="12"/>
      <c r="CG722" s="12"/>
      <c r="CH722" s="12"/>
      <c r="CI722" s="12"/>
      <c r="CJ722" s="12"/>
      <c r="CK722" s="12"/>
      <c r="CL722" s="12"/>
      <c r="CM722" s="12"/>
      <c r="CN722" s="12"/>
      <c r="CO722" s="12"/>
      <c r="CP722" s="12"/>
      <c r="CQ722" s="12"/>
      <c r="CR722" s="12"/>
      <c r="CS722" s="12"/>
      <c r="CT722" s="12"/>
      <c r="CU722" s="12"/>
      <c r="CV722" s="12"/>
      <c r="CW722" s="12"/>
      <c r="CX722" s="12"/>
      <c r="CY722" s="12"/>
      <c r="CZ722" s="12"/>
      <c r="DA722" s="12"/>
      <c r="DB722" s="12"/>
      <c r="DC722" s="12"/>
      <c r="DD722" s="12"/>
      <c r="DE722" s="12"/>
      <c r="DF722" s="12"/>
      <c r="DG722" s="12"/>
      <c r="DH722" s="12"/>
      <c r="DI722" s="12"/>
      <c r="DJ722" s="12"/>
      <c r="DK722" s="12"/>
      <c r="DL722" s="12"/>
      <c r="DM722" s="12"/>
      <c r="DN722" s="12"/>
      <c r="DO722" s="12"/>
      <c r="DP722" s="12"/>
      <c r="DQ722" s="12"/>
      <c r="DR722" s="12"/>
      <c r="DS722" s="12"/>
      <c r="DT722" s="12"/>
      <c r="DU722" s="12"/>
      <c r="DV722" s="12"/>
      <c r="DW722" s="12"/>
      <c r="DX722" s="12"/>
      <c r="DY722" s="12"/>
      <c r="DZ722" s="12"/>
      <c r="EA722" s="12"/>
      <c r="EB722" s="12"/>
      <c r="EC722" s="12"/>
      <c r="ED722" s="12"/>
      <c r="EE722" s="12"/>
      <c r="EF722" s="12"/>
      <c r="EG722" s="12"/>
      <c r="EH722" s="12"/>
      <c r="EI722" s="12"/>
      <c r="EJ722" s="12"/>
      <c r="EK722" s="12"/>
      <c r="EL722" s="12"/>
      <c r="EM722" s="12"/>
      <c r="EN722" s="12"/>
      <c r="EO722" s="12"/>
      <c r="EP722" s="12"/>
      <c r="EQ722" s="12"/>
      <c r="ER722" s="12"/>
      <c r="ES722" s="12"/>
      <c r="ET722" s="12"/>
      <c r="EU722" s="12"/>
      <c r="EV722" s="12"/>
      <c r="EW722" s="12"/>
      <c r="EX722" s="12"/>
      <c r="EY722" s="12"/>
      <c r="EZ722" s="12"/>
      <c r="FA722" s="12"/>
      <c r="FB722" s="12"/>
      <c r="FC722" s="12"/>
      <c r="FD722" s="12"/>
      <c r="FE722" s="12"/>
      <c r="FF722" s="12"/>
      <c r="FG722" s="12"/>
      <c r="FH722" s="12"/>
      <c r="FI722" s="12"/>
      <c r="FJ722" s="12"/>
      <c r="FK722" s="12"/>
      <c r="FL722" s="12"/>
      <c r="FM722" s="12"/>
      <c r="FN722" s="12"/>
      <c r="FO722" s="12"/>
      <c r="FP722" s="12"/>
      <c r="FQ722" s="12"/>
      <c r="FR722" s="12"/>
      <c r="FS722" s="12"/>
      <c r="FT722" s="12"/>
      <c r="FU722" s="12"/>
      <c r="FV722" s="12"/>
      <c r="FW722" s="12"/>
      <c r="FX722" s="12"/>
      <c r="FY722" s="12"/>
      <c r="FZ722" s="12"/>
      <c r="GA722" s="12"/>
      <c r="GB722" s="12"/>
      <c r="GC722" s="12"/>
      <c r="GD722" s="12"/>
      <c r="GE722" s="12"/>
      <c r="GF722" s="12"/>
    </row>
    <row r="723" spans="1:188" ht="15.75" thickBo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  <c r="BV723" s="12"/>
      <c r="BW723" s="12"/>
      <c r="BX723" s="12"/>
      <c r="BY723" s="12"/>
      <c r="BZ723" s="12"/>
      <c r="CA723" s="12"/>
      <c r="CB723" s="12"/>
      <c r="CC723" s="12"/>
      <c r="CD723" s="12"/>
      <c r="CE723" s="12"/>
      <c r="CF723" s="12"/>
      <c r="CG723" s="12"/>
      <c r="CH723" s="12"/>
      <c r="CI723" s="12"/>
      <c r="CJ723" s="12"/>
      <c r="CK723" s="12"/>
      <c r="CL723" s="12"/>
      <c r="CM723" s="12"/>
      <c r="CN723" s="12"/>
      <c r="CO723" s="12"/>
      <c r="CP723" s="12"/>
      <c r="CQ723" s="12"/>
      <c r="CR723" s="12"/>
      <c r="CS723" s="12"/>
      <c r="CT723" s="12"/>
      <c r="CU723" s="12"/>
      <c r="CV723" s="12"/>
      <c r="CW723" s="12"/>
      <c r="CX723" s="12"/>
      <c r="CY723" s="12"/>
      <c r="CZ723" s="12"/>
      <c r="DA723" s="12"/>
      <c r="DB723" s="12"/>
      <c r="DC723" s="12"/>
      <c r="DD723" s="12"/>
      <c r="DE723" s="12"/>
      <c r="DF723" s="12"/>
      <c r="DG723" s="12"/>
      <c r="DH723" s="12"/>
      <c r="DI723" s="12"/>
      <c r="DJ723" s="12"/>
      <c r="DK723" s="12"/>
      <c r="DL723" s="12"/>
      <c r="DM723" s="12"/>
      <c r="DN723" s="12"/>
      <c r="DO723" s="12"/>
      <c r="DP723" s="12"/>
      <c r="DQ723" s="12"/>
      <c r="DR723" s="12"/>
      <c r="DS723" s="12"/>
      <c r="DT723" s="12"/>
      <c r="DU723" s="12"/>
      <c r="DV723" s="12"/>
      <c r="DW723" s="12"/>
      <c r="DX723" s="12"/>
      <c r="DY723" s="12"/>
      <c r="DZ723" s="12"/>
      <c r="EA723" s="12"/>
      <c r="EB723" s="12"/>
      <c r="EC723" s="12"/>
      <c r="ED723" s="12"/>
      <c r="EE723" s="12"/>
      <c r="EF723" s="12"/>
      <c r="EG723" s="12"/>
      <c r="EH723" s="12"/>
      <c r="EI723" s="12"/>
      <c r="EJ723" s="12"/>
      <c r="EK723" s="12"/>
      <c r="EL723" s="12"/>
      <c r="EM723" s="12"/>
      <c r="EN723" s="12"/>
      <c r="EO723" s="12"/>
      <c r="EP723" s="12"/>
      <c r="EQ723" s="12"/>
      <c r="ER723" s="12"/>
      <c r="ES723" s="12"/>
      <c r="ET723" s="12"/>
      <c r="EU723" s="12"/>
      <c r="EV723" s="12"/>
      <c r="EW723" s="12"/>
      <c r="EX723" s="12"/>
      <c r="EY723" s="12"/>
      <c r="EZ723" s="12"/>
      <c r="FA723" s="12"/>
      <c r="FB723" s="12"/>
      <c r="FC723" s="12"/>
      <c r="FD723" s="12"/>
      <c r="FE723" s="12"/>
      <c r="FF723" s="12"/>
      <c r="FG723" s="12"/>
      <c r="FH723" s="12"/>
      <c r="FI723" s="12"/>
      <c r="FJ723" s="12"/>
      <c r="FK723" s="12"/>
      <c r="FL723" s="12"/>
      <c r="FM723" s="12"/>
      <c r="FN723" s="12"/>
      <c r="FO723" s="12"/>
      <c r="FP723" s="12"/>
      <c r="FQ723" s="12"/>
      <c r="FR723" s="12"/>
      <c r="FS723" s="12"/>
      <c r="FT723" s="12"/>
      <c r="FU723" s="12"/>
      <c r="FV723" s="12"/>
      <c r="FW723" s="12"/>
      <c r="FX723" s="12"/>
      <c r="FY723" s="12"/>
      <c r="FZ723" s="12"/>
      <c r="GA723" s="12"/>
      <c r="GB723" s="12"/>
      <c r="GC723" s="12"/>
      <c r="GD723" s="12"/>
      <c r="GE723" s="12"/>
      <c r="GF723" s="12"/>
    </row>
    <row r="724" spans="1:188" ht="15.75" thickBo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  <c r="BV724" s="12"/>
      <c r="BW724" s="12"/>
      <c r="BX724" s="12"/>
      <c r="BY724" s="12"/>
      <c r="BZ724" s="12"/>
      <c r="CA724" s="12"/>
      <c r="CB724" s="12"/>
      <c r="CC724" s="12"/>
      <c r="CD724" s="12"/>
      <c r="CE724" s="12"/>
      <c r="CF724" s="12"/>
      <c r="CG724" s="12"/>
      <c r="CH724" s="12"/>
      <c r="CI724" s="12"/>
      <c r="CJ724" s="12"/>
      <c r="CK724" s="12"/>
      <c r="CL724" s="12"/>
      <c r="CM724" s="12"/>
      <c r="CN724" s="12"/>
      <c r="CO724" s="12"/>
      <c r="CP724" s="12"/>
      <c r="CQ724" s="12"/>
      <c r="CR724" s="12"/>
      <c r="CS724" s="12"/>
      <c r="CT724" s="12"/>
      <c r="CU724" s="12"/>
      <c r="CV724" s="12"/>
      <c r="CW724" s="12"/>
      <c r="CX724" s="12"/>
      <c r="CY724" s="12"/>
      <c r="CZ724" s="12"/>
      <c r="DA724" s="12"/>
      <c r="DB724" s="12"/>
      <c r="DC724" s="12"/>
      <c r="DD724" s="12"/>
      <c r="DE724" s="12"/>
      <c r="DF724" s="12"/>
      <c r="DG724" s="12"/>
      <c r="DH724" s="12"/>
      <c r="DI724" s="12"/>
      <c r="DJ724" s="12"/>
      <c r="DK724" s="12"/>
      <c r="DL724" s="12"/>
      <c r="DM724" s="12"/>
      <c r="DN724" s="12"/>
      <c r="DO724" s="12"/>
      <c r="DP724" s="12"/>
      <c r="DQ724" s="12"/>
      <c r="DR724" s="12"/>
      <c r="DS724" s="12"/>
      <c r="DT724" s="12"/>
      <c r="DU724" s="12"/>
      <c r="DV724" s="12"/>
      <c r="DW724" s="12"/>
      <c r="DX724" s="12"/>
      <c r="DY724" s="12"/>
      <c r="DZ724" s="12"/>
      <c r="EA724" s="12"/>
      <c r="EB724" s="12"/>
      <c r="EC724" s="12"/>
      <c r="ED724" s="12"/>
      <c r="EE724" s="12"/>
      <c r="EF724" s="12"/>
      <c r="EG724" s="12"/>
      <c r="EH724" s="12"/>
      <c r="EI724" s="12"/>
      <c r="EJ724" s="12"/>
      <c r="EK724" s="12"/>
      <c r="EL724" s="12"/>
      <c r="EM724" s="12"/>
      <c r="EN724" s="12"/>
      <c r="EO724" s="12"/>
      <c r="EP724" s="12"/>
      <c r="EQ724" s="12"/>
      <c r="ER724" s="12"/>
      <c r="ES724" s="12"/>
      <c r="ET724" s="12"/>
      <c r="EU724" s="12"/>
      <c r="EV724" s="12"/>
      <c r="EW724" s="12"/>
      <c r="EX724" s="12"/>
      <c r="EY724" s="12"/>
      <c r="EZ724" s="12"/>
      <c r="FA724" s="12"/>
      <c r="FB724" s="12"/>
      <c r="FC724" s="12"/>
      <c r="FD724" s="12"/>
      <c r="FE724" s="12"/>
      <c r="FF724" s="12"/>
      <c r="FG724" s="12"/>
      <c r="FH724" s="12"/>
      <c r="FI724" s="12"/>
      <c r="FJ724" s="12"/>
      <c r="FK724" s="12"/>
      <c r="FL724" s="12"/>
      <c r="FM724" s="12"/>
      <c r="FN724" s="12"/>
      <c r="FO724" s="12"/>
      <c r="FP724" s="12"/>
      <c r="FQ724" s="12"/>
      <c r="FR724" s="12"/>
      <c r="FS724" s="12"/>
      <c r="FT724" s="12"/>
      <c r="FU724" s="12"/>
      <c r="FV724" s="12"/>
      <c r="FW724" s="12"/>
      <c r="FX724" s="12"/>
      <c r="FY724" s="12"/>
      <c r="FZ724" s="12"/>
      <c r="GA724" s="12"/>
      <c r="GB724" s="12"/>
      <c r="GC724" s="12"/>
      <c r="GD724" s="12"/>
      <c r="GE724" s="12"/>
      <c r="GF724" s="12"/>
    </row>
    <row r="725" spans="1:188" ht="15.75" thickBo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/>
      <c r="CA725" s="12"/>
      <c r="CB725" s="12"/>
      <c r="CC725" s="12"/>
      <c r="CD725" s="12"/>
      <c r="CE725" s="12"/>
      <c r="CF725" s="12"/>
      <c r="CG725" s="12"/>
      <c r="CH725" s="12"/>
      <c r="CI725" s="12"/>
      <c r="CJ725" s="12"/>
      <c r="CK725" s="12"/>
      <c r="CL725" s="12"/>
      <c r="CM725" s="12"/>
      <c r="CN725" s="12"/>
      <c r="CO725" s="12"/>
      <c r="CP725" s="12"/>
      <c r="CQ725" s="12"/>
      <c r="CR725" s="12"/>
      <c r="CS725" s="12"/>
      <c r="CT725" s="12"/>
      <c r="CU725" s="12"/>
      <c r="CV725" s="12"/>
      <c r="CW725" s="12"/>
      <c r="CX725" s="12"/>
      <c r="CY725" s="12"/>
      <c r="CZ725" s="12"/>
      <c r="DA725" s="12"/>
      <c r="DB725" s="12"/>
      <c r="DC725" s="12"/>
      <c r="DD725" s="12"/>
      <c r="DE725" s="12"/>
      <c r="DF725" s="12"/>
      <c r="DG725" s="12"/>
      <c r="DH725" s="12"/>
      <c r="DI725" s="12"/>
      <c r="DJ725" s="12"/>
      <c r="DK725" s="12"/>
      <c r="DL725" s="12"/>
      <c r="DM725" s="12"/>
      <c r="DN725" s="12"/>
      <c r="DO725" s="12"/>
      <c r="DP725" s="12"/>
      <c r="DQ725" s="12"/>
      <c r="DR725" s="12"/>
      <c r="DS725" s="12"/>
      <c r="DT725" s="12"/>
      <c r="DU725" s="12"/>
      <c r="DV725" s="12"/>
      <c r="DW725" s="12"/>
      <c r="DX725" s="12"/>
      <c r="DY725" s="12"/>
      <c r="DZ725" s="12"/>
      <c r="EA725" s="12"/>
      <c r="EB725" s="12"/>
      <c r="EC725" s="12"/>
      <c r="ED725" s="12"/>
      <c r="EE725" s="12"/>
      <c r="EF725" s="12"/>
      <c r="EG725" s="12"/>
      <c r="EH725" s="12"/>
      <c r="EI725" s="12"/>
      <c r="EJ725" s="12"/>
      <c r="EK725" s="12"/>
      <c r="EL725" s="12"/>
      <c r="EM725" s="12"/>
      <c r="EN725" s="12"/>
      <c r="EO725" s="12"/>
      <c r="EP725" s="12"/>
      <c r="EQ725" s="12"/>
      <c r="ER725" s="12"/>
      <c r="ES725" s="12"/>
      <c r="ET725" s="12"/>
      <c r="EU725" s="12"/>
      <c r="EV725" s="12"/>
      <c r="EW725" s="12"/>
      <c r="EX725" s="12"/>
      <c r="EY725" s="12"/>
      <c r="EZ725" s="12"/>
      <c r="FA725" s="12"/>
      <c r="FB725" s="12"/>
      <c r="FC725" s="12"/>
      <c r="FD725" s="12"/>
      <c r="FE725" s="12"/>
      <c r="FF725" s="12"/>
      <c r="FG725" s="12"/>
      <c r="FH725" s="12"/>
      <c r="FI725" s="12"/>
      <c r="FJ725" s="12"/>
      <c r="FK725" s="12"/>
      <c r="FL725" s="12"/>
      <c r="FM725" s="12"/>
      <c r="FN725" s="12"/>
      <c r="FO725" s="12"/>
      <c r="FP725" s="12"/>
      <c r="FQ725" s="12"/>
      <c r="FR725" s="12"/>
      <c r="FS725" s="12"/>
      <c r="FT725" s="12"/>
      <c r="FU725" s="12"/>
      <c r="FV725" s="12"/>
      <c r="FW725" s="12"/>
      <c r="FX725" s="12"/>
      <c r="FY725" s="12"/>
      <c r="FZ725" s="12"/>
      <c r="GA725" s="12"/>
      <c r="GB725" s="12"/>
      <c r="GC725" s="12"/>
      <c r="GD725" s="12"/>
      <c r="GE725" s="12"/>
      <c r="GF725" s="12"/>
    </row>
    <row r="726" spans="1:188" ht="15.75" thickBo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  <c r="BV726" s="12"/>
      <c r="BW726" s="12"/>
      <c r="BX726" s="12"/>
      <c r="BY726" s="12"/>
      <c r="BZ726" s="12"/>
      <c r="CA726" s="12"/>
      <c r="CB726" s="12"/>
      <c r="CC726" s="12"/>
      <c r="CD726" s="12"/>
      <c r="CE726" s="12"/>
      <c r="CF726" s="12"/>
      <c r="CG726" s="12"/>
      <c r="CH726" s="12"/>
      <c r="CI726" s="12"/>
      <c r="CJ726" s="12"/>
      <c r="CK726" s="12"/>
      <c r="CL726" s="12"/>
      <c r="CM726" s="12"/>
      <c r="CN726" s="12"/>
      <c r="CO726" s="12"/>
      <c r="CP726" s="12"/>
      <c r="CQ726" s="12"/>
      <c r="CR726" s="12"/>
      <c r="CS726" s="12"/>
      <c r="CT726" s="12"/>
      <c r="CU726" s="12"/>
      <c r="CV726" s="12"/>
      <c r="CW726" s="12"/>
      <c r="CX726" s="12"/>
      <c r="CY726" s="12"/>
      <c r="CZ726" s="12"/>
      <c r="DA726" s="12"/>
      <c r="DB726" s="12"/>
      <c r="DC726" s="12"/>
      <c r="DD726" s="12"/>
      <c r="DE726" s="12"/>
      <c r="DF726" s="12"/>
      <c r="DG726" s="12"/>
      <c r="DH726" s="12"/>
      <c r="DI726" s="12"/>
      <c r="DJ726" s="12"/>
      <c r="DK726" s="12"/>
      <c r="DL726" s="12"/>
      <c r="DM726" s="12"/>
      <c r="DN726" s="12"/>
      <c r="DO726" s="12"/>
      <c r="DP726" s="12"/>
      <c r="DQ726" s="12"/>
      <c r="DR726" s="12"/>
      <c r="DS726" s="12"/>
      <c r="DT726" s="12"/>
      <c r="DU726" s="12"/>
      <c r="DV726" s="12"/>
      <c r="DW726" s="12"/>
      <c r="DX726" s="12"/>
      <c r="DY726" s="12"/>
      <c r="DZ726" s="12"/>
      <c r="EA726" s="12"/>
      <c r="EB726" s="12"/>
      <c r="EC726" s="12"/>
      <c r="ED726" s="12"/>
      <c r="EE726" s="12"/>
      <c r="EF726" s="12"/>
      <c r="EG726" s="12"/>
      <c r="EH726" s="12"/>
      <c r="EI726" s="12"/>
      <c r="EJ726" s="12"/>
      <c r="EK726" s="12"/>
      <c r="EL726" s="12"/>
      <c r="EM726" s="12"/>
      <c r="EN726" s="12"/>
      <c r="EO726" s="12"/>
      <c r="EP726" s="12"/>
      <c r="EQ726" s="12"/>
      <c r="ER726" s="12"/>
      <c r="ES726" s="12"/>
      <c r="ET726" s="12"/>
      <c r="EU726" s="12"/>
      <c r="EV726" s="12"/>
      <c r="EW726" s="12"/>
      <c r="EX726" s="12"/>
      <c r="EY726" s="12"/>
      <c r="EZ726" s="12"/>
      <c r="FA726" s="12"/>
      <c r="FB726" s="12"/>
      <c r="FC726" s="12"/>
      <c r="FD726" s="12"/>
      <c r="FE726" s="12"/>
      <c r="FF726" s="12"/>
      <c r="FG726" s="12"/>
      <c r="FH726" s="12"/>
      <c r="FI726" s="12"/>
      <c r="FJ726" s="12"/>
      <c r="FK726" s="12"/>
      <c r="FL726" s="12"/>
      <c r="FM726" s="12"/>
      <c r="FN726" s="12"/>
      <c r="FO726" s="12"/>
      <c r="FP726" s="12"/>
      <c r="FQ726" s="12"/>
      <c r="FR726" s="12"/>
      <c r="FS726" s="12"/>
      <c r="FT726" s="12"/>
      <c r="FU726" s="12"/>
      <c r="FV726" s="12"/>
      <c r="FW726" s="12"/>
      <c r="FX726" s="12"/>
      <c r="FY726" s="12"/>
      <c r="FZ726" s="12"/>
      <c r="GA726" s="12"/>
      <c r="GB726" s="12"/>
      <c r="GC726" s="12"/>
      <c r="GD726" s="12"/>
      <c r="GE726" s="12"/>
      <c r="GF726" s="12"/>
    </row>
    <row r="727" spans="1:188" ht="15.75" thickBo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2"/>
      <c r="CH727" s="12"/>
      <c r="CI727" s="12"/>
      <c r="CJ727" s="12"/>
      <c r="CK727" s="12"/>
      <c r="CL727" s="12"/>
      <c r="CM727" s="12"/>
      <c r="CN727" s="12"/>
      <c r="CO727" s="12"/>
      <c r="CP727" s="12"/>
      <c r="CQ727" s="12"/>
      <c r="CR727" s="12"/>
      <c r="CS727" s="12"/>
      <c r="CT727" s="12"/>
      <c r="CU727" s="12"/>
      <c r="CV727" s="12"/>
      <c r="CW727" s="12"/>
      <c r="CX727" s="12"/>
      <c r="CY727" s="12"/>
      <c r="CZ727" s="12"/>
      <c r="DA727" s="12"/>
      <c r="DB727" s="12"/>
      <c r="DC727" s="12"/>
      <c r="DD727" s="12"/>
      <c r="DE727" s="12"/>
      <c r="DF727" s="12"/>
      <c r="DG727" s="12"/>
      <c r="DH727" s="12"/>
      <c r="DI727" s="12"/>
      <c r="DJ727" s="12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2"/>
      <c r="EY727" s="12"/>
      <c r="EZ727" s="12"/>
      <c r="FA727" s="12"/>
      <c r="FB727" s="12"/>
      <c r="FC727" s="12"/>
      <c r="FD727" s="12"/>
      <c r="FE727" s="12"/>
      <c r="FF727" s="12"/>
      <c r="FG727" s="12"/>
      <c r="FH727" s="12"/>
      <c r="FI727" s="12"/>
      <c r="FJ727" s="12"/>
      <c r="FK727" s="12"/>
      <c r="FL727" s="12"/>
      <c r="FM727" s="12"/>
      <c r="FN727" s="12"/>
      <c r="FO727" s="12"/>
      <c r="FP727" s="12"/>
      <c r="FQ727" s="12"/>
      <c r="FR727" s="12"/>
      <c r="FS727" s="12"/>
      <c r="FT727" s="12"/>
      <c r="FU727" s="12"/>
      <c r="FV727" s="12"/>
      <c r="FW727" s="12"/>
      <c r="FX727" s="12"/>
      <c r="FY727" s="12"/>
      <c r="FZ727" s="12"/>
      <c r="GA727" s="12"/>
      <c r="GB727" s="12"/>
      <c r="GC727" s="12"/>
      <c r="GD727" s="12"/>
      <c r="GE727" s="12"/>
      <c r="GF727" s="12"/>
    </row>
    <row r="728" spans="1:188" ht="15.75" thickBo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12"/>
      <c r="CB728" s="12"/>
      <c r="CC728" s="12"/>
      <c r="CD728" s="12"/>
      <c r="CE728" s="12"/>
      <c r="CF728" s="12"/>
      <c r="CG728" s="12"/>
      <c r="CH728" s="12"/>
      <c r="CI728" s="12"/>
      <c r="CJ728" s="12"/>
      <c r="CK728" s="12"/>
      <c r="CL728" s="12"/>
      <c r="CM728" s="12"/>
      <c r="CN728" s="12"/>
      <c r="CO728" s="12"/>
      <c r="CP728" s="12"/>
      <c r="CQ728" s="12"/>
      <c r="CR728" s="12"/>
      <c r="CS728" s="12"/>
      <c r="CT728" s="12"/>
      <c r="CU728" s="12"/>
      <c r="CV728" s="12"/>
      <c r="CW728" s="12"/>
      <c r="CX728" s="12"/>
      <c r="CY728" s="12"/>
      <c r="CZ728" s="12"/>
      <c r="DA728" s="12"/>
      <c r="DB728" s="12"/>
      <c r="DC728" s="12"/>
      <c r="DD728" s="12"/>
      <c r="DE728" s="12"/>
      <c r="DF728" s="12"/>
      <c r="DG728" s="12"/>
      <c r="DH728" s="12"/>
      <c r="DI728" s="12"/>
      <c r="DJ728" s="12"/>
      <c r="DK728" s="12"/>
      <c r="DL728" s="12"/>
      <c r="DM728" s="12"/>
      <c r="DN728" s="12"/>
      <c r="DO728" s="12"/>
      <c r="DP728" s="12"/>
      <c r="DQ728" s="12"/>
      <c r="DR728" s="12"/>
      <c r="DS728" s="12"/>
      <c r="DT728" s="12"/>
      <c r="DU728" s="12"/>
      <c r="DV728" s="12"/>
      <c r="DW728" s="12"/>
      <c r="DX728" s="12"/>
      <c r="DY728" s="12"/>
      <c r="DZ728" s="12"/>
      <c r="EA728" s="12"/>
      <c r="EB728" s="12"/>
      <c r="EC728" s="12"/>
      <c r="ED728" s="12"/>
      <c r="EE728" s="12"/>
      <c r="EF728" s="12"/>
      <c r="EG728" s="12"/>
      <c r="EH728" s="12"/>
      <c r="EI728" s="12"/>
      <c r="EJ728" s="12"/>
      <c r="EK728" s="12"/>
      <c r="EL728" s="12"/>
      <c r="EM728" s="12"/>
      <c r="EN728" s="12"/>
      <c r="EO728" s="12"/>
      <c r="EP728" s="12"/>
      <c r="EQ728" s="12"/>
      <c r="ER728" s="12"/>
      <c r="ES728" s="12"/>
      <c r="ET728" s="12"/>
      <c r="EU728" s="12"/>
      <c r="EV728" s="12"/>
      <c r="EW728" s="12"/>
      <c r="EX728" s="12"/>
      <c r="EY728" s="12"/>
      <c r="EZ728" s="12"/>
      <c r="FA728" s="12"/>
      <c r="FB728" s="12"/>
      <c r="FC728" s="12"/>
      <c r="FD728" s="12"/>
      <c r="FE728" s="12"/>
      <c r="FF728" s="12"/>
      <c r="FG728" s="12"/>
      <c r="FH728" s="12"/>
      <c r="FI728" s="12"/>
      <c r="FJ728" s="12"/>
      <c r="FK728" s="12"/>
      <c r="FL728" s="12"/>
      <c r="FM728" s="12"/>
      <c r="FN728" s="12"/>
      <c r="FO728" s="12"/>
      <c r="FP728" s="12"/>
      <c r="FQ728" s="12"/>
      <c r="FR728" s="12"/>
      <c r="FS728" s="12"/>
      <c r="FT728" s="12"/>
      <c r="FU728" s="12"/>
      <c r="FV728" s="12"/>
      <c r="FW728" s="12"/>
      <c r="FX728" s="12"/>
      <c r="FY728" s="12"/>
      <c r="FZ728" s="12"/>
      <c r="GA728" s="12"/>
      <c r="GB728" s="12"/>
      <c r="GC728" s="12"/>
      <c r="GD728" s="12"/>
      <c r="GE728" s="12"/>
      <c r="GF728" s="12"/>
    </row>
    <row r="729" spans="1:188" ht="15.75" thickBo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  <c r="BV729" s="12"/>
      <c r="BW729" s="12"/>
      <c r="BX729" s="12"/>
      <c r="BY729" s="12"/>
      <c r="BZ729" s="12"/>
      <c r="CA729" s="12"/>
      <c r="CB729" s="12"/>
      <c r="CC729" s="12"/>
      <c r="CD729" s="12"/>
      <c r="CE729" s="12"/>
      <c r="CF729" s="12"/>
      <c r="CG729" s="12"/>
      <c r="CH729" s="12"/>
      <c r="CI729" s="12"/>
      <c r="CJ729" s="12"/>
      <c r="CK729" s="12"/>
      <c r="CL729" s="12"/>
      <c r="CM729" s="12"/>
      <c r="CN729" s="12"/>
      <c r="CO729" s="12"/>
      <c r="CP729" s="12"/>
      <c r="CQ729" s="12"/>
      <c r="CR729" s="12"/>
      <c r="CS729" s="12"/>
      <c r="CT729" s="12"/>
      <c r="CU729" s="12"/>
      <c r="CV729" s="12"/>
      <c r="CW729" s="12"/>
      <c r="CX729" s="12"/>
      <c r="CY729" s="12"/>
      <c r="CZ729" s="12"/>
      <c r="DA729" s="12"/>
      <c r="DB729" s="12"/>
      <c r="DC729" s="12"/>
      <c r="DD729" s="12"/>
      <c r="DE729" s="12"/>
      <c r="DF729" s="12"/>
      <c r="DG729" s="12"/>
      <c r="DH729" s="12"/>
      <c r="DI729" s="12"/>
      <c r="DJ729" s="12"/>
      <c r="DK729" s="12"/>
      <c r="DL729" s="12"/>
      <c r="DM729" s="12"/>
      <c r="DN729" s="12"/>
      <c r="DO729" s="12"/>
      <c r="DP729" s="12"/>
      <c r="DQ729" s="12"/>
      <c r="DR729" s="12"/>
      <c r="DS729" s="12"/>
      <c r="DT729" s="12"/>
      <c r="DU729" s="12"/>
      <c r="DV729" s="12"/>
      <c r="DW729" s="12"/>
      <c r="DX729" s="12"/>
      <c r="DY729" s="12"/>
      <c r="DZ729" s="12"/>
      <c r="EA729" s="12"/>
      <c r="EB729" s="12"/>
      <c r="EC729" s="12"/>
      <c r="ED729" s="12"/>
      <c r="EE729" s="12"/>
      <c r="EF729" s="12"/>
      <c r="EG729" s="12"/>
      <c r="EH729" s="12"/>
      <c r="EI729" s="12"/>
      <c r="EJ729" s="12"/>
      <c r="EK729" s="12"/>
      <c r="EL729" s="12"/>
      <c r="EM729" s="12"/>
      <c r="EN729" s="12"/>
      <c r="EO729" s="12"/>
      <c r="EP729" s="12"/>
      <c r="EQ729" s="12"/>
      <c r="ER729" s="12"/>
      <c r="ES729" s="12"/>
      <c r="ET729" s="12"/>
      <c r="EU729" s="12"/>
      <c r="EV729" s="12"/>
      <c r="EW729" s="12"/>
      <c r="EX729" s="12"/>
      <c r="EY729" s="12"/>
      <c r="EZ729" s="12"/>
      <c r="FA729" s="12"/>
      <c r="FB729" s="12"/>
      <c r="FC729" s="12"/>
      <c r="FD729" s="12"/>
      <c r="FE729" s="12"/>
      <c r="FF729" s="12"/>
      <c r="FG729" s="12"/>
      <c r="FH729" s="12"/>
      <c r="FI729" s="12"/>
      <c r="FJ729" s="12"/>
      <c r="FK729" s="12"/>
      <c r="FL729" s="12"/>
      <c r="FM729" s="12"/>
      <c r="FN729" s="12"/>
      <c r="FO729" s="12"/>
      <c r="FP729" s="12"/>
      <c r="FQ729" s="12"/>
      <c r="FR729" s="12"/>
      <c r="FS729" s="12"/>
      <c r="FT729" s="12"/>
      <c r="FU729" s="12"/>
      <c r="FV729" s="12"/>
      <c r="FW729" s="12"/>
      <c r="FX729" s="12"/>
      <c r="FY729" s="12"/>
      <c r="FZ729" s="12"/>
      <c r="GA729" s="12"/>
      <c r="GB729" s="12"/>
      <c r="GC729" s="12"/>
      <c r="GD729" s="12"/>
      <c r="GE729" s="12"/>
      <c r="GF729" s="12"/>
    </row>
    <row r="730" spans="1:188" ht="15.75" thickBo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2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  <c r="DD730" s="12"/>
      <c r="DE730" s="12"/>
      <c r="DF730" s="12"/>
      <c r="DG730" s="12"/>
      <c r="DH730" s="12"/>
      <c r="DI730" s="12"/>
      <c r="DJ730" s="12"/>
      <c r="DK730" s="12"/>
      <c r="DL730" s="12"/>
      <c r="DM730" s="12"/>
      <c r="DN730" s="12"/>
      <c r="DO730" s="12"/>
      <c r="DP730" s="12"/>
      <c r="DQ730" s="12"/>
      <c r="DR730" s="12"/>
      <c r="DS730" s="12"/>
      <c r="DT730" s="12"/>
      <c r="DU730" s="12"/>
      <c r="DV730" s="12"/>
      <c r="DW730" s="12"/>
      <c r="DX730" s="12"/>
      <c r="DY730" s="12"/>
      <c r="DZ730" s="12"/>
      <c r="EA730" s="12"/>
      <c r="EB730" s="12"/>
      <c r="EC730" s="12"/>
      <c r="ED730" s="12"/>
      <c r="EE730" s="12"/>
      <c r="EF730" s="12"/>
      <c r="EG730" s="12"/>
      <c r="EH730" s="12"/>
      <c r="EI730" s="12"/>
      <c r="EJ730" s="12"/>
      <c r="EK730" s="12"/>
      <c r="EL730" s="12"/>
      <c r="EM730" s="12"/>
      <c r="EN730" s="12"/>
      <c r="EO730" s="12"/>
      <c r="EP730" s="12"/>
      <c r="EQ730" s="12"/>
      <c r="ER730" s="12"/>
      <c r="ES730" s="12"/>
      <c r="ET730" s="12"/>
      <c r="EU730" s="12"/>
      <c r="EV730" s="12"/>
      <c r="EW730" s="12"/>
      <c r="EX730" s="12"/>
      <c r="EY730" s="12"/>
      <c r="EZ730" s="12"/>
      <c r="FA730" s="12"/>
      <c r="FB730" s="12"/>
      <c r="FC730" s="12"/>
      <c r="FD730" s="12"/>
      <c r="FE730" s="12"/>
      <c r="FF730" s="12"/>
      <c r="FG730" s="12"/>
      <c r="FH730" s="12"/>
      <c r="FI730" s="12"/>
      <c r="FJ730" s="12"/>
      <c r="FK730" s="12"/>
      <c r="FL730" s="12"/>
      <c r="FM730" s="12"/>
      <c r="FN730" s="12"/>
      <c r="FO730" s="12"/>
      <c r="FP730" s="12"/>
      <c r="FQ730" s="12"/>
      <c r="FR730" s="12"/>
      <c r="FS730" s="12"/>
      <c r="FT730" s="12"/>
      <c r="FU730" s="12"/>
      <c r="FV730" s="12"/>
      <c r="FW730" s="12"/>
      <c r="FX730" s="12"/>
      <c r="FY730" s="12"/>
      <c r="FZ730" s="12"/>
      <c r="GA730" s="12"/>
      <c r="GB730" s="12"/>
      <c r="GC730" s="12"/>
      <c r="GD730" s="12"/>
      <c r="GE730" s="12"/>
      <c r="GF730" s="12"/>
    </row>
    <row r="731" spans="1:188" ht="15.75" thickBo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  <c r="BV731" s="12"/>
      <c r="BW731" s="12"/>
      <c r="BX731" s="12"/>
      <c r="BY731" s="12"/>
      <c r="BZ731" s="12"/>
      <c r="CA731" s="12"/>
      <c r="CB731" s="12"/>
      <c r="CC731" s="12"/>
      <c r="CD731" s="12"/>
      <c r="CE731" s="12"/>
      <c r="CF731" s="12"/>
      <c r="CG731" s="12"/>
      <c r="CH731" s="12"/>
      <c r="CI731" s="12"/>
      <c r="CJ731" s="12"/>
      <c r="CK731" s="12"/>
      <c r="CL731" s="12"/>
      <c r="CM731" s="12"/>
      <c r="CN731" s="12"/>
      <c r="CO731" s="12"/>
      <c r="CP731" s="12"/>
      <c r="CQ731" s="12"/>
      <c r="CR731" s="12"/>
      <c r="CS731" s="12"/>
      <c r="CT731" s="12"/>
      <c r="CU731" s="12"/>
      <c r="CV731" s="12"/>
      <c r="CW731" s="12"/>
      <c r="CX731" s="12"/>
      <c r="CY731" s="12"/>
      <c r="CZ731" s="12"/>
      <c r="DA731" s="12"/>
      <c r="DB731" s="12"/>
      <c r="DC731" s="12"/>
      <c r="DD731" s="12"/>
      <c r="DE731" s="12"/>
      <c r="DF731" s="12"/>
      <c r="DG731" s="12"/>
      <c r="DH731" s="12"/>
      <c r="DI731" s="12"/>
      <c r="DJ731" s="12"/>
      <c r="DK731" s="12"/>
      <c r="DL731" s="12"/>
      <c r="DM731" s="12"/>
      <c r="DN731" s="12"/>
      <c r="DO731" s="12"/>
      <c r="DP731" s="12"/>
      <c r="DQ731" s="12"/>
      <c r="DR731" s="12"/>
      <c r="DS731" s="12"/>
      <c r="DT731" s="12"/>
      <c r="DU731" s="12"/>
      <c r="DV731" s="12"/>
      <c r="DW731" s="12"/>
      <c r="DX731" s="12"/>
      <c r="DY731" s="12"/>
      <c r="DZ731" s="12"/>
      <c r="EA731" s="12"/>
      <c r="EB731" s="12"/>
      <c r="EC731" s="12"/>
      <c r="ED731" s="12"/>
      <c r="EE731" s="12"/>
      <c r="EF731" s="12"/>
      <c r="EG731" s="12"/>
      <c r="EH731" s="12"/>
      <c r="EI731" s="12"/>
      <c r="EJ731" s="12"/>
      <c r="EK731" s="12"/>
      <c r="EL731" s="12"/>
      <c r="EM731" s="12"/>
      <c r="EN731" s="12"/>
      <c r="EO731" s="12"/>
      <c r="EP731" s="12"/>
      <c r="EQ731" s="12"/>
      <c r="ER731" s="12"/>
      <c r="ES731" s="12"/>
      <c r="ET731" s="12"/>
      <c r="EU731" s="12"/>
      <c r="EV731" s="12"/>
      <c r="EW731" s="12"/>
      <c r="EX731" s="12"/>
      <c r="EY731" s="12"/>
      <c r="EZ731" s="12"/>
      <c r="FA731" s="12"/>
      <c r="FB731" s="12"/>
      <c r="FC731" s="12"/>
      <c r="FD731" s="12"/>
      <c r="FE731" s="12"/>
      <c r="FF731" s="12"/>
      <c r="FG731" s="12"/>
      <c r="FH731" s="12"/>
      <c r="FI731" s="12"/>
      <c r="FJ731" s="12"/>
      <c r="FK731" s="12"/>
      <c r="FL731" s="12"/>
      <c r="FM731" s="12"/>
      <c r="FN731" s="12"/>
      <c r="FO731" s="12"/>
      <c r="FP731" s="12"/>
      <c r="FQ731" s="12"/>
      <c r="FR731" s="12"/>
      <c r="FS731" s="12"/>
      <c r="FT731" s="12"/>
      <c r="FU731" s="12"/>
      <c r="FV731" s="12"/>
      <c r="FW731" s="12"/>
      <c r="FX731" s="12"/>
      <c r="FY731" s="12"/>
      <c r="FZ731" s="12"/>
      <c r="GA731" s="12"/>
      <c r="GB731" s="12"/>
      <c r="GC731" s="12"/>
      <c r="GD731" s="12"/>
      <c r="GE731" s="12"/>
      <c r="GF731" s="12"/>
    </row>
    <row r="732" spans="1:188" ht="15.75" thickBo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  <c r="BV732" s="12"/>
      <c r="BW732" s="12"/>
      <c r="BX732" s="12"/>
      <c r="BY732" s="12"/>
      <c r="BZ732" s="12"/>
      <c r="CA732" s="12"/>
      <c r="CB732" s="12"/>
      <c r="CC732" s="12"/>
      <c r="CD732" s="12"/>
      <c r="CE732" s="12"/>
      <c r="CF732" s="12"/>
      <c r="CG732" s="12"/>
      <c r="CH732" s="12"/>
      <c r="CI732" s="12"/>
      <c r="CJ732" s="12"/>
      <c r="CK732" s="12"/>
      <c r="CL732" s="12"/>
      <c r="CM732" s="12"/>
      <c r="CN732" s="12"/>
      <c r="CO732" s="12"/>
      <c r="CP732" s="12"/>
      <c r="CQ732" s="12"/>
      <c r="CR732" s="12"/>
      <c r="CS732" s="12"/>
      <c r="CT732" s="12"/>
      <c r="CU732" s="12"/>
      <c r="CV732" s="12"/>
      <c r="CW732" s="12"/>
      <c r="CX732" s="12"/>
      <c r="CY732" s="12"/>
      <c r="CZ732" s="12"/>
      <c r="DA732" s="12"/>
      <c r="DB732" s="12"/>
      <c r="DC732" s="12"/>
      <c r="DD732" s="12"/>
      <c r="DE732" s="12"/>
      <c r="DF732" s="12"/>
      <c r="DG732" s="12"/>
      <c r="DH732" s="12"/>
      <c r="DI732" s="12"/>
      <c r="DJ732" s="12"/>
      <c r="DK732" s="12"/>
      <c r="DL732" s="12"/>
      <c r="DM732" s="12"/>
      <c r="DN732" s="12"/>
      <c r="DO732" s="12"/>
      <c r="DP732" s="12"/>
      <c r="DQ732" s="12"/>
      <c r="DR732" s="12"/>
      <c r="DS732" s="12"/>
      <c r="DT732" s="12"/>
      <c r="DU732" s="12"/>
      <c r="DV732" s="12"/>
      <c r="DW732" s="12"/>
      <c r="DX732" s="12"/>
      <c r="DY732" s="12"/>
      <c r="DZ732" s="12"/>
      <c r="EA732" s="12"/>
      <c r="EB732" s="12"/>
      <c r="EC732" s="12"/>
      <c r="ED732" s="12"/>
      <c r="EE732" s="12"/>
      <c r="EF732" s="12"/>
      <c r="EG732" s="12"/>
      <c r="EH732" s="12"/>
      <c r="EI732" s="12"/>
      <c r="EJ732" s="12"/>
      <c r="EK732" s="12"/>
      <c r="EL732" s="12"/>
      <c r="EM732" s="12"/>
      <c r="EN732" s="12"/>
      <c r="EO732" s="12"/>
      <c r="EP732" s="12"/>
      <c r="EQ732" s="12"/>
      <c r="ER732" s="12"/>
      <c r="ES732" s="12"/>
      <c r="ET732" s="12"/>
      <c r="EU732" s="12"/>
      <c r="EV732" s="12"/>
      <c r="EW732" s="12"/>
      <c r="EX732" s="12"/>
      <c r="EY732" s="12"/>
      <c r="EZ732" s="12"/>
      <c r="FA732" s="12"/>
      <c r="FB732" s="12"/>
      <c r="FC732" s="12"/>
      <c r="FD732" s="12"/>
      <c r="FE732" s="12"/>
      <c r="FF732" s="12"/>
      <c r="FG732" s="12"/>
      <c r="FH732" s="12"/>
      <c r="FI732" s="12"/>
      <c r="FJ732" s="12"/>
      <c r="FK732" s="12"/>
      <c r="FL732" s="12"/>
      <c r="FM732" s="12"/>
      <c r="FN732" s="12"/>
      <c r="FO732" s="12"/>
      <c r="FP732" s="12"/>
      <c r="FQ732" s="12"/>
      <c r="FR732" s="12"/>
      <c r="FS732" s="12"/>
      <c r="FT732" s="12"/>
      <c r="FU732" s="12"/>
      <c r="FV732" s="12"/>
      <c r="FW732" s="12"/>
      <c r="FX732" s="12"/>
      <c r="FY732" s="12"/>
      <c r="FZ732" s="12"/>
      <c r="GA732" s="12"/>
      <c r="GB732" s="12"/>
      <c r="GC732" s="12"/>
      <c r="GD732" s="12"/>
      <c r="GE732" s="12"/>
      <c r="GF732" s="12"/>
    </row>
    <row r="733" spans="1:188" ht="15.75" thickBo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2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  <c r="DD733" s="12"/>
      <c r="DE733" s="12"/>
      <c r="DF733" s="12"/>
      <c r="DG733" s="12"/>
      <c r="DH733" s="12"/>
      <c r="DI733" s="12"/>
      <c r="DJ733" s="12"/>
      <c r="DK733" s="12"/>
      <c r="DL733" s="12"/>
      <c r="DM733" s="12"/>
      <c r="DN733" s="12"/>
      <c r="DO733" s="12"/>
      <c r="DP733" s="12"/>
      <c r="DQ733" s="12"/>
      <c r="DR733" s="12"/>
      <c r="DS733" s="12"/>
      <c r="DT733" s="12"/>
      <c r="DU733" s="12"/>
      <c r="DV733" s="12"/>
      <c r="DW733" s="12"/>
      <c r="DX733" s="12"/>
      <c r="DY733" s="12"/>
      <c r="DZ733" s="12"/>
      <c r="EA733" s="12"/>
      <c r="EB733" s="12"/>
      <c r="EC733" s="12"/>
      <c r="ED733" s="12"/>
      <c r="EE733" s="12"/>
      <c r="EF733" s="12"/>
      <c r="EG733" s="12"/>
      <c r="EH733" s="12"/>
      <c r="EI733" s="12"/>
      <c r="EJ733" s="12"/>
      <c r="EK733" s="12"/>
      <c r="EL733" s="12"/>
      <c r="EM733" s="12"/>
      <c r="EN733" s="12"/>
      <c r="EO733" s="12"/>
      <c r="EP733" s="12"/>
      <c r="EQ733" s="12"/>
      <c r="ER733" s="12"/>
      <c r="ES733" s="12"/>
      <c r="ET733" s="12"/>
      <c r="EU733" s="12"/>
      <c r="EV733" s="12"/>
      <c r="EW733" s="12"/>
      <c r="EX733" s="12"/>
      <c r="EY733" s="12"/>
      <c r="EZ733" s="12"/>
      <c r="FA733" s="12"/>
      <c r="FB733" s="12"/>
      <c r="FC733" s="12"/>
      <c r="FD733" s="12"/>
      <c r="FE733" s="12"/>
      <c r="FF733" s="12"/>
      <c r="FG733" s="12"/>
      <c r="FH733" s="12"/>
      <c r="FI733" s="12"/>
      <c r="FJ733" s="12"/>
      <c r="FK733" s="12"/>
      <c r="FL733" s="12"/>
      <c r="FM733" s="12"/>
      <c r="FN733" s="12"/>
      <c r="FO733" s="12"/>
      <c r="FP733" s="12"/>
      <c r="FQ733" s="12"/>
      <c r="FR733" s="12"/>
      <c r="FS733" s="12"/>
      <c r="FT733" s="12"/>
      <c r="FU733" s="12"/>
      <c r="FV733" s="12"/>
      <c r="FW733" s="12"/>
      <c r="FX733" s="12"/>
      <c r="FY733" s="12"/>
      <c r="FZ733" s="12"/>
      <c r="GA733" s="12"/>
      <c r="GB733" s="12"/>
      <c r="GC733" s="12"/>
      <c r="GD733" s="12"/>
      <c r="GE733" s="12"/>
      <c r="GF733" s="12"/>
    </row>
    <row r="734" spans="1:188" ht="15.75" thickBo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12"/>
      <c r="CB734" s="12"/>
      <c r="CC734" s="12"/>
      <c r="CD734" s="12"/>
      <c r="CE734" s="12"/>
      <c r="CF734" s="12"/>
      <c r="CG734" s="12"/>
      <c r="CH734" s="12"/>
      <c r="CI734" s="12"/>
      <c r="CJ734" s="12"/>
      <c r="CK734" s="12"/>
      <c r="CL734" s="12"/>
      <c r="CM734" s="12"/>
      <c r="CN734" s="12"/>
      <c r="CO734" s="12"/>
      <c r="CP734" s="12"/>
      <c r="CQ734" s="12"/>
      <c r="CR734" s="12"/>
      <c r="CS734" s="12"/>
      <c r="CT734" s="12"/>
      <c r="CU734" s="12"/>
      <c r="CV734" s="12"/>
      <c r="CW734" s="12"/>
      <c r="CX734" s="12"/>
      <c r="CY734" s="12"/>
      <c r="CZ734" s="12"/>
      <c r="DA734" s="12"/>
      <c r="DB734" s="12"/>
      <c r="DC734" s="12"/>
      <c r="DD734" s="12"/>
      <c r="DE734" s="12"/>
      <c r="DF734" s="12"/>
      <c r="DG734" s="12"/>
      <c r="DH734" s="12"/>
      <c r="DI734" s="12"/>
      <c r="DJ734" s="12"/>
      <c r="DK734" s="12"/>
      <c r="DL734" s="12"/>
      <c r="DM734" s="12"/>
      <c r="DN734" s="12"/>
      <c r="DO734" s="12"/>
      <c r="DP734" s="12"/>
      <c r="DQ734" s="12"/>
      <c r="DR734" s="12"/>
      <c r="DS734" s="12"/>
      <c r="DT734" s="12"/>
      <c r="DU734" s="12"/>
      <c r="DV734" s="12"/>
      <c r="DW734" s="12"/>
      <c r="DX734" s="12"/>
      <c r="DY734" s="12"/>
      <c r="DZ734" s="12"/>
      <c r="EA734" s="12"/>
      <c r="EB734" s="12"/>
      <c r="EC734" s="12"/>
      <c r="ED734" s="12"/>
      <c r="EE734" s="12"/>
      <c r="EF734" s="12"/>
      <c r="EG734" s="12"/>
      <c r="EH734" s="12"/>
      <c r="EI734" s="12"/>
      <c r="EJ734" s="12"/>
      <c r="EK734" s="12"/>
      <c r="EL734" s="12"/>
      <c r="EM734" s="12"/>
      <c r="EN734" s="12"/>
      <c r="EO734" s="12"/>
      <c r="EP734" s="12"/>
      <c r="EQ734" s="12"/>
      <c r="ER734" s="12"/>
      <c r="ES734" s="12"/>
      <c r="ET734" s="12"/>
      <c r="EU734" s="12"/>
      <c r="EV734" s="12"/>
      <c r="EW734" s="12"/>
      <c r="EX734" s="12"/>
      <c r="EY734" s="12"/>
      <c r="EZ734" s="12"/>
      <c r="FA734" s="12"/>
      <c r="FB734" s="12"/>
      <c r="FC734" s="12"/>
      <c r="FD734" s="12"/>
      <c r="FE734" s="12"/>
      <c r="FF734" s="12"/>
      <c r="FG734" s="12"/>
      <c r="FH734" s="12"/>
      <c r="FI734" s="12"/>
      <c r="FJ734" s="12"/>
      <c r="FK734" s="12"/>
      <c r="FL734" s="12"/>
      <c r="FM734" s="12"/>
      <c r="FN734" s="12"/>
      <c r="FO734" s="12"/>
      <c r="FP734" s="12"/>
      <c r="FQ734" s="12"/>
      <c r="FR734" s="12"/>
      <c r="FS734" s="12"/>
      <c r="FT734" s="12"/>
      <c r="FU734" s="12"/>
      <c r="FV734" s="12"/>
      <c r="FW734" s="12"/>
      <c r="FX734" s="12"/>
      <c r="FY734" s="12"/>
      <c r="FZ734" s="12"/>
      <c r="GA734" s="12"/>
      <c r="GB734" s="12"/>
      <c r="GC734" s="12"/>
      <c r="GD734" s="12"/>
      <c r="GE734" s="12"/>
      <c r="GF734" s="12"/>
    </row>
    <row r="735" spans="1:188" ht="15.75" thickBo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12"/>
      <c r="CB735" s="12"/>
      <c r="CC735" s="12"/>
      <c r="CD735" s="12"/>
      <c r="CE735" s="12"/>
      <c r="CF735" s="12"/>
      <c r="CG735" s="12"/>
      <c r="CH735" s="12"/>
      <c r="CI735" s="12"/>
      <c r="CJ735" s="12"/>
      <c r="CK735" s="12"/>
      <c r="CL735" s="12"/>
      <c r="CM735" s="12"/>
      <c r="CN735" s="12"/>
      <c r="CO735" s="12"/>
      <c r="CP735" s="12"/>
      <c r="CQ735" s="12"/>
      <c r="CR735" s="12"/>
      <c r="CS735" s="12"/>
      <c r="CT735" s="12"/>
      <c r="CU735" s="12"/>
      <c r="CV735" s="12"/>
      <c r="CW735" s="12"/>
      <c r="CX735" s="12"/>
      <c r="CY735" s="12"/>
      <c r="CZ735" s="12"/>
      <c r="DA735" s="12"/>
      <c r="DB735" s="12"/>
      <c r="DC735" s="12"/>
      <c r="DD735" s="12"/>
      <c r="DE735" s="12"/>
      <c r="DF735" s="12"/>
      <c r="DG735" s="12"/>
      <c r="DH735" s="12"/>
      <c r="DI735" s="12"/>
      <c r="DJ735" s="12"/>
      <c r="DK735" s="12"/>
      <c r="DL735" s="12"/>
      <c r="DM735" s="12"/>
      <c r="DN735" s="12"/>
      <c r="DO735" s="12"/>
      <c r="DP735" s="12"/>
      <c r="DQ735" s="12"/>
      <c r="DR735" s="12"/>
      <c r="DS735" s="12"/>
      <c r="DT735" s="12"/>
      <c r="DU735" s="12"/>
      <c r="DV735" s="12"/>
      <c r="DW735" s="12"/>
      <c r="DX735" s="12"/>
      <c r="DY735" s="12"/>
      <c r="DZ735" s="12"/>
      <c r="EA735" s="12"/>
      <c r="EB735" s="12"/>
      <c r="EC735" s="12"/>
      <c r="ED735" s="12"/>
      <c r="EE735" s="12"/>
      <c r="EF735" s="12"/>
      <c r="EG735" s="12"/>
      <c r="EH735" s="12"/>
      <c r="EI735" s="12"/>
      <c r="EJ735" s="12"/>
      <c r="EK735" s="12"/>
      <c r="EL735" s="12"/>
      <c r="EM735" s="12"/>
      <c r="EN735" s="12"/>
      <c r="EO735" s="12"/>
      <c r="EP735" s="12"/>
      <c r="EQ735" s="12"/>
      <c r="ER735" s="12"/>
      <c r="ES735" s="12"/>
      <c r="ET735" s="12"/>
      <c r="EU735" s="12"/>
      <c r="EV735" s="12"/>
      <c r="EW735" s="12"/>
      <c r="EX735" s="12"/>
      <c r="EY735" s="12"/>
      <c r="EZ735" s="12"/>
      <c r="FA735" s="12"/>
      <c r="FB735" s="12"/>
      <c r="FC735" s="12"/>
      <c r="FD735" s="12"/>
      <c r="FE735" s="12"/>
      <c r="FF735" s="12"/>
      <c r="FG735" s="12"/>
      <c r="FH735" s="12"/>
      <c r="FI735" s="12"/>
      <c r="FJ735" s="12"/>
      <c r="FK735" s="12"/>
      <c r="FL735" s="12"/>
      <c r="FM735" s="12"/>
      <c r="FN735" s="12"/>
      <c r="FO735" s="12"/>
      <c r="FP735" s="12"/>
      <c r="FQ735" s="12"/>
      <c r="FR735" s="12"/>
      <c r="FS735" s="12"/>
      <c r="FT735" s="12"/>
      <c r="FU735" s="12"/>
      <c r="FV735" s="12"/>
      <c r="FW735" s="12"/>
      <c r="FX735" s="12"/>
      <c r="FY735" s="12"/>
      <c r="FZ735" s="12"/>
      <c r="GA735" s="12"/>
      <c r="GB735" s="12"/>
      <c r="GC735" s="12"/>
      <c r="GD735" s="12"/>
      <c r="GE735" s="12"/>
      <c r="GF735" s="12"/>
    </row>
    <row r="736" spans="1:188" ht="15.75" thickBo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2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  <c r="DD736" s="12"/>
      <c r="DE736" s="12"/>
      <c r="DF736" s="12"/>
      <c r="DG736" s="12"/>
      <c r="DH736" s="12"/>
      <c r="DI736" s="12"/>
      <c r="DJ736" s="12"/>
      <c r="DK736" s="12"/>
      <c r="DL736" s="12"/>
      <c r="DM736" s="12"/>
      <c r="DN736" s="12"/>
      <c r="DO736" s="12"/>
      <c r="DP736" s="12"/>
      <c r="DQ736" s="12"/>
      <c r="DR736" s="12"/>
      <c r="DS736" s="12"/>
      <c r="DT736" s="12"/>
      <c r="DU736" s="12"/>
      <c r="DV736" s="12"/>
      <c r="DW736" s="12"/>
      <c r="DX736" s="12"/>
      <c r="DY736" s="12"/>
      <c r="DZ736" s="12"/>
      <c r="EA736" s="12"/>
      <c r="EB736" s="12"/>
      <c r="EC736" s="12"/>
      <c r="ED736" s="12"/>
      <c r="EE736" s="12"/>
      <c r="EF736" s="12"/>
      <c r="EG736" s="12"/>
      <c r="EH736" s="12"/>
      <c r="EI736" s="12"/>
      <c r="EJ736" s="12"/>
      <c r="EK736" s="12"/>
      <c r="EL736" s="12"/>
      <c r="EM736" s="12"/>
      <c r="EN736" s="12"/>
      <c r="EO736" s="12"/>
      <c r="EP736" s="12"/>
      <c r="EQ736" s="12"/>
      <c r="ER736" s="12"/>
      <c r="ES736" s="12"/>
      <c r="ET736" s="12"/>
      <c r="EU736" s="12"/>
      <c r="EV736" s="12"/>
      <c r="EW736" s="12"/>
      <c r="EX736" s="12"/>
      <c r="EY736" s="12"/>
      <c r="EZ736" s="12"/>
      <c r="FA736" s="12"/>
      <c r="FB736" s="12"/>
      <c r="FC736" s="12"/>
      <c r="FD736" s="12"/>
      <c r="FE736" s="12"/>
      <c r="FF736" s="12"/>
      <c r="FG736" s="12"/>
      <c r="FH736" s="12"/>
      <c r="FI736" s="12"/>
      <c r="FJ736" s="12"/>
      <c r="FK736" s="12"/>
      <c r="FL736" s="12"/>
      <c r="FM736" s="12"/>
      <c r="FN736" s="12"/>
      <c r="FO736" s="12"/>
      <c r="FP736" s="12"/>
      <c r="FQ736" s="12"/>
      <c r="FR736" s="12"/>
      <c r="FS736" s="12"/>
      <c r="FT736" s="12"/>
      <c r="FU736" s="12"/>
      <c r="FV736" s="12"/>
      <c r="FW736" s="12"/>
      <c r="FX736" s="12"/>
      <c r="FY736" s="12"/>
      <c r="FZ736" s="12"/>
      <c r="GA736" s="12"/>
      <c r="GB736" s="12"/>
      <c r="GC736" s="12"/>
      <c r="GD736" s="12"/>
      <c r="GE736" s="12"/>
      <c r="GF736" s="12"/>
    </row>
    <row r="737" spans="1:188" ht="15.75" thickBo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  <c r="BV737" s="12"/>
      <c r="BW737" s="12"/>
      <c r="BX737" s="12"/>
      <c r="BY737" s="12"/>
      <c r="BZ737" s="12"/>
      <c r="CA737" s="12"/>
      <c r="CB737" s="12"/>
      <c r="CC737" s="12"/>
      <c r="CD737" s="12"/>
      <c r="CE737" s="12"/>
      <c r="CF737" s="12"/>
      <c r="CG737" s="12"/>
      <c r="CH737" s="12"/>
      <c r="CI737" s="12"/>
      <c r="CJ737" s="12"/>
      <c r="CK737" s="12"/>
      <c r="CL737" s="12"/>
      <c r="CM737" s="12"/>
      <c r="CN737" s="12"/>
      <c r="CO737" s="12"/>
      <c r="CP737" s="12"/>
      <c r="CQ737" s="12"/>
      <c r="CR737" s="12"/>
      <c r="CS737" s="12"/>
      <c r="CT737" s="12"/>
      <c r="CU737" s="12"/>
      <c r="CV737" s="12"/>
      <c r="CW737" s="12"/>
      <c r="CX737" s="12"/>
      <c r="CY737" s="12"/>
      <c r="CZ737" s="12"/>
      <c r="DA737" s="12"/>
      <c r="DB737" s="12"/>
      <c r="DC737" s="12"/>
      <c r="DD737" s="12"/>
      <c r="DE737" s="12"/>
      <c r="DF737" s="12"/>
      <c r="DG737" s="12"/>
      <c r="DH737" s="12"/>
      <c r="DI737" s="12"/>
      <c r="DJ737" s="12"/>
      <c r="DK737" s="12"/>
      <c r="DL737" s="12"/>
      <c r="DM737" s="12"/>
      <c r="DN737" s="12"/>
      <c r="DO737" s="12"/>
      <c r="DP737" s="12"/>
      <c r="DQ737" s="12"/>
      <c r="DR737" s="12"/>
      <c r="DS737" s="12"/>
      <c r="DT737" s="12"/>
      <c r="DU737" s="12"/>
      <c r="DV737" s="12"/>
      <c r="DW737" s="12"/>
      <c r="DX737" s="12"/>
      <c r="DY737" s="12"/>
      <c r="DZ737" s="12"/>
      <c r="EA737" s="12"/>
      <c r="EB737" s="12"/>
      <c r="EC737" s="12"/>
      <c r="ED737" s="12"/>
      <c r="EE737" s="12"/>
      <c r="EF737" s="12"/>
      <c r="EG737" s="12"/>
      <c r="EH737" s="12"/>
      <c r="EI737" s="12"/>
      <c r="EJ737" s="12"/>
      <c r="EK737" s="12"/>
      <c r="EL737" s="12"/>
      <c r="EM737" s="12"/>
      <c r="EN737" s="12"/>
      <c r="EO737" s="12"/>
      <c r="EP737" s="12"/>
      <c r="EQ737" s="12"/>
      <c r="ER737" s="12"/>
      <c r="ES737" s="12"/>
      <c r="ET737" s="12"/>
      <c r="EU737" s="12"/>
      <c r="EV737" s="12"/>
      <c r="EW737" s="12"/>
      <c r="EX737" s="12"/>
      <c r="EY737" s="12"/>
      <c r="EZ737" s="12"/>
      <c r="FA737" s="12"/>
      <c r="FB737" s="12"/>
      <c r="FC737" s="12"/>
      <c r="FD737" s="12"/>
      <c r="FE737" s="12"/>
      <c r="FF737" s="12"/>
      <c r="FG737" s="12"/>
      <c r="FH737" s="12"/>
      <c r="FI737" s="12"/>
      <c r="FJ737" s="12"/>
      <c r="FK737" s="12"/>
      <c r="FL737" s="12"/>
      <c r="FM737" s="12"/>
      <c r="FN737" s="12"/>
      <c r="FO737" s="12"/>
      <c r="FP737" s="12"/>
      <c r="FQ737" s="12"/>
      <c r="FR737" s="12"/>
      <c r="FS737" s="12"/>
      <c r="FT737" s="12"/>
      <c r="FU737" s="12"/>
      <c r="FV737" s="12"/>
      <c r="FW737" s="12"/>
      <c r="FX737" s="12"/>
      <c r="FY737" s="12"/>
      <c r="FZ737" s="12"/>
      <c r="GA737" s="12"/>
      <c r="GB737" s="12"/>
      <c r="GC737" s="12"/>
      <c r="GD737" s="12"/>
      <c r="GE737" s="12"/>
      <c r="GF737" s="12"/>
    </row>
    <row r="738" spans="1:188" ht="15.75" thickBo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  <c r="BV738" s="12"/>
      <c r="BW738" s="12"/>
      <c r="BX738" s="12"/>
      <c r="BY738" s="12"/>
      <c r="BZ738" s="12"/>
      <c r="CA738" s="12"/>
      <c r="CB738" s="12"/>
      <c r="CC738" s="12"/>
      <c r="CD738" s="12"/>
      <c r="CE738" s="12"/>
      <c r="CF738" s="12"/>
      <c r="CG738" s="12"/>
      <c r="CH738" s="12"/>
      <c r="CI738" s="12"/>
      <c r="CJ738" s="12"/>
      <c r="CK738" s="12"/>
      <c r="CL738" s="12"/>
      <c r="CM738" s="12"/>
      <c r="CN738" s="12"/>
      <c r="CO738" s="12"/>
      <c r="CP738" s="12"/>
      <c r="CQ738" s="12"/>
      <c r="CR738" s="12"/>
      <c r="CS738" s="12"/>
      <c r="CT738" s="12"/>
      <c r="CU738" s="12"/>
      <c r="CV738" s="12"/>
      <c r="CW738" s="12"/>
      <c r="CX738" s="12"/>
      <c r="CY738" s="12"/>
      <c r="CZ738" s="12"/>
      <c r="DA738" s="12"/>
      <c r="DB738" s="12"/>
      <c r="DC738" s="12"/>
      <c r="DD738" s="12"/>
      <c r="DE738" s="12"/>
      <c r="DF738" s="12"/>
      <c r="DG738" s="12"/>
      <c r="DH738" s="12"/>
      <c r="DI738" s="12"/>
      <c r="DJ738" s="12"/>
      <c r="DK738" s="12"/>
      <c r="DL738" s="12"/>
      <c r="DM738" s="12"/>
      <c r="DN738" s="12"/>
      <c r="DO738" s="12"/>
      <c r="DP738" s="12"/>
      <c r="DQ738" s="12"/>
      <c r="DR738" s="12"/>
      <c r="DS738" s="12"/>
      <c r="DT738" s="12"/>
      <c r="DU738" s="12"/>
      <c r="DV738" s="12"/>
      <c r="DW738" s="12"/>
      <c r="DX738" s="12"/>
      <c r="DY738" s="12"/>
      <c r="DZ738" s="12"/>
      <c r="EA738" s="12"/>
      <c r="EB738" s="12"/>
      <c r="EC738" s="12"/>
      <c r="ED738" s="12"/>
      <c r="EE738" s="12"/>
      <c r="EF738" s="12"/>
      <c r="EG738" s="12"/>
      <c r="EH738" s="12"/>
      <c r="EI738" s="12"/>
      <c r="EJ738" s="12"/>
      <c r="EK738" s="12"/>
      <c r="EL738" s="12"/>
      <c r="EM738" s="12"/>
      <c r="EN738" s="12"/>
      <c r="EO738" s="12"/>
      <c r="EP738" s="12"/>
      <c r="EQ738" s="12"/>
      <c r="ER738" s="12"/>
      <c r="ES738" s="12"/>
      <c r="ET738" s="12"/>
      <c r="EU738" s="12"/>
      <c r="EV738" s="12"/>
      <c r="EW738" s="12"/>
      <c r="EX738" s="12"/>
      <c r="EY738" s="12"/>
      <c r="EZ738" s="12"/>
      <c r="FA738" s="12"/>
      <c r="FB738" s="12"/>
      <c r="FC738" s="12"/>
      <c r="FD738" s="12"/>
      <c r="FE738" s="12"/>
      <c r="FF738" s="12"/>
      <c r="FG738" s="12"/>
      <c r="FH738" s="12"/>
      <c r="FI738" s="12"/>
      <c r="FJ738" s="12"/>
      <c r="FK738" s="12"/>
      <c r="FL738" s="12"/>
      <c r="FM738" s="12"/>
      <c r="FN738" s="12"/>
      <c r="FO738" s="12"/>
      <c r="FP738" s="12"/>
      <c r="FQ738" s="12"/>
      <c r="FR738" s="12"/>
      <c r="FS738" s="12"/>
      <c r="FT738" s="12"/>
      <c r="FU738" s="12"/>
      <c r="FV738" s="12"/>
      <c r="FW738" s="12"/>
      <c r="FX738" s="12"/>
      <c r="FY738" s="12"/>
      <c r="FZ738" s="12"/>
      <c r="GA738" s="12"/>
      <c r="GB738" s="12"/>
      <c r="GC738" s="12"/>
      <c r="GD738" s="12"/>
      <c r="GE738" s="12"/>
      <c r="GF738" s="12"/>
    </row>
    <row r="739" spans="1:188" ht="15.75" thickBo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2"/>
      <c r="CH739" s="12"/>
      <c r="CI739" s="12"/>
      <c r="CJ739" s="12"/>
      <c r="CK739" s="12"/>
      <c r="CL739" s="12"/>
      <c r="CM739" s="12"/>
      <c r="CN739" s="12"/>
      <c r="CO739" s="12"/>
      <c r="CP739" s="12"/>
      <c r="CQ739" s="12"/>
      <c r="CR739" s="12"/>
      <c r="CS739" s="12"/>
      <c r="CT739" s="12"/>
      <c r="CU739" s="12"/>
      <c r="CV739" s="12"/>
      <c r="CW739" s="12"/>
      <c r="CX739" s="12"/>
      <c r="CY739" s="12"/>
      <c r="CZ739" s="12"/>
      <c r="DA739" s="12"/>
      <c r="DB739" s="12"/>
      <c r="DC739" s="12"/>
      <c r="DD739" s="12"/>
      <c r="DE739" s="12"/>
      <c r="DF739" s="12"/>
      <c r="DG739" s="12"/>
      <c r="DH739" s="12"/>
      <c r="DI739" s="12"/>
      <c r="DJ739" s="12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2"/>
      <c r="EY739" s="12"/>
      <c r="EZ739" s="12"/>
      <c r="FA739" s="12"/>
      <c r="FB739" s="12"/>
      <c r="FC739" s="12"/>
      <c r="FD739" s="12"/>
      <c r="FE739" s="12"/>
      <c r="FF739" s="12"/>
      <c r="FG739" s="12"/>
      <c r="FH739" s="12"/>
      <c r="FI739" s="12"/>
      <c r="FJ739" s="12"/>
      <c r="FK739" s="12"/>
      <c r="FL739" s="12"/>
      <c r="FM739" s="12"/>
      <c r="FN739" s="12"/>
      <c r="FO739" s="12"/>
      <c r="FP739" s="12"/>
      <c r="FQ739" s="12"/>
      <c r="FR739" s="12"/>
      <c r="FS739" s="12"/>
      <c r="FT739" s="12"/>
      <c r="FU739" s="12"/>
      <c r="FV739" s="12"/>
      <c r="FW739" s="12"/>
      <c r="FX739" s="12"/>
      <c r="FY739" s="12"/>
      <c r="FZ739" s="12"/>
      <c r="GA739" s="12"/>
      <c r="GB739" s="12"/>
      <c r="GC739" s="12"/>
      <c r="GD739" s="12"/>
      <c r="GE739" s="12"/>
      <c r="GF739" s="12"/>
    </row>
    <row r="740" spans="1:188" ht="15.75" thickBo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  <c r="BV740" s="12"/>
      <c r="BW740" s="12"/>
      <c r="BX740" s="12"/>
      <c r="BY740" s="12"/>
      <c r="BZ740" s="12"/>
      <c r="CA740" s="12"/>
      <c r="CB740" s="12"/>
      <c r="CC740" s="12"/>
      <c r="CD740" s="12"/>
      <c r="CE740" s="12"/>
      <c r="CF740" s="12"/>
      <c r="CG740" s="12"/>
      <c r="CH740" s="12"/>
      <c r="CI740" s="12"/>
      <c r="CJ740" s="12"/>
      <c r="CK740" s="12"/>
      <c r="CL740" s="12"/>
      <c r="CM740" s="12"/>
      <c r="CN740" s="12"/>
      <c r="CO740" s="12"/>
      <c r="CP740" s="12"/>
      <c r="CQ740" s="12"/>
      <c r="CR740" s="12"/>
      <c r="CS740" s="12"/>
      <c r="CT740" s="12"/>
      <c r="CU740" s="12"/>
      <c r="CV740" s="12"/>
      <c r="CW740" s="12"/>
      <c r="CX740" s="12"/>
      <c r="CY740" s="12"/>
      <c r="CZ740" s="12"/>
      <c r="DA740" s="12"/>
      <c r="DB740" s="12"/>
      <c r="DC740" s="12"/>
      <c r="DD740" s="12"/>
      <c r="DE740" s="12"/>
      <c r="DF740" s="12"/>
      <c r="DG740" s="12"/>
      <c r="DH740" s="12"/>
      <c r="DI740" s="12"/>
      <c r="DJ740" s="12"/>
      <c r="DK740" s="12"/>
      <c r="DL740" s="12"/>
      <c r="DM740" s="12"/>
      <c r="DN740" s="12"/>
      <c r="DO740" s="12"/>
      <c r="DP740" s="12"/>
      <c r="DQ740" s="12"/>
      <c r="DR740" s="12"/>
      <c r="DS740" s="12"/>
      <c r="DT740" s="12"/>
      <c r="DU740" s="12"/>
      <c r="DV740" s="12"/>
      <c r="DW740" s="12"/>
      <c r="DX740" s="12"/>
      <c r="DY740" s="12"/>
      <c r="DZ740" s="12"/>
      <c r="EA740" s="12"/>
      <c r="EB740" s="12"/>
      <c r="EC740" s="12"/>
      <c r="ED740" s="12"/>
      <c r="EE740" s="12"/>
      <c r="EF740" s="12"/>
      <c r="EG740" s="12"/>
      <c r="EH740" s="12"/>
      <c r="EI740" s="12"/>
      <c r="EJ740" s="12"/>
      <c r="EK740" s="12"/>
      <c r="EL740" s="12"/>
      <c r="EM740" s="12"/>
      <c r="EN740" s="12"/>
      <c r="EO740" s="12"/>
      <c r="EP740" s="12"/>
      <c r="EQ740" s="12"/>
      <c r="ER740" s="12"/>
      <c r="ES740" s="12"/>
      <c r="ET740" s="12"/>
      <c r="EU740" s="12"/>
      <c r="EV740" s="12"/>
      <c r="EW740" s="12"/>
      <c r="EX740" s="12"/>
      <c r="EY740" s="12"/>
      <c r="EZ740" s="12"/>
      <c r="FA740" s="12"/>
      <c r="FB740" s="12"/>
      <c r="FC740" s="12"/>
      <c r="FD740" s="12"/>
      <c r="FE740" s="12"/>
      <c r="FF740" s="12"/>
      <c r="FG740" s="12"/>
      <c r="FH740" s="12"/>
      <c r="FI740" s="12"/>
      <c r="FJ740" s="12"/>
      <c r="FK740" s="12"/>
      <c r="FL740" s="12"/>
      <c r="FM740" s="12"/>
      <c r="FN740" s="12"/>
      <c r="FO740" s="12"/>
      <c r="FP740" s="12"/>
      <c r="FQ740" s="12"/>
      <c r="FR740" s="12"/>
      <c r="FS740" s="12"/>
      <c r="FT740" s="12"/>
      <c r="FU740" s="12"/>
      <c r="FV740" s="12"/>
      <c r="FW740" s="12"/>
      <c r="FX740" s="12"/>
      <c r="FY740" s="12"/>
      <c r="FZ740" s="12"/>
      <c r="GA740" s="12"/>
      <c r="GB740" s="12"/>
      <c r="GC740" s="12"/>
      <c r="GD740" s="12"/>
      <c r="GE740" s="12"/>
      <c r="GF740" s="12"/>
    </row>
    <row r="741" spans="1:188" ht="15.75" thickBo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  <c r="BV741" s="12"/>
      <c r="BW741" s="12"/>
      <c r="BX741" s="12"/>
      <c r="BY741" s="12"/>
      <c r="BZ741" s="12"/>
      <c r="CA741" s="12"/>
      <c r="CB741" s="12"/>
      <c r="CC741" s="12"/>
      <c r="CD741" s="12"/>
      <c r="CE741" s="12"/>
      <c r="CF741" s="12"/>
      <c r="CG741" s="12"/>
      <c r="CH741" s="12"/>
      <c r="CI741" s="12"/>
      <c r="CJ741" s="12"/>
      <c r="CK741" s="12"/>
      <c r="CL741" s="12"/>
      <c r="CM741" s="12"/>
      <c r="CN741" s="12"/>
      <c r="CO741" s="12"/>
      <c r="CP741" s="12"/>
      <c r="CQ741" s="12"/>
      <c r="CR741" s="12"/>
      <c r="CS741" s="12"/>
      <c r="CT741" s="12"/>
      <c r="CU741" s="12"/>
      <c r="CV741" s="12"/>
      <c r="CW741" s="12"/>
      <c r="CX741" s="12"/>
      <c r="CY741" s="12"/>
      <c r="CZ741" s="12"/>
      <c r="DA741" s="12"/>
      <c r="DB741" s="12"/>
      <c r="DC741" s="12"/>
      <c r="DD741" s="12"/>
      <c r="DE741" s="12"/>
      <c r="DF741" s="12"/>
      <c r="DG741" s="12"/>
      <c r="DH741" s="12"/>
      <c r="DI741" s="12"/>
      <c r="DJ741" s="12"/>
      <c r="DK741" s="12"/>
      <c r="DL741" s="12"/>
      <c r="DM741" s="12"/>
      <c r="DN741" s="12"/>
      <c r="DO741" s="12"/>
      <c r="DP741" s="12"/>
      <c r="DQ741" s="12"/>
      <c r="DR741" s="12"/>
      <c r="DS741" s="12"/>
      <c r="DT741" s="12"/>
      <c r="DU741" s="12"/>
      <c r="DV741" s="12"/>
      <c r="DW741" s="12"/>
      <c r="DX741" s="12"/>
      <c r="DY741" s="12"/>
      <c r="DZ741" s="12"/>
      <c r="EA741" s="12"/>
      <c r="EB741" s="12"/>
      <c r="EC741" s="12"/>
      <c r="ED741" s="12"/>
      <c r="EE741" s="12"/>
      <c r="EF741" s="12"/>
      <c r="EG741" s="12"/>
      <c r="EH741" s="12"/>
      <c r="EI741" s="12"/>
      <c r="EJ741" s="12"/>
      <c r="EK741" s="12"/>
      <c r="EL741" s="12"/>
      <c r="EM741" s="12"/>
      <c r="EN741" s="12"/>
      <c r="EO741" s="12"/>
      <c r="EP741" s="12"/>
      <c r="EQ741" s="12"/>
      <c r="ER741" s="12"/>
      <c r="ES741" s="12"/>
      <c r="ET741" s="12"/>
      <c r="EU741" s="12"/>
      <c r="EV741" s="12"/>
      <c r="EW741" s="12"/>
      <c r="EX741" s="12"/>
      <c r="EY741" s="12"/>
      <c r="EZ741" s="12"/>
      <c r="FA741" s="12"/>
      <c r="FB741" s="12"/>
      <c r="FC741" s="12"/>
      <c r="FD741" s="12"/>
      <c r="FE741" s="12"/>
      <c r="FF741" s="12"/>
      <c r="FG741" s="12"/>
      <c r="FH741" s="12"/>
      <c r="FI741" s="12"/>
      <c r="FJ741" s="12"/>
      <c r="FK741" s="12"/>
      <c r="FL741" s="12"/>
      <c r="FM741" s="12"/>
      <c r="FN741" s="12"/>
      <c r="FO741" s="12"/>
      <c r="FP741" s="12"/>
      <c r="FQ741" s="12"/>
      <c r="FR741" s="12"/>
      <c r="FS741" s="12"/>
      <c r="FT741" s="12"/>
      <c r="FU741" s="12"/>
      <c r="FV741" s="12"/>
      <c r="FW741" s="12"/>
      <c r="FX741" s="12"/>
      <c r="FY741" s="12"/>
      <c r="FZ741" s="12"/>
      <c r="GA741" s="12"/>
      <c r="GB741" s="12"/>
      <c r="GC741" s="12"/>
      <c r="GD741" s="12"/>
      <c r="GE741" s="12"/>
      <c r="GF741" s="12"/>
    </row>
    <row r="742" spans="1:188" ht="15.75" thickBo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2"/>
      <c r="CH742" s="12"/>
      <c r="CI742" s="12"/>
      <c r="CJ742" s="12"/>
      <c r="CK742" s="12"/>
      <c r="CL742" s="12"/>
      <c r="CM742" s="12"/>
      <c r="CN742" s="12"/>
      <c r="CO742" s="12"/>
      <c r="CP742" s="12"/>
      <c r="CQ742" s="12"/>
      <c r="CR742" s="12"/>
      <c r="CS742" s="12"/>
      <c r="CT742" s="12"/>
      <c r="CU742" s="12"/>
      <c r="CV742" s="12"/>
      <c r="CW742" s="12"/>
      <c r="CX742" s="12"/>
      <c r="CY742" s="12"/>
      <c r="CZ742" s="12"/>
      <c r="DA742" s="12"/>
      <c r="DB742" s="12"/>
      <c r="DC742" s="12"/>
      <c r="DD742" s="12"/>
      <c r="DE742" s="12"/>
      <c r="DF742" s="12"/>
      <c r="DG742" s="12"/>
      <c r="DH742" s="12"/>
      <c r="DI742" s="12"/>
      <c r="DJ742" s="12"/>
      <c r="DK742" s="12"/>
      <c r="DL742" s="12"/>
      <c r="DM742" s="12"/>
      <c r="DN742" s="12"/>
      <c r="DO742" s="12"/>
      <c r="DP742" s="12"/>
      <c r="DQ742" s="12"/>
      <c r="DR742" s="12"/>
      <c r="DS742" s="12"/>
      <c r="DT742" s="12"/>
      <c r="DU742" s="12"/>
      <c r="DV742" s="12"/>
      <c r="DW742" s="12"/>
      <c r="DX742" s="12"/>
      <c r="DY742" s="12"/>
      <c r="DZ742" s="12"/>
      <c r="EA742" s="12"/>
      <c r="EB742" s="12"/>
      <c r="EC742" s="12"/>
      <c r="ED742" s="12"/>
      <c r="EE742" s="12"/>
      <c r="EF742" s="12"/>
      <c r="EG742" s="12"/>
      <c r="EH742" s="12"/>
      <c r="EI742" s="12"/>
      <c r="EJ742" s="12"/>
      <c r="EK742" s="12"/>
      <c r="EL742" s="12"/>
      <c r="EM742" s="12"/>
      <c r="EN742" s="12"/>
      <c r="EO742" s="12"/>
      <c r="EP742" s="12"/>
      <c r="EQ742" s="12"/>
      <c r="ER742" s="12"/>
      <c r="ES742" s="12"/>
      <c r="ET742" s="12"/>
      <c r="EU742" s="12"/>
      <c r="EV742" s="12"/>
      <c r="EW742" s="12"/>
      <c r="EX742" s="12"/>
      <c r="EY742" s="12"/>
      <c r="EZ742" s="12"/>
      <c r="FA742" s="12"/>
      <c r="FB742" s="12"/>
      <c r="FC742" s="12"/>
      <c r="FD742" s="12"/>
      <c r="FE742" s="12"/>
      <c r="FF742" s="12"/>
      <c r="FG742" s="12"/>
      <c r="FH742" s="12"/>
      <c r="FI742" s="12"/>
      <c r="FJ742" s="12"/>
      <c r="FK742" s="12"/>
      <c r="FL742" s="12"/>
      <c r="FM742" s="12"/>
      <c r="FN742" s="12"/>
      <c r="FO742" s="12"/>
      <c r="FP742" s="12"/>
      <c r="FQ742" s="12"/>
      <c r="FR742" s="12"/>
      <c r="FS742" s="12"/>
      <c r="FT742" s="12"/>
      <c r="FU742" s="12"/>
      <c r="FV742" s="12"/>
      <c r="FW742" s="12"/>
      <c r="FX742" s="12"/>
      <c r="FY742" s="12"/>
      <c r="FZ742" s="12"/>
      <c r="GA742" s="12"/>
      <c r="GB742" s="12"/>
      <c r="GC742" s="12"/>
      <c r="GD742" s="12"/>
      <c r="GE742" s="12"/>
      <c r="GF742" s="12"/>
    </row>
    <row r="743" spans="1:188" ht="15.75" thickBo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12"/>
      <c r="CB743" s="12"/>
      <c r="CC743" s="12"/>
      <c r="CD743" s="12"/>
      <c r="CE743" s="12"/>
      <c r="CF743" s="12"/>
      <c r="CG743" s="12"/>
      <c r="CH743" s="12"/>
      <c r="CI743" s="12"/>
      <c r="CJ743" s="12"/>
      <c r="CK743" s="12"/>
      <c r="CL743" s="12"/>
      <c r="CM743" s="12"/>
      <c r="CN743" s="12"/>
      <c r="CO743" s="12"/>
      <c r="CP743" s="12"/>
      <c r="CQ743" s="12"/>
      <c r="CR743" s="12"/>
      <c r="CS743" s="12"/>
      <c r="CT743" s="12"/>
      <c r="CU743" s="12"/>
      <c r="CV743" s="12"/>
      <c r="CW743" s="12"/>
      <c r="CX743" s="12"/>
      <c r="CY743" s="12"/>
      <c r="CZ743" s="12"/>
      <c r="DA743" s="12"/>
      <c r="DB743" s="12"/>
      <c r="DC743" s="12"/>
      <c r="DD743" s="12"/>
      <c r="DE743" s="12"/>
      <c r="DF743" s="12"/>
      <c r="DG743" s="12"/>
      <c r="DH743" s="12"/>
      <c r="DI743" s="12"/>
      <c r="DJ743" s="12"/>
      <c r="DK743" s="12"/>
      <c r="DL743" s="12"/>
      <c r="DM743" s="12"/>
      <c r="DN743" s="12"/>
      <c r="DO743" s="12"/>
      <c r="DP743" s="12"/>
      <c r="DQ743" s="12"/>
      <c r="DR743" s="12"/>
      <c r="DS743" s="12"/>
      <c r="DT743" s="12"/>
      <c r="DU743" s="12"/>
      <c r="DV743" s="12"/>
      <c r="DW743" s="12"/>
      <c r="DX743" s="12"/>
      <c r="DY743" s="12"/>
      <c r="DZ743" s="12"/>
      <c r="EA743" s="12"/>
      <c r="EB743" s="12"/>
      <c r="EC743" s="12"/>
      <c r="ED743" s="12"/>
      <c r="EE743" s="12"/>
      <c r="EF743" s="12"/>
      <c r="EG743" s="12"/>
      <c r="EH743" s="12"/>
      <c r="EI743" s="12"/>
      <c r="EJ743" s="12"/>
      <c r="EK743" s="12"/>
      <c r="EL743" s="12"/>
      <c r="EM743" s="12"/>
      <c r="EN743" s="12"/>
      <c r="EO743" s="12"/>
      <c r="EP743" s="12"/>
      <c r="EQ743" s="12"/>
      <c r="ER743" s="12"/>
      <c r="ES743" s="12"/>
      <c r="ET743" s="12"/>
      <c r="EU743" s="12"/>
      <c r="EV743" s="12"/>
      <c r="EW743" s="12"/>
      <c r="EX743" s="12"/>
      <c r="EY743" s="12"/>
      <c r="EZ743" s="12"/>
      <c r="FA743" s="12"/>
      <c r="FB743" s="12"/>
      <c r="FC743" s="12"/>
      <c r="FD743" s="12"/>
      <c r="FE743" s="12"/>
      <c r="FF743" s="12"/>
      <c r="FG743" s="12"/>
      <c r="FH743" s="12"/>
      <c r="FI743" s="12"/>
      <c r="FJ743" s="12"/>
      <c r="FK743" s="12"/>
      <c r="FL743" s="12"/>
      <c r="FM743" s="12"/>
      <c r="FN743" s="12"/>
      <c r="FO743" s="12"/>
      <c r="FP743" s="12"/>
      <c r="FQ743" s="12"/>
      <c r="FR743" s="12"/>
      <c r="FS743" s="12"/>
      <c r="FT743" s="12"/>
      <c r="FU743" s="12"/>
      <c r="FV743" s="12"/>
      <c r="FW743" s="12"/>
      <c r="FX743" s="12"/>
      <c r="FY743" s="12"/>
      <c r="FZ743" s="12"/>
      <c r="GA743" s="12"/>
      <c r="GB743" s="12"/>
      <c r="GC743" s="12"/>
      <c r="GD743" s="12"/>
      <c r="GE743" s="12"/>
      <c r="GF743" s="12"/>
    </row>
    <row r="744" spans="1:188" ht="15.75" thickBo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  <c r="BV744" s="12"/>
      <c r="BW744" s="12"/>
      <c r="BX744" s="12"/>
      <c r="BY744" s="12"/>
      <c r="BZ744" s="12"/>
      <c r="CA744" s="12"/>
      <c r="CB744" s="12"/>
      <c r="CC744" s="12"/>
      <c r="CD744" s="12"/>
      <c r="CE744" s="12"/>
      <c r="CF744" s="12"/>
      <c r="CG744" s="12"/>
      <c r="CH744" s="12"/>
      <c r="CI744" s="12"/>
      <c r="CJ744" s="12"/>
      <c r="CK744" s="12"/>
      <c r="CL744" s="12"/>
      <c r="CM744" s="12"/>
      <c r="CN744" s="12"/>
      <c r="CO744" s="12"/>
      <c r="CP744" s="12"/>
      <c r="CQ744" s="12"/>
      <c r="CR744" s="12"/>
      <c r="CS744" s="12"/>
      <c r="CT744" s="12"/>
      <c r="CU744" s="12"/>
      <c r="CV744" s="12"/>
      <c r="CW744" s="12"/>
      <c r="CX744" s="12"/>
      <c r="CY744" s="12"/>
      <c r="CZ744" s="12"/>
      <c r="DA744" s="12"/>
      <c r="DB744" s="12"/>
      <c r="DC744" s="12"/>
      <c r="DD744" s="12"/>
      <c r="DE744" s="12"/>
      <c r="DF744" s="12"/>
      <c r="DG744" s="12"/>
      <c r="DH744" s="12"/>
      <c r="DI744" s="12"/>
      <c r="DJ744" s="12"/>
      <c r="DK744" s="12"/>
      <c r="DL744" s="12"/>
      <c r="DM744" s="12"/>
      <c r="DN744" s="12"/>
      <c r="DO744" s="12"/>
      <c r="DP744" s="12"/>
      <c r="DQ744" s="12"/>
      <c r="DR744" s="12"/>
      <c r="DS744" s="12"/>
      <c r="DT744" s="12"/>
      <c r="DU744" s="12"/>
      <c r="DV744" s="12"/>
      <c r="DW744" s="12"/>
      <c r="DX744" s="12"/>
      <c r="DY744" s="12"/>
      <c r="DZ744" s="12"/>
      <c r="EA744" s="12"/>
      <c r="EB744" s="12"/>
      <c r="EC744" s="12"/>
      <c r="ED744" s="12"/>
      <c r="EE744" s="12"/>
      <c r="EF744" s="12"/>
      <c r="EG744" s="12"/>
      <c r="EH744" s="12"/>
      <c r="EI744" s="12"/>
      <c r="EJ744" s="12"/>
      <c r="EK744" s="12"/>
      <c r="EL744" s="12"/>
      <c r="EM744" s="12"/>
      <c r="EN744" s="12"/>
      <c r="EO744" s="12"/>
      <c r="EP744" s="12"/>
      <c r="EQ744" s="12"/>
      <c r="ER744" s="12"/>
      <c r="ES744" s="12"/>
      <c r="ET744" s="12"/>
      <c r="EU744" s="12"/>
      <c r="EV744" s="12"/>
      <c r="EW744" s="12"/>
      <c r="EX744" s="12"/>
      <c r="EY744" s="12"/>
      <c r="EZ744" s="12"/>
      <c r="FA744" s="12"/>
      <c r="FB744" s="12"/>
      <c r="FC744" s="12"/>
      <c r="FD744" s="12"/>
      <c r="FE744" s="12"/>
      <c r="FF744" s="12"/>
      <c r="FG744" s="12"/>
      <c r="FH744" s="12"/>
      <c r="FI744" s="12"/>
      <c r="FJ744" s="12"/>
      <c r="FK744" s="12"/>
      <c r="FL744" s="12"/>
      <c r="FM744" s="12"/>
      <c r="FN744" s="12"/>
      <c r="FO744" s="12"/>
      <c r="FP744" s="12"/>
      <c r="FQ744" s="12"/>
      <c r="FR744" s="12"/>
      <c r="FS744" s="12"/>
      <c r="FT744" s="12"/>
      <c r="FU744" s="12"/>
      <c r="FV744" s="12"/>
      <c r="FW744" s="12"/>
      <c r="FX744" s="12"/>
      <c r="FY744" s="12"/>
      <c r="FZ744" s="12"/>
      <c r="GA744" s="12"/>
      <c r="GB744" s="12"/>
      <c r="GC744" s="12"/>
      <c r="GD744" s="12"/>
      <c r="GE744" s="12"/>
      <c r="GF744" s="12"/>
    </row>
    <row r="745" spans="1:188" ht="15.75" thickBo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2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  <c r="DD745" s="12"/>
      <c r="DE745" s="12"/>
      <c r="DF745" s="12"/>
      <c r="DG745" s="12"/>
      <c r="DH745" s="12"/>
      <c r="DI745" s="12"/>
      <c r="DJ745" s="12"/>
      <c r="DK745" s="12"/>
      <c r="DL745" s="12"/>
      <c r="DM745" s="12"/>
      <c r="DN745" s="12"/>
      <c r="DO745" s="12"/>
      <c r="DP745" s="12"/>
      <c r="DQ745" s="12"/>
      <c r="DR745" s="12"/>
      <c r="DS745" s="12"/>
      <c r="DT745" s="12"/>
      <c r="DU745" s="12"/>
      <c r="DV745" s="12"/>
      <c r="DW745" s="12"/>
      <c r="DX745" s="12"/>
      <c r="DY745" s="12"/>
      <c r="DZ745" s="12"/>
      <c r="EA745" s="12"/>
      <c r="EB745" s="12"/>
      <c r="EC745" s="12"/>
      <c r="ED745" s="12"/>
      <c r="EE745" s="12"/>
      <c r="EF745" s="12"/>
      <c r="EG745" s="12"/>
      <c r="EH745" s="12"/>
      <c r="EI745" s="12"/>
      <c r="EJ745" s="12"/>
      <c r="EK745" s="12"/>
      <c r="EL745" s="12"/>
      <c r="EM745" s="12"/>
      <c r="EN745" s="12"/>
      <c r="EO745" s="12"/>
      <c r="EP745" s="12"/>
      <c r="EQ745" s="12"/>
      <c r="ER745" s="12"/>
      <c r="ES745" s="12"/>
      <c r="ET745" s="12"/>
      <c r="EU745" s="12"/>
      <c r="EV745" s="12"/>
      <c r="EW745" s="12"/>
      <c r="EX745" s="12"/>
      <c r="EY745" s="12"/>
      <c r="EZ745" s="12"/>
      <c r="FA745" s="12"/>
      <c r="FB745" s="12"/>
      <c r="FC745" s="12"/>
      <c r="FD745" s="12"/>
      <c r="FE745" s="12"/>
      <c r="FF745" s="12"/>
      <c r="FG745" s="12"/>
      <c r="FH745" s="12"/>
      <c r="FI745" s="12"/>
      <c r="FJ745" s="12"/>
      <c r="FK745" s="12"/>
      <c r="FL745" s="12"/>
      <c r="FM745" s="12"/>
      <c r="FN745" s="12"/>
      <c r="FO745" s="12"/>
      <c r="FP745" s="12"/>
      <c r="FQ745" s="12"/>
      <c r="FR745" s="12"/>
      <c r="FS745" s="12"/>
      <c r="FT745" s="12"/>
      <c r="FU745" s="12"/>
      <c r="FV745" s="12"/>
      <c r="FW745" s="12"/>
      <c r="FX745" s="12"/>
      <c r="FY745" s="12"/>
      <c r="FZ745" s="12"/>
      <c r="GA745" s="12"/>
      <c r="GB745" s="12"/>
      <c r="GC745" s="12"/>
      <c r="GD745" s="12"/>
      <c r="GE745" s="12"/>
      <c r="GF745" s="12"/>
    </row>
    <row r="746" spans="1:188" ht="15.75" thickBo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2"/>
      <c r="BY746" s="12"/>
      <c r="BZ746" s="12"/>
      <c r="CA746" s="12"/>
      <c r="CB746" s="12"/>
      <c r="CC746" s="12"/>
      <c r="CD746" s="12"/>
      <c r="CE746" s="12"/>
      <c r="CF746" s="12"/>
      <c r="CG746" s="12"/>
      <c r="CH746" s="12"/>
      <c r="CI746" s="12"/>
      <c r="CJ746" s="12"/>
      <c r="CK746" s="12"/>
      <c r="CL746" s="12"/>
      <c r="CM746" s="12"/>
      <c r="CN746" s="12"/>
      <c r="CO746" s="12"/>
      <c r="CP746" s="12"/>
      <c r="CQ746" s="12"/>
      <c r="CR746" s="12"/>
      <c r="CS746" s="12"/>
      <c r="CT746" s="12"/>
      <c r="CU746" s="12"/>
      <c r="CV746" s="12"/>
      <c r="CW746" s="12"/>
      <c r="CX746" s="12"/>
      <c r="CY746" s="12"/>
      <c r="CZ746" s="12"/>
      <c r="DA746" s="12"/>
      <c r="DB746" s="12"/>
      <c r="DC746" s="12"/>
      <c r="DD746" s="12"/>
      <c r="DE746" s="12"/>
      <c r="DF746" s="12"/>
      <c r="DG746" s="12"/>
      <c r="DH746" s="12"/>
      <c r="DI746" s="12"/>
      <c r="DJ746" s="12"/>
      <c r="DK746" s="12"/>
      <c r="DL746" s="12"/>
      <c r="DM746" s="12"/>
      <c r="DN746" s="12"/>
      <c r="DO746" s="12"/>
      <c r="DP746" s="12"/>
      <c r="DQ746" s="12"/>
      <c r="DR746" s="12"/>
      <c r="DS746" s="12"/>
      <c r="DT746" s="12"/>
      <c r="DU746" s="12"/>
      <c r="DV746" s="12"/>
      <c r="DW746" s="12"/>
      <c r="DX746" s="12"/>
      <c r="DY746" s="12"/>
      <c r="DZ746" s="12"/>
      <c r="EA746" s="12"/>
      <c r="EB746" s="12"/>
      <c r="EC746" s="12"/>
      <c r="ED746" s="12"/>
      <c r="EE746" s="12"/>
      <c r="EF746" s="12"/>
      <c r="EG746" s="12"/>
      <c r="EH746" s="12"/>
      <c r="EI746" s="12"/>
      <c r="EJ746" s="12"/>
      <c r="EK746" s="12"/>
      <c r="EL746" s="12"/>
      <c r="EM746" s="12"/>
      <c r="EN746" s="12"/>
      <c r="EO746" s="12"/>
      <c r="EP746" s="12"/>
      <c r="EQ746" s="12"/>
      <c r="ER746" s="12"/>
      <c r="ES746" s="12"/>
      <c r="ET746" s="12"/>
      <c r="EU746" s="12"/>
      <c r="EV746" s="12"/>
      <c r="EW746" s="12"/>
      <c r="EX746" s="12"/>
      <c r="EY746" s="12"/>
      <c r="EZ746" s="12"/>
      <c r="FA746" s="12"/>
      <c r="FB746" s="12"/>
      <c r="FC746" s="12"/>
      <c r="FD746" s="12"/>
      <c r="FE746" s="12"/>
      <c r="FF746" s="12"/>
      <c r="FG746" s="12"/>
      <c r="FH746" s="12"/>
      <c r="FI746" s="12"/>
      <c r="FJ746" s="12"/>
      <c r="FK746" s="12"/>
      <c r="FL746" s="12"/>
      <c r="FM746" s="12"/>
      <c r="FN746" s="12"/>
      <c r="FO746" s="12"/>
      <c r="FP746" s="12"/>
      <c r="FQ746" s="12"/>
      <c r="FR746" s="12"/>
      <c r="FS746" s="12"/>
      <c r="FT746" s="12"/>
      <c r="FU746" s="12"/>
      <c r="FV746" s="12"/>
      <c r="FW746" s="12"/>
      <c r="FX746" s="12"/>
      <c r="FY746" s="12"/>
      <c r="FZ746" s="12"/>
      <c r="GA746" s="12"/>
      <c r="GB746" s="12"/>
      <c r="GC746" s="12"/>
      <c r="GD746" s="12"/>
      <c r="GE746" s="12"/>
      <c r="GF746" s="12"/>
    </row>
    <row r="747" spans="1:188" ht="15.75" thickBo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  <c r="BV747" s="12"/>
      <c r="BW747" s="12"/>
      <c r="BX747" s="12"/>
      <c r="BY747" s="12"/>
      <c r="BZ747" s="12"/>
      <c r="CA747" s="12"/>
      <c r="CB747" s="12"/>
      <c r="CC747" s="12"/>
      <c r="CD747" s="12"/>
      <c r="CE747" s="12"/>
      <c r="CF747" s="12"/>
      <c r="CG747" s="12"/>
      <c r="CH747" s="12"/>
      <c r="CI747" s="12"/>
      <c r="CJ747" s="12"/>
      <c r="CK747" s="12"/>
      <c r="CL747" s="12"/>
      <c r="CM747" s="12"/>
      <c r="CN747" s="12"/>
      <c r="CO747" s="12"/>
      <c r="CP747" s="12"/>
      <c r="CQ747" s="12"/>
      <c r="CR747" s="12"/>
      <c r="CS747" s="12"/>
      <c r="CT747" s="12"/>
      <c r="CU747" s="12"/>
      <c r="CV747" s="12"/>
      <c r="CW747" s="12"/>
      <c r="CX747" s="12"/>
      <c r="CY747" s="12"/>
      <c r="CZ747" s="12"/>
      <c r="DA747" s="12"/>
      <c r="DB747" s="12"/>
      <c r="DC747" s="12"/>
      <c r="DD747" s="12"/>
      <c r="DE747" s="12"/>
      <c r="DF747" s="12"/>
      <c r="DG747" s="12"/>
      <c r="DH747" s="12"/>
      <c r="DI747" s="12"/>
      <c r="DJ747" s="12"/>
      <c r="DK747" s="12"/>
      <c r="DL747" s="12"/>
      <c r="DM747" s="12"/>
      <c r="DN747" s="12"/>
      <c r="DO747" s="12"/>
      <c r="DP747" s="12"/>
      <c r="DQ747" s="12"/>
      <c r="DR747" s="12"/>
      <c r="DS747" s="12"/>
      <c r="DT747" s="12"/>
      <c r="DU747" s="12"/>
      <c r="DV747" s="12"/>
      <c r="DW747" s="12"/>
      <c r="DX747" s="12"/>
      <c r="DY747" s="12"/>
      <c r="DZ747" s="12"/>
      <c r="EA747" s="12"/>
      <c r="EB747" s="12"/>
      <c r="EC747" s="12"/>
      <c r="ED747" s="12"/>
      <c r="EE747" s="12"/>
      <c r="EF747" s="12"/>
      <c r="EG747" s="12"/>
      <c r="EH747" s="12"/>
      <c r="EI747" s="12"/>
      <c r="EJ747" s="12"/>
      <c r="EK747" s="12"/>
      <c r="EL747" s="12"/>
      <c r="EM747" s="12"/>
      <c r="EN747" s="12"/>
      <c r="EO747" s="12"/>
      <c r="EP747" s="12"/>
      <c r="EQ747" s="12"/>
      <c r="ER747" s="12"/>
      <c r="ES747" s="12"/>
      <c r="ET747" s="12"/>
      <c r="EU747" s="12"/>
      <c r="EV747" s="12"/>
      <c r="EW747" s="12"/>
      <c r="EX747" s="12"/>
      <c r="EY747" s="12"/>
      <c r="EZ747" s="12"/>
      <c r="FA747" s="12"/>
      <c r="FB747" s="12"/>
      <c r="FC747" s="12"/>
      <c r="FD747" s="12"/>
      <c r="FE747" s="12"/>
      <c r="FF747" s="12"/>
      <c r="FG747" s="12"/>
      <c r="FH747" s="12"/>
      <c r="FI747" s="12"/>
      <c r="FJ747" s="12"/>
      <c r="FK747" s="12"/>
      <c r="FL747" s="12"/>
      <c r="FM747" s="12"/>
      <c r="FN747" s="12"/>
      <c r="FO747" s="12"/>
      <c r="FP747" s="12"/>
      <c r="FQ747" s="12"/>
      <c r="FR747" s="12"/>
      <c r="FS747" s="12"/>
      <c r="FT747" s="12"/>
      <c r="FU747" s="12"/>
      <c r="FV747" s="12"/>
      <c r="FW747" s="12"/>
      <c r="FX747" s="12"/>
      <c r="FY747" s="12"/>
      <c r="FZ747" s="12"/>
      <c r="GA747" s="12"/>
      <c r="GB747" s="12"/>
      <c r="GC747" s="12"/>
      <c r="GD747" s="12"/>
      <c r="GE747" s="12"/>
      <c r="GF747" s="12"/>
    </row>
    <row r="748" spans="1:188" ht="15.75" thickBo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12"/>
      <c r="CB748" s="12"/>
      <c r="CC748" s="12"/>
      <c r="CD748" s="12"/>
      <c r="CE748" s="12"/>
      <c r="CF748" s="12"/>
      <c r="CG748" s="12"/>
      <c r="CH748" s="12"/>
      <c r="CI748" s="12"/>
      <c r="CJ748" s="12"/>
      <c r="CK748" s="12"/>
      <c r="CL748" s="12"/>
      <c r="CM748" s="12"/>
      <c r="CN748" s="12"/>
      <c r="CO748" s="12"/>
      <c r="CP748" s="12"/>
      <c r="CQ748" s="12"/>
      <c r="CR748" s="12"/>
      <c r="CS748" s="12"/>
      <c r="CT748" s="12"/>
      <c r="CU748" s="12"/>
      <c r="CV748" s="12"/>
      <c r="CW748" s="12"/>
      <c r="CX748" s="12"/>
      <c r="CY748" s="12"/>
      <c r="CZ748" s="12"/>
      <c r="DA748" s="12"/>
      <c r="DB748" s="12"/>
      <c r="DC748" s="12"/>
      <c r="DD748" s="12"/>
      <c r="DE748" s="12"/>
      <c r="DF748" s="12"/>
      <c r="DG748" s="12"/>
      <c r="DH748" s="12"/>
      <c r="DI748" s="12"/>
      <c r="DJ748" s="12"/>
      <c r="DK748" s="12"/>
      <c r="DL748" s="12"/>
      <c r="DM748" s="12"/>
      <c r="DN748" s="12"/>
      <c r="DO748" s="12"/>
      <c r="DP748" s="12"/>
      <c r="DQ748" s="12"/>
      <c r="DR748" s="12"/>
      <c r="DS748" s="12"/>
      <c r="DT748" s="12"/>
      <c r="DU748" s="12"/>
      <c r="DV748" s="12"/>
      <c r="DW748" s="12"/>
      <c r="DX748" s="12"/>
      <c r="DY748" s="12"/>
      <c r="DZ748" s="12"/>
      <c r="EA748" s="12"/>
      <c r="EB748" s="12"/>
      <c r="EC748" s="12"/>
      <c r="ED748" s="12"/>
      <c r="EE748" s="12"/>
      <c r="EF748" s="12"/>
      <c r="EG748" s="12"/>
      <c r="EH748" s="12"/>
      <c r="EI748" s="12"/>
      <c r="EJ748" s="12"/>
      <c r="EK748" s="12"/>
      <c r="EL748" s="12"/>
      <c r="EM748" s="12"/>
      <c r="EN748" s="12"/>
      <c r="EO748" s="12"/>
      <c r="EP748" s="12"/>
      <c r="EQ748" s="12"/>
      <c r="ER748" s="12"/>
      <c r="ES748" s="12"/>
      <c r="ET748" s="12"/>
      <c r="EU748" s="12"/>
      <c r="EV748" s="12"/>
      <c r="EW748" s="12"/>
      <c r="EX748" s="12"/>
      <c r="EY748" s="12"/>
      <c r="EZ748" s="12"/>
      <c r="FA748" s="12"/>
      <c r="FB748" s="12"/>
      <c r="FC748" s="12"/>
      <c r="FD748" s="12"/>
      <c r="FE748" s="12"/>
      <c r="FF748" s="12"/>
      <c r="FG748" s="12"/>
      <c r="FH748" s="12"/>
      <c r="FI748" s="12"/>
      <c r="FJ748" s="12"/>
      <c r="FK748" s="12"/>
      <c r="FL748" s="12"/>
      <c r="FM748" s="12"/>
      <c r="FN748" s="12"/>
      <c r="FO748" s="12"/>
      <c r="FP748" s="12"/>
      <c r="FQ748" s="12"/>
      <c r="FR748" s="12"/>
      <c r="FS748" s="12"/>
      <c r="FT748" s="12"/>
      <c r="FU748" s="12"/>
      <c r="FV748" s="12"/>
      <c r="FW748" s="12"/>
      <c r="FX748" s="12"/>
      <c r="FY748" s="12"/>
      <c r="FZ748" s="12"/>
      <c r="GA748" s="12"/>
      <c r="GB748" s="12"/>
      <c r="GC748" s="12"/>
      <c r="GD748" s="12"/>
      <c r="GE748" s="12"/>
      <c r="GF748" s="12"/>
    </row>
    <row r="749" spans="1:188" ht="15.75" thickBo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  <c r="BV749" s="12"/>
      <c r="BW749" s="12"/>
      <c r="BX749" s="12"/>
      <c r="BY749" s="12"/>
      <c r="BZ749" s="12"/>
      <c r="CA749" s="12"/>
      <c r="CB749" s="12"/>
      <c r="CC749" s="12"/>
      <c r="CD749" s="12"/>
      <c r="CE749" s="12"/>
      <c r="CF749" s="12"/>
      <c r="CG749" s="12"/>
      <c r="CH749" s="12"/>
      <c r="CI749" s="12"/>
      <c r="CJ749" s="12"/>
      <c r="CK749" s="12"/>
      <c r="CL749" s="12"/>
      <c r="CM749" s="12"/>
      <c r="CN749" s="12"/>
      <c r="CO749" s="12"/>
      <c r="CP749" s="12"/>
      <c r="CQ749" s="12"/>
      <c r="CR749" s="12"/>
      <c r="CS749" s="12"/>
      <c r="CT749" s="12"/>
      <c r="CU749" s="12"/>
      <c r="CV749" s="12"/>
      <c r="CW749" s="12"/>
      <c r="CX749" s="12"/>
      <c r="CY749" s="12"/>
      <c r="CZ749" s="12"/>
      <c r="DA749" s="12"/>
      <c r="DB749" s="12"/>
      <c r="DC749" s="12"/>
      <c r="DD749" s="12"/>
      <c r="DE749" s="12"/>
      <c r="DF749" s="12"/>
      <c r="DG749" s="12"/>
      <c r="DH749" s="12"/>
      <c r="DI749" s="12"/>
      <c r="DJ749" s="12"/>
      <c r="DK749" s="12"/>
      <c r="DL749" s="12"/>
      <c r="DM749" s="12"/>
      <c r="DN749" s="12"/>
      <c r="DO749" s="12"/>
      <c r="DP749" s="12"/>
      <c r="DQ749" s="12"/>
      <c r="DR749" s="12"/>
      <c r="DS749" s="12"/>
      <c r="DT749" s="12"/>
      <c r="DU749" s="12"/>
      <c r="DV749" s="12"/>
      <c r="DW749" s="12"/>
      <c r="DX749" s="12"/>
      <c r="DY749" s="12"/>
      <c r="DZ749" s="12"/>
      <c r="EA749" s="12"/>
      <c r="EB749" s="12"/>
      <c r="EC749" s="12"/>
      <c r="ED749" s="12"/>
      <c r="EE749" s="12"/>
      <c r="EF749" s="12"/>
      <c r="EG749" s="12"/>
      <c r="EH749" s="12"/>
      <c r="EI749" s="12"/>
      <c r="EJ749" s="12"/>
      <c r="EK749" s="12"/>
      <c r="EL749" s="12"/>
      <c r="EM749" s="12"/>
      <c r="EN749" s="12"/>
      <c r="EO749" s="12"/>
      <c r="EP749" s="12"/>
      <c r="EQ749" s="12"/>
      <c r="ER749" s="12"/>
      <c r="ES749" s="12"/>
      <c r="ET749" s="12"/>
      <c r="EU749" s="12"/>
      <c r="EV749" s="12"/>
      <c r="EW749" s="12"/>
      <c r="EX749" s="12"/>
      <c r="EY749" s="12"/>
      <c r="EZ749" s="12"/>
      <c r="FA749" s="12"/>
      <c r="FB749" s="12"/>
      <c r="FC749" s="12"/>
      <c r="FD749" s="12"/>
      <c r="FE749" s="12"/>
      <c r="FF749" s="12"/>
      <c r="FG749" s="12"/>
      <c r="FH749" s="12"/>
      <c r="FI749" s="12"/>
      <c r="FJ749" s="12"/>
      <c r="FK749" s="12"/>
      <c r="FL749" s="12"/>
      <c r="FM749" s="12"/>
      <c r="FN749" s="12"/>
      <c r="FO749" s="12"/>
      <c r="FP749" s="12"/>
      <c r="FQ749" s="12"/>
      <c r="FR749" s="12"/>
      <c r="FS749" s="12"/>
      <c r="FT749" s="12"/>
      <c r="FU749" s="12"/>
      <c r="FV749" s="12"/>
      <c r="FW749" s="12"/>
      <c r="FX749" s="12"/>
      <c r="FY749" s="12"/>
      <c r="FZ749" s="12"/>
      <c r="GA749" s="12"/>
      <c r="GB749" s="12"/>
      <c r="GC749" s="12"/>
      <c r="GD749" s="12"/>
      <c r="GE749" s="12"/>
      <c r="GF749" s="12"/>
    </row>
    <row r="750" spans="1:188" ht="15.75" thickBo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  <c r="BV750" s="12"/>
      <c r="BW750" s="12"/>
      <c r="BX750" s="12"/>
      <c r="BY750" s="12"/>
      <c r="BZ750" s="12"/>
      <c r="CA750" s="12"/>
      <c r="CB750" s="12"/>
      <c r="CC750" s="12"/>
      <c r="CD750" s="12"/>
      <c r="CE750" s="12"/>
      <c r="CF750" s="12"/>
      <c r="CG750" s="12"/>
      <c r="CH750" s="12"/>
      <c r="CI750" s="12"/>
      <c r="CJ750" s="12"/>
      <c r="CK750" s="12"/>
      <c r="CL750" s="12"/>
      <c r="CM750" s="12"/>
      <c r="CN750" s="12"/>
      <c r="CO750" s="12"/>
      <c r="CP750" s="12"/>
      <c r="CQ750" s="12"/>
      <c r="CR750" s="12"/>
      <c r="CS750" s="12"/>
      <c r="CT750" s="12"/>
      <c r="CU750" s="12"/>
      <c r="CV750" s="12"/>
      <c r="CW750" s="12"/>
      <c r="CX750" s="12"/>
      <c r="CY750" s="12"/>
      <c r="CZ750" s="12"/>
      <c r="DA750" s="12"/>
      <c r="DB750" s="12"/>
      <c r="DC750" s="12"/>
      <c r="DD750" s="12"/>
      <c r="DE750" s="12"/>
      <c r="DF750" s="12"/>
      <c r="DG750" s="12"/>
      <c r="DH750" s="12"/>
      <c r="DI750" s="12"/>
      <c r="DJ750" s="12"/>
      <c r="DK750" s="12"/>
      <c r="DL750" s="12"/>
      <c r="DM750" s="12"/>
      <c r="DN750" s="12"/>
      <c r="DO750" s="12"/>
      <c r="DP750" s="12"/>
      <c r="DQ750" s="12"/>
      <c r="DR750" s="12"/>
      <c r="DS750" s="12"/>
      <c r="DT750" s="12"/>
      <c r="DU750" s="12"/>
      <c r="DV750" s="12"/>
      <c r="DW750" s="12"/>
      <c r="DX750" s="12"/>
      <c r="DY750" s="12"/>
      <c r="DZ750" s="12"/>
      <c r="EA750" s="12"/>
      <c r="EB750" s="12"/>
      <c r="EC750" s="12"/>
      <c r="ED750" s="12"/>
      <c r="EE750" s="12"/>
      <c r="EF750" s="12"/>
      <c r="EG750" s="12"/>
      <c r="EH750" s="12"/>
      <c r="EI750" s="12"/>
      <c r="EJ750" s="12"/>
      <c r="EK750" s="12"/>
      <c r="EL750" s="12"/>
      <c r="EM750" s="12"/>
      <c r="EN750" s="12"/>
      <c r="EO750" s="12"/>
      <c r="EP750" s="12"/>
      <c r="EQ750" s="12"/>
      <c r="ER750" s="12"/>
      <c r="ES750" s="12"/>
      <c r="ET750" s="12"/>
      <c r="EU750" s="12"/>
      <c r="EV750" s="12"/>
      <c r="EW750" s="12"/>
      <c r="EX750" s="12"/>
      <c r="EY750" s="12"/>
      <c r="EZ750" s="12"/>
      <c r="FA750" s="12"/>
      <c r="FB750" s="12"/>
      <c r="FC750" s="12"/>
      <c r="FD750" s="12"/>
      <c r="FE750" s="12"/>
      <c r="FF750" s="12"/>
      <c r="FG750" s="12"/>
      <c r="FH750" s="12"/>
      <c r="FI750" s="12"/>
      <c r="FJ750" s="12"/>
      <c r="FK750" s="12"/>
      <c r="FL750" s="12"/>
      <c r="FM750" s="12"/>
      <c r="FN750" s="12"/>
      <c r="FO750" s="12"/>
      <c r="FP750" s="12"/>
      <c r="FQ750" s="12"/>
      <c r="FR750" s="12"/>
      <c r="FS750" s="12"/>
      <c r="FT750" s="12"/>
      <c r="FU750" s="12"/>
      <c r="FV750" s="12"/>
      <c r="FW750" s="12"/>
      <c r="FX750" s="12"/>
      <c r="FY750" s="12"/>
      <c r="FZ750" s="12"/>
      <c r="GA750" s="12"/>
      <c r="GB750" s="12"/>
      <c r="GC750" s="12"/>
      <c r="GD750" s="12"/>
      <c r="GE750" s="12"/>
      <c r="GF750" s="12"/>
    </row>
    <row r="751" spans="1:188" ht="15.75" thickBo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12"/>
      <c r="CB751" s="12"/>
      <c r="CC751" s="12"/>
      <c r="CD751" s="12"/>
      <c r="CE751" s="12"/>
      <c r="CF751" s="12"/>
      <c r="CG751" s="12"/>
      <c r="CH751" s="12"/>
      <c r="CI751" s="12"/>
      <c r="CJ751" s="12"/>
      <c r="CK751" s="12"/>
      <c r="CL751" s="12"/>
      <c r="CM751" s="12"/>
      <c r="CN751" s="12"/>
      <c r="CO751" s="12"/>
      <c r="CP751" s="12"/>
      <c r="CQ751" s="12"/>
      <c r="CR751" s="12"/>
      <c r="CS751" s="12"/>
      <c r="CT751" s="12"/>
      <c r="CU751" s="12"/>
      <c r="CV751" s="12"/>
      <c r="CW751" s="12"/>
      <c r="CX751" s="12"/>
      <c r="CY751" s="12"/>
      <c r="CZ751" s="12"/>
      <c r="DA751" s="12"/>
      <c r="DB751" s="12"/>
      <c r="DC751" s="12"/>
      <c r="DD751" s="12"/>
      <c r="DE751" s="12"/>
      <c r="DF751" s="12"/>
      <c r="DG751" s="12"/>
      <c r="DH751" s="12"/>
      <c r="DI751" s="12"/>
      <c r="DJ751" s="12"/>
      <c r="DK751" s="12"/>
      <c r="DL751" s="12"/>
      <c r="DM751" s="12"/>
      <c r="DN751" s="12"/>
      <c r="DO751" s="12"/>
      <c r="DP751" s="12"/>
      <c r="DQ751" s="12"/>
      <c r="DR751" s="12"/>
      <c r="DS751" s="12"/>
      <c r="DT751" s="12"/>
      <c r="DU751" s="12"/>
      <c r="DV751" s="12"/>
      <c r="DW751" s="12"/>
      <c r="DX751" s="12"/>
      <c r="DY751" s="12"/>
      <c r="DZ751" s="12"/>
      <c r="EA751" s="12"/>
      <c r="EB751" s="12"/>
      <c r="EC751" s="12"/>
      <c r="ED751" s="12"/>
      <c r="EE751" s="12"/>
      <c r="EF751" s="12"/>
      <c r="EG751" s="12"/>
      <c r="EH751" s="12"/>
      <c r="EI751" s="12"/>
      <c r="EJ751" s="12"/>
      <c r="EK751" s="12"/>
      <c r="EL751" s="12"/>
      <c r="EM751" s="12"/>
      <c r="EN751" s="12"/>
      <c r="EO751" s="12"/>
      <c r="EP751" s="12"/>
      <c r="EQ751" s="12"/>
      <c r="ER751" s="12"/>
      <c r="ES751" s="12"/>
      <c r="ET751" s="12"/>
      <c r="EU751" s="12"/>
      <c r="EV751" s="12"/>
      <c r="EW751" s="12"/>
      <c r="EX751" s="12"/>
      <c r="EY751" s="12"/>
      <c r="EZ751" s="12"/>
      <c r="FA751" s="12"/>
      <c r="FB751" s="12"/>
      <c r="FC751" s="12"/>
      <c r="FD751" s="12"/>
      <c r="FE751" s="12"/>
      <c r="FF751" s="12"/>
      <c r="FG751" s="12"/>
      <c r="FH751" s="12"/>
      <c r="FI751" s="12"/>
      <c r="FJ751" s="12"/>
      <c r="FK751" s="12"/>
      <c r="FL751" s="12"/>
      <c r="FM751" s="12"/>
      <c r="FN751" s="12"/>
      <c r="FO751" s="12"/>
      <c r="FP751" s="12"/>
      <c r="FQ751" s="12"/>
      <c r="FR751" s="12"/>
      <c r="FS751" s="12"/>
      <c r="FT751" s="12"/>
      <c r="FU751" s="12"/>
      <c r="FV751" s="12"/>
      <c r="FW751" s="12"/>
      <c r="FX751" s="12"/>
      <c r="FY751" s="12"/>
      <c r="FZ751" s="12"/>
      <c r="GA751" s="12"/>
      <c r="GB751" s="12"/>
      <c r="GC751" s="12"/>
      <c r="GD751" s="12"/>
      <c r="GE751" s="12"/>
      <c r="GF751" s="12"/>
    </row>
    <row r="752" spans="1:188" ht="15.75" thickBo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  <c r="BV752" s="12"/>
      <c r="BW752" s="12"/>
      <c r="BX752" s="12"/>
      <c r="BY752" s="12"/>
      <c r="BZ752" s="12"/>
      <c r="CA752" s="12"/>
      <c r="CB752" s="12"/>
      <c r="CC752" s="12"/>
      <c r="CD752" s="12"/>
      <c r="CE752" s="12"/>
      <c r="CF752" s="12"/>
      <c r="CG752" s="12"/>
      <c r="CH752" s="12"/>
      <c r="CI752" s="12"/>
      <c r="CJ752" s="12"/>
      <c r="CK752" s="12"/>
      <c r="CL752" s="12"/>
      <c r="CM752" s="12"/>
      <c r="CN752" s="12"/>
      <c r="CO752" s="12"/>
      <c r="CP752" s="12"/>
      <c r="CQ752" s="12"/>
      <c r="CR752" s="12"/>
      <c r="CS752" s="12"/>
      <c r="CT752" s="12"/>
      <c r="CU752" s="12"/>
      <c r="CV752" s="12"/>
      <c r="CW752" s="12"/>
      <c r="CX752" s="12"/>
      <c r="CY752" s="12"/>
      <c r="CZ752" s="12"/>
      <c r="DA752" s="12"/>
      <c r="DB752" s="12"/>
      <c r="DC752" s="12"/>
      <c r="DD752" s="12"/>
      <c r="DE752" s="12"/>
      <c r="DF752" s="12"/>
      <c r="DG752" s="12"/>
      <c r="DH752" s="12"/>
      <c r="DI752" s="12"/>
      <c r="DJ752" s="12"/>
      <c r="DK752" s="12"/>
      <c r="DL752" s="12"/>
      <c r="DM752" s="12"/>
      <c r="DN752" s="12"/>
      <c r="DO752" s="12"/>
      <c r="DP752" s="12"/>
      <c r="DQ752" s="12"/>
      <c r="DR752" s="12"/>
      <c r="DS752" s="12"/>
      <c r="DT752" s="12"/>
      <c r="DU752" s="12"/>
      <c r="DV752" s="12"/>
      <c r="DW752" s="12"/>
      <c r="DX752" s="12"/>
      <c r="DY752" s="12"/>
      <c r="DZ752" s="12"/>
      <c r="EA752" s="12"/>
      <c r="EB752" s="12"/>
      <c r="EC752" s="12"/>
      <c r="ED752" s="12"/>
      <c r="EE752" s="12"/>
      <c r="EF752" s="12"/>
      <c r="EG752" s="12"/>
      <c r="EH752" s="12"/>
      <c r="EI752" s="12"/>
      <c r="EJ752" s="12"/>
      <c r="EK752" s="12"/>
      <c r="EL752" s="12"/>
      <c r="EM752" s="12"/>
      <c r="EN752" s="12"/>
      <c r="EO752" s="12"/>
      <c r="EP752" s="12"/>
      <c r="EQ752" s="12"/>
      <c r="ER752" s="12"/>
      <c r="ES752" s="12"/>
      <c r="ET752" s="12"/>
      <c r="EU752" s="12"/>
      <c r="EV752" s="12"/>
      <c r="EW752" s="12"/>
      <c r="EX752" s="12"/>
      <c r="EY752" s="12"/>
      <c r="EZ752" s="12"/>
      <c r="FA752" s="12"/>
      <c r="FB752" s="12"/>
      <c r="FC752" s="12"/>
      <c r="FD752" s="12"/>
      <c r="FE752" s="12"/>
      <c r="FF752" s="12"/>
      <c r="FG752" s="12"/>
      <c r="FH752" s="12"/>
      <c r="FI752" s="12"/>
      <c r="FJ752" s="12"/>
      <c r="FK752" s="12"/>
      <c r="FL752" s="12"/>
      <c r="FM752" s="12"/>
      <c r="FN752" s="12"/>
      <c r="FO752" s="12"/>
      <c r="FP752" s="12"/>
      <c r="FQ752" s="12"/>
      <c r="FR752" s="12"/>
      <c r="FS752" s="12"/>
      <c r="FT752" s="12"/>
      <c r="FU752" s="12"/>
      <c r="FV752" s="12"/>
      <c r="FW752" s="12"/>
      <c r="FX752" s="12"/>
      <c r="FY752" s="12"/>
      <c r="FZ752" s="12"/>
      <c r="GA752" s="12"/>
      <c r="GB752" s="12"/>
      <c r="GC752" s="12"/>
      <c r="GD752" s="12"/>
      <c r="GE752" s="12"/>
      <c r="GF752" s="12"/>
    </row>
    <row r="753" spans="1:188" ht="15.75" thickBo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  <c r="BV753" s="12"/>
      <c r="BW753" s="12"/>
      <c r="BX753" s="12"/>
      <c r="BY753" s="12"/>
      <c r="BZ753" s="12"/>
      <c r="CA753" s="12"/>
      <c r="CB753" s="12"/>
      <c r="CC753" s="12"/>
      <c r="CD753" s="12"/>
      <c r="CE753" s="12"/>
      <c r="CF753" s="12"/>
      <c r="CG753" s="12"/>
      <c r="CH753" s="12"/>
      <c r="CI753" s="12"/>
      <c r="CJ753" s="12"/>
      <c r="CK753" s="12"/>
      <c r="CL753" s="12"/>
      <c r="CM753" s="12"/>
      <c r="CN753" s="12"/>
      <c r="CO753" s="12"/>
      <c r="CP753" s="12"/>
      <c r="CQ753" s="12"/>
      <c r="CR753" s="12"/>
      <c r="CS753" s="12"/>
      <c r="CT753" s="12"/>
      <c r="CU753" s="12"/>
      <c r="CV753" s="12"/>
      <c r="CW753" s="12"/>
      <c r="CX753" s="12"/>
      <c r="CY753" s="12"/>
      <c r="CZ753" s="12"/>
      <c r="DA753" s="12"/>
      <c r="DB753" s="12"/>
      <c r="DC753" s="12"/>
      <c r="DD753" s="12"/>
      <c r="DE753" s="12"/>
      <c r="DF753" s="12"/>
      <c r="DG753" s="12"/>
      <c r="DH753" s="12"/>
      <c r="DI753" s="12"/>
      <c r="DJ753" s="12"/>
      <c r="DK753" s="12"/>
      <c r="DL753" s="12"/>
      <c r="DM753" s="12"/>
      <c r="DN753" s="12"/>
      <c r="DO753" s="12"/>
      <c r="DP753" s="12"/>
      <c r="DQ753" s="12"/>
      <c r="DR753" s="12"/>
      <c r="DS753" s="12"/>
      <c r="DT753" s="12"/>
      <c r="DU753" s="12"/>
      <c r="DV753" s="12"/>
      <c r="DW753" s="12"/>
      <c r="DX753" s="12"/>
      <c r="DY753" s="12"/>
      <c r="DZ753" s="12"/>
      <c r="EA753" s="12"/>
      <c r="EB753" s="12"/>
      <c r="EC753" s="12"/>
      <c r="ED753" s="12"/>
      <c r="EE753" s="12"/>
      <c r="EF753" s="12"/>
      <c r="EG753" s="12"/>
      <c r="EH753" s="12"/>
      <c r="EI753" s="12"/>
      <c r="EJ753" s="12"/>
      <c r="EK753" s="12"/>
      <c r="EL753" s="12"/>
      <c r="EM753" s="12"/>
      <c r="EN753" s="12"/>
      <c r="EO753" s="12"/>
      <c r="EP753" s="12"/>
      <c r="EQ753" s="12"/>
      <c r="ER753" s="12"/>
      <c r="ES753" s="12"/>
      <c r="ET753" s="12"/>
      <c r="EU753" s="12"/>
      <c r="EV753" s="12"/>
      <c r="EW753" s="12"/>
      <c r="EX753" s="12"/>
      <c r="EY753" s="12"/>
      <c r="EZ753" s="12"/>
      <c r="FA753" s="12"/>
      <c r="FB753" s="12"/>
      <c r="FC753" s="12"/>
      <c r="FD753" s="12"/>
      <c r="FE753" s="12"/>
      <c r="FF753" s="12"/>
      <c r="FG753" s="12"/>
      <c r="FH753" s="12"/>
      <c r="FI753" s="12"/>
      <c r="FJ753" s="12"/>
      <c r="FK753" s="12"/>
      <c r="FL753" s="12"/>
      <c r="FM753" s="12"/>
      <c r="FN753" s="12"/>
      <c r="FO753" s="12"/>
      <c r="FP753" s="12"/>
      <c r="FQ753" s="12"/>
      <c r="FR753" s="12"/>
      <c r="FS753" s="12"/>
      <c r="FT753" s="12"/>
      <c r="FU753" s="12"/>
      <c r="FV753" s="12"/>
      <c r="FW753" s="12"/>
      <c r="FX753" s="12"/>
      <c r="FY753" s="12"/>
      <c r="FZ753" s="12"/>
      <c r="GA753" s="12"/>
      <c r="GB753" s="12"/>
      <c r="GC753" s="12"/>
      <c r="GD753" s="12"/>
      <c r="GE753" s="12"/>
      <c r="GF753" s="12"/>
    </row>
    <row r="754" spans="1:188" ht="15.75" thickBo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  <c r="BV754" s="12"/>
      <c r="BW754" s="12"/>
      <c r="BX754" s="12"/>
      <c r="BY754" s="12"/>
      <c r="BZ754" s="12"/>
      <c r="CA754" s="12"/>
      <c r="CB754" s="12"/>
      <c r="CC754" s="12"/>
      <c r="CD754" s="12"/>
      <c r="CE754" s="12"/>
      <c r="CF754" s="12"/>
      <c r="CG754" s="12"/>
      <c r="CH754" s="12"/>
      <c r="CI754" s="12"/>
      <c r="CJ754" s="12"/>
      <c r="CK754" s="12"/>
      <c r="CL754" s="12"/>
      <c r="CM754" s="12"/>
      <c r="CN754" s="12"/>
      <c r="CO754" s="12"/>
      <c r="CP754" s="12"/>
      <c r="CQ754" s="12"/>
      <c r="CR754" s="12"/>
      <c r="CS754" s="12"/>
      <c r="CT754" s="12"/>
      <c r="CU754" s="12"/>
      <c r="CV754" s="12"/>
      <c r="CW754" s="12"/>
      <c r="CX754" s="12"/>
      <c r="CY754" s="12"/>
      <c r="CZ754" s="12"/>
      <c r="DA754" s="12"/>
      <c r="DB754" s="12"/>
      <c r="DC754" s="12"/>
      <c r="DD754" s="12"/>
      <c r="DE754" s="12"/>
      <c r="DF754" s="12"/>
      <c r="DG754" s="12"/>
      <c r="DH754" s="12"/>
      <c r="DI754" s="12"/>
      <c r="DJ754" s="12"/>
      <c r="DK754" s="12"/>
      <c r="DL754" s="12"/>
      <c r="DM754" s="12"/>
      <c r="DN754" s="12"/>
      <c r="DO754" s="12"/>
      <c r="DP754" s="12"/>
      <c r="DQ754" s="12"/>
      <c r="DR754" s="12"/>
      <c r="DS754" s="12"/>
      <c r="DT754" s="12"/>
      <c r="DU754" s="12"/>
      <c r="DV754" s="12"/>
      <c r="DW754" s="12"/>
      <c r="DX754" s="12"/>
      <c r="DY754" s="12"/>
      <c r="DZ754" s="12"/>
      <c r="EA754" s="12"/>
      <c r="EB754" s="12"/>
      <c r="EC754" s="12"/>
      <c r="ED754" s="12"/>
      <c r="EE754" s="12"/>
      <c r="EF754" s="12"/>
      <c r="EG754" s="12"/>
      <c r="EH754" s="12"/>
      <c r="EI754" s="12"/>
      <c r="EJ754" s="12"/>
      <c r="EK754" s="12"/>
      <c r="EL754" s="12"/>
      <c r="EM754" s="12"/>
      <c r="EN754" s="12"/>
      <c r="EO754" s="12"/>
      <c r="EP754" s="12"/>
      <c r="EQ754" s="12"/>
      <c r="ER754" s="12"/>
      <c r="ES754" s="12"/>
      <c r="ET754" s="12"/>
      <c r="EU754" s="12"/>
      <c r="EV754" s="12"/>
      <c r="EW754" s="12"/>
      <c r="EX754" s="12"/>
      <c r="EY754" s="12"/>
      <c r="EZ754" s="12"/>
      <c r="FA754" s="12"/>
      <c r="FB754" s="12"/>
      <c r="FC754" s="12"/>
      <c r="FD754" s="12"/>
      <c r="FE754" s="12"/>
      <c r="FF754" s="12"/>
      <c r="FG754" s="12"/>
      <c r="FH754" s="12"/>
      <c r="FI754" s="12"/>
      <c r="FJ754" s="12"/>
      <c r="FK754" s="12"/>
      <c r="FL754" s="12"/>
      <c r="FM754" s="12"/>
      <c r="FN754" s="12"/>
      <c r="FO754" s="12"/>
      <c r="FP754" s="12"/>
      <c r="FQ754" s="12"/>
      <c r="FR754" s="12"/>
      <c r="FS754" s="12"/>
      <c r="FT754" s="12"/>
      <c r="FU754" s="12"/>
      <c r="FV754" s="12"/>
      <c r="FW754" s="12"/>
      <c r="FX754" s="12"/>
      <c r="FY754" s="12"/>
      <c r="FZ754" s="12"/>
      <c r="GA754" s="12"/>
      <c r="GB754" s="12"/>
      <c r="GC754" s="12"/>
      <c r="GD754" s="12"/>
      <c r="GE754" s="12"/>
      <c r="GF754" s="12"/>
    </row>
    <row r="755" spans="1:188" ht="15.75" thickBo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/>
      <c r="CA755" s="12"/>
      <c r="CB755" s="12"/>
      <c r="CC755" s="12"/>
      <c r="CD755" s="12"/>
      <c r="CE755" s="12"/>
      <c r="CF755" s="12"/>
      <c r="CG755" s="12"/>
      <c r="CH755" s="12"/>
      <c r="CI755" s="12"/>
      <c r="CJ755" s="12"/>
      <c r="CK755" s="12"/>
      <c r="CL755" s="12"/>
      <c r="CM755" s="12"/>
      <c r="CN755" s="12"/>
      <c r="CO755" s="12"/>
      <c r="CP755" s="12"/>
      <c r="CQ755" s="12"/>
      <c r="CR755" s="12"/>
      <c r="CS755" s="12"/>
      <c r="CT755" s="12"/>
      <c r="CU755" s="12"/>
      <c r="CV755" s="12"/>
      <c r="CW755" s="12"/>
      <c r="CX755" s="12"/>
      <c r="CY755" s="12"/>
      <c r="CZ755" s="12"/>
      <c r="DA755" s="12"/>
      <c r="DB755" s="12"/>
      <c r="DC755" s="12"/>
      <c r="DD755" s="12"/>
      <c r="DE755" s="12"/>
      <c r="DF755" s="12"/>
      <c r="DG755" s="12"/>
      <c r="DH755" s="12"/>
      <c r="DI755" s="12"/>
      <c r="DJ755" s="12"/>
      <c r="DK755" s="12"/>
      <c r="DL755" s="12"/>
      <c r="DM755" s="12"/>
      <c r="DN755" s="12"/>
      <c r="DO755" s="12"/>
      <c r="DP755" s="12"/>
      <c r="DQ755" s="12"/>
      <c r="DR755" s="12"/>
      <c r="DS755" s="12"/>
      <c r="DT755" s="12"/>
      <c r="DU755" s="12"/>
      <c r="DV755" s="12"/>
      <c r="DW755" s="12"/>
      <c r="DX755" s="12"/>
      <c r="DY755" s="12"/>
      <c r="DZ755" s="12"/>
      <c r="EA755" s="12"/>
      <c r="EB755" s="12"/>
      <c r="EC755" s="12"/>
      <c r="ED755" s="12"/>
      <c r="EE755" s="12"/>
      <c r="EF755" s="12"/>
      <c r="EG755" s="12"/>
      <c r="EH755" s="12"/>
      <c r="EI755" s="12"/>
      <c r="EJ755" s="12"/>
      <c r="EK755" s="12"/>
      <c r="EL755" s="12"/>
      <c r="EM755" s="12"/>
      <c r="EN755" s="12"/>
      <c r="EO755" s="12"/>
      <c r="EP755" s="12"/>
      <c r="EQ755" s="12"/>
      <c r="ER755" s="12"/>
      <c r="ES755" s="12"/>
      <c r="ET755" s="12"/>
      <c r="EU755" s="12"/>
      <c r="EV755" s="12"/>
      <c r="EW755" s="12"/>
      <c r="EX755" s="12"/>
      <c r="EY755" s="12"/>
      <c r="EZ755" s="12"/>
      <c r="FA755" s="12"/>
      <c r="FB755" s="12"/>
      <c r="FC755" s="12"/>
      <c r="FD755" s="12"/>
      <c r="FE755" s="12"/>
      <c r="FF755" s="12"/>
      <c r="FG755" s="12"/>
      <c r="FH755" s="12"/>
      <c r="FI755" s="12"/>
      <c r="FJ755" s="12"/>
      <c r="FK755" s="12"/>
      <c r="FL755" s="12"/>
      <c r="FM755" s="12"/>
      <c r="FN755" s="12"/>
      <c r="FO755" s="12"/>
      <c r="FP755" s="12"/>
      <c r="FQ755" s="12"/>
      <c r="FR755" s="12"/>
      <c r="FS755" s="12"/>
      <c r="FT755" s="12"/>
      <c r="FU755" s="12"/>
      <c r="FV755" s="12"/>
      <c r="FW755" s="12"/>
      <c r="FX755" s="12"/>
      <c r="FY755" s="12"/>
      <c r="FZ755" s="12"/>
      <c r="GA755" s="12"/>
      <c r="GB755" s="12"/>
      <c r="GC755" s="12"/>
      <c r="GD755" s="12"/>
      <c r="GE755" s="12"/>
      <c r="GF755" s="12"/>
    </row>
    <row r="756" spans="1:188" ht="15.75" thickBo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  <c r="BV756" s="12"/>
      <c r="BW756" s="12"/>
      <c r="BX756" s="12"/>
      <c r="BY756" s="12"/>
      <c r="BZ756" s="12"/>
      <c r="CA756" s="12"/>
      <c r="CB756" s="12"/>
      <c r="CC756" s="12"/>
      <c r="CD756" s="12"/>
      <c r="CE756" s="12"/>
      <c r="CF756" s="12"/>
      <c r="CG756" s="12"/>
      <c r="CH756" s="12"/>
      <c r="CI756" s="12"/>
      <c r="CJ756" s="12"/>
      <c r="CK756" s="12"/>
      <c r="CL756" s="12"/>
      <c r="CM756" s="12"/>
      <c r="CN756" s="12"/>
      <c r="CO756" s="12"/>
      <c r="CP756" s="12"/>
      <c r="CQ756" s="12"/>
      <c r="CR756" s="12"/>
      <c r="CS756" s="12"/>
      <c r="CT756" s="12"/>
      <c r="CU756" s="12"/>
      <c r="CV756" s="12"/>
      <c r="CW756" s="12"/>
      <c r="CX756" s="12"/>
      <c r="CY756" s="12"/>
      <c r="CZ756" s="12"/>
      <c r="DA756" s="12"/>
      <c r="DB756" s="12"/>
      <c r="DC756" s="12"/>
      <c r="DD756" s="12"/>
      <c r="DE756" s="12"/>
      <c r="DF756" s="12"/>
      <c r="DG756" s="12"/>
      <c r="DH756" s="12"/>
      <c r="DI756" s="12"/>
      <c r="DJ756" s="12"/>
      <c r="DK756" s="12"/>
      <c r="DL756" s="12"/>
      <c r="DM756" s="12"/>
      <c r="DN756" s="12"/>
      <c r="DO756" s="12"/>
      <c r="DP756" s="12"/>
      <c r="DQ756" s="12"/>
      <c r="DR756" s="12"/>
      <c r="DS756" s="12"/>
      <c r="DT756" s="12"/>
      <c r="DU756" s="12"/>
      <c r="DV756" s="12"/>
      <c r="DW756" s="12"/>
      <c r="DX756" s="12"/>
      <c r="DY756" s="12"/>
      <c r="DZ756" s="12"/>
      <c r="EA756" s="12"/>
      <c r="EB756" s="12"/>
      <c r="EC756" s="12"/>
      <c r="ED756" s="12"/>
      <c r="EE756" s="12"/>
      <c r="EF756" s="12"/>
      <c r="EG756" s="12"/>
      <c r="EH756" s="12"/>
      <c r="EI756" s="12"/>
      <c r="EJ756" s="12"/>
      <c r="EK756" s="12"/>
      <c r="EL756" s="12"/>
      <c r="EM756" s="12"/>
      <c r="EN756" s="12"/>
      <c r="EO756" s="12"/>
      <c r="EP756" s="12"/>
      <c r="EQ756" s="12"/>
      <c r="ER756" s="12"/>
      <c r="ES756" s="12"/>
      <c r="ET756" s="12"/>
      <c r="EU756" s="12"/>
      <c r="EV756" s="12"/>
      <c r="EW756" s="12"/>
      <c r="EX756" s="12"/>
      <c r="EY756" s="12"/>
      <c r="EZ756" s="12"/>
      <c r="FA756" s="12"/>
      <c r="FB756" s="12"/>
      <c r="FC756" s="12"/>
      <c r="FD756" s="12"/>
      <c r="FE756" s="12"/>
      <c r="FF756" s="12"/>
      <c r="FG756" s="12"/>
      <c r="FH756" s="12"/>
      <c r="FI756" s="12"/>
      <c r="FJ756" s="12"/>
      <c r="FK756" s="12"/>
      <c r="FL756" s="12"/>
      <c r="FM756" s="12"/>
      <c r="FN756" s="12"/>
      <c r="FO756" s="12"/>
      <c r="FP756" s="12"/>
      <c r="FQ756" s="12"/>
      <c r="FR756" s="12"/>
      <c r="FS756" s="12"/>
      <c r="FT756" s="12"/>
      <c r="FU756" s="12"/>
      <c r="FV756" s="12"/>
      <c r="FW756" s="12"/>
      <c r="FX756" s="12"/>
      <c r="FY756" s="12"/>
      <c r="FZ756" s="12"/>
      <c r="GA756" s="12"/>
      <c r="GB756" s="12"/>
      <c r="GC756" s="12"/>
      <c r="GD756" s="12"/>
      <c r="GE756" s="12"/>
      <c r="GF756" s="12"/>
    </row>
    <row r="757" spans="1:188" ht="15.75" thickBo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  <c r="BV757" s="12"/>
      <c r="BW757" s="12"/>
      <c r="BX757" s="12"/>
      <c r="BY757" s="12"/>
      <c r="BZ757" s="12"/>
      <c r="CA757" s="12"/>
      <c r="CB757" s="12"/>
      <c r="CC757" s="12"/>
      <c r="CD757" s="12"/>
      <c r="CE757" s="12"/>
      <c r="CF757" s="12"/>
      <c r="CG757" s="12"/>
      <c r="CH757" s="12"/>
      <c r="CI757" s="12"/>
      <c r="CJ757" s="12"/>
      <c r="CK757" s="12"/>
      <c r="CL757" s="12"/>
      <c r="CM757" s="12"/>
      <c r="CN757" s="12"/>
      <c r="CO757" s="12"/>
      <c r="CP757" s="12"/>
      <c r="CQ757" s="12"/>
      <c r="CR757" s="12"/>
      <c r="CS757" s="12"/>
      <c r="CT757" s="12"/>
      <c r="CU757" s="12"/>
      <c r="CV757" s="12"/>
      <c r="CW757" s="12"/>
      <c r="CX757" s="12"/>
      <c r="CY757" s="12"/>
      <c r="CZ757" s="12"/>
      <c r="DA757" s="12"/>
      <c r="DB757" s="12"/>
      <c r="DC757" s="12"/>
      <c r="DD757" s="12"/>
      <c r="DE757" s="12"/>
      <c r="DF757" s="12"/>
      <c r="DG757" s="12"/>
      <c r="DH757" s="12"/>
      <c r="DI757" s="12"/>
      <c r="DJ757" s="12"/>
      <c r="DK757" s="12"/>
      <c r="DL757" s="12"/>
      <c r="DM757" s="12"/>
      <c r="DN757" s="12"/>
      <c r="DO757" s="12"/>
      <c r="DP757" s="12"/>
      <c r="DQ757" s="12"/>
      <c r="DR757" s="12"/>
      <c r="DS757" s="12"/>
      <c r="DT757" s="12"/>
      <c r="DU757" s="12"/>
      <c r="DV757" s="12"/>
      <c r="DW757" s="12"/>
      <c r="DX757" s="12"/>
      <c r="DY757" s="12"/>
      <c r="DZ757" s="12"/>
      <c r="EA757" s="12"/>
      <c r="EB757" s="12"/>
      <c r="EC757" s="12"/>
      <c r="ED757" s="12"/>
      <c r="EE757" s="12"/>
      <c r="EF757" s="12"/>
      <c r="EG757" s="12"/>
      <c r="EH757" s="12"/>
      <c r="EI757" s="12"/>
      <c r="EJ757" s="12"/>
      <c r="EK757" s="12"/>
      <c r="EL757" s="12"/>
      <c r="EM757" s="12"/>
      <c r="EN757" s="12"/>
      <c r="EO757" s="12"/>
      <c r="EP757" s="12"/>
      <c r="EQ757" s="12"/>
      <c r="ER757" s="12"/>
      <c r="ES757" s="12"/>
      <c r="ET757" s="12"/>
      <c r="EU757" s="12"/>
      <c r="EV757" s="12"/>
      <c r="EW757" s="12"/>
      <c r="EX757" s="12"/>
      <c r="EY757" s="12"/>
      <c r="EZ757" s="12"/>
      <c r="FA757" s="12"/>
      <c r="FB757" s="12"/>
      <c r="FC757" s="12"/>
      <c r="FD757" s="12"/>
      <c r="FE757" s="12"/>
      <c r="FF757" s="12"/>
      <c r="FG757" s="12"/>
      <c r="FH757" s="12"/>
      <c r="FI757" s="12"/>
      <c r="FJ757" s="12"/>
      <c r="FK757" s="12"/>
      <c r="FL757" s="12"/>
      <c r="FM757" s="12"/>
      <c r="FN757" s="12"/>
      <c r="FO757" s="12"/>
      <c r="FP757" s="12"/>
      <c r="FQ757" s="12"/>
      <c r="FR757" s="12"/>
      <c r="FS757" s="12"/>
      <c r="FT757" s="12"/>
      <c r="FU757" s="12"/>
      <c r="FV757" s="12"/>
      <c r="FW757" s="12"/>
      <c r="FX757" s="12"/>
      <c r="FY757" s="12"/>
      <c r="FZ757" s="12"/>
      <c r="GA757" s="12"/>
      <c r="GB757" s="12"/>
      <c r="GC757" s="12"/>
      <c r="GD757" s="12"/>
      <c r="GE757" s="12"/>
      <c r="GF757" s="12"/>
    </row>
    <row r="758" spans="1:188" ht="15.75" thickBo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12"/>
      <c r="CB758" s="12"/>
      <c r="CC758" s="12"/>
      <c r="CD758" s="12"/>
      <c r="CE758" s="12"/>
      <c r="CF758" s="12"/>
      <c r="CG758" s="12"/>
      <c r="CH758" s="12"/>
      <c r="CI758" s="12"/>
      <c r="CJ758" s="12"/>
      <c r="CK758" s="12"/>
      <c r="CL758" s="12"/>
      <c r="CM758" s="12"/>
      <c r="CN758" s="12"/>
      <c r="CO758" s="12"/>
      <c r="CP758" s="12"/>
      <c r="CQ758" s="12"/>
      <c r="CR758" s="12"/>
      <c r="CS758" s="12"/>
      <c r="CT758" s="12"/>
      <c r="CU758" s="12"/>
      <c r="CV758" s="12"/>
      <c r="CW758" s="12"/>
      <c r="CX758" s="12"/>
      <c r="CY758" s="12"/>
      <c r="CZ758" s="12"/>
      <c r="DA758" s="12"/>
      <c r="DB758" s="12"/>
      <c r="DC758" s="12"/>
      <c r="DD758" s="12"/>
      <c r="DE758" s="12"/>
      <c r="DF758" s="12"/>
      <c r="DG758" s="12"/>
      <c r="DH758" s="12"/>
      <c r="DI758" s="12"/>
      <c r="DJ758" s="12"/>
      <c r="DK758" s="12"/>
      <c r="DL758" s="12"/>
      <c r="DM758" s="12"/>
      <c r="DN758" s="12"/>
      <c r="DO758" s="12"/>
      <c r="DP758" s="12"/>
      <c r="DQ758" s="12"/>
      <c r="DR758" s="12"/>
      <c r="DS758" s="12"/>
      <c r="DT758" s="12"/>
      <c r="DU758" s="12"/>
      <c r="DV758" s="12"/>
      <c r="DW758" s="12"/>
      <c r="DX758" s="12"/>
      <c r="DY758" s="12"/>
      <c r="DZ758" s="12"/>
      <c r="EA758" s="12"/>
      <c r="EB758" s="12"/>
      <c r="EC758" s="12"/>
      <c r="ED758" s="12"/>
      <c r="EE758" s="12"/>
      <c r="EF758" s="12"/>
      <c r="EG758" s="12"/>
      <c r="EH758" s="12"/>
      <c r="EI758" s="12"/>
      <c r="EJ758" s="12"/>
      <c r="EK758" s="12"/>
      <c r="EL758" s="12"/>
      <c r="EM758" s="12"/>
      <c r="EN758" s="12"/>
      <c r="EO758" s="12"/>
      <c r="EP758" s="12"/>
      <c r="EQ758" s="12"/>
      <c r="ER758" s="12"/>
      <c r="ES758" s="12"/>
      <c r="ET758" s="12"/>
      <c r="EU758" s="12"/>
      <c r="EV758" s="12"/>
      <c r="EW758" s="12"/>
      <c r="EX758" s="12"/>
      <c r="EY758" s="12"/>
      <c r="EZ758" s="12"/>
      <c r="FA758" s="12"/>
      <c r="FB758" s="12"/>
      <c r="FC758" s="12"/>
      <c r="FD758" s="12"/>
      <c r="FE758" s="12"/>
      <c r="FF758" s="12"/>
      <c r="FG758" s="12"/>
      <c r="FH758" s="12"/>
      <c r="FI758" s="12"/>
      <c r="FJ758" s="12"/>
      <c r="FK758" s="12"/>
      <c r="FL758" s="12"/>
      <c r="FM758" s="12"/>
      <c r="FN758" s="12"/>
      <c r="FO758" s="12"/>
      <c r="FP758" s="12"/>
      <c r="FQ758" s="12"/>
      <c r="FR758" s="12"/>
      <c r="FS758" s="12"/>
      <c r="FT758" s="12"/>
      <c r="FU758" s="12"/>
      <c r="FV758" s="12"/>
      <c r="FW758" s="12"/>
      <c r="FX758" s="12"/>
      <c r="FY758" s="12"/>
      <c r="FZ758" s="12"/>
      <c r="GA758" s="12"/>
      <c r="GB758" s="12"/>
      <c r="GC758" s="12"/>
      <c r="GD758" s="12"/>
      <c r="GE758" s="12"/>
      <c r="GF758" s="12"/>
    </row>
    <row r="759" spans="1:188" ht="15.75" thickBo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  <c r="BV759" s="12"/>
      <c r="BW759" s="12"/>
      <c r="BX759" s="12"/>
      <c r="BY759" s="12"/>
      <c r="BZ759" s="12"/>
      <c r="CA759" s="12"/>
      <c r="CB759" s="12"/>
      <c r="CC759" s="12"/>
      <c r="CD759" s="12"/>
      <c r="CE759" s="12"/>
      <c r="CF759" s="12"/>
      <c r="CG759" s="12"/>
      <c r="CH759" s="12"/>
      <c r="CI759" s="12"/>
      <c r="CJ759" s="12"/>
      <c r="CK759" s="12"/>
      <c r="CL759" s="12"/>
      <c r="CM759" s="12"/>
      <c r="CN759" s="12"/>
      <c r="CO759" s="12"/>
      <c r="CP759" s="12"/>
      <c r="CQ759" s="12"/>
      <c r="CR759" s="12"/>
      <c r="CS759" s="12"/>
      <c r="CT759" s="12"/>
      <c r="CU759" s="12"/>
      <c r="CV759" s="12"/>
      <c r="CW759" s="12"/>
      <c r="CX759" s="12"/>
      <c r="CY759" s="12"/>
      <c r="CZ759" s="12"/>
      <c r="DA759" s="12"/>
      <c r="DB759" s="12"/>
      <c r="DC759" s="12"/>
      <c r="DD759" s="12"/>
      <c r="DE759" s="12"/>
      <c r="DF759" s="12"/>
      <c r="DG759" s="12"/>
      <c r="DH759" s="12"/>
      <c r="DI759" s="12"/>
      <c r="DJ759" s="12"/>
      <c r="DK759" s="12"/>
      <c r="DL759" s="12"/>
      <c r="DM759" s="12"/>
      <c r="DN759" s="12"/>
      <c r="DO759" s="12"/>
      <c r="DP759" s="12"/>
      <c r="DQ759" s="12"/>
      <c r="DR759" s="12"/>
      <c r="DS759" s="12"/>
      <c r="DT759" s="12"/>
      <c r="DU759" s="12"/>
      <c r="DV759" s="12"/>
      <c r="DW759" s="12"/>
      <c r="DX759" s="12"/>
      <c r="DY759" s="12"/>
      <c r="DZ759" s="12"/>
      <c r="EA759" s="12"/>
      <c r="EB759" s="12"/>
      <c r="EC759" s="12"/>
      <c r="ED759" s="12"/>
      <c r="EE759" s="12"/>
      <c r="EF759" s="12"/>
      <c r="EG759" s="12"/>
      <c r="EH759" s="12"/>
      <c r="EI759" s="12"/>
      <c r="EJ759" s="12"/>
      <c r="EK759" s="12"/>
      <c r="EL759" s="12"/>
      <c r="EM759" s="12"/>
      <c r="EN759" s="12"/>
      <c r="EO759" s="12"/>
      <c r="EP759" s="12"/>
      <c r="EQ759" s="12"/>
      <c r="ER759" s="12"/>
      <c r="ES759" s="12"/>
      <c r="ET759" s="12"/>
      <c r="EU759" s="12"/>
      <c r="EV759" s="12"/>
      <c r="EW759" s="12"/>
      <c r="EX759" s="12"/>
      <c r="EY759" s="12"/>
      <c r="EZ759" s="12"/>
      <c r="FA759" s="12"/>
      <c r="FB759" s="12"/>
      <c r="FC759" s="12"/>
      <c r="FD759" s="12"/>
      <c r="FE759" s="12"/>
      <c r="FF759" s="12"/>
      <c r="FG759" s="12"/>
      <c r="FH759" s="12"/>
      <c r="FI759" s="12"/>
      <c r="FJ759" s="12"/>
      <c r="FK759" s="12"/>
      <c r="FL759" s="12"/>
      <c r="FM759" s="12"/>
      <c r="FN759" s="12"/>
      <c r="FO759" s="12"/>
      <c r="FP759" s="12"/>
      <c r="FQ759" s="12"/>
      <c r="FR759" s="12"/>
      <c r="FS759" s="12"/>
      <c r="FT759" s="12"/>
      <c r="FU759" s="12"/>
      <c r="FV759" s="12"/>
      <c r="FW759" s="12"/>
      <c r="FX759" s="12"/>
      <c r="FY759" s="12"/>
      <c r="FZ759" s="12"/>
      <c r="GA759" s="12"/>
      <c r="GB759" s="12"/>
      <c r="GC759" s="12"/>
      <c r="GD759" s="12"/>
      <c r="GE759" s="12"/>
      <c r="GF759" s="12"/>
    </row>
    <row r="760" spans="1:188" ht="15.75" thickBo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12"/>
      <c r="CB760" s="12"/>
      <c r="CC760" s="12"/>
      <c r="CD760" s="12"/>
      <c r="CE760" s="12"/>
      <c r="CF760" s="12"/>
      <c r="CG760" s="12"/>
      <c r="CH760" s="12"/>
      <c r="CI760" s="12"/>
      <c r="CJ760" s="12"/>
      <c r="CK760" s="12"/>
      <c r="CL760" s="12"/>
      <c r="CM760" s="12"/>
      <c r="CN760" s="12"/>
      <c r="CO760" s="12"/>
      <c r="CP760" s="12"/>
      <c r="CQ760" s="12"/>
      <c r="CR760" s="12"/>
      <c r="CS760" s="12"/>
      <c r="CT760" s="12"/>
      <c r="CU760" s="12"/>
      <c r="CV760" s="12"/>
      <c r="CW760" s="12"/>
      <c r="CX760" s="12"/>
      <c r="CY760" s="12"/>
      <c r="CZ760" s="12"/>
      <c r="DA760" s="12"/>
      <c r="DB760" s="12"/>
      <c r="DC760" s="12"/>
      <c r="DD760" s="12"/>
      <c r="DE760" s="12"/>
      <c r="DF760" s="12"/>
      <c r="DG760" s="12"/>
      <c r="DH760" s="12"/>
      <c r="DI760" s="12"/>
      <c r="DJ760" s="12"/>
      <c r="DK760" s="12"/>
      <c r="DL760" s="12"/>
      <c r="DM760" s="12"/>
      <c r="DN760" s="12"/>
      <c r="DO760" s="12"/>
      <c r="DP760" s="12"/>
      <c r="DQ760" s="12"/>
      <c r="DR760" s="12"/>
      <c r="DS760" s="12"/>
      <c r="DT760" s="12"/>
      <c r="DU760" s="12"/>
      <c r="DV760" s="12"/>
      <c r="DW760" s="12"/>
      <c r="DX760" s="12"/>
      <c r="DY760" s="12"/>
      <c r="DZ760" s="12"/>
      <c r="EA760" s="12"/>
      <c r="EB760" s="12"/>
      <c r="EC760" s="12"/>
      <c r="ED760" s="12"/>
      <c r="EE760" s="12"/>
      <c r="EF760" s="12"/>
      <c r="EG760" s="12"/>
      <c r="EH760" s="12"/>
      <c r="EI760" s="12"/>
      <c r="EJ760" s="12"/>
      <c r="EK760" s="12"/>
      <c r="EL760" s="12"/>
      <c r="EM760" s="12"/>
      <c r="EN760" s="12"/>
      <c r="EO760" s="12"/>
      <c r="EP760" s="12"/>
      <c r="EQ760" s="12"/>
      <c r="ER760" s="12"/>
      <c r="ES760" s="12"/>
      <c r="ET760" s="12"/>
      <c r="EU760" s="12"/>
      <c r="EV760" s="12"/>
      <c r="EW760" s="12"/>
      <c r="EX760" s="12"/>
      <c r="EY760" s="12"/>
      <c r="EZ760" s="12"/>
      <c r="FA760" s="12"/>
      <c r="FB760" s="12"/>
      <c r="FC760" s="12"/>
      <c r="FD760" s="12"/>
      <c r="FE760" s="12"/>
      <c r="FF760" s="12"/>
      <c r="FG760" s="12"/>
      <c r="FH760" s="12"/>
      <c r="FI760" s="12"/>
      <c r="FJ760" s="12"/>
      <c r="FK760" s="12"/>
      <c r="FL760" s="12"/>
      <c r="FM760" s="12"/>
      <c r="FN760" s="12"/>
      <c r="FO760" s="12"/>
      <c r="FP760" s="12"/>
      <c r="FQ760" s="12"/>
      <c r="FR760" s="12"/>
      <c r="FS760" s="12"/>
      <c r="FT760" s="12"/>
      <c r="FU760" s="12"/>
      <c r="FV760" s="12"/>
      <c r="FW760" s="12"/>
      <c r="FX760" s="12"/>
      <c r="FY760" s="12"/>
      <c r="FZ760" s="12"/>
      <c r="GA760" s="12"/>
      <c r="GB760" s="12"/>
      <c r="GC760" s="12"/>
      <c r="GD760" s="12"/>
      <c r="GE760" s="12"/>
      <c r="GF760" s="12"/>
    </row>
    <row r="761" spans="1:188" ht="15.75" thickBo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  <c r="BV761" s="12"/>
      <c r="BW761" s="12"/>
      <c r="BX761" s="12"/>
      <c r="BY761" s="12"/>
      <c r="BZ761" s="12"/>
      <c r="CA761" s="12"/>
      <c r="CB761" s="12"/>
      <c r="CC761" s="12"/>
      <c r="CD761" s="12"/>
      <c r="CE761" s="12"/>
      <c r="CF761" s="12"/>
      <c r="CG761" s="12"/>
      <c r="CH761" s="12"/>
      <c r="CI761" s="12"/>
      <c r="CJ761" s="12"/>
      <c r="CK761" s="12"/>
      <c r="CL761" s="12"/>
      <c r="CM761" s="12"/>
      <c r="CN761" s="12"/>
      <c r="CO761" s="12"/>
      <c r="CP761" s="12"/>
      <c r="CQ761" s="12"/>
      <c r="CR761" s="12"/>
      <c r="CS761" s="12"/>
      <c r="CT761" s="12"/>
      <c r="CU761" s="12"/>
      <c r="CV761" s="12"/>
      <c r="CW761" s="12"/>
      <c r="CX761" s="12"/>
      <c r="CY761" s="12"/>
      <c r="CZ761" s="12"/>
      <c r="DA761" s="12"/>
      <c r="DB761" s="12"/>
      <c r="DC761" s="12"/>
      <c r="DD761" s="12"/>
      <c r="DE761" s="12"/>
      <c r="DF761" s="12"/>
      <c r="DG761" s="12"/>
      <c r="DH761" s="12"/>
      <c r="DI761" s="12"/>
      <c r="DJ761" s="12"/>
      <c r="DK761" s="12"/>
      <c r="DL761" s="12"/>
      <c r="DM761" s="12"/>
      <c r="DN761" s="12"/>
      <c r="DO761" s="12"/>
      <c r="DP761" s="12"/>
      <c r="DQ761" s="12"/>
      <c r="DR761" s="12"/>
      <c r="DS761" s="12"/>
      <c r="DT761" s="12"/>
      <c r="DU761" s="12"/>
      <c r="DV761" s="12"/>
      <c r="DW761" s="12"/>
      <c r="DX761" s="12"/>
      <c r="DY761" s="12"/>
      <c r="DZ761" s="12"/>
      <c r="EA761" s="12"/>
      <c r="EB761" s="12"/>
      <c r="EC761" s="12"/>
      <c r="ED761" s="12"/>
      <c r="EE761" s="12"/>
      <c r="EF761" s="12"/>
      <c r="EG761" s="12"/>
      <c r="EH761" s="12"/>
      <c r="EI761" s="12"/>
      <c r="EJ761" s="12"/>
      <c r="EK761" s="12"/>
      <c r="EL761" s="12"/>
      <c r="EM761" s="12"/>
      <c r="EN761" s="12"/>
      <c r="EO761" s="12"/>
      <c r="EP761" s="12"/>
      <c r="EQ761" s="12"/>
      <c r="ER761" s="12"/>
      <c r="ES761" s="12"/>
      <c r="ET761" s="12"/>
      <c r="EU761" s="12"/>
      <c r="EV761" s="12"/>
      <c r="EW761" s="12"/>
      <c r="EX761" s="12"/>
      <c r="EY761" s="12"/>
      <c r="EZ761" s="12"/>
      <c r="FA761" s="12"/>
      <c r="FB761" s="12"/>
      <c r="FC761" s="12"/>
      <c r="FD761" s="12"/>
      <c r="FE761" s="12"/>
      <c r="FF761" s="12"/>
      <c r="FG761" s="12"/>
      <c r="FH761" s="12"/>
      <c r="FI761" s="12"/>
      <c r="FJ761" s="12"/>
      <c r="FK761" s="12"/>
      <c r="FL761" s="12"/>
      <c r="FM761" s="12"/>
      <c r="FN761" s="12"/>
      <c r="FO761" s="12"/>
      <c r="FP761" s="12"/>
      <c r="FQ761" s="12"/>
      <c r="FR761" s="12"/>
      <c r="FS761" s="12"/>
      <c r="FT761" s="12"/>
      <c r="FU761" s="12"/>
      <c r="FV761" s="12"/>
      <c r="FW761" s="12"/>
      <c r="FX761" s="12"/>
      <c r="FY761" s="12"/>
      <c r="FZ761" s="12"/>
      <c r="GA761" s="12"/>
      <c r="GB761" s="12"/>
      <c r="GC761" s="12"/>
      <c r="GD761" s="12"/>
      <c r="GE761" s="12"/>
      <c r="GF761" s="12"/>
    </row>
    <row r="762" spans="1:188" ht="15.75" thickBo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2"/>
      <c r="CH762" s="12"/>
      <c r="CI762" s="12"/>
      <c r="CJ762" s="12"/>
      <c r="CK762" s="12"/>
      <c r="CL762" s="12"/>
      <c r="CM762" s="12"/>
      <c r="CN762" s="12"/>
      <c r="CO762" s="12"/>
      <c r="CP762" s="12"/>
      <c r="CQ762" s="12"/>
      <c r="CR762" s="12"/>
      <c r="CS762" s="12"/>
      <c r="CT762" s="12"/>
      <c r="CU762" s="12"/>
      <c r="CV762" s="12"/>
      <c r="CW762" s="12"/>
      <c r="CX762" s="12"/>
      <c r="CY762" s="12"/>
      <c r="CZ762" s="12"/>
      <c r="DA762" s="12"/>
      <c r="DB762" s="12"/>
      <c r="DC762" s="12"/>
      <c r="DD762" s="12"/>
      <c r="DE762" s="12"/>
      <c r="DF762" s="12"/>
      <c r="DG762" s="12"/>
      <c r="DH762" s="12"/>
      <c r="DI762" s="12"/>
      <c r="DJ762" s="12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/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2"/>
      <c r="EY762" s="12"/>
      <c r="EZ762" s="12"/>
      <c r="FA762" s="12"/>
      <c r="FB762" s="12"/>
      <c r="FC762" s="12"/>
      <c r="FD762" s="12"/>
      <c r="FE762" s="12"/>
      <c r="FF762" s="12"/>
      <c r="FG762" s="12"/>
      <c r="FH762" s="12"/>
      <c r="FI762" s="12"/>
      <c r="FJ762" s="12"/>
      <c r="FK762" s="12"/>
      <c r="FL762" s="12"/>
      <c r="FM762" s="12"/>
      <c r="FN762" s="12"/>
      <c r="FO762" s="12"/>
      <c r="FP762" s="12"/>
      <c r="FQ762" s="12"/>
      <c r="FR762" s="12"/>
      <c r="FS762" s="12"/>
      <c r="FT762" s="12"/>
      <c r="FU762" s="12"/>
      <c r="FV762" s="12"/>
      <c r="FW762" s="12"/>
      <c r="FX762" s="12"/>
      <c r="FY762" s="12"/>
      <c r="FZ762" s="12"/>
      <c r="GA762" s="12"/>
      <c r="GB762" s="12"/>
      <c r="GC762" s="12"/>
      <c r="GD762" s="12"/>
      <c r="GE762" s="12"/>
      <c r="GF762" s="12"/>
    </row>
    <row r="763" spans="1:188" ht="15.75" thickBo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12"/>
      <c r="CB763" s="12"/>
      <c r="CC763" s="12"/>
      <c r="CD763" s="12"/>
      <c r="CE763" s="12"/>
      <c r="CF763" s="12"/>
      <c r="CG763" s="12"/>
      <c r="CH763" s="12"/>
      <c r="CI763" s="12"/>
      <c r="CJ763" s="12"/>
      <c r="CK763" s="12"/>
      <c r="CL763" s="12"/>
      <c r="CM763" s="12"/>
      <c r="CN763" s="12"/>
      <c r="CO763" s="12"/>
      <c r="CP763" s="12"/>
      <c r="CQ763" s="12"/>
      <c r="CR763" s="12"/>
      <c r="CS763" s="12"/>
      <c r="CT763" s="12"/>
      <c r="CU763" s="12"/>
      <c r="CV763" s="12"/>
      <c r="CW763" s="12"/>
      <c r="CX763" s="12"/>
      <c r="CY763" s="12"/>
      <c r="CZ763" s="12"/>
      <c r="DA763" s="12"/>
      <c r="DB763" s="12"/>
      <c r="DC763" s="12"/>
      <c r="DD763" s="12"/>
      <c r="DE763" s="12"/>
      <c r="DF763" s="12"/>
      <c r="DG763" s="12"/>
      <c r="DH763" s="12"/>
      <c r="DI763" s="12"/>
      <c r="DJ763" s="12"/>
      <c r="DK763" s="12"/>
      <c r="DL763" s="12"/>
      <c r="DM763" s="12"/>
      <c r="DN763" s="12"/>
      <c r="DO763" s="12"/>
      <c r="DP763" s="12"/>
      <c r="DQ763" s="12"/>
      <c r="DR763" s="12"/>
      <c r="DS763" s="12"/>
      <c r="DT763" s="12"/>
      <c r="DU763" s="12"/>
      <c r="DV763" s="12"/>
      <c r="DW763" s="12"/>
      <c r="DX763" s="12"/>
      <c r="DY763" s="12"/>
      <c r="DZ763" s="12"/>
      <c r="EA763" s="12"/>
      <c r="EB763" s="12"/>
      <c r="EC763" s="12"/>
      <c r="ED763" s="12"/>
      <c r="EE763" s="12"/>
      <c r="EF763" s="12"/>
      <c r="EG763" s="12"/>
      <c r="EH763" s="12"/>
      <c r="EI763" s="12"/>
      <c r="EJ763" s="12"/>
      <c r="EK763" s="12"/>
      <c r="EL763" s="12"/>
      <c r="EM763" s="12"/>
      <c r="EN763" s="12"/>
      <c r="EO763" s="12"/>
      <c r="EP763" s="12"/>
      <c r="EQ763" s="12"/>
      <c r="ER763" s="12"/>
      <c r="ES763" s="12"/>
      <c r="ET763" s="12"/>
      <c r="EU763" s="12"/>
      <c r="EV763" s="12"/>
      <c r="EW763" s="12"/>
      <c r="EX763" s="12"/>
      <c r="EY763" s="12"/>
      <c r="EZ763" s="12"/>
      <c r="FA763" s="12"/>
      <c r="FB763" s="12"/>
      <c r="FC763" s="12"/>
      <c r="FD763" s="12"/>
      <c r="FE763" s="12"/>
      <c r="FF763" s="12"/>
      <c r="FG763" s="12"/>
      <c r="FH763" s="12"/>
      <c r="FI763" s="12"/>
      <c r="FJ763" s="12"/>
      <c r="FK763" s="12"/>
      <c r="FL763" s="12"/>
      <c r="FM763" s="12"/>
      <c r="FN763" s="12"/>
      <c r="FO763" s="12"/>
      <c r="FP763" s="12"/>
      <c r="FQ763" s="12"/>
      <c r="FR763" s="12"/>
      <c r="FS763" s="12"/>
      <c r="FT763" s="12"/>
      <c r="FU763" s="12"/>
      <c r="FV763" s="12"/>
      <c r="FW763" s="12"/>
      <c r="FX763" s="12"/>
      <c r="FY763" s="12"/>
      <c r="FZ763" s="12"/>
      <c r="GA763" s="12"/>
      <c r="GB763" s="12"/>
      <c r="GC763" s="12"/>
      <c r="GD763" s="12"/>
      <c r="GE763" s="12"/>
      <c r="GF763" s="12"/>
    </row>
    <row r="764" spans="1:188" ht="15.7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  <c r="BV764" s="12"/>
      <c r="BW764" s="12"/>
      <c r="BX764" s="12"/>
      <c r="BY764" s="12"/>
      <c r="BZ764" s="12"/>
      <c r="CA764" s="12"/>
      <c r="CB764" s="12"/>
      <c r="CC764" s="12"/>
      <c r="CD764" s="12"/>
      <c r="CE764" s="12"/>
      <c r="CF764" s="12"/>
      <c r="CG764" s="12"/>
      <c r="CH764" s="12"/>
      <c r="CI764" s="12"/>
      <c r="CJ764" s="12"/>
      <c r="CK764" s="12"/>
      <c r="CL764" s="12"/>
      <c r="CM764" s="12"/>
      <c r="CN764" s="12"/>
      <c r="CO764" s="12"/>
      <c r="CP764" s="12"/>
      <c r="CQ764" s="12"/>
      <c r="CR764" s="12"/>
      <c r="CS764" s="12"/>
      <c r="CT764" s="12"/>
      <c r="CU764" s="12"/>
      <c r="CV764" s="12"/>
      <c r="CW764" s="12"/>
      <c r="CX764" s="12"/>
      <c r="CY764" s="12"/>
      <c r="CZ764" s="12"/>
      <c r="DA764" s="12"/>
      <c r="DB764" s="12"/>
      <c r="DC764" s="12"/>
      <c r="DD764" s="12"/>
      <c r="DE764" s="12"/>
      <c r="DF764" s="12"/>
      <c r="DG764" s="12"/>
      <c r="DH764" s="12"/>
      <c r="DI764" s="12"/>
      <c r="DJ764" s="12"/>
      <c r="DK764" s="12"/>
      <c r="DL764" s="12"/>
      <c r="DM764" s="12"/>
      <c r="DN764" s="12"/>
      <c r="DO764" s="12"/>
      <c r="DP764" s="12"/>
      <c r="DQ764" s="12"/>
      <c r="DR764" s="12"/>
      <c r="DS764" s="12"/>
      <c r="DT764" s="12"/>
      <c r="DU764" s="12"/>
      <c r="DV764" s="12"/>
      <c r="DW764" s="12"/>
      <c r="DX764" s="12"/>
      <c r="DY764" s="12"/>
      <c r="DZ764" s="12"/>
      <c r="EA764" s="12"/>
      <c r="EB764" s="12"/>
      <c r="EC764" s="12"/>
      <c r="ED764" s="12"/>
      <c r="EE764" s="12"/>
      <c r="EF764" s="12"/>
      <c r="EG764" s="12"/>
      <c r="EH764" s="12"/>
      <c r="EI764" s="12"/>
      <c r="EJ764" s="12"/>
      <c r="EK764" s="12"/>
      <c r="EL764" s="12"/>
      <c r="EM764" s="12"/>
      <c r="EN764" s="12"/>
      <c r="EO764" s="12"/>
      <c r="EP764" s="12"/>
      <c r="EQ764" s="12"/>
      <c r="ER764" s="12"/>
      <c r="ES764" s="12"/>
      <c r="ET764" s="12"/>
      <c r="EU764" s="12"/>
      <c r="EV764" s="12"/>
      <c r="EW764" s="12"/>
      <c r="EX764" s="12"/>
      <c r="EY764" s="12"/>
      <c r="EZ764" s="12"/>
      <c r="FA764" s="12"/>
      <c r="FB764" s="12"/>
      <c r="FC764" s="12"/>
      <c r="FD764" s="12"/>
      <c r="FE764" s="12"/>
      <c r="FF764" s="12"/>
      <c r="FG764" s="12"/>
      <c r="FH764" s="12"/>
      <c r="FI764" s="12"/>
      <c r="FJ764" s="12"/>
      <c r="FK764" s="12"/>
      <c r="FL764" s="12"/>
      <c r="FM764" s="12"/>
      <c r="FN764" s="12"/>
      <c r="FO764" s="12"/>
      <c r="FP764" s="12"/>
      <c r="FQ764" s="12"/>
      <c r="FR764" s="12"/>
      <c r="FS764" s="12"/>
      <c r="FT764" s="12"/>
      <c r="FU764" s="12"/>
      <c r="FV764" s="12"/>
      <c r="FW764" s="12"/>
      <c r="FX764" s="12"/>
      <c r="FY764" s="12"/>
      <c r="FZ764" s="12"/>
      <c r="GA764" s="12"/>
      <c r="GB764" s="12"/>
      <c r="GC764" s="12"/>
      <c r="GD764" s="12"/>
      <c r="GE764" s="12"/>
      <c r="GF764" s="12"/>
    </row>
    <row r="765" spans="1:188" ht="15.75" thickBo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2"/>
      <c r="CH765" s="12"/>
      <c r="CI765" s="12"/>
      <c r="CJ765" s="12"/>
      <c r="CK765" s="12"/>
      <c r="CL765" s="12"/>
      <c r="CM765" s="12"/>
      <c r="CN765" s="12"/>
      <c r="CO765" s="12"/>
      <c r="CP765" s="12"/>
      <c r="CQ765" s="12"/>
      <c r="CR765" s="12"/>
      <c r="CS765" s="12"/>
      <c r="CT765" s="12"/>
      <c r="CU765" s="12"/>
      <c r="CV765" s="12"/>
      <c r="CW765" s="12"/>
      <c r="CX765" s="12"/>
      <c r="CY765" s="12"/>
      <c r="CZ765" s="12"/>
      <c r="DA765" s="12"/>
      <c r="DB765" s="12"/>
      <c r="DC765" s="12"/>
      <c r="DD765" s="12"/>
      <c r="DE765" s="12"/>
      <c r="DF765" s="12"/>
      <c r="DG765" s="12"/>
      <c r="DH765" s="12"/>
      <c r="DI765" s="12"/>
      <c r="DJ765" s="12"/>
      <c r="DK765" s="12"/>
      <c r="DL765" s="12"/>
      <c r="DM765" s="12"/>
      <c r="DN765" s="12"/>
      <c r="DO765" s="12"/>
      <c r="DP765" s="12"/>
      <c r="DQ765" s="12"/>
      <c r="DR765" s="12"/>
      <c r="DS765" s="12"/>
      <c r="DT765" s="12"/>
      <c r="DU765" s="12"/>
      <c r="DV765" s="12"/>
      <c r="DW765" s="12"/>
      <c r="DX765" s="12"/>
      <c r="DY765" s="12"/>
      <c r="DZ765" s="12"/>
      <c r="EA765" s="12"/>
      <c r="EB765" s="12"/>
      <c r="EC765" s="12"/>
      <c r="ED765" s="12"/>
      <c r="EE765" s="12"/>
      <c r="EF765" s="12"/>
      <c r="EG765" s="12"/>
      <c r="EH765" s="12"/>
      <c r="EI765" s="12"/>
      <c r="EJ765" s="12"/>
      <c r="EK765" s="12"/>
      <c r="EL765" s="12"/>
      <c r="EM765" s="12"/>
      <c r="EN765" s="12"/>
      <c r="EO765" s="12"/>
      <c r="EP765" s="12"/>
      <c r="EQ765" s="12"/>
      <c r="ER765" s="12"/>
      <c r="ES765" s="12"/>
      <c r="ET765" s="12"/>
      <c r="EU765" s="12"/>
      <c r="EV765" s="12"/>
      <c r="EW765" s="12"/>
      <c r="EX765" s="12"/>
      <c r="EY765" s="12"/>
      <c r="EZ765" s="12"/>
      <c r="FA765" s="12"/>
      <c r="FB765" s="12"/>
      <c r="FC765" s="12"/>
      <c r="FD765" s="12"/>
      <c r="FE765" s="12"/>
      <c r="FF765" s="12"/>
      <c r="FG765" s="12"/>
      <c r="FH765" s="12"/>
      <c r="FI765" s="12"/>
      <c r="FJ765" s="12"/>
      <c r="FK765" s="12"/>
      <c r="FL765" s="12"/>
      <c r="FM765" s="12"/>
      <c r="FN765" s="12"/>
      <c r="FO765" s="12"/>
      <c r="FP765" s="12"/>
      <c r="FQ765" s="12"/>
      <c r="FR765" s="12"/>
      <c r="FS765" s="12"/>
      <c r="FT765" s="12"/>
      <c r="FU765" s="12"/>
      <c r="FV765" s="12"/>
      <c r="FW765" s="12"/>
      <c r="FX765" s="12"/>
      <c r="FY765" s="12"/>
      <c r="FZ765" s="12"/>
      <c r="GA765" s="12"/>
      <c r="GB765" s="12"/>
      <c r="GC765" s="12"/>
      <c r="GD765" s="12"/>
      <c r="GE765" s="12"/>
      <c r="GF765" s="12"/>
    </row>
    <row r="766" spans="1:188" ht="15.75" thickBo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12"/>
      <c r="CB766" s="12"/>
      <c r="CC766" s="12"/>
      <c r="CD766" s="12"/>
      <c r="CE766" s="12"/>
      <c r="CF766" s="12"/>
      <c r="CG766" s="12"/>
      <c r="CH766" s="12"/>
      <c r="CI766" s="12"/>
      <c r="CJ766" s="12"/>
      <c r="CK766" s="12"/>
      <c r="CL766" s="12"/>
      <c r="CM766" s="12"/>
      <c r="CN766" s="12"/>
      <c r="CO766" s="12"/>
      <c r="CP766" s="12"/>
      <c r="CQ766" s="12"/>
      <c r="CR766" s="12"/>
      <c r="CS766" s="12"/>
      <c r="CT766" s="12"/>
      <c r="CU766" s="12"/>
      <c r="CV766" s="12"/>
      <c r="CW766" s="12"/>
      <c r="CX766" s="12"/>
      <c r="CY766" s="12"/>
      <c r="CZ766" s="12"/>
      <c r="DA766" s="12"/>
      <c r="DB766" s="12"/>
      <c r="DC766" s="12"/>
      <c r="DD766" s="12"/>
      <c r="DE766" s="12"/>
      <c r="DF766" s="12"/>
      <c r="DG766" s="12"/>
      <c r="DH766" s="12"/>
      <c r="DI766" s="12"/>
      <c r="DJ766" s="12"/>
      <c r="DK766" s="12"/>
      <c r="DL766" s="12"/>
      <c r="DM766" s="12"/>
      <c r="DN766" s="12"/>
      <c r="DO766" s="12"/>
      <c r="DP766" s="12"/>
      <c r="DQ766" s="12"/>
      <c r="DR766" s="12"/>
      <c r="DS766" s="12"/>
      <c r="DT766" s="12"/>
      <c r="DU766" s="12"/>
      <c r="DV766" s="12"/>
      <c r="DW766" s="12"/>
      <c r="DX766" s="12"/>
      <c r="DY766" s="12"/>
      <c r="DZ766" s="12"/>
      <c r="EA766" s="12"/>
      <c r="EB766" s="12"/>
      <c r="EC766" s="12"/>
      <c r="ED766" s="12"/>
      <c r="EE766" s="12"/>
      <c r="EF766" s="12"/>
      <c r="EG766" s="12"/>
      <c r="EH766" s="12"/>
      <c r="EI766" s="12"/>
      <c r="EJ766" s="12"/>
      <c r="EK766" s="12"/>
      <c r="EL766" s="12"/>
      <c r="EM766" s="12"/>
      <c r="EN766" s="12"/>
      <c r="EO766" s="12"/>
      <c r="EP766" s="12"/>
      <c r="EQ766" s="12"/>
      <c r="ER766" s="12"/>
      <c r="ES766" s="12"/>
      <c r="ET766" s="12"/>
      <c r="EU766" s="12"/>
      <c r="EV766" s="12"/>
      <c r="EW766" s="12"/>
      <c r="EX766" s="12"/>
      <c r="EY766" s="12"/>
      <c r="EZ766" s="12"/>
      <c r="FA766" s="12"/>
      <c r="FB766" s="12"/>
      <c r="FC766" s="12"/>
      <c r="FD766" s="12"/>
      <c r="FE766" s="12"/>
      <c r="FF766" s="12"/>
      <c r="FG766" s="12"/>
      <c r="FH766" s="12"/>
      <c r="FI766" s="12"/>
      <c r="FJ766" s="12"/>
      <c r="FK766" s="12"/>
      <c r="FL766" s="12"/>
      <c r="FM766" s="12"/>
      <c r="FN766" s="12"/>
      <c r="FO766" s="12"/>
      <c r="FP766" s="12"/>
      <c r="FQ766" s="12"/>
      <c r="FR766" s="12"/>
      <c r="FS766" s="12"/>
      <c r="FT766" s="12"/>
      <c r="FU766" s="12"/>
      <c r="FV766" s="12"/>
      <c r="FW766" s="12"/>
      <c r="FX766" s="12"/>
      <c r="FY766" s="12"/>
      <c r="FZ766" s="12"/>
      <c r="GA766" s="12"/>
      <c r="GB766" s="12"/>
      <c r="GC766" s="12"/>
      <c r="GD766" s="12"/>
      <c r="GE766" s="12"/>
      <c r="GF766" s="12"/>
    </row>
    <row r="767" spans="1:188" ht="15.75" thickBo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  <c r="BV767" s="12"/>
      <c r="BW767" s="12"/>
      <c r="BX767" s="12"/>
      <c r="BY767" s="12"/>
      <c r="BZ767" s="12"/>
      <c r="CA767" s="12"/>
      <c r="CB767" s="12"/>
      <c r="CC767" s="12"/>
      <c r="CD767" s="12"/>
      <c r="CE767" s="12"/>
      <c r="CF767" s="12"/>
      <c r="CG767" s="12"/>
      <c r="CH767" s="12"/>
      <c r="CI767" s="12"/>
      <c r="CJ767" s="12"/>
      <c r="CK767" s="12"/>
      <c r="CL767" s="12"/>
      <c r="CM767" s="12"/>
      <c r="CN767" s="12"/>
      <c r="CO767" s="12"/>
      <c r="CP767" s="12"/>
      <c r="CQ767" s="12"/>
      <c r="CR767" s="12"/>
      <c r="CS767" s="12"/>
      <c r="CT767" s="12"/>
      <c r="CU767" s="12"/>
      <c r="CV767" s="12"/>
      <c r="CW767" s="12"/>
      <c r="CX767" s="12"/>
      <c r="CY767" s="12"/>
      <c r="CZ767" s="12"/>
      <c r="DA767" s="12"/>
      <c r="DB767" s="12"/>
      <c r="DC767" s="12"/>
      <c r="DD767" s="12"/>
      <c r="DE767" s="12"/>
      <c r="DF767" s="12"/>
      <c r="DG767" s="12"/>
      <c r="DH767" s="12"/>
      <c r="DI767" s="12"/>
      <c r="DJ767" s="12"/>
      <c r="DK767" s="12"/>
      <c r="DL767" s="12"/>
      <c r="DM767" s="12"/>
      <c r="DN767" s="12"/>
      <c r="DO767" s="12"/>
      <c r="DP767" s="12"/>
      <c r="DQ767" s="12"/>
      <c r="DR767" s="12"/>
      <c r="DS767" s="12"/>
      <c r="DT767" s="12"/>
      <c r="DU767" s="12"/>
      <c r="DV767" s="12"/>
      <c r="DW767" s="12"/>
      <c r="DX767" s="12"/>
      <c r="DY767" s="12"/>
      <c r="DZ767" s="12"/>
      <c r="EA767" s="12"/>
      <c r="EB767" s="12"/>
      <c r="EC767" s="12"/>
      <c r="ED767" s="12"/>
      <c r="EE767" s="12"/>
      <c r="EF767" s="12"/>
      <c r="EG767" s="12"/>
      <c r="EH767" s="12"/>
      <c r="EI767" s="12"/>
      <c r="EJ767" s="12"/>
      <c r="EK767" s="12"/>
      <c r="EL767" s="12"/>
      <c r="EM767" s="12"/>
      <c r="EN767" s="12"/>
      <c r="EO767" s="12"/>
      <c r="EP767" s="12"/>
      <c r="EQ767" s="12"/>
      <c r="ER767" s="12"/>
      <c r="ES767" s="12"/>
      <c r="ET767" s="12"/>
      <c r="EU767" s="12"/>
      <c r="EV767" s="12"/>
      <c r="EW767" s="12"/>
      <c r="EX767" s="12"/>
      <c r="EY767" s="12"/>
      <c r="EZ767" s="12"/>
      <c r="FA767" s="12"/>
      <c r="FB767" s="12"/>
      <c r="FC767" s="12"/>
      <c r="FD767" s="12"/>
      <c r="FE767" s="12"/>
      <c r="FF767" s="12"/>
      <c r="FG767" s="12"/>
      <c r="FH767" s="12"/>
      <c r="FI767" s="12"/>
      <c r="FJ767" s="12"/>
      <c r="FK767" s="12"/>
      <c r="FL767" s="12"/>
      <c r="FM767" s="12"/>
      <c r="FN767" s="12"/>
      <c r="FO767" s="12"/>
      <c r="FP767" s="12"/>
      <c r="FQ767" s="12"/>
      <c r="FR767" s="12"/>
      <c r="FS767" s="12"/>
      <c r="FT767" s="12"/>
      <c r="FU767" s="12"/>
      <c r="FV767" s="12"/>
      <c r="FW767" s="12"/>
      <c r="FX767" s="12"/>
      <c r="FY767" s="12"/>
      <c r="FZ767" s="12"/>
      <c r="GA767" s="12"/>
      <c r="GB767" s="12"/>
      <c r="GC767" s="12"/>
      <c r="GD767" s="12"/>
      <c r="GE767" s="12"/>
      <c r="GF767" s="12"/>
    </row>
    <row r="768" spans="1:188" ht="15.75" thickBo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2"/>
      <c r="CH768" s="12"/>
      <c r="CI768" s="12"/>
      <c r="CJ768" s="12"/>
      <c r="CK768" s="12"/>
      <c r="CL768" s="12"/>
      <c r="CM768" s="12"/>
      <c r="CN768" s="12"/>
      <c r="CO768" s="12"/>
      <c r="CP768" s="12"/>
      <c r="CQ768" s="12"/>
      <c r="CR768" s="12"/>
      <c r="CS768" s="12"/>
      <c r="CT768" s="12"/>
      <c r="CU768" s="12"/>
      <c r="CV768" s="12"/>
      <c r="CW768" s="12"/>
      <c r="CX768" s="12"/>
      <c r="CY768" s="12"/>
      <c r="CZ768" s="12"/>
      <c r="DA768" s="12"/>
      <c r="DB768" s="12"/>
      <c r="DC768" s="12"/>
      <c r="DD768" s="12"/>
      <c r="DE768" s="12"/>
      <c r="DF768" s="12"/>
      <c r="DG768" s="12"/>
      <c r="DH768" s="12"/>
      <c r="DI768" s="12"/>
      <c r="DJ768" s="12"/>
      <c r="DK768" s="12"/>
      <c r="DL768" s="12"/>
      <c r="DM768" s="12"/>
      <c r="DN768" s="12"/>
      <c r="DO768" s="12"/>
      <c r="DP768" s="12"/>
      <c r="DQ768" s="12"/>
      <c r="DR768" s="12"/>
      <c r="DS768" s="12"/>
      <c r="DT768" s="12"/>
      <c r="DU768" s="12"/>
      <c r="DV768" s="12"/>
      <c r="DW768" s="12"/>
      <c r="DX768" s="12"/>
      <c r="DY768" s="12"/>
      <c r="DZ768" s="12"/>
      <c r="EA768" s="12"/>
      <c r="EB768" s="12"/>
      <c r="EC768" s="12"/>
      <c r="ED768" s="12"/>
      <c r="EE768" s="12"/>
      <c r="EF768" s="12"/>
      <c r="EG768" s="12"/>
      <c r="EH768" s="12"/>
      <c r="EI768" s="12"/>
      <c r="EJ768" s="12"/>
      <c r="EK768" s="12"/>
      <c r="EL768" s="12"/>
      <c r="EM768" s="12"/>
      <c r="EN768" s="12"/>
      <c r="EO768" s="12"/>
      <c r="EP768" s="12"/>
      <c r="EQ768" s="12"/>
      <c r="ER768" s="12"/>
      <c r="ES768" s="12"/>
      <c r="ET768" s="12"/>
      <c r="EU768" s="12"/>
      <c r="EV768" s="12"/>
      <c r="EW768" s="12"/>
      <c r="EX768" s="12"/>
      <c r="EY768" s="12"/>
      <c r="EZ768" s="12"/>
      <c r="FA768" s="12"/>
      <c r="FB768" s="12"/>
      <c r="FC768" s="12"/>
      <c r="FD768" s="12"/>
      <c r="FE768" s="12"/>
      <c r="FF768" s="12"/>
      <c r="FG768" s="12"/>
      <c r="FH768" s="12"/>
      <c r="FI768" s="12"/>
      <c r="FJ768" s="12"/>
      <c r="FK768" s="12"/>
      <c r="FL768" s="12"/>
      <c r="FM768" s="12"/>
      <c r="FN768" s="12"/>
      <c r="FO768" s="12"/>
      <c r="FP768" s="12"/>
      <c r="FQ768" s="12"/>
      <c r="FR768" s="12"/>
      <c r="FS768" s="12"/>
      <c r="FT768" s="12"/>
      <c r="FU768" s="12"/>
      <c r="FV768" s="12"/>
      <c r="FW768" s="12"/>
      <c r="FX768" s="12"/>
      <c r="FY768" s="12"/>
      <c r="FZ768" s="12"/>
      <c r="GA768" s="12"/>
      <c r="GB768" s="12"/>
      <c r="GC768" s="12"/>
      <c r="GD768" s="12"/>
      <c r="GE768" s="12"/>
      <c r="GF768" s="12"/>
    </row>
    <row r="769" spans="1:188" ht="15.75" thickBo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  <c r="BV769" s="12"/>
      <c r="BW769" s="12"/>
      <c r="BX769" s="12"/>
      <c r="BY769" s="12"/>
      <c r="BZ769" s="12"/>
      <c r="CA769" s="12"/>
      <c r="CB769" s="12"/>
      <c r="CC769" s="12"/>
      <c r="CD769" s="12"/>
      <c r="CE769" s="12"/>
      <c r="CF769" s="12"/>
      <c r="CG769" s="12"/>
      <c r="CH769" s="12"/>
      <c r="CI769" s="12"/>
      <c r="CJ769" s="12"/>
      <c r="CK769" s="12"/>
      <c r="CL769" s="12"/>
      <c r="CM769" s="12"/>
      <c r="CN769" s="12"/>
      <c r="CO769" s="12"/>
      <c r="CP769" s="12"/>
      <c r="CQ769" s="12"/>
      <c r="CR769" s="12"/>
      <c r="CS769" s="12"/>
      <c r="CT769" s="12"/>
      <c r="CU769" s="12"/>
      <c r="CV769" s="12"/>
      <c r="CW769" s="12"/>
      <c r="CX769" s="12"/>
      <c r="CY769" s="12"/>
      <c r="CZ769" s="12"/>
      <c r="DA769" s="12"/>
      <c r="DB769" s="12"/>
      <c r="DC769" s="12"/>
      <c r="DD769" s="12"/>
      <c r="DE769" s="12"/>
      <c r="DF769" s="12"/>
      <c r="DG769" s="12"/>
      <c r="DH769" s="12"/>
      <c r="DI769" s="12"/>
      <c r="DJ769" s="12"/>
      <c r="DK769" s="12"/>
      <c r="DL769" s="12"/>
      <c r="DM769" s="12"/>
      <c r="DN769" s="12"/>
      <c r="DO769" s="12"/>
      <c r="DP769" s="12"/>
      <c r="DQ769" s="12"/>
      <c r="DR769" s="12"/>
      <c r="DS769" s="12"/>
      <c r="DT769" s="12"/>
      <c r="DU769" s="12"/>
      <c r="DV769" s="12"/>
      <c r="DW769" s="12"/>
      <c r="DX769" s="12"/>
      <c r="DY769" s="12"/>
      <c r="DZ769" s="12"/>
      <c r="EA769" s="12"/>
      <c r="EB769" s="12"/>
      <c r="EC769" s="12"/>
      <c r="ED769" s="12"/>
      <c r="EE769" s="12"/>
      <c r="EF769" s="12"/>
      <c r="EG769" s="12"/>
      <c r="EH769" s="12"/>
      <c r="EI769" s="12"/>
      <c r="EJ769" s="12"/>
      <c r="EK769" s="12"/>
      <c r="EL769" s="12"/>
      <c r="EM769" s="12"/>
      <c r="EN769" s="12"/>
      <c r="EO769" s="12"/>
      <c r="EP769" s="12"/>
      <c r="EQ769" s="12"/>
      <c r="ER769" s="12"/>
      <c r="ES769" s="12"/>
      <c r="ET769" s="12"/>
      <c r="EU769" s="12"/>
      <c r="EV769" s="12"/>
      <c r="EW769" s="12"/>
      <c r="EX769" s="12"/>
      <c r="EY769" s="12"/>
      <c r="EZ769" s="12"/>
      <c r="FA769" s="12"/>
      <c r="FB769" s="12"/>
      <c r="FC769" s="12"/>
      <c r="FD769" s="12"/>
      <c r="FE769" s="12"/>
      <c r="FF769" s="12"/>
      <c r="FG769" s="12"/>
      <c r="FH769" s="12"/>
      <c r="FI769" s="12"/>
      <c r="FJ769" s="12"/>
      <c r="FK769" s="12"/>
      <c r="FL769" s="12"/>
      <c r="FM769" s="12"/>
      <c r="FN769" s="12"/>
      <c r="FO769" s="12"/>
      <c r="FP769" s="12"/>
      <c r="FQ769" s="12"/>
      <c r="FR769" s="12"/>
      <c r="FS769" s="12"/>
      <c r="FT769" s="12"/>
      <c r="FU769" s="12"/>
      <c r="FV769" s="12"/>
      <c r="FW769" s="12"/>
      <c r="FX769" s="12"/>
      <c r="FY769" s="12"/>
      <c r="FZ769" s="12"/>
      <c r="GA769" s="12"/>
      <c r="GB769" s="12"/>
      <c r="GC769" s="12"/>
      <c r="GD769" s="12"/>
      <c r="GE769" s="12"/>
      <c r="GF769" s="12"/>
    </row>
    <row r="770" spans="1:188" ht="15.75" thickBo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  <c r="BV770" s="12"/>
      <c r="BW770" s="12"/>
      <c r="BX770" s="12"/>
      <c r="BY770" s="12"/>
      <c r="BZ770" s="12"/>
      <c r="CA770" s="12"/>
      <c r="CB770" s="12"/>
      <c r="CC770" s="12"/>
      <c r="CD770" s="12"/>
      <c r="CE770" s="12"/>
      <c r="CF770" s="12"/>
      <c r="CG770" s="12"/>
      <c r="CH770" s="12"/>
      <c r="CI770" s="12"/>
      <c r="CJ770" s="12"/>
      <c r="CK770" s="12"/>
      <c r="CL770" s="12"/>
      <c r="CM770" s="12"/>
      <c r="CN770" s="12"/>
      <c r="CO770" s="12"/>
      <c r="CP770" s="12"/>
      <c r="CQ770" s="12"/>
      <c r="CR770" s="12"/>
      <c r="CS770" s="12"/>
      <c r="CT770" s="12"/>
      <c r="CU770" s="12"/>
      <c r="CV770" s="12"/>
      <c r="CW770" s="12"/>
      <c r="CX770" s="12"/>
      <c r="CY770" s="12"/>
      <c r="CZ770" s="12"/>
      <c r="DA770" s="12"/>
      <c r="DB770" s="12"/>
      <c r="DC770" s="12"/>
      <c r="DD770" s="12"/>
      <c r="DE770" s="12"/>
      <c r="DF770" s="12"/>
      <c r="DG770" s="12"/>
      <c r="DH770" s="12"/>
      <c r="DI770" s="12"/>
      <c r="DJ770" s="12"/>
      <c r="DK770" s="12"/>
      <c r="DL770" s="12"/>
      <c r="DM770" s="12"/>
      <c r="DN770" s="12"/>
      <c r="DO770" s="12"/>
      <c r="DP770" s="12"/>
      <c r="DQ770" s="12"/>
      <c r="DR770" s="12"/>
      <c r="DS770" s="12"/>
      <c r="DT770" s="12"/>
      <c r="DU770" s="12"/>
      <c r="DV770" s="12"/>
      <c r="DW770" s="12"/>
      <c r="DX770" s="12"/>
      <c r="DY770" s="12"/>
      <c r="DZ770" s="12"/>
      <c r="EA770" s="12"/>
      <c r="EB770" s="12"/>
      <c r="EC770" s="12"/>
      <c r="ED770" s="12"/>
      <c r="EE770" s="12"/>
      <c r="EF770" s="12"/>
      <c r="EG770" s="12"/>
      <c r="EH770" s="12"/>
      <c r="EI770" s="12"/>
      <c r="EJ770" s="12"/>
      <c r="EK770" s="12"/>
      <c r="EL770" s="12"/>
      <c r="EM770" s="12"/>
      <c r="EN770" s="12"/>
      <c r="EO770" s="12"/>
      <c r="EP770" s="12"/>
      <c r="EQ770" s="12"/>
      <c r="ER770" s="12"/>
      <c r="ES770" s="12"/>
      <c r="ET770" s="12"/>
      <c r="EU770" s="12"/>
      <c r="EV770" s="12"/>
      <c r="EW770" s="12"/>
      <c r="EX770" s="12"/>
      <c r="EY770" s="12"/>
      <c r="EZ770" s="12"/>
      <c r="FA770" s="12"/>
      <c r="FB770" s="12"/>
      <c r="FC770" s="12"/>
      <c r="FD770" s="12"/>
      <c r="FE770" s="12"/>
      <c r="FF770" s="12"/>
      <c r="FG770" s="12"/>
      <c r="FH770" s="12"/>
      <c r="FI770" s="12"/>
      <c r="FJ770" s="12"/>
      <c r="FK770" s="12"/>
      <c r="FL770" s="12"/>
      <c r="FM770" s="12"/>
      <c r="FN770" s="12"/>
      <c r="FO770" s="12"/>
      <c r="FP770" s="12"/>
      <c r="FQ770" s="12"/>
      <c r="FR770" s="12"/>
      <c r="FS770" s="12"/>
      <c r="FT770" s="12"/>
      <c r="FU770" s="12"/>
      <c r="FV770" s="12"/>
      <c r="FW770" s="12"/>
      <c r="FX770" s="12"/>
      <c r="FY770" s="12"/>
      <c r="FZ770" s="12"/>
      <c r="GA770" s="12"/>
      <c r="GB770" s="12"/>
      <c r="GC770" s="12"/>
      <c r="GD770" s="12"/>
      <c r="GE770" s="12"/>
      <c r="GF770" s="12"/>
    </row>
    <row r="771" spans="1:188" ht="15.75" thickBo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12"/>
      <c r="BY771" s="12"/>
      <c r="BZ771" s="12"/>
      <c r="CA771" s="12"/>
      <c r="CB771" s="12"/>
      <c r="CC771" s="12"/>
      <c r="CD771" s="12"/>
      <c r="CE771" s="12"/>
      <c r="CF771" s="12"/>
      <c r="CG771" s="12"/>
      <c r="CH771" s="12"/>
      <c r="CI771" s="12"/>
      <c r="CJ771" s="12"/>
      <c r="CK771" s="12"/>
      <c r="CL771" s="12"/>
      <c r="CM771" s="12"/>
      <c r="CN771" s="12"/>
      <c r="CO771" s="12"/>
      <c r="CP771" s="12"/>
      <c r="CQ771" s="12"/>
      <c r="CR771" s="12"/>
      <c r="CS771" s="12"/>
      <c r="CT771" s="12"/>
      <c r="CU771" s="12"/>
      <c r="CV771" s="12"/>
      <c r="CW771" s="12"/>
      <c r="CX771" s="12"/>
      <c r="CY771" s="12"/>
      <c r="CZ771" s="12"/>
      <c r="DA771" s="12"/>
      <c r="DB771" s="12"/>
      <c r="DC771" s="12"/>
      <c r="DD771" s="12"/>
      <c r="DE771" s="12"/>
      <c r="DF771" s="12"/>
      <c r="DG771" s="12"/>
      <c r="DH771" s="12"/>
      <c r="DI771" s="12"/>
      <c r="DJ771" s="12"/>
      <c r="DK771" s="12"/>
      <c r="DL771" s="12"/>
      <c r="DM771" s="12"/>
      <c r="DN771" s="12"/>
      <c r="DO771" s="12"/>
      <c r="DP771" s="12"/>
      <c r="DQ771" s="12"/>
      <c r="DR771" s="12"/>
      <c r="DS771" s="12"/>
      <c r="DT771" s="12"/>
      <c r="DU771" s="12"/>
      <c r="DV771" s="12"/>
      <c r="DW771" s="12"/>
      <c r="DX771" s="12"/>
      <c r="DY771" s="12"/>
      <c r="DZ771" s="12"/>
      <c r="EA771" s="12"/>
      <c r="EB771" s="12"/>
      <c r="EC771" s="12"/>
      <c r="ED771" s="12"/>
      <c r="EE771" s="12"/>
      <c r="EF771" s="12"/>
      <c r="EG771" s="12"/>
      <c r="EH771" s="12"/>
      <c r="EI771" s="12"/>
      <c r="EJ771" s="12"/>
      <c r="EK771" s="12"/>
      <c r="EL771" s="12"/>
      <c r="EM771" s="12"/>
      <c r="EN771" s="12"/>
      <c r="EO771" s="12"/>
      <c r="EP771" s="12"/>
      <c r="EQ771" s="12"/>
      <c r="ER771" s="12"/>
      <c r="ES771" s="12"/>
      <c r="ET771" s="12"/>
      <c r="EU771" s="12"/>
      <c r="EV771" s="12"/>
      <c r="EW771" s="12"/>
      <c r="EX771" s="12"/>
      <c r="EY771" s="12"/>
      <c r="EZ771" s="12"/>
      <c r="FA771" s="12"/>
      <c r="FB771" s="12"/>
      <c r="FC771" s="12"/>
      <c r="FD771" s="12"/>
      <c r="FE771" s="12"/>
      <c r="FF771" s="12"/>
      <c r="FG771" s="12"/>
      <c r="FH771" s="12"/>
      <c r="FI771" s="12"/>
      <c r="FJ771" s="12"/>
      <c r="FK771" s="12"/>
      <c r="FL771" s="12"/>
      <c r="FM771" s="12"/>
      <c r="FN771" s="12"/>
      <c r="FO771" s="12"/>
      <c r="FP771" s="12"/>
      <c r="FQ771" s="12"/>
      <c r="FR771" s="12"/>
      <c r="FS771" s="12"/>
      <c r="FT771" s="12"/>
      <c r="FU771" s="12"/>
      <c r="FV771" s="12"/>
      <c r="FW771" s="12"/>
      <c r="FX771" s="12"/>
      <c r="FY771" s="12"/>
      <c r="FZ771" s="12"/>
      <c r="GA771" s="12"/>
      <c r="GB771" s="12"/>
      <c r="GC771" s="12"/>
      <c r="GD771" s="12"/>
      <c r="GE771" s="12"/>
      <c r="GF771" s="12"/>
    </row>
    <row r="772" spans="1:188" ht="15.75" thickBo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  <c r="BV772" s="12"/>
      <c r="BW772" s="12"/>
      <c r="BX772" s="12"/>
      <c r="BY772" s="12"/>
      <c r="BZ772" s="12"/>
      <c r="CA772" s="12"/>
      <c r="CB772" s="12"/>
      <c r="CC772" s="12"/>
      <c r="CD772" s="12"/>
      <c r="CE772" s="12"/>
      <c r="CF772" s="12"/>
      <c r="CG772" s="12"/>
      <c r="CH772" s="12"/>
      <c r="CI772" s="12"/>
      <c r="CJ772" s="12"/>
      <c r="CK772" s="12"/>
      <c r="CL772" s="12"/>
      <c r="CM772" s="12"/>
      <c r="CN772" s="12"/>
      <c r="CO772" s="12"/>
      <c r="CP772" s="12"/>
      <c r="CQ772" s="12"/>
      <c r="CR772" s="12"/>
      <c r="CS772" s="12"/>
      <c r="CT772" s="12"/>
      <c r="CU772" s="12"/>
      <c r="CV772" s="12"/>
      <c r="CW772" s="12"/>
      <c r="CX772" s="12"/>
      <c r="CY772" s="12"/>
      <c r="CZ772" s="12"/>
      <c r="DA772" s="12"/>
      <c r="DB772" s="12"/>
      <c r="DC772" s="12"/>
      <c r="DD772" s="12"/>
      <c r="DE772" s="12"/>
      <c r="DF772" s="12"/>
      <c r="DG772" s="12"/>
      <c r="DH772" s="12"/>
      <c r="DI772" s="12"/>
      <c r="DJ772" s="12"/>
      <c r="DK772" s="12"/>
      <c r="DL772" s="12"/>
      <c r="DM772" s="12"/>
      <c r="DN772" s="12"/>
      <c r="DO772" s="12"/>
      <c r="DP772" s="12"/>
      <c r="DQ772" s="12"/>
      <c r="DR772" s="12"/>
      <c r="DS772" s="12"/>
      <c r="DT772" s="12"/>
      <c r="DU772" s="12"/>
      <c r="DV772" s="12"/>
      <c r="DW772" s="12"/>
      <c r="DX772" s="12"/>
      <c r="DY772" s="12"/>
      <c r="DZ772" s="12"/>
      <c r="EA772" s="12"/>
      <c r="EB772" s="12"/>
      <c r="EC772" s="12"/>
      <c r="ED772" s="12"/>
      <c r="EE772" s="12"/>
      <c r="EF772" s="12"/>
      <c r="EG772" s="12"/>
      <c r="EH772" s="12"/>
      <c r="EI772" s="12"/>
      <c r="EJ772" s="12"/>
      <c r="EK772" s="12"/>
      <c r="EL772" s="12"/>
      <c r="EM772" s="12"/>
      <c r="EN772" s="12"/>
      <c r="EO772" s="12"/>
      <c r="EP772" s="12"/>
      <c r="EQ772" s="12"/>
      <c r="ER772" s="12"/>
      <c r="ES772" s="12"/>
      <c r="ET772" s="12"/>
      <c r="EU772" s="12"/>
      <c r="EV772" s="12"/>
      <c r="EW772" s="12"/>
      <c r="EX772" s="12"/>
      <c r="EY772" s="12"/>
      <c r="EZ772" s="12"/>
      <c r="FA772" s="12"/>
      <c r="FB772" s="12"/>
      <c r="FC772" s="12"/>
      <c r="FD772" s="12"/>
      <c r="FE772" s="12"/>
      <c r="FF772" s="12"/>
      <c r="FG772" s="12"/>
      <c r="FH772" s="12"/>
      <c r="FI772" s="12"/>
      <c r="FJ772" s="12"/>
      <c r="FK772" s="12"/>
      <c r="FL772" s="12"/>
      <c r="FM772" s="12"/>
      <c r="FN772" s="12"/>
      <c r="FO772" s="12"/>
      <c r="FP772" s="12"/>
      <c r="FQ772" s="12"/>
      <c r="FR772" s="12"/>
      <c r="FS772" s="12"/>
      <c r="FT772" s="12"/>
      <c r="FU772" s="12"/>
      <c r="FV772" s="12"/>
      <c r="FW772" s="12"/>
      <c r="FX772" s="12"/>
      <c r="FY772" s="12"/>
      <c r="FZ772" s="12"/>
      <c r="GA772" s="12"/>
      <c r="GB772" s="12"/>
      <c r="GC772" s="12"/>
      <c r="GD772" s="12"/>
      <c r="GE772" s="12"/>
      <c r="GF772" s="12"/>
    </row>
    <row r="773" spans="1:188" ht="15.75" thickBo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12"/>
      <c r="CB773" s="12"/>
      <c r="CC773" s="12"/>
      <c r="CD773" s="12"/>
      <c r="CE773" s="12"/>
      <c r="CF773" s="12"/>
      <c r="CG773" s="12"/>
      <c r="CH773" s="12"/>
      <c r="CI773" s="12"/>
      <c r="CJ773" s="12"/>
      <c r="CK773" s="12"/>
      <c r="CL773" s="12"/>
      <c r="CM773" s="12"/>
      <c r="CN773" s="12"/>
      <c r="CO773" s="12"/>
      <c r="CP773" s="12"/>
      <c r="CQ773" s="12"/>
      <c r="CR773" s="12"/>
      <c r="CS773" s="12"/>
      <c r="CT773" s="12"/>
      <c r="CU773" s="12"/>
      <c r="CV773" s="12"/>
      <c r="CW773" s="12"/>
      <c r="CX773" s="12"/>
      <c r="CY773" s="12"/>
      <c r="CZ773" s="12"/>
      <c r="DA773" s="12"/>
      <c r="DB773" s="12"/>
      <c r="DC773" s="12"/>
      <c r="DD773" s="12"/>
      <c r="DE773" s="12"/>
      <c r="DF773" s="12"/>
      <c r="DG773" s="12"/>
      <c r="DH773" s="12"/>
      <c r="DI773" s="12"/>
      <c r="DJ773" s="12"/>
      <c r="DK773" s="12"/>
      <c r="DL773" s="12"/>
      <c r="DM773" s="12"/>
      <c r="DN773" s="12"/>
      <c r="DO773" s="12"/>
      <c r="DP773" s="12"/>
      <c r="DQ773" s="12"/>
      <c r="DR773" s="12"/>
      <c r="DS773" s="12"/>
      <c r="DT773" s="12"/>
      <c r="DU773" s="12"/>
      <c r="DV773" s="12"/>
      <c r="DW773" s="12"/>
      <c r="DX773" s="12"/>
      <c r="DY773" s="12"/>
      <c r="DZ773" s="12"/>
      <c r="EA773" s="12"/>
      <c r="EB773" s="12"/>
      <c r="EC773" s="12"/>
      <c r="ED773" s="12"/>
      <c r="EE773" s="12"/>
      <c r="EF773" s="12"/>
      <c r="EG773" s="12"/>
      <c r="EH773" s="12"/>
      <c r="EI773" s="12"/>
      <c r="EJ773" s="12"/>
      <c r="EK773" s="12"/>
      <c r="EL773" s="12"/>
      <c r="EM773" s="12"/>
      <c r="EN773" s="12"/>
      <c r="EO773" s="12"/>
      <c r="EP773" s="12"/>
      <c r="EQ773" s="12"/>
      <c r="ER773" s="12"/>
      <c r="ES773" s="12"/>
      <c r="ET773" s="12"/>
      <c r="EU773" s="12"/>
      <c r="EV773" s="12"/>
      <c r="EW773" s="12"/>
      <c r="EX773" s="12"/>
      <c r="EY773" s="12"/>
      <c r="EZ773" s="12"/>
      <c r="FA773" s="12"/>
      <c r="FB773" s="12"/>
      <c r="FC773" s="12"/>
      <c r="FD773" s="12"/>
      <c r="FE773" s="12"/>
      <c r="FF773" s="12"/>
      <c r="FG773" s="12"/>
      <c r="FH773" s="12"/>
      <c r="FI773" s="12"/>
      <c r="FJ773" s="12"/>
      <c r="FK773" s="12"/>
      <c r="FL773" s="12"/>
      <c r="FM773" s="12"/>
      <c r="FN773" s="12"/>
      <c r="FO773" s="12"/>
      <c r="FP773" s="12"/>
      <c r="FQ773" s="12"/>
      <c r="FR773" s="12"/>
      <c r="FS773" s="12"/>
      <c r="FT773" s="12"/>
      <c r="FU773" s="12"/>
      <c r="FV773" s="12"/>
      <c r="FW773" s="12"/>
      <c r="FX773" s="12"/>
      <c r="FY773" s="12"/>
      <c r="FZ773" s="12"/>
      <c r="GA773" s="12"/>
      <c r="GB773" s="12"/>
      <c r="GC773" s="12"/>
      <c r="GD773" s="12"/>
      <c r="GE773" s="12"/>
      <c r="GF773" s="12"/>
    </row>
    <row r="774" spans="1:188" ht="15.75" thickBo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2"/>
      <c r="CH774" s="12"/>
      <c r="CI774" s="12"/>
      <c r="CJ774" s="12"/>
      <c r="CK774" s="12"/>
      <c r="CL774" s="12"/>
      <c r="CM774" s="12"/>
      <c r="CN774" s="12"/>
      <c r="CO774" s="12"/>
      <c r="CP774" s="12"/>
      <c r="CQ774" s="12"/>
      <c r="CR774" s="12"/>
      <c r="CS774" s="12"/>
      <c r="CT774" s="12"/>
      <c r="CU774" s="12"/>
      <c r="CV774" s="12"/>
      <c r="CW774" s="12"/>
      <c r="CX774" s="12"/>
      <c r="CY774" s="12"/>
      <c r="CZ774" s="12"/>
      <c r="DA774" s="12"/>
      <c r="DB774" s="12"/>
      <c r="DC774" s="12"/>
      <c r="DD774" s="12"/>
      <c r="DE774" s="12"/>
      <c r="DF774" s="12"/>
      <c r="DG774" s="12"/>
      <c r="DH774" s="12"/>
      <c r="DI774" s="12"/>
      <c r="DJ774" s="12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2"/>
      <c r="EY774" s="12"/>
      <c r="EZ774" s="12"/>
      <c r="FA774" s="12"/>
      <c r="FB774" s="12"/>
      <c r="FC774" s="12"/>
      <c r="FD774" s="12"/>
      <c r="FE774" s="12"/>
      <c r="FF774" s="12"/>
      <c r="FG774" s="12"/>
      <c r="FH774" s="12"/>
      <c r="FI774" s="12"/>
      <c r="FJ774" s="12"/>
      <c r="FK774" s="12"/>
      <c r="FL774" s="12"/>
      <c r="FM774" s="12"/>
      <c r="FN774" s="12"/>
      <c r="FO774" s="12"/>
      <c r="FP774" s="12"/>
      <c r="FQ774" s="12"/>
      <c r="FR774" s="12"/>
      <c r="FS774" s="12"/>
      <c r="FT774" s="12"/>
      <c r="FU774" s="12"/>
      <c r="FV774" s="12"/>
      <c r="FW774" s="12"/>
      <c r="FX774" s="12"/>
      <c r="FY774" s="12"/>
      <c r="FZ774" s="12"/>
      <c r="GA774" s="12"/>
      <c r="GB774" s="12"/>
      <c r="GC774" s="12"/>
      <c r="GD774" s="12"/>
      <c r="GE774" s="12"/>
      <c r="GF774" s="12"/>
    </row>
    <row r="775" spans="1:188" ht="15.75" thickBo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12"/>
      <c r="CB775" s="12"/>
      <c r="CC775" s="12"/>
      <c r="CD775" s="12"/>
      <c r="CE775" s="12"/>
      <c r="CF775" s="12"/>
      <c r="CG775" s="12"/>
      <c r="CH775" s="12"/>
      <c r="CI775" s="12"/>
      <c r="CJ775" s="12"/>
      <c r="CK775" s="12"/>
      <c r="CL775" s="12"/>
      <c r="CM775" s="12"/>
      <c r="CN775" s="12"/>
      <c r="CO775" s="12"/>
      <c r="CP775" s="12"/>
      <c r="CQ775" s="12"/>
      <c r="CR775" s="12"/>
      <c r="CS775" s="12"/>
      <c r="CT775" s="12"/>
      <c r="CU775" s="12"/>
      <c r="CV775" s="12"/>
      <c r="CW775" s="12"/>
      <c r="CX775" s="12"/>
      <c r="CY775" s="12"/>
      <c r="CZ775" s="12"/>
      <c r="DA775" s="12"/>
      <c r="DB775" s="12"/>
      <c r="DC775" s="12"/>
      <c r="DD775" s="12"/>
      <c r="DE775" s="12"/>
      <c r="DF775" s="12"/>
      <c r="DG775" s="12"/>
      <c r="DH775" s="12"/>
      <c r="DI775" s="12"/>
      <c r="DJ775" s="12"/>
      <c r="DK775" s="12"/>
      <c r="DL775" s="12"/>
      <c r="DM775" s="12"/>
      <c r="DN775" s="12"/>
      <c r="DO775" s="12"/>
      <c r="DP775" s="12"/>
      <c r="DQ775" s="12"/>
      <c r="DR775" s="12"/>
      <c r="DS775" s="12"/>
      <c r="DT775" s="12"/>
      <c r="DU775" s="12"/>
      <c r="DV775" s="12"/>
      <c r="DW775" s="12"/>
      <c r="DX775" s="12"/>
      <c r="DY775" s="12"/>
      <c r="DZ775" s="12"/>
      <c r="EA775" s="12"/>
      <c r="EB775" s="12"/>
      <c r="EC775" s="12"/>
      <c r="ED775" s="12"/>
      <c r="EE775" s="12"/>
      <c r="EF775" s="12"/>
      <c r="EG775" s="12"/>
      <c r="EH775" s="12"/>
      <c r="EI775" s="12"/>
      <c r="EJ775" s="12"/>
      <c r="EK775" s="12"/>
      <c r="EL775" s="12"/>
      <c r="EM775" s="12"/>
      <c r="EN775" s="12"/>
      <c r="EO775" s="12"/>
      <c r="EP775" s="12"/>
      <c r="EQ775" s="12"/>
      <c r="ER775" s="12"/>
      <c r="ES775" s="12"/>
      <c r="ET775" s="12"/>
      <c r="EU775" s="12"/>
      <c r="EV775" s="12"/>
      <c r="EW775" s="12"/>
      <c r="EX775" s="12"/>
      <c r="EY775" s="12"/>
      <c r="EZ775" s="12"/>
      <c r="FA775" s="12"/>
      <c r="FB775" s="12"/>
      <c r="FC775" s="12"/>
      <c r="FD775" s="12"/>
      <c r="FE775" s="12"/>
      <c r="FF775" s="12"/>
      <c r="FG775" s="12"/>
      <c r="FH775" s="12"/>
      <c r="FI775" s="12"/>
      <c r="FJ775" s="12"/>
      <c r="FK775" s="12"/>
      <c r="FL775" s="12"/>
      <c r="FM775" s="12"/>
      <c r="FN775" s="12"/>
      <c r="FO775" s="12"/>
      <c r="FP775" s="12"/>
      <c r="FQ775" s="12"/>
      <c r="FR775" s="12"/>
      <c r="FS775" s="12"/>
      <c r="FT775" s="12"/>
      <c r="FU775" s="12"/>
      <c r="FV775" s="12"/>
      <c r="FW775" s="12"/>
      <c r="FX775" s="12"/>
      <c r="FY775" s="12"/>
      <c r="FZ775" s="12"/>
      <c r="GA775" s="12"/>
      <c r="GB775" s="12"/>
      <c r="GC775" s="12"/>
      <c r="GD775" s="12"/>
      <c r="GE775" s="12"/>
      <c r="GF775" s="12"/>
    </row>
    <row r="776" spans="1:188" ht="15.75" thickBo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12"/>
      <c r="CB776" s="12"/>
      <c r="CC776" s="12"/>
      <c r="CD776" s="12"/>
      <c r="CE776" s="12"/>
      <c r="CF776" s="12"/>
      <c r="CG776" s="12"/>
      <c r="CH776" s="12"/>
      <c r="CI776" s="12"/>
      <c r="CJ776" s="12"/>
      <c r="CK776" s="12"/>
      <c r="CL776" s="12"/>
      <c r="CM776" s="12"/>
      <c r="CN776" s="12"/>
      <c r="CO776" s="12"/>
      <c r="CP776" s="12"/>
      <c r="CQ776" s="12"/>
      <c r="CR776" s="12"/>
      <c r="CS776" s="12"/>
      <c r="CT776" s="12"/>
      <c r="CU776" s="12"/>
      <c r="CV776" s="12"/>
      <c r="CW776" s="12"/>
      <c r="CX776" s="12"/>
      <c r="CY776" s="12"/>
      <c r="CZ776" s="12"/>
      <c r="DA776" s="12"/>
      <c r="DB776" s="12"/>
      <c r="DC776" s="12"/>
      <c r="DD776" s="12"/>
      <c r="DE776" s="12"/>
      <c r="DF776" s="12"/>
      <c r="DG776" s="12"/>
      <c r="DH776" s="12"/>
      <c r="DI776" s="12"/>
      <c r="DJ776" s="12"/>
      <c r="DK776" s="12"/>
      <c r="DL776" s="12"/>
      <c r="DM776" s="12"/>
      <c r="DN776" s="12"/>
      <c r="DO776" s="12"/>
      <c r="DP776" s="12"/>
      <c r="DQ776" s="12"/>
      <c r="DR776" s="12"/>
      <c r="DS776" s="12"/>
      <c r="DT776" s="12"/>
      <c r="DU776" s="12"/>
      <c r="DV776" s="12"/>
      <c r="DW776" s="12"/>
      <c r="DX776" s="12"/>
      <c r="DY776" s="12"/>
      <c r="DZ776" s="12"/>
      <c r="EA776" s="12"/>
      <c r="EB776" s="12"/>
      <c r="EC776" s="12"/>
      <c r="ED776" s="12"/>
      <c r="EE776" s="12"/>
      <c r="EF776" s="12"/>
      <c r="EG776" s="12"/>
      <c r="EH776" s="12"/>
      <c r="EI776" s="12"/>
      <c r="EJ776" s="12"/>
      <c r="EK776" s="12"/>
      <c r="EL776" s="12"/>
      <c r="EM776" s="12"/>
      <c r="EN776" s="12"/>
      <c r="EO776" s="12"/>
      <c r="EP776" s="12"/>
      <c r="EQ776" s="12"/>
      <c r="ER776" s="12"/>
      <c r="ES776" s="12"/>
      <c r="ET776" s="12"/>
      <c r="EU776" s="12"/>
      <c r="EV776" s="12"/>
      <c r="EW776" s="12"/>
      <c r="EX776" s="12"/>
      <c r="EY776" s="12"/>
      <c r="EZ776" s="12"/>
      <c r="FA776" s="12"/>
      <c r="FB776" s="12"/>
      <c r="FC776" s="12"/>
      <c r="FD776" s="12"/>
      <c r="FE776" s="12"/>
      <c r="FF776" s="12"/>
      <c r="FG776" s="12"/>
      <c r="FH776" s="12"/>
      <c r="FI776" s="12"/>
      <c r="FJ776" s="12"/>
      <c r="FK776" s="12"/>
      <c r="FL776" s="12"/>
      <c r="FM776" s="12"/>
      <c r="FN776" s="12"/>
      <c r="FO776" s="12"/>
      <c r="FP776" s="12"/>
      <c r="FQ776" s="12"/>
      <c r="FR776" s="12"/>
      <c r="FS776" s="12"/>
      <c r="FT776" s="12"/>
      <c r="FU776" s="12"/>
      <c r="FV776" s="12"/>
      <c r="FW776" s="12"/>
      <c r="FX776" s="12"/>
      <c r="FY776" s="12"/>
      <c r="FZ776" s="12"/>
      <c r="GA776" s="12"/>
      <c r="GB776" s="12"/>
      <c r="GC776" s="12"/>
      <c r="GD776" s="12"/>
      <c r="GE776" s="12"/>
      <c r="GF776" s="12"/>
    </row>
    <row r="777" spans="1:188" ht="15.75" thickBo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2"/>
      <c r="CH777" s="12"/>
      <c r="CI777" s="12"/>
      <c r="CJ777" s="12"/>
      <c r="CK777" s="12"/>
      <c r="CL777" s="12"/>
      <c r="CM777" s="12"/>
      <c r="CN777" s="12"/>
      <c r="CO777" s="12"/>
      <c r="CP777" s="12"/>
      <c r="CQ777" s="12"/>
      <c r="CR777" s="12"/>
      <c r="CS777" s="12"/>
      <c r="CT777" s="12"/>
      <c r="CU777" s="12"/>
      <c r="CV777" s="12"/>
      <c r="CW777" s="12"/>
      <c r="CX777" s="12"/>
      <c r="CY777" s="12"/>
      <c r="CZ777" s="12"/>
      <c r="DA777" s="12"/>
      <c r="DB777" s="12"/>
      <c r="DC777" s="12"/>
      <c r="DD777" s="12"/>
      <c r="DE777" s="12"/>
      <c r="DF777" s="12"/>
      <c r="DG777" s="12"/>
      <c r="DH777" s="12"/>
      <c r="DI777" s="12"/>
      <c r="DJ777" s="12"/>
      <c r="DK777" s="12"/>
      <c r="DL777" s="12"/>
      <c r="DM777" s="12"/>
      <c r="DN777" s="12"/>
      <c r="DO777" s="12"/>
      <c r="DP777" s="12"/>
      <c r="DQ777" s="12"/>
      <c r="DR777" s="12"/>
      <c r="DS777" s="12"/>
      <c r="DT777" s="12"/>
      <c r="DU777" s="12"/>
      <c r="DV777" s="12"/>
      <c r="DW777" s="12"/>
      <c r="DX777" s="12"/>
      <c r="DY777" s="12"/>
      <c r="DZ777" s="12"/>
      <c r="EA777" s="12"/>
      <c r="EB777" s="12"/>
      <c r="EC777" s="12"/>
      <c r="ED777" s="12"/>
      <c r="EE777" s="12"/>
      <c r="EF777" s="12"/>
      <c r="EG777" s="12"/>
      <c r="EH777" s="12"/>
      <c r="EI777" s="12"/>
      <c r="EJ777" s="12"/>
      <c r="EK777" s="12"/>
      <c r="EL777" s="12"/>
      <c r="EM777" s="12"/>
      <c r="EN777" s="12"/>
      <c r="EO777" s="12"/>
      <c r="EP777" s="12"/>
      <c r="EQ777" s="12"/>
      <c r="ER777" s="12"/>
      <c r="ES777" s="12"/>
      <c r="ET777" s="12"/>
      <c r="EU777" s="12"/>
      <c r="EV777" s="12"/>
      <c r="EW777" s="12"/>
      <c r="EX777" s="12"/>
      <c r="EY777" s="12"/>
      <c r="EZ777" s="12"/>
      <c r="FA777" s="12"/>
      <c r="FB777" s="12"/>
      <c r="FC777" s="12"/>
      <c r="FD777" s="12"/>
      <c r="FE777" s="12"/>
      <c r="FF777" s="12"/>
      <c r="FG777" s="12"/>
      <c r="FH777" s="12"/>
      <c r="FI777" s="12"/>
      <c r="FJ777" s="12"/>
      <c r="FK777" s="12"/>
      <c r="FL777" s="12"/>
      <c r="FM777" s="12"/>
      <c r="FN777" s="12"/>
      <c r="FO777" s="12"/>
      <c r="FP777" s="12"/>
      <c r="FQ777" s="12"/>
      <c r="FR777" s="12"/>
      <c r="FS777" s="12"/>
      <c r="FT777" s="12"/>
      <c r="FU777" s="12"/>
      <c r="FV777" s="12"/>
      <c r="FW777" s="12"/>
      <c r="FX777" s="12"/>
      <c r="FY777" s="12"/>
      <c r="FZ777" s="12"/>
      <c r="GA777" s="12"/>
      <c r="GB777" s="12"/>
      <c r="GC777" s="12"/>
      <c r="GD777" s="12"/>
      <c r="GE777" s="12"/>
      <c r="GF777" s="12"/>
    </row>
    <row r="778" spans="1:188" ht="15.75" thickBo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12"/>
      <c r="CB778" s="12"/>
      <c r="CC778" s="12"/>
      <c r="CD778" s="12"/>
      <c r="CE778" s="12"/>
      <c r="CF778" s="12"/>
      <c r="CG778" s="12"/>
      <c r="CH778" s="12"/>
      <c r="CI778" s="12"/>
      <c r="CJ778" s="12"/>
      <c r="CK778" s="12"/>
      <c r="CL778" s="12"/>
      <c r="CM778" s="12"/>
      <c r="CN778" s="12"/>
      <c r="CO778" s="12"/>
      <c r="CP778" s="12"/>
      <c r="CQ778" s="12"/>
      <c r="CR778" s="12"/>
      <c r="CS778" s="12"/>
      <c r="CT778" s="12"/>
      <c r="CU778" s="12"/>
      <c r="CV778" s="12"/>
      <c r="CW778" s="12"/>
      <c r="CX778" s="12"/>
      <c r="CY778" s="12"/>
      <c r="CZ778" s="12"/>
      <c r="DA778" s="12"/>
      <c r="DB778" s="12"/>
      <c r="DC778" s="12"/>
      <c r="DD778" s="12"/>
      <c r="DE778" s="12"/>
      <c r="DF778" s="12"/>
      <c r="DG778" s="12"/>
      <c r="DH778" s="12"/>
      <c r="DI778" s="12"/>
      <c r="DJ778" s="12"/>
      <c r="DK778" s="12"/>
      <c r="DL778" s="12"/>
      <c r="DM778" s="12"/>
      <c r="DN778" s="12"/>
      <c r="DO778" s="12"/>
      <c r="DP778" s="12"/>
      <c r="DQ778" s="12"/>
      <c r="DR778" s="12"/>
      <c r="DS778" s="12"/>
      <c r="DT778" s="12"/>
      <c r="DU778" s="12"/>
      <c r="DV778" s="12"/>
      <c r="DW778" s="12"/>
      <c r="DX778" s="12"/>
      <c r="DY778" s="12"/>
      <c r="DZ778" s="12"/>
      <c r="EA778" s="12"/>
      <c r="EB778" s="12"/>
      <c r="EC778" s="12"/>
      <c r="ED778" s="12"/>
      <c r="EE778" s="12"/>
      <c r="EF778" s="12"/>
      <c r="EG778" s="12"/>
      <c r="EH778" s="12"/>
      <c r="EI778" s="12"/>
      <c r="EJ778" s="12"/>
      <c r="EK778" s="12"/>
      <c r="EL778" s="12"/>
      <c r="EM778" s="12"/>
      <c r="EN778" s="12"/>
      <c r="EO778" s="12"/>
      <c r="EP778" s="12"/>
      <c r="EQ778" s="12"/>
      <c r="ER778" s="12"/>
      <c r="ES778" s="12"/>
      <c r="ET778" s="12"/>
      <c r="EU778" s="12"/>
      <c r="EV778" s="12"/>
      <c r="EW778" s="12"/>
      <c r="EX778" s="12"/>
      <c r="EY778" s="12"/>
      <c r="EZ778" s="12"/>
      <c r="FA778" s="12"/>
      <c r="FB778" s="12"/>
      <c r="FC778" s="12"/>
      <c r="FD778" s="12"/>
      <c r="FE778" s="12"/>
      <c r="FF778" s="12"/>
      <c r="FG778" s="12"/>
      <c r="FH778" s="12"/>
      <c r="FI778" s="12"/>
      <c r="FJ778" s="12"/>
      <c r="FK778" s="12"/>
      <c r="FL778" s="12"/>
      <c r="FM778" s="12"/>
      <c r="FN778" s="12"/>
      <c r="FO778" s="12"/>
      <c r="FP778" s="12"/>
      <c r="FQ778" s="12"/>
      <c r="FR778" s="12"/>
      <c r="FS778" s="12"/>
      <c r="FT778" s="12"/>
      <c r="FU778" s="12"/>
      <c r="FV778" s="12"/>
      <c r="FW778" s="12"/>
      <c r="FX778" s="12"/>
      <c r="FY778" s="12"/>
      <c r="FZ778" s="12"/>
      <c r="GA778" s="12"/>
      <c r="GB778" s="12"/>
      <c r="GC778" s="12"/>
      <c r="GD778" s="12"/>
      <c r="GE778" s="12"/>
      <c r="GF778" s="12"/>
    </row>
    <row r="779" spans="1:188" ht="15.75" thickBo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  <c r="BV779" s="12"/>
      <c r="BW779" s="12"/>
      <c r="BX779" s="12"/>
      <c r="BY779" s="12"/>
      <c r="BZ779" s="12"/>
      <c r="CA779" s="12"/>
      <c r="CB779" s="12"/>
      <c r="CC779" s="12"/>
      <c r="CD779" s="12"/>
      <c r="CE779" s="12"/>
      <c r="CF779" s="12"/>
      <c r="CG779" s="12"/>
      <c r="CH779" s="12"/>
      <c r="CI779" s="12"/>
      <c r="CJ779" s="12"/>
      <c r="CK779" s="12"/>
      <c r="CL779" s="12"/>
      <c r="CM779" s="12"/>
      <c r="CN779" s="12"/>
      <c r="CO779" s="12"/>
      <c r="CP779" s="12"/>
      <c r="CQ779" s="12"/>
      <c r="CR779" s="12"/>
      <c r="CS779" s="12"/>
      <c r="CT779" s="12"/>
      <c r="CU779" s="12"/>
      <c r="CV779" s="12"/>
      <c r="CW779" s="12"/>
      <c r="CX779" s="12"/>
      <c r="CY779" s="12"/>
      <c r="CZ779" s="12"/>
      <c r="DA779" s="12"/>
      <c r="DB779" s="12"/>
      <c r="DC779" s="12"/>
      <c r="DD779" s="12"/>
      <c r="DE779" s="12"/>
      <c r="DF779" s="12"/>
      <c r="DG779" s="12"/>
      <c r="DH779" s="12"/>
      <c r="DI779" s="12"/>
      <c r="DJ779" s="12"/>
      <c r="DK779" s="12"/>
      <c r="DL779" s="12"/>
      <c r="DM779" s="12"/>
      <c r="DN779" s="12"/>
      <c r="DO779" s="12"/>
      <c r="DP779" s="12"/>
      <c r="DQ779" s="12"/>
      <c r="DR779" s="12"/>
      <c r="DS779" s="12"/>
      <c r="DT779" s="12"/>
      <c r="DU779" s="12"/>
      <c r="DV779" s="12"/>
      <c r="DW779" s="12"/>
      <c r="DX779" s="12"/>
      <c r="DY779" s="12"/>
      <c r="DZ779" s="12"/>
      <c r="EA779" s="12"/>
      <c r="EB779" s="12"/>
      <c r="EC779" s="12"/>
      <c r="ED779" s="12"/>
      <c r="EE779" s="12"/>
      <c r="EF779" s="12"/>
      <c r="EG779" s="12"/>
      <c r="EH779" s="12"/>
      <c r="EI779" s="12"/>
      <c r="EJ779" s="12"/>
      <c r="EK779" s="12"/>
      <c r="EL779" s="12"/>
      <c r="EM779" s="12"/>
      <c r="EN779" s="12"/>
      <c r="EO779" s="12"/>
      <c r="EP779" s="12"/>
      <c r="EQ779" s="12"/>
      <c r="ER779" s="12"/>
      <c r="ES779" s="12"/>
      <c r="ET779" s="12"/>
      <c r="EU779" s="12"/>
      <c r="EV779" s="12"/>
      <c r="EW779" s="12"/>
      <c r="EX779" s="12"/>
      <c r="EY779" s="12"/>
      <c r="EZ779" s="12"/>
      <c r="FA779" s="12"/>
      <c r="FB779" s="12"/>
      <c r="FC779" s="12"/>
      <c r="FD779" s="12"/>
      <c r="FE779" s="12"/>
      <c r="FF779" s="12"/>
      <c r="FG779" s="12"/>
      <c r="FH779" s="12"/>
      <c r="FI779" s="12"/>
      <c r="FJ779" s="12"/>
      <c r="FK779" s="12"/>
      <c r="FL779" s="12"/>
      <c r="FM779" s="12"/>
      <c r="FN779" s="12"/>
      <c r="FO779" s="12"/>
      <c r="FP779" s="12"/>
      <c r="FQ779" s="12"/>
      <c r="FR779" s="12"/>
      <c r="FS779" s="12"/>
      <c r="FT779" s="12"/>
      <c r="FU779" s="12"/>
      <c r="FV779" s="12"/>
      <c r="FW779" s="12"/>
      <c r="FX779" s="12"/>
      <c r="FY779" s="12"/>
      <c r="FZ779" s="12"/>
      <c r="GA779" s="12"/>
      <c r="GB779" s="12"/>
      <c r="GC779" s="12"/>
      <c r="GD779" s="12"/>
      <c r="GE779" s="12"/>
      <c r="GF779" s="12"/>
    </row>
    <row r="780" spans="1:188" ht="15.75" thickBo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2"/>
      <c r="CH780" s="12"/>
      <c r="CI780" s="12"/>
      <c r="CJ780" s="12"/>
      <c r="CK780" s="12"/>
      <c r="CL780" s="12"/>
      <c r="CM780" s="12"/>
      <c r="CN780" s="12"/>
      <c r="CO780" s="12"/>
      <c r="CP780" s="12"/>
      <c r="CQ780" s="12"/>
      <c r="CR780" s="12"/>
      <c r="CS780" s="12"/>
      <c r="CT780" s="12"/>
      <c r="CU780" s="12"/>
      <c r="CV780" s="12"/>
      <c r="CW780" s="12"/>
      <c r="CX780" s="12"/>
      <c r="CY780" s="12"/>
      <c r="CZ780" s="12"/>
      <c r="DA780" s="12"/>
      <c r="DB780" s="12"/>
      <c r="DC780" s="12"/>
      <c r="DD780" s="12"/>
      <c r="DE780" s="12"/>
      <c r="DF780" s="12"/>
      <c r="DG780" s="12"/>
      <c r="DH780" s="12"/>
      <c r="DI780" s="12"/>
      <c r="DJ780" s="12"/>
      <c r="DK780" s="12"/>
      <c r="DL780" s="12"/>
      <c r="DM780" s="12"/>
      <c r="DN780" s="12"/>
      <c r="DO780" s="12"/>
      <c r="DP780" s="12"/>
      <c r="DQ780" s="12"/>
      <c r="DR780" s="12"/>
      <c r="DS780" s="12"/>
      <c r="DT780" s="12"/>
      <c r="DU780" s="12"/>
      <c r="DV780" s="12"/>
      <c r="DW780" s="12"/>
      <c r="DX780" s="12"/>
      <c r="DY780" s="12"/>
      <c r="DZ780" s="12"/>
      <c r="EA780" s="12"/>
      <c r="EB780" s="12"/>
      <c r="EC780" s="12"/>
      <c r="ED780" s="12"/>
      <c r="EE780" s="12"/>
      <c r="EF780" s="12"/>
      <c r="EG780" s="12"/>
      <c r="EH780" s="12"/>
      <c r="EI780" s="12"/>
      <c r="EJ780" s="12"/>
      <c r="EK780" s="12"/>
      <c r="EL780" s="12"/>
      <c r="EM780" s="12"/>
      <c r="EN780" s="12"/>
      <c r="EO780" s="12"/>
      <c r="EP780" s="12"/>
      <c r="EQ780" s="12"/>
      <c r="ER780" s="12"/>
      <c r="ES780" s="12"/>
      <c r="ET780" s="12"/>
      <c r="EU780" s="12"/>
      <c r="EV780" s="12"/>
      <c r="EW780" s="12"/>
      <c r="EX780" s="12"/>
      <c r="EY780" s="12"/>
      <c r="EZ780" s="12"/>
      <c r="FA780" s="12"/>
      <c r="FB780" s="12"/>
      <c r="FC780" s="12"/>
      <c r="FD780" s="12"/>
      <c r="FE780" s="12"/>
      <c r="FF780" s="12"/>
      <c r="FG780" s="12"/>
      <c r="FH780" s="12"/>
      <c r="FI780" s="12"/>
      <c r="FJ780" s="12"/>
      <c r="FK780" s="12"/>
      <c r="FL780" s="12"/>
      <c r="FM780" s="12"/>
      <c r="FN780" s="12"/>
      <c r="FO780" s="12"/>
      <c r="FP780" s="12"/>
      <c r="FQ780" s="12"/>
      <c r="FR780" s="12"/>
      <c r="FS780" s="12"/>
      <c r="FT780" s="12"/>
      <c r="FU780" s="12"/>
      <c r="FV780" s="12"/>
      <c r="FW780" s="12"/>
      <c r="FX780" s="12"/>
      <c r="FY780" s="12"/>
      <c r="FZ780" s="12"/>
      <c r="GA780" s="12"/>
      <c r="GB780" s="12"/>
      <c r="GC780" s="12"/>
      <c r="GD780" s="12"/>
      <c r="GE780" s="12"/>
      <c r="GF780" s="12"/>
    </row>
    <row r="781" spans="1:188" ht="15.75" thickBo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12"/>
      <c r="CB781" s="12"/>
      <c r="CC781" s="12"/>
      <c r="CD781" s="12"/>
      <c r="CE781" s="12"/>
      <c r="CF781" s="12"/>
      <c r="CG781" s="12"/>
      <c r="CH781" s="12"/>
      <c r="CI781" s="12"/>
      <c r="CJ781" s="12"/>
      <c r="CK781" s="12"/>
      <c r="CL781" s="12"/>
      <c r="CM781" s="12"/>
      <c r="CN781" s="12"/>
      <c r="CO781" s="12"/>
      <c r="CP781" s="12"/>
      <c r="CQ781" s="12"/>
      <c r="CR781" s="12"/>
      <c r="CS781" s="12"/>
      <c r="CT781" s="12"/>
      <c r="CU781" s="12"/>
      <c r="CV781" s="12"/>
      <c r="CW781" s="12"/>
      <c r="CX781" s="12"/>
      <c r="CY781" s="12"/>
      <c r="CZ781" s="12"/>
      <c r="DA781" s="12"/>
      <c r="DB781" s="12"/>
      <c r="DC781" s="12"/>
      <c r="DD781" s="12"/>
      <c r="DE781" s="12"/>
      <c r="DF781" s="12"/>
      <c r="DG781" s="12"/>
      <c r="DH781" s="12"/>
      <c r="DI781" s="12"/>
      <c r="DJ781" s="12"/>
      <c r="DK781" s="12"/>
      <c r="DL781" s="12"/>
      <c r="DM781" s="12"/>
      <c r="DN781" s="12"/>
      <c r="DO781" s="12"/>
      <c r="DP781" s="12"/>
      <c r="DQ781" s="12"/>
      <c r="DR781" s="12"/>
      <c r="DS781" s="12"/>
      <c r="DT781" s="12"/>
      <c r="DU781" s="12"/>
      <c r="DV781" s="12"/>
      <c r="DW781" s="12"/>
      <c r="DX781" s="12"/>
      <c r="DY781" s="12"/>
      <c r="DZ781" s="12"/>
      <c r="EA781" s="12"/>
      <c r="EB781" s="12"/>
      <c r="EC781" s="12"/>
      <c r="ED781" s="12"/>
      <c r="EE781" s="12"/>
      <c r="EF781" s="12"/>
      <c r="EG781" s="12"/>
      <c r="EH781" s="12"/>
      <c r="EI781" s="12"/>
      <c r="EJ781" s="12"/>
      <c r="EK781" s="12"/>
      <c r="EL781" s="12"/>
      <c r="EM781" s="12"/>
      <c r="EN781" s="12"/>
      <c r="EO781" s="12"/>
      <c r="EP781" s="12"/>
      <c r="EQ781" s="12"/>
      <c r="ER781" s="12"/>
      <c r="ES781" s="12"/>
      <c r="ET781" s="12"/>
      <c r="EU781" s="12"/>
      <c r="EV781" s="12"/>
      <c r="EW781" s="12"/>
      <c r="EX781" s="12"/>
      <c r="EY781" s="12"/>
      <c r="EZ781" s="12"/>
      <c r="FA781" s="12"/>
      <c r="FB781" s="12"/>
      <c r="FC781" s="12"/>
      <c r="FD781" s="12"/>
      <c r="FE781" s="12"/>
      <c r="FF781" s="12"/>
      <c r="FG781" s="12"/>
      <c r="FH781" s="12"/>
      <c r="FI781" s="12"/>
      <c r="FJ781" s="12"/>
      <c r="FK781" s="12"/>
      <c r="FL781" s="12"/>
      <c r="FM781" s="12"/>
      <c r="FN781" s="12"/>
      <c r="FO781" s="12"/>
      <c r="FP781" s="12"/>
      <c r="FQ781" s="12"/>
      <c r="FR781" s="12"/>
      <c r="FS781" s="12"/>
      <c r="FT781" s="12"/>
      <c r="FU781" s="12"/>
      <c r="FV781" s="12"/>
      <c r="FW781" s="12"/>
      <c r="FX781" s="12"/>
      <c r="FY781" s="12"/>
      <c r="FZ781" s="12"/>
      <c r="GA781" s="12"/>
      <c r="GB781" s="12"/>
      <c r="GC781" s="12"/>
      <c r="GD781" s="12"/>
      <c r="GE781" s="12"/>
      <c r="GF781" s="12"/>
    </row>
    <row r="782" spans="1:188" ht="15.75" thickBo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  <c r="BV782" s="12"/>
      <c r="BW782" s="12"/>
      <c r="BX782" s="12"/>
      <c r="BY782" s="12"/>
      <c r="BZ782" s="12"/>
      <c r="CA782" s="12"/>
      <c r="CB782" s="12"/>
      <c r="CC782" s="12"/>
      <c r="CD782" s="12"/>
      <c r="CE782" s="12"/>
      <c r="CF782" s="12"/>
      <c r="CG782" s="12"/>
      <c r="CH782" s="12"/>
      <c r="CI782" s="12"/>
      <c r="CJ782" s="12"/>
      <c r="CK782" s="12"/>
      <c r="CL782" s="12"/>
      <c r="CM782" s="12"/>
      <c r="CN782" s="12"/>
      <c r="CO782" s="12"/>
      <c r="CP782" s="12"/>
      <c r="CQ782" s="12"/>
      <c r="CR782" s="12"/>
      <c r="CS782" s="12"/>
      <c r="CT782" s="12"/>
      <c r="CU782" s="12"/>
      <c r="CV782" s="12"/>
      <c r="CW782" s="12"/>
      <c r="CX782" s="12"/>
      <c r="CY782" s="12"/>
      <c r="CZ782" s="12"/>
      <c r="DA782" s="12"/>
      <c r="DB782" s="12"/>
      <c r="DC782" s="12"/>
      <c r="DD782" s="12"/>
      <c r="DE782" s="12"/>
      <c r="DF782" s="12"/>
      <c r="DG782" s="12"/>
      <c r="DH782" s="12"/>
      <c r="DI782" s="12"/>
      <c r="DJ782" s="12"/>
      <c r="DK782" s="12"/>
      <c r="DL782" s="12"/>
      <c r="DM782" s="12"/>
      <c r="DN782" s="12"/>
      <c r="DO782" s="12"/>
      <c r="DP782" s="12"/>
      <c r="DQ782" s="12"/>
      <c r="DR782" s="12"/>
      <c r="DS782" s="12"/>
      <c r="DT782" s="12"/>
      <c r="DU782" s="12"/>
      <c r="DV782" s="12"/>
      <c r="DW782" s="12"/>
      <c r="DX782" s="12"/>
      <c r="DY782" s="12"/>
      <c r="DZ782" s="12"/>
      <c r="EA782" s="12"/>
      <c r="EB782" s="12"/>
      <c r="EC782" s="12"/>
      <c r="ED782" s="12"/>
      <c r="EE782" s="12"/>
      <c r="EF782" s="12"/>
      <c r="EG782" s="12"/>
      <c r="EH782" s="12"/>
      <c r="EI782" s="12"/>
      <c r="EJ782" s="12"/>
      <c r="EK782" s="12"/>
      <c r="EL782" s="12"/>
      <c r="EM782" s="12"/>
      <c r="EN782" s="12"/>
      <c r="EO782" s="12"/>
      <c r="EP782" s="12"/>
      <c r="EQ782" s="12"/>
      <c r="ER782" s="12"/>
      <c r="ES782" s="12"/>
      <c r="ET782" s="12"/>
      <c r="EU782" s="12"/>
      <c r="EV782" s="12"/>
      <c r="EW782" s="12"/>
      <c r="EX782" s="12"/>
      <c r="EY782" s="12"/>
      <c r="EZ782" s="12"/>
      <c r="FA782" s="12"/>
      <c r="FB782" s="12"/>
      <c r="FC782" s="12"/>
      <c r="FD782" s="12"/>
      <c r="FE782" s="12"/>
      <c r="FF782" s="12"/>
      <c r="FG782" s="12"/>
      <c r="FH782" s="12"/>
      <c r="FI782" s="12"/>
      <c r="FJ782" s="12"/>
      <c r="FK782" s="12"/>
      <c r="FL782" s="12"/>
      <c r="FM782" s="12"/>
      <c r="FN782" s="12"/>
      <c r="FO782" s="12"/>
      <c r="FP782" s="12"/>
      <c r="FQ782" s="12"/>
      <c r="FR782" s="12"/>
      <c r="FS782" s="12"/>
      <c r="FT782" s="12"/>
      <c r="FU782" s="12"/>
      <c r="FV782" s="12"/>
      <c r="FW782" s="12"/>
      <c r="FX782" s="12"/>
      <c r="FY782" s="12"/>
      <c r="FZ782" s="12"/>
      <c r="GA782" s="12"/>
      <c r="GB782" s="12"/>
      <c r="GC782" s="12"/>
      <c r="GD782" s="12"/>
      <c r="GE782" s="12"/>
      <c r="GF782" s="12"/>
    </row>
    <row r="783" spans="1:188" ht="15.75" thickBo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2"/>
      <c r="CH783" s="12"/>
      <c r="CI783" s="12"/>
      <c r="CJ783" s="12"/>
      <c r="CK783" s="12"/>
      <c r="CL783" s="12"/>
      <c r="CM783" s="12"/>
      <c r="CN783" s="12"/>
      <c r="CO783" s="12"/>
      <c r="CP783" s="12"/>
      <c r="CQ783" s="12"/>
      <c r="CR783" s="12"/>
      <c r="CS783" s="12"/>
      <c r="CT783" s="12"/>
      <c r="CU783" s="12"/>
      <c r="CV783" s="12"/>
      <c r="CW783" s="12"/>
      <c r="CX783" s="12"/>
      <c r="CY783" s="12"/>
      <c r="CZ783" s="12"/>
      <c r="DA783" s="12"/>
      <c r="DB783" s="12"/>
      <c r="DC783" s="12"/>
      <c r="DD783" s="12"/>
      <c r="DE783" s="12"/>
      <c r="DF783" s="12"/>
      <c r="DG783" s="12"/>
      <c r="DH783" s="12"/>
      <c r="DI783" s="12"/>
      <c r="DJ783" s="12"/>
      <c r="DK783" s="12"/>
      <c r="DL783" s="12"/>
      <c r="DM783" s="12"/>
      <c r="DN783" s="12"/>
      <c r="DO783" s="12"/>
      <c r="DP783" s="12"/>
      <c r="DQ783" s="12"/>
      <c r="DR783" s="12"/>
      <c r="DS783" s="12"/>
      <c r="DT783" s="12"/>
      <c r="DU783" s="12"/>
      <c r="DV783" s="12"/>
      <c r="DW783" s="12"/>
      <c r="DX783" s="12"/>
      <c r="DY783" s="12"/>
      <c r="DZ783" s="12"/>
      <c r="EA783" s="12"/>
      <c r="EB783" s="12"/>
      <c r="EC783" s="12"/>
      <c r="ED783" s="12"/>
      <c r="EE783" s="12"/>
      <c r="EF783" s="12"/>
      <c r="EG783" s="12"/>
      <c r="EH783" s="12"/>
      <c r="EI783" s="12"/>
      <c r="EJ783" s="12"/>
      <c r="EK783" s="12"/>
      <c r="EL783" s="12"/>
      <c r="EM783" s="12"/>
      <c r="EN783" s="12"/>
      <c r="EO783" s="12"/>
      <c r="EP783" s="12"/>
      <c r="EQ783" s="12"/>
      <c r="ER783" s="12"/>
      <c r="ES783" s="12"/>
      <c r="ET783" s="12"/>
      <c r="EU783" s="12"/>
      <c r="EV783" s="12"/>
      <c r="EW783" s="12"/>
      <c r="EX783" s="12"/>
      <c r="EY783" s="12"/>
      <c r="EZ783" s="12"/>
      <c r="FA783" s="12"/>
      <c r="FB783" s="12"/>
      <c r="FC783" s="12"/>
      <c r="FD783" s="12"/>
      <c r="FE783" s="12"/>
      <c r="FF783" s="12"/>
      <c r="FG783" s="12"/>
      <c r="FH783" s="12"/>
      <c r="FI783" s="12"/>
      <c r="FJ783" s="12"/>
      <c r="FK783" s="12"/>
      <c r="FL783" s="12"/>
      <c r="FM783" s="12"/>
      <c r="FN783" s="12"/>
      <c r="FO783" s="12"/>
      <c r="FP783" s="12"/>
      <c r="FQ783" s="12"/>
      <c r="FR783" s="12"/>
      <c r="FS783" s="12"/>
      <c r="FT783" s="12"/>
      <c r="FU783" s="12"/>
      <c r="FV783" s="12"/>
      <c r="FW783" s="12"/>
      <c r="FX783" s="12"/>
      <c r="FY783" s="12"/>
      <c r="FZ783" s="12"/>
      <c r="GA783" s="12"/>
      <c r="GB783" s="12"/>
      <c r="GC783" s="12"/>
      <c r="GD783" s="12"/>
      <c r="GE783" s="12"/>
      <c r="GF783" s="12"/>
    </row>
    <row r="784" spans="1:188" ht="15.75" thickBo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  <c r="BV784" s="12"/>
      <c r="BW784" s="12"/>
      <c r="BX784" s="12"/>
      <c r="BY784" s="12"/>
      <c r="BZ784" s="12"/>
      <c r="CA784" s="12"/>
      <c r="CB784" s="12"/>
      <c r="CC784" s="12"/>
      <c r="CD784" s="12"/>
      <c r="CE784" s="12"/>
      <c r="CF784" s="12"/>
      <c r="CG784" s="12"/>
      <c r="CH784" s="12"/>
      <c r="CI784" s="12"/>
      <c r="CJ784" s="12"/>
      <c r="CK784" s="12"/>
      <c r="CL784" s="12"/>
      <c r="CM784" s="12"/>
      <c r="CN784" s="12"/>
      <c r="CO784" s="12"/>
      <c r="CP784" s="12"/>
      <c r="CQ784" s="12"/>
      <c r="CR784" s="12"/>
      <c r="CS784" s="12"/>
      <c r="CT784" s="12"/>
      <c r="CU784" s="12"/>
      <c r="CV784" s="12"/>
      <c r="CW784" s="12"/>
      <c r="CX784" s="12"/>
      <c r="CY784" s="12"/>
      <c r="CZ784" s="12"/>
      <c r="DA784" s="12"/>
      <c r="DB784" s="12"/>
      <c r="DC784" s="12"/>
      <c r="DD784" s="12"/>
      <c r="DE784" s="12"/>
      <c r="DF784" s="12"/>
      <c r="DG784" s="12"/>
      <c r="DH784" s="12"/>
      <c r="DI784" s="12"/>
      <c r="DJ784" s="12"/>
      <c r="DK784" s="12"/>
      <c r="DL784" s="12"/>
      <c r="DM784" s="12"/>
      <c r="DN784" s="12"/>
      <c r="DO784" s="12"/>
      <c r="DP784" s="12"/>
      <c r="DQ784" s="12"/>
      <c r="DR784" s="12"/>
      <c r="DS784" s="12"/>
      <c r="DT784" s="12"/>
      <c r="DU784" s="12"/>
      <c r="DV784" s="12"/>
      <c r="DW784" s="12"/>
      <c r="DX784" s="12"/>
      <c r="DY784" s="12"/>
      <c r="DZ784" s="12"/>
      <c r="EA784" s="12"/>
      <c r="EB784" s="12"/>
      <c r="EC784" s="12"/>
      <c r="ED784" s="12"/>
      <c r="EE784" s="12"/>
      <c r="EF784" s="12"/>
      <c r="EG784" s="12"/>
      <c r="EH784" s="12"/>
      <c r="EI784" s="12"/>
      <c r="EJ784" s="12"/>
      <c r="EK784" s="12"/>
      <c r="EL784" s="12"/>
      <c r="EM784" s="12"/>
      <c r="EN784" s="12"/>
      <c r="EO784" s="12"/>
      <c r="EP784" s="12"/>
      <c r="EQ784" s="12"/>
      <c r="ER784" s="12"/>
      <c r="ES784" s="12"/>
      <c r="ET784" s="12"/>
      <c r="EU784" s="12"/>
      <c r="EV784" s="12"/>
      <c r="EW784" s="12"/>
      <c r="EX784" s="12"/>
      <c r="EY784" s="12"/>
      <c r="EZ784" s="12"/>
      <c r="FA784" s="12"/>
      <c r="FB784" s="12"/>
      <c r="FC784" s="12"/>
      <c r="FD784" s="12"/>
      <c r="FE784" s="12"/>
      <c r="FF784" s="12"/>
      <c r="FG784" s="12"/>
      <c r="FH784" s="12"/>
      <c r="FI784" s="12"/>
      <c r="FJ784" s="12"/>
      <c r="FK784" s="12"/>
      <c r="FL784" s="12"/>
      <c r="FM784" s="12"/>
      <c r="FN784" s="12"/>
      <c r="FO784" s="12"/>
      <c r="FP784" s="12"/>
      <c r="FQ784" s="12"/>
      <c r="FR784" s="12"/>
      <c r="FS784" s="12"/>
      <c r="FT784" s="12"/>
      <c r="FU784" s="12"/>
      <c r="FV784" s="12"/>
      <c r="FW784" s="12"/>
      <c r="FX784" s="12"/>
      <c r="FY784" s="12"/>
      <c r="FZ784" s="12"/>
      <c r="GA784" s="12"/>
      <c r="GB784" s="12"/>
      <c r="GC784" s="12"/>
      <c r="GD784" s="12"/>
      <c r="GE784" s="12"/>
      <c r="GF784" s="12"/>
    </row>
    <row r="785" spans="1:188" ht="15.75" thickBo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/>
      <c r="CA785" s="12"/>
      <c r="CB785" s="12"/>
      <c r="CC785" s="12"/>
      <c r="CD785" s="12"/>
      <c r="CE785" s="12"/>
      <c r="CF785" s="12"/>
      <c r="CG785" s="12"/>
      <c r="CH785" s="12"/>
      <c r="CI785" s="12"/>
      <c r="CJ785" s="12"/>
      <c r="CK785" s="12"/>
      <c r="CL785" s="12"/>
      <c r="CM785" s="12"/>
      <c r="CN785" s="12"/>
      <c r="CO785" s="12"/>
      <c r="CP785" s="12"/>
      <c r="CQ785" s="12"/>
      <c r="CR785" s="12"/>
      <c r="CS785" s="12"/>
      <c r="CT785" s="12"/>
      <c r="CU785" s="12"/>
      <c r="CV785" s="12"/>
      <c r="CW785" s="12"/>
      <c r="CX785" s="12"/>
      <c r="CY785" s="12"/>
      <c r="CZ785" s="12"/>
      <c r="DA785" s="12"/>
      <c r="DB785" s="12"/>
      <c r="DC785" s="12"/>
      <c r="DD785" s="12"/>
      <c r="DE785" s="12"/>
      <c r="DF785" s="12"/>
      <c r="DG785" s="12"/>
      <c r="DH785" s="12"/>
      <c r="DI785" s="12"/>
      <c r="DJ785" s="12"/>
      <c r="DK785" s="12"/>
      <c r="DL785" s="12"/>
      <c r="DM785" s="12"/>
      <c r="DN785" s="12"/>
      <c r="DO785" s="12"/>
      <c r="DP785" s="12"/>
      <c r="DQ785" s="12"/>
      <c r="DR785" s="12"/>
      <c r="DS785" s="12"/>
      <c r="DT785" s="12"/>
      <c r="DU785" s="12"/>
      <c r="DV785" s="12"/>
      <c r="DW785" s="12"/>
      <c r="DX785" s="12"/>
      <c r="DY785" s="12"/>
      <c r="DZ785" s="12"/>
      <c r="EA785" s="12"/>
      <c r="EB785" s="12"/>
      <c r="EC785" s="12"/>
      <c r="ED785" s="12"/>
      <c r="EE785" s="12"/>
      <c r="EF785" s="12"/>
      <c r="EG785" s="12"/>
      <c r="EH785" s="12"/>
      <c r="EI785" s="12"/>
      <c r="EJ785" s="12"/>
      <c r="EK785" s="12"/>
      <c r="EL785" s="12"/>
      <c r="EM785" s="12"/>
      <c r="EN785" s="12"/>
      <c r="EO785" s="12"/>
      <c r="EP785" s="12"/>
      <c r="EQ785" s="12"/>
      <c r="ER785" s="12"/>
      <c r="ES785" s="12"/>
      <c r="ET785" s="12"/>
      <c r="EU785" s="12"/>
      <c r="EV785" s="12"/>
      <c r="EW785" s="12"/>
      <c r="EX785" s="12"/>
      <c r="EY785" s="12"/>
      <c r="EZ785" s="12"/>
      <c r="FA785" s="12"/>
      <c r="FB785" s="12"/>
      <c r="FC785" s="12"/>
      <c r="FD785" s="12"/>
      <c r="FE785" s="12"/>
      <c r="FF785" s="12"/>
      <c r="FG785" s="12"/>
      <c r="FH785" s="12"/>
      <c r="FI785" s="12"/>
      <c r="FJ785" s="12"/>
      <c r="FK785" s="12"/>
      <c r="FL785" s="12"/>
      <c r="FM785" s="12"/>
      <c r="FN785" s="12"/>
      <c r="FO785" s="12"/>
      <c r="FP785" s="12"/>
      <c r="FQ785" s="12"/>
      <c r="FR785" s="12"/>
      <c r="FS785" s="12"/>
      <c r="FT785" s="12"/>
      <c r="FU785" s="12"/>
      <c r="FV785" s="12"/>
      <c r="FW785" s="12"/>
      <c r="FX785" s="12"/>
      <c r="FY785" s="12"/>
      <c r="FZ785" s="12"/>
      <c r="GA785" s="12"/>
      <c r="GB785" s="12"/>
      <c r="GC785" s="12"/>
      <c r="GD785" s="12"/>
      <c r="GE785" s="12"/>
      <c r="GF785" s="12"/>
    </row>
    <row r="786" spans="1:188" ht="15.75" thickBo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2"/>
      <c r="CH786" s="12"/>
      <c r="CI786" s="12"/>
      <c r="CJ786" s="12"/>
      <c r="CK786" s="12"/>
      <c r="CL786" s="12"/>
      <c r="CM786" s="12"/>
      <c r="CN786" s="12"/>
      <c r="CO786" s="12"/>
      <c r="CP786" s="12"/>
      <c r="CQ786" s="12"/>
      <c r="CR786" s="12"/>
      <c r="CS786" s="12"/>
      <c r="CT786" s="12"/>
      <c r="CU786" s="12"/>
      <c r="CV786" s="12"/>
      <c r="CW786" s="12"/>
      <c r="CX786" s="12"/>
      <c r="CY786" s="12"/>
      <c r="CZ786" s="12"/>
      <c r="DA786" s="12"/>
      <c r="DB786" s="12"/>
      <c r="DC786" s="12"/>
      <c r="DD786" s="12"/>
      <c r="DE786" s="12"/>
      <c r="DF786" s="12"/>
      <c r="DG786" s="12"/>
      <c r="DH786" s="12"/>
      <c r="DI786" s="12"/>
      <c r="DJ786" s="12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2"/>
      <c r="EY786" s="12"/>
      <c r="EZ786" s="12"/>
      <c r="FA786" s="12"/>
      <c r="FB786" s="12"/>
      <c r="FC786" s="12"/>
      <c r="FD786" s="12"/>
      <c r="FE786" s="12"/>
      <c r="FF786" s="12"/>
      <c r="FG786" s="12"/>
      <c r="FH786" s="12"/>
      <c r="FI786" s="12"/>
      <c r="FJ786" s="12"/>
      <c r="FK786" s="12"/>
      <c r="FL786" s="12"/>
      <c r="FM786" s="12"/>
      <c r="FN786" s="12"/>
      <c r="FO786" s="12"/>
      <c r="FP786" s="12"/>
      <c r="FQ786" s="12"/>
      <c r="FR786" s="12"/>
      <c r="FS786" s="12"/>
      <c r="FT786" s="12"/>
      <c r="FU786" s="12"/>
      <c r="FV786" s="12"/>
      <c r="FW786" s="12"/>
      <c r="FX786" s="12"/>
      <c r="FY786" s="12"/>
      <c r="FZ786" s="12"/>
      <c r="GA786" s="12"/>
      <c r="GB786" s="12"/>
      <c r="GC786" s="12"/>
      <c r="GD786" s="12"/>
      <c r="GE786" s="12"/>
      <c r="GF786" s="12"/>
    </row>
    <row r="787" spans="1:188" ht="15.75" thickBo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  <c r="BV787" s="12"/>
      <c r="BW787" s="12"/>
      <c r="BX787" s="12"/>
      <c r="BY787" s="12"/>
      <c r="BZ787" s="12"/>
      <c r="CA787" s="12"/>
      <c r="CB787" s="12"/>
      <c r="CC787" s="12"/>
      <c r="CD787" s="12"/>
      <c r="CE787" s="12"/>
      <c r="CF787" s="12"/>
      <c r="CG787" s="12"/>
      <c r="CH787" s="12"/>
      <c r="CI787" s="12"/>
      <c r="CJ787" s="12"/>
      <c r="CK787" s="12"/>
      <c r="CL787" s="12"/>
      <c r="CM787" s="12"/>
      <c r="CN787" s="12"/>
      <c r="CO787" s="12"/>
      <c r="CP787" s="12"/>
      <c r="CQ787" s="12"/>
      <c r="CR787" s="12"/>
      <c r="CS787" s="12"/>
      <c r="CT787" s="12"/>
      <c r="CU787" s="12"/>
      <c r="CV787" s="12"/>
      <c r="CW787" s="12"/>
      <c r="CX787" s="12"/>
      <c r="CY787" s="12"/>
      <c r="CZ787" s="12"/>
      <c r="DA787" s="12"/>
      <c r="DB787" s="12"/>
      <c r="DC787" s="12"/>
      <c r="DD787" s="12"/>
      <c r="DE787" s="12"/>
      <c r="DF787" s="12"/>
      <c r="DG787" s="12"/>
      <c r="DH787" s="12"/>
      <c r="DI787" s="12"/>
      <c r="DJ787" s="12"/>
      <c r="DK787" s="12"/>
      <c r="DL787" s="12"/>
      <c r="DM787" s="12"/>
      <c r="DN787" s="12"/>
      <c r="DO787" s="12"/>
      <c r="DP787" s="12"/>
      <c r="DQ787" s="12"/>
      <c r="DR787" s="12"/>
      <c r="DS787" s="12"/>
      <c r="DT787" s="12"/>
      <c r="DU787" s="12"/>
      <c r="DV787" s="12"/>
      <c r="DW787" s="12"/>
      <c r="DX787" s="12"/>
      <c r="DY787" s="12"/>
      <c r="DZ787" s="12"/>
      <c r="EA787" s="12"/>
      <c r="EB787" s="12"/>
      <c r="EC787" s="12"/>
      <c r="ED787" s="12"/>
      <c r="EE787" s="12"/>
      <c r="EF787" s="12"/>
      <c r="EG787" s="12"/>
      <c r="EH787" s="12"/>
      <c r="EI787" s="12"/>
      <c r="EJ787" s="12"/>
      <c r="EK787" s="12"/>
      <c r="EL787" s="12"/>
      <c r="EM787" s="12"/>
      <c r="EN787" s="12"/>
      <c r="EO787" s="12"/>
      <c r="EP787" s="12"/>
      <c r="EQ787" s="12"/>
      <c r="ER787" s="12"/>
      <c r="ES787" s="12"/>
      <c r="ET787" s="12"/>
      <c r="EU787" s="12"/>
      <c r="EV787" s="12"/>
      <c r="EW787" s="12"/>
      <c r="EX787" s="12"/>
      <c r="EY787" s="12"/>
      <c r="EZ787" s="12"/>
      <c r="FA787" s="12"/>
      <c r="FB787" s="12"/>
      <c r="FC787" s="12"/>
      <c r="FD787" s="12"/>
      <c r="FE787" s="12"/>
      <c r="FF787" s="12"/>
      <c r="FG787" s="12"/>
      <c r="FH787" s="12"/>
      <c r="FI787" s="12"/>
      <c r="FJ787" s="12"/>
      <c r="FK787" s="12"/>
      <c r="FL787" s="12"/>
      <c r="FM787" s="12"/>
      <c r="FN787" s="12"/>
      <c r="FO787" s="12"/>
      <c r="FP787" s="12"/>
      <c r="FQ787" s="12"/>
      <c r="FR787" s="12"/>
      <c r="FS787" s="12"/>
      <c r="FT787" s="12"/>
      <c r="FU787" s="12"/>
      <c r="FV787" s="12"/>
      <c r="FW787" s="12"/>
      <c r="FX787" s="12"/>
      <c r="FY787" s="12"/>
      <c r="FZ787" s="12"/>
      <c r="GA787" s="12"/>
      <c r="GB787" s="12"/>
      <c r="GC787" s="12"/>
      <c r="GD787" s="12"/>
      <c r="GE787" s="12"/>
      <c r="GF787" s="12"/>
    </row>
    <row r="788" spans="1:188" ht="15.75" thickBo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12"/>
      <c r="CB788" s="12"/>
      <c r="CC788" s="12"/>
      <c r="CD788" s="12"/>
      <c r="CE788" s="12"/>
      <c r="CF788" s="12"/>
      <c r="CG788" s="12"/>
      <c r="CH788" s="12"/>
      <c r="CI788" s="12"/>
      <c r="CJ788" s="12"/>
      <c r="CK788" s="12"/>
      <c r="CL788" s="12"/>
      <c r="CM788" s="12"/>
      <c r="CN788" s="12"/>
      <c r="CO788" s="12"/>
      <c r="CP788" s="12"/>
      <c r="CQ788" s="12"/>
      <c r="CR788" s="12"/>
      <c r="CS788" s="12"/>
      <c r="CT788" s="12"/>
      <c r="CU788" s="12"/>
      <c r="CV788" s="12"/>
      <c r="CW788" s="12"/>
      <c r="CX788" s="12"/>
      <c r="CY788" s="12"/>
      <c r="CZ788" s="12"/>
      <c r="DA788" s="12"/>
      <c r="DB788" s="12"/>
      <c r="DC788" s="12"/>
      <c r="DD788" s="12"/>
      <c r="DE788" s="12"/>
      <c r="DF788" s="12"/>
      <c r="DG788" s="12"/>
      <c r="DH788" s="12"/>
      <c r="DI788" s="12"/>
      <c r="DJ788" s="12"/>
      <c r="DK788" s="12"/>
      <c r="DL788" s="12"/>
      <c r="DM788" s="12"/>
      <c r="DN788" s="12"/>
      <c r="DO788" s="12"/>
      <c r="DP788" s="12"/>
      <c r="DQ788" s="12"/>
      <c r="DR788" s="12"/>
      <c r="DS788" s="12"/>
      <c r="DT788" s="12"/>
      <c r="DU788" s="12"/>
      <c r="DV788" s="12"/>
      <c r="DW788" s="12"/>
      <c r="DX788" s="12"/>
      <c r="DY788" s="12"/>
      <c r="DZ788" s="12"/>
      <c r="EA788" s="12"/>
      <c r="EB788" s="12"/>
      <c r="EC788" s="12"/>
      <c r="ED788" s="12"/>
      <c r="EE788" s="12"/>
      <c r="EF788" s="12"/>
      <c r="EG788" s="12"/>
      <c r="EH788" s="12"/>
      <c r="EI788" s="12"/>
      <c r="EJ788" s="12"/>
      <c r="EK788" s="12"/>
      <c r="EL788" s="12"/>
      <c r="EM788" s="12"/>
      <c r="EN788" s="12"/>
      <c r="EO788" s="12"/>
      <c r="EP788" s="12"/>
      <c r="EQ788" s="12"/>
      <c r="ER788" s="12"/>
      <c r="ES788" s="12"/>
      <c r="ET788" s="12"/>
      <c r="EU788" s="12"/>
      <c r="EV788" s="12"/>
      <c r="EW788" s="12"/>
      <c r="EX788" s="12"/>
      <c r="EY788" s="12"/>
      <c r="EZ788" s="12"/>
      <c r="FA788" s="12"/>
      <c r="FB788" s="12"/>
      <c r="FC788" s="12"/>
      <c r="FD788" s="12"/>
      <c r="FE788" s="12"/>
      <c r="FF788" s="12"/>
      <c r="FG788" s="12"/>
      <c r="FH788" s="12"/>
      <c r="FI788" s="12"/>
      <c r="FJ788" s="12"/>
      <c r="FK788" s="12"/>
      <c r="FL788" s="12"/>
      <c r="FM788" s="12"/>
      <c r="FN788" s="12"/>
      <c r="FO788" s="12"/>
      <c r="FP788" s="12"/>
      <c r="FQ788" s="12"/>
      <c r="FR788" s="12"/>
      <c r="FS788" s="12"/>
      <c r="FT788" s="12"/>
      <c r="FU788" s="12"/>
      <c r="FV788" s="12"/>
      <c r="FW788" s="12"/>
      <c r="FX788" s="12"/>
      <c r="FY788" s="12"/>
      <c r="FZ788" s="12"/>
      <c r="GA788" s="12"/>
      <c r="GB788" s="12"/>
      <c r="GC788" s="12"/>
      <c r="GD788" s="12"/>
      <c r="GE788" s="12"/>
      <c r="GF788" s="12"/>
    </row>
    <row r="789" spans="1:188" ht="15.75" thickBo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2"/>
      <c r="CH789" s="12"/>
      <c r="CI789" s="12"/>
      <c r="CJ789" s="12"/>
      <c r="CK789" s="12"/>
      <c r="CL789" s="12"/>
      <c r="CM789" s="12"/>
      <c r="CN789" s="12"/>
      <c r="CO789" s="12"/>
      <c r="CP789" s="12"/>
      <c r="CQ789" s="12"/>
      <c r="CR789" s="12"/>
      <c r="CS789" s="12"/>
      <c r="CT789" s="12"/>
      <c r="CU789" s="12"/>
      <c r="CV789" s="12"/>
      <c r="CW789" s="12"/>
      <c r="CX789" s="12"/>
      <c r="CY789" s="12"/>
      <c r="CZ789" s="12"/>
      <c r="DA789" s="12"/>
      <c r="DB789" s="12"/>
      <c r="DC789" s="12"/>
      <c r="DD789" s="12"/>
      <c r="DE789" s="12"/>
      <c r="DF789" s="12"/>
      <c r="DG789" s="12"/>
      <c r="DH789" s="12"/>
      <c r="DI789" s="12"/>
      <c r="DJ789" s="12"/>
      <c r="DK789" s="12"/>
      <c r="DL789" s="12"/>
      <c r="DM789" s="12"/>
      <c r="DN789" s="12"/>
      <c r="DO789" s="12"/>
      <c r="DP789" s="12"/>
      <c r="DQ789" s="12"/>
      <c r="DR789" s="12"/>
      <c r="DS789" s="12"/>
      <c r="DT789" s="12"/>
      <c r="DU789" s="12"/>
      <c r="DV789" s="12"/>
      <c r="DW789" s="12"/>
      <c r="DX789" s="12"/>
      <c r="DY789" s="12"/>
      <c r="DZ789" s="12"/>
      <c r="EA789" s="12"/>
      <c r="EB789" s="12"/>
      <c r="EC789" s="12"/>
      <c r="ED789" s="12"/>
      <c r="EE789" s="12"/>
      <c r="EF789" s="12"/>
      <c r="EG789" s="12"/>
      <c r="EH789" s="12"/>
      <c r="EI789" s="12"/>
      <c r="EJ789" s="12"/>
      <c r="EK789" s="12"/>
      <c r="EL789" s="12"/>
      <c r="EM789" s="12"/>
      <c r="EN789" s="12"/>
      <c r="EO789" s="12"/>
      <c r="EP789" s="12"/>
      <c r="EQ789" s="12"/>
      <c r="ER789" s="12"/>
      <c r="ES789" s="12"/>
      <c r="ET789" s="12"/>
      <c r="EU789" s="12"/>
      <c r="EV789" s="12"/>
      <c r="EW789" s="12"/>
      <c r="EX789" s="12"/>
      <c r="EY789" s="12"/>
      <c r="EZ789" s="12"/>
      <c r="FA789" s="12"/>
      <c r="FB789" s="12"/>
      <c r="FC789" s="12"/>
      <c r="FD789" s="12"/>
      <c r="FE789" s="12"/>
      <c r="FF789" s="12"/>
      <c r="FG789" s="12"/>
      <c r="FH789" s="12"/>
      <c r="FI789" s="12"/>
      <c r="FJ789" s="12"/>
      <c r="FK789" s="12"/>
      <c r="FL789" s="12"/>
      <c r="FM789" s="12"/>
      <c r="FN789" s="12"/>
      <c r="FO789" s="12"/>
      <c r="FP789" s="12"/>
      <c r="FQ789" s="12"/>
      <c r="FR789" s="12"/>
      <c r="FS789" s="12"/>
      <c r="FT789" s="12"/>
      <c r="FU789" s="12"/>
      <c r="FV789" s="12"/>
      <c r="FW789" s="12"/>
      <c r="FX789" s="12"/>
      <c r="FY789" s="12"/>
      <c r="FZ789" s="12"/>
      <c r="GA789" s="12"/>
      <c r="GB789" s="12"/>
      <c r="GC789" s="12"/>
      <c r="GD789" s="12"/>
      <c r="GE789" s="12"/>
      <c r="GF789" s="12"/>
    </row>
    <row r="790" spans="1:188" ht="15.75" thickBo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12"/>
      <c r="CB790" s="12"/>
      <c r="CC790" s="12"/>
      <c r="CD790" s="12"/>
      <c r="CE790" s="12"/>
      <c r="CF790" s="12"/>
      <c r="CG790" s="12"/>
      <c r="CH790" s="12"/>
      <c r="CI790" s="12"/>
      <c r="CJ790" s="12"/>
      <c r="CK790" s="12"/>
      <c r="CL790" s="12"/>
      <c r="CM790" s="12"/>
      <c r="CN790" s="12"/>
      <c r="CO790" s="12"/>
      <c r="CP790" s="12"/>
      <c r="CQ790" s="12"/>
      <c r="CR790" s="12"/>
      <c r="CS790" s="12"/>
      <c r="CT790" s="12"/>
      <c r="CU790" s="12"/>
      <c r="CV790" s="12"/>
      <c r="CW790" s="12"/>
      <c r="CX790" s="12"/>
      <c r="CY790" s="12"/>
      <c r="CZ790" s="12"/>
      <c r="DA790" s="12"/>
      <c r="DB790" s="12"/>
      <c r="DC790" s="12"/>
      <c r="DD790" s="12"/>
      <c r="DE790" s="12"/>
      <c r="DF790" s="12"/>
      <c r="DG790" s="12"/>
      <c r="DH790" s="12"/>
      <c r="DI790" s="12"/>
      <c r="DJ790" s="12"/>
      <c r="DK790" s="12"/>
      <c r="DL790" s="12"/>
      <c r="DM790" s="12"/>
      <c r="DN790" s="12"/>
      <c r="DO790" s="12"/>
      <c r="DP790" s="12"/>
      <c r="DQ790" s="12"/>
      <c r="DR790" s="12"/>
      <c r="DS790" s="12"/>
      <c r="DT790" s="12"/>
      <c r="DU790" s="12"/>
      <c r="DV790" s="12"/>
      <c r="DW790" s="12"/>
      <c r="DX790" s="12"/>
      <c r="DY790" s="12"/>
      <c r="DZ790" s="12"/>
      <c r="EA790" s="12"/>
      <c r="EB790" s="12"/>
      <c r="EC790" s="12"/>
      <c r="ED790" s="12"/>
      <c r="EE790" s="12"/>
      <c r="EF790" s="12"/>
      <c r="EG790" s="12"/>
      <c r="EH790" s="12"/>
      <c r="EI790" s="12"/>
      <c r="EJ790" s="12"/>
      <c r="EK790" s="12"/>
      <c r="EL790" s="12"/>
      <c r="EM790" s="12"/>
      <c r="EN790" s="12"/>
      <c r="EO790" s="12"/>
      <c r="EP790" s="12"/>
      <c r="EQ790" s="12"/>
      <c r="ER790" s="12"/>
      <c r="ES790" s="12"/>
      <c r="ET790" s="12"/>
      <c r="EU790" s="12"/>
      <c r="EV790" s="12"/>
      <c r="EW790" s="12"/>
      <c r="EX790" s="12"/>
      <c r="EY790" s="12"/>
      <c r="EZ790" s="12"/>
      <c r="FA790" s="12"/>
      <c r="FB790" s="12"/>
      <c r="FC790" s="12"/>
      <c r="FD790" s="12"/>
      <c r="FE790" s="12"/>
      <c r="FF790" s="12"/>
      <c r="FG790" s="12"/>
      <c r="FH790" s="12"/>
      <c r="FI790" s="12"/>
      <c r="FJ790" s="12"/>
      <c r="FK790" s="12"/>
      <c r="FL790" s="12"/>
      <c r="FM790" s="12"/>
      <c r="FN790" s="12"/>
      <c r="FO790" s="12"/>
      <c r="FP790" s="12"/>
      <c r="FQ790" s="12"/>
      <c r="FR790" s="12"/>
      <c r="FS790" s="12"/>
      <c r="FT790" s="12"/>
      <c r="FU790" s="12"/>
      <c r="FV790" s="12"/>
      <c r="FW790" s="12"/>
      <c r="FX790" s="12"/>
      <c r="FY790" s="12"/>
      <c r="FZ790" s="12"/>
      <c r="GA790" s="12"/>
      <c r="GB790" s="12"/>
      <c r="GC790" s="12"/>
      <c r="GD790" s="12"/>
      <c r="GE790" s="12"/>
      <c r="GF790" s="12"/>
    </row>
    <row r="791" spans="1:188" ht="15.75" thickBo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  <c r="BV791" s="12"/>
      <c r="BW791" s="12"/>
      <c r="BX791" s="12"/>
      <c r="BY791" s="12"/>
      <c r="BZ791" s="12"/>
      <c r="CA791" s="12"/>
      <c r="CB791" s="12"/>
      <c r="CC791" s="12"/>
      <c r="CD791" s="12"/>
      <c r="CE791" s="12"/>
      <c r="CF791" s="12"/>
      <c r="CG791" s="12"/>
      <c r="CH791" s="12"/>
      <c r="CI791" s="12"/>
      <c r="CJ791" s="12"/>
      <c r="CK791" s="12"/>
      <c r="CL791" s="12"/>
      <c r="CM791" s="12"/>
      <c r="CN791" s="12"/>
      <c r="CO791" s="12"/>
      <c r="CP791" s="12"/>
      <c r="CQ791" s="12"/>
      <c r="CR791" s="12"/>
      <c r="CS791" s="12"/>
      <c r="CT791" s="12"/>
      <c r="CU791" s="12"/>
      <c r="CV791" s="12"/>
      <c r="CW791" s="12"/>
      <c r="CX791" s="12"/>
      <c r="CY791" s="12"/>
      <c r="CZ791" s="12"/>
      <c r="DA791" s="12"/>
      <c r="DB791" s="12"/>
      <c r="DC791" s="12"/>
      <c r="DD791" s="12"/>
      <c r="DE791" s="12"/>
      <c r="DF791" s="12"/>
      <c r="DG791" s="12"/>
      <c r="DH791" s="12"/>
      <c r="DI791" s="12"/>
      <c r="DJ791" s="12"/>
      <c r="DK791" s="12"/>
      <c r="DL791" s="12"/>
      <c r="DM791" s="12"/>
      <c r="DN791" s="12"/>
      <c r="DO791" s="12"/>
      <c r="DP791" s="12"/>
      <c r="DQ791" s="12"/>
      <c r="DR791" s="12"/>
      <c r="DS791" s="12"/>
      <c r="DT791" s="12"/>
      <c r="DU791" s="12"/>
      <c r="DV791" s="12"/>
      <c r="DW791" s="12"/>
      <c r="DX791" s="12"/>
      <c r="DY791" s="12"/>
      <c r="DZ791" s="12"/>
      <c r="EA791" s="12"/>
      <c r="EB791" s="12"/>
      <c r="EC791" s="12"/>
      <c r="ED791" s="12"/>
      <c r="EE791" s="12"/>
      <c r="EF791" s="12"/>
      <c r="EG791" s="12"/>
      <c r="EH791" s="12"/>
      <c r="EI791" s="12"/>
      <c r="EJ791" s="12"/>
      <c r="EK791" s="12"/>
      <c r="EL791" s="12"/>
      <c r="EM791" s="12"/>
      <c r="EN791" s="12"/>
      <c r="EO791" s="12"/>
      <c r="EP791" s="12"/>
      <c r="EQ791" s="12"/>
      <c r="ER791" s="12"/>
      <c r="ES791" s="12"/>
      <c r="ET791" s="12"/>
      <c r="EU791" s="12"/>
      <c r="EV791" s="12"/>
      <c r="EW791" s="12"/>
      <c r="EX791" s="12"/>
      <c r="EY791" s="12"/>
      <c r="EZ791" s="12"/>
      <c r="FA791" s="12"/>
      <c r="FB791" s="12"/>
      <c r="FC791" s="12"/>
      <c r="FD791" s="12"/>
      <c r="FE791" s="12"/>
      <c r="FF791" s="12"/>
      <c r="FG791" s="12"/>
      <c r="FH791" s="12"/>
      <c r="FI791" s="12"/>
      <c r="FJ791" s="12"/>
      <c r="FK791" s="12"/>
      <c r="FL791" s="12"/>
      <c r="FM791" s="12"/>
      <c r="FN791" s="12"/>
      <c r="FO791" s="12"/>
      <c r="FP791" s="12"/>
      <c r="FQ791" s="12"/>
      <c r="FR791" s="12"/>
      <c r="FS791" s="12"/>
      <c r="FT791" s="12"/>
      <c r="FU791" s="12"/>
      <c r="FV791" s="12"/>
      <c r="FW791" s="12"/>
      <c r="FX791" s="12"/>
      <c r="FY791" s="12"/>
      <c r="FZ791" s="12"/>
      <c r="GA791" s="12"/>
      <c r="GB791" s="12"/>
      <c r="GC791" s="12"/>
      <c r="GD791" s="12"/>
      <c r="GE791" s="12"/>
      <c r="GF791" s="12"/>
    </row>
    <row r="792" spans="1:188" ht="15.75" thickBo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2"/>
      <c r="CH792" s="12"/>
      <c r="CI792" s="12"/>
      <c r="CJ792" s="12"/>
      <c r="CK792" s="12"/>
      <c r="CL792" s="12"/>
      <c r="CM792" s="12"/>
      <c r="CN792" s="12"/>
      <c r="CO792" s="12"/>
      <c r="CP792" s="12"/>
      <c r="CQ792" s="12"/>
      <c r="CR792" s="12"/>
      <c r="CS792" s="12"/>
      <c r="CT792" s="12"/>
      <c r="CU792" s="12"/>
      <c r="CV792" s="12"/>
      <c r="CW792" s="12"/>
      <c r="CX792" s="12"/>
      <c r="CY792" s="12"/>
      <c r="CZ792" s="12"/>
      <c r="DA792" s="12"/>
      <c r="DB792" s="12"/>
      <c r="DC792" s="12"/>
      <c r="DD792" s="12"/>
      <c r="DE792" s="12"/>
      <c r="DF792" s="12"/>
      <c r="DG792" s="12"/>
      <c r="DH792" s="12"/>
      <c r="DI792" s="12"/>
      <c r="DJ792" s="12"/>
      <c r="DK792" s="12"/>
      <c r="DL792" s="12"/>
      <c r="DM792" s="12"/>
      <c r="DN792" s="12"/>
      <c r="DO792" s="12"/>
      <c r="DP792" s="12"/>
      <c r="DQ792" s="12"/>
      <c r="DR792" s="12"/>
      <c r="DS792" s="12"/>
      <c r="DT792" s="12"/>
      <c r="DU792" s="12"/>
      <c r="DV792" s="12"/>
      <c r="DW792" s="12"/>
      <c r="DX792" s="12"/>
      <c r="DY792" s="12"/>
      <c r="DZ792" s="12"/>
      <c r="EA792" s="12"/>
      <c r="EB792" s="12"/>
      <c r="EC792" s="12"/>
      <c r="ED792" s="12"/>
      <c r="EE792" s="12"/>
      <c r="EF792" s="12"/>
      <c r="EG792" s="12"/>
      <c r="EH792" s="12"/>
      <c r="EI792" s="12"/>
      <c r="EJ792" s="12"/>
      <c r="EK792" s="12"/>
      <c r="EL792" s="12"/>
      <c r="EM792" s="12"/>
      <c r="EN792" s="12"/>
      <c r="EO792" s="12"/>
      <c r="EP792" s="12"/>
      <c r="EQ792" s="12"/>
      <c r="ER792" s="12"/>
      <c r="ES792" s="12"/>
      <c r="ET792" s="12"/>
      <c r="EU792" s="12"/>
      <c r="EV792" s="12"/>
      <c r="EW792" s="12"/>
      <c r="EX792" s="12"/>
      <c r="EY792" s="12"/>
      <c r="EZ792" s="12"/>
      <c r="FA792" s="12"/>
      <c r="FB792" s="12"/>
      <c r="FC792" s="12"/>
      <c r="FD792" s="12"/>
      <c r="FE792" s="12"/>
      <c r="FF792" s="12"/>
      <c r="FG792" s="12"/>
      <c r="FH792" s="12"/>
      <c r="FI792" s="12"/>
      <c r="FJ792" s="12"/>
      <c r="FK792" s="12"/>
      <c r="FL792" s="12"/>
      <c r="FM792" s="12"/>
      <c r="FN792" s="12"/>
      <c r="FO792" s="12"/>
      <c r="FP792" s="12"/>
      <c r="FQ792" s="12"/>
      <c r="FR792" s="12"/>
      <c r="FS792" s="12"/>
      <c r="FT792" s="12"/>
      <c r="FU792" s="12"/>
      <c r="FV792" s="12"/>
      <c r="FW792" s="12"/>
      <c r="FX792" s="12"/>
      <c r="FY792" s="12"/>
      <c r="FZ792" s="12"/>
      <c r="GA792" s="12"/>
      <c r="GB792" s="12"/>
      <c r="GC792" s="12"/>
      <c r="GD792" s="12"/>
      <c r="GE792" s="12"/>
      <c r="GF792" s="12"/>
    </row>
    <row r="793" spans="1:188" ht="15.75" thickBo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12"/>
      <c r="CB793" s="12"/>
      <c r="CC793" s="12"/>
      <c r="CD793" s="12"/>
      <c r="CE793" s="12"/>
      <c r="CF793" s="12"/>
      <c r="CG793" s="12"/>
      <c r="CH793" s="12"/>
      <c r="CI793" s="12"/>
      <c r="CJ793" s="12"/>
      <c r="CK793" s="12"/>
      <c r="CL793" s="12"/>
      <c r="CM793" s="12"/>
      <c r="CN793" s="12"/>
      <c r="CO793" s="12"/>
      <c r="CP793" s="12"/>
      <c r="CQ793" s="12"/>
      <c r="CR793" s="12"/>
      <c r="CS793" s="12"/>
      <c r="CT793" s="12"/>
      <c r="CU793" s="12"/>
      <c r="CV793" s="12"/>
      <c r="CW793" s="12"/>
      <c r="CX793" s="12"/>
      <c r="CY793" s="12"/>
      <c r="CZ793" s="12"/>
      <c r="DA793" s="12"/>
      <c r="DB793" s="12"/>
      <c r="DC793" s="12"/>
      <c r="DD793" s="12"/>
      <c r="DE793" s="12"/>
      <c r="DF793" s="12"/>
      <c r="DG793" s="12"/>
      <c r="DH793" s="12"/>
      <c r="DI793" s="12"/>
      <c r="DJ793" s="12"/>
      <c r="DK793" s="12"/>
      <c r="DL793" s="12"/>
      <c r="DM793" s="12"/>
      <c r="DN793" s="12"/>
      <c r="DO793" s="12"/>
      <c r="DP793" s="12"/>
      <c r="DQ793" s="12"/>
      <c r="DR793" s="12"/>
      <c r="DS793" s="12"/>
      <c r="DT793" s="12"/>
      <c r="DU793" s="12"/>
      <c r="DV793" s="12"/>
      <c r="DW793" s="12"/>
      <c r="DX793" s="12"/>
      <c r="DY793" s="12"/>
      <c r="DZ793" s="12"/>
      <c r="EA793" s="12"/>
      <c r="EB793" s="12"/>
      <c r="EC793" s="12"/>
      <c r="ED793" s="12"/>
      <c r="EE793" s="12"/>
      <c r="EF793" s="12"/>
      <c r="EG793" s="12"/>
      <c r="EH793" s="12"/>
      <c r="EI793" s="12"/>
      <c r="EJ793" s="12"/>
      <c r="EK793" s="12"/>
      <c r="EL793" s="12"/>
      <c r="EM793" s="12"/>
      <c r="EN793" s="12"/>
      <c r="EO793" s="12"/>
      <c r="EP793" s="12"/>
      <c r="EQ793" s="12"/>
      <c r="ER793" s="12"/>
      <c r="ES793" s="12"/>
      <c r="ET793" s="12"/>
      <c r="EU793" s="12"/>
      <c r="EV793" s="12"/>
      <c r="EW793" s="12"/>
      <c r="EX793" s="12"/>
      <c r="EY793" s="12"/>
      <c r="EZ793" s="12"/>
      <c r="FA793" s="12"/>
      <c r="FB793" s="12"/>
      <c r="FC793" s="12"/>
      <c r="FD793" s="12"/>
      <c r="FE793" s="12"/>
      <c r="FF793" s="12"/>
      <c r="FG793" s="12"/>
      <c r="FH793" s="12"/>
      <c r="FI793" s="12"/>
      <c r="FJ793" s="12"/>
      <c r="FK793" s="12"/>
      <c r="FL793" s="12"/>
      <c r="FM793" s="12"/>
      <c r="FN793" s="12"/>
      <c r="FO793" s="12"/>
      <c r="FP793" s="12"/>
      <c r="FQ793" s="12"/>
      <c r="FR793" s="12"/>
      <c r="FS793" s="12"/>
      <c r="FT793" s="12"/>
      <c r="FU793" s="12"/>
      <c r="FV793" s="12"/>
      <c r="FW793" s="12"/>
      <c r="FX793" s="12"/>
      <c r="FY793" s="12"/>
      <c r="FZ793" s="12"/>
      <c r="GA793" s="12"/>
      <c r="GB793" s="12"/>
      <c r="GC793" s="12"/>
      <c r="GD793" s="12"/>
      <c r="GE793" s="12"/>
      <c r="GF793" s="12"/>
    </row>
    <row r="794" spans="1:188" ht="15.75" thickBo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  <c r="BV794" s="12"/>
      <c r="BW794" s="12"/>
      <c r="BX794" s="12"/>
      <c r="BY794" s="12"/>
      <c r="BZ794" s="12"/>
      <c r="CA794" s="12"/>
      <c r="CB794" s="12"/>
      <c r="CC794" s="12"/>
      <c r="CD794" s="12"/>
      <c r="CE794" s="12"/>
      <c r="CF794" s="12"/>
      <c r="CG794" s="12"/>
      <c r="CH794" s="12"/>
      <c r="CI794" s="12"/>
      <c r="CJ794" s="12"/>
      <c r="CK794" s="12"/>
      <c r="CL794" s="12"/>
      <c r="CM794" s="12"/>
      <c r="CN794" s="12"/>
      <c r="CO794" s="12"/>
      <c r="CP794" s="12"/>
      <c r="CQ794" s="12"/>
      <c r="CR794" s="12"/>
      <c r="CS794" s="12"/>
      <c r="CT794" s="12"/>
      <c r="CU794" s="12"/>
      <c r="CV794" s="12"/>
      <c r="CW794" s="12"/>
      <c r="CX794" s="12"/>
      <c r="CY794" s="12"/>
      <c r="CZ794" s="12"/>
      <c r="DA794" s="12"/>
      <c r="DB794" s="12"/>
      <c r="DC794" s="12"/>
      <c r="DD794" s="12"/>
      <c r="DE794" s="12"/>
      <c r="DF794" s="12"/>
      <c r="DG794" s="12"/>
      <c r="DH794" s="12"/>
      <c r="DI794" s="12"/>
      <c r="DJ794" s="12"/>
      <c r="DK794" s="12"/>
      <c r="DL794" s="12"/>
      <c r="DM794" s="12"/>
      <c r="DN794" s="12"/>
      <c r="DO794" s="12"/>
      <c r="DP794" s="12"/>
      <c r="DQ794" s="12"/>
      <c r="DR794" s="12"/>
      <c r="DS794" s="12"/>
      <c r="DT794" s="12"/>
      <c r="DU794" s="12"/>
      <c r="DV794" s="12"/>
      <c r="DW794" s="12"/>
      <c r="DX794" s="12"/>
      <c r="DY794" s="12"/>
      <c r="DZ794" s="12"/>
      <c r="EA794" s="12"/>
      <c r="EB794" s="12"/>
      <c r="EC794" s="12"/>
      <c r="ED794" s="12"/>
      <c r="EE794" s="12"/>
      <c r="EF794" s="12"/>
      <c r="EG794" s="12"/>
      <c r="EH794" s="12"/>
      <c r="EI794" s="12"/>
      <c r="EJ794" s="12"/>
      <c r="EK794" s="12"/>
      <c r="EL794" s="12"/>
      <c r="EM794" s="12"/>
      <c r="EN794" s="12"/>
      <c r="EO794" s="12"/>
      <c r="EP794" s="12"/>
      <c r="EQ794" s="12"/>
      <c r="ER794" s="12"/>
      <c r="ES794" s="12"/>
      <c r="ET794" s="12"/>
      <c r="EU794" s="12"/>
      <c r="EV794" s="12"/>
      <c r="EW794" s="12"/>
      <c r="EX794" s="12"/>
      <c r="EY794" s="12"/>
      <c r="EZ794" s="12"/>
      <c r="FA794" s="12"/>
      <c r="FB794" s="12"/>
      <c r="FC794" s="12"/>
      <c r="FD794" s="12"/>
      <c r="FE794" s="12"/>
      <c r="FF794" s="12"/>
      <c r="FG794" s="12"/>
      <c r="FH794" s="12"/>
      <c r="FI794" s="12"/>
      <c r="FJ794" s="12"/>
      <c r="FK794" s="12"/>
      <c r="FL794" s="12"/>
      <c r="FM794" s="12"/>
      <c r="FN794" s="12"/>
      <c r="FO794" s="12"/>
      <c r="FP794" s="12"/>
      <c r="FQ794" s="12"/>
      <c r="FR794" s="12"/>
      <c r="FS794" s="12"/>
      <c r="FT794" s="12"/>
      <c r="FU794" s="12"/>
      <c r="FV794" s="12"/>
      <c r="FW794" s="12"/>
      <c r="FX794" s="12"/>
      <c r="FY794" s="12"/>
      <c r="FZ794" s="12"/>
      <c r="GA794" s="12"/>
      <c r="GB794" s="12"/>
      <c r="GC794" s="12"/>
      <c r="GD794" s="12"/>
      <c r="GE794" s="12"/>
      <c r="GF794" s="12"/>
    </row>
    <row r="795" spans="1:188" ht="15.75" thickBo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  <c r="BV795" s="12"/>
      <c r="BW795" s="12"/>
      <c r="BX795" s="12"/>
      <c r="BY795" s="12"/>
      <c r="BZ795" s="12"/>
      <c r="CA795" s="12"/>
      <c r="CB795" s="12"/>
      <c r="CC795" s="12"/>
      <c r="CD795" s="12"/>
      <c r="CE795" s="12"/>
      <c r="CF795" s="12"/>
      <c r="CG795" s="12"/>
      <c r="CH795" s="12"/>
      <c r="CI795" s="12"/>
      <c r="CJ795" s="12"/>
      <c r="CK795" s="12"/>
      <c r="CL795" s="12"/>
      <c r="CM795" s="12"/>
      <c r="CN795" s="12"/>
      <c r="CO795" s="12"/>
      <c r="CP795" s="12"/>
      <c r="CQ795" s="12"/>
      <c r="CR795" s="12"/>
      <c r="CS795" s="12"/>
      <c r="CT795" s="12"/>
      <c r="CU795" s="12"/>
      <c r="CV795" s="12"/>
      <c r="CW795" s="12"/>
      <c r="CX795" s="12"/>
      <c r="CY795" s="12"/>
      <c r="CZ795" s="12"/>
      <c r="DA795" s="12"/>
      <c r="DB795" s="12"/>
      <c r="DC795" s="12"/>
      <c r="DD795" s="12"/>
      <c r="DE795" s="12"/>
      <c r="DF795" s="12"/>
      <c r="DG795" s="12"/>
      <c r="DH795" s="12"/>
      <c r="DI795" s="12"/>
      <c r="DJ795" s="12"/>
      <c r="DK795" s="12"/>
      <c r="DL795" s="12"/>
      <c r="DM795" s="12"/>
      <c r="DN795" s="12"/>
      <c r="DO795" s="12"/>
      <c r="DP795" s="12"/>
      <c r="DQ795" s="12"/>
      <c r="DR795" s="12"/>
      <c r="DS795" s="12"/>
      <c r="DT795" s="12"/>
      <c r="DU795" s="12"/>
      <c r="DV795" s="12"/>
      <c r="DW795" s="12"/>
      <c r="DX795" s="12"/>
      <c r="DY795" s="12"/>
      <c r="DZ795" s="12"/>
      <c r="EA795" s="12"/>
      <c r="EB795" s="12"/>
      <c r="EC795" s="12"/>
      <c r="ED795" s="12"/>
      <c r="EE795" s="12"/>
      <c r="EF795" s="12"/>
      <c r="EG795" s="12"/>
      <c r="EH795" s="12"/>
      <c r="EI795" s="12"/>
      <c r="EJ795" s="12"/>
      <c r="EK795" s="12"/>
      <c r="EL795" s="12"/>
      <c r="EM795" s="12"/>
      <c r="EN795" s="12"/>
      <c r="EO795" s="12"/>
      <c r="EP795" s="12"/>
      <c r="EQ795" s="12"/>
      <c r="ER795" s="12"/>
      <c r="ES795" s="12"/>
      <c r="ET795" s="12"/>
      <c r="EU795" s="12"/>
      <c r="EV795" s="12"/>
      <c r="EW795" s="12"/>
      <c r="EX795" s="12"/>
      <c r="EY795" s="12"/>
      <c r="EZ795" s="12"/>
      <c r="FA795" s="12"/>
      <c r="FB795" s="12"/>
      <c r="FC795" s="12"/>
      <c r="FD795" s="12"/>
      <c r="FE795" s="12"/>
      <c r="FF795" s="12"/>
      <c r="FG795" s="12"/>
      <c r="FH795" s="12"/>
      <c r="FI795" s="12"/>
      <c r="FJ795" s="12"/>
      <c r="FK795" s="12"/>
      <c r="FL795" s="12"/>
      <c r="FM795" s="12"/>
      <c r="FN795" s="12"/>
      <c r="FO795" s="12"/>
      <c r="FP795" s="12"/>
      <c r="FQ795" s="12"/>
      <c r="FR795" s="12"/>
      <c r="FS795" s="12"/>
      <c r="FT795" s="12"/>
      <c r="FU795" s="12"/>
      <c r="FV795" s="12"/>
      <c r="FW795" s="12"/>
      <c r="FX795" s="12"/>
      <c r="FY795" s="12"/>
      <c r="FZ795" s="12"/>
      <c r="GA795" s="12"/>
      <c r="GB795" s="12"/>
      <c r="GC795" s="12"/>
      <c r="GD795" s="12"/>
      <c r="GE795" s="12"/>
      <c r="GF795" s="12"/>
    </row>
    <row r="796" spans="1:188" ht="15.75" thickBo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12"/>
      <c r="CB796" s="12"/>
      <c r="CC796" s="12"/>
      <c r="CD796" s="12"/>
      <c r="CE796" s="12"/>
      <c r="CF796" s="12"/>
      <c r="CG796" s="12"/>
      <c r="CH796" s="12"/>
      <c r="CI796" s="12"/>
      <c r="CJ796" s="12"/>
      <c r="CK796" s="12"/>
      <c r="CL796" s="12"/>
      <c r="CM796" s="12"/>
      <c r="CN796" s="12"/>
      <c r="CO796" s="12"/>
      <c r="CP796" s="12"/>
      <c r="CQ796" s="12"/>
      <c r="CR796" s="12"/>
      <c r="CS796" s="12"/>
      <c r="CT796" s="12"/>
      <c r="CU796" s="12"/>
      <c r="CV796" s="12"/>
      <c r="CW796" s="12"/>
      <c r="CX796" s="12"/>
      <c r="CY796" s="12"/>
      <c r="CZ796" s="12"/>
      <c r="DA796" s="12"/>
      <c r="DB796" s="12"/>
      <c r="DC796" s="12"/>
      <c r="DD796" s="12"/>
      <c r="DE796" s="12"/>
      <c r="DF796" s="12"/>
      <c r="DG796" s="12"/>
      <c r="DH796" s="12"/>
      <c r="DI796" s="12"/>
      <c r="DJ796" s="12"/>
      <c r="DK796" s="12"/>
      <c r="DL796" s="12"/>
      <c r="DM796" s="12"/>
      <c r="DN796" s="12"/>
      <c r="DO796" s="12"/>
      <c r="DP796" s="12"/>
      <c r="DQ796" s="12"/>
      <c r="DR796" s="12"/>
      <c r="DS796" s="12"/>
      <c r="DT796" s="12"/>
      <c r="DU796" s="12"/>
      <c r="DV796" s="12"/>
      <c r="DW796" s="12"/>
      <c r="DX796" s="12"/>
      <c r="DY796" s="12"/>
      <c r="DZ796" s="12"/>
      <c r="EA796" s="12"/>
      <c r="EB796" s="12"/>
      <c r="EC796" s="12"/>
      <c r="ED796" s="12"/>
      <c r="EE796" s="12"/>
      <c r="EF796" s="12"/>
      <c r="EG796" s="12"/>
      <c r="EH796" s="12"/>
      <c r="EI796" s="12"/>
      <c r="EJ796" s="12"/>
      <c r="EK796" s="12"/>
      <c r="EL796" s="12"/>
      <c r="EM796" s="12"/>
      <c r="EN796" s="12"/>
      <c r="EO796" s="12"/>
      <c r="EP796" s="12"/>
      <c r="EQ796" s="12"/>
      <c r="ER796" s="12"/>
      <c r="ES796" s="12"/>
      <c r="ET796" s="12"/>
      <c r="EU796" s="12"/>
      <c r="EV796" s="12"/>
      <c r="EW796" s="12"/>
      <c r="EX796" s="12"/>
      <c r="EY796" s="12"/>
      <c r="EZ796" s="12"/>
      <c r="FA796" s="12"/>
      <c r="FB796" s="12"/>
      <c r="FC796" s="12"/>
      <c r="FD796" s="12"/>
      <c r="FE796" s="12"/>
      <c r="FF796" s="12"/>
      <c r="FG796" s="12"/>
      <c r="FH796" s="12"/>
      <c r="FI796" s="12"/>
      <c r="FJ796" s="12"/>
      <c r="FK796" s="12"/>
      <c r="FL796" s="12"/>
      <c r="FM796" s="12"/>
      <c r="FN796" s="12"/>
      <c r="FO796" s="12"/>
      <c r="FP796" s="12"/>
      <c r="FQ796" s="12"/>
      <c r="FR796" s="12"/>
      <c r="FS796" s="12"/>
      <c r="FT796" s="12"/>
      <c r="FU796" s="12"/>
      <c r="FV796" s="12"/>
      <c r="FW796" s="12"/>
      <c r="FX796" s="12"/>
      <c r="FY796" s="12"/>
      <c r="FZ796" s="12"/>
      <c r="GA796" s="12"/>
      <c r="GB796" s="12"/>
      <c r="GC796" s="12"/>
      <c r="GD796" s="12"/>
      <c r="GE796" s="12"/>
      <c r="GF796" s="12"/>
    </row>
    <row r="797" spans="1:188" ht="15.75" thickBo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  <c r="BV797" s="12"/>
      <c r="BW797" s="12"/>
      <c r="BX797" s="12"/>
      <c r="BY797" s="12"/>
      <c r="BZ797" s="12"/>
      <c r="CA797" s="12"/>
      <c r="CB797" s="12"/>
      <c r="CC797" s="12"/>
      <c r="CD797" s="12"/>
      <c r="CE797" s="12"/>
      <c r="CF797" s="12"/>
      <c r="CG797" s="12"/>
      <c r="CH797" s="12"/>
      <c r="CI797" s="12"/>
      <c r="CJ797" s="12"/>
      <c r="CK797" s="12"/>
      <c r="CL797" s="12"/>
      <c r="CM797" s="12"/>
      <c r="CN797" s="12"/>
      <c r="CO797" s="12"/>
      <c r="CP797" s="12"/>
      <c r="CQ797" s="12"/>
      <c r="CR797" s="12"/>
      <c r="CS797" s="12"/>
      <c r="CT797" s="12"/>
      <c r="CU797" s="12"/>
      <c r="CV797" s="12"/>
      <c r="CW797" s="12"/>
      <c r="CX797" s="12"/>
      <c r="CY797" s="12"/>
      <c r="CZ797" s="12"/>
      <c r="DA797" s="12"/>
      <c r="DB797" s="12"/>
      <c r="DC797" s="12"/>
      <c r="DD797" s="12"/>
      <c r="DE797" s="12"/>
      <c r="DF797" s="12"/>
      <c r="DG797" s="12"/>
      <c r="DH797" s="12"/>
      <c r="DI797" s="12"/>
      <c r="DJ797" s="12"/>
      <c r="DK797" s="12"/>
      <c r="DL797" s="12"/>
      <c r="DM797" s="12"/>
      <c r="DN797" s="12"/>
      <c r="DO797" s="12"/>
      <c r="DP797" s="12"/>
      <c r="DQ797" s="12"/>
      <c r="DR797" s="12"/>
      <c r="DS797" s="12"/>
      <c r="DT797" s="12"/>
      <c r="DU797" s="12"/>
      <c r="DV797" s="12"/>
      <c r="DW797" s="12"/>
      <c r="DX797" s="12"/>
      <c r="DY797" s="12"/>
      <c r="DZ797" s="12"/>
      <c r="EA797" s="12"/>
      <c r="EB797" s="12"/>
      <c r="EC797" s="12"/>
      <c r="ED797" s="12"/>
      <c r="EE797" s="12"/>
      <c r="EF797" s="12"/>
      <c r="EG797" s="12"/>
      <c r="EH797" s="12"/>
      <c r="EI797" s="12"/>
      <c r="EJ797" s="12"/>
      <c r="EK797" s="12"/>
      <c r="EL797" s="12"/>
      <c r="EM797" s="12"/>
      <c r="EN797" s="12"/>
      <c r="EO797" s="12"/>
      <c r="EP797" s="12"/>
      <c r="EQ797" s="12"/>
      <c r="ER797" s="12"/>
      <c r="ES797" s="12"/>
      <c r="ET797" s="12"/>
      <c r="EU797" s="12"/>
      <c r="EV797" s="12"/>
      <c r="EW797" s="12"/>
      <c r="EX797" s="12"/>
      <c r="EY797" s="12"/>
      <c r="EZ797" s="12"/>
      <c r="FA797" s="12"/>
      <c r="FB797" s="12"/>
      <c r="FC797" s="12"/>
      <c r="FD797" s="12"/>
      <c r="FE797" s="12"/>
      <c r="FF797" s="12"/>
      <c r="FG797" s="12"/>
      <c r="FH797" s="12"/>
      <c r="FI797" s="12"/>
      <c r="FJ797" s="12"/>
      <c r="FK797" s="12"/>
      <c r="FL797" s="12"/>
      <c r="FM797" s="12"/>
      <c r="FN797" s="12"/>
      <c r="FO797" s="12"/>
      <c r="FP797" s="12"/>
      <c r="FQ797" s="12"/>
      <c r="FR797" s="12"/>
      <c r="FS797" s="12"/>
      <c r="FT797" s="12"/>
      <c r="FU797" s="12"/>
      <c r="FV797" s="12"/>
      <c r="FW797" s="12"/>
      <c r="FX797" s="12"/>
      <c r="FY797" s="12"/>
      <c r="FZ797" s="12"/>
      <c r="GA797" s="12"/>
      <c r="GB797" s="12"/>
      <c r="GC797" s="12"/>
      <c r="GD797" s="12"/>
      <c r="GE797" s="12"/>
      <c r="GF797" s="12"/>
    </row>
    <row r="798" spans="1:188" ht="15.75" thickBo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  <c r="BV798" s="12"/>
      <c r="BW798" s="12"/>
      <c r="BX798" s="12"/>
      <c r="BY798" s="12"/>
      <c r="BZ798" s="12"/>
      <c r="CA798" s="12"/>
      <c r="CB798" s="12"/>
      <c r="CC798" s="12"/>
      <c r="CD798" s="12"/>
      <c r="CE798" s="12"/>
      <c r="CF798" s="12"/>
      <c r="CG798" s="12"/>
      <c r="CH798" s="12"/>
      <c r="CI798" s="12"/>
      <c r="CJ798" s="12"/>
      <c r="CK798" s="12"/>
      <c r="CL798" s="12"/>
      <c r="CM798" s="12"/>
      <c r="CN798" s="12"/>
      <c r="CO798" s="12"/>
      <c r="CP798" s="12"/>
      <c r="CQ798" s="12"/>
      <c r="CR798" s="12"/>
      <c r="CS798" s="12"/>
      <c r="CT798" s="12"/>
      <c r="CU798" s="12"/>
      <c r="CV798" s="12"/>
      <c r="CW798" s="12"/>
      <c r="CX798" s="12"/>
      <c r="CY798" s="12"/>
      <c r="CZ798" s="12"/>
      <c r="DA798" s="12"/>
      <c r="DB798" s="12"/>
      <c r="DC798" s="12"/>
      <c r="DD798" s="12"/>
      <c r="DE798" s="12"/>
      <c r="DF798" s="12"/>
      <c r="DG798" s="12"/>
      <c r="DH798" s="12"/>
      <c r="DI798" s="12"/>
      <c r="DJ798" s="12"/>
      <c r="DK798" s="12"/>
      <c r="DL798" s="12"/>
      <c r="DM798" s="12"/>
      <c r="DN798" s="12"/>
      <c r="DO798" s="12"/>
      <c r="DP798" s="12"/>
      <c r="DQ798" s="12"/>
      <c r="DR798" s="12"/>
      <c r="DS798" s="12"/>
      <c r="DT798" s="12"/>
      <c r="DU798" s="12"/>
      <c r="DV798" s="12"/>
      <c r="DW798" s="12"/>
      <c r="DX798" s="12"/>
      <c r="DY798" s="12"/>
      <c r="DZ798" s="12"/>
      <c r="EA798" s="12"/>
      <c r="EB798" s="12"/>
      <c r="EC798" s="12"/>
      <c r="ED798" s="12"/>
      <c r="EE798" s="12"/>
      <c r="EF798" s="12"/>
      <c r="EG798" s="12"/>
      <c r="EH798" s="12"/>
      <c r="EI798" s="12"/>
      <c r="EJ798" s="12"/>
      <c r="EK798" s="12"/>
      <c r="EL798" s="12"/>
      <c r="EM798" s="12"/>
      <c r="EN798" s="12"/>
      <c r="EO798" s="12"/>
      <c r="EP798" s="12"/>
      <c r="EQ798" s="12"/>
      <c r="ER798" s="12"/>
      <c r="ES798" s="12"/>
      <c r="ET798" s="12"/>
      <c r="EU798" s="12"/>
      <c r="EV798" s="12"/>
      <c r="EW798" s="12"/>
      <c r="EX798" s="12"/>
      <c r="EY798" s="12"/>
      <c r="EZ798" s="12"/>
      <c r="FA798" s="12"/>
      <c r="FB798" s="12"/>
      <c r="FC798" s="12"/>
      <c r="FD798" s="12"/>
      <c r="FE798" s="12"/>
      <c r="FF798" s="12"/>
      <c r="FG798" s="12"/>
      <c r="FH798" s="12"/>
      <c r="FI798" s="12"/>
      <c r="FJ798" s="12"/>
      <c r="FK798" s="12"/>
      <c r="FL798" s="12"/>
      <c r="FM798" s="12"/>
      <c r="FN798" s="12"/>
      <c r="FO798" s="12"/>
      <c r="FP798" s="12"/>
      <c r="FQ798" s="12"/>
      <c r="FR798" s="12"/>
      <c r="FS798" s="12"/>
      <c r="FT798" s="12"/>
      <c r="FU798" s="12"/>
      <c r="FV798" s="12"/>
      <c r="FW798" s="12"/>
      <c r="FX798" s="12"/>
      <c r="FY798" s="12"/>
      <c r="FZ798" s="12"/>
      <c r="GA798" s="12"/>
      <c r="GB798" s="12"/>
      <c r="GC798" s="12"/>
      <c r="GD798" s="12"/>
      <c r="GE798" s="12"/>
      <c r="GF798" s="12"/>
    </row>
    <row r="799" spans="1:188" ht="15.75" thickBo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  <c r="BV799" s="12"/>
      <c r="BW799" s="12"/>
      <c r="BX799" s="12"/>
      <c r="BY799" s="12"/>
      <c r="BZ799" s="12"/>
      <c r="CA799" s="12"/>
      <c r="CB799" s="12"/>
      <c r="CC799" s="12"/>
      <c r="CD799" s="12"/>
      <c r="CE799" s="12"/>
      <c r="CF799" s="12"/>
      <c r="CG799" s="12"/>
      <c r="CH799" s="12"/>
      <c r="CI799" s="12"/>
      <c r="CJ799" s="12"/>
      <c r="CK799" s="12"/>
      <c r="CL799" s="12"/>
      <c r="CM799" s="12"/>
      <c r="CN799" s="12"/>
      <c r="CO799" s="12"/>
      <c r="CP799" s="12"/>
      <c r="CQ799" s="12"/>
      <c r="CR799" s="12"/>
      <c r="CS799" s="12"/>
      <c r="CT799" s="12"/>
      <c r="CU799" s="12"/>
      <c r="CV799" s="12"/>
      <c r="CW799" s="12"/>
      <c r="CX799" s="12"/>
      <c r="CY799" s="12"/>
      <c r="CZ799" s="12"/>
      <c r="DA799" s="12"/>
      <c r="DB799" s="12"/>
      <c r="DC799" s="12"/>
      <c r="DD799" s="12"/>
      <c r="DE799" s="12"/>
      <c r="DF799" s="12"/>
      <c r="DG799" s="12"/>
      <c r="DH799" s="12"/>
      <c r="DI799" s="12"/>
      <c r="DJ799" s="12"/>
      <c r="DK799" s="12"/>
      <c r="DL799" s="12"/>
      <c r="DM799" s="12"/>
      <c r="DN799" s="12"/>
      <c r="DO799" s="12"/>
      <c r="DP799" s="12"/>
      <c r="DQ799" s="12"/>
      <c r="DR799" s="12"/>
      <c r="DS799" s="12"/>
      <c r="DT799" s="12"/>
      <c r="DU799" s="12"/>
      <c r="DV799" s="12"/>
      <c r="DW799" s="12"/>
      <c r="DX799" s="12"/>
      <c r="DY799" s="12"/>
      <c r="DZ799" s="12"/>
      <c r="EA799" s="12"/>
      <c r="EB799" s="12"/>
      <c r="EC799" s="12"/>
      <c r="ED799" s="12"/>
      <c r="EE799" s="12"/>
      <c r="EF799" s="12"/>
      <c r="EG799" s="12"/>
      <c r="EH799" s="12"/>
      <c r="EI799" s="12"/>
      <c r="EJ799" s="12"/>
      <c r="EK799" s="12"/>
      <c r="EL799" s="12"/>
      <c r="EM799" s="12"/>
      <c r="EN799" s="12"/>
      <c r="EO799" s="12"/>
      <c r="EP799" s="12"/>
      <c r="EQ799" s="12"/>
      <c r="ER799" s="12"/>
      <c r="ES799" s="12"/>
      <c r="ET799" s="12"/>
      <c r="EU799" s="12"/>
      <c r="EV799" s="12"/>
      <c r="EW799" s="12"/>
      <c r="EX799" s="12"/>
      <c r="EY799" s="12"/>
      <c r="EZ799" s="12"/>
      <c r="FA799" s="12"/>
      <c r="FB799" s="12"/>
      <c r="FC799" s="12"/>
      <c r="FD799" s="12"/>
      <c r="FE799" s="12"/>
      <c r="FF799" s="12"/>
      <c r="FG799" s="12"/>
      <c r="FH799" s="12"/>
      <c r="FI799" s="12"/>
      <c r="FJ799" s="12"/>
      <c r="FK799" s="12"/>
      <c r="FL799" s="12"/>
      <c r="FM799" s="12"/>
      <c r="FN799" s="12"/>
      <c r="FO799" s="12"/>
      <c r="FP799" s="12"/>
      <c r="FQ799" s="12"/>
      <c r="FR799" s="12"/>
      <c r="FS799" s="12"/>
      <c r="FT799" s="12"/>
      <c r="FU799" s="12"/>
      <c r="FV799" s="12"/>
      <c r="FW799" s="12"/>
      <c r="FX799" s="12"/>
      <c r="FY799" s="12"/>
      <c r="FZ799" s="12"/>
      <c r="GA799" s="12"/>
      <c r="GB799" s="12"/>
      <c r="GC799" s="12"/>
      <c r="GD799" s="12"/>
      <c r="GE799" s="12"/>
      <c r="GF799" s="12"/>
    </row>
    <row r="800" spans="1:188" ht="15.75" thickBo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/>
      <c r="CA800" s="12"/>
      <c r="CB800" s="12"/>
      <c r="CC800" s="12"/>
      <c r="CD800" s="12"/>
      <c r="CE800" s="12"/>
      <c r="CF800" s="12"/>
      <c r="CG800" s="12"/>
      <c r="CH800" s="12"/>
      <c r="CI800" s="12"/>
      <c r="CJ800" s="12"/>
      <c r="CK800" s="12"/>
      <c r="CL800" s="12"/>
      <c r="CM800" s="12"/>
      <c r="CN800" s="12"/>
      <c r="CO800" s="12"/>
      <c r="CP800" s="12"/>
      <c r="CQ800" s="12"/>
      <c r="CR800" s="12"/>
      <c r="CS800" s="12"/>
      <c r="CT800" s="12"/>
      <c r="CU800" s="12"/>
      <c r="CV800" s="12"/>
      <c r="CW800" s="12"/>
      <c r="CX800" s="12"/>
      <c r="CY800" s="12"/>
      <c r="CZ800" s="12"/>
      <c r="DA800" s="12"/>
      <c r="DB800" s="12"/>
      <c r="DC800" s="12"/>
      <c r="DD800" s="12"/>
      <c r="DE800" s="12"/>
      <c r="DF800" s="12"/>
      <c r="DG800" s="12"/>
      <c r="DH800" s="12"/>
      <c r="DI800" s="12"/>
      <c r="DJ800" s="12"/>
      <c r="DK800" s="12"/>
      <c r="DL800" s="12"/>
      <c r="DM800" s="12"/>
      <c r="DN800" s="12"/>
      <c r="DO800" s="12"/>
      <c r="DP800" s="12"/>
      <c r="DQ800" s="12"/>
      <c r="DR800" s="12"/>
      <c r="DS800" s="12"/>
      <c r="DT800" s="12"/>
      <c r="DU800" s="12"/>
      <c r="DV800" s="12"/>
      <c r="DW800" s="12"/>
      <c r="DX800" s="12"/>
      <c r="DY800" s="12"/>
      <c r="DZ800" s="12"/>
      <c r="EA800" s="12"/>
      <c r="EB800" s="12"/>
      <c r="EC800" s="12"/>
      <c r="ED800" s="12"/>
      <c r="EE800" s="12"/>
      <c r="EF800" s="12"/>
      <c r="EG800" s="12"/>
      <c r="EH800" s="12"/>
      <c r="EI800" s="12"/>
      <c r="EJ800" s="12"/>
      <c r="EK800" s="12"/>
      <c r="EL800" s="12"/>
      <c r="EM800" s="12"/>
      <c r="EN800" s="12"/>
      <c r="EO800" s="12"/>
      <c r="EP800" s="12"/>
      <c r="EQ800" s="12"/>
      <c r="ER800" s="12"/>
      <c r="ES800" s="12"/>
      <c r="ET800" s="12"/>
      <c r="EU800" s="12"/>
      <c r="EV800" s="12"/>
      <c r="EW800" s="12"/>
      <c r="EX800" s="12"/>
      <c r="EY800" s="12"/>
      <c r="EZ800" s="12"/>
      <c r="FA800" s="12"/>
      <c r="FB800" s="12"/>
      <c r="FC800" s="12"/>
      <c r="FD800" s="12"/>
      <c r="FE800" s="12"/>
      <c r="FF800" s="12"/>
      <c r="FG800" s="12"/>
      <c r="FH800" s="12"/>
      <c r="FI800" s="12"/>
      <c r="FJ800" s="12"/>
      <c r="FK800" s="12"/>
      <c r="FL800" s="12"/>
      <c r="FM800" s="12"/>
      <c r="FN800" s="12"/>
      <c r="FO800" s="12"/>
      <c r="FP800" s="12"/>
      <c r="FQ800" s="12"/>
      <c r="FR800" s="12"/>
      <c r="FS800" s="12"/>
      <c r="FT800" s="12"/>
      <c r="FU800" s="12"/>
      <c r="FV800" s="12"/>
      <c r="FW800" s="12"/>
      <c r="FX800" s="12"/>
      <c r="FY800" s="12"/>
      <c r="FZ800" s="12"/>
      <c r="GA800" s="12"/>
      <c r="GB800" s="12"/>
      <c r="GC800" s="12"/>
      <c r="GD800" s="12"/>
      <c r="GE800" s="12"/>
      <c r="GF800" s="12"/>
    </row>
    <row r="801" spans="1:188" ht="15.75" thickBo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  <c r="BV801" s="12"/>
      <c r="BW801" s="12"/>
      <c r="BX801" s="12"/>
      <c r="BY801" s="12"/>
      <c r="BZ801" s="12"/>
      <c r="CA801" s="12"/>
      <c r="CB801" s="12"/>
      <c r="CC801" s="12"/>
      <c r="CD801" s="12"/>
      <c r="CE801" s="12"/>
      <c r="CF801" s="12"/>
      <c r="CG801" s="12"/>
      <c r="CH801" s="12"/>
      <c r="CI801" s="12"/>
      <c r="CJ801" s="12"/>
      <c r="CK801" s="12"/>
      <c r="CL801" s="12"/>
      <c r="CM801" s="12"/>
      <c r="CN801" s="12"/>
      <c r="CO801" s="12"/>
      <c r="CP801" s="12"/>
      <c r="CQ801" s="12"/>
      <c r="CR801" s="12"/>
      <c r="CS801" s="12"/>
      <c r="CT801" s="12"/>
      <c r="CU801" s="12"/>
      <c r="CV801" s="12"/>
      <c r="CW801" s="12"/>
      <c r="CX801" s="12"/>
      <c r="CY801" s="12"/>
      <c r="CZ801" s="12"/>
      <c r="DA801" s="12"/>
      <c r="DB801" s="12"/>
      <c r="DC801" s="12"/>
      <c r="DD801" s="12"/>
      <c r="DE801" s="12"/>
      <c r="DF801" s="12"/>
      <c r="DG801" s="12"/>
      <c r="DH801" s="12"/>
      <c r="DI801" s="12"/>
      <c r="DJ801" s="12"/>
      <c r="DK801" s="12"/>
      <c r="DL801" s="12"/>
      <c r="DM801" s="12"/>
      <c r="DN801" s="12"/>
      <c r="DO801" s="12"/>
      <c r="DP801" s="12"/>
      <c r="DQ801" s="12"/>
      <c r="DR801" s="12"/>
      <c r="DS801" s="12"/>
      <c r="DT801" s="12"/>
      <c r="DU801" s="12"/>
      <c r="DV801" s="12"/>
      <c r="DW801" s="12"/>
      <c r="DX801" s="12"/>
      <c r="DY801" s="12"/>
      <c r="DZ801" s="12"/>
      <c r="EA801" s="12"/>
      <c r="EB801" s="12"/>
      <c r="EC801" s="12"/>
      <c r="ED801" s="12"/>
      <c r="EE801" s="12"/>
      <c r="EF801" s="12"/>
      <c r="EG801" s="12"/>
      <c r="EH801" s="12"/>
      <c r="EI801" s="12"/>
      <c r="EJ801" s="12"/>
      <c r="EK801" s="12"/>
      <c r="EL801" s="12"/>
      <c r="EM801" s="12"/>
      <c r="EN801" s="12"/>
      <c r="EO801" s="12"/>
      <c r="EP801" s="12"/>
      <c r="EQ801" s="12"/>
      <c r="ER801" s="12"/>
      <c r="ES801" s="12"/>
      <c r="ET801" s="12"/>
      <c r="EU801" s="12"/>
      <c r="EV801" s="12"/>
      <c r="EW801" s="12"/>
      <c r="EX801" s="12"/>
      <c r="EY801" s="12"/>
      <c r="EZ801" s="12"/>
      <c r="FA801" s="12"/>
      <c r="FB801" s="12"/>
      <c r="FC801" s="12"/>
      <c r="FD801" s="12"/>
      <c r="FE801" s="12"/>
      <c r="FF801" s="12"/>
      <c r="FG801" s="12"/>
      <c r="FH801" s="12"/>
      <c r="FI801" s="12"/>
      <c r="FJ801" s="12"/>
      <c r="FK801" s="12"/>
      <c r="FL801" s="12"/>
      <c r="FM801" s="12"/>
      <c r="FN801" s="12"/>
      <c r="FO801" s="12"/>
      <c r="FP801" s="12"/>
      <c r="FQ801" s="12"/>
      <c r="FR801" s="12"/>
      <c r="FS801" s="12"/>
      <c r="FT801" s="12"/>
      <c r="FU801" s="12"/>
      <c r="FV801" s="12"/>
      <c r="FW801" s="12"/>
      <c r="FX801" s="12"/>
      <c r="FY801" s="12"/>
      <c r="FZ801" s="12"/>
      <c r="GA801" s="12"/>
      <c r="GB801" s="12"/>
      <c r="GC801" s="12"/>
      <c r="GD801" s="12"/>
      <c r="GE801" s="12"/>
      <c r="GF801" s="12"/>
    </row>
    <row r="802" spans="1:188" ht="15.75" thickBo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  <c r="BV802" s="12"/>
      <c r="BW802" s="12"/>
      <c r="BX802" s="12"/>
      <c r="BY802" s="12"/>
      <c r="BZ802" s="12"/>
      <c r="CA802" s="12"/>
      <c r="CB802" s="12"/>
      <c r="CC802" s="12"/>
      <c r="CD802" s="12"/>
      <c r="CE802" s="12"/>
      <c r="CF802" s="12"/>
      <c r="CG802" s="12"/>
      <c r="CH802" s="12"/>
      <c r="CI802" s="12"/>
      <c r="CJ802" s="12"/>
      <c r="CK802" s="12"/>
      <c r="CL802" s="12"/>
      <c r="CM802" s="12"/>
      <c r="CN802" s="12"/>
      <c r="CO802" s="12"/>
      <c r="CP802" s="12"/>
      <c r="CQ802" s="12"/>
      <c r="CR802" s="12"/>
      <c r="CS802" s="12"/>
      <c r="CT802" s="12"/>
      <c r="CU802" s="12"/>
      <c r="CV802" s="12"/>
      <c r="CW802" s="12"/>
      <c r="CX802" s="12"/>
      <c r="CY802" s="12"/>
      <c r="CZ802" s="12"/>
      <c r="DA802" s="12"/>
      <c r="DB802" s="12"/>
      <c r="DC802" s="12"/>
      <c r="DD802" s="12"/>
      <c r="DE802" s="12"/>
      <c r="DF802" s="12"/>
      <c r="DG802" s="12"/>
      <c r="DH802" s="12"/>
      <c r="DI802" s="12"/>
      <c r="DJ802" s="12"/>
      <c r="DK802" s="12"/>
      <c r="DL802" s="12"/>
      <c r="DM802" s="12"/>
      <c r="DN802" s="12"/>
      <c r="DO802" s="12"/>
      <c r="DP802" s="12"/>
      <c r="DQ802" s="12"/>
      <c r="DR802" s="12"/>
      <c r="DS802" s="12"/>
      <c r="DT802" s="12"/>
      <c r="DU802" s="12"/>
      <c r="DV802" s="12"/>
      <c r="DW802" s="12"/>
      <c r="DX802" s="12"/>
      <c r="DY802" s="12"/>
      <c r="DZ802" s="12"/>
      <c r="EA802" s="12"/>
      <c r="EB802" s="12"/>
      <c r="EC802" s="12"/>
      <c r="ED802" s="12"/>
      <c r="EE802" s="12"/>
      <c r="EF802" s="12"/>
      <c r="EG802" s="12"/>
      <c r="EH802" s="12"/>
      <c r="EI802" s="12"/>
      <c r="EJ802" s="12"/>
      <c r="EK802" s="12"/>
      <c r="EL802" s="12"/>
      <c r="EM802" s="12"/>
      <c r="EN802" s="12"/>
      <c r="EO802" s="12"/>
      <c r="EP802" s="12"/>
      <c r="EQ802" s="12"/>
      <c r="ER802" s="12"/>
      <c r="ES802" s="12"/>
      <c r="ET802" s="12"/>
      <c r="EU802" s="12"/>
      <c r="EV802" s="12"/>
      <c r="EW802" s="12"/>
      <c r="EX802" s="12"/>
      <c r="EY802" s="12"/>
      <c r="EZ802" s="12"/>
      <c r="FA802" s="12"/>
      <c r="FB802" s="12"/>
      <c r="FC802" s="12"/>
      <c r="FD802" s="12"/>
      <c r="FE802" s="12"/>
      <c r="FF802" s="12"/>
      <c r="FG802" s="12"/>
      <c r="FH802" s="12"/>
      <c r="FI802" s="12"/>
      <c r="FJ802" s="12"/>
      <c r="FK802" s="12"/>
      <c r="FL802" s="12"/>
      <c r="FM802" s="12"/>
      <c r="FN802" s="12"/>
      <c r="FO802" s="12"/>
      <c r="FP802" s="12"/>
      <c r="FQ802" s="12"/>
      <c r="FR802" s="12"/>
      <c r="FS802" s="12"/>
      <c r="FT802" s="12"/>
      <c r="FU802" s="12"/>
      <c r="FV802" s="12"/>
      <c r="FW802" s="12"/>
      <c r="FX802" s="12"/>
      <c r="FY802" s="12"/>
      <c r="FZ802" s="12"/>
      <c r="GA802" s="12"/>
      <c r="GB802" s="12"/>
      <c r="GC802" s="12"/>
      <c r="GD802" s="12"/>
      <c r="GE802" s="12"/>
      <c r="GF802" s="12"/>
    </row>
    <row r="803" spans="1:188" ht="15.75" thickBo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12"/>
      <c r="CB803" s="12"/>
      <c r="CC803" s="12"/>
      <c r="CD803" s="12"/>
      <c r="CE803" s="12"/>
      <c r="CF803" s="12"/>
      <c r="CG803" s="12"/>
      <c r="CH803" s="12"/>
      <c r="CI803" s="12"/>
      <c r="CJ803" s="12"/>
      <c r="CK803" s="12"/>
      <c r="CL803" s="12"/>
      <c r="CM803" s="12"/>
      <c r="CN803" s="12"/>
      <c r="CO803" s="12"/>
      <c r="CP803" s="12"/>
      <c r="CQ803" s="12"/>
      <c r="CR803" s="12"/>
      <c r="CS803" s="12"/>
      <c r="CT803" s="12"/>
      <c r="CU803" s="12"/>
      <c r="CV803" s="12"/>
      <c r="CW803" s="12"/>
      <c r="CX803" s="12"/>
      <c r="CY803" s="12"/>
      <c r="CZ803" s="12"/>
      <c r="DA803" s="12"/>
      <c r="DB803" s="12"/>
      <c r="DC803" s="12"/>
      <c r="DD803" s="12"/>
      <c r="DE803" s="12"/>
      <c r="DF803" s="12"/>
      <c r="DG803" s="12"/>
      <c r="DH803" s="12"/>
      <c r="DI803" s="12"/>
      <c r="DJ803" s="12"/>
      <c r="DK803" s="12"/>
      <c r="DL803" s="12"/>
      <c r="DM803" s="12"/>
      <c r="DN803" s="12"/>
      <c r="DO803" s="12"/>
      <c r="DP803" s="12"/>
      <c r="DQ803" s="12"/>
      <c r="DR803" s="12"/>
      <c r="DS803" s="12"/>
      <c r="DT803" s="12"/>
      <c r="DU803" s="12"/>
      <c r="DV803" s="12"/>
      <c r="DW803" s="12"/>
      <c r="DX803" s="12"/>
      <c r="DY803" s="12"/>
      <c r="DZ803" s="12"/>
      <c r="EA803" s="12"/>
      <c r="EB803" s="12"/>
      <c r="EC803" s="12"/>
      <c r="ED803" s="12"/>
      <c r="EE803" s="12"/>
      <c r="EF803" s="12"/>
      <c r="EG803" s="12"/>
      <c r="EH803" s="12"/>
      <c r="EI803" s="12"/>
      <c r="EJ803" s="12"/>
      <c r="EK803" s="12"/>
      <c r="EL803" s="12"/>
      <c r="EM803" s="12"/>
      <c r="EN803" s="12"/>
      <c r="EO803" s="12"/>
      <c r="EP803" s="12"/>
      <c r="EQ803" s="12"/>
      <c r="ER803" s="12"/>
      <c r="ES803" s="12"/>
      <c r="ET803" s="12"/>
      <c r="EU803" s="12"/>
      <c r="EV803" s="12"/>
      <c r="EW803" s="12"/>
      <c r="EX803" s="12"/>
      <c r="EY803" s="12"/>
      <c r="EZ803" s="12"/>
      <c r="FA803" s="12"/>
      <c r="FB803" s="12"/>
      <c r="FC803" s="12"/>
      <c r="FD803" s="12"/>
      <c r="FE803" s="12"/>
      <c r="FF803" s="12"/>
      <c r="FG803" s="12"/>
      <c r="FH803" s="12"/>
      <c r="FI803" s="12"/>
      <c r="FJ803" s="12"/>
      <c r="FK803" s="12"/>
      <c r="FL803" s="12"/>
      <c r="FM803" s="12"/>
      <c r="FN803" s="12"/>
      <c r="FO803" s="12"/>
      <c r="FP803" s="12"/>
      <c r="FQ803" s="12"/>
      <c r="FR803" s="12"/>
      <c r="FS803" s="12"/>
      <c r="FT803" s="12"/>
      <c r="FU803" s="12"/>
      <c r="FV803" s="12"/>
      <c r="FW803" s="12"/>
      <c r="FX803" s="12"/>
      <c r="FY803" s="12"/>
      <c r="FZ803" s="12"/>
      <c r="GA803" s="12"/>
      <c r="GB803" s="12"/>
      <c r="GC803" s="12"/>
      <c r="GD803" s="12"/>
      <c r="GE803" s="12"/>
      <c r="GF803" s="12"/>
    </row>
    <row r="804" spans="1:188" ht="15.75" thickBo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  <c r="BV804" s="12"/>
      <c r="BW804" s="12"/>
      <c r="BX804" s="12"/>
      <c r="BY804" s="12"/>
      <c r="BZ804" s="12"/>
      <c r="CA804" s="12"/>
      <c r="CB804" s="12"/>
      <c r="CC804" s="12"/>
      <c r="CD804" s="12"/>
      <c r="CE804" s="12"/>
      <c r="CF804" s="12"/>
      <c r="CG804" s="12"/>
      <c r="CH804" s="12"/>
      <c r="CI804" s="12"/>
      <c r="CJ804" s="12"/>
      <c r="CK804" s="12"/>
      <c r="CL804" s="12"/>
      <c r="CM804" s="12"/>
      <c r="CN804" s="12"/>
      <c r="CO804" s="12"/>
      <c r="CP804" s="12"/>
      <c r="CQ804" s="12"/>
      <c r="CR804" s="12"/>
      <c r="CS804" s="12"/>
      <c r="CT804" s="12"/>
      <c r="CU804" s="12"/>
      <c r="CV804" s="12"/>
      <c r="CW804" s="12"/>
      <c r="CX804" s="12"/>
      <c r="CY804" s="12"/>
      <c r="CZ804" s="12"/>
      <c r="DA804" s="12"/>
      <c r="DB804" s="12"/>
      <c r="DC804" s="12"/>
      <c r="DD804" s="12"/>
      <c r="DE804" s="12"/>
      <c r="DF804" s="12"/>
      <c r="DG804" s="12"/>
      <c r="DH804" s="12"/>
      <c r="DI804" s="12"/>
      <c r="DJ804" s="12"/>
      <c r="DK804" s="12"/>
      <c r="DL804" s="12"/>
      <c r="DM804" s="12"/>
      <c r="DN804" s="12"/>
      <c r="DO804" s="12"/>
      <c r="DP804" s="12"/>
      <c r="DQ804" s="12"/>
      <c r="DR804" s="12"/>
      <c r="DS804" s="12"/>
      <c r="DT804" s="12"/>
      <c r="DU804" s="12"/>
      <c r="DV804" s="12"/>
      <c r="DW804" s="12"/>
      <c r="DX804" s="12"/>
      <c r="DY804" s="12"/>
      <c r="DZ804" s="12"/>
      <c r="EA804" s="12"/>
      <c r="EB804" s="12"/>
      <c r="EC804" s="12"/>
      <c r="ED804" s="12"/>
      <c r="EE804" s="12"/>
      <c r="EF804" s="12"/>
      <c r="EG804" s="12"/>
      <c r="EH804" s="12"/>
      <c r="EI804" s="12"/>
      <c r="EJ804" s="12"/>
      <c r="EK804" s="12"/>
      <c r="EL804" s="12"/>
      <c r="EM804" s="12"/>
      <c r="EN804" s="12"/>
      <c r="EO804" s="12"/>
      <c r="EP804" s="12"/>
      <c r="EQ804" s="12"/>
      <c r="ER804" s="12"/>
      <c r="ES804" s="12"/>
      <c r="ET804" s="12"/>
      <c r="EU804" s="12"/>
      <c r="EV804" s="12"/>
      <c r="EW804" s="12"/>
      <c r="EX804" s="12"/>
      <c r="EY804" s="12"/>
      <c r="EZ804" s="12"/>
      <c r="FA804" s="12"/>
      <c r="FB804" s="12"/>
      <c r="FC804" s="12"/>
      <c r="FD804" s="12"/>
      <c r="FE804" s="12"/>
      <c r="FF804" s="12"/>
      <c r="FG804" s="12"/>
      <c r="FH804" s="12"/>
      <c r="FI804" s="12"/>
      <c r="FJ804" s="12"/>
      <c r="FK804" s="12"/>
      <c r="FL804" s="12"/>
      <c r="FM804" s="12"/>
      <c r="FN804" s="12"/>
      <c r="FO804" s="12"/>
      <c r="FP804" s="12"/>
      <c r="FQ804" s="12"/>
      <c r="FR804" s="12"/>
      <c r="FS804" s="12"/>
      <c r="FT804" s="12"/>
      <c r="FU804" s="12"/>
      <c r="FV804" s="12"/>
      <c r="FW804" s="12"/>
      <c r="FX804" s="12"/>
      <c r="FY804" s="12"/>
      <c r="FZ804" s="12"/>
      <c r="GA804" s="12"/>
      <c r="GB804" s="12"/>
      <c r="GC804" s="12"/>
      <c r="GD804" s="12"/>
      <c r="GE804" s="12"/>
      <c r="GF804" s="12"/>
    </row>
    <row r="805" spans="1:188" ht="15.75" thickBo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12"/>
      <c r="CB805" s="12"/>
      <c r="CC805" s="12"/>
      <c r="CD805" s="12"/>
      <c r="CE805" s="12"/>
      <c r="CF805" s="12"/>
      <c r="CG805" s="12"/>
      <c r="CH805" s="12"/>
      <c r="CI805" s="12"/>
      <c r="CJ805" s="12"/>
      <c r="CK805" s="12"/>
      <c r="CL805" s="12"/>
      <c r="CM805" s="12"/>
      <c r="CN805" s="12"/>
      <c r="CO805" s="12"/>
      <c r="CP805" s="12"/>
      <c r="CQ805" s="12"/>
      <c r="CR805" s="12"/>
      <c r="CS805" s="12"/>
      <c r="CT805" s="12"/>
      <c r="CU805" s="12"/>
      <c r="CV805" s="12"/>
      <c r="CW805" s="12"/>
      <c r="CX805" s="12"/>
      <c r="CY805" s="12"/>
      <c r="CZ805" s="12"/>
      <c r="DA805" s="12"/>
      <c r="DB805" s="12"/>
      <c r="DC805" s="12"/>
      <c r="DD805" s="12"/>
      <c r="DE805" s="12"/>
      <c r="DF805" s="12"/>
      <c r="DG805" s="12"/>
      <c r="DH805" s="12"/>
      <c r="DI805" s="12"/>
      <c r="DJ805" s="12"/>
      <c r="DK805" s="12"/>
      <c r="DL805" s="12"/>
      <c r="DM805" s="12"/>
      <c r="DN805" s="12"/>
      <c r="DO805" s="12"/>
      <c r="DP805" s="12"/>
      <c r="DQ805" s="12"/>
      <c r="DR805" s="12"/>
      <c r="DS805" s="12"/>
      <c r="DT805" s="12"/>
      <c r="DU805" s="12"/>
      <c r="DV805" s="12"/>
      <c r="DW805" s="12"/>
      <c r="DX805" s="12"/>
      <c r="DY805" s="12"/>
      <c r="DZ805" s="12"/>
      <c r="EA805" s="12"/>
      <c r="EB805" s="12"/>
      <c r="EC805" s="12"/>
      <c r="ED805" s="12"/>
      <c r="EE805" s="12"/>
      <c r="EF805" s="12"/>
      <c r="EG805" s="12"/>
      <c r="EH805" s="12"/>
      <c r="EI805" s="12"/>
      <c r="EJ805" s="12"/>
      <c r="EK805" s="12"/>
      <c r="EL805" s="12"/>
      <c r="EM805" s="12"/>
      <c r="EN805" s="12"/>
      <c r="EO805" s="12"/>
      <c r="EP805" s="12"/>
      <c r="EQ805" s="12"/>
      <c r="ER805" s="12"/>
      <c r="ES805" s="12"/>
      <c r="ET805" s="12"/>
      <c r="EU805" s="12"/>
      <c r="EV805" s="12"/>
      <c r="EW805" s="12"/>
      <c r="EX805" s="12"/>
      <c r="EY805" s="12"/>
      <c r="EZ805" s="12"/>
      <c r="FA805" s="12"/>
      <c r="FB805" s="12"/>
      <c r="FC805" s="12"/>
      <c r="FD805" s="12"/>
      <c r="FE805" s="12"/>
      <c r="FF805" s="12"/>
      <c r="FG805" s="12"/>
      <c r="FH805" s="12"/>
      <c r="FI805" s="12"/>
      <c r="FJ805" s="12"/>
      <c r="FK805" s="12"/>
      <c r="FL805" s="12"/>
      <c r="FM805" s="12"/>
      <c r="FN805" s="12"/>
      <c r="FO805" s="12"/>
      <c r="FP805" s="12"/>
      <c r="FQ805" s="12"/>
      <c r="FR805" s="12"/>
      <c r="FS805" s="12"/>
      <c r="FT805" s="12"/>
      <c r="FU805" s="12"/>
      <c r="FV805" s="12"/>
      <c r="FW805" s="12"/>
      <c r="FX805" s="12"/>
      <c r="FY805" s="12"/>
      <c r="FZ805" s="12"/>
      <c r="GA805" s="12"/>
      <c r="GB805" s="12"/>
      <c r="GC805" s="12"/>
      <c r="GD805" s="12"/>
      <c r="GE805" s="12"/>
      <c r="GF805" s="12"/>
    </row>
    <row r="806" spans="1:188" ht="15.75" thickBo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  <c r="BV806" s="12"/>
      <c r="BW806" s="12"/>
      <c r="BX806" s="12"/>
      <c r="BY806" s="12"/>
      <c r="BZ806" s="12"/>
      <c r="CA806" s="12"/>
      <c r="CB806" s="12"/>
      <c r="CC806" s="12"/>
      <c r="CD806" s="12"/>
      <c r="CE806" s="12"/>
      <c r="CF806" s="12"/>
      <c r="CG806" s="12"/>
      <c r="CH806" s="12"/>
      <c r="CI806" s="12"/>
      <c r="CJ806" s="12"/>
      <c r="CK806" s="12"/>
      <c r="CL806" s="12"/>
      <c r="CM806" s="12"/>
      <c r="CN806" s="12"/>
      <c r="CO806" s="12"/>
      <c r="CP806" s="12"/>
      <c r="CQ806" s="12"/>
      <c r="CR806" s="12"/>
      <c r="CS806" s="12"/>
      <c r="CT806" s="12"/>
      <c r="CU806" s="12"/>
      <c r="CV806" s="12"/>
      <c r="CW806" s="12"/>
      <c r="CX806" s="12"/>
      <c r="CY806" s="12"/>
      <c r="CZ806" s="12"/>
      <c r="DA806" s="12"/>
      <c r="DB806" s="12"/>
      <c r="DC806" s="12"/>
      <c r="DD806" s="12"/>
      <c r="DE806" s="12"/>
      <c r="DF806" s="12"/>
      <c r="DG806" s="12"/>
      <c r="DH806" s="12"/>
      <c r="DI806" s="12"/>
      <c r="DJ806" s="12"/>
      <c r="DK806" s="12"/>
      <c r="DL806" s="12"/>
      <c r="DM806" s="12"/>
      <c r="DN806" s="12"/>
      <c r="DO806" s="12"/>
      <c r="DP806" s="12"/>
      <c r="DQ806" s="12"/>
      <c r="DR806" s="12"/>
      <c r="DS806" s="12"/>
      <c r="DT806" s="12"/>
      <c r="DU806" s="12"/>
      <c r="DV806" s="12"/>
      <c r="DW806" s="12"/>
      <c r="DX806" s="12"/>
      <c r="DY806" s="12"/>
      <c r="DZ806" s="12"/>
      <c r="EA806" s="12"/>
      <c r="EB806" s="12"/>
      <c r="EC806" s="12"/>
      <c r="ED806" s="12"/>
      <c r="EE806" s="12"/>
      <c r="EF806" s="12"/>
      <c r="EG806" s="12"/>
      <c r="EH806" s="12"/>
      <c r="EI806" s="12"/>
      <c r="EJ806" s="12"/>
      <c r="EK806" s="12"/>
      <c r="EL806" s="12"/>
      <c r="EM806" s="12"/>
      <c r="EN806" s="12"/>
      <c r="EO806" s="12"/>
      <c r="EP806" s="12"/>
      <c r="EQ806" s="12"/>
      <c r="ER806" s="12"/>
      <c r="ES806" s="12"/>
      <c r="ET806" s="12"/>
      <c r="EU806" s="12"/>
      <c r="EV806" s="12"/>
      <c r="EW806" s="12"/>
      <c r="EX806" s="12"/>
      <c r="EY806" s="12"/>
      <c r="EZ806" s="12"/>
      <c r="FA806" s="12"/>
      <c r="FB806" s="12"/>
      <c r="FC806" s="12"/>
      <c r="FD806" s="12"/>
      <c r="FE806" s="12"/>
      <c r="FF806" s="12"/>
      <c r="FG806" s="12"/>
      <c r="FH806" s="12"/>
      <c r="FI806" s="12"/>
      <c r="FJ806" s="12"/>
      <c r="FK806" s="12"/>
      <c r="FL806" s="12"/>
      <c r="FM806" s="12"/>
      <c r="FN806" s="12"/>
      <c r="FO806" s="12"/>
      <c r="FP806" s="12"/>
      <c r="FQ806" s="12"/>
      <c r="FR806" s="12"/>
      <c r="FS806" s="12"/>
      <c r="FT806" s="12"/>
      <c r="FU806" s="12"/>
      <c r="FV806" s="12"/>
      <c r="FW806" s="12"/>
      <c r="FX806" s="12"/>
      <c r="FY806" s="12"/>
      <c r="FZ806" s="12"/>
      <c r="GA806" s="12"/>
      <c r="GB806" s="12"/>
      <c r="GC806" s="12"/>
      <c r="GD806" s="12"/>
      <c r="GE806" s="12"/>
      <c r="GF806" s="12"/>
    </row>
    <row r="807" spans="1:188" ht="15.75" thickBo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  <c r="BV807" s="12"/>
      <c r="BW807" s="12"/>
      <c r="BX807" s="12"/>
      <c r="BY807" s="12"/>
      <c r="BZ807" s="12"/>
      <c r="CA807" s="12"/>
      <c r="CB807" s="12"/>
      <c r="CC807" s="12"/>
      <c r="CD807" s="12"/>
      <c r="CE807" s="12"/>
      <c r="CF807" s="12"/>
      <c r="CG807" s="12"/>
      <c r="CH807" s="12"/>
      <c r="CI807" s="12"/>
      <c r="CJ807" s="12"/>
      <c r="CK807" s="12"/>
      <c r="CL807" s="12"/>
      <c r="CM807" s="12"/>
      <c r="CN807" s="12"/>
      <c r="CO807" s="12"/>
      <c r="CP807" s="12"/>
      <c r="CQ807" s="12"/>
      <c r="CR807" s="12"/>
      <c r="CS807" s="12"/>
      <c r="CT807" s="12"/>
      <c r="CU807" s="12"/>
      <c r="CV807" s="12"/>
      <c r="CW807" s="12"/>
      <c r="CX807" s="12"/>
      <c r="CY807" s="12"/>
      <c r="CZ807" s="12"/>
      <c r="DA807" s="12"/>
      <c r="DB807" s="12"/>
      <c r="DC807" s="12"/>
      <c r="DD807" s="12"/>
      <c r="DE807" s="12"/>
      <c r="DF807" s="12"/>
      <c r="DG807" s="12"/>
      <c r="DH807" s="12"/>
      <c r="DI807" s="12"/>
      <c r="DJ807" s="12"/>
      <c r="DK807" s="12"/>
      <c r="DL807" s="12"/>
      <c r="DM807" s="12"/>
      <c r="DN807" s="12"/>
      <c r="DO807" s="12"/>
      <c r="DP807" s="12"/>
      <c r="DQ807" s="12"/>
      <c r="DR807" s="12"/>
      <c r="DS807" s="12"/>
      <c r="DT807" s="12"/>
      <c r="DU807" s="12"/>
      <c r="DV807" s="12"/>
      <c r="DW807" s="12"/>
      <c r="DX807" s="12"/>
      <c r="DY807" s="12"/>
      <c r="DZ807" s="12"/>
      <c r="EA807" s="12"/>
      <c r="EB807" s="12"/>
      <c r="EC807" s="12"/>
      <c r="ED807" s="12"/>
      <c r="EE807" s="12"/>
      <c r="EF807" s="12"/>
      <c r="EG807" s="12"/>
      <c r="EH807" s="12"/>
      <c r="EI807" s="12"/>
      <c r="EJ807" s="12"/>
      <c r="EK807" s="12"/>
      <c r="EL807" s="12"/>
      <c r="EM807" s="12"/>
      <c r="EN807" s="12"/>
      <c r="EO807" s="12"/>
      <c r="EP807" s="12"/>
      <c r="EQ807" s="12"/>
      <c r="ER807" s="12"/>
      <c r="ES807" s="12"/>
      <c r="ET807" s="12"/>
      <c r="EU807" s="12"/>
      <c r="EV807" s="12"/>
      <c r="EW807" s="12"/>
      <c r="EX807" s="12"/>
      <c r="EY807" s="12"/>
      <c r="EZ807" s="12"/>
      <c r="FA807" s="12"/>
      <c r="FB807" s="12"/>
      <c r="FC807" s="12"/>
      <c r="FD807" s="12"/>
      <c r="FE807" s="12"/>
      <c r="FF807" s="12"/>
      <c r="FG807" s="12"/>
      <c r="FH807" s="12"/>
      <c r="FI807" s="12"/>
      <c r="FJ807" s="12"/>
      <c r="FK807" s="12"/>
      <c r="FL807" s="12"/>
      <c r="FM807" s="12"/>
      <c r="FN807" s="12"/>
      <c r="FO807" s="12"/>
      <c r="FP807" s="12"/>
      <c r="FQ807" s="12"/>
      <c r="FR807" s="12"/>
      <c r="FS807" s="12"/>
      <c r="FT807" s="12"/>
      <c r="FU807" s="12"/>
      <c r="FV807" s="12"/>
      <c r="FW807" s="12"/>
      <c r="FX807" s="12"/>
      <c r="FY807" s="12"/>
      <c r="FZ807" s="12"/>
      <c r="GA807" s="12"/>
      <c r="GB807" s="12"/>
      <c r="GC807" s="12"/>
      <c r="GD807" s="12"/>
      <c r="GE807" s="12"/>
      <c r="GF807" s="12"/>
    </row>
    <row r="808" spans="1:188" ht="15.75" thickBo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12"/>
      <c r="CB808" s="12"/>
      <c r="CC808" s="12"/>
      <c r="CD808" s="12"/>
      <c r="CE808" s="12"/>
      <c r="CF808" s="12"/>
      <c r="CG808" s="12"/>
      <c r="CH808" s="12"/>
      <c r="CI808" s="12"/>
      <c r="CJ808" s="12"/>
      <c r="CK808" s="12"/>
      <c r="CL808" s="12"/>
      <c r="CM808" s="12"/>
      <c r="CN808" s="12"/>
      <c r="CO808" s="12"/>
      <c r="CP808" s="12"/>
      <c r="CQ808" s="12"/>
      <c r="CR808" s="12"/>
      <c r="CS808" s="12"/>
      <c r="CT808" s="12"/>
      <c r="CU808" s="12"/>
      <c r="CV808" s="12"/>
      <c r="CW808" s="12"/>
      <c r="CX808" s="12"/>
      <c r="CY808" s="12"/>
      <c r="CZ808" s="12"/>
      <c r="DA808" s="12"/>
      <c r="DB808" s="12"/>
      <c r="DC808" s="12"/>
      <c r="DD808" s="12"/>
      <c r="DE808" s="12"/>
      <c r="DF808" s="12"/>
      <c r="DG808" s="12"/>
      <c r="DH808" s="12"/>
      <c r="DI808" s="12"/>
      <c r="DJ808" s="12"/>
      <c r="DK808" s="12"/>
      <c r="DL808" s="12"/>
      <c r="DM808" s="12"/>
      <c r="DN808" s="12"/>
      <c r="DO808" s="12"/>
      <c r="DP808" s="12"/>
      <c r="DQ808" s="12"/>
      <c r="DR808" s="12"/>
      <c r="DS808" s="12"/>
      <c r="DT808" s="12"/>
      <c r="DU808" s="12"/>
      <c r="DV808" s="12"/>
      <c r="DW808" s="12"/>
      <c r="DX808" s="12"/>
      <c r="DY808" s="12"/>
      <c r="DZ808" s="12"/>
      <c r="EA808" s="12"/>
      <c r="EB808" s="12"/>
      <c r="EC808" s="12"/>
      <c r="ED808" s="12"/>
      <c r="EE808" s="12"/>
      <c r="EF808" s="12"/>
      <c r="EG808" s="12"/>
      <c r="EH808" s="12"/>
      <c r="EI808" s="12"/>
      <c r="EJ808" s="12"/>
      <c r="EK808" s="12"/>
      <c r="EL808" s="12"/>
      <c r="EM808" s="12"/>
      <c r="EN808" s="12"/>
      <c r="EO808" s="12"/>
      <c r="EP808" s="12"/>
      <c r="EQ808" s="12"/>
      <c r="ER808" s="12"/>
      <c r="ES808" s="12"/>
      <c r="ET808" s="12"/>
      <c r="EU808" s="12"/>
      <c r="EV808" s="12"/>
      <c r="EW808" s="12"/>
      <c r="EX808" s="12"/>
      <c r="EY808" s="12"/>
      <c r="EZ808" s="12"/>
      <c r="FA808" s="12"/>
      <c r="FB808" s="12"/>
      <c r="FC808" s="12"/>
      <c r="FD808" s="12"/>
      <c r="FE808" s="12"/>
      <c r="FF808" s="12"/>
      <c r="FG808" s="12"/>
      <c r="FH808" s="12"/>
      <c r="FI808" s="12"/>
      <c r="FJ808" s="12"/>
      <c r="FK808" s="12"/>
      <c r="FL808" s="12"/>
      <c r="FM808" s="12"/>
      <c r="FN808" s="12"/>
      <c r="FO808" s="12"/>
      <c r="FP808" s="12"/>
      <c r="FQ808" s="12"/>
      <c r="FR808" s="12"/>
      <c r="FS808" s="12"/>
      <c r="FT808" s="12"/>
      <c r="FU808" s="12"/>
      <c r="FV808" s="12"/>
      <c r="FW808" s="12"/>
      <c r="FX808" s="12"/>
      <c r="FY808" s="12"/>
      <c r="FZ808" s="12"/>
      <c r="GA808" s="12"/>
      <c r="GB808" s="12"/>
      <c r="GC808" s="12"/>
      <c r="GD808" s="12"/>
      <c r="GE808" s="12"/>
      <c r="GF808" s="12"/>
    </row>
    <row r="809" spans="1:188" ht="15.75" thickBo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2"/>
      <c r="CH809" s="12"/>
      <c r="CI809" s="12"/>
      <c r="CJ809" s="12"/>
      <c r="CK809" s="12"/>
      <c r="CL809" s="12"/>
      <c r="CM809" s="12"/>
      <c r="CN809" s="12"/>
      <c r="CO809" s="12"/>
      <c r="CP809" s="12"/>
      <c r="CQ809" s="12"/>
      <c r="CR809" s="12"/>
      <c r="CS809" s="12"/>
      <c r="CT809" s="12"/>
      <c r="CU809" s="12"/>
      <c r="CV809" s="12"/>
      <c r="CW809" s="12"/>
      <c r="CX809" s="12"/>
      <c r="CY809" s="12"/>
      <c r="CZ809" s="12"/>
      <c r="DA809" s="12"/>
      <c r="DB809" s="12"/>
      <c r="DC809" s="12"/>
      <c r="DD809" s="12"/>
      <c r="DE809" s="12"/>
      <c r="DF809" s="12"/>
      <c r="DG809" s="12"/>
      <c r="DH809" s="12"/>
      <c r="DI809" s="12"/>
      <c r="DJ809" s="12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2"/>
      <c r="EY809" s="12"/>
      <c r="EZ809" s="12"/>
      <c r="FA809" s="12"/>
      <c r="FB809" s="12"/>
      <c r="FC809" s="12"/>
      <c r="FD809" s="12"/>
      <c r="FE809" s="12"/>
      <c r="FF809" s="12"/>
      <c r="FG809" s="12"/>
      <c r="FH809" s="12"/>
      <c r="FI809" s="12"/>
      <c r="FJ809" s="12"/>
      <c r="FK809" s="12"/>
      <c r="FL809" s="12"/>
      <c r="FM809" s="12"/>
      <c r="FN809" s="12"/>
      <c r="FO809" s="12"/>
      <c r="FP809" s="12"/>
      <c r="FQ809" s="12"/>
      <c r="FR809" s="12"/>
      <c r="FS809" s="12"/>
      <c r="FT809" s="12"/>
      <c r="FU809" s="12"/>
      <c r="FV809" s="12"/>
      <c r="FW809" s="12"/>
      <c r="FX809" s="12"/>
      <c r="FY809" s="12"/>
      <c r="FZ809" s="12"/>
      <c r="GA809" s="12"/>
      <c r="GB809" s="12"/>
      <c r="GC809" s="12"/>
      <c r="GD809" s="12"/>
      <c r="GE809" s="12"/>
      <c r="GF809" s="12"/>
    </row>
    <row r="810" spans="1:188" ht="15.75" thickBo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  <c r="BV810" s="12"/>
      <c r="BW810" s="12"/>
      <c r="BX810" s="12"/>
      <c r="BY810" s="12"/>
      <c r="BZ810" s="12"/>
      <c r="CA810" s="12"/>
      <c r="CB810" s="12"/>
      <c r="CC810" s="12"/>
      <c r="CD810" s="12"/>
      <c r="CE810" s="12"/>
      <c r="CF810" s="12"/>
      <c r="CG810" s="12"/>
      <c r="CH810" s="12"/>
      <c r="CI810" s="12"/>
      <c r="CJ810" s="12"/>
      <c r="CK810" s="12"/>
      <c r="CL810" s="12"/>
      <c r="CM810" s="12"/>
      <c r="CN810" s="12"/>
      <c r="CO810" s="12"/>
      <c r="CP810" s="12"/>
      <c r="CQ810" s="12"/>
      <c r="CR810" s="12"/>
      <c r="CS810" s="12"/>
      <c r="CT810" s="12"/>
      <c r="CU810" s="12"/>
      <c r="CV810" s="12"/>
      <c r="CW810" s="12"/>
      <c r="CX810" s="12"/>
      <c r="CY810" s="12"/>
      <c r="CZ810" s="12"/>
      <c r="DA810" s="12"/>
      <c r="DB810" s="12"/>
      <c r="DC810" s="12"/>
      <c r="DD810" s="12"/>
      <c r="DE810" s="12"/>
      <c r="DF810" s="12"/>
      <c r="DG810" s="12"/>
      <c r="DH810" s="12"/>
      <c r="DI810" s="12"/>
      <c r="DJ810" s="12"/>
      <c r="DK810" s="12"/>
      <c r="DL810" s="12"/>
      <c r="DM810" s="12"/>
      <c r="DN810" s="12"/>
      <c r="DO810" s="12"/>
      <c r="DP810" s="12"/>
      <c r="DQ810" s="12"/>
      <c r="DR810" s="12"/>
      <c r="DS810" s="12"/>
      <c r="DT810" s="12"/>
      <c r="DU810" s="12"/>
      <c r="DV810" s="12"/>
      <c r="DW810" s="12"/>
      <c r="DX810" s="12"/>
      <c r="DY810" s="12"/>
      <c r="DZ810" s="12"/>
      <c r="EA810" s="12"/>
      <c r="EB810" s="12"/>
      <c r="EC810" s="12"/>
      <c r="ED810" s="12"/>
      <c r="EE810" s="12"/>
      <c r="EF810" s="12"/>
      <c r="EG810" s="12"/>
      <c r="EH810" s="12"/>
      <c r="EI810" s="12"/>
      <c r="EJ810" s="12"/>
      <c r="EK810" s="12"/>
      <c r="EL810" s="12"/>
      <c r="EM810" s="12"/>
      <c r="EN810" s="12"/>
      <c r="EO810" s="12"/>
      <c r="EP810" s="12"/>
      <c r="EQ810" s="12"/>
      <c r="ER810" s="12"/>
      <c r="ES810" s="12"/>
      <c r="ET810" s="12"/>
      <c r="EU810" s="12"/>
      <c r="EV810" s="12"/>
      <c r="EW810" s="12"/>
      <c r="EX810" s="12"/>
      <c r="EY810" s="12"/>
      <c r="EZ810" s="12"/>
      <c r="FA810" s="12"/>
      <c r="FB810" s="12"/>
      <c r="FC810" s="12"/>
      <c r="FD810" s="12"/>
      <c r="FE810" s="12"/>
      <c r="FF810" s="12"/>
      <c r="FG810" s="12"/>
      <c r="FH810" s="12"/>
      <c r="FI810" s="12"/>
      <c r="FJ810" s="12"/>
      <c r="FK810" s="12"/>
      <c r="FL810" s="12"/>
      <c r="FM810" s="12"/>
      <c r="FN810" s="12"/>
      <c r="FO810" s="12"/>
      <c r="FP810" s="12"/>
      <c r="FQ810" s="12"/>
      <c r="FR810" s="12"/>
      <c r="FS810" s="12"/>
      <c r="FT810" s="12"/>
      <c r="FU810" s="12"/>
      <c r="FV810" s="12"/>
      <c r="FW810" s="12"/>
      <c r="FX810" s="12"/>
      <c r="FY810" s="12"/>
      <c r="FZ810" s="12"/>
      <c r="GA810" s="12"/>
      <c r="GB810" s="12"/>
      <c r="GC810" s="12"/>
      <c r="GD810" s="12"/>
      <c r="GE810" s="12"/>
      <c r="GF810" s="12"/>
    </row>
    <row r="811" spans="1:188" ht="15.75" thickBo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12"/>
      <c r="CB811" s="12"/>
      <c r="CC811" s="12"/>
      <c r="CD811" s="12"/>
      <c r="CE811" s="12"/>
      <c r="CF811" s="12"/>
      <c r="CG811" s="12"/>
      <c r="CH811" s="12"/>
      <c r="CI811" s="12"/>
      <c r="CJ811" s="12"/>
      <c r="CK811" s="12"/>
      <c r="CL811" s="12"/>
      <c r="CM811" s="12"/>
      <c r="CN811" s="12"/>
      <c r="CO811" s="12"/>
      <c r="CP811" s="12"/>
      <c r="CQ811" s="12"/>
      <c r="CR811" s="12"/>
      <c r="CS811" s="12"/>
      <c r="CT811" s="12"/>
      <c r="CU811" s="12"/>
      <c r="CV811" s="12"/>
      <c r="CW811" s="12"/>
      <c r="CX811" s="12"/>
      <c r="CY811" s="12"/>
      <c r="CZ811" s="12"/>
      <c r="DA811" s="12"/>
      <c r="DB811" s="12"/>
      <c r="DC811" s="12"/>
      <c r="DD811" s="12"/>
      <c r="DE811" s="12"/>
      <c r="DF811" s="12"/>
      <c r="DG811" s="12"/>
      <c r="DH811" s="12"/>
      <c r="DI811" s="12"/>
      <c r="DJ811" s="12"/>
      <c r="DK811" s="12"/>
      <c r="DL811" s="12"/>
      <c r="DM811" s="12"/>
      <c r="DN811" s="12"/>
      <c r="DO811" s="12"/>
      <c r="DP811" s="12"/>
      <c r="DQ811" s="12"/>
      <c r="DR811" s="12"/>
      <c r="DS811" s="12"/>
      <c r="DT811" s="12"/>
      <c r="DU811" s="12"/>
      <c r="DV811" s="12"/>
      <c r="DW811" s="12"/>
      <c r="DX811" s="12"/>
      <c r="DY811" s="12"/>
      <c r="DZ811" s="12"/>
      <c r="EA811" s="12"/>
      <c r="EB811" s="12"/>
      <c r="EC811" s="12"/>
      <c r="ED811" s="12"/>
      <c r="EE811" s="12"/>
      <c r="EF811" s="12"/>
      <c r="EG811" s="12"/>
      <c r="EH811" s="12"/>
      <c r="EI811" s="12"/>
      <c r="EJ811" s="12"/>
      <c r="EK811" s="12"/>
      <c r="EL811" s="12"/>
      <c r="EM811" s="12"/>
      <c r="EN811" s="12"/>
      <c r="EO811" s="12"/>
      <c r="EP811" s="12"/>
      <c r="EQ811" s="12"/>
      <c r="ER811" s="12"/>
      <c r="ES811" s="12"/>
      <c r="ET811" s="12"/>
      <c r="EU811" s="12"/>
      <c r="EV811" s="12"/>
      <c r="EW811" s="12"/>
      <c r="EX811" s="12"/>
      <c r="EY811" s="12"/>
      <c r="EZ811" s="12"/>
      <c r="FA811" s="12"/>
      <c r="FB811" s="12"/>
      <c r="FC811" s="12"/>
      <c r="FD811" s="12"/>
      <c r="FE811" s="12"/>
      <c r="FF811" s="12"/>
      <c r="FG811" s="12"/>
      <c r="FH811" s="12"/>
      <c r="FI811" s="12"/>
      <c r="FJ811" s="12"/>
      <c r="FK811" s="12"/>
      <c r="FL811" s="12"/>
      <c r="FM811" s="12"/>
      <c r="FN811" s="12"/>
      <c r="FO811" s="12"/>
      <c r="FP811" s="12"/>
      <c r="FQ811" s="12"/>
      <c r="FR811" s="12"/>
      <c r="FS811" s="12"/>
      <c r="FT811" s="12"/>
      <c r="FU811" s="12"/>
      <c r="FV811" s="12"/>
      <c r="FW811" s="12"/>
      <c r="FX811" s="12"/>
      <c r="FY811" s="12"/>
      <c r="FZ811" s="12"/>
      <c r="GA811" s="12"/>
      <c r="GB811" s="12"/>
      <c r="GC811" s="12"/>
      <c r="GD811" s="12"/>
      <c r="GE811" s="12"/>
      <c r="GF811" s="12"/>
    </row>
    <row r="812" spans="1:188" ht="15.75" thickBo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2"/>
      <c r="CH812" s="12"/>
      <c r="CI812" s="12"/>
      <c r="CJ812" s="12"/>
      <c r="CK812" s="12"/>
      <c r="CL812" s="12"/>
      <c r="CM812" s="12"/>
      <c r="CN812" s="12"/>
      <c r="CO812" s="12"/>
      <c r="CP812" s="12"/>
      <c r="CQ812" s="12"/>
      <c r="CR812" s="12"/>
      <c r="CS812" s="12"/>
      <c r="CT812" s="12"/>
      <c r="CU812" s="12"/>
      <c r="CV812" s="12"/>
      <c r="CW812" s="12"/>
      <c r="CX812" s="12"/>
      <c r="CY812" s="12"/>
      <c r="CZ812" s="12"/>
      <c r="DA812" s="12"/>
      <c r="DB812" s="12"/>
      <c r="DC812" s="12"/>
      <c r="DD812" s="12"/>
      <c r="DE812" s="12"/>
      <c r="DF812" s="12"/>
      <c r="DG812" s="12"/>
      <c r="DH812" s="12"/>
      <c r="DI812" s="12"/>
      <c r="DJ812" s="12"/>
      <c r="DK812" s="12"/>
      <c r="DL812" s="12"/>
      <c r="DM812" s="12"/>
      <c r="DN812" s="12"/>
      <c r="DO812" s="12"/>
      <c r="DP812" s="12"/>
      <c r="DQ812" s="12"/>
      <c r="DR812" s="12"/>
      <c r="DS812" s="12"/>
      <c r="DT812" s="12"/>
      <c r="DU812" s="12"/>
      <c r="DV812" s="12"/>
      <c r="DW812" s="12"/>
      <c r="DX812" s="12"/>
      <c r="DY812" s="12"/>
      <c r="DZ812" s="12"/>
      <c r="EA812" s="12"/>
      <c r="EB812" s="12"/>
      <c r="EC812" s="12"/>
      <c r="ED812" s="12"/>
      <c r="EE812" s="12"/>
      <c r="EF812" s="12"/>
      <c r="EG812" s="12"/>
      <c r="EH812" s="12"/>
      <c r="EI812" s="12"/>
      <c r="EJ812" s="12"/>
      <c r="EK812" s="12"/>
      <c r="EL812" s="12"/>
      <c r="EM812" s="12"/>
      <c r="EN812" s="12"/>
      <c r="EO812" s="12"/>
      <c r="EP812" s="12"/>
      <c r="EQ812" s="12"/>
      <c r="ER812" s="12"/>
      <c r="ES812" s="12"/>
      <c r="ET812" s="12"/>
      <c r="EU812" s="12"/>
      <c r="EV812" s="12"/>
      <c r="EW812" s="12"/>
      <c r="EX812" s="12"/>
      <c r="EY812" s="12"/>
      <c r="EZ812" s="12"/>
      <c r="FA812" s="12"/>
      <c r="FB812" s="12"/>
      <c r="FC812" s="12"/>
      <c r="FD812" s="12"/>
      <c r="FE812" s="12"/>
      <c r="FF812" s="12"/>
      <c r="FG812" s="12"/>
      <c r="FH812" s="12"/>
      <c r="FI812" s="12"/>
      <c r="FJ812" s="12"/>
      <c r="FK812" s="12"/>
      <c r="FL812" s="12"/>
      <c r="FM812" s="12"/>
      <c r="FN812" s="12"/>
      <c r="FO812" s="12"/>
      <c r="FP812" s="12"/>
      <c r="FQ812" s="12"/>
      <c r="FR812" s="12"/>
      <c r="FS812" s="12"/>
      <c r="FT812" s="12"/>
      <c r="FU812" s="12"/>
      <c r="FV812" s="12"/>
      <c r="FW812" s="12"/>
      <c r="FX812" s="12"/>
      <c r="FY812" s="12"/>
      <c r="FZ812" s="12"/>
      <c r="GA812" s="12"/>
      <c r="GB812" s="12"/>
      <c r="GC812" s="12"/>
      <c r="GD812" s="12"/>
      <c r="GE812" s="12"/>
      <c r="GF812" s="12"/>
    </row>
    <row r="813" spans="1:188" ht="15.75" thickBo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  <c r="BV813" s="12"/>
      <c r="BW813" s="12"/>
      <c r="BX813" s="12"/>
      <c r="BY813" s="12"/>
      <c r="BZ813" s="12"/>
      <c r="CA813" s="12"/>
      <c r="CB813" s="12"/>
      <c r="CC813" s="12"/>
      <c r="CD813" s="12"/>
      <c r="CE813" s="12"/>
      <c r="CF813" s="12"/>
      <c r="CG813" s="12"/>
      <c r="CH813" s="12"/>
      <c r="CI813" s="12"/>
      <c r="CJ813" s="12"/>
      <c r="CK813" s="12"/>
      <c r="CL813" s="12"/>
      <c r="CM813" s="12"/>
      <c r="CN813" s="12"/>
      <c r="CO813" s="12"/>
      <c r="CP813" s="12"/>
      <c r="CQ813" s="12"/>
      <c r="CR813" s="12"/>
      <c r="CS813" s="12"/>
      <c r="CT813" s="12"/>
      <c r="CU813" s="12"/>
      <c r="CV813" s="12"/>
      <c r="CW813" s="12"/>
      <c r="CX813" s="12"/>
      <c r="CY813" s="12"/>
      <c r="CZ813" s="12"/>
      <c r="DA813" s="12"/>
      <c r="DB813" s="12"/>
      <c r="DC813" s="12"/>
      <c r="DD813" s="12"/>
      <c r="DE813" s="12"/>
      <c r="DF813" s="12"/>
      <c r="DG813" s="12"/>
      <c r="DH813" s="12"/>
      <c r="DI813" s="12"/>
      <c r="DJ813" s="12"/>
      <c r="DK813" s="12"/>
      <c r="DL813" s="12"/>
      <c r="DM813" s="12"/>
      <c r="DN813" s="12"/>
      <c r="DO813" s="12"/>
      <c r="DP813" s="12"/>
      <c r="DQ813" s="12"/>
      <c r="DR813" s="12"/>
      <c r="DS813" s="12"/>
      <c r="DT813" s="12"/>
      <c r="DU813" s="12"/>
      <c r="DV813" s="12"/>
      <c r="DW813" s="12"/>
      <c r="DX813" s="12"/>
      <c r="DY813" s="12"/>
      <c r="DZ813" s="12"/>
      <c r="EA813" s="12"/>
      <c r="EB813" s="12"/>
      <c r="EC813" s="12"/>
      <c r="ED813" s="12"/>
      <c r="EE813" s="12"/>
      <c r="EF813" s="12"/>
      <c r="EG813" s="12"/>
      <c r="EH813" s="12"/>
      <c r="EI813" s="12"/>
      <c r="EJ813" s="12"/>
      <c r="EK813" s="12"/>
      <c r="EL813" s="12"/>
      <c r="EM813" s="12"/>
      <c r="EN813" s="12"/>
      <c r="EO813" s="12"/>
      <c r="EP813" s="12"/>
      <c r="EQ813" s="12"/>
      <c r="ER813" s="12"/>
      <c r="ES813" s="12"/>
      <c r="ET813" s="12"/>
      <c r="EU813" s="12"/>
      <c r="EV813" s="12"/>
      <c r="EW813" s="12"/>
      <c r="EX813" s="12"/>
      <c r="EY813" s="12"/>
      <c r="EZ813" s="12"/>
      <c r="FA813" s="12"/>
      <c r="FB813" s="12"/>
      <c r="FC813" s="12"/>
      <c r="FD813" s="12"/>
      <c r="FE813" s="12"/>
      <c r="FF813" s="12"/>
      <c r="FG813" s="12"/>
      <c r="FH813" s="12"/>
      <c r="FI813" s="12"/>
      <c r="FJ813" s="12"/>
      <c r="FK813" s="12"/>
      <c r="FL813" s="12"/>
      <c r="FM813" s="12"/>
      <c r="FN813" s="12"/>
      <c r="FO813" s="12"/>
      <c r="FP813" s="12"/>
      <c r="FQ813" s="12"/>
      <c r="FR813" s="12"/>
      <c r="FS813" s="12"/>
      <c r="FT813" s="12"/>
      <c r="FU813" s="12"/>
      <c r="FV813" s="12"/>
      <c r="FW813" s="12"/>
      <c r="FX813" s="12"/>
      <c r="FY813" s="12"/>
      <c r="FZ813" s="12"/>
      <c r="GA813" s="12"/>
      <c r="GB813" s="12"/>
      <c r="GC813" s="12"/>
      <c r="GD813" s="12"/>
      <c r="GE813" s="12"/>
      <c r="GF813" s="12"/>
    </row>
    <row r="814" spans="1:188" ht="15.75" thickBo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  <c r="BV814" s="12"/>
      <c r="BW814" s="12"/>
      <c r="BX814" s="12"/>
      <c r="BY814" s="12"/>
      <c r="BZ814" s="12"/>
      <c r="CA814" s="12"/>
      <c r="CB814" s="12"/>
      <c r="CC814" s="12"/>
      <c r="CD814" s="12"/>
      <c r="CE814" s="12"/>
      <c r="CF814" s="12"/>
      <c r="CG814" s="12"/>
      <c r="CH814" s="12"/>
      <c r="CI814" s="12"/>
      <c r="CJ814" s="12"/>
      <c r="CK814" s="12"/>
      <c r="CL814" s="12"/>
      <c r="CM814" s="12"/>
      <c r="CN814" s="12"/>
      <c r="CO814" s="12"/>
      <c r="CP814" s="12"/>
      <c r="CQ814" s="12"/>
      <c r="CR814" s="12"/>
      <c r="CS814" s="12"/>
      <c r="CT814" s="12"/>
      <c r="CU814" s="12"/>
      <c r="CV814" s="12"/>
      <c r="CW814" s="12"/>
      <c r="CX814" s="12"/>
      <c r="CY814" s="12"/>
      <c r="CZ814" s="12"/>
      <c r="DA814" s="12"/>
      <c r="DB814" s="12"/>
      <c r="DC814" s="12"/>
      <c r="DD814" s="12"/>
      <c r="DE814" s="12"/>
      <c r="DF814" s="12"/>
      <c r="DG814" s="12"/>
      <c r="DH814" s="12"/>
      <c r="DI814" s="12"/>
      <c r="DJ814" s="12"/>
      <c r="DK814" s="12"/>
      <c r="DL814" s="12"/>
      <c r="DM814" s="12"/>
      <c r="DN814" s="12"/>
      <c r="DO814" s="12"/>
      <c r="DP814" s="12"/>
      <c r="DQ814" s="12"/>
      <c r="DR814" s="12"/>
      <c r="DS814" s="12"/>
      <c r="DT814" s="12"/>
      <c r="DU814" s="12"/>
      <c r="DV814" s="12"/>
      <c r="DW814" s="12"/>
      <c r="DX814" s="12"/>
      <c r="DY814" s="12"/>
      <c r="DZ814" s="12"/>
      <c r="EA814" s="12"/>
      <c r="EB814" s="12"/>
      <c r="EC814" s="12"/>
      <c r="ED814" s="12"/>
      <c r="EE814" s="12"/>
      <c r="EF814" s="12"/>
      <c r="EG814" s="12"/>
      <c r="EH814" s="12"/>
      <c r="EI814" s="12"/>
      <c r="EJ814" s="12"/>
      <c r="EK814" s="12"/>
      <c r="EL814" s="12"/>
      <c r="EM814" s="12"/>
      <c r="EN814" s="12"/>
      <c r="EO814" s="12"/>
      <c r="EP814" s="12"/>
      <c r="EQ814" s="12"/>
      <c r="ER814" s="12"/>
      <c r="ES814" s="12"/>
      <c r="ET814" s="12"/>
      <c r="EU814" s="12"/>
      <c r="EV814" s="12"/>
      <c r="EW814" s="12"/>
      <c r="EX814" s="12"/>
      <c r="EY814" s="12"/>
      <c r="EZ814" s="12"/>
      <c r="FA814" s="12"/>
      <c r="FB814" s="12"/>
      <c r="FC814" s="12"/>
      <c r="FD814" s="12"/>
      <c r="FE814" s="12"/>
      <c r="FF814" s="12"/>
      <c r="FG814" s="12"/>
      <c r="FH814" s="12"/>
      <c r="FI814" s="12"/>
      <c r="FJ814" s="12"/>
      <c r="FK814" s="12"/>
      <c r="FL814" s="12"/>
      <c r="FM814" s="12"/>
      <c r="FN814" s="12"/>
      <c r="FO814" s="12"/>
      <c r="FP814" s="12"/>
      <c r="FQ814" s="12"/>
      <c r="FR814" s="12"/>
      <c r="FS814" s="12"/>
      <c r="FT814" s="12"/>
      <c r="FU814" s="12"/>
      <c r="FV814" s="12"/>
      <c r="FW814" s="12"/>
      <c r="FX814" s="12"/>
      <c r="FY814" s="12"/>
      <c r="FZ814" s="12"/>
      <c r="GA814" s="12"/>
      <c r="GB814" s="12"/>
      <c r="GC814" s="12"/>
      <c r="GD814" s="12"/>
      <c r="GE814" s="12"/>
      <c r="GF814" s="12"/>
    </row>
    <row r="815" spans="1:188" ht="15.75" thickBo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2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  <c r="DD815" s="12"/>
      <c r="DE815" s="12"/>
      <c r="DF815" s="12"/>
      <c r="DG815" s="12"/>
      <c r="DH815" s="12"/>
      <c r="DI815" s="12"/>
      <c r="DJ815" s="12"/>
      <c r="DK815" s="12"/>
      <c r="DL815" s="12"/>
      <c r="DM815" s="12"/>
      <c r="DN815" s="12"/>
      <c r="DO815" s="12"/>
      <c r="DP815" s="12"/>
      <c r="DQ815" s="12"/>
      <c r="DR815" s="12"/>
      <c r="DS815" s="12"/>
      <c r="DT815" s="12"/>
      <c r="DU815" s="12"/>
      <c r="DV815" s="12"/>
      <c r="DW815" s="12"/>
      <c r="DX815" s="12"/>
      <c r="DY815" s="12"/>
      <c r="DZ815" s="12"/>
      <c r="EA815" s="12"/>
      <c r="EB815" s="12"/>
      <c r="EC815" s="12"/>
      <c r="ED815" s="12"/>
      <c r="EE815" s="12"/>
      <c r="EF815" s="12"/>
      <c r="EG815" s="12"/>
      <c r="EH815" s="12"/>
      <c r="EI815" s="12"/>
      <c r="EJ815" s="12"/>
      <c r="EK815" s="12"/>
      <c r="EL815" s="12"/>
      <c r="EM815" s="12"/>
      <c r="EN815" s="12"/>
      <c r="EO815" s="12"/>
      <c r="EP815" s="12"/>
      <c r="EQ815" s="12"/>
      <c r="ER815" s="12"/>
      <c r="ES815" s="12"/>
      <c r="ET815" s="12"/>
      <c r="EU815" s="12"/>
      <c r="EV815" s="12"/>
      <c r="EW815" s="12"/>
      <c r="EX815" s="12"/>
      <c r="EY815" s="12"/>
      <c r="EZ815" s="12"/>
      <c r="FA815" s="12"/>
      <c r="FB815" s="12"/>
      <c r="FC815" s="12"/>
      <c r="FD815" s="12"/>
      <c r="FE815" s="12"/>
      <c r="FF815" s="12"/>
      <c r="FG815" s="12"/>
      <c r="FH815" s="12"/>
      <c r="FI815" s="12"/>
      <c r="FJ815" s="12"/>
      <c r="FK815" s="12"/>
      <c r="FL815" s="12"/>
      <c r="FM815" s="12"/>
      <c r="FN815" s="12"/>
      <c r="FO815" s="12"/>
      <c r="FP815" s="12"/>
      <c r="FQ815" s="12"/>
      <c r="FR815" s="12"/>
      <c r="FS815" s="12"/>
      <c r="FT815" s="12"/>
      <c r="FU815" s="12"/>
      <c r="FV815" s="12"/>
      <c r="FW815" s="12"/>
      <c r="FX815" s="12"/>
      <c r="FY815" s="12"/>
      <c r="FZ815" s="12"/>
      <c r="GA815" s="12"/>
      <c r="GB815" s="12"/>
      <c r="GC815" s="12"/>
      <c r="GD815" s="12"/>
      <c r="GE815" s="12"/>
      <c r="GF815" s="12"/>
    </row>
    <row r="816" spans="1:188" ht="15.75" thickBo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  <c r="BV816" s="12"/>
      <c r="BW816" s="12"/>
      <c r="BX816" s="12"/>
      <c r="BY816" s="12"/>
      <c r="BZ816" s="12"/>
      <c r="CA816" s="12"/>
      <c r="CB816" s="12"/>
      <c r="CC816" s="12"/>
      <c r="CD816" s="12"/>
      <c r="CE816" s="12"/>
      <c r="CF816" s="12"/>
      <c r="CG816" s="12"/>
      <c r="CH816" s="12"/>
      <c r="CI816" s="12"/>
      <c r="CJ816" s="12"/>
      <c r="CK816" s="12"/>
      <c r="CL816" s="12"/>
      <c r="CM816" s="12"/>
      <c r="CN816" s="12"/>
      <c r="CO816" s="12"/>
      <c r="CP816" s="12"/>
      <c r="CQ816" s="12"/>
      <c r="CR816" s="12"/>
      <c r="CS816" s="12"/>
      <c r="CT816" s="12"/>
      <c r="CU816" s="12"/>
      <c r="CV816" s="12"/>
      <c r="CW816" s="12"/>
      <c r="CX816" s="12"/>
      <c r="CY816" s="12"/>
      <c r="CZ816" s="12"/>
      <c r="DA816" s="12"/>
      <c r="DB816" s="12"/>
      <c r="DC816" s="12"/>
      <c r="DD816" s="12"/>
      <c r="DE816" s="12"/>
      <c r="DF816" s="12"/>
      <c r="DG816" s="12"/>
      <c r="DH816" s="12"/>
      <c r="DI816" s="12"/>
      <c r="DJ816" s="12"/>
      <c r="DK816" s="12"/>
      <c r="DL816" s="12"/>
      <c r="DM816" s="12"/>
      <c r="DN816" s="12"/>
      <c r="DO816" s="12"/>
      <c r="DP816" s="12"/>
      <c r="DQ816" s="12"/>
      <c r="DR816" s="12"/>
      <c r="DS816" s="12"/>
      <c r="DT816" s="12"/>
      <c r="DU816" s="12"/>
      <c r="DV816" s="12"/>
      <c r="DW816" s="12"/>
      <c r="DX816" s="12"/>
      <c r="DY816" s="12"/>
      <c r="DZ816" s="12"/>
      <c r="EA816" s="12"/>
      <c r="EB816" s="12"/>
      <c r="EC816" s="12"/>
      <c r="ED816" s="12"/>
      <c r="EE816" s="12"/>
      <c r="EF816" s="12"/>
      <c r="EG816" s="12"/>
      <c r="EH816" s="12"/>
      <c r="EI816" s="12"/>
      <c r="EJ816" s="12"/>
      <c r="EK816" s="12"/>
      <c r="EL816" s="12"/>
      <c r="EM816" s="12"/>
      <c r="EN816" s="12"/>
      <c r="EO816" s="12"/>
      <c r="EP816" s="12"/>
      <c r="EQ816" s="12"/>
      <c r="ER816" s="12"/>
      <c r="ES816" s="12"/>
      <c r="ET816" s="12"/>
      <c r="EU816" s="12"/>
      <c r="EV816" s="12"/>
      <c r="EW816" s="12"/>
      <c r="EX816" s="12"/>
      <c r="EY816" s="12"/>
      <c r="EZ816" s="12"/>
      <c r="FA816" s="12"/>
      <c r="FB816" s="12"/>
      <c r="FC816" s="12"/>
      <c r="FD816" s="12"/>
      <c r="FE816" s="12"/>
      <c r="FF816" s="12"/>
      <c r="FG816" s="12"/>
      <c r="FH816" s="12"/>
      <c r="FI816" s="12"/>
      <c r="FJ816" s="12"/>
      <c r="FK816" s="12"/>
      <c r="FL816" s="12"/>
      <c r="FM816" s="12"/>
      <c r="FN816" s="12"/>
      <c r="FO816" s="12"/>
      <c r="FP816" s="12"/>
      <c r="FQ816" s="12"/>
      <c r="FR816" s="12"/>
      <c r="FS816" s="12"/>
      <c r="FT816" s="12"/>
      <c r="FU816" s="12"/>
      <c r="FV816" s="12"/>
      <c r="FW816" s="12"/>
      <c r="FX816" s="12"/>
      <c r="FY816" s="12"/>
      <c r="FZ816" s="12"/>
      <c r="GA816" s="12"/>
      <c r="GB816" s="12"/>
      <c r="GC816" s="12"/>
      <c r="GD816" s="12"/>
      <c r="GE816" s="12"/>
      <c r="GF816" s="12"/>
    </row>
    <row r="817" spans="1:188" ht="15.75" thickBo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  <c r="BV817" s="12"/>
      <c r="BW817" s="12"/>
      <c r="BX817" s="12"/>
      <c r="BY817" s="12"/>
      <c r="BZ817" s="12"/>
      <c r="CA817" s="12"/>
      <c r="CB817" s="12"/>
      <c r="CC817" s="12"/>
      <c r="CD817" s="12"/>
      <c r="CE817" s="12"/>
      <c r="CF817" s="12"/>
      <c r="CG817" s="12"/>
      <c r="CH817" s="12"/>
      <c r="CI817" s="12"/>
      <c r="CJ817" s="12"/>
      <c r="CK817" s="12"/>
      <c r="CL817" s="12"/>
      <c r="CM817" s="12"/>
      <c r="CN817" s="12"/>
      <c r="CO817" s="12"/>
      <c r="CP817" s="12"/>
      <c r="CQ817" s="12"/>
      <c r="CR817" s="12"/>
      <c r="CS817" s="12"/>
      <c r="CT817" s="12"/>
      <c r="CU817" s="12"/>
      <c r="CV817" s="12"/>
      <c r="CW817" s="12"/>
      <c r="CX817" s="12"/>
      <c r="CY817" s="12"/>
      <c r="CZ817" s="12"/>
      <c r="DA817" s="12"/>
      <c r="DB817" s="12"/>
      <c r="DC817" s="12"/>
      <c r="DD817" s="12"/>
      <c r="DE817" s="12"/>
      <c r="DF817" s="12"/>
      <c r="DG817" s="12"/>
      <c r="DH817" s="12"/>
      <c r="DI817" s="12"/>
      <c r="DJ817" s="12"/>
      <c r="DK817" s="12"/>
      <c r="DL817" s="12"/>
      <c r="DM817" s="12"/>
      <c r="DN817" s="12"/>
      <c r="DO817" s="12"/>
      <c r="DP817" s="12"/>
      <c r="DQ817" s="12"/>
      <c r="DR817" s="12"/>
      <c r="DS817" s="12"/>
      <c r="DT817" s="12"/>
      <c r="DU817" s="12"/>
      <c r="DV817" s="12"/>
      <c r="DW817" s="12"/>
      <c r="DX817" s="12"/>
      <c r="DY817" s="12"/>
      <c r="DZ817" s="12"/>
      <c r="EA817" s="12"/>
      <c r="EB817" s="12"/>
      <c r="EC817" s="12"/>
      <c r="ED817" s="12"/>
      <c r="EE817" s="12"/>
      <c r="EF817" s="12"/>
      <c r="EG817" s="12"/>
      <c r="EH817" s="12"/>
      <c r="EI817" s="12"/>
      <c r="EJ817" s="12"/>
      <c r="EK817" s="12"/>
      <c r="EL817" s="12"/>
      <c r="EM817" s="12"/>
      <c r="EN817" s="12"/>
      <c r="EO817" s="12"/>
      <c r="EP817" s="12"/>
      <c r="EQ817" s="12"/>
      <c r="ER817" s="12"/>
      <c r="ES817" s="12"/>
      <c r="ET817" s="12"/>
      <c r="EU817" s="12"/>
      <c r="EV817" s="12"/>
      <c r="EW817" s="12"/>
      <c r="EX817" s="12"/>
      <c r="EY817" s="12"/>
      <c r="EZ817" s="12"/>
      <c r="FA817" s="12"/>
      <c r="FB817" s="12"/>
      <c r="FC817" s="12"/>
      <c r="FD817" s="12"/>
      <c r="FE817" s="12"/>
      <c r="FF817" s="12"/>
      <c r="FG817" s="12"/>
      <c r="FH817" s="12"/>
      <c r="FI817" s="12"/>
      <c r="FJ817" s="12"/>
      <c r="FK817" s="12"/>
      <c r="FL817" s="12"/>
      <c r="FM817" s="12"/>
      <c r="FN817" s="12"/>
      <c r="FO817" s="12"/>
      <c r="FP817" s="12"/>
      <c r="FQ817" s="12"/>
      <c r="FR817" s="12"/>
      <c r="FS817" s="12"/>
      <c r="FT817" s="12"/>
      <c r="FU817" s="12"/>
      <c r="FV817" s="12"/>
      <c r="FW817" s="12"/>
      <c r="FX817" s="12"/>
      <c r="FY817" s="12"/>
      <c r="FZ817" s="12"/>
      <c r="GA817" s="12"/>
      <c r="GB817" s="12"/>
      <c r="GC817" s="12"/>
      <c r="GD817" s="12"/>
      <c r="GE817" s="12"/>
      <c r="GF817" s="12"/>
    </row>
    <row r="818" spans="1:188" ht="15.75" thickBo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12"/>
      <c r="CB818" s="12"/>
      <c r="CC818" s="12"/>
      <c r="CD818" s="12"/>
      <c r="CE818" s="12"/>
      <c r="CF818" s="12"/>
      <c r="CG818" s="12"/>
      <c r="CH818" s="12"/>
      <c r="CI818" s="12"/>
      <c r="CJ818" s="12"/>
      <c r="CK818" s="12"/>
      <c r="CL818" s="12"/>
      <c r="CM818" s="12"/>
      <c r="CN818" s="12"/>
      <c r="CO818" s="12"/>
      <c r="CP818" s="12"/>
      <c r="CQ818" s="12"/>
      <c r="CR818" s="12"/>
      <c r="CS818" s="12"/>
      <c r="CT818" s="12"/>
      <c r="CU818" s="12"/>
      <c r="CV818" s="12"/>
      <c r="CW818" s="12"/>
      <c r="CX818" s="12"/>
      <c r="CY818" s="12"/>
      <c r="CZ818" s="12"/>
      <c r="DA818" s="12"/>
      <c r="DB818" s="12"/>
      <c r="DC818" s="12"/>
      <c r="DD818" s="12"/>
      <c r="DE818" s="12"/>
      <c r="DF818" s="12"/>
      <c r="DG818" s="12"/>
      <c r="DH818" s="12"/>
      <c r="DI818" s="12"/>
      <c r="DJ818" s="12"/>
      <c r="DK818" s="12"/>
      <c r="DL818" s="12"/>
      <c r="DM818" s="12"/>
      <c r="DN818" s="12"/>
      <c r="DO818" s="12"/>
      <c r="DP818" s="12"/>
      <c r="DQ818" s="12"/>
      <c r="DR818" s="12"/>
      <c r="DS818" s="12"/>
      <c r="DT818" s="12"/>
      <c r="DU818" s="12"/>
      <c r="DV818" s="12"/>
      <c r="DW818" s="12"/>
      <c r="DX818" s="12"/>
      <c r="DY818" s="12"/>
      <c r="DZ818" s="12"/>
      <c r="EA818" s="12"/>
      <c r="EB818" s="12"/>
      <c r="EC818" s="12"/>
      <c r="ED818" s="12"/>
      <c r="EE818" s="12"/>
      <c r="EF818" s="12"/>
      <c r="EG818" s="12"/>
      <c r="EH818" s="12"/>
      <c r="EI818" s="12"/>
      <c r="EJ818" s="12"/>
      <c r="EK818" s="12"/>
      <c r="EL818" s="12"/>
      <c r="EM818" s="12"/>
      <c r="EN818" s="12"/>
      <c r="EO818" s="12"/>
      <c r="EP818" s="12"/>
      <c r="EQ818" s="12"/>
      <c r="ER818" s="12"/>
      <c r="ES818" s="12"/>
      <c r="ET818" s="12"/>
      <c r="EU818" s="12"/>
      <c r="EV818" s="12"/>
      <c r="EW818" s="12"/>
      <c r="EX818" s="12"/>
      <c r="EY818" s="12"/>
      <c r="EZ818" s="12"/>
      <c r="FA818" s="12"/>
      <c r="FB818" s="12"/>
      <c r="FC818" s="12"/>
      <c r="FD818" s="12"/>
      <c r="FE818" s="12"/>
      <c r="FF818" s="12"/>
      <c r="FG818" s="12"/>
      <c r="FH818" s="12"/>
      <c r="FI818" s="12"/>
      <c r="FJ818" s="12"/>
      <c r="FK818" s="12"/>
      <c r="FL818" s="12"/>
      <c r="FM818" s="12"/>
      <c r="FN818" s="12"/>
      <c r="FO818" s="12"/>
      <c r="FP818" s="12"/>
      <c r="FQ818" s="12"/>
      <c r="FR818" s="12"/>
      <c r="FS818" s="12"/>
      <c r="FT818" s="12"/>
      <c r="FU818" s="12"/>
      <c r="FV818" s="12"/>
      <c r="FW818" s="12"/>
      <c r="FX818" s="12"/>
      <c r="FY818" s="12"/>
      <c r="FZ818" s="12"/>
      <c r="GA818" s="12"/>
      <c r="GB818" s="12"/>
      <c r="GC818" s="12"/>
      <c r="GD818" s="12"/>
      <c r="GE818" s="12"/>
      <c r="GF818" s="12"/>
    </row>
    <row r="819" spans="1:188" ht="15.75" thickBo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  <c r="BV819" s="12"/>
      <c r="BW819" s="12"/>
      <c r="BX819" s="12"/>
      <c r="BY819" s="12"/>
      <c r="BZ819" s="12"/>
      <c r="CA819" s="12"/>
      <c r="CB819" s="12"/>
      <c r="CC819" s="12"/>
      <c r="CD819" s="12"/>
      <c r="CE819" s="12"/>
      <c r="CF819" s="12"/>
      <c r="CG819" s="12"/>
      <c r="CH819" s="12"/>
      <c r="CI819" s="12"/>
      <c r="CJ819" s="12"/>
      <c r="CK819" s="12"/>
      <c r="CL819" s="12"/>
      <c r="CM819" s="12"/>
      <c r="CN819" s="12"/>
      <c r="CO819" s="12"/>
      <c r="CP819" s="12"/>
      <c r="CQ819" s="12"/>
      <c r="CR819" s="12"/>
      <c r="CS819" s="12"/>
      <c r="CT819" s="12"/>
      <c r="CU819" s="12"/>
      <c r="CV819" s="12"/>
      <c r="CW819" s="12"/>
      <c r="CX819" s="12"/>
      <c r="CY819" s="12"/>
      <c r="CZ819" s="12"/>
      <c r="DA819" s="12"/>
      <c r="DB819" s="12"/>
      <c r="DC819" s="12"/>
      <c r="DD819" s="12"/>
      <c r="DE819" s="12"/>
      <c r="DF819" s="12"/>
      <c r="DG819" s="12"/>
      <c r="DH819" s="12"/>
      <c r="DI819" s="12"/>
      <c r="DJ819" s="12"/>
      <c r="DK819" s="12"/>
      <c r="DL819" s="12"/>
      <c r="DM819" s="12"/>
      <c r="DN819" s="12"/>
      <c r="DO819" s="12"/>
      <c r="DP819" s="12"/>
      <c r="DQ819" s="12"/>
      <c r="DR819" s="12"/>
      <c r="DS819" s="12"/>
      <c r="DT819" s="12"/>
      <c r="DU819" s="12"/>
      <c r="DV819" s="12"/>
      <c r="DW819" s="12"/>
      <c r="DX819" s="12"/>
      <c r="DY819" s="12"/>
      <c r="DZ819" s="12"/>
      <c r="EA819" s="12"/>
      <c r="EB819" s="12"/>
      <c r="EC819" s="12"/>
      <c r="ED819" s="12"/>
      <c r="EE819" s="12"/>
      <c r="EF819" s="12"/>
      <c r="EG819" s="12"/>
      <c r="EH819" s="12"/>
      <c r="EI819" s="12"/>
      <c r="EJ819" s="12"/>
      <c r="EK819" s="12"/>
      <c r="EL819" s="12"/>
      <c r="EM819" s="12"/>
      <c r="EN819" s="12"/>
      <c r="EO819" s="12"/>
      <c r="EP819" s="12"/>
      <c r="EQ819" s="12"/>
      <c r="ER819" s="12"/>
      <c r="ES819" s="12"/>
      <c r="ET819" s="12"/>
      <c r="EU819" s="12"/>
      <c r="EV819" s="12"/>
      <c r="EW819" s="12"/>
      <c r="EX819" s="12"/>
      <c r="EY819" s="12"/>
      <c r="EZ819" s="12"/>
      <c r="FA819" s="12"/>
      <c r="FB819" s="12"/>
      <c r="FC819" s="12"/>
      <c r="FD819" s="12"/>
      <c r="FE819" s="12"/>
      <c r="FF819" s="12"/>
      <c r="FG819" s="12"/>
      <c r="FH819" s="12"/>
      <c r="FI819" s="12"/>
      <c r="FJ819" s="12"/>
      <c r="FK819" s="12"/>
      <c r="FL819" s="12"/>
      <c r="FM819" s="12"/>
      <c r="FN819" s="12"/>
      <c r="FO819" s="12"/>
      <c r="FP819" s="12"/>
      <c r="FQ819" s="12"/>
      <c r="FR819" s="12"/>
      <c r="FS819" s="12"/>
      <c r="FT819" s="12"/>
      <c r="FU819" s="12"/>
      <c r="FV819" s="12"/>
      <c r="FW819" s="12"/>
      <c r="FX819" s="12"/>
      <c r="FY819" s="12"/>
      <c r="FZ819" s="12"/>
      <c r="GA819" s="12"/>
      <c r="GB819" s="12"/>
      <c r="GC819" s="12"/>
      <c r="GD819" s="12"/>
      <c r="GE819" s="12"/>
      <c r="GF819" s="12"/>
    </row>
    <row r="820" spans="1:188" ht="15.75" thickBo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12"/>
      <c r="CB820" s="12"/>
      <c r="CC820" s="12"/>
      <c r="CD820" s="12"/>
      <c r="CE820" s="12"/>
      <c r="CF820" s="12"/>
      <c r="CG820" s="12"/>
      <c r="CH820" s="12"/>
      <c r="CI820" s="12"/>
      <c r="CJ820" s="12"/>
      <c r="CK820" s="12"/>
      <c r="CL820" s="12"/>
      <c r="CM820" s="12"/>
      <c r="CN820" s="12"/>
      <c r="CO820" s="12"/>
      <c r="CP820" s="12"/>
      <c r="CQ820" s="12"/>
      <c r="CR820" s="12"/>
      <c r="CS820" s="12"/>
      <c r="CT820" s="12"/>
      <c r="CU820" s="12"/>
      <c r="CV820" s="12"/>
      <c r="CW820" s="12"/>
      <c r="CX820" s="12"/>
      <c r="CY820" s="12"/>
      <c r="CZ820" s="12"/>
      <c r="DA820" s="12"/>
      <c r="DB820" s="12"/>
      <c r="DC820" s="12"/>
      <c r="DD820" s="12"/>
      <c r="DE820" s="12"/>
      <c r="DF820" s="12"/>
      <c r="DG820" s="12"/>
      <c r="DH820" s="12"/>
      <c r="DI820" s="12"/>
      <c r="DJ820" s="12"/>
      <c r="DK820" s="12"/>
      <c r="DL820" s="12"/>
      <c r="DM820" s="12"/>
      <c r="DN820" s="12"/>
      <c r="DO820" s="12"/>
      <c r="DP820" s="12"/>
      <c r="DQ820" s="12"/>
      <c r="DR820" s="12"/>
      <c r="DS820" s="12"/>
      <c r="DT820" s="12"/>
      <c r="DU820" s="12"/>
      <c r="DV820" s="12"/>
      <c r="DW820" s="12"/>
      <c r="DX820" s="12"/>
      <c r="DY820" s="12"/>
      <c r="DZ820" s="12"/>
      <c r="EA820" s="12"/>
      <c r="EB820" s="12"/>
      <c r="EC820" s="12"/>
      <c r="ED820" s="12"/>
      <c r="EE820" s="12"/>
      <c r="EF820" s="12"/>
      <c r="EG820" s="12"/>
      <c r="EH820" s="12"/>
      <c r="EI820" s="12"/>
      <c r="EJ820" s="12"/>
      <c r="EK820" s="12"/>
      <c r="EL820" s="12"/>
      <c r="EM820" s="12"/>
      <c r="EN820" s="12"/>
      <c r="EO820" s="12"/>
      <c r="EP820" s="12"/>
      <c r="EQ820" s="12"/>
      <c r="ER820" s="12"/>
      <c r="ES820" s="12"/>
      <c r="ET820" s="12"/>
      <c r="EU820" s="12"/>
      <c r="EV820" s="12"/>
      <c r="EW820" s="12"/>
      <c r="EX820" s="12"/>
      <c r="EY820" s="12"/>
      <c r="EZ820" s="12"/>
      <c r="FA820" s="12"/>
      <c r="FB820" s="12"/>
      <c r="FC820" s="12"/>
      <c r="FD820" s="12"/>
      <c r="FE820" s="12"/>
      <c r="FF820" s="12"/>
      <c r="FG820" s="12"/>
      <c r="FH820" s="12"/>
      <c r="FI820" s="12"/>
      <c r="FJ820" s="12"/>
      <c r="FK820" s="12"/>
      <c r="FL820" s="12"/>
      <c r="FM820" s="12"/>
      <c r="FN820" s="12"/>
      <c r="FO820" s="12"/>
      <c r="FP820" s="12"/>
      <c r="FQ820" s="12"/>
      <c r="FR820" s="12"/>
      <c r="FS820" s="12"/>
      <c r="FT820" s="12"/>
      <c r="FU820" s="12"/>
      <c r="FV820" s="12"/>
      <c r="FW820" s="12"/>
      <c r="FX820" s="12"/>
      <c r="FY820" s="12"/>
      <c r="FZ820" s="12"/>
      <c r="GA820" s="12"/>
      <c r="GB820" s="12"/>
      <c r="GC820" s="12"/>
      <c r="GD820" s="12"/>
      <c r="GE820" s="12"/>
      <c r="GF820" s="12"/>
    </row>
    <row r="821" spans="1:188" ht="15.75" thickBo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2"/>
      <c r="CH821" s="12"/>
      <c r="CI821" s="12"/>
      <c r="CJ821" s="12"/>
      <c r="CK821" s="12"/>
      <c r="CL821" s="12"/>
      <c r="CM821" s="12"/>
      <c r="CN821" s="12"/>
      <c r="CO821" s="12"/>
      <c r="CP821" s="12"/>
      <c r="CQ821" s="12"/>
      <c r="CR821" s="12"/>
      <c r="CS821" s="12"/>
      <c r="CT821" s="12"/>
      <c r="CU821" s="12"/>
      <c r="CV821" s="12"/>
      <c r="CW821" s="12"/>
      <c r="CX821" s="12"/>
      <c r="CY821" s="12"/>
      <c r="CZ821" s="12"/>
      <c r="DA821" s="12"/>
      <c r="DB821" s="12"/>
      <c r="DC821" s="12"/>
      <c r="DD821" s="12"/>
      <c r="DE821" s="12"/>
      <c r="DF821" s="12"/>
      <c r="DG821" s="12"/>
      <c r="DH821" s="12"/>
      <c r="DI821" s="12"/>
      <c r="DJ821" s="12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2"/>
      <c r="EY821" s="12"/>
      <c r="EZ821" s="12"/>
      <c r="FA821" s="12"/>
      <c r="FB821" s="12"/>
      <c r="FC821" s="12"/>
      <c r="FD821" s="12"/>
      <c r="FE821" s="12"/>
      <c r="FF821" s="12"/>
      <c r="FG821" s="12"/>
      <c r="FH821" s="12"/>
      <c r="FI821" s="12"/>
      <c r="FJ821" s="12"/>
      <c r="FK821" s="12"/>
      <c r="FL821" s="12"/>
      <c r="FM821" s="12"/>
      <c r="FN821" s="12"/>
      <c r="FO821" s="12"/>
      <c r="FP821" s="12"/>
      <c r="FQ821" s="12"/>
      <c r="FR821" s="12"/>
      <c r="FS821" s="12"/>
      <c r="FT821" s="12"/>
      <c r="FU821" s="12"/>
      <c r="FV821" s="12"/>
      <c r="FW821" s="12"/>
      <c r="FX821" s="12"/>
      <c r="FY821" s="12"/>
      <c r="FZ821" s="12"/>
      <c r="GA821" s="12"/>
      <c r="GB821" s="12"/>
      <c r="GC821" s="12"/>
      <c r="GD821" s="12"/>
      <c r="GE821" s="12"/>
      <c r="GF821" s="12"/>
    </row>
    <row r="822" spans="1:188" ht="15.75" thickBo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  <c r="BV822" s="12"/>
      <c r="BW822" s="12"/>
      <c r="BX822" s="12"/>
      <c r="BY822" s="12"/>
      <c r="BZ822" s="12"/>
      <c r="CA822" s="12"/>
      <c r="CB822" s="12"/>
      <c r="CC822" s="12"/>
      <c r="CD822" s="12"/>
      <c r="CE822" s="12"/>
      <c r="CF822" s="12"/>
      <c r="CG822" s="12"/>
      <c r="CH822" s="12"/>
      <c r="CI822" s="12"/>
      <c r="CJ822" s="12"/>
      <c r="CK822" s="12"/>
      <c r="CL822" s="12"/>
      <c r="CM822" s="12"/>
      <c r="CN822" s="12"/>
      <c r="CO822" s="12"/>
      <c r="CP822" s="12"/>
      <c r="CQ822" s="12"/>
      <c r="CR822" s="12"/>
      <c r="CS822" s="12"/>
      <c r="CT822" s="12"/>
      <c r="CU822" s="12"/>
      <c r="CV822" s="12"/>
      <c r="CW822" s="12"/>
      <c r="CX822" s="12"/>
      <c r="CY822" s="12"/>
      <c r="CZ822" s="12"/>
      <c r="DA822" s="12"/>
      <c r="DB822" s="12"/>
      <c r="DC822" s="12"/>
      <c r="DD822" s="12"/>
      <c r="DE822" s="12"/>
      <c r="DF822" s="12"/>
      <c r="DG822" s="12"/>
      <c r="DH822" s="12"/>
      <c r="DI822" s="12"/>
      <c r="DJ822" s="12"/>
      <c r="DK822" s="12"/>
      <c r="DL822" s="12"/>
      <c r="DM822" s="12"/>
      <c r="DN822" s="12"/>
      <c r="DO822" s="12"/>
      <c r="DP822" s="12"/>
      <c r="DQ822" s="12"/>
      <c r="DR822" s="12"/>
      <c r="DS822" s="12"/>
      <c r="DT822" s="12"/>
      <c r="DU822" s="12"/>
      <c r="DV822" s="12"/>
      <c r="DW822" s="12"/>
      <c r="DX822" s="12"/>
      <c r="DY822" s="12"/>
      <c r="DZ822" s="12"/>
      <c r="EA822" s="12"/>
      <c r="EB822" s="12"/>
      <c r="EC822" s="12"/>
      <c r="ED822" s="12"/>
      <c r="EE822" s="12"/>
      <c r="EF822" s="12"/>
      <c r="EG822" s="12"/>
      <c r="EH822" s="12"/>
      <c r="EI822" s="12"/>
      <c r="EJ822" s="12"/>
      <c r="EK822" s="12"/>
      <c r="EL822" s="12"/>
      <c r="EM822" s="12"/>
      <c r="EN822" s="12"/>
      <c r="EO822" s="12"/>
      <c r="EP822" s="12"/>
      <c r="EQ822" s="12"/>
      <c r="ER822" s="12"/>
      <c r="ES822" s="12"/>
      <c r="ET822" s="12"/>
      <c r="EU822" s="12"/>
      <c r="EV822" s="12"/>
      <c r="EW822" s="12"/>
      <c r="EX822" s="12"/>
      <c r="EY822" s="12"/>
      <c r="EZ822" s="12"/>
      <c r="FA822" s="12"/>
      <c r="FB822" s="12"/>
      <c r="FC822" s="12"/>
      <c r="FD822" s="12"/>
      <c r="FE822" s="12"/>
      <c r="FF822" s="12"/>
      <c r="FG822" s="12"/>
      <c r="FH822" s="12"/>
      <c r="FI822" s="12"/>
      <c r="FJ822" s="12"/>
      <c r="FK822" s="12"/>
      <c r="FL822" s="12"/>
      <c r="FM822" s="12"/>
      <c r="FN822" s="12"/>
      <c r="FO822" s="12"/>
      <c r="FP822" s="12"/>
      <c r="FQ822" s="12"/>
      <c r="FR822" s="12"/>
      <c r="FS822" s="12"/>
      <c r="FT822" s="12"/>
      <c r="FU822" s="12"/>
      <c r="FV822" s="12"/>
      <c r="FW822" s="12"/>
      <c r="FX822" s="12"/>
      <c r="FY822" s="12"/>
      <c r="FZ822" s="12"/>
      <c r="GA822" s="12"/>
      <c r="GB822" s="12"/>
      <c r="GC822" s="12"/>
      <c r="GD822" s="12"/>
      <c r="GE822" s="12"/>
      <c r="GF822" s="12"/>
    </row>
    <row r="823" spans="1:188" ht="15.75" thickBo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12"/>
      <c r="CB823" s="12"/>
      <c r="CC823" s="12"/>
      <c r="CD823" s="12"/>
      <c r="CE823" s="12"/>
      <c r="CF823" s="12"/>
      <c r="CG823" s="12"/>
      <c r="CH823" s="12"/>
      <c r="CI823" s="12"/>
      <c r="CJ823" s="12"/>
      <c r="CK823" s="12"/>
      <c r="CL823" s="12"/>
      <c r="CM823" s="12"/>
      <c r="CN823" s="12"/>
      <c r="CO823" s="12"/>
      <c r="CP823" s="12"/>
      <c r="CQ823" s="12"/>
      <c r="CR823" s="12"/>
      <c r="CS823" s="12"/>
      <c r="CT823" s="12"/>
      <c r="CU823" s="12"/>
      <c r="CV823" s="12"/>
      <c r="CW823" s="12"/>
      <c r="CX823" s="12"/>
      <c r="CY823" s="12"/>
      <c r="CZ823" s="12"/>
      <c r="DA823" s="12"/>
      <c r="DB823" s="12"/>
      <c r="DC823" s="12"/>
      <c r="DD823" s="12"/>
      <c r="DE823" s="12"/>
      <c r="DF823" s="12"/>
      <c r="DG823" s="12"/>
      <c r="DH823" s="12"/>
      <c r="DI823" s="12"/>
      <c r="DJ823" s="12"/>
      <c r="DK823" s="12"/>
      <c r="DL823" s="12"/>
      <c r="DM823" s="12"/>
      <c r="DN823" s="12"/>
      <c r="DO823" s="12"/>
      <c r="DP823" s="12"/>
      <c r="DQ823" s="12"/>
      <c r="DR823" s="12"/>
      <c r="DS823" s="12"/>
      <c r="DT823" s="12"/>
      <c r="DU823" s="12"/>
      <c r="DV823" s="12"/>
      <c r="DW823" s="12"/>
      <c r="DX823" s="12"/>
      <c r="DY823" s="12"/>
      <c r="DZ823" s="12"/>
      <c r="EA823" s="12"/>
      <c r="EB823" s="12"/>
      <c r="EC823" s="12"/>
      <c r="ED823" s="12"/>
      <c r="EE823" s="12"/>
      <c r="EF823" s="12"/>
      <c r="EG823" s="12"/>
      <c r="EH823" s="12"/>
      <c r="EI823" s="12"/>
      <c r="EJ823" s="12"/>
      <c r="EK823" s="12"/>
      <c r="EL823" s="12"/>
      <c r="EM823" s="12"/>
      <c r="EN823" s="12"/>
      <c r="EO823" s="12"/>
      <c r="EP823" s="12"/>
      <c r="EQ823" s="12"/>
      <c r="ER823" s="12"/>
      <c r="ES823" s="12"/>
      <c r="ET823" s="12"/>
      <c r="EU823" s="12"/>
      <c r="EV823" s="12"/>
      <c r="EW823" s="12"/>
      <c r="EX823" s="12"/>
      <c r="EY823" s="12"/>
      <c r="EZ823" s="12"/>
      <c r="FA823" s="12"/>
      <c r="FB823" s="12"/>
      <c r="FC823" s="12"/>
      <c r="FD823" s="12"/>
      <c r="FE823" s="12"/>
      <c r="FF823" s="12"/>
      <c r="FG823" s="12"/>
      <c r="FH823" s="12"/>
      <c r="FI823" s="12"/>
      <c r="FJ823" s="12"/>
      <c r="FK823" s="12"/>
      <c r="FL823" s="12"/>
      <c r="FM823" s="12"/>
      <c r="FN823" s="12"/>
      <c r="FO823" s="12"/>
      <c r="FP823" s="12"/>
      <c r="FQ823" s="12"/>
      <c r="FR823" s="12"/>
      <c r="FS823" s="12"/>
      <c r="FT823" s="12"/>
      <c r="FU823" s="12"/>
      <c r="FV823" s="12"/>
      <c r="FW823" s="12"/>
      <c r="FX823" s="12"/>
      <c r="FY823" s="12"/>
      <c r="FZ823" s="12"/>
      <c r="GA823" s="12"/>
      <c r="GB823" s="12"/>
      <c r="GC823" s="12"/>
      <c r="GD823" s="12"/>
      <c r="GE823" s="12"/>
      <c r="GF823" s="12"/>
    </row>
    <row r="824" spans="1:188" ht="15.75" thickBo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2"/>
      <c r="CH824" s="12"/>
      <c r="CI824" s="12"/>
      <c r="CJ824" s="12"/>
      <c r="CK824" s="12"/>
      <c r="CL824" s="12"/>
      <c r="CM824" s="12"/>
      <c r="CN824" s="12"/>
      <c r="CO824" s="12"/>
      <c r="CP824" s="12"/>
      <c r="CQ824" s="12"/>
      <c r="CR824" s="12"/>
      <c r="CS824" s="12"/>
      <c r="CT824" s="12"/>
      <c r="CU824" s="12"/>
      <c r="CV824" s="12"/>
      <c r="CW824" s="12"/>
      <c r="CX824" s="12"/>
      <c r="CY824" s="12"/>
      <c r="CZ824" s="12"/>
      <c r="DA824" s="12"/>
      <c r="DB824" s="12"/>
      <c r="DC824" s="12"/>
      <c r="DD824" s="12"/>
      <c r="DE824" s="12"/>
      <c r="DF824" s="12"/>
      <c r="DG824" s="12"/>
      <c r="DH824" s="12"/>
      <c r="DI824" s="12"/>
      <c r="DJ824" s="12"/>
      <c r="DK824" s="12"/>
      <c r="DL824" s="12"/>
      <c r="DM824" s="12"/>
      <c r="DN824" s="12"/>
      <c r="DO824" s="12"/>
      <c r="DP824" s="12"/>
      <c r="DQ824" s="12"/>
      <c r="DR824" s="12"/>
      <c r="DS824" s="12"/>
      <c r="DT824" s="12"/>
      <c r="DU824" s="12"/>
      <c r="DV824" s="12"/>
      <c r="DW824" s="12"/>
      <c r="DX824" s="12"/>
      <c r="DY824" s="12"/>
      <c r="DZ824" s="12"/>
      <c r="EA824" s="12"/>
      <c r="EB824" s="12"/>
      <c r="EC824" s="12"/>
      <c r="ED824" s="12"/>
      <c r="EE824" s="12"/>
      <c r="EF824" s="12"/>
      <c r="EG824" s="12"/>
      <c r="EH824" s="12"/>
      <c r="EI824" s="12"/>
      <c r="EJ824" s="12"/>
      <c r="EK824" s="12"/>
      <c r="EL824" s="12"/>
      <c r="EM824" s="12"/>
      <c r="EN824" s="12"/>
      <c r="EO824" s="12"/>
      <c r="EP824" s="12"/>
      <c r="EQ824" s="12"/>
      <c r="ER824" s="12"/>
      <c r="ES824" s="12"/>
      <c r="ET824" s="12"/>
      <c r="EU824" s="12"/>
      <c r="EV824" s="12"/>
      <c r="EW824" s="12"/>
      <c r="EX824" s="12"/>
      <c r="EY824" s="12"/>
      <c r="EZ824" s="12"/>
      <c r="FA824" s="12"/>
      <c r="FB824" s="12"/>
      <c r="FC824" s="12"/>
      <c r="FD824" s="12"/>
      <c r="FE824" s="12"/>
      <c r="FF824" s="12"/>
      <c r="FG824" s="12"/>
      <c r="FH824" s="12"/>
      <c r="FI824" s="12"/>
      <c r="FJ824" s="12"/>
      <c r="FK824" s="12"/>
      <c r="FL824" s="12"/>
      <c r="FM824" s="12"/>
      <c r="FN824" s="12"/>
      <c r="FO824" s="12"/>
      <c r="FP824" s="12"/>
      <c r="FQ824" s="12"/>
      <c r="FR824" s="12"/>
      <c r="FS824" s="12"/>
      <c r="FT824" s="12"/>
      <c r="FU824" s="12"/>
      <c r="FV824" s="12"/>
      <c r="FW824" s="12"/>
      <c r="FX824" s="12"/>
      <c r="FY824" s="12"/>
      <c r="FZ824" s="12"/>
      <c r="GA824" s="12"/>
      <c r="GB824" s="12"/>
      <c r="GC824" s="12"/>
      <c r="GD824" s="12"/>
      <c r="GE824" s="12"/>
      <c r="GF824" s="12"/>
    </row>
    <row r="825" spans="1:188" ht="15.75" thickBo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  <c r="BV825" s="12"/>
      <c r="BW825" s="12"/>
      <c r="BX825" s="12"/>
      <c r="BY825" s="12"/>
      <c r="BZ825" s="12"/>
      <c r="CA825" s="12"/>
      <c r="CB825" s="12"/>
      <c r="CC825" s="12"/>
      <c r="CD825" s="12"/>
      <c r="CE825" s="12"/>
      <c r="CF825" s="12"/>
      <c r="CG825" s="12"/>
      <c r="CH825" s="12"/>
      <c r="CI825" s="12"/>
      <c r="CJ825" s="12"/>
      <c r="CK825" s="12"/>
      <c r="CL825" s="12"/>
      <c r="CM825" s="12"/>
      <c r="CN825" s="12"/>
      <c r="CO825" s="12"/>
      <c r="CP825" s="12"/>
      <c r="CQ825" s="12"/>
      <c r="CR825" s="12"/>
      <c r="CS825" s="12"/>
      <c r="CT825" s="12"/>
      <c r="CU825" s="12"/>
      <c r="CV825" s="12"/>
      <c r="CW825" s="12"/>
      <c r="CX825" s="12"/>
      <c r="CY825" s="12"/>
      <c r="CZ825" s="12"/>
      <c r="DA825" s="12"/>
      <c r="DB825" s="12"/>
      <c r="DC825" s="12"/>
      <c r="DD825" s="12"/>
      <c r="DE825" s="12"/>
      <c r="DF825" s="12"/>
      <c r="DG825" s="12"/>
      <c r="DH825" s="12"/>
      <c r="DI825" s="12"/>
      <c r="DJ825" s="12"/>
      <c r="DK825" s="12"/>
      <c r="DL825" s="12"/>
      <c r="DM825" s="12"/>
      <c r="DN825" s="12"/>
      <c r="DO825" s="12"/>
      <c r="DP825" s="12"/>
      <c r="DQ825" s="12"/>
      <c r="DR825" s="12"/>
      <c r="DS825" s="12"/>
      <c r="DT825" s="12"/>
      <c r="DU825" s="12"/>
      <c r="DV825" s="12"/>
      <c r="DW825" s="12"/>
      <c r="DX825" s="12"/>
      <c r="DY825" s="12"/>
      <c r="DZ825" s="12"/>
      <c r="EA825" s="12"/>
      <c r="EB825" s="12"/>
      <c r="EC825" s="12"/>
      <c r="ED825" s="12"/>
      <c r="EE825" s="12"/>
      <c r="EF825" s="12"/>
      <c r="EG825" s="12"/>
      <c r="EH825" s="12"/>
      <c r="EI825" s="12"/>
      <c r="EJ825" s="12"/>
      <c r="EK825" s="12"/>
      <c r="EL825" s="12"/>
      <c r="EM825" s="12"/>
      <c r="EN825" s="12"/>
      <c r="EO825" s="12"/>
      <c r="EP825" s="12"/>
      <c r="EQ825" s="12"/>
      <c r="ER825" s="12"/>
      <c r="ES825" s="12"/>
      <c r="ET825" s="12"/>
      <c r="EU825" s="12"/>
      <c r="EV825" s="12"/>
      <c r="EW825" s="12"/>
      <c r="EX825" s="12"/>
      <c r="EY825" s="12"/>
      <c r="EZ825" s="12"/>
      <c r="FA825" s="12"/>
      <c r="FB825" s="12"/>
      <c r="FC825" s="12"/>
      <c r="FD825" s="12"/>
      <c r="FE825" s="12"/>
      <c r="FF825" s="12"/>
      <c r="FG825" s="12"/>
      <c r="FH825" s="12"/>
      <c r="FI825" s="12"/>
      <c r="FJ825" s="12"/>
      <c r="FK825" s="12"/>
      <c r="FL825" s="12"/>
      <c r="FM825" s="12"/>
      <c r="FN825" s="12"/>
      <c r="FO825" s="12"/>
      <c r="FP825" s="12"/>
      <c r="FQ825" s="12"/>
      <c r="FR825" s="12"/>
      <c r="FS825" s="12"/>
      <c r="FT825" s="12"/>
      <c r="FU825" s="12"/>
      <c r="FV825" s="12"/>
      <c r="FW825" s="12"/>
      <c r="FX825" s="12"/>
      <c r="FY825" s="12"/>
      <c r="FZ825" s="12"/>
      <c r="GA825" s="12"/>
      <c r="GB825" s="12"/>
      <c r="GC825" s="12"/>
      <c r="GD825" s="12"/>
      <c r="GE825" s="12"/>
      <c r="GF825" s="12"/>
    </row>
    <row r="826" spans="1:188" ht="15.75" thickBo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Y826" s="12"/>
      <c r="BZ826" s="12"/>
      <c r="CA826" s="12"/>
      <c r="CB826" s="12"/>
      <c r="CC826" s="12"/>
      <c r="CD826" s="12"/>
      <c r="CE826" s="12"/>
      <c r="CF826" s="12"/>
      <c r="CG826" s="12"/>
      <c r="CH826" s="12"/>
      <c r="CI826" s="12"/>
      <c r="CJ826" s="12"/>
      <c r="CK826" s="12"/>
      <c r="CL826" s="12"/>
      <c r="CM826" s="12"/>
      <c r="CN826" s="12"/>
      <c r="CO826" s="12"/>
      <c r="CP826" s="12"/>
      <c r="CQ826" s="12"/>
      <c r="CR826" s="12"/>
      <c r="CS826" s="12"/>
      <c r="CT826" s="12"/>
      <c r="CU826" s="12"/>
      <c r="CV826" s="12"/>
      <c r="CW826" s="12"/>
      <c r="CX826" s="12"/>
      <c r="CY826" s="12"/>
      <c r="CZ826" s="12"/>
      <c r="DA826" s="12"/>
      <c r="DB826" s="12"/>
      <c r="DC826" s="12"/>
      <c r="DD826" s="12"/>
      <c r="DE826" s="12"/>
      <c r="DF826" s="12"/>
      <c r="DG826" s="12"/>
      <c r="DH826" s="12"/>
      <c r="DI826" s="12"/>
      <c r="DJ826" s="12"/>
      <c r="DK826" s="12"/>
      <c r="DL826" s="12"/>
      <c r="DM826" s="12"/>
      <c r="DN826" s="12"/>
      <c r="DO826" s="12"/>
      <c r="DP826" s="12"/>
      <c r="DQ826" s="12"/>
      <c r="DR826" s="12"/>
      <c r="DS826" s="12"/>
      <c r="DT826" s="12"/>
      <c r="DU826" s="12"/>
      <c r="DV826" s="12"/>
      <c r="DW826" s="12"/>
      <c r="DX826" s="12"/>
      <c r="DY826" s="12"/>
      <c r="DZ826" s="12"/>
      <c r="EA826" s="12"/>
      <c r="EB826" s="12"/>
      <c r="EC826" s="12"/>
      <c r="ED826" s="12"/>
      <c r="EE826" s="12"/>
      <c r="EF826" s="12"/>
      <c r="EG826" s="12"/>
      <c r="EH826" s="12"/>
      <c r="EI826" s="12"/>
      <c r="EJ826" s="12"/>
      <c r="EK826" s="12"/>
      <c r="EL826" s="12"/>
      <c r="EM826" s="12"/>
      <c r="EN826" s="12"/>
      <c r="EO826" s="12"/>
      <c r="EP826" s="12"/>
      <c r="EQ826" s="12"/>
      <c r="ER826" s="12"/>
      <c r="ES826" s="12"/>
      <c r="ET826" s="12"/>
      <c r="EU826" s="12"/>
      <c r="EV826" s="12"/>
      <c r="EW826" s="12"/>
      <c r="EX826" s="12"/>
      <c r="EY826" s="12"/>
      <c r="EZ826" s="12"/>
      <c r="FA826" s="12"/>
      <c r="FB826" s="12"/>
      <c r="FC826" s="12"/>
      <c r="FD826" s="12"/>
      <c r="FE826" s="12"/>
      <c r="FF826" s="12"/>
      <c r="FG826" s="12"/>
      <c r="FH826" s="12"/>
      <c r="FI826" s="12"/>
      <c r="FJ826" s="12"/>
      <c r="FK826" s="12"/>
      <c r="FL826" s="12"/>
      <c r="FM826" s="12"/>
      <c r="FN826" s="12"/>
      <c r="FO826" s="12"/>
      <c r="FP826" s="12"/>
      <c r="FQ826" s="12"/>
      <c r="FR826" s="12"/>
      <c r="FS826" s="12"/>
      <c r="FT826" s="12"/>
      <c r="FU826" s="12"/>
      <c r="FV826" s="12"/>
      <c r="FW826" s="12"/>
      <c r="FX826" s="12"/>
      <c r="FY826" s="12"/>
      <c r="FZ826" s="12"/>
      <c r="GA826" s="12"/>
      <c r="GB826" s="12"/>
      <c r="GC826" s="12"/>
      <c r="GD826" s="12"/>
      <c r="GE826" s="12"/>
      <c r="GF826" s="12"/>
    </row>
    <row r="827" spans="1:188" ht="15.75" thickBo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  <c r="BV827" s="12"/>
      <c r="BW827" s="12"/>
      <c r="BX827" s="12"/>
      <c r="BY827" s="12"/>
      <c r="BZ827" s="12"/>
      <c r="CA827" s="12"/>
      <c r="CB827" s="12"/>
      <c r="CC827" s="12"/>
      <c r="CD827" s="12"/>
      <c r="CE827" s="12"/>
      <c r="CF827" s="12"/>
      <c r="CG827" s="12"/>
      <c r="CH827" s="12"/>
      <c r="CI827" s="12"/>
      <c r="CJ827" s="12"/>
      <c r="CK827" s="12"/>
      <c r="CL827" s="12"/>
      <c r="CM827" s="12"/>
      <c r="CN827" s="12"/>
      <c r="CO827" s="12"/>
      <c r="CP827" s="12"/>
      <c r="CQ827" s="12"/>
      <c r="CR827" s="12"/>
      <c r="CS827" s="12"/>
      <c r="CT827" s="12"/>
      <c r="CU827" s="12"/>
      <c r="CV827" s="12"/>
      <c r="CW827" s="12"/>
      <c r="CX827" s="12"/>
      <c r="CY827" s="12"/>
      <c r="CZ827" s="12"/>
      <c r="DA827" s="12"/>
      <c r="DB827" s="12"/>
      <c r="DC827" s="12"/>
      <c r="DD827" s="12"/>
      <c r="DE827" s="12"/>
      <c r="DF827" s="12"/>
      <c r="DG827" s="12"/>
      <c r="DH827" s="12"/>
      <c r="DI827" s="12"/>
      <c r="DJ827" s="12"/>
      <c r="DK827" s="12"/>
      <c r="DL827" s="12"/>
      <c r="DM827" s="12"/>
      <c r="DN827" s="12"/>
      <c r="DO827" s="12"/>
      <c r="DP827" s="12"/>
      <c r="DQ827" s="12"/>
      <c r="DR827" s="12"/>
      <c r="DS827" s="12"/>
      <c r="DT827" s="12"/>
      <c r="DU827" s="12"/>
      <c r="DV827" s="12"/>
      <c r="DW827" s="12"/>
      <c r="DX827" s="12"/>
      <c r="DY827" s="12"/>
      <c r="DZ827" s="12"/>
      <c r="EA827" s="12"/>
      <c r="EB827" s="12"/>
      <c r="EC827" s="12"/>
      <c r="ED827" s="12"/>
      <c r="EE827" s="12"/>
      <c r="EF827" s="12"/>
      <c r="EG827" s="12"/>
      <c r="EH827" s="12"/>
      <c r="EI827" s="12"/>
      <c r="EJ827" s="12"/>
      <c r="EK827" s="12"/>
      <c r="EL827" s="12"/>
      <c r="EM827" s="12"/>
      <c r="EN827" s="12"/>
      <c r="EO827" s="12"/>
      <c r="EP827" s="12"/>
      <c r="EQ827" s="12"/>
      <c r="ER827" s="12"/>
      <c r="ES827" s="12"/>
      <c r="ET827" s="12"/>
      <c r="EU827" s="12"/>
      <c r="EV827" s="12"/>
      <c r="EW827" s="12"/>
      <c r="EX827" s="12"/>
      <c r="EY827" s="12"/>
      <c r="EZ827" s="12"/>
      <c r="FA827" s="12"/>
      <c r="FB827" s="12"/>
      <c r="FC827" s="12"/>
      <c r="FD827" s="12"/>
      <c r="FE827" s="12"/>
      <c r="FF827" s="12"/>
      <c r="FG827" s="12"/>
      <c r="FH827" s="12"/>
      <c r="FI827" s="12"/>
      <c r="FJ827" s="12"/>
      <c r="FK827" s="12"/>
      <c r="FL827" s="12"/>
      <c r="FM827" s="12"/>
      <c r="FN827" s="12"/>
      <c r="FO827" s="12"/>
      <c r="FP827" s="12"/>
      <c r="FQ827" s="12"/>
      <c r="FR827" s="12"/>
      <c r="FS827" s="12"/>
      <c r="FT827" s="12"/>
      <c r="FU827" s="12"/>
      <c r="FV827" s="12"/>
      <c r="FW827" s="12"/>
      <c r="FX827" s="12"/>
      <c r="FY827" s="12"/>
      <c r="FZ827" s="12"/>
      <c r="GA827" s="12"/>
      <c r="GB827" s="12"/>
      <c r="GC827" s="12"/>
      <c r="GD827" s="12"/>
      <c r="GE827" s="12"/>
      <c r="GF827" s="12"/>
    </row>
    <row r="828" spans="1:188" ht="15.75" thickBo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  <c r="BV828" s="12"/>
      <c r="BW828" s="12"/>
      <c r="BX828" s="12"/>
      <c r="BY828" s="12"/>
      <c r="BZ828" s="12"/>
      <c r="CA828" s="12"/>
      <c r="CB828" s="12"/>
      <c r="CC828" s="12"/>
      <c r="CD828" s="12"/>
      <c r="CE828" s="12"/>
      <c r="CF828" s="12"/>
      <c r="CG828" s="12"/>
      <c r="CH828" s="12"/>
      <c r="CI828" s="12"/>
      <c r="CJ828" s="12"/>
      <c r="CK828" s="12"/>
      <c r="CL828" s="12"/>
      <c r="CM828" s="12"/>
      <c r="CN828" s="12"/>
      <c r="CO828" s="12"/>
      <c r="CP828" s="12"/>
      <c r="CQ828" s="12"/>
      <c r="CR828" s="12"/>
      <c r="CS828" s="12"/>
      <c r="CT828" s="12"/>
      <c r="CU828" s="12"/>
      <c r="CV828" s="12"/>
      <c r="CW828" s="12"/>
      <c r="CX828" s="12"/>
      <c r="CY828" s="12"/>
      <c r="CZ828" s="12"/>
      <c r="DA828" s="12"/>
      <c r="DB828" s="12"/>
      <c r="DC828" s="12"/>
      <c r="DD828" s="12"/>
      <c r="DE828" s="12"/>
      <c r="DF828" s="12"/>
      <c r="DG828" s="12"/>
      <c r="DH828" s="12"/>
      <c r="DI828" s="12"/>
      <c r="DJ828" s="12"/>
      <c r="DK828" s="12"/>
      <c r="DL828" s="12"/>
      <c r="DM828" s="12"/>
      <c r="DN828" s="12"/>
      <c r="DO828" s="12"/>
      <c r="DP828" s="12"/>
      <c r="DQ828" s="12"/>
      <c r="DR828" s="12"/>
      <c r="DS828" s="12"/>
      <c r="DT828" s="12"/>
      <c r="DU828" s="12"/>
      <c r="DV828" s="12"/>
      <c r="DW828" s="12"/>
      <c r="DX828" s="12"/>
      <c r="DY828" s="12"/>
      <c r="DZ828" s="12"/>
      <c r="EA828" s="12"/>
      <c r="EB828" s="12"/>
      <c r="EC828" s="12"/>
      <c r="ED828" s="12"/>
      <c r="EE828" s="12"/>
      <c r="EF828" s="12"/>
      <c r="EG828" s="12"/>
      <c r="EH828" s="12"/>
      <c r="EI828" s="12"/>
      <c r="EJ828" s="12"/>
      <c r="EK828" s="12"/>
      <c r="EL828" s="12"/>
      <c r="EM828" s="12"/>
      <c r="EN828" s="12"/>
      <c r="EO828" s="12"/>
      <c r="EP828" s="12"/>
      <c r="EQ828" s="12"/>
      <c r="ER828" s="12"/>
      <c r="ES828" s="12"/>
      <c r="ET828" s="12"/>
      <c r="EU828" s="12"/>
      <c r="EV828" s="12"/>
      <c r="EW828" s="12"/>
      <c r="EX828" s="12"/>
      <c r="EY828" s="12"/>
      <c r="EZ828" s="12"/>
      <c r="FA828" s="12"/>
      <c r="FB828" s="12"/>
      <c r="FC828" s="12"/>
      <c r="FD828" s="12"/>
      <c r="FE828" s="12"/>
      <c r="FF828" s="12"/>
      <c r="FG828" s="12"/>
      <c r="FH828" s="12"/>
      <c r="FI828" s="12"/>
      <c r="FJ828" s="12"/>
      <c r="FK828" s="12"/>
      <c r="FL828" s="12"/>
      <c r="FM828" s="12"/>
      <c r="FN828" s="12"/>
      <c r="FO828" s="12"/>
      <c r="FP828" s="12"/>
      <c r="FQ828" s="12"/>
      <c r="FR828" s="12"/>
      <c r="FS828" s="12"/>
      <c r="FT828" s="12"/>
      <c r="FU828" s="12"/>
      <c r="FV828" s="12"/>
      <c r="FW828" s="12"/>
      <c r="FX828" s="12"/>
      <c r="FY828" s="12"/>
      <c r="FZ828" s="12"/>
      <c r="GA828" s="12"/>
      <c r="GB828" s="12"/>
      <c r="GC828" s="12"/>
      <c r="GD828" s="12"/>
      <c r="GE828" s="12"/>
      <c r="GF828" s="12"/>
    </row>
    <row r="829" spans="1:188" ht="15.75" thickBo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  <c r="BV829" s="12"/>
      <c r="BW829" s="12"/>
      <c r="BX829" s="12"/>
      <c r="BY829" s="12"/>
      <c r="BZ829" s="12"/>
      <c r="CA829" s="12"/>
      <c r="CB829" s="12"/>
      <c r="CC829" s="12"/>
      <c r="CD829" s="12"/>
      <c r="CE829" s="12"/>
      <c r="CF829" s="12"/>
      <c r="CG829" s="12"/>
      <c r="CH829" s="12"/>
      <c r="CI829" s="12"/>
      <c r="CJ829" s="12"/>
      <c r="CK829" s="12"/>
      <c r="CL829" s="12"/>
      <c r="CM829" s="12"/>
      <c r="CN829" s="12"/>
      <c r="CO829" s="12"/>
      <c r="CP829" s="12"/>
      <c r="CQ829" s="12"/>
      <c r="CR829" s="12"/>
      <c r="CS829" s="12"/>
      <c r="CT829" s="12"/>
      <c r="CU829" s="12"/>
      <c r="CV829" s="12"/>
      <c r="CW829" s="12"/>
      <c r="CX829" s="12"/>
      <c r="CY829" s="12"/>
      <c r="CZ829" s="12"/>
      <c r="DA829" s="12"/>
      <c r="DB829" s="12"/>
      <c r="DC829" s="12"/>
      <c r="DD829" s="12"/>
      <c r="DE829" s="12"/>
      <c r="DF829" s="12"/>
      <c r="DG829" s="12"/>
      <c r="DH829" s="12"/>
      <c r="DI829" s="12"/>
      <c r="DJ829" s="12"/>
      <c r="DK829" s="12"/>
      <c r="DL829" s="12"/>
      <c r="DM829" s="12"/>
      <c r="DN829" s="12"/>
      <c r="DO829" s="12"/>
      <c r="DP829" s="12"/>
      <c r="DQ829" s="12"/>
      <c r="DR829" s="12"/>
      <c r="DS829" s="12"/>
      <c r="DT829" s="12"/>
      <c r="DU829" s="12"/>
      <c r="DV829" s="12"/>
      <c r="DW829" s="12"/>
      <c r="DX829" s="12"/>
      <c r="DY829" s="12"/>
      <c r="DZ829" s="12"/>
      <c r="EA829" s="12"/>
      <c r="EB829" s="12"/>
      <c r="EC829" s="12"/>
      <c r="ED829" s="12"/>
      <c r="EE829" s="12"/>
      <c r="EF829" s="12"/>
      <c r="EG829" s="12"/>
      <c r="EH829" s="12"/>
      <c r="EI829" s="12"/>
      <c r="EJ829" s="12"/>
      <c r="EK829" s="12"/>
      <c r="EL829" s="12"/>
      <c r="EM829" s="12"/>
      <c r="EN829" s="12"/>
      <c r="EO829" s="12"/>
      <c r="EP829" s="12"/>
      <c r="EQ829" s="12"/>
      <c r="ER829" s="12"/>
      <c r="ES829" s="12"/>
      <c r="ET829" s="12"/>
      <c r="EU829" s="12"/>
      <c r="EV829" s="12"/>
      <c r="EW829" s="12"/>
      <c r="EX829" s="12"/>
      <c r="EY829" s="12"/>
      <c r="EZ829" s="12"/>
      <c r="FA829" s="12"/>
      <c r="FB829" s="12"/>
      <c r="FC829" s="12"/>
      <c r="FD829" s="12"/>
      <c r="FE829" s="12"/>
      <c r="FF829" s="12"/>
      <c r="FG829" s="12"/>
      <c r="FH829" s="12"/>
      <c r="FI829" s="12"/>
      <c r="FJ829" s="12"/>
      <c r="FK829" s="12"/>
      <c r="FL829" s="12"/>
      <c r="FM829" s="12"/>
      <c r="FN829" s="12"/>
      <c r="FO829" s="12"/>
      <c r="FP829" s="12"/>
      <c r="FQ829" s="12"/>
      <c r="FR829" s="12"/>
      <c r="FS829" s="12"/>
      <c r="FT829" s="12"/>
      <c r="FU829" s="12"/>
      <c r="FV829" s="12"/>
      <c r="FW829" s="12"/>
      <c r="FX829" s="12"/>
      <c r="FY829" s="12"/>
      <c r="FZ829" s="12"/>
      <c r="GA829" s="12"/>
      <c r="GB829" s="12"/>
      <c r="GC829" s="12"/>
      <c r="GD829" s="12"/>
      <c r="GE829" s="12"/>
      <c r="GF829" s="12"/>
    </row>
    <row r="830" spans="1:188" ht="15.75" thickBo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  <c r="BV830" s="12"/>
      <c r="BW830" s="12"/>
      <c r="BX830" s="12"/>
      <c r="BY830" s="12"/>
      <c r="BZ830" s="12"/>
      <c r="CA830" s="12"/>
      <c r="CB830" s="12"/>
      <c r="CC830" s="12"/>
      <c r="CD830" s="12"/>
      <c r="CE830" s="12"/>
      <c r="CF830" s="12"/>
      <c r="CG830" s="12"/>
      <c r="CH830" s="12"/>
      <c r="CI830" s="12"/>
      <c r="CJ830" s="12"/>
      <c r="CK830" s="12"/>
      <c r="CL830" s="12"/>
      <c r="CM830" s="12"/>
      <c r="CN830" s="12"/>
      <c r="CO830" s="12"/>
      <c r="CP830" s="12"/>
      <c r="CQ830" s="12"/>
      <c r="CR830" s="12"/>
      <c r="CS830" s="12"/>
      <c r="CT830" s="12"/>
      <c r="CU830" s="12"/>
      <c r="CV830" s="12"/>
      <c r="CW830" s="12"/>
      <c r="CX830" s="12"/>
      <c r="CY830" s="12"/>
      <c r="CZ830" s="12"/>
      <c r="DA830" s="12"/>
      <c r="DB830" s="12"/>
      <c r="DC830" s="12"/>
      <c r="DD830" s="12"/>
      <c r="DE830" s="12"/>
      <c r="DF830" s="12"/>
      <c r="DG830" s="12"/>
      <c r="DH830" s="12"/>
      <c r="DI830" s="12"/>
      <c r="DJ830" s="12"/>
      <c r="DK830" s="12"/>
      <c r="DL830" s="12"/>
      <c r="DM830" s="12"/>
      <c r="DN830" s="12"/>
      <c r="DO830" s="12"/>
      <c r="DP830" s="12"/>
      <c r="DQ830" s="12"/>
      <c r="DR830" s="12"/>
      <c r="DS830" s="12"/>
      <c r="DT830" s="12"/>
      <c r="DU830" s="12"/>
      <c r="DV830" s="12"/>
      <c r="DW830" s="12"/>
      <c r="DX830" s="12"/>
      <c r="DY830" s="12"/>
      <c r="DZ830" s="12"/>
      <c r="EA830" s="12"/>
      <c r="EB830" s="12"/>
      <c r="EC830" s="12"/>
      <c r="ED830" s="12"/>
      <c r="EE830" s="12"/>
      <c r="EF830" s="12"/>
      <c r="EG830" s="12"/>
      <c r="EH830" s="12"/>
      <c r="EI830" s="12"/>
      <c r="EJ830" s="12"/>
      <c r="EK830" s="12"/>
      <c r="EL830" s="12"/>
      <c r="EM830" s="12"/>
      <c r="EN830" s="12"/>
      <c r="EO830" s="12"/>
      <c r="EP830" s="12"/>
      <c r="EQ830" s="12"/>
      <c r="ER830" s="12"/>
      <c r="ES830" s="12"/>
      <c r="ET830" s="12"/>
      <c r="EU830" s="12"/>
      <c r="EV830" s="12"/>
      <c r="EW830" s="12"/>
      <c r="EX830" s="12"/>
      <c r="EY830" s="12"/>
      <c r="EZ830" s="12"/>
      <c r="FA830" s="12"/>
      <c r="FB830" s="12"/>
      <c r="FC830" s="12"/>
      <c r="FD830" s="12"/>
      <c r="FE830" s="12"/>
      <c r="FF830" s="12"/>
      <c r="FG830" s="12"/>
      <c r="FH830" s="12"/>
      <c r="FI830" s="12"/>
      <c r="FJ830" s="12"/>
      <c r="FK830" s="12"/>
      <c r="FL830" s="12"/>
      <c r="FM830" s="12"/>
      <c r="FN830" s="12"/>
      <c r="FO830" s="12"/>
      <c r="FP830" s="12"/>
      <c r="FQ830" s="12"/>
      <c r="FR830" s="12"/>
      <c r="FS830" s="12"/>
      <c r="FT830" s="12"/>
      <c r="FU830" s="12"/>
      <c r="FV830" s="12"/>
      <c r="FW830" s="12"/>
      <c r="FX830" s="12"/>
      <c r="FY830" s="12"/>
      <c r="FZ830" s="12"/>
      <c r="GA830" s="12"/>
      <c r="GB830" s="12"/>
      <c r="GC830" s="12"/>
      <c r="GD830" s="12"/>
      <c r="GE830" s="12"/>
      <c r="GF830" s="12"/>
    </row>
    <row r="831" spans="1:188" ht="15.75" thickBo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  <c r="BV831" s="12"/>
      <c r="BW831" s="12"/>
      <c r="BX831" s="12"/>
      <c r="BY831" s="12"/>
      <c r="BZ831" s="12"/>
      <c r="CA831" s="12"/>
      <c r="CB831" s="12"/>
      <c r="CC831" s="12"/>
      <c r="CD831" s="12"/>
      <c r="CE831" s="12"/>
      <c r="CF831" s="12"/>
      <c r="CG831" s="12"/>
      <c r="CH831" s="12"/>
      <c r="CI831" s="12"/>
      <c r="CJ831" s="12"/>
      <c r="CK831" s="12"/>
      <c r="CL831" s="12"/>
      <c r="CM831" s="12"/>
      <c r="CN831" s="12"/>
      <c r="CO831" s="12"/>
      <c r="CP831" s="12"/>
      <c r="CQ831" s="12"/>
      <c r="CR831" s="12"/>
      <c r="CS831" s="12"/>
      <c r="CT831" s="12"/>
      <c r="CU831" s="12"/>
      <c r="CV831" s="12"/>
      <c r="CW831" s="12"/>
      <c r="CX831" s="12"/>
      <c r="CY831" s="12"/>
      <c r="CZ831" s="12"/>
      <c r="DA831" s="12"/>
      <c r="DB831" s="12"/>
      <c r="DC831" s="12"/>
      <c r="DD831" s="12"/>
      <c r="DE831" s="12"/>
      <c r="DF831" s="12"/>
      <c r="DG831" s="12"/>
      <c r="DH831" s="12"/>
      <c r="DI831" s="12"/>
      <c r="DJ831" s="12"/>
      <c r="DK831" s="12"/>
      <c r="DL831" s="12"/>
      <c r="DM831" s="12"/>
      <c r="DN831" s="12"/>
      <c r="DO831" s="12"/>
      <c r="DP831" s="12"/>
      <c r="DQ831" s="12"/>
      <c r="DR831" s="12"/>
      <c r="DS831" s="12"/>
      <c r="DT831" s="12"/>
      <c r="DU831" s="12"/>
      <c r="DV831" s="12"/>
      <c r="DW831" s="12"/>
      <c r="DX831" s="12"/>
      <c r="DY831" s="12"/>
      <c r="DZ831" s="12"/>
      <c r="EA831" s="12"/>
      <c r="EB831" s="12"/>
      <c r="EC831" s="12"/>
      <c r="ED831" s="12"/>
      <c r="EE831" s="12"/>
      <c r="EF831" s="12"/>
      <c r="EG831" s="12"/>
      <c r="EH831" s="12"/>
      <c r="EI831" s="12"/>
      <c r="EJ831" s="12"/>
      <c r="EK831" s="12"/>
      <c r="EL831" s="12"/>
      <c r="EM831" s="12"/>
      <c r="EN831" s="12"/>
      <c r="EO831" s="12"/>
      <c r="EP831" s="12"/>
      <c r="EQ831" s="12"/>
      <c r="ER831" s="12"/>
      <c r="ES831" s="12"/>
      <c r="ET831" s="12"/>
      <c r="EU831" s="12"/>
      <c r="EV831" s="12"/>
      <c r="EW831" s="12"/>
      <c r="EX831" s="12"/>
      <c r="EY831" s="12"/>
      <c r="EZ831" s="12"/>
      <c r="FA831" s="12"/>
      <c r="FB831" s="12"/>
      <c r="FC831" s="12"/>
      <c r="FD831" s="12"/>
      <c r="FE831" s="12"/>
      <c r="FF831" s="12"/>
      <c r="FG831" s="12"/>
      <c r="FH831" s="12"/>
      <c r="FI831" s="12"/>
      <c r="FJ831" s="12"/>
      <c r="FK831" s="12"/>
      <c r="FL831" s="12"/>
      <c r="FM831" s="12"/>
      <c r="FN831" s="12"/>
      <c r="FO831" s="12"/>
      <c r="FP831" s="12"/>
      <c r="FQ831" s="12"/>
      <c r="FR831" s="12"/>
      <c r="FS831" s="12"/>
      <c r="FT831" s="12"/>
      <c r="FU831" s="12"/>
      <c r="FV831" s="12"/>
      <c r="FW831" s="12"/>
      <c r="FX831" s="12"/>
      <c r="FY831" s="12"/>
      <c r="FZ831" s="12"/>
      <c r="GA831" s="12"/>
      <c r="GB831" s="12"/>
      <c r="GC831" s="12"/>
      <c r="GD831" s="12"/>
      <c r="GE831" s="12"/>
      <c r="GF831" s="12"/>
    </row>
    <row r="832" spans="1:188" ht="15.75" thickBo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  <c r="BV832" s="12"/>
      <c r="BW832" s="12"/>
      <c r="BX832" s="12"/>
      <c r="BY832" s="12"/>
      <c r="BZ832" s="12"/>
      <c r="CA832" s="12"/>
      <c r="CB832" s="12"/>
      <c r="CC832" s="12"/>
      <c r="CD832" s="12"/>
      <c r="CE832" s="12"/>
      <c r="CF832" s="12"/>
      <c r="CG832" s="12"/>
      <c r="CH832" s="12"/>
      <c r="CI832" s="12"/>
      <c r="CJ832" s="12"/>
      <c r="CK832" s="12"/>
      <c r="CL832" s="12"/>
      <c r="CM832" s="12"/>
      <c r="CN832" s="12"/>
      <c r="CO832" s="12"/>
      <c r="CP832" s="12"/>
      <c r="CQ832" s="12"/>
      <c r="CR832" s="12"/>
      <c r="CS832" s="12"/>
      <c r="CT832" s="12"/>
      <c r="CU832" s="12"/>
      <c r="CV832" s="12"/>
      <c r="CW832" s="12"/>
      <c r="CX832" s="12"/>
      <c r="CY832" s="12"/>
      <c r="CZ832" s="12"/>
      <c r="DA832" s="12"/>
      <c r="DB832" s="12"/>
      <c r="DC832" s="12"/>
      <c r="DD832" s="12"/>
      <c r="DE832" s="12"/>
      <c r="DF832" s="12"/>
      <c r="DG832" s="12"/>
      <c r="DH832" s="12"/>
      <c r="DI832" s="12"/>
      <c r="DJ832" s="12"/>
      <c r="DK832" s="12"/>
      <c r="DL832" s="12"/>
      <c r="DM832" s="12"/>
      <c r="DN832" s="12"/>
      <c r="DO832" s="12"/>
      <c r="DP832" s="12"/>
      <c r="DQ832" s="12"/>
      <c r="DR832" s="12"/>
      <c r="DS832" s="12"/>
      <c r="DT832" s="12"/>
      <c r="DU832" s="12"/>
      <c r="DV832" s="12"/>
      <c r="DW832" s="12"/>
      <c r="DX832" s="12"/>
      <c r="DY832" s="12"/>
      <c r="DZ832" s="12"/>
      <c r="EA832" s="12"/>
      <c r="EB832" s="12"/>
      <c r="EC832" s="12"/>
      <c r="ED832" s="12"/>
      <c r="EE832" s="12"/>
      <c r="EF832" s="12"/>
      <c r="EG832" s="12"/>
      <c r="EH832" s="12"/>
      <c r="EI832" s="12"/>
      <c r="EJ832" s="12"/>
      <c r="EK832" s="12"/>
      <c r="EL832" s="12"/>
      <c r="EM832" s="12"/>
      <c r="EN832" s="12"/>
      <c r="EO832" s="12"/>
      <c r="EP832" s="12"/>
      <c r="EQ832" s="12"/>
      <c r="ER832" s="12"/>
      <c r="ES832" s="12"/>
      <c r="ET832" s="12"/>
      <c r="EU832" s="12"/>
      <c r="EV832" s="12"/>
      <c r="EW832" s="12"/>
      <c r="EX832" s="12"/>
      <c r="EY832" s="12"/>
      <c r="EZ832" s="12"/>
      <c r="FA832" s="12"/>
      <c r="FB832" s="12"/>
      <c r="FC832" s="12"/>
      <c r="FD832" s="12"/>
      <c r="FE832" s="12"/>
      <c r="FF832" s="12"/>
      <c r="FG832" s="12"/>
      <c r="FH832" s="12"/>
      <c r="FI832" s="12"/>
      <c r="FJ832" s="12"/>
      <c r="FK832" s="12"/>
      <c r="FL832" s="12"/>
      <c r="FM832" s="12"/>
      <c r="FN832" s="12"/>
      <c r="FO832" s="12"/>
      <c r="FP832" s="12"/>
      <c r="FQ832" s="12"/>
      <c r="FR832" s="12"/>
      <c r="FS832" s="12"/>
      <c r="FT832" s="12"/>
      <c r="FU832" s="12"/>
      <c r="FV832" s="12"/>
      <c r="FW832" s="12"/>
      <c r="FX832" s="12"/>
      <c r="FY832" s="12"/>
      <c r="FZ832" s="12"/>
      <c r="GA832" s="12"/>
      <c r="GB832" s="12"/>
      <c r="GC832" s="12"/>
      <c r="GD832" s="12"/>
      <c r="GE832" s="12"/>
      <c r="GF832" s="12"/>
    </row>
    <row r="833" spans="1:188" ht="15.75" thickBo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  <c r="BV833" s="12"/>
      <c r="BW833" s="12"/>
      <c r="BX833" s="12"/>
      <c r="BY833" s="12"/>
      <c r="BZ833" s="12"/>
      <c r="CA833" s="12"/>
      <c r="CB833" s="12"/>
      <c r="CC833" s="12"/>
      <c r="CD833" s="12"/>
      <c r="CE833" s="12"/>
      <c r="CF833" s="12"/>
      <c r="CG833" s="12"/>
      <c r="CH833" s="12"/>
      <c r="CI833" s="12"/>
      <c r="CJ833" s="12"/>
      <c r="CK833" s="12"/>
      <c r="CL833" s="12"/>
      <c r="CM833" s="12"/>
      <c r="CN833" s="12"/>
      <c r="CO833" s="12"/>
      <c r="CP833" s="12"/>
      <c r="CQ833" s="12"/>
      <c r="CR833" s="12"/>
      <c r="CS833" s="12"/>
      <c r="CT833" s="12"/>
      <c r="CU833" s="12"/>
      <c r="CV833" s="12"/>
      <c r="CW833" s="12"/>
      <c r="CX833" s="12"/>
      <c r="CY833" s="12"/>
      <c r="CZ833" s="12"/>
      <c r="DA833" s="12"/>
      <c r="DB833" s="12"/>
      <c r="DC833" s="12"/>
      <c r="DD833" s="12"/>
      <c r="DE833" s="12"/>
      <c r="DF833" s="12"/>
      <c r="DG833" s="12"/>
      <c r="DH833" s="12"/>
      <c r="DI833" s="12"/>
      <c r="DJ833" s="12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2"/>
      <c r="EY833" s="12"/>
      <c r="EZ833" s="12"/>
      <c r="FA833" s="12"/>
      <c r="FB833" s="12"/>
      <c r="FC833" s="12"/>
      <c r="FD833" s="12"/>
      <c r="FE833" s="12"/>
      <c r="FF833" s="12"/>
      <c r="FG833" s="12"/>
      <c r="FH833" s="12"/>
      <c r="FI833" s="12"/>
      <c r="FJ833" s="12"/>
      <c r="FK833" s="12"/>
      <c r="FL833" s="12"/>
      <c r="FM833" s="12"/>
      <c r="FN833" s="12"/>
      <c r="FO833" s="12"/>
      <c r="FP833" s="12"/>
      <c r="FQ833" s="12"/>
      <c r="FR833" s="12"/>
      <c r="FS833" s="12"/>
      <c r="FT833" s="12"/>
      <c r="FU833" s="12"/>
      <c r="FV833" s="12"/>
      <c r="FW833" s="12"/>
      <c r="FX833" s="12"/>
      <c r="FY833" s="12"/>
      <c r="FZ833" s="12"/>
      <c r="GA833" s="12"/>
      <c r="GB833" s="12"/>
      <c r="GC833" s="12"/>
      <c r="GD833" s="12"/>
      <c r="GE833" s="12"/>
      <c r="GF833" s="12"/>
    </row>
    <row r="834" spans="1:188" ht="15.75" thickBo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  <c r="BV834" s="12"/>
      <c r="BW834" s="12"/>
      <c r="BX834" s="12"/>
      <c r="BY834" s="12"/>
      <c r="BZ834" s="12"/>
      <c r="CA834" s="12"/>
      <c r="CB834" s="12"/>
      <c r="CC834" s="12"/>
      <c r="CD834" s="12"/>
      <c r="CE834" s="12"/>
      <c r="CF834" s="12"/>
      <c r="CG834" s="12"/>
      <c r="CH834" s="12"/>
      <c r="CI834" s="12"/>
      <c r="CJ834" s="12"/>
      <c r="CK834" s="12"/>
      <c r="CL834" s="12"/>
      <c r="CM834" s="12"/>
      <c r="CN834" s="12"/>
      <c r="CO834" s="12"/>
      <c r="CP834" s="12"/>
      <c r="CQ834" s="12"/>
      <c r="CR834" s="12"/>
      <c r="CS834" s="12"/>
      <c r="CT834" s="12"/>
      <c r="CU834" s="12"/>
      <c r="CV834" s="12"/>
      <c r="CW834" s="12"/>
      <c r="CX834" s="12"/>
      <c r="CY834" s="12"/>
      <c r="CZ834" s="12"/>
      <c r="DA834" s="12"/>
      <c r="DB834" s="12"/>
      <c r="DC834" s="12"/>
      <c r="DD834" s="12"/>
      <c r="DE834" s="12"/>
      <c r="DF834" s="12"/>
      <c r="DG834" s="12"/>
      <c r="DH834" s="12"/>
      <c r="DI834" s="12"/>
      <c r="DJ834" s="12"/>
      <c r="DK834" s="12"/>
      <c r="DL834" s="12"/>
      <c r="DM834" s="12"/>
      <c r="DN834" s="12"/>
      <c r="DO834" s="12"/>
      <c r="DP834" s="12"/>
      <c r="DQ834" s="12"/>
      <c r="DR834" s="12"/>
      <c r="DS834" s="12"/>
      <c r="DT834" s="12"/>
      <c r="DU834" s="12"/>
      <c r="DV834" s="12"/>
      <c r="DW834" s="12"/>
      <c r="DX834" s="12"/>
      <c r="DY834" s="12"/>
      <c r="DZ834" s="12"/>
      <c r="EA834" s="12"/>
      <c r="EB834" s="12"/>
      <c r="EC834" s="12"/>
      <c r="ED834" s="12"/>
      <c r="EE834" s="12"/>
      <c r="EF834" s="12"/>
      <c r="EG834" s="12"/>
      <c r="EH834" s="12"/>
      <c r="EI834" s="12"/>
      <c r="EJ834" s="12"/>
      <c r="EK834" s="12"/>
      <c r="EL834" s="12"/>
      <c r="EM834" s="12"/>
      <c r="EN834" s="12"/>
      <c r="EO834" s="12"/>
      <c r="EP834" s="12"/>
      <c r="EQ834" s="12"/>
      <c r="ER834" s="12"/>
      <c r="ES834" s="12"/>
      <c r="ET834" s="12"/>
      <c r="EU834" s="12"/>
      <c r="EV834" s="12"/>
      <c r="EW834" s="12"/>
      <c r="EX834" s="12"/>
      <c r="EY834" s="12"/>
      <c r="EZ834" s="12"/>
      <c r="FA834" s="12"/>
      <c r="FB834" s="12"/>
      <c r="FC834" s="12"/>
      <c r="FD834" s="12"/>
      <c r="FE834" s="12"/>
      <c r="FF834" s="12"/>
      <c r="FG834" s="12"/>
      <c r="FH834" s="12"/>
      <c r="FI834" s="12"/>
      <c r="FJ834" s="12"/>
      <c r="FK834" s="12"/>
      <c r="FL834" s="12"/>
      <c r="FM834" s="12"/>
      <c r="FN834" s="12"/>
      <c r="FO834" s="12"/>
      <c r="FP834" s="12"/>
      <c r="FQ834" s="12"/>
      <c r="FR834" s="12"/>
      <c r="FS834" s="12"/>
      <c r="FT834" s="12"/>
      <c r="FU834" s="12"/>
      <c r="FV834" s="12"/>
      <c r="FW834" s="12"/>
      <c r="FX834" s="12"/>
      <c r="FY834" s="12"/>
      <c r="FZ834" s="12"/>
      <c r="GA834" s="12"/>
      <c r="GB834" s="12"/>
      <c r="GC834" s="12"/>
      <c r="GD834" s="12"/>
      <c r="GE834" s="12"/>
      <c r="GF834" s="12"/>
    </row>
    <row r="835" spans="1:188" ht="15.75" thickBo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  <c r="BV835" s="12"/>
      <c r="BW835" s="12"/>
      <c r="BX835" s="12"/>
      <c r="BY835" s="12"/>
      <c r="BZ835" s="12"/>
      <c r="CA835" s="12"/>
      <c r="CB835" s="12"/>
      <c r="CC835" s="12"/>
      <c r="CD835" s="12"/>
      <c r="CE835" s="12"/>
      <c r="CF835" s="12"/>
      <c r="CG835" s="12"/>
      <c r="CH835" s="12"/>
      <c r="CI835" s="12"/>
      <c r="CJ835" s="12"/>
      <c r="CK835" s="12"/>
      <c r="CL835" s="12"/>
      <c r="CM835" s="12"/>
      <c r="CN835" s="12"/>
      <c r="CO835" s="12"/>
      <c r="CP835" s="12"/>
      <c r="CQ835" s="12"/>
      <c r="CR835" s="12"/>
      <c r="CS835" s="12"/>
      <c r="CT835" s="12"/>
      <c r="CU835" s="12"/>
      <c r="CV835" s="12"/>
      <c r="CW835" s="12"/>
      <c r="CX835" s="12"/>
      <c r="CY835" s="12"/>
      <c r="CZ835" s="12"/>
      <c r="DA835" s="12"/>
      <c r="DB835" s="12"/>
      <c r="DC835" s="12"/>
      <c r="DD835" s="12"/>
      <c r="DE835" s="12"/>
      <c r="DF835" s="12"/>
      <c r="DG835" s="12"/>
      <c r="DH835" s="12"/>
      <c r="DI835" s="12"/>
      <c r="DJ835" s="12"/>
      <c r="DK835" s="12"/>
      <c r="DL835" s="12"/>
      <c r="DM835" s="12"/>
      <c r="DN835" s="12"/>
      <c r="DO835" s="12"/>
      <c r="DP835" s="12"/>
      <c r="DQ835" s="12"/>
      <c r="DR835" s="12"/>
      <c r="DS835" s="12"/>
      <c r="DT835" s="12"/>
      <c r="DU835" s="12"/>
      <c r="DV835" s="12"/>
      <c r="DW835" s="12"/>
      <c r="DX835" s="12"/>
      <c r="DY835" s="12"/>
      <c r="DZ835" s="12"/>
      <c r="EA835" s="12"/>
      <c r="EB835" s="12"/>
      <c r="EC835" s="12"/>
      <c r="ED835" s="12"/>
      <c r="EE835" s="12"/>
      <c r="EF835" s="12"/>
      <c r="EG835" s="12"/>
      <c r="EH835" s="12"/>
      <c r="EI835" s="12"/>
      <c r="EJ835" s="12"/>
      <c r="EK835" s="12"/>
      <c r="EL835" s="12"/>
      <c r="EM835" s="12"/>
      <c r="EN835" s="12"/>
      <c r="EO835" s="12"/>
      <c r="EP835" s="12"/>
      <c r="EQ835" s="12"/>
      <c r="ER835" s="12"/>
      <c r="ES835" s="12"/>
      <c r="ET835" s="12"/>
      <c r="EU835" s="12"/>
      <c r="EV835" s="12"/>
      <c r="EW835" s="12"/>
      <c r="EX835" s="12"/>
      <c r="EY835" s="12"/>
      <c r="EZ835" s="12"/>
      <c r="FA835" s="12"/>
      <c r="FB835" s="12"/>
      <c r="FC835" s="12"/>
      <c r="FD835" s="12"/>
      <c r="FE835" s="12"/>
      <c r="FF835" s="12"/>
      <c r="FG835" s="12"/>
      <c r="FH835" s="12"/>
      <c r="FI835" s="12"/>
      <c r="FJ835" s="12"/>
      <c r="FK835" s="12"/>
      <c r="FL835" s="12"/>
      <c r="FM835" s="12"/>
      <c r="FN835" s="12"/>
      <c r="FO835" s="12"/>
      <c r="FP835" s="12"/>
      <c r="FQ835" s="12"/>
      <c r="FR835" s="12"/>
      <c r="FS835" s="12"/>
      <c r="FT835" s="12"/>
      <c r="FU835" s="12"/>
      <c r="FV835" s="12"/>
      <c r="FW835" s="12"/>
      <c r="FX835" s="12"/>
      <c r="FY835" s="12"/>
      <c r="FZ835" s="12"/>
      <c r="GA835" s="12"/>
      <c r="GB835" s="12"/>
      <c r="GC835" s="12"/>
      <c r="GD835" s="12"/>
      <c r="GE835" s="12"/>
      <c r="GF835" s="12"/>
    </row>
    <row r="836" spans="1:188" ht="15.75" thickBo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  <c r="BV836" s="12"/>
      <c r="BW836" s="12"/>
      <c r="BX836" s="12"/>
      <c r="BY836" s="12"/>
      <c r="BZ836" s="12"/>
      <c r="CA836" s="12"/>
      <c r="CB836" s="12"/>
      <c r="CC836" s="12"/>
      <c r="CD836" s="12"/>
      <c r="CE836" s="12"/>
      <c r="CF836" s="12"/>
      <c r="CG836" s="12"/>
      <c r="CH836" s="12"/>
      <c r="CI836" s="12"/>
      <c r="CJ836" s="12"/>
      <c r="CK836" s="12"/>
      <c r="CL836" s="12"/>
      <c r="CM836" s="12"/>
      <c r="CN836" s="12"/>
      <c r="CO836" s="12"/>
      <c r="CP836" s="12"/>
      <c r="CQ836" s="12"/>
      <c r="CR836" s="12"/>
      <c r="CS836" s="12"/>
      <c r="CT836" s="12"/>
      <c r="CU836" s="12"/>
      <c r="CV836" s="12"/>
      <c r="CW836" s="12"/>
      <c r="CX836" s="12"/>
      <c r="CY836" s="12"/>
      <c r="CZ836" s="12"/>
      <c r="DA836" s="12"/>
      <c r="DB836" s="12"/>
      <c r="DC836" s="12"/>
      <c r="DD836" s="12"/>
      <c r="DE836" s="12"/>
      <c r="DF836" s="12"/>
      <c r="DG836" s="12"/>
      <c r="DH836" s="12"/>
      <c r="DI836" s="12"/>
      <c r="DJ836" s="12"/>
      <c r="DK836" s="12"/>
      <c r="DL836" s="12"/>
      <c r="DM836" s="12"/>
      <c r="DN836" s="12"/>
      <c r="DO836" s="12"/>
      <c r="DP836" s="12"/>
      <c r="DQ836" s="12"/>
      <c r="DR836" s="12"/>
      <c r="DS836" s="12"/>
      <c r="DT836" s="12"/>
      <c r="DU836" s="12"/>
      <c r="DV836" s="12"/>
      <c r="DW836" s="12"/>
      <c r="DX836" s="12"/>
      <c r="DY836" s="12"/>
      <c r="DZ836" s="12"/>
      <c r="EA836" s="12"/>
      <c r="EB836" s="12"/>
      <c r="EC836" s="12"/>
      <c r="ED836" s="12"/>
      <c r="EE836" s="12"/>
      <c r="EF836" s="12"/>
      <c r="EG836" s="12"/>
      <c r="EH836" s="12"/>
      <c r="EI836" s="12"/>
      <c r="EJ836" s="12"/>
      <c r="EK836" s="12"/>
      <c r="EL836" s="12"/>
      <c r="EM836" s="12"/>
      <c r="EN836" s="12"/>
      <c r="EO836" s="12"/>
      <c r="EP836" s="12"/>
      <c r="EQ836" s="12"/>
      <c r="ER836" s="12"/>
      <c r="ES836" s="12"/>
      <c r="ET836" s="12"/>
      <c r="EU836" s="12"/>
      <c r="EV836" s="12"/>
      <c r="EW836" s="12"/>
      <c r="EX836" s="12"/>
      <c r="EY836" s="12"/>
      <c r="EZ836" s="12"/>
      <c r="FA836" s="12"/>
      <c r="FB836" s="12"/>
      <c r="FC836" s="12"/>
      <c r="FD836" s="12"/>
      <c r="FE836" s="12"/>
      <c r="FF836" s="12"/>
      <c r="FG836" s="12"/>
      <c r="FH836" s="12"/>
      <c r="FI836" s="12"/>
      <c r="FJ836" s="12"/>
      <c r="FK836" s="12"/>
      <c r="FL836" s="12"/>
      <c r="FM836" s="12"/>
      <c r="FN836" s="12"/>
      <c r="FO836" s="12"/>
      <c r="FP836" s="12"/>
      <c r="FQ836" s="12"/>
      <c r="FR836" s="12"/>
      <c r="FS836" s="12"/>
      <c r="FT836" s="12"/>
      <c r="FU836" s="12"/>
      <c r="FV836" s="12"/>
      <c r="FW836" s="12"/>
      <c r="FX836" s="12"/>
      <c r="FY836" s="12"/>
      <c r="FZ836" s="12"/>
      <c r="GA836" s="12"/>
      <c r="GB836" s="12"/>
      <c r="GC836" s="12"/>
      <c r="GD836" s="12"/>
      <c r="GE836" s="12"/>
      <c r="GF836" s="12"/>
    </row>
    <row r="837" spans="1:188" ht="15.75" thickBo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  <c r="BV837" s="12"/>
      <c r="BW837" s="12"/>
      <c r="BX837" s="12"/>
      <c r="BY837" s="12"/>
      <c r="BZ837" s="12"/>
      <c r="CA837" s="12"/>
      <c r="CB837" s="12"/>
      <c r="CC837" s="12"/>
      <c r="CD837" s="12"/>
      <c r="CE837" s="12"/>
      <c r="CF837" s="12"/>
      <c r="CG837" s="12"/>
      <c r="CH837" s="12"/>
      <c r="CI837" s="12"/>
      <c r="CJ837" s="12"/>
      <c r="CK837" s="12"/>
      <c r="CL837" s="12"/>
      <c r="CM837" s="12"/>
      <c r="CN837" s="12"/>
      <c r="CO837" s="12"/>
      <c r="CP837" s="12"/>
      <c r="CQ837" s="12"/>
      <c r="CR837" s="12"/>
      <c r="CS837" s="12"/>
      <c r="CT837" s="12"/>
      <c r="CU837" s="12"/>
      <c r="CV837" s="12"/>
      <c r="CW837" s="12"/>
      <c r="CX837" s="12"/>
      <c r="CY837" s="12"/>
      <c r="CZ837" s="12"/>
      <c r="DA837" s="12"/>
      <c r="DB837" s="12"/>
      <c r="DC837" s="12"/>
      <c r="DD837" s="12"/>
      <c r="DE837" s="12"/>
      <c r="DF837" s="12"/>
      <c r="DG837" s="12"/>
      <c r="DH837" s="12"/>
      <c r="DI837" s="12"/>
      <c r="DJ837" s="12"/>
      <c r="DK837" s="12"/>
      <c r="DL837" s="12"/>
      <c r="DM837" s="12"/>
      <c r="DN837" s="12"/>
      <c r="DO837" s="12"/>
      <c r="DP837" s="12"/>
      <c r="DQ837" s="12"/>
      <c r="DR837" s="12"/>
      <c r="DS837" s="12"/>
      <c r="DT837" s="12"/>
      <c r="DU837" s="12"/>
      <c r="DV837" s="12"/>
      <c r="DW837" s="12"/>
      <c r="DX837" s="12"/>
      <c r="DY837" s="12"/>
      <c r="DZ837" s="12"/>
      <c r="EA837" s="12"/>
      <c r="EB837" s="12"/>
      <c r="EC837" s="12"/>
      <c r="ED837" s="12"/>
      <c r="EE837" s="12"/>
      <c r="EF837" s="12"/>
      <c r="EG837" s="12"/>
      <c r="EH837" s="12"/>
      <c r="EI837" s="12"/>
      <c r="EJ837" s="12"/>
      <c r="EK837" s="12"/>
      <c r="EL837" s="12"/>
      <c r="EM837" s="12"/>
      <c r="EN837" s="12"/>
      <c r="EO837" s="12"/>
      <c r="EP837" s="12"/>
      <c r="EQ837" s="12"/>
      <c r="ER837" s="12"/>
      <c r="ES837" s="12"/>
      <c r="ET837" s="12"/>
      <c r="EU837" s="12"/>
      <c r="EV837" s="12"/>
      <c r="EW837" s="12"/>
      <c r="EX837" s="12"/>
      <c r="EY837" s="12"/>
      <c r="EZ837" s="12"/>
      <c r="FA837" s="12"/>
      <c r="FB837" s="12"/>
      <c r="FC837" s="12"/>
      <c r="FD837" s="12"/>
      <c r="FE837" s="12"/>
      <c r="FF837" s="12"/>
      <c r="FG837" s="12"/>
      <c r="FH837" s="12"/>
      <c r="FI837" s="12"/>
      <c r="FJ837" s="12"/>
      <c r="FK837" s="12"/>
      <c r="FL837" s="12"/>
      <c r="FM837" s="12"/>
      <c r="FN837" s="12"/>
      <c r="FO837" s="12"/>
      <c r="FP837" s="12"/>
      <c r="FQ837" s="12"/>
      <c r="FR837" s="12"/>
      <c r="FS837" s="12"/>
      <c r="FT837" s="12"/>
      <c r="FU837" s="12"/>
      <c r="FV837" s="12"/>
      <c r="FW837" s="12"/>
      <c r="FX837" s="12"/>
      <c r="FY837" s="12"/>
      <c r="FZ837" s="12"/>
      <c r="GA837" s="12"/>
      <c r="GB837" s="12"/>
      <c r="GC837" s="12"/>
      <c r="GD837" s="12"/>
      <c r="GE837" s="12"/>
      <c r="GF837" s="12"/>
    </row>
    <row r="838" spans="1:188" ht="15.75" thickBo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  <c r="BV838" s="12"/>
      <c r="BW838" s="12"/>
      <c r="BX838" s="12"/>
      <c r="BY838" s="12"/>
      <c r="BZ838" s="12"/>
      <c r="CA838" s="12"/>
      <c r="CB838" s="12"/>
      <c r="CC838" s="12"/>
      <c r="CD838" s="12"/>
      <c r="CE838" s="12"/>
      <c r="CF838" s="12"/>
      <c r="CG838" s="12"/>
      <c r="CH838" s="12"/>
      <c r="CI838" s="12"/>
      <c r="CJ838" s="12"/>
      <c r="CK838" s="12"/>
      <c r="CL838" s="12"/>
      <c r="CM838" s="12"/>
      <c r="CN838" s="12"/>
      <c r="CO838" s="12"/>
      <c r="CP838" s="12"/>
      <c r="CQ838" s="12"/>
      <c r="CR838" s="12"/>
      <c r="CS838" s="12"/>
      <c r="CT838" s="12"/>
      <c r="CU838" s="12"/>
      <c r="CV838" s="12"/>
      <c r="CW838" s="12"/>
      <c r="CX838" s="12"/>
      <c r="CY838" s="12"/>
      <c r="CZ838" s="12"/>
      <c r="DA838" s="12"/>
      <c r="DB838" s="12"/>
      <c r="DC838" s="12"/>
      <c r="DD838" s="12"/>
      <c r="DE838" s="12"/>
      <c r="DF838" s="12"/>
      <c r="DG838" s="12"/>
      <c r="DH838" s="12"/>
      <c r="DI838" s="12"/>
      <c r="DJ838" s="12"/>
      <c r="DK838" s="12"/>
      <c r="DL838" s="12"/>
      <c r="DM838" s="12"/>
      <c r="DN838" s="12"/>
      <c r="DO838" s="12"/>
      <c r="DP838" s="12"/>
      <c r="DQ838" s="12"/>
      <c r="DR838" s="12"/>
      <c r="DS838" s="12"/>
      <c r="DT838" s="12"/>
      <c r="DU838" s="12"/>
      <c r="DV838" s="12"/>
      <c r="DW838" s="12"/>
      <c r="DX838" s="12"/>
      <c r="DY838" s="12"/>
      <c r="DZ838" s="12"/>
      <c r="EA838" s="12"/>
      <c r="EB838" s="12"/>
      <c r="EC838" s="12"/>
      <c r="ED838" s="12"/>
      <c r="EE838" s="12"/>
      <c r="EF838" s="12"/>
      <c r="EG838" s="12"/>
      <c r="EH838" s="12"/>
      <c r="EI838" s="12"/>
      <c r="EJ838" s="12"/>
      <c r="EK838" s="12"/>
      <c r="EL838" s="12"/>
      <c r="EM838" s="12"/>
      <c r="EN838" s="12"/>
      <c r="EO838" s="12"/>
      <c r="EP838" s="12"/>
      <c r="EQ838" s="12"/>
      <c r="ER838" s="12"/>
      <c r="ES838" s="12"/>
      <c r="ET838" s="12"/>
      <c r="EU838" s="12"/>
      <c r="EV838" s="12"/>
      <c r="EW838" s="12"/>
      <c r="EX838" s="12"/>
      <c r="EY838" s="12"/>
      <c r="EZ838" s="12"/>
      <c r="FA838" s="12"/>
      <c r="FB838" s="12"/>
      <c r="FC838" s="12"/>
      <c r="FD838" s="12"/>
      <c r="FE838" s="12"/>
      <c r="FF838" s="12"/>
      <c r="FG838" s="12"/>
      <c r="FH838" s="12"/>
      <c r="FI838" s="12"/>
      <c r="FJ838" s="12"/>
      <c r="FK838" s="12"/>
      <c r="FL838" s="12"/>
      <c r="FM838" s="12"/>
      <c r="FN838" s="12"/>
      <c r="FO838" s="12"/>
      <c r="FP838" s="12"/>
      <c r="FQ838" s="12"/>
      <c r="FR838" s="12"/>
      <c r="FS838" s="12"/>
      <c r="FT838" s="12"/>
      <c r="FU838" s="12"/>
      <c r="FV838" s="12"/>
      <c r="FW838" s="12"/>
      <c r="FX838" s="12"/>
      <c r="FY838" s="12"/>
      <c r="FZ838" s="12"/>
      <c r="GA838" s="12"/>
      <c r="GB838" s="12"/>
      <c r="GC838" s="12"/>
      <c r="GD838" s="12"/>
      <c r="GE838" s="12"/>
      <c r="GF838" s="12"/>
    </row>
    <row r="839" spans="1:188" ht="15.75" thickBo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  <c r="BV839" s="12"/>
      <c r="BW839" s="12"/>
      <c r="BX839" s="12"/>
      <c r="BY839" s="12"/>
      <c r="BZ839" s="12"/>
      <c r="CA839" s="12"/>
      <c r="CB839" s="12"/>
      <c r="CC839" s="12"/>
      <c r="CD839" s="12"/>
      <c r="CE839" s="12"/>
      <c r="CF839" s="12"/>
      <c r="CG839" s="12"/>
      <c r="CH839" s="12"/>
      <c r="CI839" s="12"/>
      <c r="CJ839" s="12"/>
      <c r="CK839" s="12"/>
      <c r="CL839" s="12"/>
      <c r="CM839" s="12"/>
      <c r="CN839" s="12"/>
      <c r="CO839" s="12"/>
      <c r="CP839" s="12"/>
      <c r="CQ839" s="12"/>
      <c r="CR839" s="12"/>
      <c r="CS839" s="12"/>
      <c r="CT839" s="12"/>
      <c r="CU839" s="12"/>
      <c r="CV839" s="12"/>
      <c r="CW839" s="12"/>
      <c r="CX839" s="12"/>
      <c r="CY839" s="12"/>
      <c r="CZ839" s="12"/>
      <c r="DA839" s="12"/>
      <c r="DB839" s="12"/>
      <c r="DC839" s="12"/>
      <c r="DD839" s="12"/>
      <c r="DE839" s="12"/>
      <c r="DF839" s="12"/>
      <c r="DG839" s="12"/>
      <c r="DH839" s="12"/>
      <c r="DI839" s="12"/>
      <c r="DJ839" s="12"/>
      <c r="DK839" s="12"/>
      <c r="DL839" s="12"/>
      <c r="DM839" s="12"/>
      <c r="DN839" s="12"/>
      <c r="DO839" s="12"/>
      <c r="DP839" s="12"/>
      <c r="DQ839" s="12"/>
      <c r="DR839" s="12"/>
      <c r="DS839" s="12"/>
      <c r="DT839" s="12"/>
      <c r="DU839" s="12"/>
      <c r="DV839" s="12"/>
      <c r="DW839" s="12"/>
      <c r="DX839" s="12"/>
      <c r="DY839" s="12"/>
      <c r="DZ839" s="12"/>
      <c r="EA839" s="12"/>
      <c r="EB839" s="12"/>
      <c r="EC839" s="12"/>
      <c r="ED839" s="12"/>
      <c r="EE839" s="12"/>
      <c r="EF839" s="12"/>
      <c r="EG839" s="12"/>
      <c r="EH839" s="12"/>
      <c r="EI839" s="12"/>
      <c r="EJ839" s="12"/>
      <c r="EK839" s="12"/>
      <c r="EL839" s="12"/>
      <c r="EM839" s="12"/>
      <c r="EN839" s="12"/>
      <c r="EO839" s="12"/>
      <c r="EP839" s="12"/>
      <c r="EQ839" s="12"/>
      <c r="ER839" s="12"/>
      <c r="ES839" s="12"/>
      <c r="ET839" s="12"/>
      <c r="EU839" s="12"/>
      <c r="EV839" s="12"/>
      <c r="EW839" s="12"/>
      <c r="EX839" s="12"/>
      <c r="EY839" s="12"/>
      <c r="EZ839" s="12"/>
      <c r="FA839" s="12"/>
      <c r="FB839" s="12"/>
      <c r="FC839" s="12"/>
      <c r="FD839" s="12"/>
      <c r="FE839" s="12"/>
      <c r="FF839" s="12"/>
      <c r="FG839" s="12"/>
      <c r="FH839" s="12"/>
      <c r="FI839" s="12"/>
      <c r="FJ839" s="12"/>
      <c r="FK839" s="12"/>
      <c r="FL839" s="12"/>
      <c r="FM839" s="12"/>
      <c r="FN839" s="12"/>
      <c r="FO839" s="12"/>
      <c r="FP839" s="12"/>
      <c r="FQ839" s="12"/>
      <c r="FR839" s="12"/>
      <c r="FS839" s="12"/>
      <c r="FT839" s="12"/>
      <c r="FU839" s="12"/>
      <c r="FV839" s="12"/>
      <c r="FW839" s="12"/>
      <c r="FX839" s="12"/>
      <c r="FY839" s="12"/>
      <c r="FZ839" s="12"/>
      <c r="GA839" s="12"/>
      <c r="GB839" s="12"/>
      <c r="GC839" s="12"/>
      <c r="GD839" s="12"/>
      <c r="GE839" s="12"/>
      <c r="GF839" s="12"/>
    </row>
    <row r="840" spans="1:188" ht="15.75" thickBo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  <c r="BV840" s="12"/>
      <c r="BW840" s="12"/>
      <c r="BX840" s="12"/>
      <c r="BY840" s="12"/>
      <c r="BZ840" s="12"/>
      <c r="CA840" s="12"/>
      <c r="CB840" s="12"/>
      <c r="CC840" s="12"/>
      <c r="CD840" s="12"/>
      <c r="CE840" s="12"/>
      <c r="CF840" s="12"/>
      <c r="CG840" s="12"/>
      <c r="CH840" s="12"/>
      <c r="CI840" s="12"/>
      <c r="CJ840" s="12"/>
      <c r="CK840" s="12"/>
      <c r="CL840" s="12"/>
      <c r="CM840" s="12"/>
      <c r="CN840" s="12"/>
      <c r="CO840" s="12"/>
      <c r="CP840" s="12"/>
      <c r="CQ840" s="12"/>
      <c r="CR840" s="12"/>
      <c r="CS840" s="12"/>
      <c r="CT840" s="12"/>
      <c r="CU840" s="12"/>
      <c r="CV840" s="12"/>
      <c r="CW840" s="12"/>
      <c r="CX840" s="12"/>
      <c r="CY840" s="12"/>
      <c r="CZ840" s="12"/>
      <c r="DA840" s="12"/>
      <c r="DB840" s="12"/>
      <c r="DC840" s="12"/>
      <c r="DD840" s="12"/>
      <c r="DE840" s="12"/>
      <c r="DF840" s="12"/>
      <c r="DG840" s="12"/>
      <c r="DH840" s="12"/>
      <c r="DI840" s="12"/>
      <c r="DJ840" s="12"/>
      <c r="DK840" s="12"/>
      <c r="DL840" s="12"/>
      <c r="DM840" s="12"/>
      <c r="DN840" s="12"/>
      <c r="DO840" s="12"/>
      <c r="DP840" s="12"/>
      <c r="DQ840" s="12"/>
      <c r="DR840" s="12"/>
      <c r="DS840" s="12"/>
      <c r="DT840" s="12"/>
      <c r="DU840" s="12"/>
      <c r="DV840" s="12"/>
      <c r="DW840" s="12"/>
      <c r="DX840" s="12"/>
      <c r="DY840" s="12"/>
      <c r="DZ840" s="12"/>
      <c r="EA840" s="12"/>
      <c r="EB840" s="12"/>
      <c r="EC840" s="12"/>
      <c r="ED840" s="12"/>
      <c r="EE840" s="12"/>
      <c r="EF840" s="12"/>
      <c r="EG840" s="12"/>
      <c r="EH840" s="12"/>
      <c r="EI840" s="12"/>
      <c r="EJ840" s="12"/>
      <c r="EK840" s="12"/>
      <c r="EL840" s="12"/>
      <c r="EM840" s="12"/>
      <c r="EN840" s="12"/>
      <c r="EO840" s="12"/>
      <c r="EP840" s="12"/>
      <c r="EQ840" s="12"/>
      <c r="ER840" s="12"/>
      <c r="ES840" s="12"/>
      <c r="ET840" s="12"/>
      <c r="EU840" s="12"/>
      <c r="EV840" s="12"/>
      <c r="EW840" s="12"/>
      <c r="EX840" s="12"/>
      <c r="EY840" s="12"/>
      <c r="EZ840" s="12"/>
      <c r="FA840" s="12"/>
      <c r="FB840" s="12"/>
      <c r="FC840" s="12"/>
      <c r="FD840" s="12"/>
      <c r="FE840" s="12"/>
      <c r="FF840" s="12"/>
      <c r="FG840" s="12"/>
      <c r="FH840" s="12"/>
      <c r="FI840" s="12"/>
      <c r="FJ840" s="12"/>
      <c r="FK840" s="12"/>
      <c r="FL840" s="12"/>
      <c r="FM840" s="12"/>
      <c r="FN840" s="12"/>
      <c r="FO840" s="12"/>
      <c r="FP840" s="12"/>
      <c r="FQ840" s="12"/>
      <c r="FR840" s="12"/>
      <c r="FS840" s="12"/>
      <c r="FT840" s="12"/>
      <c r="FU840" s="12"/>
      <c r="FV840" s="12"/>
      <c r="FW840" s="12"/>
      <c r="FX840" s="12"/>
      <c r="FY840" s="12"/>
      <c r="FZ840" s="12"/>
      <c r="GA840" s="12"/>
      <c r="GB840" s="12"/>
      <c r="GC840" s="12"/>
      <c r="GD840" s="12"/>
      <c r="GE840" s="12"/>
      <c r="GF840" s="12"/>
    </row>
    <row r="841" spans="1:188" ht="15.75" thickBo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  <c r="BV841" s="12"/>
      <c r="BW841" s="12"/>
      <c r="BX841" s="12"/>
      <c r="BY841" s="12"/>
      <c r="BZ841" s="12"/>
      <c r="CA841" s="12"/>
      <c r="CB841" s="12"/>
      <c r="CC841" s="12"/>
      <c r="CD841" s="12"/>
      <c r="CE841" s="12"/>
      <c r="CF841" s="12"/>
      <c r="CG841" s="12"/>
      <c r="CH841" s="12"/>
      <c r="CI841" s="12"/>
      <c r="CJ841" s="12"/>
      <c r="CK841" s="12"/>
      <c r="CL841" s="12"/>
      <c r="CM841" s="12"/>
      <c r="CN841" s="12"/>
      <c r="CO841" s="12"/>
      <c r="CP841" s="12"/>
      <c r="CQ841" s="12"/>
      <c r="CR841" s="12"/>
      <c r="CS841" s="12"/>
      <c r="CT841" s="12"/>
      <c r="CU841" s="12"/>
      <c r="CV841" s="12"/>
      <c r="CW841" s="12"/>
      <c r="CX841" s="12"/>
      <c r="CY841" s="12"/>
      <c r="CZ841" s="12"/>
      <c r="DA841" s="12"/>
      <c r="DB841" s="12"/>
      <c r="DC841" s="12"/>
      <c r="DD841" s="12"/>
      <c r="DE841" s="12"/>
      <c r="DF841" s="12"/>
      <c r="DG841" s="12"/>
      <c r="DH841" s="12"/>
      <c r="DI841" s="12"/>
      <c r="DJ841" s="12"/>
      <c r="DK841" s="12"/>
      <c r="DL841" s="12"/>
      <c r="DM841" s="12"/>
      <c r="DN841" s="12"/>
      <c r="DO841" s="12"/>
      <c r="DP841" s="12"/>
      <c r="DQ841" s="12"/>
      <c r="DR841" s="12"/>
      <c r="DS841" s="12"/>
      <c r="DT841" s="12"/>
      <c r="DU841" s="12"/>
      <c r="DV841" s="12"/>
      <c r="DW841" s="12"/>
      <c r="DX841" s="12"/>
      <c r="DY841" s="12"/>
      <c r="DZ841" s="12"/>
      <c r="EA841" s="12"/>
      <c r="EB841" s="12"/>
      <c r="EC841" s="12"/>
      <c r="ED841" s="12"/>
      <c r="EE841" s="12"/>
      <c r="EF841" s="12"/>
      <c r="EG841" s="12"/>
      <c r="EH841" s="12"/>
      <c r="EI841" s="12"/>
      <c r="EJ841" s="12"/>
      <c r="EK841" s="12"/>
      <c r="EL841" s="12"/>
      <c r="EM841" s="12"/>
      <c r="EN841" s="12"/>
      <c r="EO841" s="12"/>
      <c r="EP841" s="12"/>
      <c r="EQ841" s="12"/>
      <c r="ER841" s="12"/>
      <c r="ES841" s="12"/>
      <c r="ET841" s="12"/>
      <c r="EU841" s="12"/>
      <c r="EV841" s="12"/>
      <c r="EW841" s="12"/>
      <c r="EX841" s="12"/>
      <c r="EY841" s="12"/>
      <c r="EZ841" s="12"/>
      <c r="FA841" s="12"/>
      <c r="FB841" s="12"/>
      <c r="FC841" s="12"/>
      <c r="FD841" s="12"/>
      <c r="FE841" s="12"/>
      <c r="FF841" s="12"/>
      <c r="FG841" s="12"/>
      <c r="FH841" s="12"/>
      <c r="FI841" s="12"/>
      <c r="FJ841" s="12"/>
      <c r="FK841" s="12"/>
      <c r="FL841" s="12"/>
      <c r="FM841" s="12"/>
      <c r="FN841" s="12"/>
      <c r="FO841" s="12"/>
      <c r="FP841" s="12"/>
      <c r="FQ841" s="12"/>
      <c r="FR841" s="12"/>
      <c r="FS841" s="12"/>
      <c r="FT841" s="12"/>
      <c r="FU841" s="12"/>
      <c r="FV841" s="12"/>
      <c r="FW841" s="12"/>
      <c r="FX841" s="12"/>
      <c r="FY841" s="12"/>
      <c r="FZ841" s="12"/>
      <c r="GA841" s="12"/>
      <c r="GB841" s="12"/>
      <c r="GC841" s="12"/>
      <c r="GD841" s="12"/>
      <c r="GE841" s="12"/>
      <c r="GF841" s="12"/>
    </row>
    <row r="842" spans="1:188" ht="15.75" thickBo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  <c r="BV842" s="12"/>
      <c r="BW842" s="12"/>
      <c r="BX842" s="12"/>
      <c r="BY842" s="12"/>
      <c r="BZ842" s="12"/>
      <c r="CA842" s="12"/>
      <c r="CB842" s="12"/>
      <c r="CC842" s="12"/>
      <c r="CD842" s="12"/>
      <c r="CE842" s="12"/>
      <c r="CF842" s="12"/>
      <c r="CG842" s="12"/>
      <c r="CH842" s="12"/>
      <c r="CI842" s="12"/>
      <c r="CJ842" s="12"/>
      <c r="CK842" s="12"/>
      <c r="CL842" s="12"/>
      <c r="CM842" s="12"/>
      <c r="CN842" s="12"/>
      <c r="CO842" s="12"/>
      <c r="CP842" s="12"/>
      <c r="CQ842" s="12"/>
      <c r="CR842" s="12"/>
      <c r="CS842" s="12"/>
      <c r="CT842" s="12"/>
      <c r="CU842" s="12"/>
      <c r="CV842" s="12"/>
      <c r="CW842" s="12"/>
      <c r="CX842" s="12"/>
      <c r="CY842" s="12"/>
      <c r="CZ842" s="12"/>
      <c r="DA842" s="12"/>
      <c r="DB842" s="12"/>
      <c r="DC842" s="12"/>
      <c r="DD842" s="12"/>
      <c r="DE842" s="12"/>
      <c r="DF842" s="12"/>
      <c r="DG842" s="12"/>
      <c r="DH842" s="12"/>
      <c r="DI842" s="12"/>
      <c r="DJ842" s="12"/>
      <c r="DK842" s="12"/>
      <c r="DL842" s="12"/>
      <c r="DM842" s="12"/>
      <c r="DN842" s="12"/>
      <c r="DO842" s="12"/>
      <c r="DP842" s="12"/>
      <c r="DQ842" s="12"/>
      <c r="DR842" s="12"/>
      <c r="DS842" s="12"/>
      <c r="DT842" s="12"/>
      <c r="DU842" s="12"/>
      <c r="DV842" s="12"/>
      <c r="DW842" s="12"/>
      <c r="DX842" s="12"/>
      <c r="DY842" s="12"/>
      <c r="DZ842" s="12"/>
      <c r="EA842" s="12"/>
      <c r="EB842" s="12"/>
      <c r="EC842" s="12"/>
      <c r="ED842" s="12"/>
      <c r="EE842" s="12"/>
      <c r="EF842" s="12"/>
      <c r="EG842" s="12"/>
      <c r="EH842" s="12"/>
      <c r="EI842" s="12"/>
      <c r="EJ842" s="12"/>
      <c r="EK842" s="12"/>
      <c r="EL842" s="12"/>
      <c r="EM842" s="12"/>
      <c r="EN842" s="12"/>
      <c r="EO842" s="12"/>
      <c r="EP842" s="12"/>
      <c r="EQ842" s="12"/>
      <c r="ER842" s="12"/>
      <c r="ES842" s="12"/>
      <c r="ET842" s="12"/>
      <c r="EU842" s="12"/>
      <c r="EV842" s="12"/>
      <c r="EW842" s="12"/>
      <c r="EX842" s="12"/>
      <c r="EY842" s="12"/>
      <c r="EZ842" s="12"/>
      <c r="FA842" s="12"/>
      <c r="FB842" s="12"/>
      <c r="FC842" s="12"/>
      <c r="FD842" s="12"/>
      <c r="FE842" s="12"/>
      <c r="FF842" s="12"/>
      <c r="FG842" s="12"/>
      <c r="FH842" s="12"/>
      <c r="FI842" s="12"/>
      <c r="FJ842" s="12"/>
      <c r="FK842" s="12"/>
      <c r="FL842" s="12"/>
      <c r="FM842" s="12"/>
      <c r="FN842" s="12"/>
      <c r="FO842" s="12"/>
      <c r="FP842" s="12"/>
      <c r="FQ842" s="12"/>
      <c r="FR842" s="12"/>
      <c r="FS842" s="12"/>
      <c r="FT842" s="12"/>
      <c r="FU842" s="12"/>
      <c r="FV842" s="12"/>
      <c r="FW842" s="12"/>
      <c r="FX842" s="12"/>
      <c r="FY842" s="12"/>
      <c r="FZ842" s="12"/>
      <c r="GA842" s="12"/>
      <c r="GB842" s="12"/>
      <c r="GC842" s="12"/>
      <c r="GD842" s="12"/>
      <c r="GE842" s="12"/>
      <c r="GF842" s="12"/>
    </row>
    <row r="843" spans="1:188" ht="15.75" thickBo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  <c r="BV843" s="12"/>
      <c r="BW843" s="12"/>
      <c r="BX843" s="12"/>
      <c r="BY843" s="12"/>
      <c r="BZ843" s="12"/>
      <c r="CA843" s="12"/>
      <c r="CB843" s="12"/>
      <c r="CC843" s="12"/>
      <c r="CD843" s="12"/>
      <c r="CE843" s="12"/>
      <c r="CF843" s="12"/>
      <c r="CG843" s="12"/>
      <c r="CH843" s="12"/>
      <c r="CI843" s="12"/>
      <c r="CJ843" s="12"/>
      <c r="CK843" s="12"/>
      <c r="CL843" s="12"/>
      <c r="CM843" s="12"/>
      <c r="CN843" s="12"/>
      <c r="CO843" s="12"/>
      <c r="CP843" s="12"/>
      <c r="CQ843" s="12"/>
      <c r="CR843" s="12"/>
      <c r="CS843" s="12"/>
      <c r="CT843" s="12"/>
      <c r="CU843" s="12"/>
      <c r="CV843" s="12"/>
      <c r="CW843" s="12"/>
      <c r="CX843" s="12"/>
      <c r="CY843" s="12"/>
      <c r="CZ843" s="12"/>
      <c r="DA843" s="12"/>
      <c r="DB843" s="12"/>
      <c r="DC843" s="12"/>
      <c r="DD843" s="12"/>
      <c r="DE843" s="12"/>
      <c r="DF843" s="12"/>
      <c r="DG843" s="12"/>
      <c r="DH843" s="12"/>
      <c r="DI843" s="12"/>
      <c r="DJ843" s="12"/>
      <c r="DK843" s="12"/>
      <c r="DL843" s="12"/>
      <c r="DM843" s="12"/>
      <c r="DN843" s="12"/>
      <c r="DO843" s="12"/>
      <c r="DP843" s="12"/>
      <c r="DQ843" s="12"/>
      <c r="DR843" s="12"/>
      <c r="DS843" s="12"/>
      <c r="DT843" s="12"/>
      <c r="DU843" s="12"/>
      <c r="DV843" s="12"/>
      <c r="DW843" s="12"/>
      <c r="DX843" s="12"/>
      <c r="DY843" s="12"/>
      <c r="DZ843" s="12"/>
      <c r="EA843" s="12"/>
      <c r="EB843" s="12"/>
      <c r="EC843" s="12"/>
      <c r="ED843" s="12"/>
      <c r="EE843" s="12"/>
      <c r="EF843" s="12"/>
      <c r="EG843" s="12"/>
      <c r="EH843" s="12"/>
      <c r="EI843" s="12"/>
      <c r="EJ843" s="12"/>
      <c r="EK843" s="12"/>
      <c r="EL843" s="12"/>
      <c r="EM843" s="12"/>
      <c r="EN843" s="12"/>
      <c r="EO843" s="12"/>
      <c r="EP843" s="12"/>
      <c r="EQ843" s="12"/>
      <c r="ER843" s="12"/>
      <c r="ES843" s="12"/>
      <c r="ET843" s="12"/>
      <c r="EU843" s="12"/>
      <c r="EV843" s="12"/>
      <c r="EW843" s="12"/>
      <c r="EX843" s="12"/>
      <c r="EY843" s="12"/>
      <c r="EZ843" s="12"/>
      <c r="FA843" s="12"/>
      <c r="FB843" s="12"/>
      <c r="FC843" s="12"/>
      <c r="FD843" s="12"/>
      <c r="FE843" s="12"/>
      <c r="FF843" s="12"/>
      <c r="FG843" s="12"/>
      <c r="FH843" s="12"/>
      <c r="FI843" s="12"/>
      <c r="FJ843" s="12"/>
      <c r="FK843" s="12"/>
      <c r="FL843" s="12"/>
      <c r="FM843" s="12"/>
      <c r="FN843" s="12"/>
      <c r="FO843" s="12"/>
      <c r="FP843" s="12"/>
      <c r="FQ843" s="12"/>
      <c r="FR843" s="12"/>
      <c r="FS843" s="12"/>
      <c r="FT843" s="12"/>
      <c r="FU843" s="12"/>
      <c r="FV843" s="12"/>
      <c r="FW843" s="12"/>
      <c r="FX843" s="12"/>
      <c r="FY843" s="12"/>
      <c r="FZ843" s="12"/>
      <c r="GA843" s="12"/>
      <c r="GB843" s="12"/>
      <c r="GC843" s="12"/>
      <c r="GD843" s="12"/>
      <c r="GE843" s="12"/>
      <c r="GF843" s="12"/>
    </row>
    <row r="844" spans="1:188" ht="15.75" thickBo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  <c r="BV844" s="12"/>
      <c r="BW844" s="12"/>
      <c r="BX844" s="12"/>
      <c r="BY844" s="12"/>
      <c r="BZ844" s="12"/>
      <c r="CA844" s="12"/>
      <c r="CB844" s="12"/>
      <c r="CC844" s="12"/>
      <c r="CD844" s="12"/>
      <c r="CE844" s="12"/>
      <c r="CF844" s="12"/>
      <c r="CG844" s="12"/>
      <c r="CH844" s="12"/>
      <c r="CI844" s="12"/>
      <c r="CJ844" s="12"/>
      <c r="CK844" s="12"/>
      <c r="CL844" s="12"/>
      <c r="CM844" s="12"/>
      <c r="CN844" s="12"/>
      <c r="CO844" s="12"/>
      <c r="CP844" s="12"/>
      <c r="CQ844" s="12"/>
      <c r="CR844" s="12"/>
      <c r="CS844" s="12"/>
      <c r="CT844" s="12"/>
      <c r="CU844" s="12"/>
      <c r="CV844" s="12"/>
      <c r="CW844" s="12"/>
      <c r="CX844" s="12"/>
      <c r="CY844" s="12"/>
      <c r="CZ844" s="12"/>
      <c r="DA844" s="12"/>
      <c r="DB844" s="12"/>
      <c r="DC844" s="12"/>
      <c r="DD844" s="12"/>
      <c r="DE844" s="12"/>
      <c r="DF844" s="12"/>
      <c r="DG844" s="12"/>
      <c r="DH844" s="12"/>
      <c r="DI844" s="12"/>
      <c r="DJ844" s="12"/>
      <c r="DK844" s="12"/>
      <c r="DL844" s="12"/>
      <c r="DM844" s="12"/>
      <c r="DN844" s="12"/>
      <c r="DO844" s="12"/>
      <c r="DP844" s="12"/>
      <c r="DQ844" s="12"/>
      <c r="DR844" s="12"/>
      <c r="DS844" s="12"/>
      <c r="DT844" s="12"/>
      <c r="DU844" s="12"/>
      <c r="DV844" s="12"/>
      <c r="DW844" s="12"/>
      <c r="DX844" s="12"/>
      <c r="DY844" s="12"/>
      <c r="DZ844" s="12"/>
      <c r="EA844" s="12"/>
      <c r="EB844" s="12"/>
      <c r="EC844" s="12"/>
      <c r="ED844" s="12"/>
      <c r="EE844" s="12"/>
      <c r="EF844" s="12"/>
      <c r="EG844" s="12"/>
      <c r="EH844" s="12"/>
      <c r="EI844" s="12"/>
      <c r="EJ844" s="12"/>
      <c r="EK844" s="12"/>
      <c r="EL844" s="12"/>
      <c r="EM844" s="12"/>
      <c r="EN844" s="12"/>
      <c r="EO844" s="12"/>
      <c r="EP844" s="12"/>
      <c r="EQ844" s="12"/>
      <c r="ER844" s="12"/>
      <c r="ES844" s="12"/>
      <c r="ET844" s="12"/>
      <c r="EU844" s="12"/>
      <c r="EV844" s="12"/>
      <c r="EW844" s="12"/>
      <c r="EX844" s="12"/>
      <c r="EY844" s="12"/>
      <c r="EZ844" s="12"/>
      <c r="FA844" s="12"/>
      <c r="FB844" s="12"/>
      <c r="FC844" s="12"/>
      <c r="FD844" s="12"/>
      <c r="FE844" s="12"/>
      <c r="FF844" s="12"/>
      <c r="FG844" s="12"/>
      <c r="FH844" s="12"/>
      <c r="FI844" s="12"/>
      <c r="FJ844" s="12"/>
      <c r="FK844" s="12"/>
      <c r="FL844" s="12"/>
      <c r="FM844" s="12"/>
      <c r="FN844" s="12"/>
      <c r="FO844" s="12"/>
      <c r="FP844" s="12"/>
      <c r="FQ844" s="12"/>
      <c r="FR844" s="12"/>
      <c r="FS844" s="12"/>
      <c r="FT844" s="12"/>
      <c r="FU844" s="12"/>
      <c r="FV844" s="12"/>
      <c r="FW844" s="12"/>
      <c r="FX844" s="12"/>
      <c r="FY844" s="12"/>
      <c r="FZ844" s="12"/>
      <c r="GA844" s="12"/>
      <c r="GB844" s="12"/>
      <c r="GC844" s="12"/>
      <c r="GD844" s="12"/>
      <c r="GE844" s="12"/>
      <c r="GF844" s="12"/>
    </row>
    <row r="845" spans="1:188" ht="15.75" thickBo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  <c r="BV845" s="12"/>
      <c r="BW845" s="12"/>
      <c r="BX845" s="12"/>
      <c r="BY845" s="12"/>
      <c r="BZ845" s="12"/>
      <c r="CA845" s="12"/>
      <c r="CB845" s="12"/>
      <c r="CC845" s="12"/>
      <c r="CD845" s="12"/>
      <c r="CE845" s="12"/>
      <c r="CF845" s="12"/>
      <c r="CG845" s="12"/>
      <c r="CH845" s="12"/>
      <c r="CI845" s="12"/>
      <c r="CJ845" s="12"/>
      <c r="CK845" s="12"/>
      <c r="CL845" s="12"/>
      <c r="CM845" s="12"/>
      <c r="CN845" s="12"/>
      <c r="CO845" s="12"/>
      <c r="CP845" s="12"/>
      <c r="CQ845" s="12"/>
      <c r="CR845" s="12"/>
      <c r="CS845" s="12"/>
      <c r="CT845" s="12"/>
      <c r="CU845" s="12"/>
      <c r="CV845" s="12"/>
      <c r="CW845" s="12"/>
      <c r="CX845" s="12"/>
      <c r="CY845" s="12"/>
      <c r="CZ845" s="12"/>
      <c r="DA845" s="12"/>
      <c r="DB845" s="12"/>
      <c r="DC845" s="12"/>
      <c r="DD845" s="12"/>
      <c r="DE845" s="12"/>
      <c r="DF845" s="12"/>
      <c r="DG845" s="12"/>
      <c r="DH845" s="12"/>
      <c r="DI845" s="12"/>
      <c r="DJ845" s="12"/>
      <c r="DK845" s="12"/>
      <c r="DL845" s="12"/>
      <c r="DM845" s="12"/>
      <c r="DN845" s="12"/>
      <c r="DO845" s="12"/>
      <c r="DP845" s="12"/>
      <c r="DQ845" s="12"/>
      <c r="DR845" s="12"/>
      <c r="DS845" s="12"/>
      <c r="DT845" s="12"/>
      <c r="DU845" s="12"/>
      <c r="DV845" s="12"/>
      <c r="DW845" s="12"/>
      <c r="DX845" s="12"/>
      <c r="DY845" s="12"/>
      <c r="DZ845" s="12"/>
      <c r="EA845" s="12"/>
      <c r="EB845" s="12"/>
      <c r="EC845" s="12"/>
      <c r="ED845" s="12"/>
      <c r="EE845" s="12"/>
      <c r="EF845" s="12"/>
      <c r="EG845" s="12"/>
      <c r="EH845" s="12"/>
      <c r="EI845" s="12"/>
      <c r="EJ845" s="12"/>
      <c r="EK845" s="12"/>
      <c r="EL845" s="12"/>
      <c r="EM845" s="12"/>
      <c r="EN845" s="12"/>
      <c r="EO845" s="12"/>
      <c r="EP845" s="12"/>
      <c r="EQ845" s="12"/>
      <c r="ER845" s="12"/>
      <c r="ES845" s="12"/>
      <c r="ET845" s="12"/>
      <c r="EU845" s="12"/>
      <c r="EV845" s="12"/>
      <c r="EW845" s="12"/>
      <c r="EX845" s="12"/>
      <c r="EY845" s="12"/>
      <c r="EZ845" s="12"/>
      <c r="FA845" s="12"/>
      <c r="FB845" s="12"/>
      <c r="FC845" s="12"/>
      <c r="FD845" s="12"/>
      <c r="FE845" s="12"/>
      <c r="FF845" s="12"/>
      <c r="FG845" s="12"/>
      <c r="FH845" s="12"/>
      <c r="FI845" s="12"/>
      <c r="FJ845" s="12"/>
      <c r="FK845" s="12"/>
      <c r="FL845" s="12"/>
      <c r="FM845" s="12"/>
      <c r="FN845" s="12"/>
      <c r="FO845" s="12"/>
      <c r="FP845" s="12"/>
      <c r="FQ845" s="12"/>
      <c r="FR845" s="12"/>
      <c r="FS845" s="12"/>
      <c r="FT845" s="12"/>
      <c r="FU845" s="12"/>
      <c r="FV845" s="12"/>
      <c r="FW845" s="12"/>
      <c r="FX845" s="12"/>
      <c r="FY845" s="12"/>
      <c r="FZ845" s="12"/>
      <c r="GA845" s="12"/>
      <c r="GB845" s="12"/>
      <c r="GC845" s="12"/>
      <c r="GD845" s="12"/>
      <c r="GE845" s="12"/>
      <c r="GF845" s="12"/>
    </row>
    <row r="846" spans="1:188" ht="15.75" thickBo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  <c r="BV846" s="12"/>
      <c r="BW846" s="12"/>
      <c r="BX846" s="12"/>
      <c r="BY846" s="12"/>
      <c r="BZ846" s="12"/>
      <c r="CA846" s="12"/>
      <c r="CB846" s="12"/>
      <c r="CC846" s="12"/>
      <c r="CD846" s="12"/>
      <c r="CE846" s="12"/>
      <c r="CF846" s="12"/>
      <c r="CG846" s="12"/>
      <c r="CH846" s="12"/>
      <c r="CI846" s="12"/>
      <c r="CJ846" s="12"/>
      <c r="CK846" s="12"/>
      <c r="CL846" s="12"/>
      <c r="CM846" s="12"/>
      <c r="CN846" s="12"/>
      <c r="CO846" s="12"/>
      <c r="CP846" s="12"/>
      <c r="CQ846" s="12"/>
      <c r="CR846" s="12"/>
      <c r="CS846" s="12"/>
      <c r="CT846" s="12"/>
      <c r="CU846" s="12"/>
      <c r="CV846" s="12"/>
      <c r="CW846" s="12"/>
      <c r="CX846" s="12"/>
      <c r="CY846" s="12"/>
      <c r="CZ846" s="12"/>
      <c r="DA846" s="12"/>
      <c r="DB846" s="12"/>
      <c r="DC846" s="12"/>
      <c r="DD846" s="12"/>
      <c r="DE846" s="12"/>
      <c r="DF846" s="12"/>
      <c r="DG846" s="12"/>
      <c r="DH846" s="12"/>
      <c r="DI846" s="12"/>
      <c r="DJ846" s="12"/>
      <c r="DK846" s="12"/>
      <c r="DL846" s="12"/>
      <c r="DM846" s="12"/>
      <c r="DN846" s="12"/>
      <c r="DO846" s="12"/>
      <c r="DP846" s="12"/>
      <c r="DQ846" s="12"/>
      <c r="DR846" s="12"/>
      <c r="DS846" s="12"/>
      <c r="DT846" s="12"/>
      <c r="DU846" s="12"/>
      <c r="DV846" s="12"/>
      <c r="DW846" s="12"/>
      <c r="DX846" s="12"/>
      <c r="DY846" s="12"/>
      <c r="DZ846" s="12"/>
      <c r="EA846" s="12"/>
      <c r="EB846" s="12"/>
      <c r="EC846" s="12"/>
      <c r="ED846" s="12"/>
      <c r="EE846" s="12"/>
      <c r="EF846" s="12"/>
      <c r="EG846" s="12"/>
      <c r="EH846" s="12"/>
      <c r="EI846" s="12"/>
      <c r="EJ846" s="12"/>
      <c r="EK846" s="12"/>
      <c r="EL846" s="12"/>
      <c r="EM846" s="12"/>
      <c r="EN846" s="12"/>
      <c r="EO846" s="12"/>
      <c r="EP846" s="12"/>
      <c r="EQ846" s="12"/>
      <c r="ER846" s="12"/>
      <c r="ES846" s="12"/>
      <c r="ET846" s="12"/>
      <c r="EU846" s="12"/>
      <c r="EV846" s="12"/>
      <c r="EW846" s="12"/>
      <c r="EX846" s="12"/>
      <c r="EY846" s="12"/>
      <c r="EZ846" s="12"/>
      <c r="FA846" s="12"/>
      <c r="FB846" s="12"/>
      <c r="FC846" s="12"/>
      <c r="FD846" s="12"/>
      <c r="FE846" s="12"/>
      <c r="FF846" s="12"/>
      <c r="FG846" s="12"/>
      <c r="FH846" s="12"/>
      <c r="FI846" s="12"/>
      <c r="FJ846" s="12"/>
      <c r="FK846" s="12"/>
      <c r="FL846" s="12"/>
      <c r="FM846" s="12"/>
      <c r="FN846" s="12"/>
      <c r="FO846" s="12"/>
      <c r="FP846" s="12"/>
      <c r="FQ846" s="12"/>
      <c r="FR846" s="12"/>
      <c r="FS846" s="12"/>
      <c r="FT846" s="12"/>
      <c r="FU846" s="12"/>
      <c r="FV846" s="12"/>
      <c r="FW846" s="12"/>
      <c r="FX846" s="12"/>
      <c r="FY846" s="12"/>
      <c r="FZ846" s="12"/>
      <c r="GA846" s="12"/>
      <c r="GB846" s="12"/>
      <c r="GC846" s="12"/>
      <c r="GD846" s="12"/>
      <c r="GE846" s="12"/>
      <c r="GF846" s="12"/>
    </row>
    <row r="847" spans="1:188" ht="15.75" thickBo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  <c r="BV847" s="12"/>
      <c r="BW847" s="12"/>
      <c r="BX847" s="12"/>
      <c r="BY847" s="12"/>
      <c r="BZ847" s="12"/>
      <c r="CA847" s="12"/>
      <c r="CB847" s="12"/>
      <c r="CC847" s="12"/>
      <c r="CD847" s="12"/>
      <c r="CE847" s="12"/>
      <c r="CF847" s="12"/>
      <c r="CG847" s="12"/>
      <c r="CH847" s="12"/>
      <c r="CI847" s="12"/>
      <c r="CJ847" s="12"/>
      <c r="CK847" s="12"/>
      <c r="CL847" s="12"/>
      <c r="CM847" s="12"/>
      <c r="CN847" s="12"/>
      <c r="CO847" s="12"/>
      <c r="CP847" s="12"/>
      <c r="CQ847" s="12"/>
      <c r="CR847" s="12"/>
      <c r="CS847" s="12"/>
      <c r="CT847" s="12"/>
      <c r="CU847" s="12"/>
      <c r="CV847" s="12"/>
      <c r="CW847" s="12"/>
      <c r="CX847" s="12"/>
      <c r="CY847" s="12"/>
      <c r="CZ847" s="12"/>
      <c r="DA847" s="12"/>
      <c r="DB847" s="12"/>
      <c r="DC847" s="12"/>
      <c r="DD847" s="12"/>
      <c r="DE847" s="12"/>
      <c r="DF847" s="12"/>
      <c r="DG847" s="12"/>
      <c r="DH847" s="12"/>
      <c r="DI847" s="12"/>
      <c r="DJ847" s="12"/>
      <c r="DK847" s="12"/>
      <c r="DL847" s="12"/>
      <c r="DM847" s="12"/>
      <c r="DN847" s="12"/>
      <c r="DO847" s="12"/>
      <c r="DP847" s="12"/>
      <c r="DQ847" s="12"/>
      <c r="DR847" s="12"/>
      <c r="DS847" s="12"/>
      <c r="DT847" s="12"/>
      <c r="DU847" s="12"/>
      <c r="DV847" s="12"/>
      <c r="DW847" s="12"/>
      <c r="DX847" s="12"/>
      <c r="DY847" s="12"/>
      <c r="DZ847" s="12"/>
      <c r="EA847" s="12"/>
      <c r="EB847" s="12"/>
      <c r="EC847" s="12"/>
      <c r="ED847" s="12"/>
      <c r="EE847" s="12"/>
      <c r="EF847" s="12"/>
      <c r="EG847" s="12"/>
      <c r="EH847" s="12"/>
      <c r="EI847" s="12"/>
      <c r="EJ847" s="12"/>
      <c r="EK847" s="12"/>
      <c r="EL847" s="12"/>
      <c r="EM847" s="12"/>
      <c r="EN847" s="12"/>
      <c r="EO847" s="12"/>
      <c r="EP847" s="12"/>
      <c r="EQ847" s="12"/>
      <c r="ER847" s="12"/>
      <c r="ES847" s="12"/>
      <c r="ET847" s="12"/>
      <c r="EU847" s="12"/>
      <c r="EV847" s="12"/>
      <c r="EW847" s="12"/>
      <c r="EX847" s="12"/>
      <c r="EY847" s="12"/>
      <c r="EZ847" s="12"/>
      <c r="FA847" s="12"/>
      <c r="FB847" s="12"/>
      <c r="FC847" s="12"/>
      <c r="FD847" s="12"/>
      <c r="FE847" s="12"/>
      <c r="FF847" s="12"/>
      <c r="FG847" s="12"/>
      <c r="FH847" s="12"/>
      <c r="FI847" s="12"/>
      <c r="FJ847" s="12"/>
      <c r="FK847" s="12"/>
      <c r="FL847" s="12"/>
      <c r="FM847" s="12"/>
      <c r="FN847" s="12"/>
      <c r="FO847" s="12"/>
      <c r="FP847" s="12"/>
      <c r="FQ847" s="12"/>
      <c r="FR847" s="12"/>
      <c r="FS847" s="12"/>
      <c r="FT847" s="12"/>
      <c r="FU847" s="12"/>
      <c r="FV847" s="12"/>
      <c r="FW847" s="12"/>
      <c r="FX847" s="12"/>
      <c r="FY847" s="12"/>
      <c r="FZ847" s="12"/>
      <c r="GA847" s="12"/>
      <c r="GB847" s="12"/>
      <c r="GC847" s="12"/>
      <c r="GD847" s="12"/>
      <c r="GE847" s="12"/>
      <c r="GF847" s="12"/>
    </row>
    <row r="848" spans="1:188" ht="15.75" thickBo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  <c r="BV848" s="12"/>
      <c r="BW848" s="12"/>
      <c r="BX848" s="12"/>
      <c r="BY848" s="12"/>
      <c r="BZ848" s="12"/>
      <c r="CA848" s="12"/>
      <c r="CB848" s="12"/>
      <c r="CC848" s="12"/>
      <c r="CD848" s="12"/>
      <c r="CE848" s="12"/>
      <c r="CF848" s="12"/>
      <c r="CG848" s="12"/>
      <c r="CH848" s="12"/>
      <c r="CI848" s="12"/>
      <c r="CJ848" s="12"/>
      <c r="CK848" s="12"/>
      <c r="CL848" s="12"/>
      <c r="CM848" s="12"/>
      <c r="CN848" s="12"/>
      <c r="CO848" s="12"/>
      <c r="CP848" s="12"/>
      <c r="CQ848" s="12"/>
      <c r="CR848" s="12"/>
      <c r="CS848" s="12"/>
      <c r="CT848" s="12"/>
      <c r="CU848" s="12"/>
      <c r="CV848" s="12"/>
      <c r="CW848" s="12"/>
      <c r="CX848" s="12"/>
      <c r="CY848" s="12"/>
      <c r="CZ848" s="12"/>
      <c r="DA848" s="12"/>
      <c r="DB848" s="12"/>
      <c r="DC848" s="12"/>
      <c r="DD848" s="12"/>
      <c r="DE848" s="12"/>
      <c r="DF848" s="12"/>
      <c r="DG848" s="12"/>
      <c r="DH848" s="12"/>
      <c r="DI848" s="12"/>
      <c r="DJ848" s="12"/>
      <c r="DK848" s="12"/>
      <c r="DL848" s="12"/>
      <c r="DM848" s="12"/>
      <c r="DN848" s="12"/>
      <c r="DO848" s="12"/>
      <c r="DP848" s="12"/>
      <c r="DQ848" s="12"/>
      <c r="DR848" s="12"/>
      <c r="DS848" s="12"/>
      <c r="DT848" s="12"/>
      <c r="DU848" s="12"/>
      <c r="DV848" s="12"/>
      <c r="DW848" s="12"/>
      <c r="DX848" s="12"/>
      <c r="DY848" s="12"/>
      <c r="DZ848" s="12"/>
      <c r="EA848" s="12"/>
      <c r="EB848" s="12"/>
      <c r="EC848" s="12"/>
      <c r="ED848" s="12"/>
      <c r="EE848" s="12"/>
      <c r="EF848" s="12"/>
      <c r="EG848" s="12"/>
      <c r="EH848" s="12"/>
      <c r="EI848" s="12"/>
      <c r="EJ848" s="12"/>
      <c r="EK848" s="12"/>
      <c r="EL848" s="12"/>
      <c r="EM848" s="12"/>
      <c r="EN848" s="12"/>
      <c r="EO848" s="12"/>
      <c r="EP848" s="12"/>
      <c r="EQ848" s="12"/>
      <c r="ER848" s="12"/>
      <c r="ES848" s="12"/>
      <c r="ET848" s="12"/>
      <c r="EU848" s="12"/>
      <c r="EV848" s="12"/>
      <c r="EW848" s="12"/>
      <c r="EX848" s="12"/>
      <c r="EY848" s="12"/>
      <c r="EZ848" s="12"/>
      <c r="FA848" s="12"/>
      <c r="FB848" s="12"/>
      <c r="FC848" s="12"/>
      <c r="FD848" s="12"/>
      <c r="FE848" s="12"/>
      <c r="FF848" s="12"/>
      <c r="FG848" s="12"/>
      <c r="FH848" s="12"/>
      <c r="FI848" s="12"/>
      <c r="FJ848" s="12"/>
      <c r="FK848" s="12"/>
      <c r="FL848" s="12"/>
      <c r="FM848" s="12"/>
      <c r="FN848" s="12"/>
      <c r="FO848" s="12"/>
      <c r="FP848" s="12"/>
      <c r="FQ848" s="12"/>
      <c r="FR848" s="12"/>
      <c r="FS848" s="12"/>
      <c r="FT848" s="12"/>
      <c r="FU848" s="12"/>
      <c r="FV848" s="12"/>
      <c r="FW848" s="12"/>
      <c r="FX848" s="12"/>
      <c r="FY848" s="12"/>
      <c r="FZ848" s="12"/>
      <c r="GA848" s="12"/>
      <c r="GB848" s="12"/>
      <c r="GC848" s="12"/>
      <c r="GD848" s="12"/>
      <c r="GE848" s="12"/>
      <c r="GF848" s="12"/>
    </row>
    <row r="849" spans="1:188" ht="15.75" thickBo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  <c r="BV849" s="12"/>
      <c r="BW849" s="12"/>
      <c r="BX849" s="12"/>
      <c r="BY849" s="12"/>
      <c r="BZ849" s="12"/>
      <c r="CA849" s="12"/>
      <c r="CB849" s="12"/>
      <c r="CC849" s="12"/>
      <c r="CD849" s="12"/>
      <c r="CE849" s="12"/>
      <c r="CF849" s="12"/>
      <c r="CG849" s="12"/>
      <c r="CH849" s="12"/>
      <c r="CI849" s="12"/>
      <c r="CJ849" s="12"/>
      <c r="CK849" s="12"/>
      <c r="CL849" s="12"/>
      <c r="CM849" s="12"/>
      <c r="CN849" s="12"/>
      <c r="CO849" s="12"/>
      <c r="CP849" s="12"/>
      <c r="CQ849" s="12"/>
      <c r="CR849" s="12"/>
      <c r="CS849" s="12"/>
      <c r="CT849" s="12"/>
      <c r="CU849" s="12"/>
      <c r="CV849" s="12"/>
      <c r="CW849" s="12"/>
      <c r="CX849" s="12"/>
      <c r="CY849" s="12"/>
      <c r="CZ849" s="12"/>
      <c r="DA849" s="12"/>
      <c r="DB849" s="12"/>
      <c r="DC849" s="12"/>
      <c r="DD849" s="12"/>
      <c r="DE849" s="12"/>
      <c r="DF849" s="12"/>
      <c r="DG849" s="12"/>
      <c r="DH849" s="12"/>
      <c r="DI849" s="12"/>
      <c r="DJ849" s="12"/>
      <c r="DK849" s="12"/>
      <c r="DL849" s="12"/>
      <c r="DM849" s="12"/>
      <c r="DN849" s="12"/>
      <c r="DO849" s="12"/>
      <c r="DP849" s="12"/>
      <c r="DQ849" s="12"/>
      <c r="DR849" s="12"/>
      <c r="DS849" s="12"/>
      <c r="DT849" s="12"/>
      <c r="DU849" s="12"/>
      <c r="DV849" s="12"/>
      <c r="DW849" s="12"/>
      <c r="DX849" s="12"/>
      <c r="DY849" s="12"/>
      <c r="DZ849" s="12"/>
      <c r="EA849" s="12"/>
      <c r="EB849" s="12"/>
      <c r="EC849" s="12"/>
      <c r="ED849" s="12"/>
      <c r="EE849" s="12"/>
      <c r="EF849" s="12"/>
      <c r="EG849" s="12"/>
      <c r="EH849" s="12"/>
      <c r="EI849" s="12"/>
      <c r="EJ849" s="12"/>
      <c r="EK849" s="12"/>
      <c r="EL849" s="12"/>
      <c r="EM849" s="12"/>
      <c r="EN849" s="12"/>
      <c r="EO849" s="12"/>
      <c r="EP849" s="12"/>
      <c r="EQ849" s="12"/>
      <c r="ER849" s="12"/>
      <c r="ES849" s="12"/>
      <c r="ET849" s="12"/>
      <c r="EU849" s="12"/>
      <c r="EV849" s="12"/>
      <c r="EW849" s="12"/>
      <c r="EX849" s="12"/>
      <c r="EY849" s="12"/>
      <c r="EZ849" s="12"/>
      <c r="FA849" s="12"/>
      <c r="FB849" s="12"/>
      <c r="FC849" s="12"/>
      <c r="FD849" s="12"/>
      <c r="FE849" s="12"/>
      <c r="FF849" s="12"/>
      <c r="FG849" s="12"/>
      <c r="FH849" s="12"/>
      <c r="FI849" s="12"/>
      <c r="FJ849" s="12"/>
      <c r="FK849" s="12"/>
      <c r="FL849" s="12"/>
      <c r="FM849" s="12"/>
      <c r="FN849" s="12"/>
      <c r="FO849" s="12"/>
      <c r="FP849" s="12"/>
      <c r="FQ849" s="12"/>
      <c r="FR849" s="12"/>
      <c r="FS849" s="12"/>
      <c r="FT849" s="12"/>
      <c r="FU849" s="12"/>
      <c r="FV849" s="12"/>
      <c r="FW849" s="12"/>
      <c r="FX849" s="12"/>
      <c r="FY849" s="12"/>
      <c r="FZ849" s="12"/>
      <c r="GA849" s="12"/>
      <c r="GB849" s="12"/>
      <c r="GC849" s="12"/>
      <c r="GD849" s="12"/>
      <c r="GE849" s="12"/>
      <c r="GF849" s="12"/>
    </row>
    <row r="850" spans="1:188" ht="15.75" thickBo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  <c r="BV850" s="12"/>
      <c r="BW850" s="12"/>
      <c r="BX850" s="12"/>
      <c r="BY850" s="12"/>
      <c r="BZ850" s="12"/>
      <c r="CA850" s="12"/>
      <c r="CB850" s="12"/>
      <c r="CC850" s="12"/>
      <c r="CD850" s="12"/>
      <c r="CE850" s="12"/>
      <c r="CF850" s="12"/>
      <c r="CG850" s="12"/>
      <c r="CH850" s="12"/>
      <c r="CI850" s="12"/>
      <c r="CJ850" s="12"/>
      <c r="CK850" s="12"/>
      <c r="CL850" s="12"/>
      <c r="CM850" s="12"/>
      <c r="CN850" s="12"/>
      <c r="CO850" s="12"/>
      <c r="CP850" s="12"/>
      <c r="CQ850" s="12"/>
      <c r="CR850" s="12"/>
      <c r="CS850" s="12"/>
      <c r="CT850" s="12"/>
      <c r="CU850" s="12"/>
      <c r="CV850" s="12"/>
      <c r="CW850" s="12"/>
      <c r="CX850" s="12"/>
      <c r="CY850" s="12"/>
      <c r="CZ850" s="12"/>
      <c r="DA850" s="12"/>
      <c r="DB850" s="12"/>
      <c r="DC850" s="12"/>
      <c r="DD850" s="12"/>
      <c r="DE850" s="12"/>
      <c r="DF850" s="12"/>
      <c r="DG850" s="12"/>
      <c r="DH850" s="12"/>
      <c r="DI850" s="12"/>
      <c r="DJ850" s="12"/>
      <c r="DK850" s="12"/>
      <c r="DL850" s="12"/>
      <c r="DM850" s="12"/>
      <c r="DN850" s="12"/>
      <c r="DO850" s="12"/>
      <c r="DP850" s="12"/>
      <c r="DQ850" s="12"/>
      <c r="DR850" s="12"/>
      <c r="DS850" s="12"/>
      <c r="DT850" s="12"/>
      <c r="DU850" s="12"/>
      <c r="DV850" s="12"/>
      <c r="DW850" s="12"/>
      <c r="DX850" s="12"/>
      <c r="DY850" s="12"/>
      <c r="DZ850" s="12"/>
      <c r="EA850" s="12"/>
      <c r="EB850" s="12"/>
      <c r="EC850" s="12"/>
      <c r="ED850" s="12"/>
      <c r="EE850" s="12"/>
      <c r="EF850" s="12"/>
      <c r="EG850" s="12"/>
      <c r="EH850" s="12"/>
      <c r="EI850" s="12"/>
      <c r="EJ850" s="12"/>
      <c r="EK850" s="12"/>
      <c r="EL850" s="12"/>
      <c r="EM850" s="12"/>
      <c r="EN850" s="12"/>
      <c r="EO850" s="12"/>
      <c r="EP850" s="12"/>
      <c r="EQ850" s="12"/>
      <c r="ER850" s="12"/>
      <c r="ES850" s="12"/>
      <c r="ET850" s="12"/>
      <c r="EU850" s="12"/>
      <c r="EV850" s="12"/>
      <c r="EW850" s="12"/>
      <c r="EX850" s="12"/>
      <c r="EY850" s="12"/>
      <c r="EZ850" s="12"/>
      <c r="FA850" s="12"/>
      <c r="FB850" s="12"/>
      <c r="FC850" s="12"/>
      <c r="FD850" s="12"/>
      <c r="FE850" s="12"/>
      <c r="FF850" s="12"/>
      <c r="FG850" s="12"/>
      <c r="FH850" s="12"/>
      <c r="FI850" s="12"/>
      <c r="FJ850" s="12"/>
      <c r="FK850" s="12"/>
      <c r="FL850" s="12"/>
      <c r="FM850" s="12"/>
      <c r="FN850" s="12"/>
      <c r="FO850" s="12"/>
      <c r="FP850" s="12"/>
      <c r="FQ850" s="12"/>
      <c r="FR850" s="12"/>
      <c r="FS850" s="12"/>
      <c r="FT850" s="12"/>
      <c r="FU850" s="12"/>
      <c r="FV850" s="12"/>
      <c r="FW850" s="12"/>
      <c r="FX850" s="12"/>
      <c r="FY850" s="12"/>
      <c r="FZ850" s="12"/>
      <c r="GA850" s="12"/>
      <c r="GB850" s="12"/>
      <c r="GC850" s="12"/>
      <c r="GD850" s="12"/>
      <c r="GE850" s="12"/>
      <c r="GF850" s="12"/>
    </row>
    <row r="851" spans="1:188" ht="15.75" thickBo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  <c r="BV851" s="12"/>
      <c r="BW851" s="12"/>
      <c r="BX851" s="12"/>
      <c r="BY851" s="12"/>
      <c r="BZ851" s="12"/>
      <c r="CA851" s="12"/>
      <c r="CB851" s="12"/>
      <c r="CC851" s="12"/>
      <c r="CD851" s="12"/>
      <c r="CE851" s="12"/>
      <c r="CF851" s="12"/>
      <c r="CG851" s="12"/>
      <c r="CH851" s="12"/>
      <c r="CI851" s="12"/>
      <c r="CJ851" s="12"/>
      <c r="CK851" s="12"/>
      <c r="CL851" s="12"/>
      <c r="CM851" s="12"/>
      <c r="CN851" s="12"/>
      <c r="CO851" s="12"/>
      <c r="CP851" s="12"/>
      <c r="CQ851" s="12"/>
      <c r="CR851" s="12"/>
      <c r="CS851" s="12"/>
      <c r="CT851" s="12"/>
      <c r="CU851" s="12"/>
      <c r="CV851" s="12"/>
      <c r="CW851" s="12"/>
      <c r="CX851" s="12"/>
      <c r="CY851" s="12"/>
      <c r="CZ851" s="12"/>
      <c r="DA851" s="12"/>
      <c r="DB851" s="12"/>
      <c r="DC851" s="12"/>
      <c r="DD851" s="12"/>
      <c r="DE851" s="12"/>
      <c r="DF851" s="12"/>
      <c r="DG851" s="12"/>
      <c r="DH851" s="12"/>
      <c r="DI851" s="12"/>
      <c r="DJ851" s="12"/>
      <c r="DK851" s="12"/>
      <c r="DL851" s="12"/>
      <c r="DM851" s="12"/>
      <c r="DN851" s="12"/>
      <c r="DO851" s="12"/>
      <c r="DP851" s="12"/>
      <c r="DQ851" s="12"/>
      <c r="DR851" s="12"/>
      <c r="DS851" s="12"/>
      <c r="DT851" s="12"/>
      <c r="DU851" s="12"/>
      <c r="DV851" s="12"/>
      <c r="DW851" s="12"/>
      <c r="DX851" s="12"/>
      <c r="DY851" s="12"/>
      <c r="DZ851" s="12"/>
      <c r="EA851" s="12"/>
      <c r="EB851" s="12"/>
      <c r="EC851" s="12"/>
      <c r="ED851" s="12"/>
      <c r="EE851" s="12"/>
      <c r="EF851" s="12"/>
      <c r="EG851" s="12"/>
      <c r="EH851" s="12"/>
      <c r="EI851" s="12"/>
      <c r="EJ851" s="12"/>
      <c r="EK851" s="12"/>
      <c r="EL851" s="12"/>
      <c r="EM851" s="12"/>
      <c r="EN851" s="12"/>
      <c r="EO851" s="12"/>
      <c r="EP851" s="12"/>
      <c r="EQ851" s="12"/>
      <c r="ER851" s="12"/>
      <c r="ES851" s="12"/>
      <c r="ET851" s="12"/>
      <c r="EU851" s="12"/>
      <c r="EV851" s="12"/>
      <c r="EW851" s="12"/>
      <c r="EX851" s="12"/>
      <c r="EY851" s="12"/>
      <c r="EZ851" s="12"/>
      <c r="FA851" s="12"/>
      <c r="FB851" s="12"/>
      <c r="FC851" s="12"/>
      <c r="FD851" s="12"/>
      <c r="FE851" s="12"/>
      <c r="FF851" s="12"/>
      <c r="FG851" s="12"/>
      <c r="FH851" s="12"/>
      <c r="FI851" s="12"/>
      <c r="FJ851" s="12"/>
      <c r="FK851" s="12"/>
      <c r="FL851" s="12"/>
      <c r="FM851" s="12"/>
      <c r="FN851" s="12"/>
      <c r="FO851" s="12"/>
      <c r="FP851" s="12"/>
      <c r="FQ851" s="12"/>
      <c r="FR851" s="12"/>
      <c r="FS851" s="12"/>
      <c r="FT851" s="12"/>
      <c r="FU851" s="12"/>
      <c r="FV851" s="12"/>
      <c r="FW851" s="12"/>
      <c r="FX851" s="12"/>
      <c r="FY851" s="12"/>
      <c r="FZ851" s="12"/>
      <c r="GA851" s="12"/>
      <c r="GB851" s="12"/>
      <c r="GC851" s="12"/>
      <c r="GD851" s="12"/>
      <c r="GE851" s="12"/>
      <c r="GF851" s="12"/>
    </row>
    <row r="852" spans="1:188" ht="15.75" thickBo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  <c r="BV852" s="12"/>
      <c r="BW852" s="12"/>
      <c r="BX852" s="12"/>
      <c r="BY852" s="12"/>
      <c r="BZ852" s="12"/>
      <c r="CA852" s="12"/>
      <c r="CB852" s="12"/>
      <c r="CC852" s="12"/>
      <c r="CD852" s="12"/>
      <c r="CE852" s="12"/>
      <c r="CF852" s="12"/>
      <c r="CG852" s="12"/>
      <c r="CH852" s="12"/>
      <c r="CI852" s="12"/>
      <c r="CJ852" s="12"/>
      <c r="CK852" s="12"/>
      <c r="CL852" s="12"/>
      <c r="CM852" s="12"/>
      <c r="CN852" s="12"/>
      <c r="CO852" s="12"/>
      <c r="CP852" s="12"/>
      <c r="CQ852" s="12"/>
      <c r="CR852" s="12"/>
      <c r="CS852" s="12"/>
      <c r="CT852" s="12"/>
      <c r="CU852" s="12"/>
      <c r="CV852" s="12"/>
      <c r="CW852" s="12"/>
      <c r="CX852" s="12"/>
      <c r="CY852" s="12"/>
      <c r="CZ852" s="12"/>
      <c r="DA852" s="12"/>
      <c r="DB852" s="12"/>
      <c r="DC852" s="12"/>
      <c r="DD852" s="12"/>
      <c r="DE852" s="12"/>
      <c r="DF852" s="12"/>
      <c r="DG852" s="12"/>
      <c r="DH852" s="12"/>
      <c r="DI852" s="12"/>
      <c r="DJ852" s="12"/>
      <c r="DK852" s="12"/>
      <c r="DL852" s="12"/>
      <c r="DM852" s="12"/>
      <c r="DN852" s="12"/>
      <c r="DO852" s="12"/>
      <c r="DP852" s="12"/>
      <c r="DQ852" s="12"/>
      <c r="DR852" s="12"/>
      <c r="DS852" s="12"/>
      <c r="DT852" s="12"/>
      <c r="DU852" s="12"/>
      <c r="DV852" s="12"/>
      <c r="DW852" s="12"/>
      <c r="DX852" s="12"/>
      <c r="DY852" s="12"/>
      <c r="DZ852" s="12"/>
      <c r="EA852" s="12"/>
      <c r="EB852" s="12"/>
      <c r="EC852" s="12"/>
      <c r="ED852" s="12"/>
      <c r="EE852" s="12"/>
      <c r="EF852" s="12"/>
      <c r="EG852" s="12"/>
      <c r="EH852" s="12"/>
      <c r="EI852" s="12"/>
      <c r="EJ852" s="12"/>
      <c r="EK852" s="12"/>
      <c r="EL852" s="12"/>
      <c r="EM852" s="12"/>
      <c r="EN852" s="12"/>
      <c r="EO852" s="12"/>
      <c r="EP852" s="12"/>
      <c r="EQ852" s="12"/>
      <c r="ER852" s="12"/>
      <c r="ES852" s="12"/>
      <c r="ET852" s="12"/>
      <c r="EU852" s="12"/>
      <c r="EV852" s="12"/>
      <c r="EW852" s="12"/>
      <c r="EX852" s="12"/>
      <c r="EY852" s="12"/>
      <c r="EZ852" s="12"/>
      <c r="FA852" s="12"/>
      <c r="FB852" s="12"/>
      <c r="FC852" s="12"/>
      <c r="FD852" s="12"/>
      <c r="FE852" s="12"/>
      <c r="FF852" s="12"/>
      <c r="FG852" s="12"/>
      <c r="FH852" s="12"/>
      <c r="FI852" s="12"/>
      <c r="FJ852" s="12"/>
      <c r="FK852" s="12"/>
      <c r="FL852" s="12"/>
      <c r="FM852" s="12"/>
      <c r="FN852" s="12"/>
      <c r="FO852" s="12"/>
      <c r="FP852" s="12"/>
      <c r="FQ852" s="12"/>
      <c r="FR852" s="12"/>
      <c r="FS852" s="12"/>
      <c r="FT852" s="12"/>
      <c r="FU852" s="12"/>
      <c r="FV852" s="12"/>
      <c r="FW852" s="12"/>
      <c r="FX852" s="12"/>
      <c r="FY852" s="12"/>
      <c r="FZ852" s="12"/>
      <c r="GA852" s="12"/>
      <c r="GB852" s="12"/>
      <c r="GC852" s="12"/>
      <c r="GD852" s="12"/>
      <c r="GE852" s="12"/>
      <c r="GF852" s="12"/>
    </row>
    <row r="853" spans="1:188" ht="15.75" thickBo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  <c r="BV853" s="12"/>
      <c r="BW853" s="12"/>
      <c r="BX853" s="12"/>
      <c r="BY853" s="12"/>
      <c r="BZ853" s="12"/>
      <c r="CA853" s="12"/>
      <c r="CB853" s="12"/>
      <c r="CC853" s="12"/>
      <c r="CD853" s="12"/>
      <c r="CE853" s="12"/>
      <c r="CF853" s="12"/>
      <c r="CG853" s="12"/>
      <c r="CH853" s="12"/>
      <c r="CI853" s="12"/>
      <c r="CJ853" s="12"/>
      <c r="CK853" s="12"/>
      <c r="CL853" s="12"/>
      <c r="CM853" s="12"/>
      <c r="CN853" s="12"/>
      <c r="CO853" s="12"/>
      <c r="CP853" s="12"/>
      <c r="CQ853" s="12"/>
      <c r="CR853" s="12"/>
      <c r="CS853" s="12"/>
      <c r="CT853" s="12"/>
      <c r="CU853" s="12"/>
      <c r="CV853" s="12"/>
      <c r="CW853" s="12"/>
      <c r="CX853" s="12"/>
      <c r="CY853" s="12"/>
      <c r="CZ853" s="12"/>
      <c r="DA853" s="12"/>
      <c r="DB853" s="12"/>
      <c r="DC853" s="12"/>
      <c r="DD853" s="12"/>
      <c r="DE853" s="12"/>
      <c r="DF853" s="12"/>
      <c r="DG853" s="12"/>
      <c r="DH853" s="12"/>
      <c r="DI853" s="12"/>
      <c r="DJ853" s="12"/>
      <c r="DK853" s="12"/>
      <c r="DL853" s="12"/>
      <c r="DM853" s="12"/>
      <c r="DN853" s="12"/>
      <c r="DO853" s="12"/>
      <c r="DP853" s="12"/>
      <c r="DQ853" s="12"/>
      <c r="DR853" s="12"/>
      <c r="DS853" s="12"/>
      <c r="DT853" s="12"/>
      <c r="DU853" s="12"/>
      <c r="DV853" s="12"/>
      <c r="DW853" s="12"/>
      <c r="DX853" s="12"/>
      <c r="DY853" s="12"/>
      <c r="DZ853" s="12"/>
      <c r="EA853" s="12"/>
      <c r="EB853" s="12"/>
      <c r="EC853" s="12"/>
      <c r="ED853" s="12"/>
      <c r="EE853" s="12"/>
      <c r="EF853" s="12"/>
      <c r="EG853" s="12"/>
      <c r="EH853" s="12"/>
      <c r="EI853" s="12"/>
      <c r="EJ853" s="12"/>
      <c r="EK853" s="12"/>
      <c r="EL853" s="12"/>
      <c r="EM853" s="12"/>
      <c r="EN853" s="12"/>
      <c r="EO853" s="12"/>
      <c r="EP853" s="12"/>
      <c r="EQ853" s="12"/>
      <c r="ER853" s="12"/>
      <c r="ES853" s="12"/>
      <c r="ET853" s="12"/>
      <c r="EU853" s="12"/>
      <c r="EV853" s="12"/>
      <c r="EW853" s="12"/>
      <c r="EX853" s="12"/>
      <c r="EY853" s="12"/>
      <c r="EZ853" s="12"/>
      <c r="FA853" s="12"/>
      <c r="FB853" s="12"/>
      <c r="FC853" s="12"/>
      <c r="FD853" s="12"/>
      <c r="FE853" s="12"/>
      <c r="FF853" s="12"/>
      <c r="FG853" s="12"/>
      <c r="FH853" s="12"/>
      <c r="FI853" s="12"/>
      <c r="FJ853" s="12"/>
      <c r="FK853" s="12"/>
      <c r="FL853" s="12"/>
      <c r="FM853" s="12"/>
      <c r="FN853" s="12"/>
      <c r="FO853" s="12"/>
      <c r="FP853" s="12"/>
      <c r="FQ853" s="12"/>
      <c r="FR853" s="12"/>
      <c r="FS853" s="12"/>
      <c r="FT853" s="12"/>
      <c r="FU853" s="12"/>
      <c r="FV853" s="12"/>
      <c r="FW853" s="12"/>
      <c r="FX853" s="12"/>
      <c r="FY853" s="12"/>
      <c r="FZ853" s="12"/>
      <c r="GA853" s="12"/>
      <c r="GB853" s="12"/>
      <c r="GC853" s="12"/>
      <c r="GD853" s="12"/>
      <c r="GE853" s="12"/>
      <c r="GF853" s="12"/>
    </row>
    <row r="854" spans="1:188" ht="15.75" thickBo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  <c r="BV854" s="12"/>
      <c r="BW854" s="12"/>
      <c r="BX854" s="12"/>
      <c r="BY854" s="12"/>
      <c r="BZ854" s="12"/>
      <c r="CA854" s="12"/>
      <c r="CB854" s="12"/>
      <c r="CC854" s="12"/>
      <c r="CD854" s="12"/>
      <c r="CE854" s="12"/>
      <c r="CF854" s="12"/>
      <c r="CG854" s="12"/>
      <c r="CH854" s="12"/>
      <c r="CI854" s="12"/>
      <c r="CJ854" s="12"/>
      <c r="CK854" s="12"/>
      <c r="CL854" s="12"/>
      <c r="CM854" s="12"/>
      <c r="CN854" s="12"/>
      <c r="CO854" s="12"/>
      <c r="CP854" s="12"/>
      <c r="CQ854" s="12"/>
      <c r="CR854" s="12"/>
      <c r="CS854" s="12"/>
      <c r="CT854" s="12"/>
      <c r="CU854" s="12"/>
      <c r="CV854" s="12"/>
      <c r="CW854" s="12"/>
      <c r="CX854" s="12"/>
      <c r="CY854" s="12"/>
      <c r="CZ854" s="12"/>
      <c r="DA854" s="12"/>
      <c r="DB854" s="12"/>
      <c r="DC854" s="12"/>
      <c r="DD854" s="12"/>
      <c r="DE854" s="12"/>
      <c r="DF854" s="12"/>
      <c r="DG854" s="12"/>
      <c r="DH854" s="12"/>
      <c r="DI854" s="12"/>
      <c r="DJ854" s="12"/>
      <c r="DK854" s="12"/>
      <c r="DL854" s="12"/>
      <c r="DM854" s="12"/>
      <c r="DN854" s="12"/>
      <c r="DO854" s="12"/>
      <c r="DP854" s="12"/>
      <c r="DQ854" s="12"/>
      <c r="DR854" s="12"/>
      <c r="DS854" s="12"/>
      <c r="DT854" s="12"/>
      <c r="DU854" s="12"/>
      <c r="DV854" s="12"/>
      <c r="DW854" s="12"/>
      <c r="DX854" s="12"/>
      <c r="DY854" s="12"/>
      <c r="DZ854" s="12"/>
      <c r="EA854" s="12"/>
      <c r="EB854" s="12"/>
      <c r="EC854" s="12"/>
      <c r="ED854" s="12"/>
      <c r="EE854" s="12"/>
      <c r="EF854" s="12"/>
      <c r="EG854" s="12"/>
      <c r="EH854" s="12"/>
      <c r="EI854" s="12"/>
      <c r="EJ854" s="12"/>
      <c r="EK854" s="12"/>
      <c r="EL854" s="12"/>
      <c r="EM854" s="12"/>
      <c r="EN854" s="12"/>
      <c r="EO854" s="12"/>
      <c r="EP854" s="12"/>
      <c r="EQ854" s="12"/>
      <c r="ER854" s="12"/>
      <c r="ES854" s="12"/>
      <c r="ET854" s="12"/>
      <c r="EU854" s="12"/>
      <c r="EV854" s="12"/>
      <c r="EW854" s="12"/>
      <c r="EX854" s="12"/>
      <c r="EY854" s="12"/>
      <c r="EZ854" s="12"/>
      <c r="FA854" s="12"/>
      <c r="FB854" s="12"/>
      <c r="FC854" s="12"/>
      <c r="FD854" s="12"/>
      <c r="FE854" s="12"/>
      <c r="FF854" s="12"/>
      <c r="FG854" s="12"/>
      <c r="FH854" s="12"/>
      <c r="FI854" s="12"/>
      <c r="FJ854" s="12"/>
      <c r="FK854" s="12"/>
      <c r="FL854" s="12"/>
      <c r="FM854" s="12"/>
      <c r="FN854" s="12"/>
      <c r="FO854" s="12"/>
      <c r="FP854" s="12"/>
      <c r="FQ854" s="12"/>
      <c r="FR854" s="12"/>
      <c r="FS854" s="12"/>
      <c r="FT854" s="12"/>
      <c r="FU854" s="12"/>
      <c r="FV854" s="12"/>
      <c r="FW854" s="12"/>
      <c r="FX854" s="12"/>
      <c r="FY854" s="12"/>
      <c r="FZ854" s="12"/>
      <c r="GA854" s="12"/>
      <c r="GB854" s="12"/>
      <c r="GC854" s="12"/>
      <c r="GD854" s="12"/>
      <c r="GE854" s="12"/>
      <c r="GF854" s="12"/>
    </row>
    <row r="855" spans="1:188" ht="15.75" thickBo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  <c r="BV855" s="12"/>
      <c r="BW855" s="12"/>
      <c r="BX855" s="12"/>
      <c r="BY855" s="12"/>
      <c r="BZ855" s="12"/>
      <c r="CA855" s="12"/>
      <c r="CB855" s="12"/>
      <c r="CC855" s="12"/>
      <c r="CD855" s="12"/>
      <c r="CE855" s="12"/>
      <c r="CF855" s="12"/>
      <c r="CG855" s="12"/>
      <c r="CH855" s="12"/>
      <c r="CI855" s="12"/>
      <c r="CJ855" s="12"/>
      <c r="CK855" s="12"/>
      <c r="CL855" s="12"/>
      <c r="CM855" s="12"/>
      <c r="CN855" s="12"/>
      <c r="CO855" s="12"/>
      <c r="CP855" s="12"/>
      <c r="CQ855" s="12"/>
      <c r="CR855" s="12"/>
      <c r="CS855" s="12"/>
      <c r="CT855" s="12"/>
      <c r="CU855" s="12"/>
      <c r="CV855" s="12"/>
      <c r="CW855" s="12"/>
      <c r="CX855" s="12"/>
      <c r="CY855" s="12"/>
      <c r="CZ855" s="12"/>
      <c r="DA855" s="12"/>
      <c r="DB855" s="12"/>
      <c r="DC855" s="12"/>
      <c r="DD855" s="12"/>
      <c r="DE855" s="12"/>
      <c r="DF855" s="12"/>
      <c r="DG855" s="12"/>
      <c r="DH855" s="12"/>
      <c r="DI855" s="12"/>
      <c r="DJ855" s="12"/>
      <c r="DK855" s="12"/>
      <c r="DL855" s="12"/>
      <c r="DM855" s="12"/>
      <c r="DN855" s="12"/>
      <c r="DO855" s="12"/>
      <c r="DP855" s="12"/>
      <c r="DQ855" s="12"/>
      <c r="DR855" s="12"/>
      <c r="DS855" s="12"/>
      <c r="DT855" s="12"/>
      <c r="DU855" s="12"/>
      <c r="DV855" s="12"/>
      <c r="DW855" s="12"/>
      <c r="DX855" s="12"/>
      <c r="DY855" s="12"/>
      <c r="DZ855" s="12"/>
      <c r="EA855" s="12"/>
      <c r="EB855" s="12"/>
      <c r="EC855" s="12"/>
      <c r="ED855" s="12"/>
      <c r="EE855" s="12"/>
      <c r="EF855" s="12"/>
      <c r="EG855" s="12"/>
      <c r="EH855" s="12"/>
      <c r="EI855" s="12"/>
      <c r="EJ855" s="12"/>
      <c r="EK855" s="12"/>
      <c r="EL855" s="12"/>
      <c r="EM855" s="12"/>
      <c r="EN855" s="12"/>
      <c r="EO855" s="12"/>
      <c r="EP855" s="12"/>
      <c r="EQ855" s="12"/>
      <c r="ER855" s="12"/>
      <c r="ES855" s="12"/>
      <c r="ET855" s="12"/>
      <c r="EU855" s="12"/>
      <c r="EV855" s="12"/>
      <c r="EW855" s="12"/>
      <c r="EX855" s="12"/>
      <c r="EY855" s="12"/>
      <c r="EZ855" s="12"/>
      <c r="FA855" s="12"/>
      <c r="FB855" s="12"/>
      <c r="FC855" s="12"/>
      <c r="FD855" s="12"/>
      <c r="FE855" s="12"/>
      <c r="FF855" s="12"/>
      <c r="FG855" s="12"/>
      <c r="FH855" s="12"/>
      <c r="FI855" s="12"/>
      <c r="FJ855" s="12"/>
      <c r="FK855" s="12"/>
      <c r="FL855" s="12"/>
      <c r="FM855" s="12"/>
      <c r="FN855" s="12"/>
      <c r="FO855" s="12"/>
      <c r="FP855" s="12"/>
      <c r="FQ855" s="12"/>
      <c r="FR855" s="12"/>
      <c r="FS855" s="12"/>
      <c r="FT855" s="12"/>
      <c r="FU855" s="12"/>
      <c r="FV855" s="12"/>
      <c r="FW855" s="12"/>
      <c r="FX855" s="12"/>
      <c r="FY855" s="12"/>
      <c r="FZ855" s="12"/>
      <c r="GA855" s="12"/>
      <c r="GB855" s="12"/>
      <c r="GC855" s="12"/>
      <c r="GD855" s="12"/>
      <c r="GE855" s="12"/>
      <c r="GF855" s="12"/>
    </row>
    <row r="856" spans="1:188" ht="15.75" thickBo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  <c r="BV856" s="12"/>
      <c r="BW856" s="12"/>
      <c r="BX856" s="12"/>
      <c r="BY856" s="12"/>
      <c r="BZ856" s="12"/>
      <c r="CA856" s="12"/>
      <c r="CB856" s="12"/>
      <c r="CC856" s="12"/>
      <c r="CD856" s="12"/>
      <c r="CE856" s="12"/>
      <c r="CF856" s="12"/>
      <c r="CG856" s="12"/>
      <c r="CH856" s="12"/>
      <c r="CI856" s="12"/>
      <c r="CJ856" s="12"/>
      <c r="CK856" s="12"/>
      <c r="CL856" s="12"/>
      <c r="CM856" s="12"/>
      <c r="CN856" s="12"/>
      <c r="CO856" s="12"/>
      <c r="CP856" s="12"/>
      <c r="CQ856" s="12"/>
      <c r="CR856" s="12"/>
      <c r="CS856" s="12"/>
      <c r="CT856" s="12"/>
      <c r="CU856" s="12"/>
      <c r="CV856" s="12"/>
      <c r="CW856" s="12"/>
      <c r="CX856" s="12"/>
      <c r="CY856" s="12"/>
      <c r="CZ856" s="12"/>
      <c r="DA856" s="12"/>
      <c r="DB856" s="12"/>
      <c r="DC856" s="12"/>
      <c r="DD856" s="12"/>
      <c r="DE856" s="12"/>
      <c r="DF856" s="12"/>
      <c r="DG856" s="12"/>
      <c r="DH856" s="12"/>
      <c r="DI856" s="12"/>
      <c r="DJ856" s="12"/>
      <c r="DK856" s="12"/>
      <c r="DL856" s="12"/>
      <c r="DM856" s="12"/>
      <c r="DN856" s="12"/>
      <c r="DO856" s="12"/>
      <c r="DP856" s="12"/>
      <c r="DQ856" s="12"/>
      <c r="DR856" s="12"/>
      <c r="DS856" s="12"/>
      <c r="DT856" s="12"/>
      <c r="DU856" s="12"/>
      <c r="DV856" s="12"/>
      <c r="DW856" s="12"/>
      <c r="DX856" s="12"/>
      <c r="DY856" s="12"/>
      <c r="DZ856" s="12"/>
      <c r="EA856" s="12"/>
      <c r="EB856" s="12"/>
      <c r="EC856" s="12"/>
      <c r="ED856" s="12"/>
      <c r="EE856" s="12"/>
      <c r="EF856" s="12"/>
      <c r="EG856" s="12"/>
      <c r="EH856" s="12"/>
      <c r="EI856" s="12"/>
      <c r="EJ856" s="12"/>
      <c r="EK856" s="12"/>
      <c r="EL856" s="12"/>
      <c r="EM856" s="12"/>
      <c r="EN856" s="12"/>
      <c r="EO856" s="12"/>
      <c r="EP856" s="12"/>
      <c r="EQ856" s="12"/>
      <c r="ER856" s="12"/>
      <c r="ES856" s="12"/>
      <c r="ET856" s="12"/>
      <c r="EU856" s="12"/>
      <c r="EV856" s="12"/>
      <c r="EW856" s="12"/>
      <c r="EX856" s="12"/>
      <c r="EY856" s="12"/>
      <c r="EZ856" s="12"/>
      <c r="FA856" s="12"/>
      <c r="FB856" s="12"/>
      <c r="FC856" s="12"/>
      <c r="FD856" s="12"/>
      <c r="FE856" s="12"/>
      <c r="FF856" s="12"/>
      <c r="FG856" s="12"/>
      <c r="FH856" s="12"/>
      <c r="FI856" s="12"/>
      <c r="FJ856" s="12"/>
      <c r="FK856" s="12"/>
      <c r="FL856" s="12"/>
      <c r="FM856" s="12"/>
      <c r="FN856" s="12"/>
      <c r="FO856" s="12"/>
      <c r="FP856" s="12"/>
      <c r="FQ856" s="12"/>
      <c r="FR856" s="12"/>
      <c r="FS856" s="12"/>
      <c r="FT856" s="12"/>
      <c r="FU856" s="12"/>
      <c r="FV856" s="12"/>
      <c r="FW856" s="12"/>
      <c r="FX856" s="12"/>
      <c r="FY856" s="12"/>
      <c r="FZ856" s="12"/>
      <c r="GA856" s="12"/>
      <c r="GB856" s="12"/>
      <c r="GC856" s="12"/>
      <c r="GD856" s="12"/>
      <c r="GE856" s="12"/>
      <c r="GF856" s="12"/>
    </row>
    <row r="857" spans="1:188" ht="15.75" thickBo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  <c r="BV857" s="12"/>
      <c r="BW857" s="12"/>
      <c r="BX857" s="12"/>
      <c r="BY857" s="12"/>
      <c r="BZ857" s="12"/>
      <c r="CA857" s="12"/>
      <c r="CB857" s="12"/>
      <c r="CC857" s="12"/>
      <c r="CD857" s="12"/>
      <c r="CE857" s="12"/>
      <c r="CF857" s="12"/>
      <c r="CG857" s="12"/>
      <c r="CH857" s="12"/>
      <c r="CI857" s="12"/>
      <c r="CJ857" s="12"/>
      <c r="CK857" s="12"/>
      <c r="CL857" s="12"/>
      <c r="CM857" s="12"/>
      <c r="CN857" s="12"/>
      <c r="CO857" s="12"/>
      <c r="CP857" s="12"/>
      <c r="CQ857" s="12"/>
      <c r="CR857" s="12"/>
      <c r="CS857" s="12"/>
      <c r="CT857" s="12"/>
      <c r="CU857" s="12"/>
      <c r="CV857" s="12"/>
      <c r="CW857" s="12"/>
      <c r="CX857" s="12"/>
      <c r="CY857" s="12"/>
      <c r="CZ857" s="12"/>
      <c r="DA857" s="12"/>
      <c r="DB857" s="12"/>
      <c r="DC857" s="12"/>
      <c r="DD857" s="12"/>
      <c r="DE857" s="12"/>
      <c r="DF857" s="12"/>
      <c r="DG857" s="12"/>
      <c r="DH857" s="12"/>
      <c r="DI857" s="12"/>
      <c r="DJ857" s="12"/>
      <c r="DK857" s="12"/>
      <c r="DL857" s="12"/>
      <c r="DM857" s="12"/>
      <c r="DN857" s="12"/>
      <c r="DO857" s="12"/>
      <c r="DP857" s="12"/>
      <c r="DQ857" s="12"/>
      <c r="DR857" s="12"/>
      <c r="DS857" s="12"/>
      <c r="DT857" s="12"/>
      <c r="DU857" s="12"/>
      <c r="DV857" s="12"/>
      <c r="DW857" s="12"/>
      <c r="DX857" s="12"/>
      <c r="DY857" s="12"/>
      <c r="DZ857" s="12"/>
      <c r="EA857" s="12"/>
      <c r="EB857" s="12"/>
      <c r="EC857" s="12"/>
      <c r="ED857" s="12"/>
      <c r="EE857" s="12"/>
      <c r="EF857" s="12"/>
      <c r="EG857" s="12"/>
      <c r="EH857" s="12"/>
      <c r="EI857" s="12"/>
      <c r="EJ857" s="12"/>
      <c r="EK857" s="12"/>
      <c r="EL857" s="12"/>
      <c r="EM857" s="12"/>
      <c r="EN857" s="12"/>
      <c r="EO857" s="12"/>
      <c r="EP857" s="12"/>
      <c r="EQ857" s="12"/>
      <c r="ER857" s="12"/>
      <c r="ES857" s="12"/>
      <c r="ET857" s="12"/>
      <c r="EU857" s="12"/>
      <c r="EV857" s="12"/>
      <c r="EW857" s="12"/>
      <c r="EX857" s="12"/>
      <c r="EY857" s="12"/>
      <c r="EZ857" s="12"/>
      <c r="FA857" s="12"/>
      <c r="FB857" s="12"/>
      <c r="FC857" s="12"/>
      <c r="FD857" s="12"/>
      <c r="FE857" s="12"/>
      <c r="FF857" s="12"/>
      <c r="FG857" s="12"/>
      <c r="FH857" s="12"/>
      <c r="FI857" s="12"/>
      <c r="FJ857" s="12"/>
      <c r="FK857" s="12"/>
      <c r="FL857" s="12"/>
      <c r="FM857" s="12"/>
      <c r="FN857" s="12"/>
      <c r="FO857" s="12"/>
      <c r="FP857" s="12"/>
      <c r="FQ857" s="12"/>
      <c r="FR857" s="12"/>
      <c r="FS857" s="12"/>
      <c r="FT857" s="12"/>
      <c r="FU857" s="12"/>
      <c r="FV857" s="12"/>
      <c r="FW857" s="12"/>
      <c r="FX857" s="12"/>
      <c r="FY857" s="12"/>
      <c r="FZ857" s="12"/>
      <c r="GA857" s="12"/>
      <c r="GB857" s="12"/>
      <c r="GC857" s="12"/>
      <c r="GD857" s="12"/>
      <c r="GE857" s="12"/>
      <c r="GF857" s="12"/>
    </row>
    <row r="858" spans="1:188" ht="15.75" thickBo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  <c r="BV858" s="12"/>
      <c r="BW858" s="12"/>
      <c r="BX858" s="12"/>
      <c r="BY858" s="12"/>
      <c r="BZ858" s="12"/>
      <c r="CA858" s="12"/>
      <c r="CB858" s="12"/>
      <c r="CC858" s="12"/>
      <c r="CD858" s="12"/>
      <c r="CE858" s="12"/>
      <c r="CF858" s="12"/>
      <c r="CG858" s="12"/>
      <c r="CH858" s="12"/>
      <c r="CI858" s="12"/>
      <c r="CJ858" s="12"/>
      <c r="CK858" s="12"/>
      <c r="CL858" s="12"/>
      <c r="CM858" s="12"/>
      <c r="CN858" s="12"/>
      <c r="CO858" s="12"/>
      <c r="CP858" s="12"/>
      <c r="CQ858" s="12"/>
      <c r="CR858" s="12"/>
      <c r="CS858" s="12"/>
      <c r="CT858" s="12"/>
      <c r="CU858" s="12"/>
      <c r="CV858" s="12"/>
      <c r="CW858" s="12"/>
      <c r="CX858" s="12"/>
      <c r="CY858" s="12"/>
      <c r="CZ858" s="12"/>
      <c r="DA858" s="12"/>
      <c r="DB858" s="12"/>
      <c r="DC858" s="12"/>
      <c r="DD858" s="12"/>
      <c r="DE858" s="12"/>
      <c r="DF858" s="12"/>
      <c r="DG858" s="12"/>
      <c r="DH858" s="12"/>
      <c r="DI858" s="12"/>
      <c r="DJ858" s="12"/>
      <c r="DK858" s="12"/>
      <c r="DL858" s="12"/>
      <c r="DM858" s="12"/>
      <c r="DN858" s="12"/>
      <c r="DO858" s="12"/>
      <c r="DP858" s="12"/>
      <c r="DQ858" s="12"/>
      <c r="DR858" s="12"/>
      <c r="DS858" s="12"/>
      <c r="DT858" s="12"/>
      <c r="DU858" s="12"/>
      <c r="DV858" s="12"/>
      <c r="DW858" s="12"/>
      <c r="DX858" s="12"/>
      <c r="DY858" s="12"/>
      <c r="DZ858" s="12"/>
      <c r="EA858" s="12"/>
      <c r="EB858" s="12"/>
      <c r="EC858" s="12"/>
      <c r="ED858" s="12"/>
      <c r="EE858" s="12"/>
      <c r="EF858" s="12"/>
      <c r="EG858" s="12"/>
      <c r="EH858" s="12"/>
      <c r="EI858" s="12"/>
      <c r="EJ858" s="12"/>
      <c r="EK858" s="12"/>
      <c r="EL858" s="12"/>
      <c r="EM858" s="12"/>
      <c r="EN858" s="12"/>
      <c r="EO858" s="12"/>
      <c r="EP858" s="12"/>
      <c r="EQ858" s="12"/>
      <c r="ER858" s="12"/>
      <c r="ES858" s="12"/>
      <c r="ET858" s="12"/>
      <c r="EU858" s="12"/>
      <c r="EV858" s="12"/>
      <c r="EW858" s="12"/>
      <c r="EX858" s="12"/>
      <c r="EY858" s="12"/>
      <c r="EZ858" s="12"/>
      <c r="FA858" s="12"/>
      <c r="FB858" s="12"/>
      <c r="FC858" s="12"/>
      <c r="FD858" s="12"/>
      <c r="FE858" s="12"/>
      <c r="FF858" s="12"/>
      <c r="FG858" s="12"/>
      <c r="FH858" s="12"/>
      <c r="FI858" s="12"/>
      <c r="FJ858" s="12"/>
      <c r="FK858" s="12"/>
      <c r="FL858" s="12"/>
      <c r="FM858" s="12"/>
      <c r="FN858" s="12"/>
      <c r="FO858" s="12"/>
      <c r="FP858" s="12"/>
      <c r="FQ858" s="12"/>
      <c r="FR858" s="12"/>
      <c r="FS858" s="12"/>
      <c r="FT858" s="12"/>
      <c r="FU858" s="12"/>
      <c r="FV858" s="12"/>
      <c r="FW858" s="12"/>
      <c r="FX858" s="12"/>
      <c r="FY858" s="12"/>
      <c r="FZ858" s="12"/>
      <c r="GA858" s="12"/>
      <c r="GB858" s="12"/>
      <c r="GC858" s="12"/>
      <c r="GD858" s="12"/>
      <c r="GE858" s="12"/>
      <c r="GF858" s="12"/>
    </row>
    <row r="859" spans="1:188" ht="15.75" thickBo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  <c r="BV859" s="12"/>
      <c r="BW859" s="12"/>
      <c r="BX859" s="12"/>
      <c r="BY859" s="12"/>
      <c r="BZ859" s="12"/>
      <c r="CA859" s="12"/>
      <c r="CB859" s="12"/>
      <c r="CC859" s="12"/>
      <c r="CD859" s="12"/>
      <c r="CE859" s="12"/>
      <c r="CF859" s="12"/>
      <c r="CG859" s="12"/>
      <c r="CH859" s="12"/>
      <c r="CI859" s="12"/>
      <c r="CJ859" s="12"/>
      <c r="CK859" s="12"/>
      <c r="CL859" s="12"/>
      <c r="CM859" s="12"/>
      <c r="CN859" s="12"/>
      <c r="CO859" s="12"/>
      <c r="CP859" s="12"/>
      <c r="CQ859" s="12"/>
      <c r="CR859" s="12"/>
      <c r="CS859" s="12"/>
      <c r="CT859" s="12"/>
      <c r="CU859" s="12"/>
      <c r="CV859" s="12"/>
      <c r="CW859" s="12"/>
      <c r="CX859" s="12"/>
      <c r="CY859" s="12"/>
      <c r="CZ859" s="12"/>
      <c r="DA859" s="12"/>
      <c r="DB859" s="12"/>
      <c r="DC859" s="12"/>
      <c r="DD859" s="12"/>
      <c r="DE859" s="12"/>
      <c r="DF859" s="12"/>
      <c r="DG859" s="12"/>
      <c r="DH859" s="12"/>
      <c r="DI859" s="12"/>
      <c r="DJ859" s="12"/>
      <c r="DK859" s="12"/>
      <c r="DL859" s="12"/>
      <c r="DM859" s="12"/>
      <c r="DN859" s="12"/>
      <c r="DO859" s="12"/>
      <c r="DP859" s="12"/>
      <c r="DQ859" s="12"/>
      <c r="DR859" s="12"/>
      <c r="DS859" s="12"/>
      <c r="DT859" s="12"/>
      <c r="DU859" s="12"/>
      <c r="DV859" s="12"/>
      <c r="DW859" s="12"/>
      <c r="DX859" s="12"/>
      <c r="DY859" s="12"/>
      <c r="DZ859" s="12"/>
      <c r="EA859" s="12"/>
      <c r="EB859" s="12"/>
      <c r="EC859" s="12"/>
      <c r="ED859" s="12"/>
      <c r="EE859" s="12"/>
      <c r="EF859" s="12"/>
      <c r="EG859" s="12"/>
      <c r="EH859" s="12"/>
      <c r="EI859" s="12"/>
      <c r="EJ859" s="12"/>
      <c r="EK859" s="12"/>
      <c r="EL859" s="12"/>
      <c r="EM859" s="12"/>
      <c r="EN859" s="12"/>
      <c r="EO859" s="12"/>
      <c r="EP859" s="12"/>
      <c r="EQ859" s="12"/>
      <c r="ER859" s="12"/>
      <c r="ES859" s="12"/>
      <c r="ET859" s="12"/>
      <c r="EU859" s="12"/>
      <c r="EV859" s="12"/>
      <c r="EW859" s="12"/>
      <c r="EX859" s="12"/>
      <c r="EY859" s="12"/>
      <c r="EZ859" s="12"/>
      <c r="FA859" s="12"/>
      <c r="FB859" s="12"/>
      <c r="FC859" s="12"/>
      <c r="FD859" s="12"/>
      <c r="FE859" s="12"/>
      <c r="FF859" s="12"/>
      <c r="FG859" s="12"/>
      <c r="FH859" s="12"/>
      <c r="FI859" s="12"/>
      <c r="FJ859" s="12"/>
      <c r="FK859" s="12"/>
      <c r="FL859" s="12"/>
      <c r="FM859" s="12"/>
      <c r="FN859" s="12"/>
      <c r="FO859" s="12"/>
      <c r="FP859" s="12"/>
      <c r="FQ859" s="12"/>
      <c r="FR859" s="12"/>
      <c r="FS859" s="12"/>
      <c r="FT859" s="12"/>
      <c r="FU859" s="12"/>
      <c r="FV859" s="12"/>
      <c r="FW859" s="12"/>
      <c r="FX859" s="12"/>
      <c r="FY859" s="12"/>
      <c r="FZ859" s="12"/>
      <c r="GA859" s="12"/>
      <c r="GB859" s="12"/>
      <c r="GC859" s="12"/>
      <c r="GD859" s="12"/>
      <c r="GE859" s="12"/>
      <c r="GF859" s="12"/>
    </row>
    <row r="860" spans="1:188" ht="15.75" thickBo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  <c r="BV860" s="12"/>
      <c r="BW860" s="12"/>
      <c r="BX860" s="12"/>
      <c r="BY860" s="12"/>
      <c r="BZ860" s="12"/>
      <c r="CA860" s="12"/>
      <c r="CB860" s="12"/>
      <c r="CC860" s="12"/>
      <c r="CD860" s="12"/>
      <c r="CE860" s="12"/>
      <c r="CF860" s="12"/>
      <c r="CG860" s="12"/>
      <c r="CH860" s="12"/>
      <c r="CI860" s="12"/>
      <c r="CJ860" s="12"/>
      <c r="CK860" s="12"/>
      <c r="CL860" s="12"/>
      <c r="CM860" s="12"/>
      <c r="CN860" s="12"/>
      <c r="CO860" s="12"/>
      <c r="CP860" s="12"/>
      <c r="CQ860" s="12"/>
      <c r="CR860" s="12"/>
      <c r="CS860" s="12"/>
      <c r="CT860" s="12"/>
      <c r="CU860" s="12"/>
      <c r="CV860" s="12"/>
      <c r="CW860" s="12"/>
      <c r="CX860" s="12"/>
      <c r="CY860" s="12"/>
      <c r="CZ860" s="12"/>
      <c r="DA860" s="12"/>
      <c r="DB860" s="12"/>
      <c r="DC860" s="12"/>
      <c r="DD860" s="12"/>
      <c r="DE860" s="12"/>
      <c r="DF860" s="12"/>
      <c r="DG860" s="12"/>
      <c r="DH860" s="12"/>
      <c r="DI860" s="12"/>
      <c r="DJ860" s="12"/>
      <c r="DK860" s="12"/>
      <c r="DL860" s="12"/>
      <c r="DM860" s="12"/>
      <c r="DN860" s="12"/>
      <c r="DO860" s="12"/>
      <c r="DP860" s="12"/>
      <c r="DQ860" s="12"/>
      <c r="DR860" s="12"/>
      <c r="DS860" s="12"/>
      <c r="DT860" s="12"/>
      <c r="DU860" s="12"/>
      <c r="DV860" s="12"/>
      <c r="DW860" s="12"/>
      <c r="DX860" s="12"/>
      <c r="DY860" s="12"/>
      <c r="DZ860" s="12"/>
      <c r="EA860" s="12"/>
      <c r="EB860" s="12"/>
      <c r="EC860" s="12"/>
      <c r="ED860" s="12"/>
      <c r="EE860" s="12"/>
      <c r="EF860" s="12"/>
      <c r="EG860" s="12"/>
      <c r="EH860" s="12"/>
      <c r="EI860" s="12"/>
      <c r="EJ860" s="12"/>
      <c r="EK860" s="12"/>
      <c r="EL860" s="12"/>
      <c r="EM860" s="12"/>
      <c r="EN860" s="12"/>
      <c r="EO860" s="12"/>
      <c r="EP860" s="12"/>
      <c r="EQ860" s="12"/>
      <c r="ER860" s="12"/>
      <c r="ES860" s="12"/>
      <c r="ET860" s="12"/>
      <c r="EU860" s="12"/>
      <c r="EV860" s="12"/>
      <c r="EW860" s="12"/>
      <c r="EX860" s="12"/>
      <c r="EY860" s="12"/>
      <c r="EZ860" s="12"/>
      <c r="FA860" s="12"/>
      <c r="FB860" s="12"/>
      <c r="FC860" s="12"/>
      <c r="FD860" s="12"/>
      <c r="FE860" s="12"/>
      <c r="FF860" s="12"/>
      <c r="FG860" s="12"/>
      <c r="FH860" s="12"/>
      <c r="FI860" s="12"/>
      <c r="FJ860" s="12"/>
      <c r="FK860" s="12"/>
      <c r="FL860" s="12"/>
      <c r="FM860" s="12"/>
      <c r="FN860" s="12"/>
      <c r="FO860" s="12"/>
      <c r="FP860" s="12"/>
      <c r="FQ860" s="12"/>
      <c r="FR860" s="12"/>
      <c r="FS860" s="12"/>
      <c r="FT860" s="12"/>
      <c r="FU860" s="12"/>
      <c r="FV860" s="12"/>
      <c r="FW860" s="12"/>
      <c r="FX860" s="12"/>
      <c r="FY860" s="12"/>
      <c r="FZ860" s="12"/>
      <c r="GA860" s="12"/>
      <c r="GB860" s="12"/>
      <c r="GC860" s="12"/>
      <c r="GD860" s="12"/>
      <c r="GE860" s="12"/>
      <c r="GF860" s="12"/>
    </row>
    <row r="861" spans="1:188" ht="15.75" thickBo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  <c r="BV861" s="12"/>
      <c r="BW861" s="12"/>
      <c r="BX861" s="12"/>
      <c r="BY861" s="12"/>
      <c r="BZ861" s="12"/>
      <c r="CA861" s="12"/>
      <c r="CB861" s="12"/>
      <c r="CC861" s="12"/>
      <c r="CD861" s="12"/>
      <c r="CE861" s="12"/>
      <c r="CF861" s="12"/>
      <c r="CG861" s="12"/>
      <c r="CH861" s="12"/>
      <c r="CI861" s="12"/>
      <c r="CJ861" s="12"/>
      <c r="CK861" s="12"/>
      <c r="CL861" s="12"/>
      <c r="CM861" s="12"/>
      <c r="CN861" s="12"/>
      <c r="CO861" s="12"/>
      <c r="CP861" s="12"/>
      <c r="CQ861" s="12"/>
      <c r="CR861" s="12"/>
      <c r="CS861" s="12"/>
      <c r="CT861" s="12"/>
      <c r="CU861" s="12"/>
      <c r="CV861" s="12"/>
      <c r="CW861" s="12"/>
      <c r="CX861" s="12"/>
      <c r="CY861" s="12"/>
      <c r="CZ861" s="12"/>
      <c r="DA861" s="12"/>
      <c r="DB861" s="12"/>
      <c r="DC861" s="12"/>
      <c r="DD861" s="12"/>
      <c r="DE861" s="12"/>
      <c r="DF861" s="12"/>
      <c r="DG861" s="12"/>
      <c r="DH861" s="12"/>
      <c r="DI861" s="12"/>
      <c r="DJ861" s="12"/>
      <c r="DK861" s="12"/>
      <c r="DL861" s="12"/>
      <c r="DM861" s="12"/>
      <c r="DN861" s="12"/>
      <c r="DO861" s="12"/>
      <c r="DP861" s="12"/>
      <c r="DQ861" s="12"/>
      <c r="DR861" s="12"/>
      <c r="DS861" s="12"/>
      <c r="DT861" s="12"/>
      <c r="DU861" s="12"/>
      <c r="DV861" s="12"/>
      <c r="DW861" s="12"/>
      <c r="DX861" s="12"/>
      <c r="DY861" s="12"/>
      <c r="DZ861" s="12"/>
      <c r="EA861" s="12"/>
      <c r="EB861" s="12"/>
      <c r="EC861" s="12"/>
      <c r="ED861" s="12"/>
      <c r="EE861" s="12"/>
      <c r="EF861" s="12"/>
      <c r="EG861" s="12"/>
      <c r="EH861" s="12"/>
      <c r="EI861" s="12"/>
      <c r="EJ861" s="12"/>
      <c r="EK861" s="12"/>
      <c r="EL861" s="12"/>
      <c r="EM861" s="12"/>
      <c r="EN861" s="12"/>
      <c r="EO861" s="12"/>
      <c r="EP861" s="12"/>
      <c r="EQ861" s="12"/>
      <c r="ER861" s="12"/>
      <c r="ES861" s="12"/>
      <c r="ET861" s="12"/>
      <c r="EU861" s="12"/>
      <c r="EV861" s="12"/>
      <c r="EW861" s="12"/>
      <c r="EX861" s="12"/>
      <c r="EY861" s="12"/>
      <c r="EZ861" s="12"/>
      <c r="FA861" s="12"/>
      <c r="FB861" s="12"/>
      <c r="FC861" s="12"/>
      <c r="FD861" s="12"/>
      <c r="FE861" s="12"/>
      <c r="FF861" s="12"/>
      <c r="FG861" s="12"/>
      <c r="FH861" s="12"/>
      <c r="FI861" s="12"/>
      <c r="FJ861" s="12"/>
      <c r="FK861" s="12"/>
      <c r="FL861" s="12"/>
      <c r="FM861" s="12"/>
      <c r="FN861" s="12"/>
      <c r="FO861" s="12"/>
      <c r="FP861" s="12"/>
      <c r="FQ861" s="12"/>
      <c r="FR861" s="12"/>
      <c r="FS861" s="12"/>
      <c r="FT861" s="12"/>
      <c r="FU861" s="12"/>
      <c r="FV861" s="12"/>
      <c r="FW861" s="12"/>
      <c r="FX861" s="12"/>
      <c r="FY861" s="12"/>
      <c r="FZ861" s="12"/>
      <c r="GA861" s="12"/>
      <c r="GB861" s="12"/>
      <c r="GC861" s="12"/>
      <c r="GD861" s="12"/>
      <c r="GE861" s="12"/>
      <c r="GF861" s="12"/>
    </row>
    <row r="862" spans="1:188" ht="15.75" thickBo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  <c r="BV862" s="12"/>
      <c r="BW862" s="12"/>
      <c r="BX862" s="12"/>
      <c r="BY862" s="12"/>
      <c r="BZ862" s="12"/>
      <c r="CA862" s="12"/>
      <c r="CB862" s="12"/>
      <c r="CC862" s="12"/>
      <c r="CD862" s="12"/>
      <c r="CE862" s="12"/>
      <c r="CF862" s="12"/>
      <c r="CG862" s="12"/>
      <c r="CH862" s="12"/>
      <c r="CI862" s="12"/>
      <c r="CJ862" s="12"/>
      <c r="CK862" s="12"/>
      <c r="CL862" s="12"/>
      <c r="CM862" s="12"/>
      <c r="CN862" s="12"/>
      <c r="CO862" s="12"/>
      <c r="CP862" s="12"/>
      <c r="CQ862" s="12"/>
      <c r="CR862" s="12"/>
      <c r="CS862" s="12"/>
      <c r="CT862" s="12"/>
      <c r="CU862" s="12"/>
      <c r="CV862" s="12"/>
      <c r="CW862" s="12"/>
      <c r="CX862" s="12"/>
      <c r="CY862" s="12"/>
      <c r="CZ862" s="12"/>
      <c r="DA862" s="12"/>
      <c r="DB862" s="12"/>
      <c r="DC862" s="12"/>
      <c r="DD862" s="12"/>
      <c r="DE862" s="12"/>
      <c r="DF862" s="12"/>
      <c r="DG862" s="12"/>
      <c r="DH862" s="12"/>
      <c r="DI862" s="12"/>
      <c r="DJ862" s="12"/>
      <c r="DK862" s="12"/>
      <c r="DL862" s="12"/>
      <c r="DM862" s="12"/>
      <c r="DN862" s="12"/>
      <c r="DO862" s="12"/>
      <c r="DP862" s="12"/>
      <c r="DQ862" s="12"/>
      <c r="DR862" s="12"/>
      <c r="DS862" s="12"/>
      <c r="DT862" s="12"/>
      <c r="DU862" s="12"/>
      <c r="DV862" s="12"/>
      <c r="DW862" s="12"/>
      <c r="DX862" s="12"/>
      <c r="DY862" s="12"/>
      <c r="DZ862" s="12"/>
      <c r="EA862" s="12"/>
      <c r="EB862" s="12"/>
      <c r="EC862" s="12"/>
      <c r="ED862" s="12"/>
      <c r="EE862" s="12"/>
      <c r="EF862" s="12"/>
      <c r="EG862" s="12"/>
      <c r="EH862" s="12"/>
      <c r="EI862" s="12"/>
      <c r="EJ862" s="12"/>
      <c r="EK862" s="12"/>
      <c r="EL862" s="12"/>
      <c r="EM862" s="12"/>
      <c r="EN862" s="12"/>
      <c r="EO862" s="12"/>
      <c r="EP862" s="12"/>
      <c r="EQ862" s="12"/>
      <c r="ER862" s="12"/>
      <c r="ES862" s="12"/>
      <c r="ET862" s="12"/>
      <c r="EU862" s="12"/>
      <c r="EV862" s="12"/>
      <c r="EW862" s="12"/>
      <c r="EX862" s="12"/>
      <c r="EY862" s="12"/>
      <c r="EZ862" s="12"/>
      <c r="FA862" s="12"/>
      <c r="FB862" s="12"/>
      <c r="FC862" s="12"/>
      <c r="FD862" s="12"/>
      <c r="FE862" s="12"/>
      <c r="FF862" s="12"/>
      <c r="FG862" s="12"/>
      <c r="FH862" s="12"/>
      <c r="FI862" s="12"/>
      <c r="FJ862" s="12"/>
      <c r="FK862" s="12"/>
      <c r="FL862" s="12"/>
      <c r="FM862" s="12"/>
      <c r="FN862" s="12"/>
      <c r="FO862" s="12"/>
      <c r="FP862" s="12"/>
      <c r="FQ862" s="12"/>
      <c r="FR862" s="12"/>
      <c r="FS862" s="12"/>
      <c r="FT862" s="12"/>
      <c r="FU862" s="12"/>
      <c r="FV862" s="12"/>
      <c r="FW862" s="12"/>
      <c r="FX862" s="12"/>
      <c r="FY862" s="12"/>
      <c r="FZ862" s="12"/>
      <c r="GA862" s="12"/>
      <c r="GB862" s="12"/>
      <c r="GC862" s="12"/>
      <c r="GD862" s="12"/>
      <c r="GE862" s="12"/>
      <c r="GF862" s="12"/>
    </row>
    <row r="863" spans="1:188" ht="15.75" thickBo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  <c r="BV863" s="12"/>
      <c r="BW863" s="12"/>
      <c r="BX863" s="12"/>
      <c r="BY863" s="12"/>
      <c r="BZ863" s="12"/>
      <c r="CA863" s="12"/>
      <c r="CB863" s="12"/>
      <c r="CC863" s="12"/>
      <c r="CD863" s="12"/>
      <c r="CE863" s="12"/>
      <c r="CF863" s="12"/>
      <c r="CG863" s="12"/>
      <c r="CH863" s="12"/>
      <c r="CI863" s="12"/>
      <c r="CJ863" s="12"/>
      <c r="CK863" s="12"/>
      <c r="CL863" s="12"/>
      <c r="CM863" s="12"/>
      <c r="CN863" s="12"/>
      <c r="CO863" s="12"/>
      <c r="CP863" s="12"/>
      <c r="CQ863" s="12"/>
      <c r="CR863" s="12"/>
      <c r="CS863" s="12"/>
      <c r="CT863" s="12"/>
      <c r="CU863" s="12"/>
      <c r="CV863" s="12"/>
      <c r="CW863" s="12"/>
      <c r="CX863" s="12"/>
      <c r="CY863" s="12"/>
      <c r="CZ863" s="12"/>
      <c r="DA863" s="12"/>
      <c r="DB863" s="12"/>
      <c r="DC863" s="12"/>
      <c r="DD863" s="12"/>
      <c r="DE863" s="12"/>
      <c r="DF863" s="12"/>
      <c r="DG863" s="12"/>
      <c r="DH863" s="12"/>
      <c r="DI863" s="12"/>
      <c r="DJ863" s="12"/>
      <c r="DK863" s="12"/>
      <c r="DL863" s="12"/>
      <c r="DM863" s="12"/>
      <c r="DN863" s="12"/>
      <c r="DO863" s="12"/>
      <c r="DP863" s="12"/>
      <c r="DQ863" s="12"/>
      <c r="DR863" s="12"/>
      <c r="DS863" s="12"/>
      <c r="DT863" s="12"/>
      <c r="DU863" s="12"/>
      <c r="DV863" s="12"/>
      <c r="DW863" s="12"/>
      <c r="DX863" s="12"/>
      <c r="DY863" s="12"/>
      <c r="DZ863" s="12"/>
      <c r="EA863" s="12"/>
      <c r="EB863" s="12"/>
      <c r="EC863" s="12"/>
      <c r="ED863" s="12"/>
      <c r="EE863" s="12"/>
      <c r="EF863" s="12"/>
      <c r="EG863" s="12"/>
      <c r="EH863" s="12"/>
      <c r="EI863" s="12"/>
      <c r="EJ863" s="12"/>
      <c r="EK863" s="12"/>
      <c r="EL863" s="12"/>
      <c r="EM863" s="12"/>
      <c r="EN863" s="12"/>
      <c r="EO863" s="12"/>
      <c r="EP863" s="12"/>
      <c r="EQ863" s="12"/>
      <c r="ER863" s="12"/>
      <c r="ES863" s="12"/>
      <c r="ET863" s="12"/>
      <c r="EU863" s="12"/>
      <c r="EV863" s="12"/>
      <c r="EW863" s="12"/>
      <c r="EX863" s="12"/>
      <c r="EY863" s="12"/>
      <c r="EZ863" s="12"/>
      <c r="FA863" s="12"/>
      <c r="FB863" s="12"/>
      <c r="FC863" s="12"/>
      <c r="FD863" s="12"/>
      <c r="FE863" s="12"/>
      <c r="FF863" s="12"/>
      <c r="FG863" s="12"/>
      <c r="FH863" s="12"/>
      <c r="FI863" s="12"/>
      <c r="FJ863" s="12"/>
      <c r="FK863" s="12"/>
      <c r="FL863" s="12"/>
      <c r="FM863" s="12"/>
      <c r="FN863" s="12"/>
      <c r="FO863" s="12"/>
      <c r="FP863" s="12"/>
      <c r="FQ863" s="12"/>
      <c r="FR863" s="12"/>
      <c r="FS863" s="12"/>
      <c r="FT863" s="12"/>
      <c r="FU863" s="12"/>
      <c r="FV863" s="12"/>
      <c r="FW863" s="12"/>
      <c r="FX863" s="12"/>
      <c r="FY863" s="12"/>
      <c r="FZ863" s="12"/>
      <c r="GA863" s="12"/>
      <c r="GB863" s="12"/>
      <c r="GC863" s="12"/>
      <c r="GD863" s="12"/>
      <c r="GE863" s="12"/>
      <c r="GF863" s="12"/>
    </row>
    <row r="864" spans="1:188" ht="15.75" thickBo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  <c r="BV864" s="12"/>
      <c r="BW864" s="12"/>
      <c r="BX864" s="12"/>
      <c r="BY864" s="12"/>
      <c r="BZ864" s="12"/>
      <c r="CA864" s="12"/>
      <c r="CB864" s="12"/>
      <c r="CC864" s="12"/>
      <c r="CD864" s="12"/>
      <c r="CE864" s="12"/>
      <c r="CF864" s="12"/>
      <c r="CG864" s="12"/>
      <c r="CH864" s="12"/>
      <c r="CI864" s="12"/>
      <c r="CJ864" s="12"/>
      <c r="CK864" s="12"/>
      <c r="CL864" s="12"/>
      <c r="CM864" s="12"/>
      <c r="CN864" s="12"/>
      <c r="CO864" s="12"/>
      <c r="CP864" s="12"/>
      <c r="CQ864" s="12"/>
      <c r="CR864" s="12"/>
      <c r="CS864" s="12"/>
      <c r="CT864" s="12"/>
      <c r="CU864" s="12"/>
      <c r="CV864" s="12"/>
      <c r="CW864" s="12"/>
      <c r="CX864" s="12"/>
      <c r="CY864" s="12"/>
      <c r="CZ864" s="12"/>
      <c r="DA864" s="12"/>
      <c r="DB864" s="12"/>
      <c r="DC864" s="12"/>
      <c r="DD864" s="12"/>
      <c r="DE864" s="12"/>
      <c r="DF864" s="12"/>
      <c r="DG864" s="12"/>
      <c r="DH864" s="12"/>
      <c r="DI864" s="12"/>
      <c r="DJ864" s="12"/>
      <c r="DK864" s="12"/>
      <c r="DL864" s="12"/>
      <c r="DM864" s="12"/>
      <c r="DN864" s="12"/>
      <c r="DO864" s="12"/>
      <c r="DP864" s="12"/>
      <c r="DQ864" s="12"/>
      <c r="DR864" s="12"/>
      <c r="DS864" s="12"/>
      <c r="DT864" s="12"/>
      <c r="DU864" s="12"/>
      <c r="DV864" s="12"/>
      <c r="DW864" s="12"/>
      <c r="DX864" s="12"/>
      <c r="DY864" s="12"/>
      <c r="DZ864" s="12"/>
      <c r="EA864" s="12"/>
      <c r="EB864" s="12"/>
      <c r="EC864" s="12"/>
      <c r="ED864" s="12"/>
      <c r="EE864" s="12"/>
      <c r="EF864" s="12"/>
      <c r="EG864" s="12"/>
      <c r="EH864" s="12"/>
      <c r="EI864" s="12"/>
      <c r="EJ864" s="12"/>
      <c r="EK864" s="12"/>
      <c r="EL864" s="12"/>
      <c r="EM864" s="12"/>
      <c r="EN864" s="12"/>
      <c r="EO864" s="12"/>
      <c r="EP864" s="12"/>
      <c r="EQ864" s="12"/>
      <c r="ER864" s="12"/>
      <c r="ES864" s="12"/>
      <c r="ET864" s="12"/>
      <c r="EU864" s="12"/>
      <c r="EV864" s="12"/>
      <c r="EW864" s="12"/>
      <c r="EX864" s="12"/>
      <c r="EY864" s="12"/>
      <c r="EZ864" s="12"/>
      <c r="FA864" s="12"/>
      <c r="FB864" s="12"/>
      <c r="FC864" s="12"/>
      <c r="FD864" s="12"/>
      <c r="FE864" s="12"/>
      <c r="FF864" s="12"/>
      <c r="FG864" s="12"/>
      <c r="FH864" s="12"/>
      <c r="FI864" s="12"/>
      <c r="FJ864" s="12"/>
      <c r="FK864" s="12"/>
      <c r="FL864" s="12"/>
      <c r="FM864" s="12"/>
      <c r="FN864" s="12"/>
      <c r="FO864" s="12"/>
      <c r="FP864" s="12"/>
      <c r="FQ864" s="12"/>
      <c r="FR864" s="12"/>
      <c r="FS864" s="12"/>
      <c r="FT864" s="12"/>
      <c r="FU864" s="12"/>
      <c r="FV864" s="12"/>
      <c r="FW864" s="12"/>
      <c r="FX864" s="12"/>
      <c r="FY864" s="12"/>
      <c r="FZ864" s="12"/>
      <c r="GA864" s="12"/>
      <c r="GB864" s="12"/>
      <c r="GC864" s="12"/>
      <c r="GD864" s="12"/>
      <c r="GE864" s="12"/>
      <c r="GF864" s="12"/>
    </row>
    <row r="865" spans="1:188" ht="15.75" thickBo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  <c r="BV865" s="12"/>
      <c r="BW865" s="12"/>
      <c r="BX865" s="12"/>
      <c r="BY865" s="12"/>
      <c r="BZ865" s="12"/>
      <c r="CA865" s="12"/>
      <c r="CB865" s="12"/>
      <c r="CC865" s="12"/>
      <c r="CD865" s="12"/>
      <c r="CE865" s="12"/>
      <c r="CF865" s="12"/>
      <c r="CG865" s="12"/>
      <c r="CH865" s="12"/>
      <c r="CI865" s="12"/>
      <c r="CJ865" s="12"/>
      <c r="CK865" s="12"/>
      <c r="CL865" s="12"/>
      <c r="CM865" s="12"/>
      <c r="CN865" s="12"/>
      <c r="CO865" s="12"/>
      <c r="CP865" s="12"/>
      <c r="CQ865" s="12"/>
      <c r="CR865" s="12"/>
      <c r="CS865" s="12"/>
      <c r="CT865" s="12"/>
      <c r="CU865" s="12"/>
      <c r="CV865" s="12"/>
      <c r="CW865" s="12"/>
      <c r="CX865" s="12"/>
      <c r="CY865" s="12"/>
      <c r="CZ865" s="12"/>
      <c r="DA865" s="12"/>
      <c r="DB865" s="12"/>
      <c r="DC865" s="12"/>
      <c r="DD865" s="12"/>
      <c r="DE865" s="12"/>
      <c r="DF865" s="12"/>
      <c r="DG865" s="12"/>
      <c r="DH865" s="12"/>
      <c r="DI865" s="12"/>
      <c r="DJ865" s="12"/>
      <c r="DK865" s="12"/>
      <c r="DL865" s="12"/>
      <c r="DM865" s="12"/>
      <c r="DN865" s="12"/>
      <c r="DO865" s="12"/>
      <c r="DP865" s="12"/>
      <c r="DQ865" s="12"/>
      <c r="DR865" s="12"/>
      <c r="DS865" s="12"/>
      <c r="DT865" s="12"/>
      <c r="DU865" s="12"/>
      <c r="DV865" s="12"/>
      <c r="DW865" s="12"/>
      <c r="DX865" s="12"/>
      <c r="DY865" s="12"/>
      <c r="DZ865" s="12"/>
      <c r="EA865" s="12"/>
      <c r="EB865" s="12"/>
      <c r="EC865" s="12"/>
      <c r="ED865" s="12"/>
      <c r="EE865" s="12"/>
      <c r="EF865" s="12"/>
      <c r="EG865" s="12"/>
      <c r="EH865" s="12"/>
      <c r="EI865" s="12"/>
      <c r="EJ865" s="12"/>
      <c r="EK865" s="12"/>
      <c r="EL865" s="12"/>
      <c r="EM865" s="12"/>
      <c r="EN865" s="12"/>
      <c r="EO865" s="12"/>
      <c r="EP865" s="12"/>
      <c r="EQ865" s="12"/>
      <c r="ER865" s="12"/>
      <c r="ES865" s="12"/>
      <c r="ET865" s="12"/>
      <c r="EU865" s="12"/>
      <c r="EV865" s="12"/>
      <c r="EW865" s="12"/>
      <c r="EX865" s="12"/>
      <c r="EY865" s="12"/>
      <c r="EZ865" s="12"/>
      <c r="FA865" s="12"/>
      <c r="FB865" s="12"/>
      <c r="FC865" s="12"/>
      <c r="FD865" s="12"/>
      <c r="FE865" s="12"/>
      <c r="FF865" s="12"/>
      <c r="FG865" s="12"/>
      <c r="FH865" s="12"/>
      <c r="FI865" s="12"/>
      <c r="FJ865" s="12"/>
      <c r="FK865" s="12"/>
      <c r="FL865" s="12"/>
      <c r="FM865" s="12"/>
      <c r="FN865" s="12"/>
      <c r="FO865" s="12"/>
      <c r="FP865" s="12"/>
      <c r="FQ865" s="12"/>
      <c r="FR865" s="12"/>
      <c r="FS865" s="12"/>
      <c r="FT865" s="12"/>
      <c r="FU865" s="12"/>
      <c r="FV865" s="12"/>
      <c r="FW865" s="12"/>
      <c r="FX865" s="12"/>
      <c r="FY865" s="12"/>
      <c r="FZ865" s="12"/>
      <c r="GA865" s="12"/>
      <c r="GB865" s="12"/>
      <c r="GC865" s="12"/>
      <c r="GD865" s="12"/>
      <c r="GE865" s="12"/>
      <c r="GF865" s="12"/>
    </row>
    <row r="866" spans="1:188" ht="15.75" thickBo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  <c r="BV866" s="12"/>
      <c r="BW866" s="12"/>
      <c r="BX866" s="12"/>
      <c r="BY866" s="12"/>
      <c r="BZ866" s="12"/>
      <c r="CA866" s="12"/>
      <c r="CB866" s="12"/>
      <c r="CC866" s="12"/>
      <c r="CD866" s="12"/>
      <c r="CE866" s="12"/>
      <c r="CF866" s="12"/>
      <c r="CG866" s="12"/>
      <c r="CH866" s="12"/>
      <c r="CI866" s="12"/>
      <c r="CJ866" s="12"/>
      <c r="CK866" s="12"/>
      <c r="CL866" s="12"/>
      <c r="CM866" s="12"/>
      <c r="CN866" s="12"/>
      <c r="CO866" s="12"/>
      <c r="CP866" s="12"/>
      <c r="CQ866" s="12"/>
      <c r="CR866" s="12"/>
      <c r="CS866" s="12"/>
      <c r="CT866" s="12"/>
      <c r="CU866" s="12"/>
      <c r="CV866" s="12"/>
      <c r="CW866" s="12"/>
      <c r="CX866" s="12"/>
      <c r="CY866" s="12"/>
      <c r="CZ866" s="12"/>
      <c r="DA866" s="12"/>
      <c r="DB866" s="12"/>
      <c r="DC866" s="12"/>
      <c r="DD866" s="12"/>
      <c r="DE866" s="12"/>
      <c r="DF866" s="12"/>
      <c r="DG866" s="12"/>
      <c r="DH866" s="12"/>
      <c r="DI866" s="12"/>
      <c r="DJ866" s="12"/>
      <c r="DK866" s="12"/>
      <c r="DL866" s="12"/>
      <c r="DM866" s="12"/>
      <c r="DN866" s="12"/>
      <c r="DO866" s="12"/>
      <c r="DP866" s="12"/>
      <c r="DQ866" s="12"/>
      <c r="DR866" s="12"/>
      <c r="DS866" s="12"/>
      <c r="DT866" s="12"/>
      <c r="DU866" s="12"/>
      <c r="DV866" s="12"/>
      <c r="DW866" s="12"/>
      <c r="DX866" s="12"/>
      <c r="DY866" s="12"/>
      <c r="DZ866" s="12"/>
      <c r="EA866" s="12"/>
      <c r="EB866" s="12"/>
      <c r="EC866" s="12"/>
      <c r="ED866" s="12"/>
      <c r="EE866" s="12"/>
      <c r="EF866" s="12"/>
      <c r="EG866" s="12"/>
      <c r="EH866" s="12"/>
      <c r="EI866" s="12"/>
      <c r="EJ866" s="12"/>
      <c r="EK866" s="12"/>
      <c r="EL866" s="12"/>
      <c r="EM866" s="12"/>
      <c r="EN866" s="12"/>
      <c r="EO866" s="12"/>
      <c r="EP866" s="12"/>
      <c r="EQ866" s="12"/>
      <c r="ER866" s="12"/>
      <c r="ES866" s="12"/>
      <c r="ET866" s="12"/>
      <c r="EU866" s="12"/>
      <c r="EV866" s="12"/>
      <c r="EW866" s="12"/>
      <c r="EX866" s="12"/>
      <c r="EY866" s="12"/>
      <c r="EZ866" s="12"/>
      <c r="FA866" s="12"/>
      <c r="FB866" s="12"/>
      <c r="FC866" s="12"/>
      <c r="FD866" s="12"/>
      <c r="FE866" s="12"/>
      <c r="FF866" s="12"/>
      <c r="FG866" s="12"/>
      <c r="FH866" s="12"/>
      <c r="FI866" s="12"/>
      <c r="FJ866" s="12"/>
      <c r="FK866" s="12"/>
      <c r="FL866" s="12"/>
      <c r="FM866" s="12"/>
      <c r="FN866" s="12"/>
      <c r="FO866" s="12"/>
      <c r="FP866" s="12"/>
      <c r="FQ866" s="12"/>
      <c r="FR866" s="12"/>
      <c r="FS866" s="12"/>
      <c r="FT866" s="12"/>
      <c r="FU866" s="12"/>
      <c r="FV866" s="12"/>
      <c r="FW866" s="12"/>
      <c r="FX866" s="12"/>
      <c r="FY866" s="12"/>
      <c r="FZ866" s="12"/>
      <c r="GA866" s="12"/>
      <c r="GB866" s="12"/>
      <c r="GC866" s="12"/>
      <c r="GD866" s="12"/>
      <c r="GE866" s="12"/>
      <c r="GF866" s="12"/>
    </row>
    <row r="867" spans="1:188" ht="15.75" thickBo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  <c r="BV867" s="12"/>
      <c r="BW867" s="12"/>
      <c r="BX867" s="12"/>
      <c r="BY867" s="12"/>
      <c r="BZ867" s="12"/>
      <c r="CA867" s="12"/>
      <c r="CB867" s="12"/>
      <c r="CC867" s="12"/>
      <c r="CD867" s="12"/>
      <c r="CE867" s="12"/>
      <c r="CF867" s="12"/>
      <c r="CG867" s="12"/>
      <c r="CH867" s="12"/>
      <c r="CI867" s="12"/>
      <c r="CJ867" s="12"/>
      <c r="CK867" s="12"/>
      <c r="CL867" s="12"/>
      <c r="CM867" s="12"/>
      <c r="CN867" s="12"/>
      <c r="CO867" s="12"/>
      <c r="CP867" s="12"/>
      <c r="CQ867" s="12"/>
      <c r="CR867" s="12"/>
      <c r="CS867" s="12"/>
      <c r="CT867" s="12"/>
      <c r="CU867" s="12"/>
      <c r="CV867" s="12"/>
      <c r="CW867" s="12"/>
      <c r="CX867" s="12"/>
      <c r="CY867" s="12"/>
      <c r="CZ867" s="12"/>
      <c r="DA867" s="12"/>
      <c r="DB867" s="12"/>
      <c r="DC867" s="12"/>
      <c r="DD867" s="12"/>
      <c r="DE867" s="12"/>
      <c r="DF867" s="12"/>
      <c r="DG867" s="12"/>
      <c r="DH867" s="12"/>
      <c r="DI867" s="12"/>
      <c r="DJ867" s="12"/>
      <c r="DK867" s="12"/>
      <c r="DL867" s="12"/>
      <c r="DM867" s="12"/>
      <c r="DN867" s="12"/>
      <c r="DO867" s="12"/>
      <c r="DP867" s="12"/>
      <c r="DQ867" s="12"/>
      <c r="DR867" s="12"/>
      <c r="DS867" s="12"/>
      <c r="DT867" s="12"/>
      <c r="DU867" s="12"/>
      <c r="DV867" s="12"/>
      <c r="DW867" s="12"/>
      <c r="DX867" s="12"/>
      <c r="DY867" s="12"/>
      <c r="DZ867" s="12"/>
      <c r="EA867" s="12"/>
      <c r="EB867" s="12"/>
      <c r="EC867" s="12"/>
      <c r="ED867" s="12"/>
      <c r="EE867" s="12"/>
      <c r="EF867" s="12"/>
      <c r="EG867" s="12"/>
      <c r="EH867" s="12"/>
      <c r="EI867" s="12"/>
      <c r="EJ867" s="12"/>
      <c r="EK867" s="12"/>
      <c r="EL867" s="12"/>
      <c r="EM867" s="12"/>
      <c r="EN867" s="12"/>
      <c r="EO867" s="12"/>
      <c r="EP867" s="12"/>
      <c r="EQ867" s="12"/>
      <c r="ER867" s="12"/>
      <c r="ES867" s="12"/>
      <c r="ET867" s="12"/>
      <c r="EU867" s="12"/>
      <c r="EV867" s="12"/>
      <c r="EW867" s="12"/>
      <c r="EX867" s="12"/>
      <c r="EY867" s="12"/>
      <c r="EZ867" s="12"/>
      <c r="FA867" s="12"/>
      <c r="FB867" s="12"/>
      <c r="FC867" s="12"/>
      <c r="FD867" s="12"/>
      <c r="FE867" s="12"/>
      <c r="FF867" s="12"/>
      <c r="FG867" s="12"/>
      <c r="FH867" s="12"/>
      <c r="FI867" s="12"/>
      <c r="FJ867" s="12"/>
      <c r="FK867" s="12"/>
      <c r="FL867" s="12"/>
      <c r="FM867" s="12"/>
      <c r="FN867" s="12"/>
      <c r="FO867" s="12"/>
      <c r="FP867" s="12"/>
      <c r="FQ867" s="12"/>
      <c r="FR867" s="12"/>
      <c r="FS867" s="12"/>
      <c r="FT867" s="12"/>
      <c r="FU867" s="12"/>
      <c r="FV867" s="12"/>
      <c r="FW867" s="12"/>
      <c r="FX867" s="12"/>
      <c r="FY867" s="12"/>
      <c r="FZ867" s="12"/>
      <c r="GA867" s="12"/>
      <c r="GB867" s="12"/>
      <c r="GC867" s="12"/>
      <c r="GD867" s="12"/>
      <c r="GE867" s="12"/>
      <c r="GF867" s="12"/>
    </row>
    <row r="868" spans="1:188" ht="15.75" thickBo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  <c r="BV868" s="12"/>
      <c r="BW868" s="12"/>
      <c r="BX868" s="12"/>
      <c r="BY868" s="12"/>
      <c r="BZ868" s="12"/>
      <c r="CA868" s="12"/>
      <c r="CB868" s="12"/>
      <c r="CC868" s="12"/>
      <c r="CD868" s="12"/>
      <c r="CE868" s="12"/>
      <c r="CF868" s="12"/>
      <c r="CG868" s="12"/>
      <c r="CH868" s="12"/>
      <c r="CI868" s="12"/>
      <c r="CJ868" s="12"/>
      <c r="CK868" s="12"/>
      <c r="CL868" s="12"/>
      <c r="CM868" s="12"/>
      <c r="CN868" s="12"/>
      <c r="CO868" s="12"/>
      <c r="CP868" s="12"/>
      <c r="CQ868" s="12"/>
      <c r="CR868" s="12"/>
      <c r="CS868" s="12"/>
      <c r="CT868" s="12"/>
      <c r="CU868" s="12"/>
      <c r="CV868" s="12"/>
      <c r="CW868" s="12"/>
      <c r="CX868" s="12"/>
      <c r="CY868" s="12"/>
      <c r="CZ868" s="12"/>
      <c r="DA868" s="12"/>
      <c r="DB868" s="12"/>
      <c r="DC868" s="12"/>
      <c r="DD868" s="12"/>
      <c r="DE868" s="12"/>
      <c r="DF868" s="12"/>
      <c r="DG868" s="12"/>
      <c r="DH868" s="12"/>
      <c r="DI868" s="12"/>
      <c r="DJ868" s="12"/>
      <c r="DK868" s="12"/>
      <c r="DL868" s="12"/>
      <c r="DM868" s="12"/>
      <c r="DN868" s="12"/>
      <c r="DO868" s="12"/>
      <c r="DP868" s="12"/>
      <c r="DQ868" s="12"/>
      <c r="DR868" s="12"/>
      <c r="DS868" s="12"/>
      <c r="DT868" s="12"/>
      <c r="DU868" s="12"/>
      <c r="DV868" s="12"/>
      <c r="DW868" s="12"/>
      <c r="DX868" s="12"/>
      <c r="DY868" s="12"/>
      <c r="DZ868" s="12"/>
      <c r="EA868" s="12"/>
      <c r="EB868" s="12"/>
      <c r="EC868" s="12"/>
      <c r="ED868" s="12"/>
      <c r="EE868" s="12"/>
      <c r="EF868" s="12"/>
      <c r="EG868" s="12"/>
      <c r="EH868" s="12"/>
      <c r="EI868" s="12"/>
      <c r="EJ868" s="12"/>
      <c r="EK868" s="12"/>
      <c r="EL868" s="12"/>
      <c r="EM868" s="12"/>
      <c r="EN868" s="12"/>
      <c r="EO868" s="12"/>
      <c r="EP868" s="12"/>
      <c r="EQ868" s="12"/>
      <c r="ER868" s="12"/>
      <c r="ES868" s="12"/>
      <c r="ET868" s="12"/>
      <c r="EU868" s="12"/>
      <c r="EV868" s="12"/>
      <c r="EW868" s="12"/>
      <c r="EX868" s="12"/>
      <c r="EY868" s="12"/>
      <c r="EZ868" s="12"/>
      <c r="FA868" s="12"/>
      <c r="FB868" s="12"/>
      <c r="FC868" s="12"/>
      <c r="FD868" s="12"/>
      <c r="FE868" s="12"/>
      <c r="FF868" s="12"/>
      <c r="FG868" s="12"/>
      <c r="FH868" s="12"/>
      <c r="FI868" s="12"/>
      <c r="FJ868" s="12"/>
      <c r="FK868" s="12"/>
      <c r="FL868" s="12"/>
      <c r="FM868" s="12"/>
      <c r="FN868" s="12"/>
      <c r="FO868" s="12"/>
      <c r="FP868" s="12"/>
      <c r="FQ868" s="12"/>
      <c r="FR868" s="12"/>
      <c r="FS868" s="12"/>
      <c r="FT868" s="12"/>
      <c r="FU868" s="12"/>
      <c r="FV868" s="12"/>
      <c r="FW868" s="12"/>
      <c r="FX868" s="12"/>
      <c r="FY868" s="12"/>
      <c r="FZ868" s="12"/>
      <c r="GA868" s="12"/>
      <c r="GB868" s="12"/>
      <c r="GC868" s="12"/>
      <c r="GD868" s="12"/>
      <c r="GE868" s="12"/>
      <c r="GF868" s="12"/>
    </row>
    <row r="869" spans="1:188" ht="15.75" thickBo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  <c r="BV869" s="12"/>
      <c r="BW869" s="12"/>
      <c r="BX869" s="12"/>
      <c r="BY869" s="12"/>
      <c r="BZ869" s="12"/>
      <c r="CA869" s="12"/>
      <c r="CB869" s="12"/>
      <c r="CC869" s="12"/>
      <c r="CD869" s="12"/>
      <c r="CE869" s="12"/>
      <c r="CF869" s="12"/>
      <c r="CG869" s="12"/>
      <c r="CH869" s="12"/>
      <c r="CI869" s="12"/>
      <c r="CJ869" s="12"/>
      <c r="CK869" s="12"/>
      <c r="CL869" s="12"/>
      <c r="CM869" s="12"/>
      <c r="CN869" s="12"/>
      <c r="CO869" s="12"/>
      <c r="CP869" s="12"/>
      <c r="CQ869" s="12"/>
      <c r="CR869" s="12"/>
      <c r="CS869" s="12"/>
      <c r="CT869" s="12"/>
      <c r="CU869" s="12"/>
      <c r="CV869" s="12"/>
      <c r="CW869" s="12"/>
      <c r="CX869" s="12"/>
      <c r="CY869" s="12"/>
      <c r="CZ869" s="12"/>
      <c r="DA869" s="12"/>
      <c r="DB869" s="12"/>
      <c r="DC869" s="12"/>
      <c r="DD869" s="12"/>
      <c r="DE869" s="12"/>
      <c r="DF869" s="12"/>
      <c r="DG869" s="12"/>
      <c r="DH869" s="12"/>
      <c r="DI869" s="12"/>
      <c r="DJ869" s="12"/>
      <c r="DK869" s="12"/>
      <c r="DL869" s="12"/>
      <c r="DM869" s="12"/>
      <c r="DN869" s="12"/>
      <c r="DO869" s="12"/>
      <c r="DP869" s="12"/>
      <c r="DQ869" s="12"/>
      <c r="DR869" s="12"/>
      <c r="DS869" s="12"/>
      <c r="DT869" s="12"/>
      <c r="DU869" s="12"/>
      <c r="DV869" s="12"/>
      <c r="DW869" s="12"/>
      <c r="DX869" s="12"/>
      <c r="DY869" s="12"/>
      <c r="DZ869" s="12"/>
      <c r="EA869" s="12"/>
      <c r="EB869" s="12"/>
      <c r="EC869" s="12"/>
      <c r="ED869" s="12"/>
      <c r="EE869" s="12"/>
      <c r="EF869" s="12"/>
      <c r="EG869" s="12"/>
      <c r="EH869" s="12"/>
      <c r="EI869" s="12"/>
      <c r="EJ869" s="12"/>
      <c r="EK869" s="12"/>
      <c r="EL869" s="12"/>
      <c r="EM869" s="12"/>
      <c r="EN869" s="12"/>
      <c r="EO869" s="12"/>
      <c r="EP869" s="12"/>
      <c r="EQ869" s="12"/>
      <c r="ER869" s="12"/>
      <c r="ES869" s="12"/>
      <c r="ET869" s="12"/>
      <c r="EU869" s="12"/>
      <c r="EV869" s="12"/>
      <c r="EW869" s="12"/>
      <c r="EX869" s="12"/>
      <c r="EY869" s="12"/>
      <c r="EZ869" s="12"/>
      <c r="FA869" s="12"/>
      <c r="FB869" s="12"/>
      <c r="FC869" s="12"/>
      <c r="FD869" s="12"/>
      <c r="FE869" s="12"/>
      <c r="FF869" s="12"/>
      <c r="FG869" s="12"/>
      <c r="FH869" s="12"/>
      <c r="FI869" s="12"/>
      <c r="FJ869" s="12"/>
      <c r="FK869" s="12"/>
      <c r="FL869" s="12"/>
      <c r="FM869" s="12"/>
      <c r="FN869" s="12"/>
      <c r="FO869" s="12"/>
      <c r="FP869" s="12"/>
      <c r="FQ869" s="12"/>
      <c r="FR869" s="12"/>
      <c r="FS869" s="12"/>
      <c r="FT869" s="12"/>
      <c r="FU869" s="12"/>
      <c r="FV869" s="12"/>
      <c r="FW869" s="12"/>
      <c r="FX869" s="12"/>
      <c r="FY869" s="12"/>
      <c r="FZ869" s="12"/>
      <c r="GA869" s="12"/>
      <c r="GB869" s="12"/>
      <c r="GC869" s="12"/>
      <c r="GD869" s="12"/>
      <c r="GE869" s="12"/>
      <c r="GF869" s="12"/>
    </row>
    <row r="870" spans="1:188" ht="15.75" thickBo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  <c r="BV870" s="12"/>
      <c r="BW870" s="12"/>
      <c r="BX870" s="12"/>
      <c r="BY870" s="12"/>
      <c r="BZ870" s="12"/>
      <c r="CA870" s="12"/>
      <c r="CB870" s="12"/>
      <c r="CC870" s="12"/>
      <c r="CD870" s="12"/>
      <c r="CE870" s="12"/>
      <c r="CF870" s="12"/>
      <c r="CG870" s="12"/>
      <c r="CH870" s="12"/>
      <c r="CI870" s="12"/>
      <c r="CJ870" s="12"/>
      <c r="CK870" s="12"/>
      <c r="CL870" s="12"/>
      <c r="CM870" s="12"/>
      <c r="CN870" s="12"/>
      <c r="CO870" s="12"/>
      <c r="CP870" s="12"/>
      <c r="CQ870" s="12"/>
      <c r="CR870" s="12"/>
      <c r="CS870" s="12"/>
      <c r="CT870" s="12"/>
      <c r="CU870" s="12"/>
      <c r="CV870" s="12"/>
      <c r="CW870" s="12"/>
      <c r="CX870" s="12"/>
      <c r="CY870" s="12"/>
      <c r="CZ870" s="12"/>
      <c r="DA870" s="12"/>
      <c r="DB870" s="12"/>
      <c r="DC870" s="12"/>
      <c r="DD870" s="12"/>
      <c r="DE870" s="12"/>
      <c r="DF870" s="12"/>
      <c r="DG870" s="12"/>
      <c r="DH870" s="12"/>
      <c r="DI870" s="12"/>
      <c r="DJ870" s="12"/>
      <c r="DK870" s="12"/>
      <c r="DL870" s="12"/>
      <c r="DM870" s="12"/>
      <c r="DN870" s="12"/>
      <c r="DO870" s="12"/>
      <c r="DP870" s="12"/>
      <c r="DQ870" s="12"/>
      <c r="DR870" s="12"/>
      <c r="DS870" s="12"/>
      <c r="DT870" s="12"/>
      <c r="DU870" s="12"/>
      <c r="DV870" s="12"/>
      <c r="DW870" s="12"/>
      <c r="DX870" s="12"/>
      <c r="DY870" s="12"/>
      <c r="DZ870" s="12"/>
      <c r="EA870" s="12"/>
      <c r="EB870" s="12"/>
      <c r="EC870" s="12"/>
      <c r="ED870" s="12"/>
      <c r="EE870" s="12"/>
      <c r="EF870" s="12"/>
      <c r="EG870" s="12"/>
      <c r="EH870" s="12"/>
      <c r="EI870" s="12"/>
      <c r="EJ870" s="12"/>
      <c r="EK870" s="12"/>
      <c r="EL870" s="12"/>
      <c r="EM870" s="12"/>
      <c r="EN870" s="12"/>
      <c r="EO870" s="12"/>
      <c r="EP870" s="12"/>
      <c r="EQ870" s="12"/>
      <c r="ER870" s="12"/>
      <c r="ES870" s="12"/>
      <c r="ET870" s="12"/>
      <c r="EU870" s="12"/>
      <c r="EV870" s="12"/>
      <c r="EW870" s="12"/>
      <c r="EX870" s="12"/>
      <c r="EY870" s="12"/>
      <c r="EZ870" s="12"/>
      <c r="FA870" s="12"/>
      <c r="FB870" s="12"/>
      <c r="FC870" s="12"/>
      <c r="FD870" s="12"/>
      <c r="FE870" s="12"/>
      <c r="FF870" s="12"/>
      <c r="FG870" s="12"/>
      <c r="FH870" s="12"/>
      <c r="FI870" s="12"/>
      <c r="FJ870" s="12"/>
      <c r="FK870" s="12"/>
      <c r="FL870" s="12"/>
      <c r="FM870" s="12"/>
      <c r="FN870" s="12"/>
      <c r="FO870" s="12"/>
      <c r="FP870" s="12"/>
      <c r="FQ870" s="12"/>
      <c r="FR870" s="12"/>
      <c r="FS870" s="12"/>
      <c r="FT870" s="12"/>
      <c r="FU870" s="12"/>
      <c r="FV870" s="12"/>
      <c r="FW870" s="12"/>
      <c r="FX870" s="12"/>
      <c r="FY870" s="12"/>
      <c r="FZ870" s="12"/>
      <c r="GA870" s="12"/>
      <c r="GB870" s="12"/>
      <c r="GC870" s="12"/>
      <c r="GD870" s="12"/>
      <c r="GE870" s="12"/>
      <c r="GF870" s="12"/>
    </row>
    <row r="871" spans="1:188" ht="15.75" thickBo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  <c r="BV871" s="12"/>
      <c r="BW871" s="12"/>
      <c r="BX871" s="12"/>
      <c r="BY871" s="12"/>
      <c r="BZ871" s="12"/>
      <c r="CA871" s="12"/>
      <c r="CB871" s="12"/>
      <c r="CC871" s="12"/>
      <c r="CD871" s="12"/>
      <c r="CE871" s="12"/>
      <c r="CF871" s="12"/>
      <c r="CG871" s="12"/>
      <c r="CH871" s="12"/>
      <c r="CI871" s="12"/>
      <c r="CJ871" s="12"/>
      <c r="CK871" s="12"/>
      <c r="CL871" s="12"/>
      <c r="CM871" s="12"/>
      <c r="CN871" s="12"/>
      <c r="CO871" s="12"/>
      <c r="CP871" s="12"/>
      <c r="CQ871" s="12"/>
      <c r="CR871" s="12"/>
      <c r="CS871" s="12"/>
      <c r="CT871" s="12"/>
      <c r="CU871" s="12"/>
      <c r="CV871" s="12"/>
      <c r="CW871" s="12"/>
      <c r="CX871" s="12"/>
      <c r="CY871" s="12"/>
      <c r="CZ871" s="12"/>
      <c r="DA871" s="12"/>
      <c r="DB871" s="12"/>
      <c r="DC871" s="12"/>
      <c r="DD871" s="12"/>
      <c r="DE871" s="12"/>
      <c r="DF871" s="12"/>
      <c r="DG871" s="12"/>
      <c r="DH871" s="12"/>
      <c r="DI871" s="12"/>
      <c r="DJ871" s="12"/>
      <c r="DK871" s="12"/>
      <c r="DL871" s="12"/>
      <c r="DM871" s="12"/>
      <c r="DN871" s="12"/>
      <c r="DO871" s="12"/>
      <c r="DP871" s="12"/>
      <c r="DQ871" s="12"/>
      <c r="DR871" s="12"/>
      <c r="DS871" s="12"/>
      <c r="DT871" s="12"/>
      <c r="DU871" s="12"/>
      <c r="DV871" s="12"/>
      <c r="DW871" s="12"/>
      <c r="DX871" s="12"/>
      <c r="DY871" s="12"/>
      <c r="DZ871" s="12"/>
      <c r="EA871" s="12"/>
      <c r="EB871" s="12"/>
      <c r="EC871" s="12"/>
      <c r="ED871" s="12"/>
      <c r="EE871" s="12"/>
      <c r="EF871" s="12"/>
      <c r="EG871" s="12"/>
      <c r="EH871" s="12"/>
      <c r="EI871" s="12"/>
      <c r="EJ871" s="12"/>
      <c r="EK871" s="12"/>
      <c r="EL871" s="12"/>
      <c r="EM871" s="12"/>
      <c r="EN871" s="12"/>
      <c r="EO871" s="12"/>
      <c r="EP871" s="12"/>
      <c r="EQ871" s="12"/>
      <c r="ER871" s="12"/>
      <c r="ES871" s="12"/>
      <c r="ET871" s="12"/>
      <c r="EU871" s="12"/>
      <c r="EV871" s="12"/>
      <c r="EW871" s="12"/>
      <c r="EX871" s="12"/>
      <c r="EY871" s="12"/>
      <c r="EZ871" s="12"/>
      <c r="FA871" s="12"/>
      <c r="FB871" s="12"/>
      <c r="FC871" s="12"/>
      <c r="FD871" s="12"/>
      <c r="FE871" s="12"/>
      <c r="FF871" s="12"/>
      <c r="FG871" s="12"/>
      <c r="FH871" s="12"/>
      <c r="FI871" s="12"/>
      <c r="FJ871" s="12"/>
      <c r="FK871" s="12"/>
      <c r="FL871" s="12"/>
      <c r="FM871" s="12"/>
      <c r="FN871" s="12"/>
      <c r="FO871" s="12"/>
      <c r="FP871" s="12"/>
      <c r="FQ871" s="12"/>
      <c r="FR871" s="12"/>
      <c r="FS871" s="12"/>
      <c r="FT871" s="12"/>
      <c r="FU871" s="12"/>
      <c r="FV871" s="12"/>
      <c r="FW871" s="12"/>
      <c r="FX871" s="12"/>
      <c r="FY871" s="12"/>
      <c r="FZ871" s="12"/>
      <c r="GA871" s="12"/>
      <c r="GB871" s="12"/>
      <c r="GC871" s="12"/>
      <c r="GD871" s="12"/>
      <c r="GE871" s="12"/>
      <c r="GF871" s="12"/>
    </row>
    <row r="872" spans="1:188" ht="15.75" thickBo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  <c r="BV872" s="12"/>
      <c r="BW872" s="12"/>
      <c r="BX872" s="12"/>
      <c r="BY872" s="12"/>
      <c r="BZ872" s="12"/>
      <c r="CA872" s="12"/>
      <c r="CB872" s="12"/>
      <c r="CC872" s="12"/>
      <c r="CD872" s="12"/>
      <c r="CE872" s="12"/>
      <c r="CF872" s="12"/>
      <c r="CG872" s="12"/>
      <c r="CH872" s="12"/>
      <c r="CI872" s="12"/>
      <c r="CJ872" s="12"/>
      <c r="CK872" s="12"/>
      <c r="CL872" s="12"/>
      <c r="CM872" s="12"/>
      <c r="CN872" s="12"/>
      <c r="CO872" s="12"/>
      <c r="CP872" s="12"/>
      <c r="CQ872" s="12"/>
      <c r="CR872" s="12"/>
      <c r="CS872" s="12"/>
      <c r="CT872" s="12"/>
      <c r="CU872" s="12"/>
      <c r="CV872" s="12"/>
      <c r="CW872" s="12"/>
      <c r="CX872" s="12"/>
      <c r="CY872" s="12"/>
      <c r="CZ872" s="12"/>
      <c r="DA872" s="12"/>
      <c r="DB872" s="12"/>
      <c r="DC872" s="12"/>
      <c r="DD872" s="12"/>
      <c r="DE872" s="12"/>
      <c r="DF872" s="12"/>
      <c r="DG872" s="12"/>
      <c r="DH872" s="12"/>
      <c r="DI872" s="12"/>
      <c r="DJ872" s="12"/>
      <c r="DK872" s="12"/>
      <c r="DL872" s="12"/>
      <c r="DM872" s="12"/>
      <c r="DN872" s="12"/>
      <c r="DO872" s="12"/>
      <c r="DP872" s="12"/>
      <c r="DQ872" s="12"/>
      <c r="DR872" s="12"/>
      <c r="DS872" s="12"/>
      <c r="DT872" s="12"/>
      <c r="DU872" s="12"/>
      <c r="DV872" s="12"/>
      <c r="DW872" s="12"/>
      <c r="DX872" s="12"/>
      <c r="DY872" s="12"/>
      <c r="DZ872" s="12"/>
      <c r="EA872" s="12"/>
      <c r="EB872" s="12"/>
      <c r="EC872" s="12"/>
      <c r="ED872" s="12"/>
      <c r="EE872" s="12"/>
      <c r="EF872" s="12"/>
      <c r="EG872" s="12"/>
      <c r="EH872" s="12"/>
      <c r="EI872" s="12"/>
      <c r="EJ872" s="12"/>
      <c r="EK872" s="12"/>
      <c r="EL872" s="12"/>
      <c r="EM872" s="12"/>
      <c r="EN872" s="12"/>
      <c r="EO872" s="12"/>
      <c r="EP872" s="12"/>
      <c r="EQ872" s="12"/>
      <c r="ER872" s="12"/>
      <c r="ES872" s="12"/>
      <c r="ET872" s="12"/>
      <c r="EU872" s="12"/>
      <c r="EV872" s="12"/>
      <c r="EW872" s="12"/>
      <c r="EX872" s="12"/>
      <c r="EY872" s="12"/>
      <c r="EZ872" s="12"/>
      <c r="FA872" s="12"/>
      <c r="FB872" s="12"/>
      <c r="FC872" s="12"/>
      <c r="FD872" s="12"/>
      <c r="FE872" s="12"/>
      <c r="FF872" s="12"/>
      <c r="FG872" s="12"/>
      <c r="FH872" s="12"/>
      <c r="FI872" s="12"/>
      <c r="FJ872" s="12"/>
      <c r="FK872" s="12"/>
      <c r="FL872" s="12"/>
      <c r="FM872" s="12"/>
      <c r="FN872" s="12"/>
      <c r="FO872" s="12"/>
      <c r="FP872" s="12"/>
      <c r="FQ872" s="12"/>
      <c r="FR872" s="12"/>
      <c r="FS872" s="12"/>
      <c r="FT872" s="12"/>
      <c r="FU872" s="12"/>
      <c r="FV872" s="12"/>
      <c r="FW872" s="12"/>
      <c r="FX872" s="12"/>
      <c r="FY872" s="12"/>
      <c r="FZ872" s="12"/>
      <c r="GA872" s="12"/>
      <c r="GB872" s="12"/>
      <c r="GC872" s="12"/>
      <c r="GD872" s="12"/>
      <c r="GE872" s="12"/>
      <c r="GF872" s="12"/>
    </row>
    <row r="873" spans="1:188" ht="15.75" thickBo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  <c r="BV873" s="12"/>
      <c r="BW873" s="12"/>
      <c r="BX873" s="12"/>
      <c r="BY873" s="12"/>
      <c r="BZ873" s="12"/>
      <c r="CA873" s="12"/>
      <c r="CB873" s="12"/>
      <c r="CC873" s="12"/>
      <c r="CD873" s="12"/>
      <c r="CE873" s="12"/>
      <c r="CF873" s="12"/>
      <c r="CG873" s="12"/>
      <c r="CH873" s="12"/>
      <c r="CI873" s="12"/>
      <c r="CJ873" s="12"/>
      <c r="CK873" s="12"/>
      <c r="CL873" s="12"/>
      <c r="CM873" s="12"/>
      <c r="CN873" s="12"/>
      <c r="CO873" s="12"/>
      <c r="CP873" s="12"/>
      <c r="CQ873" s="12"/>
      <c r="CR873" s="12"/>
      <c r="CS873" s="12"/>
      <c r="CT873" s="12"/>
      <c r="CU873" s="12"/>
      <c r="CV873" s="12"/>
      <c r="CW873" s="12"/>
      <c r="CX873" s="12"/>
      <c r="CY873" s="12"/>
      <c r="CZ873" s="12"/>
      <c r="DA873" s="12"/>
      <c r="DB873" s="12"/>
      <c r="DC873" s="12"/>
      <c r="DD873" s="12"/>
      <c r="DE873" s="12"/>
      <c r="DF873" s="12"/>
      <c r="DG873" s="12"/>
      <c r="DH873" s="12"/>
      <c r="DI873" s="12"/>
      <c r="DJ873" s="12"/>
      <c r="DK873" s="12"/>
      <c r="DL873" s="12"/>
      <c r="DM873" s="12"/>
      <c r="DN873" s="12"/>
      <c r="DO873" s="12"/>
      <c r="DP873" s="12"/>
      <c r="DQ873" s="12"/>
      <c r="DR873" s="12"/>
      <c r="DS873" s="12"/>
      <c r="DT873" s="12"/>
      <c r="DU873" s="12"/>
      <c r="DV873" s="12"/>
      <c r="DW873" s="12"/>
      <c r="DX873" s="12"/>
      <c r="DY873" s="12"/>
      <c r="DZ873" s="12"/>
      <c r="EA873" s="12"/>
      <c r="EB873" s="12"/>
      <c r="EC873" s="12"/>
      <c r="ED873" s="12"/>
      <c r="EE873" s="12"/>
      <c r="EF873" s="12"/>
      <c r="EG873" s="12"/>
      <c r="EH873" s="12"/>
      <c r="EI873" s="12"/>
      <c r="EJ873" s="12"/>
      <c r="EK873" s="12"/>
      <c r="EL873" s="12"/>
      <c r="EM873" s="12"/>
      <c r="EN873" s="12"/>
      <c r="EO873" s="12"/>
      <c r="EP873" s="12"/>
      <c r="EQ873" s="12"/>
      <c r="ER873" s="12"/>
      <c r="ES873" s="12"/>
      <c r="ET873" s="12"/>
      <c r="EU873" s="12"/>
      <c r="EV873" s="12"/>
      <c r="EW873" s="12"/>
      <c r="EX873" s="12"/>
      <c r="EY873" s="12"/>
      <c r="EZ873" s="12"/>
      <c r="FA873" s="12"/>
      <c r="FB873" s="12"/>
      <c r="FC873" s="12"/>
      <c r="FD873" s="12"/>
      <c r="FE873" s="12"/>
      <c r="FF873" s="12"/>
      <c r="FG873" s="12"/>
      <c r="FH873" s="12"/>
      <c r="FI873" s="12"/>
      <c r="FJ873" s="12"/>
      <c r="FK873" s="12"/>
      <c r="FL873" s="12"/>
      <c r="FM873" s="12"/>
      <c r="FN873" s="12"/>
      <c r="FO873" s="12"/>
      <c r="FP873" s="12"/>
      <c r="FQ873" s="12"/>
      <c r="FR873" s="12"/>
      <c r="FS873" s="12"/>
      <c r="FT873" s="12"/>
      <c r="FU873" s="12"/>
      <c r="FV873" s="12"/>
      <c r="FW873" s="12"/>
      <c r="FX873" s="12"/>
      <c r="FY873" s="12"/>
      <c r="FZ873" s="12"/>
      <c r="GA873" s="12"/>
      <c r="GB873" s="12"/>
      <c r="GC873" s="12"/>
      <c r="GD873" s="12"/>
      <c r="GE873" s="12"/>
      <c r="GF873" s="12"/>
    </row>
    <row r="874" spans="1:188" ht="15.75" thickBo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  <c r="BV874" s="12"/>
      <c r="BW874" s="12"/>
      <c r="BX874" s="12"/>
      <c r="BY874" s="12"/>
      <c r="BZ874" s="12"/>
      <c r="CA874" s="12"/>
      <c r="CB874" s="12"/>
      <c r="CC874" s="12"/>
      <c r="CD874" s="12"/>
      <c r="CE874" s="12"/>
      <c r="CF874" s="12"/>
      <c r="CG874" s="12"/>
      <c r="CH874" s="12"/>
      <c r="CI874" s="12"/>
      <c r="CJ874" s="12"/>
      <c r="CK874" s="12"/>
      <c r="CL874" s="12"/>
      <c r="CM874" s="12"/>
      <c r="CN874" s="12"/>
      <c r="CO874" s="12"/>
      <c r="CP874" s="12"/>
      <c r="CQ874" s="12"/>
      <c r="CR874" s="12"/>
      <c r="CS874" s="12"/>
      <c r="CT874" s="12"/>
      <c r="CU874" s="12"/>
      <c r="CV874" s="12"/>
      <c r="CW874" s="12"/>
      <c r="CX874" s="12"/>
      <c r="CY874" s="12"/>
      <c r="CZ874" s="12"/>
      <c r="DA874" s="12"/>
      <c r="DB874" s="12"/>
      <c r="DC874" s="12"/>
      <c r="DD874" s="12"/>
      <c r="DE874" s="12"/>
      <c r="DF874" s="12"/>
      <c r="DG874" s="12"/>
      <c r="DH874" s="12"/>
      <c r="DI874" s="12"/>
      <c r="DJ874" s="12"/>
      <c r="DK874" s="12"/>
      <c r="DL874" s="12"/>
      <c r="DM874" s="12"/>
      <c r="DN874" s="12"/>
      <c r="DO874" s="12"/>
      <c r="DP874" s="12"/>
      <c r="DQ874" s="12"/>
      <c r="DR874" s="12"/>
      <c r="DS874" s="12"/>
      <c r="DT874" s="12"/>
      <c r="DU874" s="12"/>
      <c r="DV874" s="12"/>
      <c r="DW874" s="12"/>
      <c r="DX874" s="12"/>
      <c r="DY874" s="12"/>
      <c r="DZ874" s="12"/>
      <c r="EA874" s="12"/>
      <c r="EB874" s="12"/>
      <c r="EC874" s="12"/>
      <c r="ED874" s="12"/>
      <c r="EE874" s="12"/>
      <c r="EF874" s="12"/>
      <c r="EG874" s="12"/>
      <c r="EH874" s="12"/>
      <c r="EI874" s="12"/>
      <c r="EJ874" s="12"/>
      <c r="EK874" s="12"/>
      <c r="EL874" s="12"/>
      <c r="EM874" s="12"/>
      <c r="EN874" s="12"/>
      <c r="EO874" s="12"/>
      <c r="EP874" s="12"/>
      <c r="EQ874" s="12"/>
      <c r="ER874" s="12"/>
      <c r="ES874" s="12"/>
      <c r="ET874" s="12"/>
      <c r="EU874" s="12"/>
      <c r="EV874" s="12"/>
      <c r="EW874" s="12"/>
      <c r="EX874" s="12"/>
      <c r="EY874" s="12"/>
      <c r="EZ874" s="12"/>
      <c r="FA874" s="12"/>
      <c r="FB874" s="12"/>
      <c r="FC874" s="12"/>
      <c r="FD874" s="12"/>
      <c r="FE874" s="12"/>
      <c r="FF874" s="12"/>
      <c r="FG874" s="12"/>
      <c r="FH874" s="12"/>
      <c r="FI874" s="12"/>
      <c r="FJ874" s="12"/>
      <c r="FK874" s="12"/>
      <c r="FL874" s="12"/>
      <c r="FM874" s="12"/>
      <c r="FN874" s="12"/>
      <c r="FO874" s="12"/>
      <c r="FP874" s="12"/>
      <c r="FQ874" s="12"/>
      <c r="FR874" s="12"/>
      <c r="FS874" s="12"/>
      <c r="FT874" s="12"/>
      <c r="FU874" s="12"/>
      <c r="FV874" s="12"/>
      <c r="FW874" s="12"/>
      <c r="FX874" s="12"/>
      <c r="FY874" s="12"/>
      <c r="FZ874" s="12"/>
      <c r="GA874" s="12"/>
      <c r="GB874" s="12"/>
      <c r="GC874" s="12"/>
      <c r="GD874" s="12"/>
      <c r="GE874" s="12"/>
      <c r="GF874" s="12"/>
    </row>
    <row r="875" spans="1:188" ht="15.75" thickBo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  <c r="BV875" s="12"/>
      <c r="BW875" s="12"/>
      <c r="BX875" s="12"/>
      <c r="BY875" s="12"/>
      <c r="BZ875" s="12"/>
      <c r="CA875" s="12"/>
      <c r="CB875" s="12"/>
      <c r="CC875" s="12"/>
      <c r="CD875" s="12"/>
      <c r="CE875" s="12"/>
      <c r="CF875" s="12"/>
      <c r="CG875" s="12"/>
      <c r="CH875" s="12"/>
      <c r="CI875" s="12"/>
      <c r="CJ875" s="12"/>
      <c r="CK875" s="12"/>
      <c r="CL875" s="12"/>
      <c r="CM875" s="12"/>
      <c r="CN875" s="12"/>
      <c r="CO875" s="12"/>
      <c r="CP875" s="12"/>
      <c r="CQ875" s="12"/>
      <c r="CR875" s="12"/>
      <c r="CS875" s="12"/>
      <c r="CT875" s="12"/>
      <c r="CU875" s="12"/>
      <c r="CV875" s="12"/>
      <c r="CW875" s="12"/>
      <c r="CX875" s="12"/>
      <c r="CY875" s="12"/>
      <c r="CZ875" s="12"/>
      <c r="DA875" s="12"/>
      <c r="DB875" s="12"/>
      <c r="DC875" s="12"/>
      <c r="DD875" s="12"/>
      <c r="DE875" s="12"/>
      <c r="DF875" s="12"/>
      <c r="DG875" s="12"/>
      <c r="DH875" s="12"/>
      <c r="DI875" s="12"/>
      <c r="DJ875" s="12"/>
      <c r="DK875" s="12"/>
      <c r="DL875" s="12"/>
      <c r="DM875" s="12"/>
      <c r="DN875" s="12"/>
      <c r="DO875" s="12"/>
      <c r="DP875" s="12"/>
      <c r="DQ875" s="12"/>
      <c r="DR875" s="12"/>
      <c r="DS875" s="12"/>
      <c r="DT875" s="12"/>
      <c r="DU875" s="12"/>
      <c r="DV875" s="12"/>
      <c r="DW875" s="12"/>
      <c r="DX875" s="12"/>
      <c r="DY875" s="12"/>
      <c r="DZ875" s="12"/>
      <c r="EA875" s="12"/>
      <c r="EB875" s="12"/>
      <c r="EC875" s="12"/>
      <c r="ED875" s="12"/>
      <c r="EE875" s="12"/>
      <c r="EF875" s="12"/>
      <c r="EG875" s="12"/>
      <c r="EH875" s="12"/>
      <c r="EI875" s="12"/>
      <c r="EJ875" s="12"/>
      <c r="EK875" s="12"/>
      <c r="EL875" s="12"/>
      <c r="EM875" s="12"/>
      <c r="EN875" s="12"/>
      <c r="EO875" s="12"/>
      <c r="EP875" s="12"/>
      <c r="EQ875" s="12"/>
      <c r="ER875" s="12"/>
      <c r="ES875" s="12"/>
      <c r="ET875" s="12"/>
      <c r="EU875" s="12"/>
      <c r="EV875" s="12"/>
      <c r="EW875" s="12"/>
      <c r="EX875" s="12"/>
      <c r="EY875" s="12"/>
      <c r="EZ875" s="12"/>
      <c r="FA875" s="12"/>
      <c r="FB875" s="12"/>
      <c r="FC875" s="12"/>
      <c r="FD875" s="12"/>
      <c r="FE875" s="12"/>
      <c r="FF875" s="12"/>
      <c r="FG875" s="12"/>
      <c r="FH875" s="12"/>
      <c r="FI875" s="12"/>
      <c r="FJ875" s="12"/>
      <c r="FK875" s="12"/>
      <c r="FL875" s="12"/>
      <c r="FM875" s="12"/>
      <c r="FN875" s="12"/>
      <c r="FO875" s="12"/>
      <c r="FP875" s="12"/>
      <c r="FQ875" s="12"/>
      <c r="FR875" s="12"/>
      <c r="FS875" s="12"/>
      <c r="FT875" s="12"/>
      <c r="FU875" s="12"/>
      <c r="FV875" s="12"/>
      <c r="FW875" s="12"/>
      <c r="FX875" s="12"/>
      <c r="FY875" s="12"/>
      <c r="FZ875" s="12"/>
      <c r="GA875" s="12"/>
      <c r="GB875" s="12"/>
      <c r="GC875" s="12"/>
      <c r="GD875" s="12"/>
      <c r="GE875" s="12"/>
      <c r="GF875" s="12"/>
    </row>
    <row r="876" spans="1:188" ht="15.75" thickBo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  <c r="BV876" s="12"/>
      <c r="BW876" s="12"/>
      <c r="BX876" s="12"/>
      <c r="BY876" s="12"/>
      <c r="BZ876" s="12"/>
      <c r="CA876" s="12"/>
      <c r="CB876" s="12"/>
      <c r="CC876" s="12"/>
      <c r="CD876" s="12"/>
      <c r="CE876" s="12"/>
      <c r="CF876" s="12"/>
      <c r="CG876" s="12"/>
      <c r="CH876" s="12"/>
      <c r="CI876" s="12"/>
      <c r="CJ876" s="12"/>
      <c r="CK876" s="12"/>
      <c r="CL876" s="12"/>
      <c r="CM876" s="12"/>
      <c r="CN876" s="12"/>
      <c r="CO876" s="12"/>
      <c r="CP876" s="12"/>
      <c r="CQ876" s="12"/>
      <c r="CR876" s="12"/>
      <c r="CS876" s="12"/>
      <c r="CT876" s="12"/>
      <c r="CU876" s="12"/>
      <c r="CV876" s="12"/>
      <c r="CW876" s="12"/>
      <c r="CX876" s="12"/>
      <c r="CY876" s="12"/>
      <c r="CZ876" s="12"/>
      <c r="DA876" s="12"/>
      <c r="DB876" s="12"/>
      <c r="DC876" s="12"/>
      <c r="DD876" s="12"/>
      <c r="DE876" s="12"/>
      <c r="DF876" s="12"/>
      <c r="DG876" s="12"/>
      <c r="DH876" s="12"/>
      <c r="DI876" s="12"/>
      <c r="DJ876" s="12"/>
      <c r="DK876" s="12"/>
      <c r="DL876" s="12"/>
      <c r="DM876" s="12"/>
      <c r="DN876" s="12"/>
      <c r="DO876" s="12"/>
      <c r="DP876" s="12"/>
      <c r="DQ876" s="12"/>
      <c r="DR876" s="12"/>
      <c r="DS876" s="12"/>
      <c r="DT876" s="12"/>
      <c r="DU876" s="12"/>
      <c r="DV876" s="12"/>
      <c r="DW876" s="12"/>
      <c r="DX876" s="12"/>
      <c r="DY876" s="12"/>
      <c r="DZ876" s="12"/>
      <c r="EA876" s="12"/>
      <c r="EB876" s="12"/>
      <c r="EC876" s="12"/>
      <c r="ED876" s="12"/>
      <c r="EE876" s="12"/>
      <c r="EF876" s="12"/>
      <c r="EG876" s="12"/>
      <c r="EH876" s="12"/>
      <c r="EI876" s="12"/>
      <c r="EJ876" s="12"/>
      <c r="EK876" s="12"/>
      <c r="EL876" s="12"/>
      <c r="EM876" s="12"/>
      <c r="EN876" s="12"/>
      <c r="EO876" s="12"/>
      <c r="EP876" s="12"/>
      <c r="EQ876" s="12"/>
      <c r="ER876" s="12"/>
      <c r="ES876" s="12"/>
      <c r="ET876" s="12"/>
      <c r="EU876" s="12"/>
      <c r="EV876" s="12"/>
      <c r="EW876" s="12"/>
      <c r="EX876" s="12"/>
      <c r="EY876" s="12"/>
      <c r="EZ876" s="12"/>
      <c r="FA876" s="12"/>
      <c r="FB876" s="12"/>
      <c r="FC876" s="12"/>
      <c r="FD876" s="12"/>
      <c r="FE876" s="12"/>
      <c r="FF876" s="12"/>
      <c r="FG876" s="12"/>
      <c r="FH876" s="12"/>
      <c r="FI876" s="12"/>
      <c r="FJ876" s="12"/>
      <c r="FK876" s="12"/>
      <c r="FL876" s="12"/>
      <c r="FM876" s="12"/>
      <c r="FN876" s="12"/>
      <c r="FO876" s="12"/>
      <c r="FP876" s="12"/>
      <c r="FQ876" s="12"/>
      <c r="FR876" s="12"/>
      <c r="FS876" s="12"/>
      <c r="FT876" s="12"/>
      <c r="FU876" s="12"/>
      <c r="FV876" s="12"/>
      <c r="FW876" s="12"/>
      <c r="FX876" s="12"/>
      <c r="FY876" s="12"/>
      <c r="FZ876" s="12"/>
      <c r="GA876" s="12"/>
      <c r="GB876" s="12"/>
      <c r="GC876" s="12"/>
      <c r="GD876" s="12"/>
      <c r="GE876" s="12"/>
      <c r="GF876" s="12"/>
    </row>
    <row r="877" spans="1:188" ht="15.75" thickBo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  <c r="BV877" s="12"/>
      <c r="BW877" s="12"/>
      <c r="BX877" s="12"/>
      <c r="BY877" s="12"/>
      <c r="BZ877" s="12"/>
      <c r="CA877" s="12"/>
      <c r="CB877" s="12"/>
      <c r="CC877" s="12"/>
      <c r="CD877" s="12"/>
      <c r="CE877" s="12"/>
      <c r="CF877" s="12"/>
      <c r="CG877" s="12"/>
      <c r="CH877" s="12"/>
      <c r="CI877" s="12"/>
      <c r="CJ877" s="12"/>
      <c r="CK877" s="12"/>
      <c r="CL877" s="12"/>
      <c r="CM877" s="12"/>
      <c r="CN877" s="12"/>
      <c r="CO877" s="12"/>
      <c r="CP877" s="12"/>
      <c r="CQ877" s="12"/>
      <c r="CR877" s="12"/>
      <c r="CS877" s="12"/>
      <c r="CT877" s="12"/>
      <c r="CU877" s="12"/>
      <c r="CV877" s="12"/>
      <c r="CW877" s="12"/>
      <c r="CX877" s="12"/>
      <c r="CY877" s="12"/>
      <c r="CZ877" s="12"/>
      <c r="DA877" s="12"/>
      <c r="DB877" s="12"/>
      <c r="DC877" s="12"/>
      <c r="DD877" s="12"/>
      <c r="DE877" s="12"/>
      <c r="DF877" s="12"/>
      <c r="DG877" s="12"/>
      <c r="DH877" s="12"/>
      <c r="DI877" s="12"/>
      <c r="DJ877" s="12"/>
      <c r="DK877" s="12"/>
      <c r="DL877" s="12"/>
      <c r="DM877" s="12"/>
      <c r="DN877" s="12"/>
      <c r="DO877" s="12"/>
      <c r="DP877" s="12"/>
      <c r="DQ877" s="12"/>
      <c r="DR877" s="12"/>
      <c r="DS877" s="12"/>
      <c r="DT877" s="12"/>
      <c r="DU877" s="12"/>
      <c r="DV877" s="12"/>
      <c r="DW877" s="12"/>
      <c r="DX877" s="12"/>
      <c r="DY877" s="12"/>
      <c r="DZ877" s="12"/>
      <c r="EA877" s="12"/>
      <c r="EB877" s="12"/>
      <c r="EC877" s="12"/>
      <c r="ED877" s="12"/>
      <c r="EE877" s="12"/>
      <c r="EF877" s="12"/>
      <c r="EG877" s="12"/>
      <c r="EH877" s="12"/>
      <c r="EI877" s="12"/>
      <c r="EJ877" s="12"/>
      <c r="EK877" s="12"/>
      <c r="EL877" s="12"/>
      <c r="EM877" s="12"/>
      <c r="EN877" s="12"/>
      <c r="EO877" s="12"/>
      <c r="EP877" s="12"/>
      <c r="EQ877" s="12"/>
      <c r="ER877" s="12"/>
      <c r="ES877" s="12"/>
      <c r="ET877" s="12"/>
      <c r="EU877" s="12"/>
      <c r="EV877" s="12"/>
      <c r="EW877" s="12"/>
      <c r="EX877" s="12"/>
      <c r="EY877" s="12"/>
      <c r="EZ877" s="12"/>
      <c r="FA877" s="12"/>
      <c r="FB877" s="12"/>
      <c r="FC877" s="12"/>
      <c r="FD877" s="12"/>
      <c r="FE877" s="12"/>
      <c r="FF877" s="12"/>
      <c r="FG877" s="12"/>
      <c r="FH877" s="12"/>
      <c r="FI877" s="12"/>
      <c r="FJ877" s="12"/>
      <c r="FK877" s="12"/>
      <c r="FL877" s="12"/>
      <c r="FM877" s="12"/>
      <c r="FN877" s="12"/>
      <c r="FO877" s="12"/>
      <c r="FP877" s="12"/>
      <c r="FQ877" s="12"/>
      <c r="FR877" s="12"/>
      <c r="FS877" s="12"/>
      <c r="FT877" s="12"/>
      <c r="FU877" s="12"/>
      <c r="FV877" s="12"/>
      <c r="FW877" s="12"/>
      <c r="FX877" s="12"/>
      <c r="FY877" s="12"/>
      <c r="FZ877" s="12"/>
      <c r="GA877" s="12"/>
      <c r="GB877" s="12"/>
      <c r="GC877" s="12"/>
      <c r="GD877" s="12"/>
      <c r="GE877" s="12"/>
      <c r="GF877" s="12"/>
    </row>
    <row r="878" spans="1:188" ht="15.75" thickBo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  <c r="BV878" s="12"/>
      <c r="BW878" s="12"/>
      <c r="BX878" s="12"/>
      <c r="BY878" s="12"/>
      <c r="BZ878" s="12"/>
      <c r="CA878" s="12"/>
      <c r="CB878" s="12"/>
      <c r="CC878" s="12"/>
      <c r="CD878" s="12"/>
      <c r="CE878" s="12"/>
      <c r="CF878" s="12"/>
      <c r="CG878" s="12"/>
      <c r="CH878" s="12"/>
      <c r="CI878" s="12"/>
      <c r="CJ878" s="12"/>
      <c r="CK878" s="12"/>
      <c r="CL878" s="12"/>
      <c r="CM878" s="12"/>
      <c r="CN878" s="12"/>
      <c r="CO878" s="12"/>
      <c r="CP878" s="12"/>
      <c r="CQ878" s="12"/>
      <c r="CR878" s="12"/>
      <c r="CS878" s="12"/>
      <c r="CT878" s="12"/>
      <c r="CU878" s="12"/>
      <c r="CV878" s="12"/>
      <c r="CW878" s="12"/>
      <c r="CX878" s="12"/>
      <c r="CY878" s="12"/>
      <c r="CZ878" s="12"/>
      <c r="DA878" s="12"/>
      <c r="DB878" s="12"/>
      <c r="DC878" s="12"/>
      <c r="DD878" s="12"/>
      <c r="DE878" s="12"/>
      <c r="DF878" s="12"/>
      <c r="DG878" s="12"/>
      <c r="DH878" s="12"/>
      <c r="DI878" s="12"/>
      <c r="DJ878" s="12"/>
      <c r="DK878" s="12"/>
      <c r="DL878" s="12"/>
      <c r="DM878" s="12"/>
      <c r="DN878" s="12"/>
      <c r="DO878" s="12"/>
      <c r="DP878" s="12"/>
      <c r="DQ878" s="12"/>
      <c r="DR878" s="12"/>
      <c r="DS878" s="12"/>
      <c r="DT878" s="12"/>
      <c r="DU878" s="12"/>
      <c r="DV878" s="12"/>
      <c r="DW878" s="12"/>
      <c r="DX878" s="12"/>
      <c r="DY878" s="12"/>
      <c r="DZ878" s="12"/>
      <c r="EA878" s="12"/>
      <c r="EB878" s="12"/>
      <c r="EC878" s="12"/>
      <c r="ED878" s="12"/>
      <c r="EE878" s="12"/>
      <c r="EF878" s="12"/>
      <c r="EG878" s="12"/>
      <c r="EH878" s="12"/>
      <c r="EI878" s="12"/>
      <c r="EJ878" s="12"/>
      <c r="EK878" s="12"/>
      <c r="EL878" s="12"/>
      <c r="EM878" s="12"/>
      <c r="EN878" s="12"/>
      <c r="EO878" s="12"/>
      <c r="EP878" s="12"/>
      <c r="EQ878" s="12"/>
      <c r="ER878" s="12"/>
      <c r="ES878" s="12"/>
      <c r="ET878" s="12"/>
      <c r="EU878" s="12"/>
      <c r="EV878" s="12"/>
      <c r="EW878" s="12"/>
      <c r="EX878" s="12"/>
      <c r="EY878" s="12"/>
      <c r="EZ878" s="12"/>
      <c r="FA878" s="12"/>
      <c r="FB878" s="12"/>
      <c r="FC878" s="12"/>
      <c r="FD878" s="12"/>
      <c r="FE878" s="12"/>
      <c r="FF878" s="12"/>
      <c r="FG878" s="12"/>
      <c r="FH878" s="12"/>
      <c r="FI878" s="12"/>
      <c r="FJ878" s="12"/>
      <c r="FK878" s="12"/>
      <c r="FL878" s="12"/>
      <c r="FM878" s="12"/>
      <c r="FN878" s="12"/>
      <c r="FO878" s="12"/>
      <c r="FP878" s="12"/>
      <c r="FQ878" s="12"/>
      <c r="FR878" s="12"/>
      <c r="FS878" s="12"/>
      <c r="FT878" s="12"/>
      <c r="FU878" s="12"/>
      <c r="FV878" s="12"/>
      <c r="FW878" s="12"/>
      <c r="FX878" s="12"/>
      <c r="FY878" s="12"/>
      <c r="FZ878" s="12"/>
      <c r="GA878" s="12"/>
      <c r="GB878" s="12"/>
      <c r="GC878" s="12"/>
      <c r="GD878" s="12"/>
      <c r="GE878" s="12"/>
      <c r="GF878" s="12"/>
    </row>
    <row r="879" spans="1:188" ht="15.75" thickBo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  <c r="BV879" s="12"/>
      <c r="BW879" s="12"/>
      <c r="BX879" s="12"/>
      <c r="BY879" s="12"/>
      <c r="BZ879" s="12"/>
      <c r="CA879" s="12"/>
      <c r="CB879" s="12"/>
      <c r="CC879" s="12"/>
      <c r="CD879" s="12"/>
      <c r="CE879" s="12"/>
      <c r="CF879" s="12"/>
      <c r="CG879" s="12"/>
      <c r="CH879" s="12"/>
      <c r="CI879" s="12"/>
      <c r="CJ879" s="12"/>
      <c r="CK879" s="12"/>
      <c r="CL879" s="12"/>
      <c r="CM879" s="12"/>
      <c r="CN879" s="12"/>
      <c r="CO879" s="12"/>
      <c r="CP879" s="12"/>
      <c r="CQ879" s="12"/>
      <c r="CR879" s="12"/>
      <c r="CS879" s="12"/>
      <c r="CT879" s="12"/>
      <c r="CU879" s="12"/>
      <c r="CV879" s="12"/>
      <c r="CW879" s="12"/>
      <c r="CX879" s="12"/>
      <c r="CY879" s="12"/>
      <c r="CZ879" s="12"/>
      <c r="DA879" s="12"/>
      <c r="DB879" s="12"/>
      <c r="DC879" s="12"/>
      <c r="DD879" s="12"/>
      <c r="DE879" s="12"/>
      <c r="DF879" s="12"/>
      <c r="DG879" s="12"/>
      <c r="DH879" s="12"/>
      <c r="DI879" s="12"/>
      <c r="DJ879" s="12"/>
      <c r="DK879" s="12"/>
      <c r="DL879" s="12"/>
      <c r="DM879" s="12"/>
      <c r="DN879" s="12"/>
      <c r="DO879" s="12"/>
      <c r="DP879" s="12"/>
      <c r="DQ879" s="12"/>
      <c r="DR879" s="12"/>
      <c r="DS879" s="12"/>
      <c r="DT879" s="12"/>
      <c r="DU879" s="12"/>
      <c r="DV879" s="12"/>
      <c r="DW879" s="12"/>
      <c r="DX879" s="12"/>
      <c r="DY879" s="12"/>
      <c r="DZ879" s="12"/>
      <c r="EA879" s="12"/>
      <c r="EB879" s="12"/>
      <c r="EC879" s="12"/>
      <c r="ED879" s="12"/>
      <c r="EE879" s="12"/>
      <c r="EF879" s="12"/>
      <c r="EG879" s="12"/>
      <c r="EH879" s="12"/>
      <c r="EI879" s="12"/>
      <c r="EJ879" s="12"/>
      <c r="EK879" s="12"/>
      <c r="EL879" s="12"/>
      <c r="EM879" s="12"/>
      <c r="EN879" s="12"/>
      <c r="EO879" s="12"/>
      <c r="EP879" s="12"/>
      <c r="EQ879" s="12"/>
      <c r="ER879" s="12"/>
      <c r="ES879" s="12"/>
      <c r="ET879" s="12"/>
      <c r="EU879" s="12"/>
      <c r="EV879" s="12"/>
      <c r="EW879" s="12"/>
      <c r="EX879" s="12"/>
      <c r="EY879" s="12"/>
      <c r="EZ879" s="12"/>
      <c r="FA879" s="12"/>
      <c r="FB879" s="12"/>
      <c r="FC879" s="12"/>
      <c r="FD879" s="12"/>
      <c r="FE879" s="12"/>
      <c r="FF879" s="12"/>
      <c r="FG879" s="12"/>
      <c r="FH879" s="12"/>
      <c r="FI879" s="12"/>
      <c r="FJ879" s="12"/>
      <c r="FK879" s="12"/>
      <c r="FL879" s="12"/>
      <c r="FM879" s="12"/>
      <c r="FN879" s="12"/>
      <c r="FO879" s="12"/>
      <c r="FP879" s="12"/>
      <c r="FQ879" s="12"/>
      <c r="FR879" s="12"/>
      <c r="FS879" s="12"/>
      <c r="FT879" s="12"/>
      <c r="FU879" s="12"/>
      <c r="FV879" s="12"/>
      <c r="FW879" s="12"/>
      <c r="FX879" s="12"/>
      <c r="FY879" s="12"/>
      <c r="FZ879" s="12"/>
      <c r="GA879" s="12"/>
      <c r="GB879" s="12"/>
      <c r="GC879" s="12"/>
      <c r="GD879" s="12"/>
      <c r="GE879" s="12"/>
      <c r="GF879" s="12"/>
    </row>
    <row r="880" spans="1:188" ht="15.75" thickBo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  <c r="BV880" s="12"/>
      <c r="BW880" s="12"/>
      <c r="BX880" s="12"/>
      <c r="BY880" s="12"/>
      <c r="BZ880" s="12"/>
      <c r="CA880" s="12"/>
      <c r="CB880" s="12"/>
      <c r="CC880" s="12"/>
      <c r="CD880" s="12"/>
      <c r="CE880" s="12"/>
      <c r="CF880" s="12"/>
      <c r="CG880" s="12"/>
      <c r="CH880" s="12"/>
      <c r="CI880" s="12"/>
      <c r="CJ880" s="12"/>
      <c r="CK880" s="12"/>
      <c r="CL880" s="12"/>
      <c r="CM880" s="12"/>
      <c r="CN880" s="12"/>
      <c r="CO880" s="12"/>
      <c r="CP880" s="12"/>
      <c r="CQ880" s="12"/>
      <c r="CR880" s="12"/>
      <c r="CS880" s="12"/>
      <c r="CT880" s="12"/>
      <c r="CU880" s="12"/>
      <c r="CV880" s="12"/>
      <c r="CW880" s="12"/>
      <c r="CX880" s="12"/>
      <c r="CY880" s="12"/>
      <c r="CZ880" s="12"/>
      <c r="DA880" s="12"/>
      <c r="DB880" s="12"/>
      <c r="DC880" s="12"/>
      <c r="DD880" s="12"/>
      <c r="DE880" s="12"/>
      <c r="DF880" s="12"/>
      <c r="DG880" s="12"/>
      <c r="DH880" s="12"/>
      <c r="DI880" s="12"/>
      <c r="DJ880" s="12"/>
      <c r="DK880" s="12"/>
      <c r="DL880" s="12"/>
      <c r="DM880" s="12"/>
      <c r="DN880" s="12"/>
      <c r="DO880" s="12"/>
      <c r="DP880" s="12"/>
      <c r="DQ880" s="12"/>
      <c r="DR880" s="12"/>
      <c r="DS880" s="12"/>
      <c r="DT880" s="12"/>
      <c r="DU880" s="12"/>
      <c r="DV880" s="12"/>
      <c r="DW880" s="12"/>
      <c r="DX880" s="12"/>
      <c r="DY880" s="12"/>
      <c r="DZ880" s="12"/>
      <c r="EA880" s="12"/>
      <c r="EB880" s="12"/>
      <c r="EC880" s="12"/>
      <c r="ED880" s="12"/>
      <c r="EE880" s="12"/>
      <c r="EF880" s="12"/>
      <c r="EG880" s="12"/>
      <c r="EH880" s="12"/>
      <c r="EI880" s="12"/>
      <c r="EJ880" s="12"/>
      <c r="EK880" s="12"/>
      <c r="EL880" s="12"/>
      <c r="EM880" s="12"/>
      <c r="EN880" s="12"/>
      <c r="EO880" s="12"/>
      <c r="EP880" s="12"/>
      <c r="EQ880" s="12"/>
      <c r="ER880" s="12"/>
      <c r="ES880" s="12"/>
      <c r="ET880" s="12"/>
      <c r="EU880" s="12"/>
      <c r="EV880" s="12"/>
      <c r="EW880" s="12"/>
      <c r="EX880" s="12"/>
      <c r="EY880" s="12"/>
      <c r="EZ880" s="12"/>
      <c r="FA880" s="12"/>
      <c r="FB880" s="12"/>
      <c r="FC880" s="12"/>
      <c r="FD880" s="12"/>
      <c r="FE880" s="12"/>
      <c r="FF880" s="12"/>
      <c r="FG880" s="12"/>
      <c r="FH880" s="12"/>
      <c r="FI880" s="12"/>
      <c r="FJ880" s="12"/>
      <c r="FK880" s="12"/>
      <c r="FL880" s="12"/>
      <c r="FM880" s="12"/>
      <c r="FN880" s="12"/>
      <c r="FO880" s="12"/>
      <c r="FP880" s="12"/>
      <c r="FQ880" s="12"/>
      <c r="FR880" s="12"/>
      <c r="FS880" s="12"/>
      <c r="FT880" s="12"/>
      <c r="FU880" s="12"/>
      <c r="FV880" s="12"/>
      <c r="FW880" s="12"/>
      <c r="FX880" s="12"/>
      <c r="FY880" s="12"/>
      <c r="FZ880" s="12"/>
      <c r="GA880" s="12"/>
      <c r="GB880" s="12"/>
      <c r="GC880" s="12"/>
      <c r="GD880" s="12"/>
      <c r="GE880" s="12"/>
      <c r="GF880" s="12"/>
    </row>
    <row r="881" spans="1:188" ht="15.75" thickBo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  <c r="BV881" s="12"/>
      <c r="BW881" s="12"/>
      <c r="BX881" s="12"/>
      <c r="BY881" s="12"/>
      <c r="BZ881" s="12"/>
      <c r="CA881" s="12"/>
      <c r="CB881" s="12"/>
      <c r="CC881" s="12"/>
      <c r="CD881" s="12"/>
      <c r="CE881" s="12"/>
      <c r="CF881" s="12"/>
      <c r="CG881" s="12"/>
      <c r="CH881" s="12"/>
      <c r="CI881" s="12"/>
      <c r="CJ881" s="12"/>
      <c r="CK881" s="12"/>
      <c r="CL881" s="12"/>
      <c r="CM881" s="12"/>
      <c r="CN881" s="12"/>
      <c r="CO881" s="12"/>
      <c r="CP881" s="12"/>
      <c r="CQ881" s="12"/>
      <c r="CR881" s="12"/>
      <c r="CS881" s="12"/>
      <c r="CT881" s="12"/>
      <c r="CU881" s="12"/>
      <c r="CV881" s="12"/>
      <c r="CW881" s="12"/>
      <c r="CX881" s="12"/>
      <c r="CY881" s="12"/>
      <c r="CZ881" s="12"/>
      <c r="DA881" s="12"/>
      <c r="DB881" s="12"/>
      <c r="DC881" s="12"/>
      <c r="DD881" s="12"/>
      <c r="DE881" s="12"/>
      <c r="DF881" s="12"/>
      <c r="DG881" s="12"/>
      <c r="DH881" s="12"/>
      <c r="DI881" s="12"/>
      <c r="DJ881" s="12"/>
      <c r="DK881" s="12"/>
      <c r="DL881" s="12"/>
      <c r="DM881" s="12"/>
      <c r="DN881" s="12"/>
      <c r="DO881" s="12"/>
      <c r="DP881" s="12"/>
      <c r="DQ881" s="12"/>
      <c r="DR881" s="12"/>
      <c r="DS881" s="12"/>
      <c r="DT881" s="12"/>
      <c r="DU881" s="12"/>
      <c r="DV881" s="12"/>
      <c r="DW881" s="12"/>
      <c r="DX881" s="12"/>
      <c r="DY881" s="12"/>
      <c r="DZ881" s="12"/>
      <c r="EA881" s="12"/>
      <c r="EB881" s="12"/>
      <c r="EC881" s="12"/>
      <c r="ED881" s="12"/>
      <c r="EE881" s="12"/>
      <c r="EF881" s="12"/>
      <c r="EG881" s="12"/>
      <c r="EH881" s="12"/>
      <c r="EI881" s="12"/>
      <c r="EJ881" s="12"/>
      <c r="EK881" s="12"/>
      <c r="EL881" s="12"/>
      <c r="EM881" s="12"/>
      <c r="EN881" s="12"/>
      <c r="EO881" s="12"/>
      <c r="EP881" s="12"/>
      <c r="EQ881" s="12"/>
      <c r="ER881" s="12"/>
      <c r="ES881" s="12"/>
      <c r="ET881" s="12"/>
      <c r="EU881" s="12"/>
      <c r="EV881" s="12"/>
      <c r="EW881" s="12"/>
      <c r="EX881" s="12"/>
      <c r="EY881" s="12"/>
      <c r="EZ881" s="12"/>
      <c r="FA881" s="12"/>
      <c r="FB881" s="12"/>
      <c r="FC881" s="12"/>
      <c r="FD881" s="12"/>
      <c r="FE881" s="12"/>
      <c r="FF881" s="12"/>
      <c r="FG881" s="12"/>
      <c r="FH881" s="12"/>
      <c r="FI881" s="12"/>
      <c r="FJ881" s="12"/>
      <c r="FK881" s="12"/>
      <c r="FL881" s="12"/>
      <c r="FM881" s="12"/>
      <c r="FN881" s="12"/>
      <c r="FO881" s="12"/>
      <c r="FP881" s="12"/>
      <c r="FQ881" s="12"/>
      <c r="FR881" s="12"/>
      <c r="FS881" s="12"/>
      <c r="FT881" s="12"/>
      <c r="FU881" s="12"/>
      <c r="FV881" s="12"/>
      <c r="FW881" s="12"/>
      <c r="FX881" s="12"/>
      <c r="FY881" s="12"/>
      <c r="FZ881" s="12"/>
      <c r="GA881" s="12"/>
      <c r="GB881" s="12"/>
      <c r="GC881" s="12"/>
      <c r="GD881" s="12"/>
      <c r="GE881" s="12"/>
      <c r="GF881" s="12"/>
    </row>
    <row r="882" spans="1:188" ht="15.75" thickBo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  <c r="BV882" s="12"/>
      <c r="BW882" s="12"/>
      <c r="BX882" s="12"/>
      <c r="BY882" s="12"/>
      <c r="BZ882" s="12"/>
      <c r="CA882" s="12"/>
      <c r="CB882" s="12"/>
      <c r="CC882" s="12"/>
      <c r="CD882" s="12"/>
      <c r="CE882" s="12"/>
      <c r="CF882" s="12"/>
      <c r="CG882" s="12"/>
      <c r="CH882" s="12"/>
      <c r="CI882" s="12"/>
      <c r="CJ882" s="12"/>
      <c r="CK882" s="12"/>
      <c r="CL882" s="12"/>
      <c r="CM882" s="12"/>
      <c r="CN882" s="12"/>
      <c r="CO882" s="12"/>
      <c r="CP882" s="12"/>
      <c r="CQ882" s="12"/>
      <c r="CR882" s="12"/>
      <c r="CS882" s="12"/>
      <c r="CT882" s="12"/>
      <c r="CU882" s="12"/>
      <c r="CV882" s="12"/>
      <c r="CW882" s="12"/>
      <c r="CX882" s="12"/>
      <c r="CY882" s="12"/>
      <c r="CZ882" s="12"/>
      <c r="DA882" s="12"/>
      <c r="DB882" s="12"/>
      <c r="DC882" s="12"/>
      <c r="DD882" s="12"/>
      <c r="DE882" s="12"/>
      <c r="DF882" s="12"/>
      <c r="DG882" s="12"/>
      <c r="DH882" s="12"/>
      <c r="DI882" s="12"/>
      <c r="DJ882" s="12"/>
      <c r="DK882" s="12"/>
      <c r="DL882" s="12"/>
      <c r="DM882" s="12"/>
      <c r="DN882" s="12"/>
      <c r="DO882" s="12"/>
      <c r="DP882" s="12"/>
      <c r="DQ882" s="12"/>
      <c r="DR882" s="12"/>
      <c r="DS882" s="12"/>
      <c r="DT882" s="12"/>
      <c r="DU882" s="12"/>
      <c r="DV882" s="12"/>
      <c r="DW882" s="12"/>
      <c r="DX882" s="12"/>
      <c r="DY882" s="12"/>
      <c r="DZ882" s="12"/>
      <c r="EA882" s="12"/>
      <c r="EB882" s="12"/>
      <c r="EC882" s="12"/>
      <c r="ED882" s="12"/>
      <c r="EE882" s="12"/>
      <c r="EF882" s="12"/>
      <c r="EG882" s="12"/>
      <c r="EH882" s="12"/>
      <c r="EI882" s="12"/>
      <c r="EJ882" s="12"/>
      <c r="EK882" s="12"/>
      <c r="EL882" s="12"/>
      <c r="EM882" s="12"/>
      <c r="EN882" s="12"/>
      <c r="EO882" s="12"/>
      <c r="EP882" s="12"/>
      <c r="EQ882" s="12"/>
      <c r="ER882" s="12"/>
      <c r="ES882" s="12"/>
      <c r="ET882" s="12"/>
      <c r="EU882" s="12"/>
      <c r="EV882" s="12"/>
      <c r="EW882" s="12"/>
      <c r="EX882" s="12"/>
      <c r="EY882" s="12"/>
      <c r="EZ882" s="12"/>
      <c r="FA882" s="12"/>
      <c r="FB882" s="12"/>
      <c r="FC882" s="12"/>
      <c r="FD882" s="12"/>
      <c r="FE882" s="12"/>
      <c r="FF882" s="12"/>
      <c r="FG882" s="12"/>
      <c r="FH882" s="12"/>
      <c r="FI882" s="12"/>
      <c r="FJ882" s="12"/>
      <c r="FK882" s="12"/>
      <c r="FL882" s="12"/>
      <c r="FM882" s="12"/>
      <c r="FN882" s="12"/>
      <c r="FO882" s="12"/>
      <c r="FP882" s="12"/>
      <c r="FQ882" s="12"/>
      <c r="FR882" s="12"/>
      <c r="FS882" s="12"/>
      <c r="FT882" s="12"/>
      <c r="FU882" s="12"/>
      <c r="FV882" s="12"/>
      <c r="FW882" s="12"/>
      <c r="FX882" s="12"/>
      <c r="FY882" s="12"/>
      <c r="FZ882" s="12"/>
      <c r="GA882" s="12"/>
      <c r="GB882" s="12"/>
      <c r="GC882" s="12"/>
      <c r="GD882" s="12"/>
      <c r="GE882" s="12"/>
      <c r="GF882" s="12"/>
    </row>
    <row r="883" spans="1:188" ht="15.75" thickBo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  <c r="BV883" s="12"/>
      <c r="BW883" s="12"/>
      <c r="BX883" s="12"/>
      <c r="BY883" s="12"/>
      <c r="BZ883" s="12"/>
      <c r="CA883" s="12"/>
      <c r="CB883" s="12"/>
      <c r="CC883" s="12"/>
      <c r="CD883" s="12"/>
      <c r="CE883" s="12"/>
      <c r="CF883" s="12"/>
      <c r="CG883" s="12"/>
      <c r="CH883" s="12"/>
      <c r="CI883" s="12"/>
      <c r="CJ883" s="12"/>
      <c r="CK883" s="12"/>
      <c r="CL883" s="12"/>
      <c r="CM883" s="12"/>
      <c r="CN883" s="12"/>
      <c r="CO883" s="12"/>
      <c r="CP883" s="12"/>
      <c r="CQ883" s="12"/>
      <c r="CR883" s="12"/>
      <c r="CS883" s="12"/>
      <c r="CT883" s="12"/>
      <c r="CU883" s="12"/>
      <c r="CV883" s="12"/>
      <c r="CW883" s="12"/>
      <c r="CX883" s="12"/>
      <c r="CY883" s="12"/>
      <c r="CZ883" s="12"/>
      <c r="DA883" s="12"/>
      <c r="DB883" s="12"/>
      <c r="DC883" s="12"/>
      <c r="DD883" s="12"/>
      <c r="DE883" s="12"/>
      <c r="DF883" s="12"/>
      <c r="DG883" s="12"/>
      <c r="DH883" s="12"/>
      <c r="DI883" s="12"/>
      <c r="DJ883" s="12"/>
      <c r="DK883" s="12"/>
      <c r="DL883" s="12"/>
      <c r="DM883" s="12"/>
      <c r="DN883" s="12"/>
      <c r="DO883" s="12"/>
      <c r="DP883" s="12"/>
      <c r="DQ883" s="12"/>
      <c r="DR883" s="12"/>
      <c r="DS883" s="12"/>
      <c r="DT883" s="12"/>
      <c r="DU883" s="12"/>
      <c r="DV883" s="12"/>
      <c r="DW883" s="12"/>
      <c r="DX883" s="12"/>
      <c r="DY883" s="12"/>
      <c r="DZ883" s="12"/>
      <c r="EA883" s="12"/>
      <c r="EB883" s="12"/>
      <c r="EC883" s="12"/>
      <c r="ED883" s="12"/>
      <c r="EE883" s="12"/>
      <c r="EF883" s="12"/>
      <c r="EG883" s="12"/>
      <c r="EH883" s="12"/>
      <c r="EI883" s="12"/>
      <c r="EJ883" s="12"/>
      <c r="EK883" s="12"/>
      <c r="EL883" s="12"/>
      <c r="EM883" s="12"/>
      <c r="EN883" s="12"/>
      <c r="EO883" s="12"/>
      <c r="EP883" s="12"/>
      <c r="EQ883" s="12"/>
      <c r="ER883" s="12"/>
      <c r="ES883" s="12"/>
      <c r="ET883" s="12"/>
      <c r="EU883" s="12"/>
      <c r="EV883" s="12"/>
      <c r="EW883" s="12"/>
      <c r="EX883" s="12"/>
      <c r="EY883" s="12"/>
      <c r="EZ883" s="12"/>
      <c r="FA883" s="12"/>
      <c r="FB883" s="12"/>
      <c r="FC883" s="12"/>
      <c r="FD883" s="12"/>
      <c r="FE883" s="12"/>
      <c r="FF883" s="12"/>
      <c r="FG883" s="12"/>
      <c r="FH883" s="12"/>
      <c r="FI883" s="12"/>
      <c r="FJ883" s="12"/>
      <c r="FK883" s="12"/>
      <c r="FL883" s="12"/>
      <c r="FM883" s="12"/>
      <c r="FN883" s="12"/>
      <c r="FO883" s="12"/>
      <c r="FP883" s="12"/>
      <c r="FQ883" s="12"/>
      <c r="FR883" s="12"/>
      <c r="FS883" s="12"/>
      <c r="FT883" s="12"/>
      <c r="FU883" s="12"/>
      <c r="FV883" s="12"/>
      <c r="FW883" s="12"/>
      <c r="FX883" s="12"/>
      <c r="FY883" s="12"/>
      <c r="FZ883" s="12"/>
      <c r="GA883" s="12"/>
      <c r="GB883" s="12"/>
      <c r="GC883" s="12"/>
      <c r="GD883" s="12"/>
      <c r="GE883" s="12"/>
      <c r="GF883" s="12"/>
    </row>
    <row r="884" spans="1:188" ht="15.75" thickBo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  <c r="BV884" s="12"/>
      <c r="BW884" s="12"/>
      <c r="BX884" s="12"/>
      <c r="BY884" s="12"/>
      <c r="BZ884" s="12"/>
      <c r="CA884" s="12"/>
      <c r="CB884" s="12"/>
      <c r="CC884" s="12"/>
      <c r="CD884" s="12"/>
      <c r="CE884" s="12"/>
      <c r="CF884" s="12"/>
      <c r="CG884" s="12"/>
      <c r="CH884" s="12"/>
      <c r="CI884" s="12"/>
      <c r="CJ884" s="12"/>
      <c r="CK884" s="12"/>
      <c r="CL884" s="12"/>
      <c r="CM884" s="12"/>
      <c r="CN884" s="12"/>
      <c r="CO884" s="12"/>
      <c r="CP884" s="12"/>
      <c r="CQ884" s="12"/>
      <c r="CR884" s="12"/>
      <c r="CS884" s="12"/>
      <c r="CT884" s="12"/>
      <c r="CU884" s="12"/>
      <c r="CV884" s="12"/>
      <c r="CW884" s="12"/>
      <c r="CX884" s="12"/>
      <c r="CY884" s="12"/>
      <c r="CZ884" s="12"/>
      <c r="DA884" s="12"/>
      <c r="DB884" s="12"/>
      <c r="DC884" s="12"/>
      <c r="DD884" s="12"/>
      <c r="DE884" s="12"/>
      <c r="DF884" s="12"/>
      <c r="DG884" s="12"/>
      <c r="DH884" s="12"/>
      <c r="DI884" s="12"/>
      <c r="DJ884" s="12"/>
      <c r="DK884" s="12"/>
      <c r="DL884" s="12"/>
      <c r="DM884" s="12"/>
      <c r="DN884" s="12"/>
      <c r="DO884" s="12"/>
      <c r="DP884" s="12"/>
      <c r="DQ884" s="12"/>
      <c r="DR884" s="12"/>
      <c r="DS884" s="12"/>
      <c r="DT884" s="12"/>
      <c r="DU884" s="12"/>
      <c r="DV884" s="12"/>
      <c r="DW884" s="12"/>
      <c r="DX884" s="12"/>
      <c r="DY884" s="12"/>
      <c r="DZ884" s="12"/>
      <c r="EA884" s="12"/>
      <c r="EB884" s="12"/>
      <c r="EC884" s="12"/>
      <c r="ED884" s="12"/>
      <c r="EE884" s="12"/>
      <c r="EF884" s="12"/>
      <c r="EG884" s="12"/>
      <c r="EH884" s="12"/>
      <c r="EI884" s="12"/>
      <c r="EJ884" s="12"/>
      <c r="EK884" s="12"/>
      <c r="EL884" s="12"/>
      <c r="EM884" s="12"/>
      <c r="EN884" s="12"/>
      <c r="EO884" s="12"/>
      <c r="EP884" s="12"/>
      <c r="EQ884" s="12"/>
      <c r="ER884" s="12"/>
      <c r="ES884" s="12"/>
      <c r="ET884" s="12"/>
      <c r="EU884" s="12"/>
      <c r="EV884" s="12"/>
      <c r="EW884" s="12"/>
      <c r="EX884" s="12"/>
      <c r="EY884" s="12"/>
      <c r="EZ884" s="12"/>
      <c r="FA884" s="12"/>
      <c r="FB884" s="12"/>
      <c r="FC884" s="12"/>
      <c r="FD884" s="12"/>
      <c r="FE884" s="12"/>
      <c r="FF884" s="12"/>
      <c r="FG884" s="12"/>
      <c r="FH884" s="12"/>
      <c r="FI884" s="12"/>
      <c r="FJ884" s="12"/>
      <c r="FK884" s="12"/>
      <c r="FL884" s="12"/>
      <c r="FM884" s="12"/>
      <c r="FN884" s="12"/>
      <c r="FO884" s="12"/>
      <c r="FP884" s="12"/>
      <c r="FQ884" s="12"/>
      <c r="FR884" s="12"/>
      <c r="FS884" s="12"/>
      <c r="FT884" s="12"/>
      <c r="FU884" s="12"/>
      <c r="FV884" s="12"/>
      <c r="FW884" s="12"/>
      <c r="FX884" s="12"/>
      <c r="FY884" s="12"/>
      <c r="FZ884" s="12"/>
      <c r="GA884" s="12"/>
      <c r="GB884" s="12"/>
      <c r="GC884" s="12"/>
      <c r="GD884" s="12"/>
      <c r="GE884" s="12"/>
      <c r="GF884" s="12"/>
    </row>
    <row r="885" spans="1:188" ht="15.75" thickBo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  <c r="BV885" s="12"/>
      <c r="BW885" s="12"/>
      <c r="BX885" s="12"/>
      <c r="BY885" s="12"/>
      <c r="BZ885" s="12"/>
      <c r="CA885" s="12"/>
      <c r="CB885" s="12"/>
      <c r="CC885" s="12"/>
      <c r="CD885" s="12"/>
      <c r="CE885" s="12"/>
      <c r="CF885" s="12"/>
      <c r="CG885" s="12"/>
      <c r="CH885" s="12"/>
      <c r="CI885" s="12"/>
      <c r="CJ885" s="12"/>
      <c r="CK885" s="12"/>
      <c r="CL885" s="12"/>
      <c r="CM885" s="12"/>
      <c r="CN885" s="12"/>
      <c r="CO885" s="12"/>
      <c r="CP885" s="12"/>
      <c r="CQ885" s="12"/>
      <c r="CR885" s="12"/>
      <c r="CS885" s="12"/>
      <c r="CT885" s="12"/>
      <c r="CU885" s="12"/>
      <c r="CV885" s="12"/>
      <c r="CW885" s="12"/>
      <c r="CX885" s="12"/>
      <c r="CY885" s="12"/>
      <c r="CZ885" s="12"/>
      <c r="DA885" s="12"/>
      <c r="DB885" s="12"/>
      <c r="DC885" s="12"/>
      <c r="DD885" s="12"/>
      <c r="DE885" s="12"/>
      <c r="DF885" s="12"/>
      <c r="DG885" s="12"/>
      <c r="DH885" s="12"/>
      <c r="DI885" s="12"/>
      <c r="DJ885" s="12"/>
      <c r="DK885" s="12"/>
      <c r="DL885" s="12"/>
      <c r="DM885" s="12"/>
      <c r="DN885" s="12"/>
      <c r="DO885" s="12"/>
      <c r="DP885" s="12"/>
      <c r="DQ885" s="12"/>
      <c r="DR885" s="12"/>
      <c r="DS885" s="12"/>
      <c r="DT885" s="12"/>
      <c r="DU885" s="12"/>
      <c r="DV885" s="12"/>
      <c r="DW885" s="12"/>
      <c r="DX885" s="12"/>
      <c r="DY885" s="12"/>
      <c r="DZ885" s="12"/>
      <c r="EA885" s="12"/>
      <c r="EB885" s="12"/>
      <c r="EC885" s="12"/>
      <c r="ED885" s="12"/>
      <c r="EE885" s="12"/>
      <c r="EF885" s="12"/>
      <c r="EG885" s="12"/>
      <c r="EH885" s="12"/>
      <c r="EI885" s="12"/>
      <c r="EJ885" s="12"/>
      <c r="EK885" s="12"/>
      <c r="EL885" s="12"/>
      <c r="EM885" s="12"/>
      <c r="EN885" s="12"/>
      <c r="EO885" s="12"/>
      <c r="EP885" s="12"/>
      <c r="EQ885" s="12"/>
      <c r="ER885" s="12"/>
      <c r="ES885" s="12"/>
      <c r="ET885" s="12"/>
      <c r="EU885" s="12"/>
      <c r="EV885" s="12"/>
      <c r="EW885" s="12"/>
      <c r="EX885" s="12"/>
      <c r="EY885" s="12"/>
      <c r="EZ885" s="12"/>
      <c r="FA885" s="12"/>
      <c r="FB885" s="12"/>
      <c r="FC885" s="12"/>
      <c r="FD885" s="12"/>
      <c r="FE885" s="12"/>
      <c r="FF885" s="12"/>
      <c r="FG885" s="12"/>
      <c r="FH885" s="12"/>
      <c r="FI885" s="12"/>
      <c r="FJ885" s="12"/>
      <c r="FK885" s="12"/>
      <c r="FL885" s="12"/>
      <c r="FM885" s="12"/>
      <c r="FN885" s="12"/>
      <c r="FO885" s="12"/>
      <c r="FP885" s="12"/>
      <c r="FQ885" s="12"/>
      <c r="FR885" s="12"/>
      <c r="FS885" s="12"/>
      <c r="FT885" s="12"/>
      <c r="FU885" s="12"/>
      <c r="FV885" s="12"/>
      <c r="FW885" s="12"/>
      <c r="FX885" s="12"/>
      <c r="FY885" s="12"/>
      <c r="FZ885" s="12"/>
      <c r="GA885" s="12"/>
      <c r="GB885" s="12"/>
      <c r="GC885" s="12"/>
      <c r="GD885" s="12"/>
      <c r="GE885" s="12"/>
      <c r="GF885" s="12"/>
    </row>
    <row r="886" spans="1:188" ht="15.75" thickBo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  <c r="BV886" s="12"/>
      <c r="BW886" s="12"/>
      <c r="BX886" s="12"/>
      <c r="BY886" s="12"/>
      <c r="BZ886" s="12"/>
      <c r="CA886" s="12"/>
      <c r="CB886" s="12"/>
      <c r="CC886" s="12"/>
      <c r="CD886" s="12"/>
      <c r="CE886" s="12"/>
      <c r="CF886" s="12"/>
      <c r="CG886" s="12"/>
      <c r="CH886" s="12"/>
      <c r="CI886" s="12"/>
      <c r="CJ886" s="12"/>
      <c r="CK886" s="12"/>
      <c r="CL886" s="12"/>
      <c r="CM886" s="12"/>
      <c r="CN886" s="12"/>
      <c r="CO886" s="12"/>
      <c r="CP886" s="12"/>
      <c r="CQ886" s="12"/>
      <c r="CR886" s="12"/>
      <c r="CS886" s="12"/>
      <c r="CT886" s="12"/>
      <c r="CU886" s="12"/>
      <c r="CV886" s="12"/>
      <c r="CW886" s="12"/>
      <c r="CX886" s="12"/>
      <c r="CY886" s="12"/>
      <c r="CZ886" s="12"/>
      <c r="DA886" s="12"/>
      <c r="DB886" s="12"/>
      <c r="DC886" s="12"/>
      <c r="DD886" s="12"/>
      <c r="DE886" s="12"/>
      <c r="DF886" s="12"/>
      <c r="DG886" s="12"/>
      <c r="DH886" s="12"/>
      <c r="DI886" s="12"/>
      <c r="DJ886" s="12"/>
      <c r="DK886" s="12"/>
      <c r="DL886" s="12"/>
      <c r="DM886" s="12"/>
      <c r="DN886" s="12"/>
      <c r="DO886" s="12"/>
      <c r="DP886" s="12"/>
      <c r="DQ886" s="12"/>
      <c r="DR886" s="12"/>
      <c r="DS886" s="12"/>
      <c r="DT886" s="12"/>
      <c r="DU886" s="12"/>
      <c r="DV886" s="12"/>
      <c r="DW886" s="12"/>
      <c r="DX886" s="12"/>
      <c r="DY886" s="12"/>
      <c r="DZ886" s="12"/>
      <c r="EA886" s="12"/>
      <c r="EB886" s="12"/>
      <c r="EC886" s="12"/>
      <c r="ED886" s="12"/>
      <c r="EE886" s="12"/>
      <c r="EF886" s="12"/>
      <c r="EG886" s="12"/>
      <c r="EH886" s="12"/>
      <c r="EI886" s="12"/>
      <c r="EJ886" s="12"/>
      <c r="EK886" s="12"/>
      <c r="EL886" s="12"/>
      <c r="EM886" s="12"/>
      <c r="EN886" s="12"/>
      <c r="EO886" s="12"/>
      <c r="EP886" s="12"/>
      <c r="EQ886" s="12"/>
      <c r="ER886" s="12"/>
      <c r="ES886" s="12"/>
      <c r="ET886" s="12"/>
      <c r="EU886" s="12"/>
      <c r="EV886" s="12"/>
      <c r="EW886" s="12"/>
      <c r="EX886" s="12"/>
      <c r="EY886" s="12"/>
      <c r="EZ886" s="12"/>
      <c r="FA886" s="12"/>
      <c r="FB886" s="12"/>
      <c r="FC886" s="12"/>
      <c r="FD886" s="12"/>
      <c r="FE886" s="12"/>
      <c r="FF886" s="12"/>
      <c r="FG886" s="12"/>
      <c r="FH886" s="12"/>
      <c r="FI886" s="12"/>
      <c r="FJ886" s="12"/>
      <c r="FK886" s="12"/>
      <c r="FL886" s="12"/>
      <c r="FM886" s="12"/>
      <c r="FN886" s="12"/>
      <c r="FO886" s="12"/>
      <c r="FP886" s="12"/>
      <c r="FQ886" s="12"/>
      <c r="FR886" s="12"/>
      <c r="FS886" s="12"/>
      <c r="FT886" s="12"/>
      <c r="FU886" s="12"/>
      <c r="FV886" s="12"/>
      <c r="FW886" s="12"/>
      <c r="FX886" s="12"/>
      <c r="FY886" s="12"/>
      <c r="FZ886" s="12"/>
      <c r="GA886" s="12"/>
      <c r="GB886" s="12"/>
      <c r="GC886" s="12"/>
      <c r="GD886" s="12"/>
      <c r="GE886" s="12"/>
      <c r="GF886" s="12"/>
    </row>
    <row r="887" spans="1:188" ht="15.75" thickBo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  <c r="BV887" s="12"/>
      <c r="BW887" s="12"/>
      <c r="BX887" s="12"/>
      <c r="BY887" s="12"/>
      <c r="BZ887" s="12"/>
      <c r="CA887" s="12"/>
      <c r="CB887" s="12"/>
      <c r="CC887" s="12"/>
      <c r="CD887" s="12"/>
      <c r="CE887" s="12"/>
      <c r="CF887" s="12"/>
      <c r="CG887" s="12"/>
      <c r="CH887" s="12"/>
      <c r="CI887" s="12"/>
      <c r="CJ887" s="12"/>
      <c r="CK887" s="12"/>
      <c r="CL887" s="12"/>
      <c r="CM887" s="12"/>
      <c r="CN887" s="12"/>
      <c r="CO887" s="12"/>
      <c r="CP887" s="12"/>
      <c r="CQ887" s="12"/>
      <c r="CR887" s="12"/>
      <c r="CS887" s="12"/>
      <c r="CT887" s="12"/>
      <c r="CU887" s="12"/>
      <c r="CV887" s="12"/>
      <c r="CW887" s="12"/>
      <c r="CX887" s="12"/>
      <c r="CY887" s="12"/>
      <c r="CZ887" s="12"/>
      <c r="DA887" s="12"/>
      <c r="DB887" s="12"/>
      <c r="DC887" s="12"/>
      <c r="DD887" s="12"/>
      <c r="DE887" s="12"/>
      <c r="DF887" s="12"/>
      <c r="DG887" s="12"/>
      <c r="DH887" s="12"/>
      <c r="DI887" s="12"/>
      <c r="DJ887" s="12"/>
      <c r="DK887" s="12"/>
      <c r="DL887" s="12"/>
      <c r="DM887" s="12"/>
      <c r="DN887" s="12"/>
      <c r="DO887" s="12"/>
      <c r="DP887" s="12"/>
      <c r="DQ887" s="12"/>
      <c r="DR887" s="12"/>
      <c r="DS887" s="12"/>
      <c r="DT887" s="12"/>
      <c r="DU887" s="12"/>
      <c r="DV887" s="12"/>
      <c r="DW887" s="12"/>
      <c r="DX887" s="12"/>
      <c r="DY887" s="12"/>
      <c r="DZ887" s="12"/>
      <c r="EA887" s="12"/>
      <c r="EB887" s="12"/>
      <c r="EC887" s="12"/>
      <c r="ED887" s="12"/>
      <c r="EE887" s="12"/>
      <c r="EF887" s="12"/>
      <c r="EG887" s="12"/>
      <c r="EH887" s="12"/>
      <c r="EI887" s="12"/>
      <c r="EJ887" s="12"/>
      <c r="EK887" s="12"/>
      <c r="EL887" s="12"/>
      <c r="EM887" s="12"/>
      <c r="EN887" s="12"/>
      <c r="EO887" s="12"/>
      <c r="EP887" s="12"/>
      <c r="EQ887" s="12"/>
      <c r="ER887" s="12"/>
      <c r="ES887" s="12"/>
      <c r="ET887" s="12"/>
      <c r="EU887" s="12"/>
      <c r="EV887" s="12"/>
      <c r="EW887" s="12"/>
      <c r="EX887" s="12"/>
      <c r="EY887" s="12"/>
      <c r="EZ887" s="12"/>
      <c r="FA887" s="12"/>
      <c r="FB887" s="12"/>
      <c r="FC887" s="12"/>
      <c r="FD887" s="12"/>
      <c r="FE887" s="12"/>
      <c r="FF887" s="12"/>
      <c r="FG887" s="12"/>
      <c r="FH887" s="12"/>
      <c r="FI887" s="12"/>
      <c r="FJ887" s="12"/>
      <c r="FK887" s="12"/>
      <c r="FL887" s="12"/>
      <c r="FM887" s="12"/>
      <c r="FN887" s="12"/>
      <c r="FO887" s="12"/>
      <c r="FP887" s="12"/>
      <c r="FQ887" s="12"/>
      <c r="FR887" s="12"/>
      <c r="FS887" s="12"/>
      <c r="FT887" s="12"/>
      <c r="FU887" s="12"/>
      <c r="FV887" s="12"/>
      <c r="FW887" s="12"/>
      <c r="FX887" s="12"/>
      <c r="FY887" s="12"/>
      <c r="FZ887" s="12"/>
      <c r="GA887" s="12"/>
      <c r="GB887" s="12"/>
      <c r="GC887" s="12"/>
      <c r="GD887" s="12"/>
      <c r="GE887" s="12"/>
      <c r="GF887" s="12"/>
    </row>
    <row r="888" spans="1:188" ht="15.75" thickBo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  <c r="BV888" s="12"/>
      <c r="BW888" s="12"/>
      <c r="BX888" s="12"/>
      <c r="BY888" s="12"/>
      <c r="BZ888" s="12"/>
      <c r="CA888" s="12"/>
      <c r="CB888" s="12"/>
      <c r="CC888" s="12"/>
      <c r="CD888" s="12"/>
      <c r="CE888" s="12"/>
      <c r="CF888" s="12"/>
      <c r="CG888" s="12"/>
      <c r="CH888" s="12"/>
      <c r="CI888" s="12"/>
      <c r="CJ888" s="12"/>
      <c r="CK888" s="12"/>
      <c r="CL888" s="12"/>
      <c r="CM888" s="12"/>
      <c r="CN888" s="12"/>
      <c r="CO888" s="12"/>
      <c r="CP888" s="12"/>
      <c r="CQ888" s="12"/>
      <c r="CR888" s="12"/>
      <c r="CS888" s="12"/>
      <c r="CT888" s="12"/>
      <c r="CU888" s="12"/>
      <c r="CV888" s="12"/>
      <c r="CW888" s="12"/>
      <c r="CX888" s="12"/>
      <c r="CY888" s="12"/>
      <c r="CZ888" s="12"/>
      <c r="DA888" s="12"/>
      <c r="DB888" s="12"/>
      <c r="DC888" s="12"/>
      <c r="DD888" s="12"/>
      <c r="DE888" s="12"/>
      <c r="DF888" s="12"/>
      <c r="DG888" s="12"/>
      <c r="DH888" s="12"/>
      <c r="DI888" s="12"/>
      <c r="DJ888" s="12"/>
      <c r="DK888" s="12"/>
      <c r="DL888" s="12"/>
      <c r="DM888" s="12"/>
      <c r="DN888" s="12"/>
      <c r="DO888" s="12"/>
      <c r="DP888" s="12"/>
      <c r="DQ888" s="12"/>
      <c r="DR888" s="12"/>
      <c r="DS888" s="12"/>
      <c r="DT888" s="12"/>
      <c r="DU888" s="12"/>
      <c r="DV888" s="12"/>
      <c r="DW888" s="12"/>
      <c r="DX888" s="12"/>
      <c r="DY888" s="12"/>
      <c r="DZ888" s="12"/>
      <c r="EA888" s="12"/>
      <c r="EB888" s="12"/>
      <c r="EC888" s="12"/>
      <c r="ED888" s="12"/>
      <c r="EE888" s="12"/>
      <c r="EF888" s="12"/>
      <c r="EG888" s="12"/>
      <c r="EH888" s="12"/>
      <c r="EI888" s="12"/>
      <c r="EJ888" s="12"/>
      <c r="EK888" s="12"/>
      <c r="EL888" s="12"/>
      <c r="EM888" s="12"/>
      <c r="EN888" s="12"/>
      <c r="EO888" s="12"/>
      <c r="EP888" s="12"/>
      <c r="EQ888" s="12"/>
      <c r="ER888" s="12"/>
      <c r="ES888" s="12"/>
      <c r="ET888" s="12"/>
      <c r="EU888" s="12"/>
      <c r="EV888" s="12"/>
      <c r="EW888" s="12"/>
      <c r="EX888" s="12"/>
      <c r="EY888" s="12"/>
      <c r="EZ888" s="12"/>
      <c r="FA888" s="12"/>
      <c r="FB888" s="12"/>
      <c r="FC888" s="12"/>
      <c r="FD888" s="12"/>
      <c r="FE888" s="12"/>
      <c r="FF888" s="12"/>
      <c r="FG888" s="12"/>
      <c r="FH888" s="12"/>
      <c r="FI888" s="12"/>
      <c r="FJ888" s="12"/>
      <c r="FK888" s="12"/>
      <c r="FL888" s="12"/>
      <c r="FM888" s="12"/>
      <c r="FN888" s="12"/>
      <c r="FO888" s="12"/>
      <c r="FP888" s="12"/>
      <c r="FQ888" s="12"/>
      <c r="FR888" s="12"/>
      <c r="FS888" s="12"/>
      <c r="FT888" s="12"/>
      <c r="FU888" s="12"/>
      <c r="FV888" s="12"/>
      <c r="FW888" s="12"/>
      <c r="FX888" s="12"/>
      <c r="FY888" s="12"/>
      <c r="FZ888" s="12"/>
      <c r="GA888" s="12"/>
      <c r="GB888" s="12"/>
      <c r="GC888" s="12"/>
      <c r="GD888" s="12"/>
      <c r="GE888" s="12"/>
      <c r="GF888" s="12"/>
    </row>
    <row r="889" spans="1:188" ht="15.75" thickBo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  <c r="BV889" s="12"/>
      <c r="BW889" s="12"/>
      <c r="BX889" s="12"/>
      <c r="BY889" s="12"/>
      <c r="BZ889" s="12"/>
      <c r="CA889" s="12"/>
      <c r="CB889" s="12"/>
      <c r="CC889" s="12"/>
      <c r="CD889" s="12"/>
      <c r="CE889" s="12"/>
      <c r="CF889" s="12"/>
      <c r="CG889" s="12"/>
      <c r="CH889" s="12"/>
      <c r="CI889" s="12"/>
      <c r="CJ889" s="12"/>
      <c r="CK889" s="12"/>
      <c r="CL889" s="12"/>
      <c r="CM889" s="12"/>
      <c r="CN889" s="12"/>
      <c r="CO889" s="12"/>
      <c r="CP889" s="12"/>
      <c r="CQ889" s="12"/>
      <c r="CR889" s="12"/>
      <c r="CS889" s="12"/>
      <c r="CT889" s="12"/>
      <c r="CU889" s="12"/>
      <c r="CV889" s="12"/>
      <c r="CW889" s="12"/>
      <c r="CX889" s="12"/>
      <c r="CY889" s="12"/>
      <c r="CZ889" s="12"/>
      <c r="DA889" s="12"/>
      <c r="DB889" s="12"/>
      <c r="DC889" s="12"/>
      <c r="DD889" s="12"/>
      <c r="DE889" s="12"/>
      <c r="DF889" s="12"/>
      <c r="DG889" s="12"/>
      <c r="DH889" s="12"/>
      <c r="DI889" s="12"/>
      <c r="DJ889" s="12"/>
      <c r="DK889" s="12"/>
      <c r="DL889" s="12"/>
      <c r="DM889" s="12"/>
      <c r="DN889" s="12"/>
      <c r="DO889" s="12"/>
      <c r="DP889" s="12"/>
      <c r="DQ889" s="12"/>
      <c r="DR889" s="12"/>
      <c r="DS889" s="12"/>
      <c r="DT889" s="12"/>
      <c r="DU889" s="12"/>
      <c r="DV889" s="12"/>
      <c r="DW889" s="12"/>
      <c r="DX889" s="12"/>
      <c r="DY889" s="12"/>
      <c r="DZ889" s="12"/>
      <c r="EA889" s="12"/>
      <c r="EB889" s="12"/>
      <c r="EC889" s="12"/>
      <c r="ED889" s="12"/>
      <c r="EE889" s="12"/>
      <c r="EF889" s="12"/>
      <c r="EG889" s="12"/>
      <c r="EH889" s="12"/>
      <c r="EI889" s="12"/>
      <c r="EJ889" s="12"/>
      <c r="EK889" s="12"/>
      <c r="EL889" s="12"/>
      <c r="EM889" s="12"/>
      <c r="EN889" s="12"/>
      <c r="EO889" s="12"/>
      <c r="EP889" s="12"/>
      <c r="EQ889" s="12"/>
      <c r="ER889" s="12"/>
      <c r="ES889" s="12"/>
      <c r="ET889" s="12"/>
      <c r="EU889" s="12"/>
      <c r="EV889" s="12"/>
      <c r="EW889" s="12"/>
      <c r="EX889" s="12"/>
      <c r="EY889" s="12"/>
      <c r="EZ889" s="12"/>
      <c r="FA889" s="12"/>
      <c r="FB889" s="12"/>
      <c r="FC889" s="12"/>
      <c r="FD889" s="12"/>
      <c r="FE889" s="12"/>
      <c r="FF889" s="12"/>
      <c r="FG889" s="12"/>
      <c r="FH889" s="12"/>
      <c r="FI889" s="12"/>
      <c r="FJ889" s="12"/>
      <c r="FK889" s="12"/>
      <c r="FL889" s="12"/>
      <c r="FM889" s="12"/>
      <c r="FN889" s="12"/>
      <c r="FO889" s="12"/>
      <c r="FP889" s="12"/>
      <c r="FQ889" s="12"/>
      <c r="FR889" s="12"/>
      <c r="FS889" s="12"/>
      <c r="FT889" s="12"/>
      <c r="FU889" s="12"/>
      <c r="FV889" s="12"/>
      <c r="FW889" s="12"/>
      <c r="FX889" s="12"/>
      <c r="FY889" s="12"/>
      <c r="FZ889" s="12"/>
      <c r="GA889" s="12"/>
      <c r="GB889" s="12"/>
      <c r="GC889" s="12"/>
      <c r="GD889" s="12"/>
      <c r="GE889" s="12"/>
      <c r="GF889" s="12"/>
    </row>
    <row r="890" spans="1:188" ht="15.75" thickBo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  <c r="BV890" s="12"/>
      <c r="BW890" s="12"/>
      <c r="BX890" s="12"/>
      <c r="BY890" s="12"/>
      <c r="BZ890" s="12"/>
      <c r="CA890" s="12"/>
      <c r="CB890" s="12"/>
      <c r="CC890" s="12"/>
      <c r="CD890" s="12"/>
      <c r="CE890" s="12"/>
      <c r="CF890" s="12"/>
      <c r="CG890" s="12"/>
      <c r="CH890" s="12"/>
      <c r="CI890" s="12"/>
      <c r="CJ890" s="12"/>
      <c r="CK890" s="12"/>
      <c r="CL890" s="12"/>
      <c r="CM890" s="12"/>
      <c r="CN890" s="12"/>
      <c r="CO890" s="12"/>
      <c r="CP890" s="12"/>
      <c r="CQ890" s="12"/>
      <c r="CR890" s="12"/>
      <c r="CS890" s="12"/>
      <c r="CT890" s="12"/>
      <c r="CU890" s="12"/>
      <c r="CV890" s="12"/>
      <c r="CW890" s="12"/>
      <c r="CX890" s="12"/>
      <c r="CY890" s="12"/>
      <c r="CZ890" s="12"/>
      <c r="DA890" s="12"/>
      <c r="DB890" s="12"/>
      <c r="DC890" s="12"/>
      <c r="DD890" s="12"/>
      <c r="DE890" s="12"/>
      <c r="DF890" s="12"/>
      <c r="DG890" s="12"/>
      <c r="DH890" s="12"/>
      <c r="DI890" s="12"/>
      <c r="DJ890" s="12"/>
      <c r="DK890" s="12"/>
      <c r="DL890" s="12"/>
      <c r="DM890" s="12"/>
      <c r="DN890" s="12"/>
      <c r="DO890" s="12"/>
      <c r="DP890" s="12"/>
      <c r="DQ890" s="12"/>
      <c r="DR890" s="12"/>
      <c r="DS890" s="12"/>
      <c r="DT890" s="12"/>
      <c r="DU890" s="12"/>
      <c r="DV890" s="12"/>
      <c r="DW890" s="12"/>
      <c r="DX890" s="12"/>
      <c r="DY890" s="12"/>
      <c r="DZ890" s="12"/>
      <c r="EA890" s="12"/>
      <c r="EB890" s="12"/>
      <c r="EC890" s="12"/>
      <c r="ED890" s="12"/>
      <c r="EE890" s="12"/>
      <c r="EF890" s="12"/>
      <c r="EG890" s="12"/>
      <c r="EH890" s="12"/>
      <c r="EI890" s="12"/>
      <c r="EJ890" s="12"/>
      <c r="EK890" s="12"/>
      <c r="EL890" s="12"/>
      <c r="EM890" s="12"/>
      <c r="EN890" s="12"/>
      <c r="EO890" s="12"/>
      <c r="EP890" s="12"/>
      <c r="EQ890" s="12"/>
      <c r="ER890" s="12"/>
      <c r="ES890" s="12"/>
      <c r="ET890" s="12"/>
      <c r="EU890" s="12"/>
      <c r="EV890" s="12"/>
      <c r="EW890" s="12"/>
      <c r="EX890" s="12"/>
      <c r="EY890" s="12"/>
      <c r="EZ890" s="12"/>
      <c r="FA890" s="12"/>
      <c r="FB890" s="12"/>
      <c r="FC890" s="12"/>
      <c r="FD890" s="12"/>
      <c r="FE890" s="12"/>
      <c r="FF890" s="12"/>
      <c r="FG890" s="12"/>
      <c r="FH890" s="12"/>
      <c r="FI890" s="12"/>
      <c r="FJ890" s="12"/>
      <c r="FK890" s="12"/>
      <c r="FL890" s="12"/>
      <c r="FM890" s="12"/>
      <c r="FN890" s="12"/>
      <c r="FO890" s="12"/>
      <c r="FP890" s="12"/>
      <c r="FQ890" s="12"/>
      <c r="FR890" s="12"/>
      <c r="FS890" s="12"/>
      <c r="FT890" s="12"/>
      <c r="FU890" s="12"/>
      <c r="FV890" s="12"/>
      <c r="FW890" s="12"/>
      <c r="FX890" s="12"/>
      <c r="FY890" s="12"/>
      <c r="FZ890" s="12"/>
      <c r="GA890" s="12"/>
      <c r="GB890" s="12"/>
      <c r="GC890" s="12"/>
      <c r="GD890" s="12"/>
      <c r="GE890" s="12"/>
      <c r="GF890" s="12"/>
    </row>
    <row r="891" spans="1:188" ht="15.75" thickBo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  <c r="BV891" s="12"/>
      <c r="BW891" s="12"/>
      <c r="BX891" s="12"/>
      <c r="BY891" s="12"/>
      <c r="BZ891" s="12"/>
      <c r="CA891" s="12"/>
      <c r="CB891" s="12"/>
      <c r="CC891" s="12"/>
      <c r="CD891" s="12"/>
      <c r="CE891" s="12"/>
      <c r="CF891" s="12"/>
      <c r="CG891" s="12"/>
      <c r="CH891" s="12"/>
      <c r="CI891" s="12"/>
      <c r="CJ891" s="12"/>
      <c r="CK891" s="12"/>
      <c r="CL891" s="12"/>
      <c r="CM891" s="12"/>
      <c r="CN891" s="12"/>
      <c r="CO891" s="12"/>
      <c r="CP891" s="12"/>
      <c r="CQ891" s="12"/>
      <c r="CR891" s="12"/>
      <c r="CS891" s="12"/>
      <c r="CT891" s="12"/>
      <c r="CU891" s="12"/>
      <c r="CV891" s="12"/>
      <c r="CW891" s="12"/>
      <c r="CX891" s="12"/>
      <c r="CY891" s="12"/>
      <c r="CZ891" s="12"/>
      <c r="DA891" s="12"/>
      <c r="DB891" s="12"/>
      <c r="DC891" s="12"/>
      <c r="DD891" s="12"/>
      <c r="DE891" s="12"/>
      <c r="DF891" s="12"/>
      <c r="DG891" s="12"/>
      <c r="DH891" s="12"/>
      <c r="DI891" s="12"/>
      <c r="DJ891" s="12"/>
      <c r="DK891" s="12"/>
      <c r="DL891" s="12"/>
      <c r="DM891" s="12"/>
      <c r="DN891" s="12"/>
      <c r="DO891" s="12"/>
      <c r="DP891" s="12"/>
      <c r="DQ891" s="12"/>
      <c r="DR891" s="12"/>
      <c r="DS891" s="12"/>
      <c r="DT891" s="12"/>
      <c r="DU891" s="12"/>
      <c r="DV891" s="12"/>
      <c r="DW891" s="12"/>
      <c r="DX891" s="12"/>
      <c r="DY891" s="12"/>
      <c r="DZ891" s="12"/>
      <c r="EA891" s="12"/>
      <c r="EB891" s="12"/>
      <c r="EC891" s="12"/>
      <c r="ED891" s="12"/>
      <c r="EE891" s="12"/>
      <c r="EF891" s="12"/>
      <c r="EG891" s="12"/>
      <c r="EH891" s="12"/>
      <c r="EI891" s="12"/>
      <c r="EJ891" s="12"/>
      <c r="EK891" s="12"/>
      <c r="EL891" s="12"/>
      <c r="EM891" s="12"/>
      <c r="EN891" s="12"/>
      <c r="EO891" s="12"/>
      <c r="EP891" s="12"/>
      <c r="EQ891" s="12"/>
      <c r="ER891" s="12"/>
      <c r="ES891" s="12"/>
      <c r="ET891" s="12"/>
      <c r="EU891" s="12"/>
      <c r="EV891" s="12"/>
      <c r="EW891" s="12"/>
      <c r="EX891" s="12"/>
      <c r="EY891" s="12"/>
      <c r="EZ891" s="12"/>
      <c r="FA891" s="12"/>
      <c r="FB891" s="12"/>
      <c r="FC891" s="12"/>
      <c r="FD891" s="12"/>
      <c r="FE891" s="12"/>
      <c r="FF891" s="12"/>
      <c r="FG891" s="12"/>
      <c r="FH891" s="12"/>
      <c r="FI891" s="12"/>
      <c r="FJ891" s="12"/>
      <c r="FK891" s="12"/>
      <c r="FL891" s="12"/>
      <c r="FM891" s="12"/>
      <c r="FN891" s="12"/>
      <c r="FO891" s="12"/>
      <c r="FP891" s="12"/>
      <c r="FQ891" s="12"/>
      <c r="FR891" s="12"/>
      <c r="FS891" s="12"/>
      <c r="FT891" s="12"/>
      <c r="FU891" s="12"/>
      <c r="FV891" s="12"/>
      <c r="FW891" s="12"/>
      <c r="FX891" s="12"/>
      <c r="FY891" s="12"/>
      <c r="FZ891" s="12"/>
      <c r="GA891" s="12"/>
      <c r="GB891" s="12"/>
      <c r="GC891" s="12"/>
      <c r="GD891" s="12"/>
      <c r="GE891" s="12"/>
      <c r="GF891" s="12"/>
    </row>
    <row r="892" spans="1:188" ht="15.75" thickBo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  <c r="BV892" s="12"/>
      <c r="BW892" s="12"/>
      <c r="BX892" s="12"/>
      <c r="BY892" s="12"/>
      <c r="BZ892" s="12"/>
      <c r="CA892" s="12"/>
      <c r="CB892" s="12"/>
      <c r="CC892" s="12"/>
      <c r="CD892" s="12"/>
      <c r="CE892" s="12"/>
      <c r="CF892" s="12"/>
      <c r="CG892" s="12"/>
      <c r="CH892" s="12"/>
      <c r="CI892" s="12"/>
      <c r="CJ892" s="12"/>
      <c r="CK892" s="12"/>
      <c r="CL892" s="12"/>
      <c r="CM892" s="12"/>
      <c r="CN892" s="12"/>
      <c r="CO892" s="12"/>
      <c r="CP892" s="12"/>
      <c r="CQ892" s="12"/>
      <c r="CR892" s="12"/>
      <c r="CS892" s="12"/>
      <c r="CT892" s="12"/>
      <c r="CU892" s="12"/>
      <c r="CV892" s="12"/>
      <c r="CW892" s="12"/>
      <c r="CX892" s="12"/>
      <c r="CY892" s="12"/>
      <c r="CZ892" s="12"/>
      <c r="DA892" s="12"/>
      <c r="DB892" s="12"/>
      <c r="DC892" s="12"/>
      <c r="DD892" s="12"/>
      <c r="DE892" s="12"/>
      <c r="DF892" s="12"/>
      <c r="DG892" s="12"/>
      <c r="DH892" s="12"/>
      <c r="DI892" s="12"/>
      <c r="DJ892" s="12"/>
      <c r="DK892" s="12"/>
      <c r="DL892" s="12"/>
      <c r="DM892" s="12"/>
      <c r="DN892" s="12"/>
      <c r="DO892" s="12"/>
      <c r="DP892" s="12"/>
      <c r="DQ892" s="12"/>
      <c r="DR892" s="12"/>
      <c r="DS892" s="12"/>
      <c r="DT892" s="12"/>
      <c r="DU892" s="12"/>
      <c r="DV892" s="12"/>
      <c r="DW892" s="12"/>
      <c r="DX892" s="12"/>
      <c r="DY892" s="12"/>
      <c r="DZ892" s="12"/>
      <c r="EA892" s="12"/>
      <c r="EB892" s="12"/>
      <c r="EC892" s="12"/>
      <c r="ED892" s="12"/>
      <c r="EE892" s="12"/>
      <c r="EF892" s="12"/>
      <c r="EG892" s="12"/>
      <c r="EH892" s="12"/>
      <c r="EI892" s="12"/>
      <c r="EJ892" s="12"/>
      <c r="EK892" s="12"/>
      <c r="EL892" s="12"/>
      <c r="EM892" s="12"/>
      <c r="EN892" s="12"/>
      <c r="EO892" s="12"/>
      <c r="EP892" s="12"/>
      <c r="EQ892" s="12"/>
      <c r="ER892" s="12"/>
      <c r="ES892" s="12"/>
      <c r="ET892" s="12"/>
      <c r="EU892" s="12"/>
      <c r="EV892" s="12"/>
      <c r="EW892" s="12"/>
      <c r="EX892" s="12"/>
      <c r="EY892" s="12"/>
      <c r="EZ892" s="12"/>
      <c r="FA892" s="12"/>
      <c r="FB892" s="12"/>
      <c r="FC892" s="12"/>
      <c r="FD892" s="12"/>
      <c r="FE892" s="12"/>
      <c r="FF892" s="12"/>
      <c r="FG892" s="12"/>
      <c r="FH892" s="12"/>
      <c r="FI892" s="12"/>
      <c r="FJ892" s="12"/>
      <c r="FK892" s="12"/>
      <c r="FL892" s="12"/>
      <c r="FM892" s="12"/>
      <c r="FN892" s="12"/>
      <c r="FO892" s="12"/>
      <c r="FP892" s="12"/>
      <c r="FQ892" s="12"/>
      <c r="FR892" s="12"/>
      <c r="FS892" s="12"/>
      <c r="FT892" s="12"/>
      <c r="FU892" s="12"/>
      <c r="FV892" s="12"/>
      <c r="FW892" s="12"/>
      <c r="FX892" s="12"/>
      <c r="FY892" s="12"/>
      <c r="FZ892" s="12"/>
      <c r="GA892" s="12"/>
      <c r="GB892" s="12"/>
      <c r="GC892" s="12"/>
      <c r="GD892" s="12"/>
      <c r="GE892" s="12"/>
      <c r="GF892" s="12"/>
    </row>
    <row r="893" spans="1:188" ht="15.75" thickBo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  <c r="BV893" s="12"/>
      <c r="BW893" s="12"/>
      <c r="BX893" s="12"/>
      <c r="BY893" s="12"/>
      <c r="BZ893" s="12"/>
      <c r="CA893" s="12"/>
      <c r="CB893" s="12"/>
      <c r="CC893" s="12"/>
      <c r="CD893" s="12"/>
      <c r="CE893" s="12"/>
      <c r="CF893" s="12"/>
      <c r="CG893" s="12"/>
      <c r="CH893" s="12"/>
      <c r="CI893" s="12"/>
      <c r="CJ893" s="12"/>
      <c r="CK893" s="12"/>
      <c r="CL893" s="12"/>
      <c r="CM893" s="12"/>
      <c r="CN893" s="12"/>
      <c r="CO893" s="12"/>
      <c r="CP893" s="12"/>
      <c r="CQ893" s="12"/>
      <c r="CR893" s="12"/>
      <c r="CS893" s="12"/>
      <c r="CT893" s="12"/>
      <c r="CU893" s="12"/>
      <c r="CV893" s="12"/>
      <c r="CW893" s="12"/>
      <c r="CX893" s="12"/>
      <c r="CY893" s="12"/>
      <c r="CZ893" s="12"/>
      <c r="DA893" s="12"/>
      <c r="DB893" s="12"/>
      <c r="DC893" s="12"/>
      <c r="DD893" s="12"/>
      <c r="DE893" s="12"/>
      <c r="DF893" s="12"/>
      <c r="DG893" s="12"/>
      <c r="DH893" s="12"/>
      <c r="DI893" s="12"/>
      <c r="DJ893" s="12"/>
      <c r="DK893" s="12"/>
      <c r="DL893" s="12"/>
      <c r="DM893" s="12"/>
      <c r="DN893" s="12"/>
      <c r="DO893" s="12"/>
      <c r="DP893" s="12"/>
      <c r="DQ893" s="12"/>
      <c r="DR893" s="12"/>
      <c r="DS893" s="12"/>
      <c r="DT893" s="12"/>
      <c r="DU893" s="12"/>
      <c r="DV893" s="12"/>
      <c r="DW893" s="12"/>
      <c r="DX893" s="12"/>
      <c r="DY893" s="12"/>
      <c r="DZ893" s="12"/>
      <c r="EA893" s="12"/>
      <c r="EB893" s="12"/>
      <c r="EC893" s="12"/>
      <c r="ED893" s="12"/>
      <c r="EE893" s="12"/>
      <c r="EF893" s="12"/>
      <c r="EG893" s="12"/>
      <c r="EH893" s="12"/>
      <c r="EI893" s="12"/>
      <c r="EJ893" s="12"/>
      <c r="EK893" s="12"/>
      <c r="EL893" s="12"/>
      <c r="EM893" s="12"/>
      <c r="EN893" s="12"/>
      <c r="EO893" s="12"/>
      <c r="EP893" s="12"/>
      <c r="EQ893" s="12"/>
      <c r="ER893" s="12"/>
      <c r="ES893" s="12"/>
      <c r="ET893" s="12"/>
      <c r="EU893" s="12"/>
      <c r="EV893" s="12"/>
      <c r="EW893" s="12"/>
      <c r="EX893" s="12"/>
      <c r="EY893" s="12"/>
      <c r="EZ893" s="12"/>
      <c r="FA893" s="12"/>
      <c r="FB893" s="12"/>
      <c r="FC893" s="12"/>
      <c r="FD893" s="12"/>
      <c r="FE893" s="12"/>
      <c r="FF893" s="12"/>
      <c r="FG893" s="12"/>
      <c r="FH893" s="12"/>
      <c r="FI893" s="12"/>
      <c r="FJ893" s="12"/>
      <c r="FK893" s="12"/>
      <c r="FL893" s="12"/>
      <c r="FM893" s="12"/>
      <c r="FN893" s="12"/>
      <c r="FO893" s="12"/>
      <c r="FP893" s="12"/>
      <c r="FQ893" s="12"/>
      <c r="FR893" s="12"/>
      <c r="FS893" s="12"/>
      <c r="FT893" s="12"/>
      <c r="FU893" s="12"/>
      <c r="FV893" s="12"/>
      <c r="FW893" s="12"/>
      <c r="FX893" s="12"/>
      <c r="FY893" s="12"/>
      <c r="FZ893" s="12"/>
      <c r="GA893" s="12"/>
      <c r="GB893" s="12"/>
      <c r="GC893" s="12"/>
      <c r="GD893" s="12"/>
      <c r="GE893" s="12"/>
      <c r="GF893" s="12"/>
    </row>
    <row r="894" spans="1:188" ht="15.75" thickBo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  <c r="BV894" s="12"/>
      <c r="BW894" s="12"/>
      <c r="BX894" s="12"/>
      <c r="BY894" s="12"/>
      <c r="BZ894" s="12"/>
      <c r="CA894" s="12"/>
      <c r="CB894" s="12"/>
      <c r="CC894" s="12"/>
      <c r="CD894" s="12"/>
      <c r="CE894" s="12"/>
      <c r="CF894" s="12"/>
      <c r="CG894" s="12"/>
      <c r="CH894" s="12"/>
      <c r="CI894" s="12"/>
      <c r="CJ894" s="12"/>
      <c r="CK894" s="12"/>
      <c r="CL894" s="12"/>
      <c r="CM894" s="12"/>
      <c r="CN894" s="12"/>
      <c r="CO894" s="12"/>
      <c r="CP894" s="12"/>
      <c r="CQ894" s="12"/>
      <c r="CR894" s="12"/>
      <c r="CS894" s="12"/>
      <c r="CT894" s="12"/>
      <c r="CU894" s="12"/>
      <c r="CV894" s="12"/>
      <c r="CW894" s="12"/>
      <c r="CX894" s="12"/>
      <c r="CY894" s="12"/>
      <c r="CZ894" s="12"/>
      <c r="DA894" s="12"/>
      <c r="DB894" s="12"/>
      <c r="DC894" s="12"/>
      <c r="DD894" s="12"/>
      <c r="DE894" s="12"/>
      <c r="DF894" s="12"/>
      <c r="DG894" s="12"/>
      <c r="DH894" s="12"/>
      <c r="DI894" s="12"/>
      <c r="DJ894" s="12"/>
      <c r="DK894" s="12"/>
      <c r="DL894" s="12"/>
      <c r="DM894" s="12"/>
      <c r="DN894" s="12"/>
      <c r="DO894" s="12"/>
      <c r="DP894" s="12"/>
      <c r="DQ894" s="12"/>
      <c r="DR894" s="12"/>
      <c r="DS894" s="12"/>
      <c r="DT894" s="12"/>
      <c r="DU894" s="12"/>
      <c r="DV894" s="12"/>
      <c r="DW894" s="12"/>
      <c r="DX894" s="12"/>
      <c r="DY894" s="12"/>
      <c r="DZ894" s="12"/>
      <c r="EA894" s="12"/>
      <c r="EB894" s="12"/>
      <c r="EC894" s="12"/>
      <c r="ED894" s="12"/>
      <c r="EE894" s="12"/>
      <c r="EF894" s="12"/>
      <c r="EG894" s="12"/>
      <c r="EH894" s="12"/>
      <c r="EI894" s="12"/>
      <c r="EJ894" s="12"/>
      <c r="EK894" s="12"/>
      <c r="EL894" s="12"/>
      <c r="EM894" s="12"/>
      <c r="EN894" s="12"/>
      <c r="EO894" s="12"/>
      <c r="EP894" s="12"/>
      <c r="EQ894" s="12"/>
      <c r="ER894" s="12"/>
      <c r="ES894" s="12"/>
      <c r="ET894" s="12"/>
      <c r="EU894" s="12"/>
      <c r="EV894" s="12"/>
      <c r="EW894" s="12"/>
      <c r="EX894" s="12"/>
      <c r="EY894" s="12"/>
      <c r="EZ894" s="12"/>
      <c r="FA894" s="12"/>
      <c r="FB894" s="12"/>
      <c r="FC894" s="12"/>
      <c r="FD894" s="12"/>
      <c r="FE894" s="12"/>
      <c r="FF894" s="12"/>
      <c r="FG894" s="12"/>
      <c r="FH894" s="12"/>
      <c r="FI894" s="12"/>
      <c r="FJ894" s="12"/>
      <c r="FK894" s="12"/>
      <c r="FL894" s="12"/>
      <c r="FM894" s="12"/>
      <c r="FN894" s="12"/>
      <c r="FO894" s="12"/>
      <c r="FP894" s="12"/>
      <c r="FQ894" s="12"/>
      <c r="FR894" s="12"/>
      <c r="FS894" s="12"/>
      <c r="FT894" s="12"/>
      <c r="FU894" s="12"/>
      <c r="FV894" s="12"/>
      <c r="FW894" s="12"/>
      <c r="FX894" s="12"/>
      <c r="FY894" s="12"/>
      <c r="FZ894" s="12"/>
      <c r="GA894" s="12"/>
      <c r="GB894" s="12"/>
      <c r="GC894" s="12"/>
      <c r="GD894" s="12"/>
      <c r="GE894" s="12"/>
      <c r="GF894" s="12"/>
    </row>
    <row r="895" spans="1:188" ht="15.75" thickBo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  <c r="BV895" s="12"/>
      <c r="BW895" s="12"/>
      <c r="BX895" s="12"/>
      <c r="BY895" s="12"/>
      <c r="BZ895" s="12"/>
      <c r="CA895" s="12"/>
      <c r="CB895" s="12"/>
      <c r="CC895" s="12"/>
      <c r="CD895" s="12"/>
      <c r="CE895" s="12"/>
      <c r="CF895" s="12"/>
      <c r="CG895" s="12"/>
      <c r="CH895" s="12"/>
      <c r="CI895" s="12"/>
      <c r="CJ895" s="12"/>
      <c r="CK895" s="12"/>
      <c r="CL895" s="12"/>
      <c r="CM895" s="12"/>
      <c r="CN895" s="12"/>
      <c r="CO895" s="12"/>
      <c r="CP895" s="12"/>
      <c r="CQ895" s="12"/>
      <c r="CR895" s="12"/>
      <c r="CS895" s="12"/>
      <c r="CT895" s="12"/>
      <c r="CU895" s="12"/>
      <c r="CV895" s="12"/>
      <c r="CW895" s="12"/>
      <c r="CX895" s="12"/>
      <c r="CY895" s="12"/>
      <c r="CZ895" s="12"/>
      <c r="DA895" s="12"/>
      <c r="DB895" s="12"/>
      <c r="DC895" s="12"/>
      <c r="DD895" s="12"/>
      <c r="DE895" s="12"/>
      <c r="DF895" s="12"/>
      <c r="DG895" s="12"/>
      <c r="DH895" s="12"/>
      <c r="DI895" s="12"/>
      <c r="DJ895" s="12"/>
      <c r="DK895" s="12"/>
      <c r="DL895" s="12"/>
      <c r="DM895" s="12"/>
      <c r="DN895" s="12"/>
      <c r="DO895" s="12"/>
      <c r="DP895" s="12"/>
      <c r="DQ895" s="12"/>
      <c r="DR895" s="12"/>
      <c r="DS895" s="12"/>
      <c r="DT895" s="12"/>
      <c r="DU895" s="12"/>
      <c r="DV895" s="12"/>
      <c r="DW895" s="12"/>
      <c r="DX895" s="12"/>
      <c r="DY895" s="12"/>
      <c r="DZ895" s="12"/>
      <c r="EA895" s="12"/>
      <c r="EB895" s="12"/>
      <c r="EC895" s="12"/>
      <c r="ED895" s="12"/>
      <c r="EE895" s="12"/>
      <c r="EF895" s="12"/>
      <c r="EG895" s="12"/>
      <c r="EH895" s="12"/>
      <c r="EI895" s="12"/>
      <c r="EJ895" s="12"/>
      <c r="EK895" s="12"/>
      <c r="EL895" s="12"/>
      <c r="EM895" s="12"/>
      <c r="EN895" s="12"/>
      <c r="EO895" s="12"/>
      <c r="EP895" s="12"/>
      <c r="EQ895" s="12"/>
      <c r="ER895" s="12"/>
      <c r="ES895" s="12"/>
      <c r="ET895" s="12"/>
      <c r="EU895" s="12"/>
      <c r="EV895" s="12"/>
      <c r="EW895" s="12"/>
      <c r="EX895" s="12"/>
      <c r="EY895" s="12"/>
      <c r="EZ895" s="12"/>
      <c r="FA895" s="12"/>
      <c r="FB895" s="12"/>
      <c r="FC895" s="12"/>
      <c r="FD895" s="12"/>
      <c r="FE895" s="12"/>
      <c r="FF895" s="12"/>
      <c r="FG895" s="12"/>
      <c r="FH895" s="12"/>
      <c r="FI895" s="12"/>
      <c r="FJ895" s="12"/>
      <c r="FK895" s="12"/>
      <c r="FL895" s="12"/>
      <c r="FM895" s="12"/>
      <c r="FN895" s="12"/>
      <c r="FO895" s="12"/>
      <c r="FP895" s="12"/>
      <c r="FQ895" s="12"/>
      <c r="FR895" s="12"/>
      <c r="FS895" s="12"/>
      <c r="FT895" s="12"/>
      <c r="FU895" s="12"/>
      <c r="FV895" s="12"/>
      <c r="FW895" s="12"/>
      <c r="FX895" s="12"/>
      <c r="FY895" s="12"/>
      <c r="FZ895" s="12"/>
      <c r="GA895" s="12"/>
      <c r="GB895" s="12"/>
      <c r="GC895" s="12"/>
      <c r="GD895" s="12"/>
      <c r="GE895" s="12"/>
      <c r="GF895" s="12"/>
    </row>
    <row r="896" spans="1:188" ht="15.75" thickBo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  <c r="BV896" s="12"/>
      <c r="BW896" s="12"/>
      <c r="BX896" s="12"/>
      <c r="BY896" s="12"/>
      <c r="BZ896" s="12"/>
      <c r="CA896" s="12"/>
      <c r="CB896" s="12"/>
      <c r="CC896" s="12"/>
      <c r="CD896" s="12"/>
      <c r="CE896" s="12"/>
      <c r="CF896" s="12"/>
      <c r="CG896" s="12"/>
      <c r="CH896" s="12"/>
      <c r="CI896" s="12"/>
      <c r="CJ896" s="12"/>
      <c r="CK896" s="12"/>
      <c r="CL896" s="12"/>
      <c r="CM896" s="12"/>
      <c r="CN896" s="12"/>
      <c r="CO896" s="12"/>
      <c r="CP896" s="12"/>
      <c r="CQ896" s="12"/>
      <c r="CR896" s="12"/>
      <c r="CS896" s="12"/>
      <c r="CT896" s="12"/>
      <c r="CU896" s="12"/>
      <c r="CV896" s="12"/>
      <c r="CW896" s="12"/>
      <c r="CX896" s="12"/>
      <c r="CY896" s="12"/>
      <c r="CZ896" s="12"/>
      <c r="DA896" s="12"/>
      <c r="DB896" s="12"/>
      <c r="DC896" s="12"/>
      <c r="DD896" s="12"/>
      <c r="DE896" s="12"/>
      <c r="DF896" s="12"/>
      <c r="DG896" s="12"/>
      <c r="DH896" s="12"/>
      <c r="DI896" s="12"/>
      <c r="DJ896" s="12"/>
      <c r="DK896" s="12"/>
      <c r="DL896" s="12"/>
      <c r="DM896" s="12"/>
      <c r="DN896" s="12"/>
      <c r="DO896" s="12"/>
      <c r="DP896" s="12"/>
      <c r="DQ896" s="12"/>
      <c r="DR896" s="12"/>
      <c r="DS896" s="12"/>
      <c r="DT896" s="12"/>
      <c r="DU896" s="12"/>
      <c r="DV896" s="12"/>
      <c r="DW896" s="12"/>
      <c r="DX896" s="12"/>
      <c r="DY896" s="12"/>
      <c r="DZ896" s="12"/>
      <c r="EA896" s="12"/>
      <c r="EB896" s="12"/>
      <c r="EC896" s="12"/>
      <c r="ED896" s="12"/>
      <c r="EE896" s="12"/>
      <c r="EF896" s="12"/>
      <c r="EG896" s="12"/>
      <c r="EH896" s="12"/>
      <c r="EI896" s="12"/>
      <c r="EJ896" s="12"/>
      <c r="EK896" s="12"/>
      <c r="EL896" s="12"/>
      <c r="EM896" s="12"/>
      <c r="EN896" s="12"/>
      <c r="EO896" s="12"/>
      <c r="EP896" s="12"/>
      <c r="EQ896" s="12"/>
      <c r="ER896" s="12"/>
      <c r="ES896" s="12"/>
      <c r="ET896" s="12"/>
      <c r="EU896" s="12"/>
      <c r="EV896" s="12"/>
      <c r="EW896" s="12"/>
      <c r="EX896" s="12"/>
      <c r="EY896" s="12"/>
      <c r="EZ896" s="12"/>
      <c r="FA896" s="12"/>
      <c r="FB896" s="12"/>
      <c r="FC896" s="12"/>
      <c r="FD896" s="12"/>
      <c r="FE896" s="12"/>
      <c r="FF896" s="12"/>
      <c r="FG896" s="12"/>
      <c r="FH896" s="12"/>
      <c r="FI896" s="12"/>
      <c r="FJ896" s="12"/>
      <c r="FK896" s="12"/>
      <c r="FL896" s="12"/>
      <c r="FM896" s="12"/>
      <c r="FN896" s="12"/>
      <c r="FO896" s="12"/>
      <c r="FP896" s="12"/>
      <c r="FQ896" s="12"/>
      <c r="FR896" s="12"/>
      <c r="FS896" s="12"/>
      <c r="FT896" s="12"/>
      <c r="FU896" s="12"/>
      <c r="FV896" s="12"/>
      <c r="FW896" s="12"/>
      <c r="FX896" s="12"/>
      <c r="FY896" s="12"/>
      <c r="FZ896" s="12"/>
      <c r="GA896" s="12"/>
      <c r="GB896" s="12"/>
      <c r="GC896" s="12"/>
      <c r="GD896" s="12"/>
      <c r="GE896" s="12"/>
      <c r="GF896" s="12"/>
    </row>
    <row r="897" spans="1:188" ht="15.75" thickBo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  <c r="BV897" s="12"/>
      <c r="BW897" s="12"/>
      <c r="BX897" s="12"/>
      <c r="BY897" s="12"/>
      <c r="BZ897" s="12"/>
      <c r="CA897" s="12"/>
      <c r="CB897" s="12"/>
      <c r="CC897" s="12"/>
      <c r="CD897" s="12"/>
      <c r="CE897" s="12"/>
      <c r="CF897" s="12"/>
      <c r="CG897" s="12"/>
      <c r="CH897" s="12"/>
      <c r="CI897" s="12"/>
      <c r="CJ897" s="12"/>
      <c r="CK897" s="12"/>
      <c r="CL897" s="12"/>
      <c r="CM897" s="12"/>
      <c r="CN897" s="12"/>
      <c r="CO897" s="12"/>
      <c r="CP897" s="12"/>
      <c r="CQ897" s="12"/>
      <c r="CR897" s="12"/>
      <c r="CS897" s="12"/>
      <c r="CT897" s="12"/>
      <c r="CU897" s="12"/>
      <c r="CV897" s="12"/>
      <c r="CW897" s="12"/>
      <c r="CX897" s="12"/>
      <c r="CY897" s="12"/>
      <c r="CZ897" s="12"/>
      <c r="DA897" s="12"/>
      <c r="DB897" s="12"/>
      <c r="DC897" s="12"/>
      <c r="DD897" s="12"/>
      <c r="DE897" s="12"/>
      <c r="DF897" s="12"/>
      <c r="DG897" s="12"/>
      <c r="DH897" s="12"/>
      <c r="DI897" s="12"/>
      <c r="DJ897" s="12"/>
      <c r="DK897" s="12"/>
      <c r="DL897" s="12"/>
      <c r="DM897" s="12"/>
      <c r="DN897" s="12"/>
      <c r="DO897" s="12"/>
      <c r="DP897" s="12"/>
      <c r="DQ897" s="12"/>
      <c r="DR897" s="12"/>
      <c r="DS897" s="12"/>
      <c r="DT897" s="12"/>
      <c r="DU897" s="12"/>
      <c r="DV897" s="12"/>
      <c r="DW897" s="12"/>
      <c r="DX897" s="12"/>
      <c r="DY897" s="12"/>
      <c r="DZ897" s="12"/>
      <c r="EA897" s="12"/>
      <c r="EB897" s="12"/>
      <c r="EC897" s="12"/>
      <c r="ED897" s="12"/>
      <c r="EE897" s="12"/>
      <c r="EF897" s="12"/>
      <c r="EG897" s="12"/>
      <c r="EH897" s="12"/>
      <c r="EI897" s="12"/>
      <c r="EJ897" s="12"/>
      <c r="EK897" s="12"/>
      <c r="EL897" s="12"/>
      <c r="EM897" s="12"/>
      <c r="EN897" s="12"/>
      <c r="EO897" s="12"/>
      <c r="EP897" s="12"/>
      <c r="EQ897" s="12"/>
      <c r="ER897" s="12"/>
      <c r="ES897" s="12"/>
      <c r="ET897" s="12"/>
      <c r="EU897" s="12"/>
      <c r="EV897" s="12"/>
      <c r="EW897" s="12"/>
      <c r="EX897" s="12"/>
      <c r="EY897" s="12"/>
      <c r="EZ897" s="12"/>
      <c r="FA897" s="12"/>
      <c r="FB897" s="12"/>
      <c r="FC897" s="12"/>
      <c r="FD897" s="12"/>
      <c r="FE897" s="12"/>
      <c r="FF897" s="12"/>
      <c r="FG897" s="12"/>
      <c r="FH897" s="12"/>
      <c r="FI897" s="12"/>
      <c r="FJ897" s="12"/>
      <c r="FK897" s="12"/>
      <c r="FL897" s="12"/>
      <c r="FM897" s="12"/>
      <c r="FN897" s="12"/>
      <c r="FO897" s="12"/>
      <c r="FP897" s="12"/>
      <c r="FQ897" s="12"/>
      <c r="FR897" s="12"/>
      <c r="FS897" s="12"/>
      <c r="FT897" s="12"/>
      <c r="FU897" s="12"/>
      <c r="FV897" s="12"/>
      <c r="FW897" s="12"/>
      <c r="FX897" s="12"/>
      <c r="FY897" s="12"/>
      <c r="FZ897" s="12"/>
      <c r="GA897" s="12"/>
      <c r="GB897" s="12"/>
      <c r="GC897" s="12"/>
      <c r="GD897" s="12"/>
      <c r="GE897" s="12"/>
      <c r="GF897" s="12"/>
    </row>
    <row r="898" spans="1:188" ht="15.75" thickBo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  <c r="BV898" s="12"/>
      <c r="BW898" s="12"/>
      <c r="BX898" s="12"/>
      <c r="BY898" s="12"/>
      <c r="BZ898" s="12"/>
      <c r="CA898" s="12"/>
      <c r="CB898" s="12"/>
      <c r="CC898" s="12"/>
      <c r="CD898" s="12"/>
      <c r="CE898" s="12"/>
      <c r="CF898" s="12"/>
      <c r="CG898" s="12"/>
      <c r="CH898" s="12"/>
      <c r="CI898" s="12"/>
      <c r="CJ898" s="12"/>
      <c r="CK898" s="12"/>
      <c r="CL898" s="12"/>
      <c r="CM898" s="12"/>
      <c r="CN898" s="12"/>
      <c r="CO898" s="12"/>
      <c r="CP898" s="12"/>
      <c r="CQ898" s="12"/>
      <c r="CR898" s="12"/>
      <c r="CS898" s="12"/>
      <c r="CT898" s="12"/>
      <c r="CU898" s="12"/>
      <c r="CV898" s="12"/>
      <c r="CW898" s="12"/>
      <c r="CX898" s="12"/>
      <c r="CY898" s="12"/>
      <c r="CZ898" s="12"/>
      <c r="DA898" s="12"/>
      <c r="DB898" s="12"/>
      <c r="DC898" s="12"/>
      <c r="DD898" s="12"/>
      <c r="DE898" s="12"/>
      <c r="DF898" s="12"/>
      <c r="DG898" s="12"/>
      <c r="DH898" s="12"/>
      <c r="DI898" s="12"/>
      <c r="DJ898" s="12"/>
      <c r="DK898" s="12"/>
      <c r="DL898" s="12"/>
      <c r="DM898" s="12"/>
      <c r="DN898" s="12"/>
      <c r="DO898" s="12"/>
      <c r="DP898" s="12"/>
      <c r="DQ898" s="12"/>
      <c r="DR898" s="12"/>
      <c r="DS898" s="12"/>
      <c r="DT898" s="12"/>
      <c r="DU898" s="12"/>
      <c r="DV898" s="12"/>
      <c r="DW898" s="12"/>
      <c r="DX898" s="12"/>
      <c r="DY898" s="12"/>
      <c r="DZ898" s="12"/>
      <c r="EA898" s="12"/>
      <c r="EB898" s="12"/>
      <c r="EC898" s="12"/>
      <c r="ED898" s="12"/>
      <c r="EE898" s="12"/>
      <c r="EF898" s="12"/>
      <c r="EG898" s="12"/>
      <c r="EH898" s="12"/>
      <c r="EI898" s="12"/>
      <c r="EJ898" s="12"/>
      <c r="EK898" s="12"/>
      <c r="EL898" s="12"/>
      <c r="EM898" s="12"/>
      <c r="EN898" s="12"/>
      <c r="EO898" s="12"/>
      <c r="EP898" s="12"/>
      <c r="EQ898" s="12"/>
      <c r="ER898" s="12"/>
      <c r="ES898" s="12"/>
      <c r="ET898" s="12"/>
      <c r="EU898" s="12"/>
      <c r="EV898" s="12"/>
      <c r="EW898" s="12"/>
      <c r="EX898" s="12"/>
      <c r="EY898" s="12"/>
      <c r="EZ898" s="12"/>
      <c r="FA898" s="12"/>
      <c r="FB898" s="12"/>
      <c r="FC898" s="12"/>
      <c r="FD898" s="12"/>
      <c r="FE898" s="12"/>
      <c r="FF898" s="12"/>
      <c r="FG898" s="12"/>
      <c r="FH898" s="12"/>
      <c r="FI898" s="12"/>
      <c r="FJ898" s="12"/>
      <c r="FK898" s="12"/>
      <c r="FL898" s="12"/>
      <c r="FM898" s="12"/>
      <c r="FN898" s="12"/>
      <c r="FO898" s="12"/>
      <c r="FP898" s="12"/>
      <c r="FQ898" s="12"/>
      <c r="FR898" s="12"/>
      <c r="FS898" s="12"/>
      <c r="FT898" s="12"/>
      <c r="FU898" s="12"/>
      <c r="FV898" s="12"/>
      <c r="FW898" s="12"/>
      <c r="FX898" s="12"/>
      <c r="FY898" s="12"/>
      <c r="FZ898" s="12"/>
      <c r="GA898" s="12"/>
      <c r="GB898" s="12"/>
      <c r="GC898" s="12"/>
      <c r="GD898" s="12"/>
      <c r="GE898" s="12"/>
      <c r="GF898" s="12"/>
    </row>
    <row r="899" spans="1:188" ht="15.75" thickBo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  <c r="BV899" s="12"/>
      <c r="BW899" s="12"/>
      <c r="BX899" s="12"/>
      <c r="BY899" s="12"/>
      <c r="BZ899" s="12"/>
      <c r="CA899" s="12"/>
      <c r="CB899" s="12"/>
      <c r="CC899" s="12"/>
      <c r="CD899" s="12"/>
      <c r="CE899" s="12"/>
      <c r="CF899" s="12"/>
      <c r="CG899" s="12"/>
      <c r="CH899" s="12"/>
      <c r="CI899" s="12"/>
      <c r="CJ899" s="12"/>
      <c r="CK899" s="12"/>
      <c r="CL899" s="12"/>
      <c r="CM899" s="12"/>
      <c r="CN899" s="12"/>
      <c r="CO899" s="12"/>
      <c r="CP899" s="12"/>
      <c r="CQ899" s="12"/>
      <c r="CR899" s="12"/>
      <c r="CS899" s="12"/>
      <c r="CT899" s="12"/>
      <c r="CU899" s="12"/>
      <c r="CV899" s="12"/>
      <c r="CW899" s="12"/>
      <c r="CX899" s="12"/>
      <c r="CY899" s="12"/>
      <c r="CZ899" s="12"/>
      <c r="DA899" s="12"/>
      <c r="DB899" s="12"/>
      <c r="DC899" s="12"/>
      <c r="DD899" s="12"/>
      <c r="DE899" s="12"/>
      <c r="DF899" s="12"/>
      <c r="DG899" s="12"/>
      <c r="DH899" s="12"/>
      <c r="DI899" s="12"/>
      <c r="DJ899" s="12"/>
      <c r="DK899" s="12"/>
      <c r="DL899" s="12"/>
      <c r="DM899" s="12"/>
      <c r="DN899" s="12"/>
      <c r="DO899" s="12"/>
      <c r="DP899" s="12"/>
      <c r="DQ899" s="12"/>
      <c r="DR899" s="12"/>
      <c r="DS899" s="12"/>
      <c r="DT899" s="12"/>
      <c r="DU899" s="12"/>
      <c r="DV899" s="12"/>
      <c r="DW899" s="12"/>
      <c r="DX899" s="12"/>
      <c r="DY899" s="12"/>
      <c r="DZ899" s="12"/>
      <c r="EA899" s="12"/>
      <c r="EB899" s="12"/>
      <c r="EC899" s="12"/>
      <c r="ED899" s="12"/>
      <c r="EE899" s="12"/>
      <c r="EF899" s="12"/>
      <c r="EG899" s="12"/>
      <c r="EH899" s="12"/>
      <c r="EI899" s="12"/>
      <c r="EJ899" s="12"/>
      <c r="EK899" s="12"/>
      <c r="EL899" s="12"/>
      <c r="EM899" s="12"/>
      <c r="EN899" s="12"/>
      <c r="EO899" s="12"/>
      <c r="EP899" s="12"/>
      <c r="EQ899" s="12"/>
      <c r="ER899" s="12"/>
      <c r="ES899" s="12"/>
      <c r="ET899" s="12"/>
      <c r="EU899" s="12"/>
      <c r="EV899" s="12"/>
      <c r="EW899" s="12"/>
      <c r="EX899" s="12"/>
      <c r="EY899" s="12"/>
      <c r="EZ899" s="12"/>
      <c r="FA899" s="12"/>
      <c r="FB899" s="12"/>
      <c r="FC899" s="12"/>
      <c r="FD899" s="12"/>
      <c r="FE899" s="12"/>
      <c r="FF899" s="12"/>
      <c r="FG899" s="12"/>
      <c r="FH899" s="12"/>
      <c r="FI899" s="12"/>
      <c r="FJ899" s="12"/>
      <c r="FK899" s="12"/>
      <c r="FL899" s="12"/>
      <c r="FM899" s="12"/>
      <c r="FN899" s="12"/>
      <c r="FO899" s="12"/>
      <c r="FP899" s="12"/>
      <c r="FQ899" s="12"/>
      <c r="FR899" s="12"/>
      <c r="FS899" s="12"/>
      <c r="FT899" s="12"/>
      <c r="FU899" s="12"/>
      <c r="FV899" s="12"/>
      <c r="FW899" s="12"/>
      <c r="FX899" s="12"/>
      <c r="FY899" s="12"/>
      <c r="FZ899" s="12"/>
      <c r="GA899" s="12"/>
      <c r="GB899" s="12"/>
      <c r="GC899" s="12"/>
      <c r="GD899" s="12"/>
      <c r="GE899" s="12"/>
      <c r="GF899" s="12"/>
    </row>
    <row r="900" spans="1:188" ht="15.75" thickBo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  <c r="BV900" s="12"/>
      <c r="BW900" s="12"/>
      <c r="BX900" s="12"/>
      <c r="BY900" s="12"/>
      <c r="BZ900" s="12"/>
      <c r="CA900" s="12"/>
      <c r="CB900" s="12"/>
      <c r="CC900" s="12"/>
      <c r="CD900" s="12"/>
      <c r="CE900" s="12"/>
      <c r="CF900" s="12"/>
      <c r="CG900" s="12"/>
      <c r="CH900" s="12"/>
      <c r="CI900" s="12"/>
      <c r="CJ900" s="12"/>
      <c r="CK900" s="12"/>
      <c r="CL900" s="12"/>
      <c r="CM900" s="12"/>
      <c r="CN900" s="12"/>
      <c r="CO900" s="12"/>
      <c r="CP900" s="12"/>
      <c r="CQ900" s="12"/>
      <c r="CR900" s="12"/>
      <c r="CS900" s="12"/>
      <c r="CT900" s="12"/>
      <c r="CU900" s="12"/>
      <c r="CV900" s="12"/>
      <c r="CW900" s="12"/>
      <c r="CX900" s="12"/>
      <c r="CY900" s="12"/>
      <c r="CZ900" s="12"/>
      <c r="DA900" s="12"/>
      <c r="DB900" s="12"/>
      <c r="DC900" s="12"/>
      <c r="DD900" s="12"/>
      <c r="DE900" s="12"/>
      <c r="DF900" s="12"/>
      <c r="DG900" s="12"/>
      <c r="DH900" s="12"/>
      <c r="DI900" s="12"/>
      <c r="DJ900" s="12"/>
      <c r="DK900" s="12"/>
      <c r="DL900" s="12"/>
      <c r="DM900" s="12"/>
      <c r="DN900" s="12"/>
      <c r="DO900" s="12"/>
      <c r="DP900" s="12"/>
      <c r="DQ900" s="12"/>
      <c r="DR900" s="12"/>
      <c r="DS900" s="12"/>
      <c r="DT900" s="12"/>
      <c r="DU900" s="12"/>
      <c r="DV900" s="12"/>
      <c r="DW900" s="12"/>
      <c r="DX900" s="12"/>
      <c r="DY900" s="12"/>
      <c r="DZ900" s="12"/>
      <c r="EA900" s="12"/>
      <c r="EB900" s="12"/>
      <c r="EC900" s="12"/>
      <c r="ED900" s="12"/>
      <c r="EE900" s="12"/>
      <c r="EF900" s="12"/>
      <c r="EG900" s="12"/>
      <c r="EH900" s="12"/>
      <c r="EI900" s="12"/>
      <c r="EJ900" s="12"/>
      <c r="EK900" s="12"/>
      <c r="EL900" s="12"/>
      <c r="EM900" s="12"/>
      <c r="EN900" s="12"/>
      <c r="EO900" s="12"/>
      <c r="EP900" s="12"/>
      <c r="EQ900" s="12"/>
      <c r="ER900" s="12"/>
      <c r="ES900" s="12"/>
      <c r="ET900" s="12"/>
      <c r="EU900" s="12"/>
      <c r="EV900" s="12"/>
      <c r="EW900" s="12"/>
      <c r="EX900" s="12"/>
      <c r="EY900" s="12"/>
      <c r="EZ900" s="12"/>
      <c r="FA900" s="12"/>
      <c r="FB900" s="12"/>
      <c r="FC900" s="12"/>
      <c r="FD900" s="12"/>
      <c r="FE900" s="12"/>
      <c r="FF900" s="12"/>
      <c r="FG900" s="12"/>
      <c r="FH900" s="12"/>
      <c r="FI900" s="12"/>
      <c r="FJ900" s="12"/>
      <c r="FK900" s="12"/>
      <c r="FL900" s="12"/>
      <c r="FM900" s="12"/>
      <c r="FN900" s="12"/>
      <c r="FO900" s="12"/>
      <c r="FP900" s="12"/>
      <c r="FQ900" s="12"/>
      <c r="FR900" s="12"/>
      <c r="FS900" s="12"/>
      <c r="FT900" s="12"/>
      <c r="FU900" s="12"/>
      <c r="FV900" s="12"/>
      <c r="FW900" s="12"/>
      <c r="FX900" s="12"/>
      <c r="FY900" s="12"/>
      <c r="FZ900" s="12"/>
      <c r="GA900" s="12"/>
      <c r="GB900" s="12"/>
      <c r="GC900" s="12"/>
      <c r="GD900" s="12"/>
      <c r="GE900" s="12"/>
      <c r="GF900" s="12"/>
    </row>
    <row r="901" spans="1:188" ht="15.75" thickBo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  <c r="BV901" s="12"/>
      <c r="BW901" s="12"/>
      <c r="BX901" s="12"/>
      <c r="BY901" s="12"/>
      <c r="BZ901" s="12"/>
      <c r="CA901" s="12"/>
      <c r="CB901" s="12"/>
      <c r="CC901" s="12"/>
      <c r="CD901" s="12"/>
      <c r="CE901" s="12"/>
      <c r="CF901" s="12"/>
      <c r="CG901" s="12"/>
      <c r="CH901" s="12"/>
      <c r="CI901" s="12"/>
      <c r="CJ901" s="12"/>
      <c r="CK901" s="12"/>
      <c r="CL901" s="12"/>
      <c r="CM901" s="12"/>
      <c r="CN901" s="12"/>
      <c r="CO901" s="12"/>
      <c r="CP901" s="12"/>
      <c r="CQ901" s="12"/>
      <c r="CR901" s="12"/>
      <c r="CS901" s="12"/>
      <c r="CT901" s="12"/>
      <c r="CU901" s="12"/>
      <c r="CV901" s="12"/>
      <c r="CW901" s="12"/>
      <c r="CX901" s="12"/>
      <c r="CY901" s="12"/>
      <c r="CZ901" s="12"/>
      <c r="DA901" s="12"/>
      <c r="DB901" s="12"/>
      <c r="DC901" s="12"/>
      <c r="DD901" s="12"/>
      <c r="DE901" s="12"/>
      <c r="DF901" s="12"/>
      <c r="DG901" s="12"/>
      <c r="DH901" s="12"/>
      <c r="DI901" s="12"/>
      <c r="DJ901" s="12"/>
      <c r="DK901" s="12"/>
      <c r="DL901" s="12"/>
      <c r="DM901" s="12"/>
      <c r="DN901" s="12"/>
      <c r="DO901" s="12"/>
      <c r="DP901" s="12"/>
      <c r="DQ901" s="12"/>
      <c r="DR901" s="12"/>
      <c r="DS901" s="12"/>
      <c r="DT901" s="12"/>
      <c r="DU901" s="12"/>
      <c r="DV901" s="12"/>
      <c r="DW901" s="12"/>
      <c r="DX901" s="12"/>
      <c r="DY901" s="12"/>
      <c r="DZ901" s="12"/>
      <c r="EA901" s="12"/>
      <c r="EB901" s="12"/>
      <c r="EC901" s="12"/>
      <c r="ED901" s="12"/>
      <c r="EE901" s="12"/>
      <c r="EF901" s="12"/>
      <c r="EG901" s="12"/>
      <c r="EH901" s="12"/>
      <c r="EI901" s="12"/>
      <c r="EJ901" s="12"/>
      <c r="EK901" s="12"/>
      <c r="EL901" s="12"/>
      <c r="EM901" s="12"/>
      <c r="EN901" s="12"/>
      <c r="EO901" s="12"/>
      <c r="EP901" s="12"/>
      <c r="EQ901" s="12"/>
      <c r="ER901" s="12"/>
      <c r="ES901" s="12"/>
      <c r="ET901" s="12"/>
      <c r="EU901" s="12"/>
      <c r="EV901" s="12"/>
      <c r="EW901" s="12"/>
      <c r="EX901" s="12"/>
      <c r="EY901" s="12"/>
      <c r="EZ901" s="12"/>
      <c r="FA901" s="12"/>
      <c r="FB901" s="12"/>
      <c r="FC901" s="12"/>
      <c r="FD901" s="12"/>
      <c r="FE901" s="12"/>
      <c r="FF901" s="12"/>
      <c r="FG901" s="12"/>
      <c r="FH901" s="12"/>
      <c r="FI901" s="12"/>
      <c r="FJ901" s="12"/>
      <c r="FK901" s="12"/>
      <c r="FL901" s="12"/>
      <c r="FM901" s="12"/>
      <c r="FN901" s="12"/>
      <c r="FO901" s="12"/>
      <c r="FP901" s="12"/>
      <c r="FQ901" s="12"/>
      <c r="FR901" s="12"/>
      <c r="FS901" s="12"/>
      <c r="FT901" s="12"/>
      <c r="FU901" s="12"/>
      <c r="FV901" s="12"/>
      <c r="FW901" s="12"/>
      <c r="FX901" s="12"/>
      <c r="FY901" s="12"/>
      <c r="FZ901" s="12"/>
      <c r="GA901" s="12"/>
      <c r="GB901" s="12"/>
      <c r="GC901" s="12"/>
      <c r="GD901" s="12"/>
      <c r="GE901" s="12"/>
      <c r="GF901" s="12"/>
    </row>
    <row r="902" spans="1:188" ht="15.75" thickBo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  <c r="BV902" s="12"/>
      <c r="BW902" s="12"/>
      <c r="BX902" s="12"/>
      <c r="BY902" s="12"/>
      <c r="BZ902" s="12"/>
      <c r="CA902" s="12"/>
      <c r="CB902" s="12"/>
      <c r="CC902" s="12"/>
      <c r="CD902" s="12"/>
      <c r="CE902" s="12"/>
      <c r="CF902" s="12"/>
      <c r="CG902" s="12"/>
      <c r="CH902" s="12"/>
      <c r="CI902" s="12"/>
      <c r="CJ902" s="12"/>
      <c r="CK902" s="12"/>
      <c r="CL902" s="12"/>
      <c r="CM902" s="12"/>
      <c r="CN902" s="12"/>
      <c r="CO902" s="12"/>
      <c r="CP902" s="12"/>
      <c r="CQ902" s="12"/>
      <c r="CR902" s="12"/>
      <c r="CS902" s="12"/>
      <c r="CT902" s="12"/>
      <c r="CU902" s="12"/>
      <c r="CV902" s="12"/>
      <c r="CW902" s="12"/>
      <c r="CX902" s="12"/>
      <c r="CY902" s="12"/>
      <c r="CZ902" s="12"/>
      <c r="DA902" s="12"/>
      <c r="DB902" s="12"/>
      <c r="DC902" s="12"/>
      <c r="DD902" s="12"/>
      <c r="DE902" s="12"/>
      <c r="DF902" s="12"/>
      <c r="DG902" s="12"/>
      <c r="DH902" s="12"/>
      <c r="DI902" s="12"/>
      <c r="DJ902" s="12"/>
      <c r="DK902" s="12"/>
      <c r="DL902" s="12"/>
      <c r="DM902" s="12"/>
      <c r="DN902" s="12"/>
      <c r="DO902" s="12"/>
      <c r="DP902" s="12"/>
      <c r="DQ902" s="12"/>
      <c r="DR902" s="12"/>
      <c r="DS902" s="12"/>
      <c r="DT902" s="12"/>
      <c r="DU902" s="12"/>
      <c r="DV902" s="12"/>
      <c r="DW902" s="12"/>
      <c r="DX902" s="12"/>
      <c r="DY902" s="12"/>
      <c r="DZ902" s="12"/>
      <c r="EA902" s="12"/>
      <c r="EB902" s="12"/>
      <c r="EC902" s="12"/>
      <c r="ED902" s="12"/>
      <c r="EE902" s="12"/>
      <c r="EF902" s="12"/>
      <c r="EG902" s="12"/>
      <c r="EH902" s="12"/>
      <c r="EI902" s="12"/>
      <c r="EJ902" s="12"/>
      <c r="EK902" s="12"/>
      <c r="EL902" s="12"/>
      <c r="EM902" s="12"/>
      <c r="EN902" s="12"/>
      <c r="EO902" s="12"/>
      <c r="EP902" s="12"/>
      <c r="EQ902" s="12"/>
      <c r="ER902" s="12"/>
      <c r="ES902" s="12"/>
      <c r="ET902" s="12"/>
      <c r="EU902" s="12"/>
      <c r="EV902" s="12"/>
      <c r="EW902" s="12"/>
      <c r="EX902" s="12"/>
      <c r="EY902" s="12"/>
      <c r="EZ902" s="12"/>
      <c r="FA902" s="12"/>
      <c r="FB902" s="12"/>
      <c r="FC902" s="12"/>
      <c r="FD902" s="12"/>
      <c r="FE902" s="12"/>
      <c r="FF902" s="12"/>
      <c r="FG902" s="12"/>
      <c r="FH902" s="12"/>
      <c r="FI902" s="12"/>
      <c r="FJ902" s="12"/>
      <c r="FK902" s="12"/>
      <c r="FL902" s="12"/>
      <c r="FM902" s="12"/>
      <c r="FN902" s="12"/>
      <c r="FO902" s="12"/>
      <c r="FP902" s="12"/>
      <c r="FQ902" s="12"/>
      <c r="FR902" s="12"/>
      <c r="FS902" s="12"/>
      <c r="FT902" s="12"/>
      <c r="FU902" s="12"/>
      <c r="FV902" s="12"/>
      <c r="FW902" s="12"/>
      <c r="FX902" s="12"/>
      <c r="FY902" s="12"/>
      <c r="FZ902" s="12"/>
      <c r="GA902" s="12"/>
      <c r="GB902" s="12"/>
      <c r="GC902" s="12"/>
      <c r="GD902" s="12"/>
      <c r="GE902" s="12"/>
      <c r="GF902" s="12"/>
    </row>
    <row r="903" spans="1:188" ht="15.75" thickBo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  <c r="BV903" s="12"/>
      <c r="BW903" s="12"/>
      <c r="BX903" s="12"/>
      <c r="BY903" s="12"/>
      <c r="BZ903" s="12"/>
      <c r="CA903" s="12"/>
      <c r="CB903" s="12"/>
      <c r="CC903" s="12"/>
      <c r="CD903" s="12"/>
      <c r="CE903" s="12"/>
      <c r="CF903" s="12"/>
      <c r="CG903" s="12"/>
      <c r="CH903" s="12"/>
      <c r="CI903" s="12"/>
      <c r="CJ903" s="12"/>
      <c r="CK903" s="12"/>
      <c r="CL903" s="12"/>
      <c r="CM903" s="12"/>
      <c r="CN903" s="12"/>
      <c r="CO903" s="12"/>
      <c r="CP903" s="12"/>
      <c r="CQ903" s="12"/>
      <c r="CR903" s="12"/>
      <c r="CS903" s="12"/>
      <c r="CT903" s="12"/>
      <c r="CU903" s="12"/>
      <c r="CV903" s="12"/>
      <c r="CW903" s="12"/>
      <c r="CX903" s="12"/>
      <c r="CY903" s="12"/>
      <c r="CZ903" s="12"/>
      <c r="DA903" s="12"/>
      <c r="DB903" s="12"/>
      <c r="DC903" s="12"/>
      <c r="DD903" s="12"/>
      <c r="DE903" s="12"/>
      <c r="DF903" s="12"/>
      <c r="DG903" s="12"/>
      <c r="DH903" s="12"/>
      <c r="DI903" s="12"/>
      <c r="DJ903" s="12"/>
      <c r="DK903" s="12"/>
      <c r="DL903" s="12"/>
      <c r="DM903" s="12"/>
      <c r="DN903" s="12"/>
      <c r="DO903" s="12"/>
      <c r="DP903" s="12"/>
      <c r="DQ903" s="12"/>
      <c r="DR903" s="12"/>
      <c r="DS903" s="12"/>
      <c r="DT903" s="12"/>
      <c r="DU903" s="12"/>
      <c r="DV903" s="12"/>
      <c r="DW903" s="12"/>
      <c r="DX903" s="12"/>
      <c r="DY903" s="12"/>
      <c r="DZ903" s="12"/>
      <c r="EA903" s="12"/>
      <c r="EB903" s="12"/>
      <c r="EC903" s="12"/>
      <c r="ED903" s="12"/>
      <c r="EE903" s="12"/>
      <c r="EF903" s="12"/>
      <c r="EG903" s="12"/>
      <c r="EH903" s="12"/>
      <c r="EI903" s="12"/>
      <c r="EJ903" s="12"/>
      <c r="EK903" s="12"/>
      <c r="EL903" s="12"/>
      <c r="EM903" s="12"/>
      <c r="EN903" s="12"/>
      <c r="EO903" s="12"/>
      <c r="EP903" s="12"/>
      <c r="EQ903" s="12"/>
      <c r="ER903" s="12"/>
      <c r="ES903" s="12"/>
      <c r="ET903" s="12"/>
      <c r="EU903" s="12"/>
      <c r="EV903" s="12"/>
      <c r="EW903" s="12"/>
      <c r="EX903" s="12"/>
      <c r="EY903" s="12"/>
      <c r="EZ903" s="12"/>
      <c r="FA903" s="12"/>
      <c r="FB903" s="12"/>
      <c r="FC903" s="12"/>
      <c r="FD903" s="12"/>
      <c r="FE903" s="12"/>
      <c r="FF903" s="12"/>
      <c r="FG903" s="12"/>
      <c r="FH903" s="12"/>
      <c r="FI903" s="12"/>
      <c r="FJ903" s="12"/>
      <c r="FK903" s="12"/>
      <c r="FL903" s="12"/>
      <c r="FM903" s="12"/>
      <c r="FN903" s="12"/>
      <c r="FO903" s="12"/>
      <c r="FP903" s="12"/>
      <c r="FQ903" s="12"/>
      <c r="FR903" s="12"/>
      <c r="FS903" s="12"/>
      <c r="FT903" s="12"/>
      <c r="FU903" s="12"/>
      <c r="FV903" s="12"/>
      <c r="FW903" s="12"/>
      <c r="FX903" s="12"/>
      <c r="FY903" s="12"/>
      <c r="FZ903" s="12"/>
      <c r="GA903" s="12"/>
      <c r="GB903" s="12"/>
      <c r="GC903" s="12"/>
      <c r="GD903" s="12"/>
      <c r="GE903" s="12"/>
      <c r="GF903" s="12"/>
    </row>
    <row r="904" spans="1:188" ht="15.75" thickBo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  <c r="BV904" s="12"/>
      <c r="BW904" s="12"/>
      <c r="BX904" s="12"/>
      <c r="BY904" s="12"/>
      <c r="BZ904" s="12"/>
      <c r="CA904" s="12"/>
      <c r="CB904" s="12"/>
      <c r="CC904" s="12"/>
      <c r="CD904" s="12"/>
      <c r="CE904" s="12"/>
      <c r="CF904" s="12"/>
      <c r="CG904" s="12"/>
      <c r="CH904" s="12"/>
      <c r="CI904" s="12"/>
      <c r="CJ904" s="12"/>
      <c r="CK904" s="12"/>
      <c r="CL904" s="12"/>
      <c r="CM904" s="12"/>
      <c r="CN904" s="12"/>
      <c r="CO904" s="12"/>
      <c r="CP904" s="12"/>
      <c r="CQ904" s="12"/>
      <c r="CR904" s="12"/>
      <c r="CS904" s="12"/>
      <c r="CT904" s="12"/>
      <c r="CU904" s="12"/>
      <c r="CV904" s="12"/>
      <c r="CW904" s="12"/>
      <c r="CX904" s="12"/>
      <c r="CY904" s="12"/>
      <c r="CZ904" s="12"/>
      <c r="DA904" s="12"/>
      <c r="DB904" s="12"/>
      <c r="DC904" s="12"/>
      <c r="DD904" s="12"/>
      <c r="DE904" s="12"/>
      <c r="DF904" s="12"/>
      <c r="DG904" s="12"/>
      <c r="DH904" s="12"/>
      <c r="DI904" s="12"/>
      <c r="DJ904" s="12"/>
      <c r="DK904" s="12"/>
      <c r="DL904" s="12"/>
      <c r="DM904" s="12"/>
      <c r="DN904" s="12"/>
      <c r="DO904" s="12"/>
      <c r="DP904" s="12"/>
      <c r="DQ904" s="12"/>
      <c r="DR904" s="12"/>
      <c r="DS904" s="12"/>
      <c r="DT904" s="12"/>
      <c r="DU904" s="12"/>
      <c r="DV904" s="12"/>
      <c r="DW904" s="12"/>
      <c r="DX904" s="12"/>
      <c r="DY904" s="12"/>
      <c r="DZ904" s="12"/>
      <c r="EA904" s="12"/>
      <c r="EB904" s="12"/>
      <c r="EC904" s="12"/>
      <c r="ED904" s="12"/>
      <c r="EE904" s="12"/>
      <c r="EF904" s="12"/>
      <c r="EG904" s="12"/>
      <c r="EH904" s="12"/>
      <c r="EI904" s="12"/>
      <c r="EJ904" s="12"/>
      <c r="EK904" s="12"/>
      <c r="EL904" s="12"/>
      <c r="EM904" s="12"/>
      <c r="EN904" s="12"/>
      <c r="EO904" s="12"/>
      <c r="EP904" s="12"/>
      <c r="EQ904" s="12"/>
      <c r="ER904" s="12"/>
      <c r="ES904" s="12"/>
      <c r="ET904" s="12"/>
      <c r="EU904" s="12"/>
      <c r="EV904" s="12"/>
      <c r="EW904" s="12"/>
      <c r="EX904" s="12"/>
      <c r="EY904" s="12"/>
      <c r="EZ904" s="12"/>
      <c r="FA904" s="12"/>
      <c r="FB904" s="12"/>
      <c r="FC904" s="12"/>
      <c r="FD904" s="12"/>
      <c r="FE904" s="12"/>
      <c r="FF904" s="12"/>
      <c r="FG904" s="12"/>
      <c r="FH904" s="12"/>
      <c r="FI904" s="12"/>
      <c r="FJ904" s="12"/>
      <c r="FK904" s="12"/>
      <c r="FL904" s="12"/>
      <c r="FM904" s="12"/>
      <c r="FN904" s="12"/>
      <c r="FO904" s="12"/>
      <c r="FP904" s="12"/>
      <c r="FQ904" s="12"/>
      <c r="FR904" s="12"/>
      <c r="FS904" s="12"/>
      <c r="FT904" s="12"/>
      <c r="FU904" s="12"/>
      <c r="FV904" s="12"/>
      <c r="FW904" s="12"/>
      <c r="FX904" s="12"/>
      <c r="FY904" s="12"/>
      <c r="FZ904" s="12"/>
      <c r="GA904" s="12"/>
      <c r="GB904" s="12"/>
      <c r="GC904" s="12"/>
      <c r="GD904" s="12"/>
      <c r="GE904" s="12"/>
      <c r="GF904" s="12"/>
    </row>
    <row r="905" spans="1:188" ht="15.75" thickBo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  <c r="BV905" s="12"/>
      <c r="BW905" s="12"/>
      <c r="BX905" s="12"/>
      <c r="BY905" s="12"/>
      <c r="BZ905" s="12"/>
      <c r="CA905" s="12"/>
      <c r="CB905" s="12"/>
      <c r="CC905" s="12"/>
      <c r="CD905" s="12"/>
      <c r="CE905" s="12"/>
      <c r="CF905" s="12"/>
      <c r="CG905" s="12"/>
      <c r="CH905" s="12"/>
      <c r="CI905" s="12"/>
      <c r="CJ905" s="12"/>
      <c r="CK905" s="12"/>
      <c r="CL905" s="12"/>
      <c r="CM905" s="12"/>
      <c r="CN905" s="12"/>
      <c r="CO905" s="12"/>
      <c r="CP905" s="12"/>
      <c r="CQ905" s="12"/>
      <c r="CR905" s="12"/>
      <c r="CS905" s="12"/>
      <c r="CT905" s="12"/>
      <c r="CU905" s="12"/>
      <c r="CV905" s="12"/>
      <c r="CW905" s="12"/>
      <c r="CX905" s="12"/>
      <c r="CY905" s="12"/>
      <c r="CZ905" s="12"/>
      <c r="DA905" s="12"/>
      <c r="DB905" s="12"/>
      <c r="DC905" s="12"/>
      <c r="DD905" s="12"/>
      <c r="DE905" s="12"/>
      <c r="DF905" s="12"/>
      <c r="DG905" s="12"/>
      <c r="DH905" s="12"/>
      <c r="DI905" s="12"/>
      <c r="DJ905" s="12"/>
      <c r="DK905" s="12"/>
      <c r="DL905" s="12"/>
      <c r="DM905" s="12"/>
      <c r="DN905" s="12"/>
      <c r="DO905" s="12"/>
      <c r="DP905" s="12"/>
      <c r="DQ905" s="12"/>
      <c r="DR905" s="12"/>
      <c r="DS905" s="12"/>
      <c r="DT905" s="12"/>
      <c r="DU905" s="12"/>
      <c r="DV905" s="12"/>
      <c r="DW905" s="12"/>
      <c r="DX905" s="12"/>
      <c r="DY905" s="12"/>
      <c r="DZ905" s="12"/>
      <c r="EA905" s="12"/>
      <c r="EB905" s="12"/>
      <c r="EC905" s="12"/>
      <c r="ED905" s="12"/>
      <c r="EE905" s="12"/>
      <c r="EF905" s="12"/>
      <c r="EG905" s="12"/>
      <c r="EH905" s="12"/>
      <c r="EI905" s="12"/>
      <c r="EJ905" s="12"/>
      <c r="EK905" s="12"/>
      <c r="EL905" s="12"/>
      <c r="EM905" s="12"/>
      <c r="EN905" s="12"/>
      <c r="EO905" s="12"/>
      <c r="EP905" s="12"/>
      <c r="EQ905" s="12"/>
      <c r="ER905" s="12"/>
      <c r="ES905" s="12"/>
      <c r="ET905" s="12"/>
      <c r="EU905" s="12"/>
      <c r="EV905" s="12"/>
      <c r="EW905" s="12"/>
      <c r="EX905" s="12"/>
      <c r="EY905" s="12"/>
      <c r="EZ905" s="12"/>
      <c r="FA905" s="12"/>
      <c r="FB905" s="12"/>
      <c r="FC905" s="12"/>
      <c r="FD905" s="12"/>
      <c r="FE905" s="12"/>
      <c r="FF905" s="12"/>
      <c r="FG905" s="12"/>
      <c r="FH905" s="12"/>
      <c r="FI905" s="12"/>
      <c r="FJ905" s="12"/>
      <c r="FK905" s="12"/>
      <c r="FL905" s="12"/>
      <c r="FM905" s="12"/>
      <c r="FN905" s="12"/>
      <c r="FO905" s="12"/>
      <c r="FP905" s="12"/>
      <c r="FQ905" s="12"/>
      <c r="FR905" s="12"/>
      <c r="FS905" s="12"/>
      <c r="FT905" s="12"/>
      <c r="FU905" s="12"/>
      <c r="FV905" s="12"/>
      <c r="FW905" s="12"/>
      <c r="FX905" s="12"/>
      <c r="FY905" s="12"/>
      <c r="FZ905" s="12"/>
      <c r="GA905" s="12"/>
      <c r="GB905" s="12"/>
      <c r="GC905" s="12"/>
      <c r="GD905" s="12"/>
      <c r="GE905" s="12"/>
      <c r="GF905" s="12"/>
    </row>
    <row r="906" spans="1:188" ht="15.75" thickBo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  <c r="BV906" s="12"/>
      <c r="BW906" s="12"/>
      <c r="BX906" s="12"/>
      <c r="BY906" s="12"/>
      <c r="BZ906" s="12"/>
      <c r="CA906" s="12"/>
      <c r="CB906" s="12"/>
      <c r="CC906" s="12"/>
      <c r="CD906" s="12"/>
      <c r="CE906" s="12"/>
      <c r="CF906" s="12"/>
      <c r="CG906" s="12"/>
      <c r="CH906" s="12"/>
      <c r="CI906" s="12"/>
      <c r="CJ906" s="12"/>
      <c r="CK906" s="12"/>
      <c r="CL906" s="12"/>
      <c r="CM906" s="12"/>
      <c r="CN906" s="12"/>
      <c r="CO906" s="12"/>
      <c r="CP906" s="12"/>
      <c r="CQ906" s="12"/>
      <c r="CR906" s="12"/>
      <c r="CS906" s="12"/>
      <c r="CT906" s="12"/>
      <c r="CU906" s="12"/>
      <c r="CV906" s="12"/>
      <c r="CW906" s="12"/>
      <c r="CX906" s="12"/>
      <c r="CY906" s="12"/>
      <c r="CZ906" s="12"/>
      <c r="DA906" s="12"/>
      <c r="DB906" s="12"/>
      <c r="DC906" s="12"/>
      <c r="DD906" s="12"/>
      <c r="DE906" s="12"/>
      <c r="DF906" s="12"/>
      <c r="DG906" s="12"/>
      <c r="DH906" s="12"/>
      <c r="DI906" s="12"/>
      <c r="DJ906" s="12"/>
      <c r="DK906" s="12"/>
      <c r="DL906" s="12"/>
      <c r="DM906" s="12"/>
      <c r="DN906" s="12"/>
      <c r="DO906" s="12"/>
      <c r="DP906" s="12"/>
      <c r="DQ906" s="12"/>
      <c r="DR906" s="12"/>
      <c r="DS906" s="12"/>
      <c r="DT906" s="12"/>
      <c r="DU906" s="12"/>
      <c r="DV906" s="12"/>
      <c r="DW906" s="12"/>
      <c r="DX906" s="12"/>
      <c r="DY906" s="12"/>
      <c r="DZ906" s="12"/>
      <c r="EA906" s="12"/>
      <c r="EB906" s="12"/>
      <c r="EC906" s="12"/>
      <c r="ED906" s="12"/>
      <c r="EE906" s="12"/>
      <c r="EF906" s="12"/>
      <c r="EG906" s="12"/>
      <c r="EH906" s="12"/>
      <c r="EI906" s="12"/>
      <c r="EJ906" s="12"/>
      <c r="EK906" s="12"/>
      <c r="EL906" s="12"/>
      <c r="EM906" s="12"/>
      <c r="EN906" s="12"/>
      <c r="EO906" s="12"/>
      <c r="EP906" s="12"/>
      <c r="EQ906" s="12"/>
      <c r="ER906" s="12"/>
      <c r="ES906" s="12"/>
      <c r="ET906" s="12"/>
      <c r="EU906" s="12"/>
      <c r="EV906" s="12"/>
      <c r="EW906" s="12"/>
      <c r="EX906" s="12"/>
      <c r="EY906" s="12"/>
      <c r="EZ906" s="12"/>
      <c r="FA906" s="12"/>
      <c r="FB906" s="12"/>
      <c r="FC906" s="12"/>
      <c r="FD906" s="12"/>
      <c r="FE906" s="12"/>
      <c r="FF906" s="12"/>
      <c r="FG906" s="12"/>
      <c r="FH906" s="12"/>
      <c r="FI906" s="12"/>
      <c r="FJ906" s="12"/>
      <c r="FK906" s="12"/>
      <c r="FL906" s="12"/>
      <c r="FM906" s="12"/>
      <c r="FN906" s="12"/>
      <c r="FO906" s="12"/>
      <c r="FP906" s="12"/>
      <c r="FQ906" s="12"/>
      <c r="FR906" s="12"/>
      <c r="FS906" s="12"/>
      <c r="FT906" s="12"/>
      <c r="FU906" s="12"/>
      <c r="FV906" s="12"/>
      <c r="FW906" s="12"/>
      <c r="FX906" s="12"/>
      <c r="FY906" s="12"/>
      <c r="FZ906" s="12"/>
      <c r="GA906" s="12"/>
      <c r="GB906" s="12"/>
      <c r="GC906" s="12"/>
      <c r="GD906" s="12"/>
      <c r="GE906" s="12"/>
      <c r="GF906" s="12"/>
    </row>
    <row r="907" spans="1:188" ht="15.75" thickBo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  <c r="BV907" s="12"/>
      <c r="BW907" s="12"/>
      <c r="BX907" s="12"/>
      <c r="BY907" s="12"/>
      <c r="BZ907" s="12"/>
      <c r="CA907" s="12"/>
      <c r="CB907" s="12"/>
      <c r="CC907" s="12"/>
      <c r="CD907" s="12"/>
      <c r="CE907" s="12"/>
      <c r="CF907" s="12"/>
      <c r="CG907" s="12"/>
      <c r="CH907" s="12"/>
      <c r="CI907" s="12"/>
      <c r="CJ907" s="12"/>
      <c r="CK907" s="12"/>
      <c r="CL907" s="12"/>
      <c r="CM907" s="12"/>
      <c r="CN907" s="12"/>
      <c r="CO907" s="12"/>
      <c r="CP907" s="12"/>
      <c r="CQ907" s="12"/>
      <c r="CR907" s="12"/>
      <c r="CS907" s="12"/>
      <c r="CT907" s="12"/>
      <c r="CU907" s="12"/>
      <c r="CV907" s="12"/>
      <c r="CW907" s="12"/>
      <c r="CX907" s="12"/>
      <c r="CY907" s="12"/>
      <c r="CZ907" s="12"/>
      <c r="DA907" s="12"/>
      <c r="DB907" s="12"/>
      <c r="DC907" s="12"/>
      <c r="DD907" s="12"/>
      <c r="DE907" s="12"/>
      <c r="DF907" s="12"/>
      <c r="DG907" s="12"/>
      <c r="DH907" s="12"/>
      <c r="DI907" s="12"/>
      <c r="DJ907" s="12"/>
      <c r="DK907" s="12"/>
      <c r="DL907" s="12"/>
      <c r="DM907" s="12"/>
      <c r="DN907" s="12"/>
      <c r="DO907" s="12"/>
      <c r="DP907" s="12"/>
      <c r="DQ907" s="12"/>
      <c r="DR907" s="12"/>
      <c r="DS907" s="12"/>
      <c r="DT907" s="12"/>
      <c r="DU907" s="12"/>
      <c r="DV907" s="12"/>
      <c r="DW907" s="12"/>
      <c r="DX907" s="12"/>
      <c r="DY907" s="12"/>
      <c r="DZ907" s="12"/>
      <c r="EA907" s="12"/>
      <c r="EB907" s="12"/>
      <c r="EC907" s="12"/>
      <c r="ED907" s="12"/>
      <c r="EE907" s="12"/>
      <c r="EF907" s="12"/>
      <c r="EG907" s="12"/>
      <c r="EH907" s="12"/>
      <c r="EI907" s="12"/>
      <c r="EJ907" s="12"/>
      <c r="EK907" s="12"/>
      <c r="EL907" s="12"/>
      <c r="EM907" s="12"/>
      <c r="EN907" s="12"/>
      <c r="EO907" s="12"/>
      <c r="EP907" s="12"/>
      <c r="EQ907" s="12"/>
      <c r="ER907" s="12"/>
      <c r="ES907" s="12"/>
      <c r="ET907" s="12"/>
      <c r="EU907" s="12"/>
      <c r="EV907" s="12"/>
      <c r="EW907" s="12"/>
      <c r="EX907" s="12"/>
      <c r="EY907" s="12"/>
      <c r="EZ907" s="12"/>
      <c r="FA907" s="12"/>
      <c r="FB907" s="12"/>
      <c r="FC907" s="12"/>
      <c r="FD907" s="12"/>
      <c r="FE907" s="12"/>
      <c r="FF907" s="12"/>
      <c r="FG907" s="12"/>
      <c r="FH907" s="12"/>
      <c r="FI907" s="12"/>
      <c r="FJ907" s="12"/>
      <c r="FK907" s="12"/>
      <c r="FL907" s="12"/>
      <c r="FM907" s="12"/>
      <c r="FN907" s="12"/>
      <c r="FO907" s="12"/>
      <c r="FP907" s="12"/>
      <c r="FQ907" s="12"/>
      <c r="FR907" s="12"/>
      <c r="FS907" s="12"/>
      <c r="FT907" s="12"/>
      <c r="FU907" s="12"/>
      <c r="FV907" s="12"/>
      <c r="FW907" s="12"/>
      <c r="FX907" s="12"/>
      <c r="FY907" s="12"/>
      <c r="FZ907" s="12"/>
      <c r="GA907" s="12"/>
      <c r="GB907" s="12"/>
      <c r="GC907" s="12"/>
      <c r="GD907" s="12"/>
      <c r="GE907" s="12"/>
      <c r="GF907" s="12"/>
    </row>
    <row r="908" spans="1:188" ht="15.75" thickBo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  <c r="BV908" s="12"/>
      <c r="BW908" s="12"/>
      <c r="BX908" s="12"/>
      <c r="BY908" s="12"/>
      <c r="BZ908" s="12"/>
      <c r="CA908" s="12"/>
      <c r="CB908" s="12"/>
      <c r="CC908" s="12"/>
      <c r="CD908" s="12"/>
      <c r="CE908" s="12"/>
      <c r="CF908" s="12"/>
      <c r="CG908" s="12"/>
      <c r="CH908" s="12"/>
      <c r="CI908" s="12"/>
      <c r="CJ908" s="12"/>
      <c r="CK908" s="12"/>
      <c r="CL908" s="12"/>
      <c r="CM908" s="12"/>
      <c r="CN908" s="12"/>
      <c r="CO908" s="12"/>
      <c r="CP908" s="12"/>
      <c r="CQ908" s="12"/>
      <c r="CR908" s="12"/>
      <c r="CS908" s="12"/>
      <c r="CT908" s="12"/>
      <c r="CU908" s="12"/>
      <c r="CV908" s="12"/>
      <c r="CW908" s="12"/>
      <c r="CX908" s="12"/>
      <c r="CY908" s="12"/>
      <c r="CZ908" s="12"/>
      <c r="DA908" s="12"/>
      <c r="DB908" s="12"/>
      <c r="DC908" s="12"/>
      <c r="DD908" s="12"/>
      <c r="DE908" s="12"/>
      <c r="DF908" s="12"/>
      <c r="DG908" s="12"/>
      <c r="DH908" s="12"/>
      <c r="DI908" s="12"/>
      <c r="DJ908" s="12"/>
      <c r="DK908" s="12"/>
      <c r="DL908" s="12"/>
      <c r="DM908" s="12"/>
      <c r="DN908" s="12"/>
      <c r="DO908" s="12"/>
      <c r="DP908" s="12"/>
      <c r="DQ908" s="12"/>
      <c r="DR908" s="12"/>
      <c r="DS908" s="12"/>
      <c r="DT908" s="12"/>
      <c r="DU908" s="12"/>
      <c r="DV908" s="12"/>
      <c r="DW908" s="12"/>
      <c r="DX908" s="12"/>
      <c r="DY908" s="12"/>
      <c r="DZ908" s="12"/>
      <c r="EA908" s="12"/>
      <c r="EB908" s="12"/>
      <c r="EC908" s="12"/>
      <c r="ED908" s="12"/>
      <c r="EE908" s="12"/>
      <c r="EF908" s="12"/>
      <c r="EG908" s="12"/>
      <c r="EH908" s="12"/>
      <c r="EI908" s="12"/>
      <c r="EJ908" s="12"/>
      <c r="EK908" s="12"/>
      <c r="EL908" s="12"/>
      <c r="EM908" s="12"/>
      <c r="EN908" s="12"/>
      <c r="EO908" s="12"/>
      <c r="EP908" s="12"/>
      <c r="EQ908" s="12"/>
      <c r="ER908" s="12"/>
      <c r="ES908" s="12"/>
      <c r="ET908" s="12"/>
      <c r="EU908" s="12"/>
      <c r="EV908" s="12"/>
      <c r="EW908" s="12"/>
      <c r="EX908" s="12"/>
      <c r="EY908" s="12"/>
      <c r="EZ908" s="12"/>
      <c r="FA908" s="12"/>
      <c r="FB908" s="12"/>
      <c r="FC908" s="12"/>
      <c r="FD908" s="12"/>
      <c r="FE908" s="12"/>
      <c r="FF908" s="12"/>
      <c r="FG908" s="12"/>
      <c r="FH908" s="12"/>
      <c r="FI908" s="12"/>
      <c r="FJ908" s="12"/>
      <c r="FK908" s="12"/>
      <c r="FL908" s="12"/>
      <c r="FM908" s="12"/>
      <c r="FN908" s="12"/>
      <c r="FO908" s="12"/>
      <c r="FP908" s="12"/>
      <c r="FQ908" s="12"/>
      <c r="FR908" s="12"/>
      <c r="FS908" s="12"/>
      <c r="FT908" s="12"/>
      <c r="FU908" s="12"/>
      <c r="FV908" s="12"/>
      <c r="FW908" s="12"/>
      <c r="FX908" s="12"/>
      <c r="FY908" s="12"/>
      <c r="FZ908" s="12"/>
      <c r="GA908" s="12"/>
      <c r="GB908" s="12"/>
      <c r="GC908" s="12"/>
      <c r="GD908" s="12"/>
      <c r="GE908" s="12"/>
      <c r="GF908" s="12"/>
    </row>
    <row r="909" spans="1:188" ht="15.75" thickBo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  <c r="BV909" s="12"/>
      <c r="BW909" s="12"/>
      <c r="BX909" s="12"/>
      <c r="BY909" s="12"/>
      <c r="BZ909" s="12"/>
      <c r="CA909" s="12"/>
      <c r="CB909" s="12"/>
      <c r="CC909" s="12"/>
      <c r="CD909" s="12"/>
      <c r="CE909" s="12"/>
      <c r="CF909" s="12"/>
      <c r="CG909" s="12"/>
      <c r="CH909" s="12"/>
      <c r="CI909" s="12"/>
      <c r="CJ909" s="12"/>
      <c r="CK909" s="12"/>
      <c r="CL909" s="12"/>
      <c r="CM909" s="12"/>
      <c r="CN909" s="12"/>
      <c r="CO909" s="12"/>
      <c r="CP909" s="12"/>
      <c r="CQ909" s="12"/>
      <c r="CR909" s="12"/>
      <c r="CS909" s="12"/>
      <c r="CT909" s="12"/>
      <c r="CU909" s="12"/>
      <c r="CV909" s="12"/>
      <c r="CW909" s="12"/>
      <c r="CX909" s="12"/>
      <c r="CY909" s="12"/>
      <c r="CZ909" s="12"/>
      <c r="DA909" s="12"/>
      <c r="DB909" s="12"/>
      <c r="DC909" s="12"/>
      <c r="DD909" s="12"/>
      <c r="DE909" s="12"/>
      <c r="DF909" s="12"/>
      <c r="DG909" s="12"/>
      <c r="DH909" s="12"/>
      <c r="DI909" s="12"/>
      <c r="DJ909" s="12"/>
      <c r="DK909" s="12"/>
      <c r="DL909" s="12"/>
      <c r="DM909" s="12"/>
      <c r="DN909" s="12"/>
      <c r="DO909" s="12"/>
      <c r="DP909" s="12"/>
      <c r="DQ909" s="12"/>
      <c r="DR909" s="12"/>
      <c r="DS909" s="12"/>
      <c r="DT909" s="12"/>
      <c r="DU909" s="12"/>
      <c r="DV909" s="12"/>
      <c r="DW909" s="12"/>
      <c r="DX909" s="12"/>
      <c r="DY909" s="12"/>
      <c r="DZ909" s="12"/>
      <c r="EA909" s="12"/>
      <c r="EB909" s="12"/>
      <c r="EC909" s="12"/>
      <c r="ED909" s="12"/>
      <c r="EE909" s="12"/>
      <c r="EF909" s="12"/>
      <c r="EG909" s="12"/>
      <c r="EH909" s="12"/>
      <c r="EI909" s="12"/>
      <c r="EJ909" s="12"/>
      <c r="EK909" s="12"/>
      <c r="EL909" s="12"/>
      <c r="EM909" s="12"/>
      <c r="EN909" s="12"/>
      <c r="EO909" s="12"/>
      <c r="EP909" s="12"/>
      <c r="EQ909" s="12"/>
      <c r="ER909" s="12"/>
      <c r="ES909" s="12"/>
      <c r="ET909" s="12"/>
      <c r="EU909" s="12"/>
      <c r="EV909" s="12"/>
      <c r="EW909" s="12"/>
      <c r="EX909" s="12"/>
      <c r="EY909" s="12"/>
      <c r="EZ909" s="12"/>
      <c r="FA909" s="12"/>
      <c r="FB909" s="12"/>
      <c r="FC909" s="12"/>
      <c r="FD909" s="12"/>
      <c r="FE909" s="12"/>
      <c r="FF909" s="12"/>
      <c r="FG909" s="12"/>
      <c r="FH909" s="12"/>
      <c r="FI909" s="12"/>
      <c r="FJ909" s="12"/>
      <c r="FK909" s="12"/>
      <c r="FL909" s="12"/>
      <c r="FM909" s="12"/>
      <c r="FN909" s="12"/>
      <c r="FO909" s="12"/>
      <c r="FP909" s="12"/>
      <c r="FQ909" s="12"/>
      <c r="FR909" s="12"/>
      <c r="FS909" s="12"/>
      <c r="FT909" s="12"/>
      <c r="FU909" s="12"/>
      <c r="FV909" s="12"/>
      <c r="FW909" s="12"/>
      <c r="FX909" s="12"/>
      <c r="FY909" s="12"/>
      <c r="FZ909" s="12"/>
      <c r="GA909" s="12"/>
      <c r="GB909" s="12"/>
      <c r="GC909" s="12"/>
      <c r="GD909" s="12"/>
      <c r="GE909" s="12"/>
      <c r="GF909" s="12"/>
    </row>
    <row r="910" spans="1:188" ht="15.75" thickBo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  <c r="BV910" s="12"/>
      <c r="BW910" s="12"/>
      <c r="BX910" s="12"/>
      <c r="BY910" s="12"/>
      <c r="BZ910" s="12"/>
      <c r="CA910" s="12"/>
      <c r="CB910" s="12"/>
      <c r="CC910" s="12"/>
      <c r="CD910" s="12"/>
      <c r="CE910" s="12"/>
      <c r="CF910" s="12"/>
      <c r="CG910" s="12"/>
      <c r="CH910" s="12"/>
      <c r="CI910" s="12"/>
      <c r="CJ910" s="12"/>
      <c r="CK910" s="12"/>
      <c r="CL910" s="12"/>
      <c r="CM910" s="12"/>
      <c r="CN910" s="12"/>
      <c r="CO910" s="12"/>
      <c r="CP910" s="12"/>
      <c r="CQ910" s="12"/>
      <c r="CR910" s="12"/>
      <c r="CS910" s="12"/>
      <c r="CT910" s="12"/>
      <c r="CU910" s="12"/>
      <c r="CV910" s="12"/>
      <c r="CW910" s="12"/>
      <c r="CX910" s="12"/>
      <c r="CY910" s="12"/>
      <c r="CZ910" s="12"/>
      <c r="DA910" s="12"/>
      <c r="DB910" s="12"/>
      <c r="DC910" s="12"/>
      <c r="DD910" s="12"/>
      <c r="DE910" s="12"/>
      <c r="DF910" s="12"/>
      <c r="DG910" s="12"/>
      <c r="DH910" s="12"/>
      <c r="DI910" s="12"/>
      <c r="DJ910" s="12"/>
      <c r="DK910" s="12"/>
      <c r="DL910" s="12"/>
      <c r="DM910" s="12"/>
      <c r="DN910" s="12"/>
      <c r="DO910" s="12"/>
      <c r="DP910" s="12"/>
      <c r="DQ910" s="12"/>
      <c r="DR910" s="12"/>
      <c r="DS910" s="12"/>
      <c r="DT910" s="12"/>
      <c r="DU910" s="12"/>
      <c r="DV910" s="12"/>
      <c r="DW910" s="12"/>
      <c r="DX910" s="12"/>
      <c r="DY910" s="12"/>
      <c r="DZ910" s="12"/>
      <c r="EA910" s="12"/>
      <c r="EB910" s="12"/>
      <c r="EC910" s="12"/>
      <c r="ED910" s="12"/>
      <c r="EE910" s="12"/>
      <c r="EF910" s="12"/>
      <c r="EG910" s="12"/>
      <c r="EH910" s="12"/>
      <c r="EI910" s="12"/>
      <c r="EJ910" s="12"/>
      <c r="EK910" s="12"/>
      <c r="EL910" s="12"/>
      <c r="EM910" s="12"/>
      <c r="EN910" s="12"/>
      <c r="EO910" s="12"/>
      <c r="EP910" s="12"/>
      <c r="EQ910" s="12"/>
      <c r="ER910" s="12"/>
      <c r="ES910" s="12"/>
      <c r="ET910" s="12"/>
      <c r="EU910" s="12"/>
      <c r="EV910" s="12"/>
      <c r="EW910" s="12"/>
      <c r="EX910" s="12"/>
      <c r="EY910" s="12"/>
      <c r="EZ910" s="12"/>
      <c r="FA910" s="12"/>
      <c r="FB910" s="12"/>
      <c r="FC910" s="12"/>
      <c r="FD910" s="12"/>
      <c r="FE910" s="12"/>
      <c r="FF910" s="12"/>
      <c r="FG910" s="12"/>
      <c r="FH910" s="12"/>
      <c r="FI910" s="12"/>
      <c r="FJ910" s="12"/>
      <c r="FK910" s="12"/>
      <c r="FL910" s="12"/>
      <c r="FM910" s="12"/>
      <c r="FN910" s="12"/>
      <c r="FO910" s="12"/>
      <c r="FP910" s="12"/>
      <c r="FQ910" s="12"/>
      <c r="FR910" s="12"/>
      <c r="FS910" s="12"/>
      <c r="FT910" s="12"/>
      <c r="FU910" s="12"/>
      <c r="FV910" s="12"/>
      <c r="FW910" s="12"/>
      <c r="FX910" s="12"/>
      <c r="FY910" s="12"/>
      <c r="FZ910" s="12"/>
      <c r="GA910" s="12"/>
      <c r="GB910" s="12"/>
      <c r="GC910" s="12"/>
      <c r="GD910" s="12"/>
      <c r="GE910" s="12"/>
      <c r="GF910" s="12"/>
    </row>
    <row r="911" spans="1:188" ht="15.75" thickBo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  <c r="BV911" s="12"/>
      <c r="BW911" s="12"/>
      <c r="BX911" s="12"/>
      <c r="BY911" s="12"/>
      <c r="BZ911" s="12"/>
      <c r="CA911" s="12"/>
      <c r="CB911" s="12"/>
      <c r="CC911" s="12"/>
      <c r="CD911" s="12"/>
      <c r="CE911" s="12"/>
      <c r="CF911" s="12"/>
      <c r="CG911" s="12"/>
      <c r="CH911" s="12"/>
      <c r="CI911" s="12"/>
      <c r="CJ911" s="12"/>
      <c r="CK911" s="12"/>
      <c r="CL911" s="12"/>
      <c r="CM911" s="12"/>
      <c r="CN911" s="12"/>
      <c r="CO911" s="12"/>
      <c r="CP911" s="12"/>
      <c r="CQ911" s="12"/>
      <c r="CR911" s="12"/>
      <c r="CS911" s="12"/>
      <c r="CT911" s="12"/>
      <c r="CU911" s="12"/>
      <c r="CV911" s="12"/>
      <c r="CW911" s="12"/>
      <c r="CX911" s="12"/>
      <c r="CY911" s="12"/>
      <c r="CZ911" s="12"/>
      <c r="DA911" s="12"/>
      <c r="DB911" s="12"/>
      <c r="DC911" s="12"/>
      <c r="DD911" s="12"/>
      <c r="DE911" s="12"/>
      <c r="DF911" s="12"/>
      <c r="DG911" s="12"/>
      <c r="DH911" s="12"/>
      <c r="DI911" s="12"/>
      <c r="DJ911" s="12"/>
      <c r="DK911" s="12"/>
      <c r="DL911" s="12"/>
      <c r="DM911" s="12"/>
      <c r="DN911" s="12"/>
      <c r="DO911" s="12"/>
      <c r="DP911" s="12"/>
      <c r="DQ911" s="12"/>
      <c r="DR911" s="12"/>
      <c r="DS911" s="12"/>
      <c r="DT911" s="12"/>
      <c r="DU911" s="12"/>
      <c r="DV911" s="12"/>
      <c r="DW911" s="12"/>
      <c r="DX911" s="12"/>
      <c r="DY911" s="12"/>
      <c r="DZ911" s="12"/>
      <c r="EA911" s="12"/>
      <c r="EB911" s="12"/>
      <c r="EC911" s="12"/>
      <c r="ED911" s="12"/>
      <c r="EE911" s="12"/>
      <c r="EF911" s="12"/>
      <c r="EG911" s="12"/>
      <c r="EH911" s="12"/>
      <c r="EI911" s="12"/>
      <c r="EJ911" s="12"/>
      <c r="EK911" s="12"/>
      <c r="EL911" s="12"/>
      <c r="EM911" s="12"/>
      <c r="EN911" s="12"/>
      <c r="EO911" s="12"/>
      <c r="EP911" s="12"/>
      <c r="EQ911" s="12"/>
      <c r="ER911" s="12"/>
      <c r="ES911" s="12"/>
      <c r="ET911" s="12"/>
      <c r="EU911" s="12"/>
      <c r="EV911" s="12"/>
      <c r="EW911" s="12"/>
      <c r="EX911" s="12"/>
      <c r="EY911" s="12"/>
      <c r="EZ911" s="12"/>
      <c r="FA911" s="12"/>
      <c r="FB911" s="12"/>
      <c r="FC911" s="12"/>
      <c r="FD911" s="12"/>
      <c r="FE911" s="12"/>
      <c r="FF911" s="12"/>
      <c r="FG911" s="12"/>
      <c r="FH911" s="12"/>
      <c r="FI911" s="12"/>
      <c r="FJ911" s="12"/>
      <c r="FK911" s="12"/>
      <c r="FL911" s="12"/>
      <c r="FM911" s="12"/>
      <c r="FN911" s="12"/>
      <c r="FO911" s="12"/>
      <c r="FP911" s="12"/>
      <c r="FQ911" s="12"/>
      <c r="FR911" s="12"/>
      <c r="FS911" s="12"/>
      <c r="FT911" s="12"/>
      <c r="FU911" s="12"/>
      <c r="FV911" s="12"/>
      <c r="FW911" s="12"/>
      <c r="FX911" s="12"/>
      <c r="FY911" s="12"/>
      <c r="FZ911" s="12"/>
      <c r="GA911" s="12"/>
      <c r="GB911" s="12"/>
      <c r="GC911" s="12"/>
      <c r="GD911" s="12"/>
      <c r="GE911" s="12"/>
      <c r="GF911" s="12"/>
    </row>
    <row r="912" spans="1:188" ht="15.75" thickBo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  <c r="BV912" s="12"/>
      <c r="BW912" s="12"/>
      <c r="BX912" s="12"/>
      <c r="BY912" s="12"/>
      <c r="BZ912" s="12"/>
      <c r="CA912" s="12"/>
      <c r="CB912" s="12"/>
      <c r="CC912" s="12"/>
      <c r="CD912" s="12"/>
      <c r="CE912" s="12"/>
      <c r="CF912" s="12"/>
      <c r="CG912" s="12"/>
      <c r="CH912" s="12"/>
      <c r="CI912" s="12"/>
      <c r="CJ912" s="12"/>
      <c r="CK912" s="12"/>
      <c r="CL912" s="12"/>
      <c r="CM912" s="12"/>
      <c r="CN912" s="12"/>
      <c r="CO912" s="12"/>
      <c r="CP912" s="12"/>
      <c r="CQ912" s="12"/>
      <c r="CR912" s="12"/>
      <c r="CS912" s="12"/>
      <c r="CT912" s="12"/>
      <c r="CU912" s="12"/>
      <c r="CV912" s="12"/>
      <c r="CW912" s="12"/>
      <c r="CX912" s="12"/>
      <c r="CY912" s="12"/>
      <c r="CZ912" s="12"/>
      <c r="DA912" s="12"/>
      <c r="DB912" s="12"/>
      <c r="DC912" s="12"/>
      <c r="DD912" s="12"/>
      <c r="DE912" s="12"/>
      <c r="DF912" s="12"/>
      <c r="DG912" s="12"/>
      <c r="DH912" s="12"/>
      <c r="DI912" s="12"/>
      <c r="DJ912" s="12"/>
      <c r="DK912" s="12"/>
      <c r="DL912" s="12"/>
      <c r="DM912" s="12"/>
      <c r="DN912" s="12"/>
      <c r="DO912" s="12"/>
      <c r="DP912" s="12"/>
      <c r="DQ912" s="12"/>
      <c r="DR912" s="12"/>
      <c r="DS912" s="12"/>
      <c r="DT912" s="12"/>
      <c r="DU912" s="12"/>
      <c r="DV912" s="12"/>
      <c r="DW912" s="12"/>
      <c r="DX912" s="12"/>
      <c r="DY912" s="12"/>
      <c r="DZ912" s="12"/>
      <c r="EA912" s="12"/>
      <c r="EB912" s="12"/>
      <c r="EC912" s="12"/>
      <c r="ED912" s="12"/>
      <c r="EE912" s="12"/>
      <c r="EF912" s="12"/>
      <c r="EG912" s="12"/>
      <c r="EH912" s="12"/>
      <c r="EI912" s="12"/>
      <c r="EJ912" s="12"/>
      <c r="EK912" s="12"/>
      <c r="EL912" s="12"/>
      <c r="EM912" s="12"/>
      <c r="EN912" s="12"/>
      <c r="EO912" s="12"/>
      <c r="EP912" s="12"/>
      <c r="EQ912" s="12"/>
      <c r="ER912" s="12"/>
      <c r="ES912" s="12"/>
      <c r="ET912" s="12"/>
      <c r="EU912" s="12"/>
      <c r="EV912" s="12"/>
      <c r="EW912" s="12"/>
      <c r="EX912" s="12"/>
      <c r="EY912" s="12"/>
      <c r="EZ912" s="12"/>
      <c r="FA912" s="12"/>
      <c r="FB912" s="12"/>
      <c r="FC912" s="12"/>
      <c r="FD912" s="12"/>
      <c r="FE912" s="12"/>
      <c r="FF912" s="12"/>
      <c r="FG912" s="12"/>
      <c r="FH912" s="12"/>
      <c r="FI912" s="12"/>
      <c r="FJ912" s="12"/>
      <c r="FK912" s="12"/>
      <c r="FL912" s="12"/>
      <c r="FM912" s="12"/>
      <c r="FN912" s="12"/>
      <c r="FO912" s="12"/>
      <c r="FP912" s="12"/>
      <c r="FQ912" s="12"/>
      <c r="FR912" s="12"/>
      <c r="FS912" s="12"/>
      <c r="FT912" s="12"/>
      <c r="FU912" s="12"/>
      <c r="FV912" s="12"/>
      <c r="FW912" s="12"/>
      <c r="FX912" s="12"/>
      <c r="FY912" s="12"/>
      <c r="FZ912" s="12"/>
      <c r="GA912" s="12"/>
      <c r="GB912" s="12"/>
      <c r="GC912" s="12"/>
      <c r="GD912" s="12"/>
      <c r="GE912" s="12"/>
      <c r="GF912" s="12"/>
    </row>
    <row r="913" spans="1:188" ht="15.75" thickBo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  <c r="BV913" s="12"/>
      <c r="BW913" s="12"/>
      <c r="BX913" s="12"/>
      <c r="BY913" s="12"/>
      <c r="BZ913" s="12"/>
      <c r="CA913" s="12"/>
      <c r="CB913" s="12"/>
      <c r="CC913" s="12"/>
      <c r="CD913" s="12"/>
      <c r="CE913" s="12"/>
      <c r="CF913" s="12"/>
      <c r="CG913" s="12"/>
      <c r="CH913" s="12"/>
      <c r="CI913" s="12"/>
      <c r="CJ913" s="12"/>
      <c r="CK913" s="12"/>
      <c r="CL913" s="12"/>
      <c r="CM913" s="12"/>
      <c r="CN913" s="12"/>
      <c r="CO913" s="12"/>
      <c r="CP913" s="12"/>
      <c r="CQ913" s="12"/>
      <c r="CR913" s="12"/>
      <c r="CS913" s="12"/>
      <c r="CT913" s="12"/>
      <c r="CU913" s="12"/>
      <c r="CV913" s="12"/>
      <c r="CW913" s="12"/>
      <c r="CX913" s="12"/>
      <c r="CY913" s="12"/>
      <c r="CZ913" s="12"/>
      <c r="DA913" s="12"/>
      <c r="DB913" s="12"/>
      <c r="DC913" s="12"/>
      <c r="DD913" s="12"/>
      <c r="DE913" s="12"/>
      <c r="DF913" s="12"/>
      <c r="DG913" s="12"/>
      <c r="DH913" s="12"/>
      <c r="DI913" s="12"/>
      <c r="DJ913" s="12"/>
      <c r="DK913" s="12"/>
      <c r="DL913" s="12"/>
      <c r="DM913" s="12"/>
      <c r="DN913" s="12"/>
      <c r="DO913" s="12"/>
      <c r="DP913" s="12"/>
      <c r="DQ913" s="12"/>
      <c r="DR913" s="12"/>
      <c r="DS913" s="12"/>
      <c r="DT913" s="12"/>
      <c r="DU913" s="12"/>
      <c r="DV913" s="12"/>
      <c r="DW913" s="12"/>
      <c r="DX913" s="12"/>
      <c r="DY913" s="12"/>
      <c r="DZ913" s="12"/>
      <c r="EA913" s="12"/>
      <c r="EB913" s="12"/>
      <c r="EC913" s="12"/>
      <c r="ED913" s="12"/>
      <c r="EE913" s="12"/>
      <c r="EF913" s="12"/>
      <c r="EG913" s="12"/>
      <c r="EH913" s="12"/>
      <c r="EI913" s="12"/>
      <c r="EJ913" s="12"/>
      <c r="EK913" s="12"/>
      <c r="EL913" s="12"/>
      <c r="EM913" s="12"/>
      <c r="EN913" s="12"/>
      <c r="EO913" s="12"/>
      <c r="EP913" s="12"/>
      <c r="EQ913" s="12"/>
      <c r="ER913" s="12"/>
      <c r="ES913" s="12"/>
      <c r="ET913" s="12"/>
      <c r="EU913" s="12"/>
      <c r="EV913" s="12"/>
      <c r="EW913" s="12"/>
      <c r="EX913" s="12"/>
      <c r="EY913" s="12"/>
      <c r="EZ913" s="12"/>
      <c r="FA913" s="12"/>
      <c r="FB913" s="12"/>
      <c r="FC913" s="12"/>
      <c r="FD913" s="12"/>
      <c r="FE913" s="12"/>
      <c r="FF913" s="12"/>
      <c r="FG913" s="12"/>
      <c r="FH913" s="12"/>
      <c r="FI913" s="12"/>
      <c r="FJ913" s="12"/>
      <c r="FK913" s="12"/>
      <c r="FL913" s="12"/>
      <c r="FM913" s="12"/>
      <c r="FN913" s="12"/>
      <c r="FO913" s="12"/>
      <c r="FP913" s="12"/>
      <c r="FQ913" s="12"/>
      <c r="FR913" s="12"/>
      <c r="FS913" s="12"/>
      <c r="FT913" s="12"/>
      <c r="FU913" s="12"/>
      <c r="FV913" s="12"/>
      <c r="FW913" s="12"/>
      <c r="FX913" s="12"/>
      <c r="FY913" s="12"/>
      <c r="FZ913" s="12"/>
      <c r="GA913" s="12"/>
      <c r="GB913" s="12"/>
      <c r="GC913" s="12"/>
      <c r="GD913" s="12"/>
      <c r="GE913" s="12"/>
      <c r="GF913" s="12"/>
    </row>
    <row r="914" spans="1:188" ht="15.75" thickBo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  <c r="BV914" s="12"/>
      <c r="BW914" s="12"/>
      <c r="BX914" s="12"/>
      <c r="BY914" s="12"/>
      <c r="BZ914" s="12"/>
      <c r="CA914" s="12"/>
      <c r="CB914" s="12"/>
      <c r="CC914" s="12"/>
      <c r="CD914" s="12"/>
      <c r="CE914" s="12"/>
      <c r="CF914" s="12"/>
      <c r="CG914" s="12"/>
      <c r="CH914" s="12"/>
      <c r="CI914" s="12"/>
      <c r="CJ914" s="12"/>
      <c r="CK914" s="12"/>
      <c r="CL914" s="12"/>
      <c r="CM914" s="12"/>
      <c r="CN914" s="12"/>
      <c r="CO914" s="12"/>
      <c r="CP914" s="12"/>
      <c r="CQ914" s="12"/>
      <c r="CR914" s="12"/>
      <c r="CS914" s="12"/>
      <c r="CT914" s="12"/>
      <c r="CU914" s="12"/>
      <c r="CV914" s="12"/>
      <c r="CW914" s="12"/>
      <c r="CX914" s="12"/>
      <c r="CY914" s="12"/>
      <c r="CZ914" s="12"/>
      <c r="DA914" s="12"/>
      <c r="DB914" s="12"/>
      <c r="DC914" s="12"/>
      <c r="DD914" s="12"/>
      <c r="DE914" s="12"/>
      <c r="DF914" s="12"/>
      <c r="DG914" s="12"/>
      <c r="DH914" s="12"/>
      <c r="DI914" s="12"/>
      <c r="DJ914" s="12"/>
      <c r="DK914" s="12"/>
      <c r="DL914" s="12"/>
      <c r="DM914" s="12"/>
      <c r="DN914" s="12"/>
      <c r="DO914" s="12"/>
      <c r="DP914" s="12"/>
      <c r="DQ914" s="12"/>
      <c r="DR914" s="12"/>
      <c r="DS914" s="12"/>
      <c r="DT914" s="12"/>
      <c r="DU914" s="12"/>
      <c r="DV914" s="12"/>
      <c r="DW914" s="12"/>
      <c r="DX914" s="12"/>
      <c r="DY914" s="12"/>
      <c r="DZ914" s="12"/>
      <c r="EA914" s="12"/>
      <c r="EB914" s="12"/>
      <c r="EC914" s="12"/>
      <c r="ED914" s="12"/>
      <c r="EE914" s="12"/>
      <c r="EF914" s="12"/>
      <c r="EG914" s="12"/>
      <c r="EH914" s="12"/>
      <c r="EI914" s="12"/>
      <c r="EJ914" s="12"/>
      <c r="EK914" s="12"/>
      <c r="EL914" s="12"/>
      <c r="EM914" s="12"/>
      <c r="EN914" s="12"/>
      <c r="EO914" s="12"/>
      <c r="EP914" s="12"/>
      <c r="EQ914" s="12"/>
      <c r="ER914" s="12"/>
      <c r="ES914" s="12"/>
      <c r="ET914" s="12"/>
      <c r="EU914" s="12"/>
      <c r="EV914" s="12"/>
      <c r="EW914" s="12"/>
      <c r="EX914" s="12"/>
      <c r="EY914" s="12"/>
      <c r="EZ914" s="12"/>
      <c r="FA914" s="12"/>
      <c r="FB914" s="12"/>
      <c r="FC914" s="12"/>
      <c r="FD914" s="12"/>
      <c r="FE914" s="12"/>
      <c r="FF914" s="12"/>
      <c r="FG914" s="12"/>
      <c r="FH914" s="12"/>
      <c r="FI914" s="12"/>
      <c r="FJ914" s="12"/>
      <c r="FK914" s="12"/>
      <c r="FL914" s="12"/>
      <c r="FM914" s="12"/>
      <c r="FN914" s="12"/>
      <c r="FO914" s="12"/>
      <c r="FP914" s="12"/>
      <c r="FQ914" s="12"/>
      <c r="FR914" s="12"/>
      <c r="FS914" s="12"/>
      <c r="FT914" s="12"/>
      <c r="FU914" s="12"/>
      <c r="FV914" s="12"/>
      <c r="FW914" s="12"/>
      <c r="FX914" s="12"/>
      <c r="FY914" s="12"/>
      <c r="FZ914" s="12"/>
      <c r="GA914" s="12"/>
      <c r="GB914" s="12"/>
      <c r="GC914" s="12"/>
      <c r="GD914" s="12"/>
      <c r="GE914" s="12"/>
      <c r="GF914" s="12"/>
    </row>
    <row r="915" spans="1:188" ht="15.75" thickBo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  <c r="BV915" s="12"/>
      <c r="BW915" s="12"/>
      <c r="BX915" s="12"/>
      <c r="BY915" s="12"/>
      <c r="BZ915" s="12"/>
      <c r="CA915" s="12"/>
      <c r="CB915" s="12"/>
      <c r="CC915" s="12"/>
      <c r="CD915" s="12"/>
      <c r="CE915" s="12"/>
      <c r="CF915" s="12"/>
      <c r="CG915" s="12"/>
      <c r="CH915" s="12"/>
      <c r="CI915" s="12"/>
      <c r="CJ915" s="12"/>
      <c r="CK915" s="12"/>
      <c r="CL915" s="12"/>
      <c r="CM915" s="12"/>
      <c r="CN915" s="12"/>
      <c r="CO915" s="12"/>
      <c r="CP915" s="12"/>
      <c r="CQ915" s="12"/>
      <c r="CR915" s="12"/>
      <c r="CS915" s="12"/>
      <c r="CT915" s="12"/>
      <c r="CU915" s="12"/>
      <c r="CV915" s="12"/>
      <c r="CW915" s="12"/>
      <c r="CX915" s="12"/>
      <c r="CY915" s="12"/>
      <c r="CZ915" s="12"/>
      <c r="DA915" s="12"/>
      <c r="DB915" s="12"/>
      <c r="DC915" s="12"/>
      <c r="DD915" s="12"/>
      <c r="DE915" s="12"/>
      <c r="DF915" s="12"/>
      <c r="DG915" s="12"/>
      <c r="DH915" s="12"/>
      <c r="DI915" s="12"/>
      <c r="DJ915" s="12"/>
      <c r="DK915" s="12"/>
      <c r="DL915" s="12"/>
      <c r="DM915" s="12"/>
      <c r="DN915" s="12"/>
      <c r="DO915" s="12"/>
      <c r="DP915" s="12"/>
      <c r="DQ915" s="12"/>
      <c r="DR915" s="12"/>
      <c r="DS915" s="12"/>
      <c r="DT915" s="12"/>
      <c r="DU915" s="12"/>
      <c r="DV915" s="12"/>
      <c r="DW915" s="12"/>
      <c r="DX915" s="12"/>
      <c r="DY915" s="12"/>
      <c r="DZ915" s="12"/>
      <c r="EA915" s="12"/>
      <c r="EB915" s="12"/>
      <c r="EC915" s="12"/>
      <c r="ED915" s="12"/>
      <c r="EE915" s="12"/>
      <c r="EF915" s="12"/>
      <c r="EG915" s="12"/>
      <c r="EH915" s="12"/>
      <c r="EI915" s="12"/>
      <c r="EJ915" s="12"/>
      <c r="EK915" s="12"/>
      <c r="EL915" s="12"/>
      <c r="EM915" s="12"/>
      <c r="EN915" s="12"/>
      <c r="EO915" s="12"/>
      <c r="EP915" s="12"/>
      <c r="EQ915" s="12"/>
      <c r="ER915" s="12"/>
      <c r="ES915" s="12"/>
      <c r="ET915" s="12"/>
      <c r="EU915" s="12"/>
      <c r="EV915" s="12"/>
      <c r="EW915" s="12"/>
      <c r="EX915" s="12"/>
      <c r="EY915" s="12"/>
      <c r="EZ915" s="12"/>
      <c r="FA915" s="12"/>
      <c r="FB915" s="12"/>
      <c r="FC915" s="12"/>
      <c r="FD915" s="12"/>
      <c r="FE915" s="12"/>
      <c r="FF915" s="12"/>
      <c r="FG915" s="12"/>
      <c r="FH915" s="12"/>
      <c r="FI915" s="12"/>
      <c r="FJ915" s="12"/>
      <c r="FK915" s="12"/>
      <c r="FL915" s="12"/>
      <c r="FM915" s="12"/>
      <c r="FN915" s="12"/>
      <c r="FO915" s="12"/>
      <c r="FP915" s="12"/>
      <c r="FQ915" s="12"/>
      <c r="FR915" s="12"/>
      <c r="FS915" s="12"/>
      <c r="FT915" s="12"/>
      <c r="FU915" s="12"/>
      <c r="FV915" s="12"/>
      <c r="FW915" s="12"/>
      <c r="FX915" s="12"/>
      <c r="FY915" s="12"/>
      <c r="FZ915" s="12"/>
      <c r="GA915" s="12"/>
      <c r="GB915" s="12"/>
      <c r="GC915" s="12"/>
      <c r="GD915" s="12"/>
      <c r="GE915" s="12"/>
      <c r="GF915" s="12"/>
    </row>
    <row r="916" spans="1:188" ht="15.75" thickBo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  <c r="BV916" s="12"/>
      <c r="BW916" s="12"/>
      <c r="BX916" s="12"/>
      <c r="BY916" s="12"/>
      <c r="BZ916" s="12"/>
      <c r="CA916" s="12"/>
      <c r="CB916" s="12"/>
      <c r="CC916" s="12"/>
      <c r="CD916" s="12"/>
      <c r="CE916" s="12"/>
      <c r="CF916" s="12"/>
      <c r="CG916" s="12"/>
      <c r="CH916" s="12"/>
      <c r="CI916" s="12"/>
      <c r="CJ916" s="12"/>
      <c r="CK916" s="12"/>
      <c r="CL916" s="12"/>
      <c r="CM916" s="12"/>
      <c r="CN916" s="12"/>
      <c r="CO916" s="12"/>
      <c r="CP916" s="12"/>
      <c r="CQ916" s="12"/>
      <c r="CR916" s="12"/>
      <c r="CS916" s="12"/>
      <c r="CT916" s="12"/>
      <c r="CU916" s="12"/>
      <c r="CV916" s="12"/>
      <c r="CW916" s="12"/>
      <c r="CX916" s="12"/>
      <c r="CY916" s="12"/>
      <c r="CZ916" s="12"/>
      <c r="DA916" s="12"/>
      <c r="DB916" s="12"/>
      <c r="DC916" s="12"/>
      <c r="DD916" s="12"/>
      <c r="DE916" s="12"/>
      <c r="DF916" s="12"/>
      <c r="DG916" s="12"/>
      <c r="DH916" s="12"/>
      <c r="DI916" s="12"/>
      <c r="DJ916" s="12"/>
      <c r="DK916" s="12"/>
      <c r="DL916" s="12"/>
      <c r="DM916" s="12"/>
      <c r="DN916" s="12"/>
      <c r="DO916" s="12"/>
      <c r="DP916" s="12"/>
      <c r="DQ916" s="12"/>
      <c r="DR916" s="12"/>
      <c r="DS916" s="12"/>
      <c r="DT916" s="12"/>
      <c r="DU916" s="12"/>
      <c r="DV916" s="12"/>
      <c r="DW916" s="12"/>
      <c r="DX916" s="12"/>
      <c r="DY916" s="12"/>
      <c r="DZ916" s="12"/>
      <c r="EA916" s="12"/>
      <c r="EB916" s="12"/>
      <c r="EC916" s="12"/>
      <c r="ED916" s="12"/>
      <c r="EE916" s="12"/>
      <c r="EF916" s="12"/>
      <c r="EG916" s="12"/>
      <c r="EH916" s="12"/>
      <c r="EI916" s="12"/>
      <c r="EJ916" s="12"/>
      <c r="EK916" s="12"/>
      <c r="EL916" s="12"/>
      <c r="EM916" s="12"/>
      <c r="EN916" s="12"/>
      <c r="EO916" s="12"/>
      <c r="EP916" s="12"/>
      <c r="EQ916" s="12"/>
      <c r="ER916" s="12"/>
      <c r="ES916" s="12"/>
      <c r="ET916" s="12"/>
      <c r="EU916" s="12"/>
      <c r="EV916" s="12"/>
      <c r="EW916" s="12"/>
      <c r="EX916" s="12"/>
      <c r="EY916" s="12"/>
      <c r="EZ916" s="12"/>
      <c r="FA916" s="12"/>
      <c r="FB916" s="12"/>
      <c r="FC916" s="12"/>
      <c r="FD916" s="12"/>
      <c r="FE916" s="12"/>
      <c r="FF916" s="12"/>
      <c r="FG916" s="12"/>
      <c r="FH916" s="12"/>
      <c r="FI916" s="12"/>
      <c r="FJ916" s="12"/>
      <c r="FK916" s="12"/>
      <c r="FL916" s="12"/>
      <c r="FM916" s="12"/>
      <c r="FN916" s="12"/>
      <c r="FO916" s="12"/>
      <c r="FP916" s="12"/>
      <c r="FQ916" s="12"/>
      <c r="FR916" s="12"/>
      <c r="FS916" s="12"/>
      <c r="FT916" s="12"/>
      <c r="FU916" s="12"/>
      <c r="FV916" s="12"/>
      <c r="FW916" s="12"/>
      <c r="FX916" s="12"/>
      <c r="FY916" s="12"/>
      <c r="FZ916" s="12"/>
      <c r="GA916" s="12"/>
      <c r="GB916" s="12"/>
      <c r="GC916" s="12"/>
      <c r="GD916" s="12"/>
      <c r="GE916" s="12"/>
      <c r="GF916" s="12"/>
    </row>
    <row r="917" spans="1:188" ht="15.75" thickBo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  <c r="BV917" s="12"/>
      <c r="BW917" s="12"/>
      <c r="BX917" s="12"/>
      <c r="BY917" s="12"/>
      <c r="BZ917" s="12"/>
      <c r="CA917" s="12"/>
      <c r="CB917" s="12"/>
      <c r="CC917" s="12"/>
      <c r="CD917" s="12"/>
      <c r="CE917" s="12"/>
      <c r="CF917" s="12"/>
      <c r="CG917" s="12"/>
      <c r="CH917" s="12"/>
      <c r="CI917" s="12"/>
      <c r="CJ917" s="12"/>
      <c r="CK917" s="12"/>
      <c r="CL917" s="12"/>
      <c r="CM917" s="12"/>
      <c r="CN917" s="12"/>
      <c r="CO917" s="12"/>
      <c r="CP917" s="12"/>
      <c r="CQ917" s="12"/>
      <c r="CR917" s="12"/>
      <c r="CS917" s="12"/>
      <c r="CT917" s="12"/>
      <c r="CU917" s="12"/>
      <c r="CV917" s="12"/>
      <c r="CW917" s="12"/>
      <c r="CX917" s="12"/>
      <c r="CY917" s="12"/>
      <c r="CZ917" s="12"/>
      <c r="DA917" s="12"/>
      <c r="DB917" s="12"/>
      <c r="DC917" s="12"/>
      <c r="DD917" s="12"/>
      <c r="DE917" s="12"/>
      <c r="DF917" s="12"/>
      <c r="DG917" s="12"/>
      <c r="DH917" s="12"/>
      <c r="DI917" s="12"/>
      <c r="DJ917" s="12"/>
      <c r="DK917" s="12"/>
      <c r="DL917" s="12"/>
      <c r="DM917" s="12"/>
      <c r="DN917" s="12"/>
      <c r="DO917" s="12"/>
      <c r="DP917" s="12"/>
      <c r="DQ917" s="12"/>
      <c r="DR917" s="12"/>
      <c r="DS917" s="12"/>
      <c r="DT917" s="12"/>
      <c r="DU917" s="12"/>
      <c r="DV917" s="12"/>
      <c r="DW917" s="12"/>
      <c r="DX917" s="12"/>
      <c r="DY917" s="12"/>
      <c r="DZ917" s="12"/>
      <c r="EA917" s="12"/>
      <c r="EB917" s="12"/>
      <c r="EC917" s="12"/>
      <c r="ED917" s="12"/>
      <c r="EE917" s="12"/>
      <c r="EF917" s="12"/>
      <c r="EG917" s="12"/>
      <c r="EH917" s="12"/>
      <c r="EI917" s="12"/>
      <c r="EJ917" s="12"/>
      <c r="EK917" s="12"/>
      <c r="EL917" s="12"/>
      <c r="EM917" s="12"/>
      <c r="EN917" s="12"/>
      <c r="EO917" s="12"/>
      <c r="EP917" s="12"/>
      <c r="EQ917" s="12"/>
      <c r="ER917" s="12"/>
      <c r="ES917" s="12"/>
      <c r="ET917" s="12"/>
      <c r="EU917" s="12"/>
      <c r="EV917" s="12"/>
      <c r="EW917" s="12"/>
      <c r="EX917" s="12"/>
      <c r="EY917" s="12"/>
      <c r="EZ917" s="12"/>
      <c r="FA917" s="12"/>
      <c r="FB917" s="12"/>
      <c r="FC917" s="12"/>
      <c r="FD917" s="12"/>
      <c r="FE917" s="12"/>
      <c r="FF917" s="12"/>
      <c r="FG917" s="12"/>
      <c r="FH917" s="12"/>
      <c r="FI917" s="12"/>
      <c r="FJ917" s="12"/>
      <c r="FK917" s="12"/>
      <c r="FL917" s="12"/>
      <c r="FM917" s="12"/>
      <c r="FN917" s="12"/>
      <c r="FO917" s="12"/>
      <c r="FP917" s="12"/>
      <c r="FQ917" s="12"/>
      <c r="FR917" s="12"/>
      <c r="FS917" s="12"/>
      <c r="FT917" s="12"/>
      <c r="FU917" s="12"/>
      <c r="FV917" s="12"/>
      <c r="FW917" s="12"/>
      <c r="FX917" s="12"/>
      <c r="FY917" s="12"/>
      <c r="FZ917" s="12"/>
      <c r="GA917" s="12"/>
      <c r="GB917" s="12"/>
      <c r="GC917" s="12"/>
      <c r="GD917" s="12"/>
      <c r="GE917" s="12"/>
      <c r="GF917" s="12"/>
    </row>
    <row r="918" spans="1:188" ht="15.75" thickBo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  <c r="BV918" s="12"/>
      <c r="BW918" s="12"/>
      <c r="BX918" s="12"/>
      <c r="BY918" s="12"/>
      <c r="BZ918" s="12"/>
      <c r="CA918" s="12"/>
      <c r="CB918" s="12"/>
      <c r="CC918" s="12"/>
      <c r="CD918" s="12"/>
      <c r="CE918" s="12"/>
      <c r="CF918" s="12"/>
      <c r="CG918" s="12"/>
      <c r="CH918" s="12"/>
      <c r="CI918" s="12"/>
      <c r="CJ918" s="12"/>
      <c r="CK918" s="12"/>
      <c r="CL918" s="12"/>
      <c r="CM918" s="12"/>
      <c r="CN918" s="12"/>
      <c r="CO918" s="12"/>
      <c r="CP918" s="12"/>
      <c r="CQ918" s="12"/>
      <c r="CR918" s="12"/>
      <c r="CS918" s="12"/>
      <c r="CT918" s="12"/>
      <c r="CU918" s="12"/>
      <c r="CV918" s="12"/>
      <c r="CW918" s="12"/>
      <c r="CX918" s="12"/>
      <c r="CY918" s="12"/>
      <c r="CZ918" s="12"/>
      <c r="DA918" s="12"/>
      <c r="DB918" s="12"/>
      <c r="DC918" s="12"/>
      <c r="DD918" s="12"/>
      <c r="DE918" s="12"/>
      <c r="DF918" s="12"/>
      <c r="DG918" s="12"/>
      <c r="DH918" s="12"/>
      <c r="DI918" s="12"/>
      <c r="DJ918" s="12"/>
      <c r="DK918" s="12"/>
      <c r="DL918" s="12"/>
      <c r="DM918" s="12"/>
      <c r="DN918" s="12"/>
      <c r="DO918" s="12"/>
      <c r="DP918" s="12"/>
      <c r="DQ918" s="12"/>
      <c r="DR918" s="12"/>
      <c r="DS918" s="12"/>
      <c r="DT918" s="12"/>
      <c r="DU918" s="12"/>
      <c r="DV918" s="12"/>
      <c r="DW918" s="12"/>
      <c r="DX918" s="12"/>
      <c r="DY918" s="12"/>
      <c r="DZ918" s="12"/>
      <c r="EA918" s="12"/>
      <c r="EB918" s="12"/>
      <c r="EC918" s="12"/>
      <c r="ED918" s="12"/>
      <c r="EE918" s="12"/>
      <c r="EF918" s="12"/>
      <c r="EG918" s="12"/>
      <c r="EH918" s="12"/>
      <c r="EI918" s="12"/>
      <c r="EJ918" s="12"/>
      <c r="EK918" s="12"/>
      <c r="EL918" s="12"/>
      <c r="EM918" s="12"/>
      <c r="EN918" s="12"/>
      <c r="EO918" s="12"/>
      <c r="EP918" s="12"/>
      <c r="EQ918" s="12"/>
      <c r="ER918" s="12"/>
      <c r="ES918" s="12"/>
      <c r="ET918" s="12"/>
      <c r="EU918" s="12"/>
      <c r="EV918" s="12"/>
      <c r="EW918" s="12"/>
      <c r="EX918" s="12"/>
      <c r="EY918" s="12"/>
      <c r="EZ918" s="12"/>
      <c r="FA918" s="12"/>
      <c r="FB918" s="12"/>
      <c r="FC918" s="12"/>
      <c r="FD918" s="12"/>
      <c r="FE918" s="12"/>
      <c r="FF918" s="12"/>
      <c r="FG918" s="12"/>
      <c r="FH918" s="12"/>
      <c r="FI918" s="12"/>
      <c r="FJ918" s="12"/>
      <c r="FK918" s="12"/>
      <c r="FL918" s="12"/>
      <c r="FM918" s="12"/>
      <c r="FN918" s="12"/>
      <c r="FO918" s="12"/>
      <c r="FP918" s="12"/>
      <c r="FQ918" s="12"/>
      <c r="FR918" s="12"/>
      <c r="FS918" s="12"/>
      <c r="FT918" s="12"/>
      <c r="FU918" s="12"/>
      <c r="FV918" s="12"/>
      <c r="FW918" s="12"/>
      <c r="FX918" s="12"/>
      <c r="FY918" s="12"/>
      <c r="FZ918" s="12"/>
      <c r="GA918" s="12"/>
      <c r="GB918" s="12"/>
      <c r="GC918" s="12"/>
      <c r="GD918" s="12"/>
      <c r="GE918" s="12"/>
      <c r="GF918" s="12"/>
    </row>
    <row r="919" spans="1:188" ht="15.75" thickBo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  <c r="BV919" s="12"/>
      <c r="BW919" s="12"/>
      <c r="BX919" s="12"/>
      <c r="BY919" s="12"/>
      <c r="BZ919" s="12"/>
      <c r="CA919" s="12"/>
      <c r="CB919" s="12"/>
      <c r="CC919" s="12"/>
      <c r="CD919" s="12"/>
      <c r="CE919" s="12"/>
      <c r="CF919" s="12"/>
      <c r="CG919" s="12"/>
      <c r="CH919" s="12"/>
      <c r="CI919" s="12"/>
      <c r="CJ919" s="12"/>
      <c r="CK919" s="12"/>
      <c r="CL919" s="12"/>
      <c r="CM919" s="12"/>
      <c r="CN919" s="12"/>
      <c r="CO919" s="12"/>
      <c r="CP919" s="12"/>
      <c r="CQ919" s="12"/>
      <c r="CR919" s="12"/>
      <c r="CS919" s="12"/>
      <c r="CT919" s="12"/>
      <c r="CU919" s="12"/>
      <c r="CV919" s="12"/>
      <c r="CW919" s="12"/>
      <c r="CX919" s="12"/>
      <c r="CY919" s="12"/>
      <c r="CZ919" s="12"/>
      <c r="DA919" s="12"/>
      <c r="DB919" s="12"/>
      <c r="DC919" s="12"/>
      <c r="DD919" s="12"/>
      <c r="DE919" s="12"/>
      <c r="DF919" s="12"/>
      <c r="DG919" s="12"/>
      <c r="DH919" s="12"/>
      <c r="DI919" s="12"/>
      <c r="DJ919" s="12"/>
      <c r="DK919" s="12"/>
      <c r="DL919" s="12"/>
      <c r="DM919" s="12"/>
      <c r="DN919" s="12"/>
      <c r="DO919" s="12"/>
      <c r="DP919" s="12"/>
      <c r="DQ919" s="12"/>
      <c r="DR919" s="12"/>
      <c r="DS919" s="12"/>
      <c r="DT919" s="12"/>
      <c r="DU919" s="12"/>
      <c r="DV919" s="12"/>
      <c r="DW919" s="12"/>
      <c r="DX919" s="12"/>
      <c r="DY919" s="12"/>
      <c r="DZ919" s="12"/>
      <c r="EA919" s="12"/>
      <c r="EB919" s="12"/>
      <c r="EC919" s="12"/>
      <c r="ED919" s="12"/>
      <c r="EE919" s="12"/>
      <c r="EF919" s="12"/>
      <c r="EG919" s="12"/>
      <c r="EH919" s="12"/>
      <c r="EI919" s="12"/>
      <c r="EJ919" s="12"/>
      <c r="EK919" s="12"/>
      <c r="EL919" s="12"/>
      <c r="EM919" s="12"/>
      <c r="EN919" s="12"/>
      <c r="EO919" s="12"/>
      <c r="EP919" s="12"/>
      <c r="EQ919" s="12"/>
      <c r="ER919" s="12"/>
      <c r="ES919" s="12"/>
      <c r="ET919" s="12"/>
      <c r="EU919" s="12"/>
      <c r="EV919" s="12"/>
      <c r="EW919" s="12"/>
      <c r="EX919" s="12"/>
      <c r="EY919" s="12"/>
      <c r="EZ919" s="12"/>
      <c r="FA919" s="12"/>
      <c r="FB919" s="12"/>
      <c r="FC919" s="12"/>
      <c r="FD919" s="12"/>
      <c r="FE919" s="12"/>
      <c r="FF919" s="12"/>
      <c r="FG919" s="12"/>
      <c r="FH919" s="12"/>
      <c r="FI919" s="12"/>
      <c r="FJ919" s="12"/>
      <c r="FK919" s="12"/>
      <c r="FL919" s="12"/>
      <c r="FM919" s="12"/>
      <c r="FN919" s="12"/>
      <c r="FO919" s="12"/>
      <c r="FP919" s="12"/>
      <c r="FQ919" s="12"/>
      <c r="FR919" s="12"/>
      <c r="FS919" s="12"/>
      <c r="FT919" s="12"/>
      <c r="FU919" s="12"/>
      <c r="FV919" s="12"/>
      <c r="FW919" s="12"/>
      <c r="FX919" s="12"/>
      <c r="FY919" s="12"/>
      <c r="FZ919" s="12"/>
      <c r="GA919" s="12"/>
      <c r="GB919" s="12"/>
      <c r="GC919" s="12"/>
      <c r="GD919" s="12"/>
      <c r="GE919" s="12"/>
      <c r="GF919" s="12"/>
    </row>
    <row r="920" spans="1:188" ht="15.75" thickBo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  <c r="BV920" s="12"/>
      <c r="BW920" s="12"/>
      <c r="BX920" s="12"/>
      <c r="BY920" s="12"/>
      <c r="BZ920" s="12"/>
      <c r="CA920" s="12"/>
      <c r="CB920" s="12"/>
      <c r="CC920" s="12"/>
      <c r="CD920" s="12"/>
      <c r="CE920" s="12"/>
      <c r="CF920" s="12"/>
      <c r="CG920" s="12"/>
      <c r="CH920" s="12"/>
      <c r="CI920" s="12"/>
      <c r="CJ920" s="12"/>
      <c r="CK920" s="12"/>
      <c r="CL920" s="12"/>
      <c r="CM920" s="12"/>
      <c r="CN920" s="12"/>
      <c r="CO920" s="12"/>
      <c r="CP920" s="12"/>
      <c r="CQ920" s="12"/>
      <c r="CR920" s="12"/>
      <c r="CS920" s="12"/>
      <c r="CT920" s="12"/>
      <c r="CU920" s="12"/>
      <c r="CV920" s="12"/>
      <c r="CW920" s="12"/>
      <c r="CX920" s="12"/>
      <c r="CY920" s="12"/>
      <c r="CZ920" s="12"/>
      <c r="DA920" s="12"/>
      <c r="DB920" s="12"/>
      <c r="DC920" s="12"/>
      <c r="DD920" s="12"/>
      <c r="DE920" s="12"/>
      <c r="DF920" s="12"/>
      <c r="DG920" s="12"/>
      <c r="DH920" s="12"/>
      <c r="DI920" s="12"/>
      <c r="DJ920" s="12"/>
      <c r="DK920" s="12"/>
      <c r="DL920" s="12"/>
      <c r="DM920" s="12"/>
      <c r="DN920" s="12"/>
      <c r="DO920" s="12"/>
      <c r="DP920" s="12"/>
      <c r="DQ920" s="12"/>
      <c r="DR920" s="12"/>
      <c r="DS920" s="12"/>
      <c r="DT920" s="12"/>
      <c r="DU920" s="12"/>
      <c r="DV920" s="12"/>
      <c r="DW920" s="12"/>
      <c r="DX920" s="12"/>
      <c r="DY920" s="12"/>
      <c r="DZ920" s="12"/>
      <c r="EA920" s="12"/>
      <c r="EB920" s="12"/>
      <c r="EC920" s="12"/>
      <c r="ED920" s="12"/>
      <c r="EE920" s="12"/>
      <c r="EF920" s="12"/>
      <c r="EG920" s="12"/>
      <c r="EH920" s="12"/>
      <c r="EI920" s="12"/>
      <c r="EJ920" s="12"/>
      <c r="EK920" s="12"/>
      <c r="EL920" s="12"/>
      <c r="EM920" s="12"/>
      <c r="EN920" s="12"/>
      <c r="EO920" s="12"/>
      <c r="EP920" s="12"/>
      <c r="EQ920" s="12"/>
      <c r="ER920" s="12"/>
      <c r="ES920" s="12"/>
      <c r="ET920" s="12"/>
      <c r="EU920" s="12"/>
      <c r="EV920" s="12"/>
      <c r="EW920" s="12"/>
      <c r="EX920" s="12"/>
      <c r="EY920" s="12"/>
      <c r="EZ920" s="12"/>
      <c r="FA920" s="12"/>
      <c r="FB920" s="12"/>
      <c r="FC920" s="12"/>
      <c r="FD920" s="12"/>
      <c r="FE920" s="12"/>
      <c r="FF920" s="12"/>
      <c r="FG920" s="12"/>
      <c r="FH920" s="12"/>
      <c r="FI920" s="12"/>
      <c r="FJ920" s="12"/>
      <c r="FK920" s="12"/>
      <c r="FL920" s="12"/>
      <c r="FM920" s="12"/>
      <c r="FN920" s="12"/>
      <c r="FO920" s="12"/>
      <c r="FP920" s="12"/>
      <c r="FQ920" s="12"/>
      <c r="FR920" s="12"/>
      <c r="FS920" s="12"/>
      <c r="FT920" s="12"/>
      <c r="FU920" s="12"/>
      <c r="FV920" s="12"/>
      <c r="FW920" s="12"/>
      <c r="FX920" s="12"/>
      <c r="FY920" s="12"/>
      <c r="FZ920" s="12"/>
      <c r="GA920" s="12"/>
      <c r="GB920" s="12"/>
      <c r="GC920" s="12"/>
      <c r="GD920" s="12"/>
      <c r="GE920" s="12"/>
      <c r="GF920" s="12"/>
    </row>
    <row r="921" spans="1:188" ht="15.75" thickBo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  <c r="BV921" s="12"/>
      <c r="BW921" s="12"/>
      <c r="BX921" s="12"/>
      <c r="BY921" s="12"/>
      <c r="BZ921" s="12"/>
      <c r="CA921" s="12"/>
      <c r="CB921" s="12"/>
      <c r="CC921" s="12"/>
      <c r="CD921" s="12"/>
      <c r="CE921" s="12"/>
      <c r="CF921" s="12"/>
      <c r="CG921" s="12"/>
      <c r="CH921" s="12"/>
      <c r="CI921" s="12"/>
      <c r="CJ921" s="12"/>
      <c r="CK921" s="12"/>
      <c r="CL921" s="12"/>
      <c r="CM921" s="12"/>
      <c r="CN921" s="12"/>
      <c r="CO921" s="12"/>
      <c r="CP921" s="12"/>
      <c r="CQ921" s="12"/>
      <c r="CR921" s="12"/>
      <c r="CS921" s="12"/>
      <c r="CT921" s="12"/>
      <c r="CU921" s="12"/>
      <c r="CV921" s="12"/>
      <c r="CW921" s="12"/>
      <c r="CX921" s="12"/>
      <c r="CY921" s="12"/>
      <c r="CZ921" s="12"/>
      <c r="DA921" s="12"/>
      <c r="DB921" s="12"/>
      <c r="DC921" s="12"/>
      <c r="DD921" s="12"/>
      <c r="DE921" s="12"/>
      <c r="DF921" s="12"/>
      <c r="DG921" s="12"/>
      <c r="DH921" s="12"/>
      <c r="DI921" s="12"/>
      <c r="DJ921" s="12"/>
      <c r="DK921" s="12"/>
      <c r="DL921" s="12"/>
      <c r="DM921" s="12"/>
      <c r="DN921" s="12"/>
      <c r="DO921" s="12"/>
      <c r="DP921" s="12"/>
      <c r="DQ921" s="12"/>
      <c r="DR921" s="12"/>
      <c r="DS921" s="12"/>
      <c r="DT921" s="12"/>
      <c r="DU921" s="12"/>
      <c r="DV921" s="12"/>
      <c r="DW921" s="12"/>
      <c r="DX921" s="12"/>
      <c r="DY921" s="12"/>
      <c r="DZ921" s="12"/>
      <c r="EA921" s="12"/>
      <c r="EB921" s="12"/>
      <c r="EC921" s="12"/>
      <c r="ED921" s="12"/>
      <c r="EE921" s="12"/>
      <c r="EF921" s="12"/>
      <c r="EG921" s="12"/>
      <c r="EH921" s="12"/>
      <c r="EI921" s="12"/>
      <c r="EJ921" s="12"/>
      <c r="EK921" s="12"/>
      <c r="EL921" s="12"/>
      <c r="EM921" s="12"/>
      <c r="EN921" s="12"/>
      <c r="EO921" s="12"/>
      <c r="EP921" s="12"/>
      <c r="EQ921" s="12"/>
      <c r="ER921" s="12"/>
      <c r="ES921" s="12"/>
      <c r="ET921" s="12"/>
      <c r="EU921" s="12"/>
      <c r="EV921" s="12"/>
      <c r="EW921" s="12"/>
      <c r="EX921" s="12"/>
      <c r="EY921" s="12"/>
      <c r="EZ921" s="12"/>
      <c r="FA921" s="12"/>
      <c r="FB921" s="12"/>
      <c r="FC921" s="12"/>
      <c r="FD921" s="12"/>
      <c r="FE921" s="12"/>
      <c r="FF921" s="12"/>
      <c r="FG921" s="12"/>
      <c r="FH921" s="12"/>
      <c r="FI921" s="12"/>
      <c r="FJ921" s="12"/>
      <c r="FK921" s="12"/>
      <c r="FL921" s="12"/>
      <c r="FM921" s="12"/>
      <c r="FN921" s="12"/>
      <c r="FO921" s="12"/>
      <c r="FP921" s="12"/>
      <c r="FQ921" s="12"/>
      <c r="FR921" s="12"/>
      <c r="FS921" s="12"/>
      <c r="FT921" s="12"/>
      <c r="FU921" s="12"/>
      <c r="FV921" s="12"/>
      <c r="FW921" s="12"/>
      <c r="FX921" s="12"/>
      <c r="FY921" s="12"/>
      <c r="FZ921" s="12"/>
      <c r="GA921" s="12"/>
      <c r="GB921" s="12"/>
      <c r="GC921" s="12"/>
      <c r="GD921" s="12"/>
      <c r="GE921" s="12"/>
      <c r="GF921" s="12"/>
    </row>
    <row r="922" spans="1:188" ht="15.75" thickBo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  <c r="BV922" s="12"/>
      <c r="BW922" s="12"/>
      <c r="BX922" s="12"/>
      <c r="BY922" s="12"/>
      <c r="BZ922" s="12"/>
      <c r="CA922" s="12"/>
      <c r="CB922" s="12"/>
      <c r="CC922" s="12"/>
      <c r="CD922" s="12"/>
      <c r="CE922" s="12"/>
      <c r="CF922" s="12"/>
      <c r="CG922" s="12"/>
      <c r="CH922" s="12"/>
      <c r="CI922" s="12"/>
      <c r="CJ922" s="12"/>
      <c r="CK922" s="12"/>
      <c r="CL922" s="12"/>
      <c r="CM922" s="12"/>
      <c r="CN922" s="12"/>
      <c r="CO922" s="12"/>
      <c r="CP922" s="12"/>
      <c r="CQ922" s="12"/>
      <c r="CR922" s="12"/>
      <c r="CS922" s="12"/>
      <c r="CT922" s="12"/>
      <c r="CU922" s="12"/>
      <c r="CV922" s="12"/>
      <c r="CW922" s="12"/>
      <c r="CX922" s="12"/>
      <c r="CY922" s="12"/>
      <c r="CZ922" s="12"/>
      <c r="DA922" s="12"/>
      <c r="DB922" s="12"/>
      <c r="DC922" s="12"/>
      <c r="DD922" s="12"/>
      <c r="DE922" s="12"/>
      <c r="DF922" s="12"/>
      <c r="DG922" s="12"/>
      <c r="DH922" s="12"/>
      <c r="DI922" s="12"/>
      <c r="DJ922" s="12"/>
      <c r="DK922" s="12"/>
      <c r="DL922" s="12"/>
      <c r="DM922" s="12"/>
      <c r="DN922" s="12"/>
      <c r="DO922" s="12"/>
      <c r="DP922" s="12"/>
      <c r="DQ922" s="12"/>
      <c r="DR922" s="12"/>
      <c r="DS922" s="12"/>
      <c r="DT922" s="12"/>
      <c r="DU922" s="12"/>
      <c r="DV922" s="12"/>
      <c r="DW922" s="12"/>
      <c r="DX922" s="12"/>
      <c r="DY922" s="12"/>
      <c r="DZ922" s="12"/>
      <c r="EA922" s="12"/>
      <c r="EB922" s="12"/>
      <c r="EC922" s="12"/>
      <c r="ED922" s="12"/>
      <c r="EE922" s="12"/>
      <c r="EF922" s="12"/>
      <c r="EG922" s="12"/>
      <c r="EH922" s="12"/>
      <c r="EI922" s="12"/>
      <c r="EJ922" s="12"/>
      <c r="EK922" s="12"/>
      <c r="EL922" s="12"/>
      <c r="EM922" s="12"/>
      <c r="EN922" s="12"/>
      <c r="EO922" s="12"/>
      <c r="EP922" s="12"/>
      <c r="EQ922" s="12"/>
      <c r="ER922" s="12"/>
      <c r="ES922" s="12"/>
      <c r="ET922" s="12"/>
      <c r="EU922" s="12"/>
      <c r="EV922" s="12"/>
      <c r="EW922" s="12"/>
      <c r="EX922" s="12"/>
      <c r="EY922" s="12"/>
      <c r="EZ922" s="12"/>
      <c r="FA922" s="12"/>
      <c r="FB922" s="12"/>
      <c r="FC922" s="12"/>
      <c r="FD922" s="12"/>
      <c r="FE922" s="12"/>
      <c r="FF922" s="12"/>
      <c r="FG922" s="12"/>
      <c r="FH922" s="12"/>
      <c r="FI922" s="12"/>
      <c r="FJ922" s="12"/>
      <c r="FK922" s="12"/>
      <c r="FL922" s="12"/>
      <c r="FM922" s="12"/>
      <c r="FN922" s="12"/>
      <c r="FO922" s="12"/>
      <c r="FP922" s="12"/>
      <c r="FQ922" s="12"/>
      <c r="FR922" s="12"/>
      <c r="FS922" s="12"/>
      <c r="FT922" s="12"/>
      <c r="FU922" s="12"/>
      <c r="FV922" s="12"/>
      <c r="FW922" s="12"/>
      <c r="FX922" s="12"/>
      <c r="FY922" s="12"/>
      <c r="FZ922" s="12"/>
      <c r="GA922" s="12"/>
      <c r="GB922" s="12"/>
      <c r="GC922" s="12"/>
      <c r="GD922" s="12"/>
      <c r="GE922" s="12"/>
      <c r="GF922" s="12"/>
    </row>
    <row r="923" spans="1:188" ht="15.75" thickBo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  <c r="BV923" s="12"/>
      <c r="BW923" s="12"/>
      <c r="BX923" s="12"/>
      <c r="BY923" s="12"/>
      <c r="BZ923" s="12"/>
      <c r="CA923" s="12"/>
      <c r="CB923" s="12"/>
      <c r="CC923" s="12"/>
      <c r="CD923" s="12"/>
      <c r="CE923" s="12"/>
      <c r="CF923" s="12"/>
      <c r="CG923" s="12"/>
      <c r="CH923" s="12"/>
      <c r="CI923" s="12"/>
      <c r="CJ923" s="12"/>
      <c r="CK923" s="12"/>
      <c r="CL923" s="12"/>
      <c r="CM923" s="12"/>
      <c r="CN923" s="12"/>
      <c r="CO923" s="12"/>
      <c r="CP923" s="12"/>
      <c r="CQ923" s="12"/>
      <c r="CR923" s="12"/>
      <c r="CS923" s="12"/>
      <c r="CT923" s="12"/>
      <c r="CU923" s="12"/>
      <c r="CV923" s="12"/>
      <c r="CW923" s="12"/>
      <c r="CX923" s="12"/>
      <c r="CY923" s="12"/>
      <c r="CZ923" s="12"/>
      <c r="DA923" s="12"/>
      <c r="DB923" s="12"/>
      <c r="DC923" s="12"/>
      <c r="DD923" s="12"/>
      <c r="DE923" s="12"/>
      <c r="DF923" s="12"/>
      <c r="DG923" s="12"/>
      <c r="DH923" s="12"/>
      <c r="DI923" s="12"/>
      <c r="DJ923" s="12"/>
      <c r="DK923" s="12"/>
      <c r="DL923" s="12"/>
      <c r="DM923" s="12"/>
      <c r="DN923" s="12"/>
      <c r="DO923" s="12"/>
      <c r="DP923" s="12"/>
      <c r="DQ923" s="12"/>
      <c r="DR923" s="12"/>
      <c r="DS923" s="12"/>
      <c r="DT923" s="12"/>
      <c r="DU923" s="12"/>
      <c r="DV923" s="12"/>
      <c r="DW923" s="12"/>
      <c r="DX923" s="12"/>
      <c r="DY923" s="12"/>
      <c r="DZ923" s="12"/>
      <c r="EA923" s="12"/>
      <c r="EB923" s="12"/>
      <c r="EC923" s="12"/>
      <c r="ED923" s="12"/>
      <c r="EE923" s="12"/>
      <c r="EF923" s="12"/>
      <c r="EG923" s="12"/>
      <c r="EH923" s="12"/>
      <c r="EI923" s="12"/>
      <c r="EJ923" s="12"/>
      <c r="EK923" s="12"/>
      <c r="EL923" s="12"/>
      <c r="EM923" s="12"/>
      <c r="EN923" s="12"/>
      <c r="EO923" s="12"/>
      <c r="EP923" s="12"/>
      <c r="EQ923" s="12"/>
      <c r="ER923" s="12"/>
      <c r="ES923" s="12"/>
      <c r="ET923" s="12"/>
      <c r="EU923" s="12"/>
      <c r="EV923" s="12"/>
      <c r="EW923" s="12"/>
      <c r="EX923" s="12"/>
      <c r="EY923" s="12"/>
      <c r="EZ923" s="12"/>
      <c r="FA923" s="12"/>
      <c r="FB923" s="12"/>
      <c r="FC923" s="12"/>
      <c r="FD923" s="12"/>
      <c r="FE923" s="12"/>
      <c r="FF923" s="12"/>
      <c r="FG923" s="12"/>
      <c r="FH923" s="12"/>
      <c r="FI923" s="12"/>
      <c r="FJ923" s="12"/>
      <c r="FK923" s="12"/>
      <c r="FL923" s="12"/>
      <c r="FM923" s="12"/>
      <c r="FN923" s="12"/>
      <c r="FO923" s="12"/>
      <c r="FP923" s="12"/>
      <c r="FQ923" s="12"/>
      <c r="FR923" s="12"/>
      <c r="FS923" s="12"/>
      <c r="FT923" s="12"/>
      <c r="FU923" s="12"/>
      <c r="FV923" s="12"/>
      <c r="FW923" s="12"/>
      <c r="FX923" s="12"/>
      <c r="FY923" s="12"/>
      <c r="FZ923" s="12"/>
      <c r="GA923" s="12"/>
      <c r="GB923" s="12"/>
      <c r="GC923" s="12"/>
      <c r="GD923" s="12"/>
      <c r="GE923" s="12"/>
      <c r="GF923" s="12"/>
    </row>
    <row r="924" spans="1:188" ht="15.75" thickBo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  <c r="BV924" s="12"/>
      <c r="BW924" s="12"/>
      <c r="BX924" s="12"/>
      <c r="BY924" s="12"/>
      <c r="BZ924" s="12"/>
      <c r="CA924" s="12"/>
      <c r="CB924" s="12"/>
      <c r="CC924" s="12"/>
      <c r="CD924" s="12"/>
      <c r="CE924" s="12"/>
      <c r="CF924" s="12"/>
      <c r="CG924" s="12"/>
      <c r="CH924" s="12"/>
      <c r="CI924" s="12"/>
      <c r="CJ924" s="12"/>
      <c r="CK924" s="12"/>
      <c r="CL924" s="12"/>
      <c r="CM924" s="12"/>
      <c r="CN924" s="12"/>
      <c r="CO924" s="12"/>
      <c r="CP924" s="12"/>
      <c r="CQ924" s="12"/>
      <c r="CR924" s="12"/>
      <c r="CS924" s="12"/>
      <c r="CT924" s="12"/>
      <c r="CU924" s="12"/>
      <c r="CV924" s="12"/>
      <c r="CW924" s="12"/>
      <c r="CX924" s="12"/>
      <c r="CY924" s="12"/>
      <c r="CZ924" s="12"/>
      <c r="DA924" s="12"/>
      <c r="DB924" s="12"/>
      <c r="DC924" s="12"/>
      <c r="DD924" s="12"/>
      <c r="DE924" s="12"/>
      <c r="DF924" s="12"/>
      <c r="DG924" s="12"/>
      <c r="DH924" s="12"/>
      <c r="DI924" s="12"/>
      <c r="DJ924" s="12"/>
      <c r="DK924" s="12"/>
      <c r="DL924" s="12"/>
      <c r="DM924" s="12"/>
      <c r="DN924" s="12"/>
      <c r="DO924" s="12"/>
      <c r="DP924" s="12"/>
      <c r="DQ924" s="12"/>
      <c r="DR924" s="12"/>
      <c r="DS924" s="12"/>
      <c r="DT924" s="12"/>
      <c r="DU924" s="12"/>
      <c r="DV924" s="12"/>
      <c r="DW924" s="12"/>
      <c r="DX924" s="12"/>
      <c r="DY924" s="12"/>
      <c r="DZ924" s="12"/>
      <c r="EA924" s="12"/>
      <c r="EB924" s="12"/>
      <c r="EC924" s="12"/>
      <c r="ED924" s="12"/>
      <c r="EE924" s="12"/>
      <c r="EF924" s="12"/>
      <c r="EG924" s="12"/>
      <c r="EH924" s="12"/>
      <c r="EI924" s="12"/>
      <c r="EJ924" s="12"/>
      <c r="EK924" s="12"/>
      <c r="EL924" s="12"/>
      <c r="EM924" s="12"/>
      <c r="EN924" s="12"/>
      <c r="EO924" s="12"/>
      <c r="EP924" s="12"/>
      <c r="EQ924" s="12"/>
      <c r="ER924" s="12"/>
      <c r="ES924" s="12"/>
      <c r="ET924" s="12"/>
      <c r="EU924" s="12"/>
      <c r="EV924" s="12"/>
      <c r="EW924" s="12"/>
      <c r="EX924" s="12"/>
      <c r="EY924" s="12"/>
      <c r="EZ924" s="12"/>
      <c r="FA924" s="12"/>
      <c r="FB924" s="12"/>
      <c r="FC924" s="12"/>
      <c r="FD924" s="12"/>
      <c r="FE924" s="12"/>
      <c r="FF924" s="12"/>
      <c r="FG924" s="12"/>
      <c r="FH924" s="12"/>
      <c r="FI924" s="12"/>
      <c r="FJ924" s="12"/>
      <c r="FK924" s="12"/>
      <c r="FL924" s="12"/>
      <c r="FM924" s="12"/>
      <c r="FN924" s="12"/>
      <c r="FO924" s="12"/>
      <c r="FP924" s="12"/>
      <c r="FQ924" s="12"/>
      <c r="FR924" s="12"/>
      <c r="FS924" s="12"/>
      <c r="FT924" s="12"/>
      <c r="FU924" s="12"/>
      <c r="FV924" s="12"/>
      <c r="FW924" s="12"/>
      <c r="FX924" s="12"/>
      <c r="FY924" s="12"/>
      <c r="FZ924" s="12"/>
      <c r="GA924" s="12"/>
      <c r="GB924" s="12"/>
      <c r="GC924" s="12"/>
      <c r="GD924" s="12"/>
      <c r="GE924" s="12"/>
      <c r="GF924" s="12"/>
    </row>
    <row r="925" spans="1:188" ht="15.75" thickBo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  <c r="BV925" s="12"/>
      <c r="BW925" s="12"/>
      <c r="BX925" s="12"/>
      <c r="BY925" s="12"/>
      <c r="BZ925" s="12"/>
      <c r="CA925" s="12"/>
      <c r="CB925" s="12"/>
      <c r="CC925" s="12"/>
      <c r="CD925" s="12"/>
      <c r="CE925" s="12"/>
      <c r="CF925" s="12"/>
      <c r="CG925" s="12"/>
      <c r="CH925" s="12"/>
      <c r="CI925" s="12"/>
      <c r="CJ925" s="12"/>
      <c r="CK925" s="12"/>
      <c r="CL925" s="12"/>
      <c r="CM925" s="12"/>
      <c r="CN925" s="12"/>
      <c r="CO925" s="12"/>
      <c r="CP925" s="12"/>
      <c r="CQ925" s="12"/>
      <c r="CR925" s="12"/>
      <c r="CS925" s="12"/>
      <c r="CT925" s="12"/>
      <c r="CU925" s="12"/>
      <c r="CV925" s="12"/>
      <c r="CW925" s="12"/>
      <c r="CX925" s="12"/>
      <c r="CY925" s="12"/>
      <c r="CZ925" s="12"/>
      <c r="DA925" s="12"/>
      <c r="DB925" s="12"/>
      <c r="DC925" s="12"/>
      <c r="DD925" s="12"/>
      <c r="DE925" s="12"/>
      <c r="DF925" s="12"/>
      <c r="DG925" s="12"/>
      <c r="DH925" s="12"/>
      <c r="DI925" s="12"/>
      <c r="DJ925" s="12"/>
      <c r="DK925" s="12"/>
      <c r="DL925" s="12"/>
      <c r="DM925" s="12"/>
      <c r="DN925" s="12"/>
      <c r="DO925" s="12"/>
      <c r="DP925" s="12"/>
      <c r="DQ925" s="12"/>
      <c r="DR925" s="12"/>
      <c r="DS925" s="12"/>
      <c r="DT925" s="12"/>
      <c r="DU925" s="12"/>
      <c r="DV925" s="12"/>
      <c r="DW925" s="12"/>
      <c r="DX925" s="12"/>
      <c r="DY925" s="12"/>
      <c r="DZ925" s="12"/>
      <c r="EA925" s="12"/>
      <c r="EB925" s="12"/>
      <c r="EC925" s="12"/>
      <c r="ED925" s="12"/>
      <c r="EE925" s="12"/>
      <c r="EF925" s="12"/>
      <c r="EG925" s="12"/>
      <c r="EH925" s="12"/>
      <c r="EI925" s="12"/>
      <c r="EJ925" s="12"/>
      <c r="EK925" s="12"/>
      <c r="EL925" s="12"/>
      <c r="EM925" s="12"/>
      <c r="EN925" s="12"/>
      <c r="EO925" s="12"/>
      <c r="EP925" s="12"/>
      <c r="EQ925" s="12"/>
      <c r="ER925" s="12"/>
      <c r="ES925" s="12"/>
      <c r="ET925" s="12"/>
      <c r="EU925" s="12"/>
      <c r="EV925" s="12"/>
      <c r="EW925" s="12"/>
      <c r="EX925" s="12"/>
      <c r="EY925" s="12"/>
      <c r="EZ925" s="12"/>
      <c r="FA925" s="12"/>
      <c r="FB925" s="12"/>
      <c r="FC925" s="12"/>
      <c r="FD925" s="12"/>
      <c r="FE925" s="12"/>
      <c r="FF925" s="12"/>
      <c r="FG925" s="12"/>
      <c r="FH925" s="12"/>
      <c r="FI925" s="12"/>
      <c r="FJ925" s="12"/>
      <c r="FK925" s="12"/>
      <c r="FL925" s="12"/>
      <c r="FM925" s="12"/>
      <c r="FN925" s="12"/>
      <c r="FO925" s="12"/>
      <c r="FP925" s="12"/>
      <c r="FQ925" s="12"/>
      <c r="FR925" s="12"/>
      <c r="FS925" s="12"/>
      <c r="FT925" s="12"/>
      <c r="FU925" s="12"/>
      <c r="FV925" s="12"/>
      <c r="FW925" s="12"/>
      <c r="FX925" s="12"/>
      <c r="FY925" s="12"/>
      <c r="FZ925" s="12"/>
      <c r="GA925" s="12"/>
      <c r="GB925" s="12"/>
      <c r="GC925" s="12"/>
      <c r="GD925" s="12"/>
      <c r="GE925" s="12"/>
      <c r="GF925" s="12"/>
    </row>
    <row r="926" spans="1:188" ht="15.75" thickBo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  <c r="BV926" s="12"/>
      <c r="BW926" s="12"/>
      <c r="BX926" s="12"/>
      <c r="BY926" s="12"/>
      <c r="BZ926" s="12"/>
      <c r="CA926" s="12"/>
      <c r="CB926" s="12"/>
      <c r="CC926" s="12"/>
      <c r="CD926" s="12"/>
      <c r="CE926" s="12"/>
      <c r="CF926" s="12"/>
      <c r="CG926" s="12"/>
      <c r="CH926" s="12"/>
      <c r="CI926" s="12"/>
      <c r="CJ926" s="12"/>
      <c r="CK926" s="12"/>
      <c r="CL926" s="12"/>
      <c r="CM926" s="12"/>
      <c r="CN926" s="12"/>
      <c r="CO926" s="12"/>
      <c r="CP926" s="12"/>
      <c r="CQ926" s="12"/>
      <c r="CR926" s="12"/>
      <c r="CS926" s="12"/>
      <c r="CT926" s="12"/>
      <c r="CU926" s="12"/>
      <c r="CV926" s="12"/>
      <c r="CW926" s="12"/>
      <c r="CX926" s="12"/>
      <c r="CY926" s="12"/>
      <c r="CZ926" s="12"/>
      <c r="DA926" s="12"/>
      <c r="DB926" s="12"/>
      <c r="DC926" s="12"/>
      <c r="DD926" s="12"/>
      <c r="DE926" s="12"/>
      <c r="DF926" s="12"/>
      <c r="DG926" s="12"/>
      <c r="DH926" s="12"/>
      <c r="DI926" s="12"/>
      <c r="DJ926" s="12"/>
      <c r="DK926" s="12"/>
      <c r="DL926" s="12"/>
      <c r="DM926" s="12"/>
      <c r="DN926" s="12"/>
      <c r="DO926" s="12"/>
      <c r="DP926" s="12"/>
      <c r="DQ926" s="12"/>
      <c r="DR926" s="12"/>
      <c r="DS926" s="12"/>
      <c r="DT926" s="12"/>
      <c r="DU926" s="12"/>
      <c r="DV926" s="12"/>
      <c r="DW926" s="12"/>
      <c r="DX926" s="12"/>
      <c r="DY926" s="12"/>
      <c r="DZ926" s="12"/>
      <c r="EA926" s="12"/>
      <c r="EB926" s="12"/>
      <c r="EC926" s="12"/>
      <c r="ED926" s="12"/>
      <c r="EE926" s="12"/>
      <c r="EF926" s="12"/>
      <c r="EG926" s="12"/>
      <c r="EH926" s="12"/>
      <c r="EI926" s="12"/>
      <c r="EJ926" s="12"/>
      <c r="EK926" s="12"/>
      <c r="EL926" s="12"/>
      <c r="EM926" s="12"/>
      <c r="EN926" s="12"/>
      <c r="EO926" s="12"/>
      <c r="EP926" s="12"/>
      <c r="EQ926" s="12"/>
      <c r="ER926" s="12"/>
      <c r="ES926" s="12"/>
      <c r="ET926" s="12"/>
      <c r="EU926" s="12"/>
      <c r="EV926" s="12"/>
      <c r="EW926" s="12"/>
      <c r="EX926" s="12"/>
      <c r="EY926" s="12"/>
      <c r="EZ926" s="12"/>
      <c r="FA926" s="12"/>
      <c r="FB926" s="12"/>
      <c r="FC926" s="12"/>
      <c r="FD926" s="12"/>
      <c r="FE926" s="12"/>
      <c r="FF926" s="12"/>
      <c r="FG926" s="12"/>
      <c r="FH926" s="12"/>
      <c r="FI926" s="12"/>
      <c r="FJ926" s="12"/>
      <c r="FK926" s="12"/>
      <c r="FL926" s="12"/>
      <c r="FM926" s="12"/>
      <c r="FN926" s="12"/>
      <c r="FO926" s="12"/>
      <c r="FP926" s="12"/>
      <c r="FQ926" s="12"/>
      <c r="FR926" s="12"/>
      <c r="FS926" s="12"/>
      <c r="FT926" s="12"/>
      <c r="FU926" s="12"/>
      <c r="FV926" s="12"/>
      <c r="FW926" s="12"/>
      <c r="FX926" s="12"/>
      <c r="FY926" s="12"/>
      <c r="FZ926" s="12"/>
      <c r="GA926" s="12"/>
      <c r="GB926" s="12"/>
      <c r="GC926" s="12"/>
      <c r="GD926" s="12"/>
      <c r="GE926" s="12"/>
      <c r="GF926" s="12"/>
    </row>
    <row r="927" spans="1:188" ht="15.75" thickBo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  <c r="BV927" s="12"/>
      <c r="BW927" s="12"/>
      <c r="BX927" s="12"/>
      <c r="BY927" s="12"/>
      <c r="BZ927" s="12"/>
      <c r="CA927" s="12"/>
      <c r="CB927" s="12"/>
      <c r="CC927" s="12"/>
      <c r="CD927" s="12"/>
      <c r="CE927" s="12"/>
      <c r="CF927" s="12"/>
      <c r="CG927" s="12"/>
      <c r="CH927" s="12"/>
      <c r="CI927" s="12"/>
      <c r="CJ927" s="12"/>
      <c r="CK927" s="12"/>
      <c r="CL927" s="12"/>
      <c r="CM927" s="12"/>
      <c r="CN927" s="12"/>
      <c r="CO927" s="12"/>
      <c r="CP927" s="12"/>
      <c r="CQ927" s="12"/>
      <c r="CR927" s="12"/>
      <c r="CS927" s="12"/>
      <c r="CT927" s="12"/>
      <c r="CU927" s="12"/>
      <c r="CV927" s="12"/>
      <c r="CW927" s="12"/>
      <c r="CX927" s="12"/>
      <c r="CY927" s="12"/>
      <c r="CZ927" s="12"/>
      <c r="DA927" s="12"/>
      <c r="DB927" s="12"/>
      <c r="DC927" s="12"/>
      <c r="DD927" s="12"/>
      <c r="DE927" s="12"/>
      <c r="DF927" s="12"/>
      <c r="DG927" s="12"/>
      <c r="DH927" s="12"/>
      <c r="DI927" s="12"/>
      <c r="DJ927" s="12"/>
      <c r="DK927" s="12"/>
      <c r="DL927" s="12"/>
      <c r="DM927" s="12"/>
      <c r="DN927" s="12"/>
      <c r="DO927" s="12"/>
      <c r="DP927" s="12"/>
      <c r="DQ927" s="12"/>
      <c r="DR927" s="12"/>
      <c r="DS927" s="12"/>
      <c r="DT927" s="12"/>
      <c r="DU927" s="12"/>
      <c r="DV927" s="12"/>
      <c r="DW927" s="12"/>
      <c r="DX927" s="12"/>
      <c r="DY927" s="12"/>
      <c r="DZ927" s="12"/>
      <c r="EA927" s="12"/>
      <c r="EB927" s="12"/>
      <c r="EC927" s="12"/>
      <c r="ED927" s="12"/>
      <c r="EE927" s="12"/>
      <c r="EF927" s="12"/>
      <c r="EG927" s="12"/>
      <c r="EH927" s="12"/>
      <c r="EI927" s="12"/>
      <c r="EJ927" s="12"/>
      <c r="EK927" s="12"/>
      <c r="EL927" s="12"/>
      <c r="EM927" s="12"/>
      <c r="EN927" s="12"/>
      <c r="EO927" s="12"/>
      <c r="EP927" s="12"/>
      <c r="EQ927" s="12"/>
      <c r="ER927" s="12"/>
      <c r="ES927" s="12"/>
      <c r="ET927" s="12"/>
      <c r="EU927" s="12"/>
      <c r="EV927" s="12"/>
      <c r="EW927" s="12"/>
      <c r="EX927" s="12"/>
      <c r="EY927" s="12"/>
      <c r="EZ927" s="12"/>
      <c r="FA927" s="12"/>
      <c r="FB927" s="12"/>
      <c r="FC927" s="12"/>
      <c r="FD927" s="12"/>
      <c r="FE927" s="12"/>
      <c r="FF927" s="12"/>
      <c r="FG927" s="12"/>
      <c r="FH927" s="12"/>
      <c r="FI927" s="12"/>
      <c r="FJ927" s="12"/>
      <c r="FK927" s="12"/>
      <c r="FL927" s="12"/>
      <c r="FM927" s="12"/>
      <c r="FN927" s="12"/>
      <c r="FO927" s="12"/>
      <c r="FP927" s="12"/>
      <c r="FQ927" s="12"/>
      <c r="FR927" s="12"/>
      <c r="FS927" s="12"/>
      <c r="FT927" s="12"/>
      <c r="FU927" s="12"/>
      <c r="FV927" s="12"/>
      <c r="FW927" s="12"/>
      <c r="FX927" s="12"/>
      <c r="FY927" s="12"/>
      <c r="FZ927" s="12"/>
      <c r="GA927" s="12"/>
      <c r="GB927" s="12"/>
      <c r="GC927" s="12"/>
      <c r="GD927" s="12"/>
      <c r="GE927" s="12"/>
      <c r="GF927" s="12"/>
    </row>
    <row r="928" spans="1:188" ht="15.75" thickBo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  <c r="BV928" s="12"/>
      <c r="BW928" s="12"/>
      <c r="BX928" s="12"/>
      <c r="BY928" s="12"/>
      <c r="BZ928" s="12"/>
      <c r="CA928" s="12"/>
      <c r="CB928" s="12"/>
      <c r="CC928" s="12"/>
      <c r="CD928" s="12"/>
      <c r="CE928" s="12"/>
      <c r="CF928" s="12"/>
      <c r="CG928" s="12"/>
      <c r="CH928" s="12"/>
      <c r="CI928" s="12"/>
      <c r="CJ928" s="12"/>
      <c r="CK928" s="12"/>
      <c r="CL928" s="12"/>
      <c r="CM928" s="12"/>
      <c r="CN928" s="12"/>
      <c r="CO928" s="12"/>
      <c r="CP928" s="12"/>
      <c r="CQ928" s="12"/>
      <c r="CR928" s="12"/>
      <c r="CS928" s="12"/>
      <c r="CT928" s="12"/>
      <c r="CU928" s="12"/>
      <c r="CV928" s="12"/>
      <c r="CW928" s="12"/>
      <c r="CX928" s="12"/>
      <c r="CY928" s="12"/>
      <c r="CZ928" s="12"/>
      <c r="DA928" s="12"/>
      <c r="DB928" s="12"/>
      <c r="DC928" s="12"/>
      <c r="DD928" s="12"/>
      <c r="DE928" s="12"/>
      <c r="DF928" s="12"/>
      <c r="DG928" s="12"/>
      <c r="DH928" s="12"/>
      <c r="DI928" s="12"/>
      <c r="DJ928" s="12"/>
      <c r="DK928" s="12"/>
      <c r="DL928" s="12"/>
      <c r="DM928" s="12"/>
      <c r="DN928" s="12"/>
      <c r="DO928" s="12"/>
      <c r="DP928" s="12"/>
      <c r="DQ928" s="12"/>
      <c r="DR928" s="12"/>
      <c r="DS928" s="12"/>
      <c r="DT928" s="12"/>
      <c r="DU928" s="12"/>
      <c r="DV928" s="12"/>
      <c r="DW928" s="12"/>
      <c r="DX928" s="12"/>
      <c r="DY928" s="12"/>
      <c r="DZ928" s="12"/>
      <c r="EA928" s="12"/>
      <c r="EB928" s="12"/>
      <c r="EC928" s="12"/>
      <c r="ED928" s="12"/>
      <c r="EE928" s="12"/>
      <c r="EF928" s="12"/>
      <c r="EG928" s="12"/>
      <c r="EH928" s="12"/>
      <c r="EI928" s="12"/>
      <c r="EJ928" s="12"/>
      <c r="EK928" s="12"/>
      <c r="EL928" s="12"/>
      <c r="EM928" s="12"/>
      <c r="EN928" s="12"/>
      <c r="EO928" s="12"/>
      <c r="EP928" s="12"/>
      <c r="EQ928" s="12"/>
      <c r="ER928" s="12"/>
      <c r="ES928" s="12"/>
      <c r="ET928" s="12"/>
      <c r="EU928" s="12"/>
      <c r="EV928" s="12"/>
      <c r="EW928" s="12"/>
      <c r="EX928" s="12"/>
      <c r="EY928" s="12"/>
      <c r="EZ928" s="12"/>
      <c r="FA928" s="12"/>
      <c r="FB928" s="12"/>
      <c r="FC928" s="12"/>
      <c r="FD928" s="12"/>
      <c r="FE928" s="12"/>
      <c r="FF928" s="12"/>
      <c r="FG928" s="12"/>
      <c r="FH928" s="12"/>
      <c r="FI928" s="12"/>
      <c r="FJ928" s="12"/>
      <c r="FK928" s="12"/>
      <c r="FL928" s="12"/>
      <c r="FM928" s="12"/>
      <c r="FN928" s="12"/>
      <c r="FO928" s="12"/>
      <c r="FP928" s="12"/>
      <c r="FQ928" s="12"/>
      <c r="FR928" s="12"/>
      <c r="FS928" s="12"/>
      <c r="FT928" s="12"/>
      <c r="FU928" s="12"/>
      <c r="FV928" s="12"/>
      <c r="FW928" s="12"/>
      <c r="FX928" s="12"/>
      <c r="FY928" s="12"/>
      <c r="FZ928" s="12"/>
      <c r="GA928" s="12"/>
      <c r="GB928" s="12"/>
      <c r="GC928" s="12"/>
      <c r="GD928" s="12"/>
      <c r="GE928" s="12"/>
      <c r="GF928" s="12"/>
    </row>
    <row r="929" spans="1:188" ht="15.75" thickBo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  <c r="BV929" s="12"/>
      <c r="BW929" s="12"/>
      <c r="BX929" s="12"/>
      <c r="BY929" s="12"/>
      <c r="BZ929" s="12"/>
      <c r="CA929" s="12"/>
      <c r="CB929" s="12"/>
      <c r="CC929" s="12"/>
      <c r="CD929" s="12"/>
      <c r="CE929" s="12"/>
      <c r="CF929" s="12"/>
      <c r="CG929" s="12"/>
      <c r="CH929" s="12"/>
      <c r="CI929" s="12"/>
      <c r="CJ929" s="12"/>
      <c r="CK929" s="12"/>
      <c r="CL929" s="12"/>
      <c r="CM929" s="12"/>
      <c r="CN929" s="12"/>
      <c r="CO929" s="12"/>
      <c r="CP929" s="12"/>
      <c r="CQ929" s="12"/>
      <c r="CR929" s="12"/>
      <c r="CS929" s="12"/>
      <c r="CT929" s="12"/>
      <c r="CU929" s="12"/>
      <c r="CV929" s="12"/>
      <c r="CW929" s="12"/>
      <c r="CX929" s="12"/>
      <c r="CY929" s="12"/>
      <c r="CZ929" s="12"/>
      <c r="DA929" s="12"/>
      <c r="DB929" s="12"/>
      <c r="DC929" s="12"/>
      <c r="DD929" s="12"/>
      <c r="DE929" s="12"/>
      <c r="DF929" s="12"/>
      <c r="DG929" s="12"/>
      <c r="DH929" s="12"/>
      <c r="DI929" s="12"/>
      <c r="DJ929" s="12"/>
      <c r="DK929" s="12"/>
      <c r="DL929" s="12"/>
      <c r="DM929" s="12"/>
      <c r="DN929" s="12"/>
      <c r="DO929" s="12"/>
      <c r="DP929" s="12"/>
      <c r="DQ929" s="12"/>
      <c r="DR929" s="12"/>
      <c r="DS929" s="12"/>
      <c r="DT929" s="12"/>
      <c r="DU929" s="12"/>
      <c r="DV929" s="12"/>
      <c r="DW929" s="12"/>
      <c r="DX929" s="12"/>
      <c r="DY929" s="12"/>
      <c r="DZ929" s="12"/>
      <c r="EA929" s="12"/>
      <c r="EB929" s="12"/>
      <c r="EC929" s="12"/>
      <c r="ED929" s="12"/>
      <c r="EE929" s="12"/>
      <c r="EF929" s="12"/>
      <c r="EG929" s="12"/>
      <c r="EH929" s="12"/>
      <c r="EI929" s="12"/>
      <c r="EJ929" s="12"/>
      <c r="EK929" s="12"/>
      <c r="EL929" s="12"/>
      <c r="EM929" s="12"/>
      <c r="EN929" s="12"/>
      <c r="EO929" s="12"/>
      <c r="EP929" s="12"/>
      <c r="EQ929" s="12"/>
      <c r="ER929" s="12"/>
      <c r="ES929" s="12"/>
      <c r="ET929" s="12"/>
      <c r="EU929" s="12"/>
      <c r="EV929" s="12"/>
      <c r="EW929" s="12"/>
      <c r="EX929" s="12"/>
      <c r="EY929" s="12"/>
      <c r="EZ929" s="12"/>
      <c r="FA929" s="12"/>
      <c r="FB929" s="12"/>
      <c r="FC929" s="12"/>
      <c r="FD929" s="12"/>
      <c r="FE929" s="12"/>
      <c r="FF929" s="12"/>
      <c r="FG929" s="12"/>
      <c r="FH929" s="12"/>
      <c r="FI929" s="12"/>
      <c r="FJ929" s="12"/>
      <c r="FK929" s="12"/>
      <c r="FL929" s="12"/>
      <c r="FM929" s="12"/>
      <c r="FN929" s="12"/>
      <c r="FO929" s="12"/>
      <c r="FP929" s="12"/>
      <c r="FQ929" s="12"/>
      <c r="FR929" s="12"/>
      <c r="FS929" s="12"/>
      <c r="FT929" s="12"/>
      <c r="FU929" s="12"/>
      <c r="FV929" s="12"/>
      <c r="FW929" s="12"/>
      <c r="FX929" s="12"/>
      <c r="FY929" s="12"/>
      <c r="FZ929" s="12"/>
      <c r="GA929" s="12"/>
      <c r="GB929" s="12"/>
      <c r="GC929" s="12"/>
      <c r="GD929" s="12"/>
      <c r="GE929" s="12"/>
      <c r="GF929" s="12"/>
    </row>
    <row r="930" spans="1:188" ht="15.75" thickBo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  <c r="BV930" s="12"/>
      <c r="BW930" s="12"/>
      <c r="BX930" s="12"/>
      <c r="BY930" s="12"/>
      <c r="BZ930" s="12"/>
      <c r="CA930" s="12"/>
      <c r="CB930" s="12"/>
      <c r="CC930" s="12"/>
      <c r="CD930" s="12"/>
      <c r="CE930" s="12"/>
      <c r="CF930" s="12"/>
      <c r="CG930" s="12"/>
      <c r="CH930" s="12"/>
      <c r="CI930" s="12"/>
      <c r="CJ930" s="12"/>
      <c r="CK930" s="12"/>
      <c r="CL930" s="12"/>
      <c r="CM930" s="12"/>
      <c r="CN930" s="12"/>
      <c r="CO930" s="12"/>
      <c r="CP930" s="12"/>
      <c r="CQ930" s="12"/>
      <c r="CR930" s="12"/>
      <c r="CS930" s="12"/>
      <c r="CT930" s="12"/>
      <c r="CU930" s="12"/>
      <c r="CV930" s="12"/>
      <c r="CW930" s="12"/>
      <c r="CX930" s="12"/>
      <c r="CY930" s="12"/>
      <c r="CZ930" s="12"/>
      <c r="DA930" s="12"/>
      <c r="DB930" s="12"/>
      <c r="DC930" s="12"/>
      <c r="DD930" s="12"/>
      <c r="DE930" s="12"/>
      <c r="DF930" s="12"/>
      <c r="DG930" s="12"/>
      <c r="DH930" s="12"/>
      <c r="DI930" s="12"/>
      <c r="DJ930" s="12"/>
      <c r="DK930" s="12"/>
      <c r="DL930" s="12"/>
      <c r="DM930" s="12"/>
      <c r="DN930" s="12"/>
      <c r="DO930" s="12"/>
      <c r="DP930" s="12"/>
      <c r="DQ930" s="12"/>
      <c r="DR930" s="12"/>
      <c r="DS930" s="12"/>
      <c r="DT930" s="12"/>
      <c r="DU930" s="12"/>
      <c r="DV930" s="12"/>
      <c r="DW930" s="12"/>
      <c r="DX930" s="12"/>
      <c r="DY930" s="12"/>
      <c r="DZ930" s="12"/>
      <c r="EA930" s="12"/>
      <c r="EB930" s="12"/>
      <c r="EC930" s="12"/>
      <c r="ED930" s="12"/>
      <c r="EE930" s="12"/>
      <c r="EF930" s="12"/>
      <c r="EG930" s="12"/>
      <c r="EH930" s="12"/>
      <c r="EI930" s="12"/>
      <c r="EJ930" s="12"/>
      <c r="EK930" s="12"/>
      <c r="EL930" s="12"/>
      <c r="EM930" s="12"/>
      <c r="EN930" s="12"/>
      <c r="EO930" s="12"/>
      <c r="EP930" s="12"/>
      <c r="EQ930" s="12"/>
      <c r="ER930" s="12"/>
      <c r="ES930" s="12"/>
      <c r="ET930" s="12"/>
      <c r="EU930" s="12"/>
      <c r="EV930" s="12"/>
      <c r="EW930" s="12"/>
      <c r="EX930" s="12"/>
      <c r="EY930" s="12"/>
      <c r="EZ930" s="12"/>
      <c r="FA930" s="12"/>
      <c r="FB930" s="12"/>
      <c r="FC930" s="12"/>
      <c r="FD930" s="12"/>
      <c r="FE930" s="12"/>
      <c r="FF930" s="12"/>
      <c r="FG930" s="12"/>
      <c r="FH930" s="12"/>
      <c r="FI930" s="12"/>
      <c r="FJ930" s="12"/>
      <c r="FK930" s="12"/>
      <c r="FL930" s="12"/>
      <c r="FM930" s="12"/>
      <c r="FN930" s="12"/>
      <c r="FO930" s="12"/>
      <c r="FP930" s="12"/>
      <c r="FQ930" s="12"/>
      <c r="FR930" s="12"/>
      <c r="FS930" s="12"/>
      <c r="FT930" s="12"/>
      <c r="FU930" s="12"/>
      <c r="FV930" s="12"/>
      <c r="FW930" s="12"/>
      <c r="FX930" s="12"/>
      <c r="FY930" s="12"/>
      <c r="FZ930" s="12"/>
      <c r="GA930" s="12"/>
      <c r="GB930" s="12"/>
      <c r="GC930" s="12"/>
      <c r="GD930" s="12"/>
      <c r="GE930" s="12"/>
      <c r="GF930" s="12"/>
    </row>
    <row r="931" spans="1:188" ht="15.75" thickBo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  <c r="BV931" s="12"/>
      <c r="BW931" s="12"/>
      <c r="BX931" s="12"/>
      <c r="BY931" s="12"/>
      <c r="BZ931" s="12"/>
      <c r="CA931" s="12"/>
      <c r="CB931" s="12"/>
      <c r="CC931" s="12"/>
      <c r="CD931" s="12"/>
      <c r="CE931" s="12"/>
      <c r="CF931" s="12"/>
      <c r="CG931" s="12"/>
      <c r="CH931" s="12"/>
      <c r="CI931" s="12"/>
      <c r="CJ931" s="12"/>
      <c r="CK931" s="12"/>
      <c r="CL931" s="12"/>
      <c r="CM931" s="12"/>
      <c r="CN931" s="12"/>
      <c r="CO931" s="12"/>
      <c r="CP931" s="12"/>
      <c r="CQ931" s="12"/>
      <c r="CR931" s="12"/>
      <c r="CS931" s="12"/>
      <c r="CT931" s="12"/>
      <c r="CU931" s="12"/>
      <c r="CV931" s="12"/>
      <c r="CW931" s="12"/>
      <c r="CX931" s="12"/>
      <c r="CY931" s="12"/>
      <c r="CZ931" s="12"/>
      <c r="DA931" s="12"/>
      <c r="DB931" s="12"/>
      <c r="DC931" s="12"/>
      <c r="DD931" s="12"/>
      <c r="DE931" s="12"/>
      <c r="DF931" s="12"/>
      <c r="DG931" s="12"/>
      <c r="DH931" s="12"/>
      <c r="DI931" s="12"/>
      <c r="DJ931" s="12"/>
      <c r="DK931" s="12"/>
      <c r="DL931" s="12"/>
      <c r="DM931" s="12"/>
      <c r="DN931" s="12"/>
      <c r="DO931" s="12"/>
      <c r="DP931" s="12"/>
      <c r="DQ931" s="12"/>
      <c r="DR931" s="12"/>
      <c r="DS931" s="12"/>
      <c r="DT931" s="12"/>
      <c r="DU931" s="12"/>
      <c r="DV931" s="12"/>
      <c r="DW931" s="12"/>
      <c r="DX931" s="12"/>
      <c r="DY931" s="12"/>
      <c r="DZ931" s="12"/>
      <c r="EA931" s="12"/>
      <c r="EB931" s="12"/>
      <c r="EC931" s="12"/>
      <c r="ED931" s="12"/>
      <c r="EE931" s="12"/>
      <c r="EF931" s="12"/>
      <c r="EG931" s="12"/>
      <c r="EH931" s="12"/>
      <c r="EI931" s="12"/>
      <c r="EJ931" s="12"/>
      <c r="EK931" s="12"/>
      <c r="EL931" s="12"/>
      <c r="EM931" s="12"/>
      <c r="EN931" s="12"/>
      <c r="EO931" s="12"/>
      <c r="EP931" s="12"/>
      <c r="EQ931" s="12"/>
      <c r="ER931" s="12"/>
      <c r="ES931" s="12"/>
      <c r="ET931" s="12"/>
      <c r="EU931" s="12"/>
      <c r="EV931" s="12"/>
      <c r="EW931" s="12"/>
      <c r="EX931" s="12"/>
      <c r="EY931" s="12"/>
      <c r="EZ931" s="12"/>
      <c r="FA931" s="12"/>
      <c r="FB931" s="12"/>
      <c r="FC931" s="12"/>
      <c r="FD931" s="12"/>
      <c r="FE931" s="12"/>
      <c r="FF931" s="12"/>
      <c r="FG931" s="12"/>
      <c r="FH931" s="12"/>
      <c r="FI931" s="12"/>
      <c r="FJ931" s="12"/>
      <c r="FK931" s="12"/>
      <c r="FL931" s="12"/>
      <c r="FM931" s="12"/>
      <c r="FN931" s="12"/>
      <c r="FO931" s="12"/>
      <c r="FP931" s="12"/>
      <c r="FQ931" s="12"/>
      <c r="FR931" s="12"/>
      <c r="FS931" s="12"/>
      <c r="FT931" s="12"/>
      <c r="FU931" s="12"/>
      <c r="FV931" s="12"/>
      <c r="FW931" s="12"/>
      <c r="FX931" s="12"/>
      <c r="FY931" s="12"/>
      <c r="FZ931" s="12"/>
      <c r="GA931" s="12"/>
      <c r="GB931" s="12"/>
      <c r="GC931" s="12"/>
      <c r="GD931" s="12"/>
      <c r="GE931" s="12"/>
      <c r="GF931" s="12"/>
    </row>
    <row r="932" spans="1:188" ht="15.75" thickBo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  <c r="BV932" s="12"/>
      <c r="BW932" s="12"/>
      <c r="BX932" s="12"/>
      <c r="BY932" s="12"/>
      <c r="BZ932" s="12"/>
      <c r="CA932" s="12"/>
      <c r="CB932" s="12"/>
      <c r="CC932" s="12"/>
      <c r="CD932" s="12"/>
      <c r="CE932" s="12"/>
      <c r="CF932" s="12"/>
      <c r="CG932" s="12"/>
      <c r="CH932" s="12"/>
      <c r="CI932" s="12"/>
      <c r="CJ932" s="12"/>
      <c r="CK932" s="12"/>
      <c r="CL932" s="12"/>
      <c r="CM932" s="12"/>
      <c r="CN932" s="12"/>
      <c r="CO932" s="12"/>
      <c r="CP932" s="12"/>
      <c r="CQ932" s="12"/>
      <c r="CR932" s="12"/>
      <c r="CS932" s="12"/>
      <c r="CT932" s="12"/>
      <c r="CU932" s="12"/>
      <c r="CV932" s="12"/>
      <c r="CW932" s="12"/>
      <c r="CX932" s="12"/>
      <c r="CY932" s="12"/>
      <c r="CZ932" s="12"/>
      <c r="DA932" s="12"/>
      <c r="DB932" s="12"/>
      <c r="DC932" s="12"/>
      <c r="DD932" s="12"/>
      <c r="DE932" s="12"/>
      <c r="DF932" s="12"/>
      <c r="DG932" s="12"/>
      <c r="DH932" s="12"/>
      <c r="DI932" s="12"/>
      <c r="DJ932" s="12"/>
      <c r="DK932" s="12"/>
      <c r="DL932" s="12"/>
      <c r="DM932" s="12"/>
      <c r="DN932" s="12"/>
      <c r="DO932" s="12"/>
      <c r="DP932" s="12"/>
      <c r="DQ932" s="12"/>
      <c r="DR932" s="12"/>
      <c r="DS932" s="12"/>
      <c r="DT932" s="12"/>
      <c r="DU932" s="12"/>
      <c r="DV932" s="12"/>
      <c r="DW932" s="12"/>
      <c r="DX932" s="12"/>
      <c r="DY932" s="12"/>
      <c r="DZ932" s="12"/>
      <c r="EA932" s="12"/>
      <c r="EB932" s="12"/>
      <c r="EC932" s="12"/>
      <c r="ED932" s="12"/>
      <c r="EE932" s="12"/>
      <c r="EF932" s="12"/>
      <c r="EG932" s="12"/>
      <c r="EH932" s="12"/>
      <c r="EI932" s="12"/>
      <c r="EJ932" s="12"/>
      <c r="EK932" s="12"/>
      <c r="EL932" s="12"/>
      <c r="EM932" s="12"/>
      <c r="EN932" s="12"/>
      <c r="EO932" s="12"/>
      <c r="EP932" s="12"/>
      <c r="EQ932" s="12"/>
      <c r="ER932" s="12"/>
      <c r="ES932" s="12"/>
      <c r="ET932" s="12"/>
      <c r="EU932" s="12"/>
      <c r="EV932" s="12"/>
      <c r="EW932" s="12"/>
      <c r="EX932" s="12"/>
      <c r="EY932" s="12"/>
      <c r="EZ932" s="12"/>
      <c r="FA932" s="12"/>
      <c r="FB932" s="12"/>
      <c r="FC932" s="12"/>
      <c r="FD932" s="12"/>
      <c r="FE932" s="12"/>
      <c r="FF932" s="12"/>
      <c r="FG932" s="12"/>
      <c r="FH932" s="12"/>
      <c r="FI932" s="12"/>
      <c r="FJ932" s="12"/>
      <c r="FK932" s="12"/>
      <c r="FL932" s="12"/>
      <c r="FM932" s="12"/>
      <c r="FN932" s="12"/>
      <c r="FO932" s="12"/>
      <c r="FP932" s="12"/>
      <c r="FQ932" s="12"/>
      <c r="FR932" s="12"/>
      <c r="FS932" s="12"/>
      <c r="FT932" s="12"/>
      <c r="FU932" s="12"/>
      <c r="FV932" s="12"/>
      <c r="FW932" s="12"/>
      <c r="FX932" s="12"/>
      <c r="FY932" s="12"/>
      <c r="FZ932" s="12"/>
      <c r="GA932" s="12"/>
      <c r="GB932" s="12"/>
      <c r="GC932" s="12"/>
      <c r="GD932" s="12"/>
      <c r="GE932" s="12"/>
      <c r="GF932" s="12"/>
    </row>
    <row r="933" spans="1:188" ht="15.75" thickBo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  <c r="BV933" s="12"/>
      <c r="BW933" s="12"/>
      <c r="BX933" s="12"/>
      <c r="BY933" s="12"/>
      <c r="BZ933" s="12"/>
      <c r="CA933" s="12"/>
      <c r="CB933" s="12"/>
      <c r="CC933" s="12"/>
      <c r="CD933" s="12"/>
      <c r="CE933" s="12"/>
      <c r="CF933" s="12"/>
      <c r="CG933" s="12"/>
      <c r="CH933" s="12"/>
      <c r="CI933" s="12"/>
      <c r="CJ933" s="12"/>
      <c r="CK933" s="12"/>
      <c r="CL933" s="12"/>
      <c r="CM933" s="12"/>
      <c r="CN933" s="12"/>
      <c r="CO933" s="12"/>
      <c r="CP933" s="12"/>
      <c r="CQ933" s="12"/>
      <c r="CR933" s="12"/>
      <c r="CS933" s="12"/>
      <c r="CT933" s="12"/>
      <c r="CU933" s="12"/>
      <c r="CV933" s="12"/>
      <c r="CW933" s="12"/>
      <c r="CX933" s="12"/>
      <c r="CY933" s="12"/>
      <c r="CZ933" s="12"/>
      <c r="DA933" s="12"/>
      <c r="DB933" s="12"/>
      <c r="DC933" s="12"/>
      <c r="DD933" s="12"/>
      <c r="DE933" s="12"/>
      <c r="DF933" s="12"/>
      <c r="DG933" s="12"/>
      <c r="DH933" s="12"/>
      <c r="DI933" s="12"/>
      <c r="DJ933" s="12"/>
      <c r="DK933" s="12"/>
      <c r="DL933" s="12"/>
      <c r="DM933" s="12"/>
      <c r="DN933" s="12"/>
      <c r="DO933" s="12"/>
      <c r="DP933" s="12"/>
      <c r="DQ933" s="12"/>
      <c r="DR933" s="12"/>
      <c r="DS933" s="12"/>
      <c r="DT933" s="12"/>
      <c r="DU933" s="12"/>
      <c r="DV933" s="12"/>
      <c r="DW933" s="12"/>
      <c r="DX933" s="12"/>
      <c r="DY933" s="12"/>
      <c r="DZ933" s="12"/>
      <c r="EA933" s="12"/>
      <c r="EB933" s="12"/>
      <c r="EC933" s="12"/>
      <c r="ED933" s="12"/>
      <c r="EE933" s="12"/>
      <c r="EF933" s="12"/>
      <c r="EG933" s="12"/>
      <c r="EH933" s="12"/>
      <c r="EI933" s="12"/>
      <c r="EJ933" s="12"/>
      <c r="EK933" s="12"/>
      <c r="EL933" s="12"/>
      <c r="EM933" s="12"/>
      <c r="EN933" s="12"/>
      <c r="EO933" s="12"/>
      <c r="EP933" s="12"/>
      <c r="EQ933" s="12"/>
      <c r="ER933" s="12"/>
      <c r="ES933" s="12"/>
      <c r="ET933" s="12"/>
      <c r="EU933" s="12"/>
      <c r="EV933" s="12"/>
      <c r="EW933" s="12"/>
      <c r="EX933" s="12"/>
      <c r="EY933" s="12"/>
      <c r="EZ933" s="12"/>
      <c r="FA933" s="12"/>
      <c r="FB933" s="12"/>
      <c r="FC933" s="12"/>
      <c r="FD933" s="12"/>
      <c r="FE933" s="12"/>
      <c r="FF933" s="12"/>
      <c r="FG933" s="12"/>
      <c r="FH933" s="12"/>
      <c r="FI933" s="12"/>
      <c r="FJ933" s="12"/>
      <c r="FK933" s="12"/>
      <c r="FL933" s="12"/>
      <c r="FM933" s="12"/>
      <c r="FN933" s="12"/>
      <c r="FO933" s="12"/>
      <c r="FP933" s="12"/>
      <c r="FQ933" s="12"/>
      <c r="FR933" s="12"/>
      <c r="FS933" s="12"/>
      <c r="FT933" s="12"/>
      <c r="FU933" s="12"/>
      <c r="FV933" s="12"/>
      <c r="FW933" s="12"/>
      <c r="FX933" s="12"/>
      <c r="FY933" s="12"/>
      <c r="FZ933" s="12"/>
      <c r="GA933" s="12"/>
      <c r="GB933" s="12"/>
      <c r="GC933" s="12"/>
      <c r="GD933" s="12"/>
      <c r="GE933" s="12"/>
      <c r="GF933" s="12"/>
    </row>
    <row r="934" spans="1:188" ht="15.75" thickBo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  <c r="BV934" s="12"/>
      <c r="BW934" s="12"/>
      <c r="BX934" s="12"/>
      <c r="BY934" s="12"/>
      <c r="BZ934" s="12"/>
      <c r="CA934" s="12"/>
      <c r="CB934" s="12"/>
      <c r="CC934" s="12"/>
      <c r="CD934" s="12"/>
      <c r="CE934" s="12"/>
      <c r="CF934" s="12"/>
      <c r="CG934" s="12"/>
      <c r="CH934" s="12"/>
      <c r="CI934" s="12"/>
      <c r="CJ934" s="12"/>
      <c r="CK934" s="12"/>
      <c r="CL934" s="12"/>
      <c r="CM934" s="12"/>
      <c r="CN934" s="12"/>
      <c r="CO934" s="12"/>
      <c r="CP934" s="12"/>
      <c r="CQ934" s="12"/>
      <c r="CR934" s="12"/>
      <c r="CS934" s="12"/>
      <c r="CT934" s="12"/>
      <c r="CU934" s="12"/>
      <c r="CV934" s="12"/>
      <c r="CW934" s="12"/>
      <c r="CX934" s="12"/>
      <c r="CY934" s="12"/>
      <c r="CZ934" s="12"/>
      <c r="DA934" s="12"/>
      <c r="DB934" s="12"/>
      <c r="DC934" s="12"/>
      <c r="DD934" s="12"/>
      <c r="DE934" s="12"/>
      <c r="DF934" s="12"/>
      <c r="DG934" s="12"/>
      <c r="DH934" s="12"/>
      <c r="DI934" s="12"/>
      <c r="DJ934" s="12"/>
      <c r="DK934" s="12"/>
      <c r="DL934" s="12"/>
      <c r="DM934" s="12"/>
      <c r="DN934" s="12"/>
      <c r="DO934" s="12"/>
      <c r="DP934" s="12"/>
      <c r="DQ934" s="12"/>
      <c r="DR934" s="12"/>
      <c r="DS934" s="12"/>
      <c r="DT934" s="12"/>
      <c r="DU934" s="12"/>
      <c r="DV934" s="12"/>
      <c r="DW934" s="12"/>
      <c r="DX934" s="12"/>
      <c r="DY934" s="12"/>
      <c r="DZ934" s="12"/>
      <c r="EA934" s="12"/>
      <c r="EB934" s="12"/>
      <c r="EC934" s="12"/>
      <c r="ED934" s="12"/>
      <c r="EE934" s="12"/>
      <c r="EF934" s="12"/>
      <c r="EG934" s="12"/>
      <c r="EH934" s="12"/>
      <c r="EI934" s="12"/>
      <c r="EJ934" s="12"/>
      <c r="EK934" s="12"/>
      <c r="EL934" s="12"/>
      <c r="EM934" s="12"/>
      <c r="EN934" s="12"/>
      <c r="EO934" s="12"/>
      <c r="EP934" s="12"/>
      <c r="EQ934" s="12"/>
      <c r="ER934" s="12"/>
      <c r="ES934" s="12"/>
      <c r="ET934" s="12"/>
      <c r="EU934" s="12"/>
      <c r="EV934" s="12"/>
      <c r="EW934" s="12"/>
      <c r="EX934" s="12"/>
      <c r="EY934" s="12"/>
      <c r="EZ934" s="12"/>
      <c r="FA934" s="12"/>
      <c r="FB934" s="12"/>
      <c r="FC934" s="12"/>
      <c r="FD934" s="12"/>
      <c r="FE934" s="12"/>
      <c r="FF934" s="12"/>
      <c r="FG934" s="12"/>
      <c r="FH934" s="12"/>
      <c r="FI934" s="12"/>
      <c r="FJ934" s="12"/>
      <c r="FK934" s="12"/>
      <c r="FL934" s="12"/>
      <c r="FM934" s="12"/>
      <c r="FN934" s="12"/>
      <c r="FO934" s="12"/>
      <c r="FP934" s="12"/>
      <c r="FQ934" s="12"/>
      <c r="FR934" s="12"/>
      <c r="FS934" s="12"/>
      <c r="FT934" s="12"/>
      <c r="FU934" s="12"/>
      <c r="FV934" s="12"/>
      <c r="FW934" s="12"/>
      <c r="FX934" s="12"/>
      <c r="FY934" s="12"/>
      <c r="FZ934" s="12"/>
      <c r="GA934" s="12"/>
      <c r="GB934" s="12"/>
      <c r="GC934" s="12"/>
      <c r="GD934" s="12"/>
      <c r="GE934" s="12"/>
      <c r="GF934" s="12"/>
    </row>
    <row r="935" spans="1:188" ht="15.75" thickBo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  <c r="BV935" s="12"/>
      <c r="BW935" s="12"/>
      <c r="BX935" s="12"/>
      <c r="BY935" s="12"/>
      <c r="BZ935" s="12"/>
      <c r="CA935" s="12"/>
      <c r="CB935" s="12"/>
      <c r="CC935" s="12"/>
      <c r="CD935" s="12"/>
      <c r="CE935" s="12"/>
      <c r="CF935" s="12"/>
      <c r="CG935" s="12"/>
      <c r="CH935" s="12"/>
      <c r="CI935" s="12"/>
      <c r="CJ935" s="12"/>
      <c r="CK935" s="12"/>
      <c r="CL935" s="12"/>
      <c r="CM935" s="12"/>
      <c r="CN935" s="12"/>
      <c r="CO935" s="12"/>
      <c r="CP935" s="12"/>
      <c r="CQ935" s="12"/>
      <c r="CR935" s="12"/>
      <c r="CS935" s="12"/>
      <c r="CT935" s="12"/>
      <c r="CU935" s="12"/>
      <c r="CV935" s="12"/>
      <c r="CW935" s="12"/>
      <c r="CX935" s="12"/>
      <c r="CY935" s="12"/>
      <c r="CZ935" s="12"/>
      <c r="DA935" s="12"/>
      <c r="DB935" s="12"/>
      <c r="DC935" s="12"/>
      <c r="DD935" s="12"/>
      <c r="DE935" s="12"/>
      <c r="DF935" s="12"/>
      <c r="DG935" s="12"/>
      <c r="DH935" s="12"/>
      <c r="DI935" s="12"/>
      <c r="DJ935" s="12"/>
      <c r="DK935" s="12"/>
      <c r="DL935" s="12"/>
      <c r="DM935" s="12"/>
      <c r="DN935" s="12"/>
      <c r="DO935" s="12"/>
      <c r="DP935" s="12"/>
      <c r="DQ935" s="12"/>
      <c r="DR935" s="12"/>
      <c r="DS935" s="12"/>
      <c r="DT935" s="12"/>
      <c r="DU935" s="12"/>
      <c r="DV935" s="12"/>
      <c r="DW935" s="12"/>
      <c r="DX935" s="12"/>
      <c r="DY935" s="12"/>
      <c r="DZ935" s="12"/>
      <c r="EA935" s="12"/>
      <c r="EB935" s="12"/>
      <c r="EC935" s="12"/>
      <c r="ED935" s="12"/>
      <c r="EE935" s="12"/>
      <c r="EF935" s="12"/>
      <c r="EG935" s="12"/>
      <c r="EH935" s="12"/>
      <c r="EI935" s="12"/>
      <c r="EJ935" s="12"/>
      <c r="EK935" s="12"/>
      <c r="EL935" s="12"/>
      <c r="EM935" s="12"/>
      <c r="EN935" s="12"/>
      <c r="EO935" s="12"/>
      <c r="EP935" s="12"/>
      <c r="EQ935" s="12"/>
      <c r="ER935" s="12"/>
      <c r="ES935" s="12"/>
      <c r="ET935" s="12"/>
      <c r="EU935" s="12"/>
      <c r="EV935" s="12"/>
      <c r="EW935" s="12"/>
      <c r="EX935" s="12"/>
      <c r="EY935" s="12"/>
      <c r="EZ935" s="12"/>
      <c r="FA935" s="12"/>
      <c r="FB935" s="12"/>
      <c r="FC935" s="12"/>
      <c r="FD935" s="12"/>
      <c r="FE935" s="12"/>
      <c r="FF935" s="12"/>
      <c r="FG935" s="12"/>
      <c r="FH935" s="12"/>
      <c r="FI935" s="12"/>
      <c r="FJ935" s="12"/>
      <c r="FK935" s="12"/>
      <c r="FL935" s="12"/>
      <c r="FM935" s="12"/>
      <c r="FN935" s="12"/>
      <c r="FO935" s="12"/>
      <c r="FP935" s="12"/>
      <c r="FQ935" s="12"/>
      <c r="FR935" s="12"/>
      <c r="FS935" s="12"/>
      <c r="FT935" s="12"/>
      <c r="FU935" s="12"/>
      <c r="FV935" s="12"/>
      <c r="FW935" s="12"/>
      <c r="FX935" s="12"/>
      <c r="FY935" s="12"/>
      <c r="FZ935" s="12"/>
      <c r="GA935" s="12"/>
      <c r="GB935" s="12"/>
      <c r="GC935" s="12"/>
      <c r="GD935" s="12"/>
      <c r="GE935" s="12"/>
      <c r="GF935" s="12"/>
    </row>
    <row r="936" spans="1:188" ht="15.75" thickBo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  <c r="BV936" s="12"/>
      <c r="BW936" s="12"/>
      <c r="BX936" s="12"/>
      <c r="BY936" s="12"/>
      <c r="BZ936" s="12"/>
      <c r="CA936" s="12"/>
      <c r="CB936" s="12"/>
      <c r="CC936" s="12"/>
      <c r="CD936" s="12"/>
      <c r="CE936" s="12"/>
      <c r="CF936" s="12"/>
      <c r="CG936" s="12"/>
      <c r="CH936" s="12"/>
      <c r="CI936" s="12"/>
      <c r="CJ936" s="12"/>
      <c r="CK936" s="12"/>
      <c r="CL936" s="12"/>
      <c r="CM936" s="12"/>
      <c r="CN936" s="12"/>
      <c r="CO936" s="12"/>
      <c r="CP936" s="12"/>
      <c r="CQ936" s="12"/>
      <c r="CR936" s="12"/>
      <c r="CS936" s="12"/>
      <c r="CT936" s="12"/>
      <c r="CU936" s="12"/>
      <c r="CV936" s="12"/>
      <c r="CW936" s="12"/>
      <c r="CX936" s="12"/>
      <c r="CY936" s="12"/>
      <c r="CZ936" s="12"/>
      <c r="DA936" s="12"/>
      <c r="DB936" s="12"/>
      <c r="DC936" s="12"/>
      <c r="DD936" s="12"/>
      <c r="DE936" s="12"/>
      <c r="DF936" s="12"/>
      <c r="DG936" s="12"/>
      <c r="DH936" s="12"/>
      <c r="DI936" s="12"/>
      <c r="DJ936" s="12"/>
      <c r="DK936" s="12"/>
      <c r="DL936" s="12"/>
      <c r="DM936" s="12"/>
      <c r="DN936" s="12"/>
      <c r="DO936" s="12"/>
      <c r="DP936" s="12"/>
      <c r="DQ936" s="12"/>
      <c r="DR936" s="12"/>
      <c r="DS936" s="12"/>
      <c r="DT936" s="12"/>
      <c r="DU936" s="12"/>
      <c r="DV936" s="12"/>
      <c r="DW936" s="12"/>
      <c r="DX936" s="12"/>
      <c r="DY936" s="12"/>
      <c r="DZ936" s="12"/>
      <c r="EA936" s="12"/>
      <c r="EB936" s="12"/>
      <c r="EC936" s="12"/>
      <c r="ED936" s="12"/>
      <c r="EE936" s="12"/>
      <c r="EF936" s="12"/>
      <c r="EG936" s="12"/>
      <c r="EH936" s="12"/>
      <c r="EI936" s="12"/>
      <c r="EJ936" s="12"/>
      <c r="EK936" s="12"/>
      <c r="EL936" s="12"/>
      <c r="EM936" s="12"/>
      <c r="EN936" s="12"/>
      <c r="EO936" s="12"/>
      <c r="EP936" s="12"/>
      <c r="EQ936" s="12"/>
      <c r="ER936" s="12"/>
      <c r="ES936" s="12"/>
      <c r="ET936" s="12"/>
      <c r="EU936" s="12"/>
      <c r="EV936" s="12"/>
      <c r="EW936" s="12"/>
      <c r="EX936" s="12"/>
      <c r="EY936" s="12"/>
      <c r="EZ936" s="12"/>
      <c r="FA936" s="12"/>
      <c r="FB936" s="12"/>
      <c r="FC936" s="12"/>
      <c r="FD936" s="12"/>
      <c r="FE936" s="12"/>
      <c r="FF936" s="12"/>
      <c r="FG936" s="12"/>
      <c r="FH936" s="12"/>
      <c r="FI936" s="12"/>
      <c r="FJ936" s="12"/>
      <c r="FK936" s="12"/>
      <c r="FL936" s="12"/>
      <c r="FM936" s="12"/>
      <c r="FN936" s="12"/>
      <c r="FO936" s="12"/>
      <c r="FP936" s="12"/>
      <c r="FQ936" s="12"/>
      <c r="FR936" s="12"/>
      <c r="FS936" s="12"/>
      <c r="FT936" s="12"/>
      <c r="FU936" s="12"/>
      <c r="FV936" s="12"/>
      <c r="FW936" s="12"/>
      <c r="FX936" s="12"/>
      <c r="FY936" s="12"/>
      <c r="FZ936" s="12"/>
      <c r="GA936" s="12"/>
      <c r="GB936" s="12"/>
      <c r="GC936" s="12"/>
      <c r="GD936" s="12"/>
      <c r="GE936" s="12"/>
      <c r="GF936" s="12"/>
    </row>
    <row r="937" spans="1:188" ht="15.75" thickBo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  <c r="BV937" s="12"/>
      <c r="BW937" s="12"/>
      <c r="BX937" s="12"/>
      <c r="BY937" s="12"/>
      <c r="BZ937" s="12"/>
      <c r="CA937" s="12"/>
      <c r="CB937" s="12"/>
      <c r="CC937" s="12"/>
      <c r="CD937" s="12"/>
      <c r="CE937" s="12"/>
      <c r="CF937" s="12"/>
      <c r="CG937" s="12"/>
      <c r="CH937" s="12"/>
      <c r="CI937" s="12"/>
      <c r="CJ937" s="12"/>
      <c r="CK937" s="12"/>
      <c r="CL937" s="12"/>
      <c r="CM937" s="12"/>
      <c r="CN937" s="12"/>
      <c r="CO937" s="12"/>
      <c r="CP937" s="12"/>
      <c r="CQ937" s="12"/>
      <c r="CR937" s="12"/>
      <c r="CS937" s="12"/>
      <c r="CT937" s="12"/>
      <c r="CU937" s="12"/>
      <c r="CV937" s="12"/>
      <c r="CW937" s="12"/>
      <c r="CX937" s="12"/>
      <c r="CY937" s="12"/>
      <c r="CZ937" s="12"/>
      <c r="DA937" s="12"/>
      <c r="DB937" s="12"/>
      <c r="DC937" s="12"/>
      <c r="DD937" s="12"/>
      <c r="DE937" s="12"/>
      <c r="DF937" s="12"/>
      <c r="DG937" s="12"/>
      <c r="DH937" s="12"/>
      <c r="DI937" s="12"/>
      <c r="DJ937" s="12"/>
      <c r="DK937" s="12"/>
      <c r="DL937" s="12"/>
      <c r="DM937" s="12"/>
      <c r="DN937" s="12"/>
      <c r="DO937" s="12"/>
      <c r="DP937" s="12"/>
      <c r="DQ937" s="12"/>
      <c r="DR937" s="12"/>
      <c r="DS937" s="12"/>
      <c r="DT937" s="12"/>
      <c r="DU937" s="12"/>
      <c r="DV937" s="12"/>
      <c r="DW937" s="12"/>
      <c r="DX937" s="12"/>
      <c r="DY937" s="12"/>
      <c r="DZ937" s="12"/>
      <c r="EA937" s="12"/>
      <c r="EB937" s="12"/>
      <c r="EC937" s="12"/>
      <c r="ED937" s="12"/>
      <c r="EE937" s="12"/>
      <c r="EF937" s="12"/>
      <c r="EG937" s="12"/>
      <c r="EH937" s="12"/>
      <c r="EI937" s="12"/>
      <c r="EJ937" s="12"/>
      <c r="EK937" s="12"/>
      <c r="EL937" s="12"/>
      <c r="EM937" s="12"/>
      <c r="EN937" s="12"/>
      <c r="EO937" s="12"/>
      <c r="EP937" s="12"/>
      <c r="EQ937" s="12"/>
      <c r="ER937" s="12"/>
      <c r="ES937" s="12"/>
      <c r="ET937" s="12"/>
      <c r="EU937" s="12"/>
      <c r="EV937" s="12"/>
      <c r="EW937" s="12"/>
      <c r="EX937" s="12"/>
      <c r="EY937" s="12"/>
      <c r="EZ937" s="12"/>
      <c r="FA937" s="12"/>
      <c r="FB937" s="12"/>
      <c r="FC937" s="12"/>
      <c r="FD937" s="12"/>
      <c r="FE937" s="12"/>
      <c r="FF937" s="12"/>
      <c r="FG937" s="12"/>
      <c r="FH937" s="12"/>
      <c r="FI937" s="12"/>
      <c r="FJ937" s="12"/>
      <c r="FK937" s="12"/>
      <c r="FL937" s="12"/>
      <c r="FM937" s="12"/>
      <c r="FN937" s="12"/>
      <c r="FO937" s="12"/>
      <c r="FP937" s="12"/>
      <c r="FQ937" s="12"/>
      <c r="FR937" s="12"/>
      <c r="FS937" s="12"/>
      <c r="FT937" s="12"/>
      <c r="FU937" s="12"/>
      <c r="FV937" s="12"/>
      <c r="FW937" s="12"/>
      <c r="FX937" s="12"/>
      <c r="FY937" s="12"/>
      <c r="FZ937" s="12"/>
      <c r="GA937" s="12"/>
      <c r="GB937" s="12"/>
      <c r="GC937" s="12"/>
      <c r="GD937" s="12"/>
      <c r="GE937" s="12"/>
      <c r="GF937" s="12"/>
    </row>
    <row r="938" spans="1:188" ht="15.75" thickBo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  <c r="BV938" s="12"/>
      <c r="BW938" s="12"/>
      <c r="BX938" s="12"/>
      <c r="BY938" s="12"/>
      <c r="BZ938" s="12"/>
      <c r="CA938" s="12"/>
      <c r="CB938" s="12"/>
      <c r="CC938" s="12"/>
      <c r="CD938" s="12"/>
      <c r="CE938" s="12"/>
      <c r="CF938" s="12"/>
      <c r="CG938" s="12"/>
      <c r="CH938" s="12"/>
      <c r="CI938" s="12"/>
      <c r="CJ938" s="12"/>
      <c r="CK938" s="12"/>
      <c r="CL938" s="12"/>
      <c r="CM938" s="12"/>
      <c r="CN938" s="12"/>
      <c r="CO938" s="12"/>
      <c r="CP938" s="12"/>
      <c r="CQ938" s="12"/>
      <c r="CR938" s="12"/>
      <c r="CS938" s="12"/>
      <c r="CT938" s="12"/>
      <c r="CU938" s="12"/>
      <c r="CV938" s="12"/>
      <c r="CW938" s="12"/>
      <c r="CX938" s="12"/>
      <c r="CY938" s="12"/>
      <c r="CZ938" s="12"/>
      <c r="DA938" s="12"/>
      <c r="DB938" s="12"/>
      <c r="DC938" s="12"/>
      <c r="DD938" s="12"/>
      <c r="DE938" s="12"/>
      <c r="DF938" s="12"/>
      <c r="DG938" s="12"/>
      <c r="DH938" s="12"/>
      <c r="DI938" s="12"/>
      <c r="DJ938" s="12"/>
      <c r="DK938" s="12"/>
      <c r="DL938" s="12"/>
      <c r="DM938" s="12"/>
      <c r="DN938" s="12"/>
      <c r="DO938" s="12"/>
      <c r="DP938" s="12"/>
      <c r="DQ938" s="12"/>
      <c r="DR938" s="12"/>
      <c r="DS938" s="12"/>
      <c r="DT938" s="12"/>
      <c r="DU938" s="12"/>
      <c r="DV938" s="12"/>
      <c r="DW938" s="12"/>
      <c r="DX938" s="12"/>
      <c r="DY938" s="12"/>
      <c r="DZ938" s="12"/>
      <c r="EA938" s="12"/>
      <c r="EB938" s="12"/>
      <c r="EC938" s="12"/>
      <c r="ED938" s="12"/>
      <c r="EE938" s="12"/>
      <c r="EF938" s="12"/>
      <c r="EG938" s="12"/>
      <c r="EH938" s="12"/>
      <c r="EI938" s="12"/>
      <c r="EJ938" s="12"/>
      <c r="EK938" s="12"/>
      <c r="EL938" s="12"/>
      <c r="EM938" s="12"/>
      <c r="EN938" s="12"/>
      <c r="EO938" s="12"/>
      <c r="EP938" s="12"/>
      <c r="EQ938" s="12"/>
      <c r="ER938" s="12"/>
      <c r="ES938" s="12"/>
      <c r="ET938" s="12"/>
      <c r="EU938" s="12"/>
      <c r="EV938" s="12"/>
      <c r="EW938" s="12"/>
      <c r="EX938" s="12"/>
      <c r="EY938" s="12"/>
      <c r="EZ938" s="12"/>
      <c r="FA938" s="12"/>
      <c r="FB938" s="12"/>
      <c r="FC938" s="12"/>
      <c r="FD938" s="12"/>
      <c r="FE938" s="12"/>
      <c r="FF938" s="12"/>
      <c r="FG938" s="12"/>
      <c r="FH938" s="12"/>
      <c r="FI938" s="12"/>
      <c r="FJ938" s="12"/>
      <c r="FK938" s="12"/>
      <c r="FL938" s="12"/>
      <c r="FM938" s="12"/>
      <c r="FN938" s="12"/>
      <c r="FO938" s="12"/>
      <c r="FP938" s="12"/>
      <c r="FQ938" s="12"/>
      <c r="FR938" s="12"/>
      <c r="FS938" s="12"/>
      <c r="FT938" s="12"/>
      <c r="FU938" s="12"/>
      <c r="FV938" s="12"/>
      <c r="FW938" s="12"/>
      <c r="FX938" s="12"/>
      <c r="FY938" s="12"/>
      <c r="FZ938" s="12"/>
      <c r="GA938" s="12"/>
      <c r="GB938" s="12"/>
      <c r="GC938" s="12"/>
      <c r="GD938" s="12"/>
      <c r="GE938" s="12"/>
      <c r="GF938" s="12"/>
    </row>
    <row r="939" spans="1:188" ht="15.75" thickBo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  <c r="BV939" s="12"/>
      <c r="BW939" s="12"/>
      <c r="BX939" s="12"/>
      <c r="BY939" s="12"/>
      <c r="BZ939" s="12"/>
      <c r="CA939" s="12"/>
      <c r="CB939" s="12"/>
      <c r="CC939" s="12"/>
      <c r="CD939" s="12"/>
      <c r="CE939" s="12"/>
      <c r="CF939" s="12"/>
      <c r="CG939" s="12"/>
      <c r="CH939" s="12"/>
      <c r="CI939" s="12"/>
      <c r="CJ939" s="12"/>
      <c r="CK939" s="12"/>
      <c r="CL939" s="12"/>
      <c r="CM939" s="12"/>
      <c r="CN939" s="12"/>
      <c r="CO939" s="12"/>
      <c r="CP939" s="12"/>
      <c r="CQ939" s="12"/>
      <c r="CR939" s="12"/>
      <c r="CS939" s="12"/>
      <c r="CT939" s="12"/>
      <c r="CU939" s="12"/>
      <c r="CV939" s="12"/>
      <c r="CW939" s="12"/>
      <c r="CX939" s="12"/>
      <c r="CY939" s="12"/>
      <c r="CZ939" s="12"/>
      <c r="DA939" s="12"/>
      <c r="DB939" s="12"/>
      <c r="DC939" s="12"/>
      <c r="DD939" s="12"/>
      <c r="DE939" s="12"/>
      <c r="DF939" s="12"/>
      <c r="DG939" s="12"/>
      <c r="DH939" s="12"/>
      <c r="DI939" s="12"/>
      <c r="DJ939" s="12"/>
      <c r="DK939" s="12"/>
      <c r="DL939" s="12"/>
      <c r="DM939" s="12"/>
      <c r="DN939" s="12"/>
      <c r="DO939" s="12"/>
      <c r="DP939" s="12"/>
      <c r="DQ939" s="12"/>
      <c r="DR939" s="12"/>
      <c r="DS939" s="12"/>
      <c r="DT939" s="12"/>
      <c r="DU939" s="12"/>
      <c r="DV939" s="12"/>
      <c r="DW939" s="12"/>
      <c r="DX939" s="12"/>
      <c r="DY939" s="12"/>
      <c r="DZ939" s="12"/>
      <c r="EA939" s="12"/>
      <c r="EB939" s="12"/>
      <c r="EC939" s="12"/>
      <c r="ED939" s="12"/>
      <c r="EE939" s="12"/>
      <c r="EF939" s="12"/>
      <c r="EG939" s="12"/>
      <c r="EH939" s="12"/>
      <c r="EI939" s="12"/>
      <c r="EJ939" s="12"/>
      <c r="EK939" s="12"/>
      <c r="EL939" s="12"/>
      <c r="EM939" s="12"/>
      <c r="EN939" s="12"/>
      <c r="EO939" s="12"/>
      <c r="EP939" s="12"/>
      <c r="EQ939" s="12"/>
      <c r="ER939" s="12"/>
      <c r="ES939" s="12"/>
      <c r="ET939" s="12"/>
      <c r="EU939" s="12"/>
      <c r="EV939" s="12"/>
      <c r="EW939" s="12"/>
      <c r="EX939" s="12"/>
      <c r="EY939" s="12"/>
      <c r="EZ939" s="12"/>
      <c r="FA939" s="12"/>
      <c r="FB939" s="12"/>
      <c r="FC939" s="12"/>
      <c r="FD939" s="12"/>
      <c r="FE939" s="12"/>
      <c r="FF939" s="12"/>
      <c r="FG939" s="12"/>
      <c r="FH939" s="12"/>
      <c r="FI939" s="12"/>
      <c r="FJ939" s="12"/>
      <c r="FK939" s="12"/>
      <c r="FL939" s="12"/>
      <c r="FM939" s="12"/>
      <c r="FN939" s="12"/>
      <c r="FO939" s="12"/>
      <c r="FP939" s="12"/>
      <c r="FQ939" s="12"/>
      <c r="FR939" s="12"/>
      <c r="FS939" s="12"/>
      <c r="FT939" s="12"/>
      <c r="FU939" s="12"/>
      <c r="FV939" s="12"/>
      <c r="FW939" s="12"/>
      <c r="FX939" s="12"/>
      <c r="FY939" s="12"/>
      <c r="FZ939" s="12"/>
      <c r="GA939" s="12"/>
      <c r="GB939" s="12"/>
      <c r="GC939" s="12"/>
      <c r="GD939" s="12"/>
      <c r="GE939" s="12"/>
      <c r="GF939" s="12"/>
    </row>
    <row r="940" spans="1:188" ht="15.75" thickBo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  <c r="BV940" s="12"/>
      <c r="BW940" s="12"/>
      <c r="BX940" s="12"/>
      <c r="BY940" s="12"/>
      <c r="BZ940" s="12"/>
      <c r="CA940" s="12"/>
      <c r="CB940" s="12"/>
      <c r="CC940" s="12"/>
      <c r="CD940" s="12"/>
      <c r="CE940" s="12"/>
      <c r="CF940" s="12"/>
      <c r="CG940" s="12"/>
      <c r="CH940" s="12"/>
      <c r="CI940" s="12"/>
      <c r="CJ940" s="12"/>
      <c r="CK940" s="12"/>
      <c r="CL940" s="12"/>
      <c r="CM940" s="12"/>
      <c r="CN940" s="12"/>
      <c r="CO940" s="12"/>
      <c r="CP940" s="12"/>
      <c r="CQ940" s="12"/>
      <c r="CR940" s="12"/>
      <c r="CS940" s="12"/>
      <c r="CT940" s="12"/>
      <c r="CU940" s="12"/>
      <c r="CV940" s="12"/>
      <c r="CW940" s="12"/>
      <c r="CX940" s="12"/>
      <c r="CY940" s="12"/>
      <c r="CZ940" s="12"/>
      <c r="DA940" s="12"/>
      <c r="DB940" s="12"/>
      <c r="DC940" s="12"/>
      <c r="DD940" s="12"/>
      <c r="DE940" s="12"/>
      <c r="DF940" s="12"/>
      <c r="DG940" s="12"/>
      <c r="DH940" s="12"/>
      <c r="DI940" s="12"/>
      <c r="DJ940" s="12"/>
      <c r="DK940" s="12"/>
      <c r="DL940" s="12"/>
      <c r="DM940" s="12"/>
      <c r="DN940" s="12"/>
      <c r="DO940" s="12"/>
      <c r="DP940" s="12"/>
      <c r="DQ940" s="12"/>
      <c r="DR940" s="12"/>
      <c r="DS940" s="12"/>
      <c r="DT940" s="12"/>
      <c r="DU940" s="12"/>
      <c r="DV940" s="12"/>
      <c r="DW940" s="12"/>
      <c r="DX940" s="12"/>
      <c r="DY940" s="12"/>
      <c r="DZ940" s="12"/>
      <c r="EA940" s="12"/>
      <c r="EB940" s="12"/>
      <c r="EC940" s="12"/>
      <c r="ED940" s="12"/>
      <c r="EE940" s="12"/>
      <c r="EF940" s="12"/>
      <c r="EG940" s="12"/>
      <c r="EH940" s="12"/>
      <c r="EI940" s="12"/>
      <c r="EJ940" s="12"/>
      <c r="EK940" s="12"/>
      <c r="EL940" s="12"/>
      <c r="EM940" s="12"/>
      <c r="EN940" s="12"/>
      <c r="EO940" s="12"/>
      <c r="EP940" s="12"/>
      <c r="EQ940" s="12"/>
      <c r="ER940" s="12"/>
      <c r="ES940" s="12"/>
      <c r="ET940" s="12"/>
      <c r="EU940" s="12"/>
      <c r="EV940" s="12"/>
      <c r="EW940" s="12"/>
      <c r="EX940" s="12"/>
      <c r="EY940" s="12"/>
      <c r="EZ940" s="12"/>
      <c r="FA940" s="12"/>
      <c r="FB940" s="12"/>
      <c r="FC940" s="12"/>
      <c r="FD940" s="12"/>
      <c r="FE940" s="12"/>
      <c r="FF940" s="12"/>
      <c r="FG940" s="12"/>
      <c r="FH940" s="12"/>
      <c r="FI940" s="12"/>
      <c r="FJ940" s="12"/>
      <c r="FK940" s="12"/>
      <c r="FL940" s="12"/>
      <c r="FM940" s="12"/>
      <c r="FN940" s="12"/>
      <c r="FO940" s="12"/>
      <c r="FP940" s="12"/>
      <c r="FQ940" s="12"/>
      <c r="FR940" s="12"/>
      <c r="FS940" s="12"/>
      <c r="FT940" s="12"/>
      <c r="FU940" s="12"/>
      <c r="FV940" s="12"/>
      <c r="FW940" s="12"/>
      <c r="FX940" s="12"/>
      <c r="FY940" s="12"/>
      <c r="FZ940" s="12"/>
      <c r="GA940" s="12"/>
      <c r="GB940" s="12"/>
      <c r="GC940" s="12"/>
      <c r="GD940" s="12"/>
      <c r="GE940" s="12"/>
      <c r="GF940" s="12"/>
    </row>
    <row r="941" spans="1:188" ht="15.75" thickBo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  <c r="BV941" s="12"/>
      <c r="BW941" s="12"/>
      <c r="BX941" s="12"/>
      <c r="BY941" s="12"/>
      <c r="BZ941" s="12"/>
      <c r="CA941" s="12"/>
      <c r="CB941" s="12"/>
      <c r="CC941" s="12"/>
      <c r="CD941" s="12"/>
      <c r="CE941" s="12"/>
      <c r="CF941" s="12"/>
      <c r="CG941" s="12"/>
      <c r="CH941" s="12"/>
      <c r="CI941" s="12"/>
      <c r="CJ941" s="12"/>
      <c r="CK941" s="12"/>
      <c r="CL941" s="12"/>
      <c r="CM941" s="12"/>
      <c r="CN941" s="12"/>
      <c r="CO941" s="12"/>
      <c r="CP941" s="12"/>
      <c r="CQ941" s="12"/>
      <c r="CR941" s="12"/>
      <c r="CS941" s="12"/>
      <c r="CT941" s="12"/>
      <c r="CU941" s="12"/>
      <c r="CV941" s="12"/>
      <c r="CW941" s="12"/>
      <c r="CX941" s="12"/>
      <c r="CY941" s="12"/>
      <c r="CZ941" s="12"/>
      <c r="DA941" s="12"/>
      <c r="DB941" s="12"/>
      <c r="DC941" s="12"/>
      <c r="DD941" s="12"/>
      <c r="DE941" s="12"/>
      <c r="DF941" s="12"/>
      <c r="DG941" s="12"/>
      <c r="DH941" s="12"/>
      <c r="DI941" s="12"/>
      <c r="DJ941" s="12"/>
      <c r="DK941" s="12"/>
      <c r="DL941" s="12"/>
      <c r="DM941" s="12"/>
      <c r="DN941" s="12"/>
      <c r="DO941" s="12"/>
      <c r="DP941" s="12"/>
      <c r="DQ941" s="12"/>
      <c r="DR941" s="12"/>
      <c r="DS941" s="12"/>
      <c r="DT941" s="12"/>
      <c r="DU941" s="12"/>
      <c r="DV941" s="12"/>
      <c r="DW941" s="12"/>
      <c r="DX941" s="12"/>
      <c r="DY941" s="12"/>
      <c r="DZ941" s="12"/>
      <c r="EA941" s="12"/>
      <c r="EB941" s="12"/>
      <c r="EC941" s="12"/>
      <c r="ED941" s="12"/>
      <c r="EE941" s="12"/>
      <c r="EF941" s="12"/>
      <c r="EG941" s="12"/>
      <c r="EH941" s="12"/>
      <c r="EI941" s="12"/>
      <c r="EJ941" s="12"/>
      <c r="EK941" s="12"/>
      <c r="EL941" s="12"/>
      <c r="EM941" s="12"/>
      <c r="EN941" s="12"/>
      <c r="EO941" s="12"/>
      <c r="EP941" s="12"/>
      <c r="EQ941" s="12"/>
      <c r="ER941" s="12"/>
      <c r="ES941" s="12"/>
      <c r="ET941" s="12"/>
      <c r="EU941" s="12"/>
      <c r="EV941" s="12"/>
      <c r="EW941" s="12"/>
      <c r="EX941" s="12"/>
      <c r="EY941" s="12"/>
      <c r="EZ941" s="12"/>
      <c r="FA941" s="12"/>
      <c r="FB941" s="12"/>
      <c r="FC941" s="12"/>
      <c r="FD941" s="12"/>
      <c r="FE941" s="12"/>
      <c r="FF941" s="12"/>
      <c r="FG941" s="12"/>
      <c r="FH941" s="12"/>
      <c r="FI941" s="12"/>
      <c r="FJ941" s="12"/>
      <c r="FK941" s="12"/>
      <c r="FL941" s="12"/>
      <c r="FM941" s="12"/>
      <c r="FN941" s="12"/>
      <c r="FO941" s="12"/>
      <c r="FP941" s="12"/>
      <c r="FQ941" s="12"/>
      <c r="FR941" s="12"/>
      <c r="FS941" s="12"/>
      <c r="FT941" s="12"/>
      <c r="FU941" s="12"/>
      <c r="FV941" s="12"/>
      <c r="FW941" s="12"/>
      <c r="FX941" s="12"/>
      <c r="FY941" s="12"/>
      <c r="FZ941" s="12"/>
      <c r="GA941" s="12"/>
      <c r="GB941" s="12"/>
      <c r="GC941" s="12"/>
      <c r="GD941" s="12"/>
      <c r="GE941" s="12"/>
      <c r="GF941" s="12"/>
    </row>
    <row r="942" spans="1:188" ht="15.75" thickBo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  <c r="BV942" s="12"/>
      <c r="BW942" s="12"/>
      <c r="BX942" s="12"/>
      <c r="BY942" s="12"/>
      <c r="BZ942" s="12"/>
      <c r="CA942" s="12"/>
      <c r="CB942" s="12"/>
      <c r="CC942" s="12"/>
      <c r="CD942" s="12"/>
      <c r="CE942" s="12"/>
      <c r="CF942" s="12"/>
      <c r="CG942" s="12"/>
      <c r="CH942" s="12"/>
      <c r="CI942" s="12"/>
      <c r="CJ942" s="12"/>
      <c r="CK942" s="12"/>
      <c r="CL942" s="12"/>
      <c r="CM942" s="12"/>
      <c r="CN942" s="12"/>
      <c r="CO942" s="12"/>
      <c r="CP942" s="12"/>
      <c r="CQ942" s="12"/>
      <c r="CR942" s="12"/>
      <c r="CS942" s="12"/>
      <c r="CT942" s="12"/>
      <c r="CU942" s="12"/>
      <c r="CV942" s="12"/>
      <c r="CW942" s="12"/>
      <c r="CX942" s="12"/>
      <c r="CY942" s="12"/>
      <c r="CZ942" s="12"/>
      <c r="DA942" s="12"/>
      <c r="DB942" s="12"/>
      <c r="DC942" s="12"/>
      <c r="DD942" s="12"/>
      <c r="DE942" s="12"/>
      <c r="DF942" s="12"/>
      <c r="DG942" s="12"/>
      <c r="DH942" s="12"/>
      <c r="DI942" s="12"/>
      <c r="DJ942" s="12"/>
      <c r="DK942" s="12"/>
      <c r="DL942" s="12"/>
      <c r="DM942" s="12"/>
      <c r="DN942" s="12"/>
      <c r="DO942" s="12"/>
      <c r="DP942" s="12"/>
      <c r="DQ942" s="12"/>
      <c r="DR942" s="12"/>
      <c r="DS942" s="12"/>
      <c r="DT942" s="12"/>
      <c r="DU942" s="12"/>
      <c r="DV942" s="12"/>
      <c r="DW942" s="12"/>
      <c r="DX942" s="12"/>
      <c r="DY942" s="12"/>
      <c r="DZ942" s="12"/>
      <c r="EA942" s="12"/>
      <c r="EB942" s="12"/>
      <c r="EC942" s="12"/>
      <c r="ED942" s="12"/>
      <c r="EE942" s="12"/>
      <c r="EF942" s="12"/>
      <c r="EG942" s="12"/>
      <c r="EH942" s="12"/>
      <c r="EI942" s="12"/>
      <c r="EJ942" s="12"/>
      <c r="EK942" s="12"/>
      <c r="EL942" s="12"/>
      <c r="EM942" s="12"/>
      <c r="EN942" s="12"/>
      <c r="EO942" s="12"/>
      <c r="EP942" s="12"/>
      <c r="EQ942" s="12"/>
      <c r="ER942" s="12"/>
      <c r="ES942" s="12"/>
      <c r="ET942" s="12"/>
      <c r="EU942" s="12"/>
      <c r="EV942" s="12"/>
      <c r="EW942" s="12"/>
      <c r="EX942" s="12"/>
      <c r="EY942" s="12"/>
      <c r="EZ942" s="12"/>
      <c r="FA942" s="12"/>
      <c r="FB942" s="12"/>
      <c r="FC942" s="12"/>
      <c r="FD942" s="12"/>
      <c r="FE942" s="12"/>
      <c r="FF942" s="12"/>
      <c r="FG942" s="12"/>
      <c r="FH942" s="12"/>
      <c r="FI942" s="12"/>
      <c r="FJ942" s="12"/>
      <c r="FK942" s="12"/>
      <c r="FL942" s="12"/>
      <c r="FM942" s="12"/>
      <c r="FN942" s="12"/>
      <c r="FO942" s="12"/>
      <c r="FP942" s="12"/>
      <c r="FQ942" s="12"/>
      <c r="FR942" s="12"/>
      <c r="FS942" s="12"/>
      <c r="FT942" s="12"/>
      <c r="FU942" s="12"/>
      <c r="FV942" s="12"/>
      <c r="FW942" s="12"/>
      <c r="FX942" s="12"/>
      <c r="FY942" s="12"/>
      <c r="FZ942" s="12"/>
      <c r="GA942" s="12"/>
      <c r="GB942" s="12"/>
      <c r="GC942" s="12"/>
      <c r="GD942" s="12"/>
      <c r="GE942" s="12"/>
      <c r="GF942" s="12"/>
    </row>
    <row r="943" spans="1:188" ht="15.75" thickBo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  <c r="BV943" s="12"/>
      <c r="BW943" s="12"/>
      <c r="BX943" s="12"/>
      <c r="BY943" s="12"/>
      <c r="BZ943" s="12"/>
      <c r="CA943" s="12"/>
      <c r="CB943" s="12"/>
      <c r="CC943" s="12"/>
      <c r="CD943" s="12"/>
      <c r="CE943" s="12"/>
      <c r="CF943" s="12"/>
      <c r="CG943" s="12"/>
      <c r="CH943" s="12"/>
      <c r="CI943" s="12"/>
      <c r="CJ943" s="12"/>
      <c r="CK943" s="12"/>
      <c r="CL943" s="12"/>
      <c r="CM943" s="12"/>
      <c r="CN943" s="12"/>
      <c r="CO943" s="12"/>
      <c r="CP943" s="12"/>
      <c r="CQ943" s="12"/>
      <c r="CR943" s="12"/>
      <c r="CS943" s="12"/>
      <c r="CT943" s="12"/>
      <c r="CU943" s="12"/>
      <c r="CV943" s="12"/>
      <c r="CW943" s="12"/>
      <c r="CX943" s="12"/>
      <c r="CY943" s="12"/>
      <c r="CZ943" s="12"/>
      <c r="DA943" s="12"/>
      <c r="DB943" s="12"/>
      <c r="DC943" s="12"/>
      <c r="DD943" s="12"/>
      <c r="DE943" s="12"/>
      <c r="DF943" s="12"/>
      <c r="DG943" s="12"/>
      <c r="DH943" s="12"/>
      <c r="DI943" s="12"/>
      <c r="DJ943" s="12"/>
      <c r="DK943" s="12"/>
      <c r="DL943" s="12"/>
      <c r="DM943" s="12"/>
      <c r="DN943" s="12"/>
      <c r="DO943" s="12"/>
      <c r="DP943" s="12"/>
      <c r="DQ943" s="12"/>
      <c r="DR943" s="12"/>
      <c r="DS943" s="12"/>
      <c r="DT943" s="12"/>
      <c r="DU943" s="12"/>
      <c r="DV943" s="12"/>
      <c r="DW943" s="12"/>
      <c r="DX943" s="12"/>
      <c r="DY943" s="12"/>
      <c r="DZ943" s="12"/>
      <c r="EA943" s="12"/>
      <c r="EB943" s="12"/>
      <c r="EC943" s="12"/>
      <c r="ED943" s="12"/>
      <c r="EE943" s="12"/>
      <c r="EF943" s="12"/>
      <c r="EG943" s="12"/>
      <c r="EH943" s="12"/>
      <c r="EI943" s="12"/>
      <c r="EJ943" s="12"/>
      <c r="EK943" s="12"/>
      <c r="EL943" s="12"/>
      <c r="EM943" s="12"/>
      <c r="EN943" s="12"/>
      <c r="EO943" s="12"/>
      <c r="EP943" s="12"/>
      <c r="EQ943" s="12"/>
      <c r="ER943" s="12"/>
      <c r="ES943" s="12"/>
      <c r="ET943" s="12"/>
      <c r="EU943" s="12"/>
      <c r="EV943" s="12"/>
      <c r="EW943" s="12"/>
      <c r="EX943" s="12"/>
      <c r="EY943" s="12"/>
      <c r="EZ943" s="12"/>
      <c r="FA943" s="12"/>
      <c r="FB943" s="12"/>
      <c r="FC943" s="12"/>
      <c r="FD943" s="12"/>
      <c r="FE943" s="12"/>
      <c r="FF943" s="12"/>
      <c r="FG943" s="12"/>
      <c r="FH943" s="12"/>
      <c r="FI943" s="12"/>
      <c r="FJ943" s="12"/>
      <c r="FK943" s="12"/>
      <c r="FL943" s="12"/>
      <c r="FM943" s="12"/>
      <c r="FN943" s="12"/>
      <c r="FO943" s="12"/>
      <c r="FP943" s="12"/>
      <c r="FQ943" s="12"/>
      <c r="FR943" s="12"/>
      <c r="FS943" s="12"/>
      <c r="FT943" s="12"/>
      <c r="FU943" s="12"/>
      <c r="FV943" s="12"/>
      <c r="FW943" s="12"/>
      <c r="FX943" s="12"/>
      <c r="FY943" s="12"/>
      <c r="FZ943" s="12"/>
      <c r="GA943" s="12"/>
      <c r="GB943" s="12"/>
      <c r="GC943" s="12"/>
      <c r="GD943" s="12"/>
      <c r="GE943" s="12"/>
      <c r="GF943" s="12"/>
    </row>
    <row r="944" spans="1:188" ht="15.75" thickBo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  <c r="BV944" s="12"/>
      <c r="BW944" s="12"/>
      <c r="BX944" s="12"/>
      <c r="BY944" s="12"/>
      <c r="BZ944" s="12"/>
      <c r="CA944" s="12"/>
      <c r="CB944" s="12"/>
      <c r="CC944" s="12"/>
      <c r="CD944" s="12"/>
      <c r="CE944" s="12"/>
      <c r="CF944" s="12"/>
      <c r="CG944" s="12"/>
      <c r="CH944" s="12"/>
      <c r="CI944" s="12"/>
      <c r="CJ944" s="12"/>
      <c r="CK944" s="12"/>
      <c r="CL944" s="12"/>
      <c r="CM944" s="12"/>
      <c r="CN944" s="12"/>
      <c r="CO944" s="12"/>
      <c r="CP944" s="12"/>
      <c r="CQ944" s="12"/>
      <c r="CR944" s="12"/>
      <c r="CS944" s="12"/>
      <c r="CT944" s="12"/>
      <c r="CU944" s="12"/>
      <c r="CV944" s="12"/>
      <c r="CW944" s="12"/>
      <c r="CX944" s="12"/>
      <c r="CY944" s="12"/>
      <c r="CZ944" s="12"/>
      <c r="DA944" s="12"/>
      <c r="DB944" s="12"/>
      <c r="DC944" s="12"/>
      <c r="DD944" s="12"/>
      <c r="DE944" s="12"/>
      <c r="DF944" s="12"/>
      <c r="DG944" s="12"/>
      <c r="DH944" s="12"/>
      <c r="DI944" s="12"/>
      <c r="DJ944" s="12"/>
      <c r="DK944" s="12"/>
      <c r="DL944" s="12"/>
      <c r="DM944" s="12"/>
      <c r="DN944" s="12"/>
      <c r="DO944" s="12"/>
      <c r="DP944" s="12"/>
      <c r="DQ944" s="12"/>
      <c r="DR944" s="12"/>
      <c r="DS944" s="12"/>
      <c r="DT944" s="12"/>
      <c r="DU944" s="12"/>
      <c r="DV944" s="12"/>
      <c r="DW944" s="12"/>
      <c r="DX944" s="12"/>
      <c r="DY944" s="12"/>
      <c r="DZ944" s="12"/>
      <c r="EA944" s="12"/>
      <c r="EB944" s="12"/>
      <c r="EC944" s="12"/>
      <c r="ED944" s="12"/>
      <c r="EE944" s="12"/>
      <c r="EF944" s="12"/>
      <c r="EG944" s="12"/>
      <c r="EH944" s="12"/>
      <c r="EI944" s="12"/>
      <c r="EJ944" s="12"/>
      <c r="EK944" s="12"/>
      <c r="EL944" s="12"/>
      <c r="EM944" s="12"/>
      <c r="EN944" s="12"/>
      <c r="EO944" s="12"/>
      <c r="EP944" s="12"/>
      <c r="EQ944" s="12"/>
      <c r="ER944" s="12"/>
      <c r="ES944" s="12"/>
      <c r="ET944" s="12"/>
      <c r="EU944" s="12"/>
      <c r="EV944" s="12"/>
      <c r="EW944" s="12"/>
      <c r="EX944" s="12"/>
      <c r="EY944" s="12"/>
      <c r="EZ944" s="12"/>
      <c r="FA944" s="12"/>
      <c r="FB944" s="12"/>
      <c r="FC944" s="12"/>
      <c r="FD944" s="12"/>
      <c r="FE944" s="12"/>
      <c r="FF944" s="12"/>
      <c r="FG944" s="12"/>
      <c r="FH944" s="12"/>
      <c r="FI944" s="12"/>
      <c r="FJ944" s="12"/>
      <c r="FK944" s="12"/>
      <c r="FL944" s="12"/>
      <c r="FM944" s="12"/>
      <c r="FN944" s="12"/>
      <c r="FO944" s="12"/>
      <c r="FP944" s="12"/>
      <c r="FQ944" s="12"/>
      <c r="FR944" s="12"/>
      <c r="FS944" s="12"/>
      <c r="FT944" s="12"/>
      <c r="FU944" s="12"/>
      <c r="FV944" s="12"/>
      <c r="FW944" s="12"/>
      <c r="FX944" s="12"/>
      <c r="FY944" s="12"/>
      <c r="FZ944" s="12"/>
      <c r="GA944" s="12"/>
      <c r="GB944" s="12"/>
      <c r="GC944" s="12"/>
      <c r="GD944" s="12"/>
      <c r="GE944" s="12"/>
      <c r="GF944" s="12"/>
    </row>
    <row r="945" spans="1:188" ht="15.75" thickBo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  <c r="BV945" s="12"/>
      <c r="BW945" s="12"/>
      <c r="BX945" s="12"/>
      <c r="BY945" s="12"/>
      <c r="BZ945" s="12"/>
      <c r="CA945" s="12"/>
      <c r="CB945" s="12"/>
      <c r="CC945" s="12"/>
      <c r="CD945" s="12"/>
      <c r="CE945" s="12"/>
      <c r="CF945" s="12"/>
      <c r="CG945" s="12"/>
      <c r="CH945" s="12"/>
      <c r="CI945" s="12"/>
      <c r="CJ945" s="12"/>
      <c r="CK945" s="12"/>
      <c r="CL945" s="12"/>
      <c r="CM945" s="12"/>
      <c r="CN945" s="12"/>
      <c r="CO945" s="12"/>
      <c r="CP945" s="12"/>
      <c r="CQ945" s="12"/>
      <c r="CR945" s="12"/>
      <c r="CS945" s="12"/>
      <c r="CT945" s="12"/>
      <c r="CU945" s="12"/>
      <c r="CV945" s="12"/>
      <c r="CW945" s="12"/>
      <c r="CX945" s="12"/>
      <c r="CY945" s="12"/>
      <c r="CZ945" s="12"/>
      <c r="DA945" s="12"/>
      <c r="DB945" s="12"/>
      <c r="DC945" s="12"/>
      <c r="DD945" s="12"/>
      <c r="DE945" s="12"/>
      <c r="DF945" s="12"/>
      <c r="DG945" s="12"/>
      <c r="DH945" s="12"/>
      <c r="DI945" s="12"/>
      <c r="DJ945" s="12"/>
      <c r="DK945" s="12"/>
      <c r="DL945" s="12"/>
      <c r="DM945" s="12"/>
      <c r="DN945" s="12"/>
      <c r="DO945" s="12"/>
      <c r="DP945" s="12"/>
      <c r="DQ945" s="12"/>
      <c r="DR945" s="12"/>
      <c r="DS945" s="12"/>
      <c r="DT945" s="12"/>
      <c r="DU945" s="12"/>
      <c r="DV945" s="12"/>
      <c r="DW945" s="12"/>
      <c r="DX945" s="12"/>
      <c r="DY945" s="12"/>
      <c r="DZ945" s="12"/>
      <c r="EA945" s="12"/>
      <c r="EB945" s="12"/>
      <c r="EC945" s="12"/>
      <c r="ED945" s="12"/>
      <c r="EE945" s="12"/>
      <c r="EF945" s="12"/>
      <c r="EG945" s="12"/>
      <c r="EH945" s="12"/>
      <c r="EI945" s="12"/>
      <c r="EJ945" s="12"/>
      <c r="EK945" s="12"/>
      <c r="EL945" s="12"/>
      <c r="EM945" s="12"/>
      <c r="EN945" s="12"/>
      <c r="EO945" s="12"/>
      <c r="EP945" s="12"/>
      <c r="EQ945" s="12"/>
      <c r="ER945" s="12"/>
      <c r="ES945" s="12"/>
      <c r="ET945" s="12"/>
      <c r="EU945" s="12"/>
      <c r="EV945" s="12"/>
      <c r="EW945" s="12"/>
      <c r="EX945" s="12"/>
      <c r="EY945" s="12"/>
      <c r="EZ945" s="12"/>
      <c r="FA945" s="12"/>
      <c r="FB945" s="12"/>
      <c r="FC945" s="12"/>
      <c r="FD945" s="12"/>
      <c r="FE945" s="12"/>
      <c r="FF945" s="12"/>
      <c r="FG945" s="12"/>
      <c r="FH945" s="12"/>
      <c r="FI945" s="12"/>
      <c r="FJ945" s="12"/>
      <c r="FK945" s="12"/>
      <c r="FL945" s="12"/>
      <c r="FM945" s="12"/>
      <c r="FN945" s="12"/>
      <c r="FO945" s="12"/>
      <c r="FP945" s="12"/>
      <c r="FQ945" s="12"/>
      <c r="FR945" s="12"/>
      <c r="FS945" s="12"/>
      <c r="FT945" s="12"/>
      <c r="FU945" s="12"/>
      <c r="FV945" s="12"/>
      <c r="FW945" s="12"/>
      <c r="FX945" s="12"/>
      <c r="FY945" s="12"/>
      <c r="FZ945" s="12"/>
      <c r="GA945" s="12"/>
      <c r="GB945" s="12"/>
      <c r="GC945" s="12"/>
      <c r="GD945" s="12"/>
      <c r="GE945" s="12"/>
      <c r="GF945" s="12"/>
    </row>
    <row r="946" spans="1:188" ht="15.75" thickBo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  <c r="BV946" s="12"/>
      <c r="BW946" s="12"/>
      <c r="BX946" s="12"/>
      <c r="BY946" s="12"/>
      <c r="BZ946" s="12"/>
      <c r="CA946" s="12"/>
      <c r="CB946" s="12"/>
      <c r="CC946" s="12"/>
      <c r="CD946" s="12"/>
      <c r="CE946" s="12"/>
      <c r="CF946" s="12"/>
      <c r="CG946" s="12"/>
      <c r="CH946" s="12"/>
      <c r="CI946" s="12"/>
      <c r="CJ946" s="12"/>
      <c r="CK946" s="12"/>
      <c r="CL946" s="12"/>
      <c r="CM946" s="12"/>
      <c r="CN946" s="12"/>
      <c r="CO946" s="12"/>
      <c r="CP946" s="12"/>
      <c r="CQ946" s="12"/>
      <c r="CR946" s="12"/>
      <c r="CS946" s="12"/>
      <c r="CT946" s="12"/>
      <c r="CU946" s="12"/>
      <c r="CV946" s="12"/>
      <c r="CW946" s="12"/>
      <c r="CX946" s="12"/>
      <c r="CY946" s="12"/>
      <c r="CZ946" s="12"/>
      <c r="DA946" s="12"/>
      <c r="DB946" s="12"/>
      <c r="DC946" s="12"/>
      <c r="DD946" s="12"/>
      <c r="DE946" s="12"/>
      <c r="DF946" s="12"/>
      <c r="DG946" s="12"/>
      <c r="DH946" s="12"/>
      <c r="DI946" s="12"/>
      <c r="DJ946" s="12"/>
      <c r="DK946" s="12"/>
      <c r="DL946" s="12"/>
      <c r="DM946" s="12"/>
      <c r="DN946" s="12"/>
      <c r="DO946" s="12"/>
      <c r="DP946" s="12"/>
      <c r="DQ946" s="12"/>
      <c r="DR946" s="12"/>
      <c r="DS946" s="12"/>
      <c r="DT946" s="12"/>
      <c r="DU946" s="12"/>
      <c r="DV946" s="12"/>
      <c r="DW946" s="12"/>
      <c r="DX946" s="12"/>
      <c r="DY946" s="12"/>
      <c r="DZ946" s="12"/>
      <c r="EA946" s="12"/>
      <c r="EB946" s="12"/>
      <c r="EC946" s="12"/>
      <c r="ED946" s="12"/>
      <c r="EE946" s="12"/>
      <c r="EF946" s="12"/>
      <c r="EG946" s="12"/>
      <c r="EH946" s="12"/>
      <c r="EI946" s="12"/>
      <c r="EJ946" s="12"/>
      <c r="EK946" s="12"/>
      <c r="EL946" s="12"/>
      <c r="EM946" s="12"/>
      <c r="EN946" s="12"/>
      <c r="EO946" s="12"/>
      <c r="EP946" s="12"/>
      <c r="EQ946" s="12"/>
      <c r="ER946" s="12"/>
      <c r="ES946" s="12"/>
      <c r="ET946" s="12"/>
      <c r="EU946" s="12"/>
      <c r="EV946" s="12"/>
      <c r="EW946" s="12"/>
      <c r="EX946" s="12"/>
      <c r="EY946" s="12"/>
      <c r="EZ946" s="12"/>
      <c r="FA946" s="12"/>
      <c r="FB946" s="12"/>
      <c r="FC946" s="12"/>
      <c r="FD946" s="12"/>
      <c r="FE946" s="12"/>
      <c r="FF946" s="12"/>
      <c r="FG946" s="12"/>
      <c r="FH946" s="12"/>
      <c r="FI946" s="12"/>
      <c r="FJ946" s="12"/>
      <c r="FK946" s="12"/>
      <c r="FL946" s="12"/>
      <c r="FM946" s="12"/>
      <c r="FN946" s="12"/>
      <c r="FO946" s="12"/>
      <c r="FP946" s="12"/>
      <c r="FQ946" s="12"/>
      <c r="FR946" s="12"/>
      <c r="FS946" s="12"/>
      <c r="FT946" s="12"/>
      <c r="FU946" s="12"/>
      <c r="FV946" s="12"/>
      <c r="FW946" s="12"/>
      <c r="FX946" s="12"/>
      <c r="FY946" s="12"/>
      <c r="FZ946" s="12"/>
      <c r="GA946" s="12"/>
      <c r="GB946" s="12"/>
      <c r="GC946" s="12"/>
      <c r="GD946" s="12"/>
      <c r="GE946" s="12"/>
      <c r="GF946" s="12"/>
    </row>
    <row r="947" spans="1:188" ht="15.75" thickBo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  <c r="BV947" s="12"/>
      <c r="BW947" s="12"/>
      <c r="BX947" s="12"/>
      <c r="BY947" s="12"/>
      <c r="BZ947" s="12"/>
      <c r="CA947" s="12"/>
      <c r="CB947" s="12"/>
      <c r="CC947" s="12"/>
      <c r="CD947" s="12"/>
      <c r="CE947" s="12"/>
      <c r="CF947" s="12"/>
      <c r="CG947" s="12"/>
      <c r="CH947" s="12"/>
      <c r="CI947" s="12"/>
      <c r="CJ947" s="12"/>
      <c r="CK947" s="12"/>
      <c r="CL947" s="12"/>
      <c r="CM947" s="12"/>
      <c r="CN947" s="12"/>
      <c r="CO947" s="12"/>
      <c r="CP947" s="12"/>
      <c r="CQ947" s="12"/>
      <c r="CR947" s="12"/>
      <c r="CS947" s="12"/>
      <c r="CT947" s="12"/>
      <c r="CU947" s="12"/>
      <c r="CV947" s="12"/>
      <c r="CW947" s="12"/>
      <c r="CX947" s="12"/>
      <c r="CY947" s="12"/>
      <c r="CZ947" s="12"/>
      <c r="DA947" s="12"/>
      <c r="DB947" s="12"/>
      <c r="DC947" s="12"/>
      <c r="DD947" s="12"/>
      <c r="DE947" s="12"/>
      <c r="DF947" s="12"/>
      <c r="DG947" s="12"/>
      <c r="DH947" s="12"/>
      <c r="DI947" s="12"/>
      <c r="DJ947" s="12"/>
      <c r="DK947" s="12"/>
      <c r="DL947" s="12"/>
      <c r="DM947" s="12"/>
      <c r="DN947" s="12"/>
      <c r="DO947" s="12"/>
      <c r="DP947" s="12"/>
      <c r="DQ947" s="12"/>
      <c r="DR947" s="12"/>
      <c r="DS947" s="12"/>
      <c r="DT947" s="12"/>
      <c r="DU947" s="12"/>
      <c r="DV947" s="12"/>
      <c r="DW947" s="12"/>
      <c r="DX947" s="12"/>
      <c r="DY947" s="12"/>
      <c r="DZ947" s="12"/>
      <c r="EA947" s="12"/>
      <c r="EB947" s="12"/>
      <c r="EC947" s="12"/>
      <c r="ED947" s="12"/>
      <c r="EE947" s="12"/>
      <c r="EF947" s="12"/>
      <c r="EG947" s="12"/>
      <c r="EH947" s="12"/>
      <c r="EI947" s="12"/>
      <c r="EJ947" s="12"/>
      <c r="EK947" s="12"/>
      <c r="EL947" s="12"/>
      <c r="EM947" s="12"/>
      <c r="EN947" s="12"/>
      <c r="EO947" s="12"/>
      <c r="EP947" s="12"/>
      <c r="EQ947" s="12"/>
      <c r="ER947" s="12"/>
      <c r="ES947" s="12"/>
      <c r="ET947" s="12"/>
      <c r="EU947" s="12"/>
      <c r="EV947" s="12"/>
      <c r="EW947" s="12"/>
      <c r="EX947" s="12"/>
      <c r="EY947" s="12"/>
      <c r="EZ947" s="12"/>
      <c r="FA947" s="12"/>
      <c r="FB947" s="12"/>
      <c r="FC947" s="12"/>
      <c r="FD947" s="12"/>
      <c r="FE947" s="12"/>
      <c r="FF947" s="12"/>
      <c r="FG947" s="12"/>
      <c r="FH947" s="12"/>
      <c r="FI947" s="12"/>
      <c r="FJ947" s="12"/>
      <c r="FK947" s="12"/>
      <c r="FL947" s="12"/>
      <c r="FM947" s="12"/>
      <c r="FN947" s="12"/>
      <c r="FO947" s="12"/>
      <c r="FP947" s="12"/>
      <c r="FQ947" s="12"/>
      <c r="FR947" s="12"/>
      <c r="FS947" s="12"/>
      <c r="FT947" s="12"/>
      <c r="FU947" s="12"/>
      <c r="FV947" s="12"/>
      <c r="FW947" s="12"/>
      <c r="FX947" s="12"/>
      <c r="FY947" s="12"/>
      <c r="FZ947" s="12"/>
      <c r="GA947" s="12"/>
      <c r="GB947" s="12"/>
      <c r="GC947" s="12"/>
      <c r="GD947" s="12"/>
      <c r="GE947" s="12"/>
      <c r="GF947" s="12"/>
    </row>
    <row r="948" spans="1:188" ht="15.75" thickBo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  <c r="BV948" s="12"/>
      <c r="BW948" s="12"/>
      <c r="BX948" s="12"/>
      <c r="BY948" s="12"/>
      <c r="BZ948" s="12"/>
      <c r="CA948" s="12"/>
      <c r="CB948" s="12"/>
      <c r="CC948" s="12"/>
      <c r="CD948" s="12"/>
      <c r="CE948" s="12"/>
      <c r="CF948" s="12"/>
      <c r="CG948" s="12"/>
      <c r="CH948" s="12"/>
      <c r="CI948" s="12"/>
      <c r="CJ948" s="12"/>
      <c r="CK948" s="12"/>
      <c r="CL948" s="12"/>
      <c r="CM948" s="12"/>
      <c r="CN948" s="12"/>
      <c r="CO948" s="12"/>
      <c r="CP948" s="12"/>
      <c r="CQ948" s="12"/>
      <c r="CR948" s="12"/>
      <c r="CS948" s="12"/>
      <c r="CT948" s="12"/>
      <c r="CU948" s="12"/>
      <c r="CV948" s="12"/>
      <c r="CW948" s="12"/>
      <c r="CX948" s="12"/>
      <c r="CY948" s="12"/>
      <c r="CZ948" s="12"/>
      <c r="DA948" s="12"/>
      <c r="DB948" s="12"/>
      <c r="DC948" s="12"/>
      <c r="DD948" s="12"/>
      <c r="DE948" s="12"/>
      <c r="DF948" s="12"/>
      <c r="DG948" s="12"/>
      <c r="DH948" s="12"/>
      <c r="DI948" s="12"/>
      <c r="DJ948" s="12"/>
      <c r="DK948" s="12"/>
      <c r="DL948" s="12"/>
      <c r="DM948" s="12"/>
      <c r="DN948" s="12"/>
      <c r="DO948" s="12"/>
      <c r="DP948" s="12"/>
      <c r="DQ948" s="12"/>
      <c r="DR948" s="12"/>
      <c r="DS948" s="12"/>
      <c r="DT948" s="12"/>
      <c r="DU948" s="12"/>
      <c r="DV948" s="12"/>
      <c r="DW948" s="12"/>
      <c r="DX948" s="12"/>
      <c r="DY948" s="12"/>
      <c r="DZ948" s="12"/>
      <c r="EA948" s="12"/>
      <c r="EB948" s="12"/>
      <c r="EC948" s="12"/>
      <c r="ED948" s="12"/>
      <c r="EE948" s="12"/>
      <c r="EF948" s="12"/>
      <c r="EG948" s="12"/>
      <c r="EH948" s="12"/>
      <c r="EI948" s="12"/>
      <c r="EJ948" s="12"/>
      <c r="EK948" s="12"/>
      <c r="EL948" s="12"/>
      <c r="EM948" s="12"/>
      <c r="EN948" s="12"/>
      <c r="EO948" s="12"/>
      <c r="EP948" s="12"/>
      <c r="EQ948" s="12"/>
      <c r="ER948" s="12"/>
      <c r="ES948" s="12"/>
      <c r="ET948" s="12"/>
      <c r="EU948" s="12"/>
      <c r="EV948" s="12"/>
      <c r="EW948" s="12"/>
      <c r="EX948" s="12"/>
      <c r="EY948" s="12"/>
      <c r="EZ948" s="12"/>
      <c r="FA948" s="12"/>
      <c r="FB948" s="12"/>
      <c r="FC948" s="12"/>
      <c r="FD948" s="12"/>
      <c r="FE948" s="12"/>
      <c r="FF948" s="12"/>
      <c r="FG948" s="12"/>
      <c r="FH948" s="12"/>
      <c r="FI948" s="12"/>
      <c r="FJ948" s="12"/>
      <c r="FK948" s="12"/>
      <c r="FL948" s="12"/>
      <c r="FM948" s="12"/>
      <c r="FN948" s="12"/>
      <c r="FO948" s="12"/>
      <c r="FP948" s="12"/>
      <c r="FQ948" s="12"/>
      <c r="FR948" s="12"/>
      <c r="FS948" s="12"/>
      <c r="FT948" s="12"/>
      <c r="FU948" s="12"/>
      <c r="FV948" s="12"/>
      <c r="FW948" s="12"/>
      <c r="FX948" s="12"/>
      <c r="FY948" s="12"/>
      <c r="FZ948" s="12"/>
      <c r="GA948" s="12"/>
      <c r="GB948" s="12"/>
      <c r="GC948" s="12"/>
      <c r="GD948" s="12"/>
      <c r="GE948" s="12"/>
      <c r="GF948" s="12"/>
    </row>
    <row r="949" spans="1:188" ht="15.75" thickBo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  <c r="BV949" s="12"/>
      <c r="BW949" s="12"/>
      <c r="BX949" s="12"/>
      <c r="BY949" s="12"/>
      <c r="BZ949" s="12"/>
      <c r="CA949" s="12"/>
      <c r="CB949" s="12"/>
      <c r="CC949" s="12"/>
      <c r="CD949" s="12"/>
      <c r="CE949" s="12"/>
      <c r="CF949" s="12"/>
      <c r="CG949" s="12"/>
      <c r="CH949" s="12"/>
      <c r="CI949" s="12"/>
      <c r="CJ949" s="12"/>
      <c r="CK949" s="12"/>
      <c r="CL949" s="12"/>
      <c r="CM949" s="12"/>
      <c r="CN949" s="12"/>
      <c r="CO949" s="12"/>
      <c r="CP949" s="12"/>
      <c r="CQ949" s="12"/>
      <c r="CR949" s="12"/>
      <c r="CS949" s="12"/>
      <c r="CT949" s="12"/>
      <c r="CU949" s="12"/>
      <c r="CV949" s="12"/>
      <c r="CW949" s="12"/>
      <c r="CX949" s="12"/>
      <c r="CY949" s="12"/>
      <c r="CZ949" s="12"/>
      <c r="DA949" s="12"/>
      <c r="DB949" s="12"/>
      <c r="DC949" s="12"/>
      <c r="DD949" s="12"/>
      <c r="DE949" s="12"/>
      <c r="DF949" s="12"/>
      <c r="DG949" s="12"/>
      <c r="DH949" s="12"/>
      <c r="DI949" s="12"/>
      <c r="DJ949" s="12"/>
      <c r="DK949" s="12"/>
      <c r="DL949" s="12"/>
      <c r="DM949" s="12"/>
      <c r="DN949" s="12"/>
      <c r="DO949" s="12"/>
      <c r="DP949" s="12"/>
      <c r="DQ949" s="12"/>
      <c r="DR949" s="12"/>
      <c r="DS949" s="12"/>
      <c r="DT949" s="12"/>
      <c r="DU949" s="12"/>
      <c r="DV949" s="12"/>
      <c r="DW949" s="12"/>
      <c r="DX949" s="12"/>
      <c r="DY949" s="12"/>
      <c r="DZ949" s="12"/>
      <c r="EA949" s="12"/>
      <c r="EB949" s="12"/>
      <c r="EC949" s="12"/>
      <c r="ED949" s="12"/>
      <c r="EE949" s="12"/>
      <c r="EF949" s="12"/>
      <c r="EG949" s="12"/>
      <c r="EH949" s="12"/>
      <c r="EI949" s="12"/>
      <c r="EJ949" s="12"/>
      <c r="EK949" s="12"/>
      <c r="EL949" s="12"/>
      <c r="EM949" s="12"/>
      <c r="EN949" s="12"/>
      <c r="EO949" s="12"/>
      <c r="EP949" s="12"/>
      <c r="EQ949" s="12"/>
      <c r="ER949" s="12"/>
      <c r="ES949" s="12"/>
      <c r="ET949" s="12"/>
      <c r="EU949" s="12"/>
      <c r="EV949" s="12"/>
      <c r="EW949" s="12"/>
      <c r="EX949" s="12"/>
      <c r="EY949" s="12"/>
      <c r="EZ949" s="12"/>
      <c r="FA949" s="12"/>
      <c r="FB949" s="12"/>
      <c r="FC949" s="12"/>
      <c r="FD949" s="12"/>
      <c r="FE949" s="12"/>
      <c r="FF949" s="12"/>
      <c r="FG949" s="12"/>
      <c r="FH949" s="12"/>
      <c r="FI949" s="12"/>
      <c r="FJ949" s="12"/>
      <c r="FK949" s="12"/>
      <c r="FL949" s="12"/>
      <c r="FM949" s="12"/>
      <c r="FN949" s="12"/>
      <c r="FO949" s="12"/>
      <c r="FP949" s="12"/>
      <c r="FQ949" s="12"/>
      <c r="FR949" s="12"/>
      <c r="FS949" s="12"/>
      <c r="FT949" s="12"/>
      <c r="FU949" s="12"/>
      <c r="FV949" s="12"/>
      <c r="FW949" s="12"/>
      <c r="FX949" s="12"/>
      <c r="FY949" s="12"/>
      <c r="FZ949" s="12"/>
      <c r="GA949" s="12"/>
      <c r="GB949" s="12"/>
      <c r="GC949" s="12"/>
      <c r="GD949" s="12"/>
      <c r="GE949" s="12"/>
      <c r="GF949" s="12"/>
    </row>
    <row r="950" spans="1:188" ht="15.75" thickBo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  <c r="BV950" s="12"/>
      <c r="BW950" s="12"/>
      <c r="BX950" s="12"/>
      <c r="BY950" s="12"/>
      <c r="BZ950" s="12"/>
      <c r="CA950" s="12"/>
      <c r="CB950" s="12"/>
      <c r="CC950" s="12"/>
      <c r="CD950" s="12"/>
      <c r="CE950" s="12"/>
      <c r="CF950" s="12"/>
      <c r="CG950" s="12"/>
      <c r="CH950" s="12"/>
      <c r="CI950" s="12"/>
      <c r="CJ950" s="12"/>
      <c r="CK950" s="12"/>
      <c r="CL950" s="12"/>
      <c r="CM950" s="12"/>
      <c r="CN950" s="12"/>
      <c r="CO950" s="12"/>
      <c r="CP950" s="12"/>
      <c r="CQ950" s="12"/>
      <c r="CR950" s="12"/>
      <c r="CS950" s="12"/>
      <c r="CT950" s="12"/>
      <c r="CU950" s="12"/>
      <c r="CV950" s="12"/>
      <c r="CW950" s="12"/>
      <c r="CX950" s="12"/>
      <c r="CY950" s="12"/>
      <c r="CZ950" s="12"/>
      <c r="DA950" s="12"/>
      <c r="DB950" s="12"/>
      <c r="DC950" s="12"/>
      <c r="DD950" s="12"/>
      <c r="DE950" s="12"/>
      <c r="DF950" s="12"/>
      <c r="DG950" s="12"/>
      <c r="DH950" s="12"/>
      <c r="DI950" s="12"/>
      <c r="DJ950" s="12"/>
      <c r="DK950" s="12"/>
      <c r="DL950" s="12"/>
      <c r="DM950" s="12"/>
      <c r="DN950" s="12"/>
      <c r="DO950" s="12"/>
      <c r="DP950" s="12"/>
      <c r="DQ950" s="12"/>
      <c r="DR950" s="12"/>
      <c r="DS950" s="12"/>
      <c r="DT950" s="12"/>
      <c r="DU950" s="12"/>
      <c r="DV950" s="12"/>
      <c r="DW950" s="12"/>
      <c r="DX950" s="12"/>
      <c r="DY950" s="12"/>
      <c r="DZ950" s="12"/>
      <c r="EA950" s="12"/>
      <c r="EB950" s="12"/>
      <c r="EC950" s="12"/>
      <c r="ED950" s="12"/>
      <c r="EE950" s="12"/>
      <c r="EF950" s="12"/>
      <c r="EG950" s="12"/>
      <c r="EH950" s="12"/>
      <c r="EI950" s="12"/>
      <c r="EJ950" s="12"/>
      <c r="EK950" s="12"/>
      <c r="EL950" s="12"/>
      <c r="EM950" s="12"/>
      <c r="EN950" s="12"/>
      <c r="EO950" s="12"/>
      <c r="EP950" s="12"/>
      <c r="EQ950" s="12"/>
      <c r="ER950" s="12"/>
      <c r="ES950" s="12"/>
      <c r="ET950" s="12"/>
      <c r="EU950" s="12"/>
      <c r="EV950" s="12"/>
      <c r="EW950" s="12"/>
      <c r="EX950" s="12"/>
      <c r="EY950" s="12"/>
      <c r="EZ950" s="12"/>
      <c r="FA950" s="12"/>
      <c r="FB950" s="12"/>
      <c r="FC950" s="12"/>
      <c r="FD950" s="12"/>
      <c r="FE950" s="12"/>
      <c r="FF950" s="12"/>
      <c r="FG950" s="12"/>
      <c r="FH950" s="12"/>
      <c r="FI950" s="12"/>
      <c r="FJ950" s="12"/>
      <c r="FK950" s="12"/>
      <c r="FL950" s="12"/>
      <c r="FM950" s="12"/>
      <c r="FN950" s="12"/>
      <c r="FO950" s="12"/>
      <c r="FP950" s="12"/>
      <c r="FQ950" s="12"/>
      <c r="FR950" s="12"/>
      <c r="FS950" s="12"/>
      <c r="FT950" s="12"/>
      <c r="FU950" s="12"/>
      <c r="FV950" s="12"/>
      <c r="FW950" s="12"/>
      <c r="FX950" s="12"/>
      <c r="FY950" s="12"/>
      <c r="FZ950" s="12"/>
      <c r="GA950" s="12"/>
      <c r="GB950" s="12"/>
      <c r="GC950" s="12"/>
      <c r="GD950" s="12"/>
      <c r="GE950" s="12"/>
      <c r="GF950" s="12"/>
    </row>
    <row r="951" spans="1:188" ht="15.75" thickBo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  <c r="BV951" s="12"/>
      <c r="BW951" s="12"/>
      <c r="BX951" s="12"/>
      <c r="BY951" s="12"/>
      <c r="BZ951" s="12"/>
      <c r="CA951" s="12"/>
      <c r="CB951" s="12"/>
      <c r="CC951" s="12"/>
      <c r="CD951" s="12"/>
      <c r="CE951" s="12"/>
      <c r="CF951" s="12"/>
      <c r="CG951" s="12"/>
      <c r="CH951" s="12"/>
      <c r="CI951" s="12"/>
      <c r="CJ951" s="12"/>
      <c r="CK951" s="12"/>
      <c r="CL951" s="12"/>
      <c r="CM951" s="12"/>
      <c r="CN951" s="12"/>
      <c r="CO951" s="12"/>
      <c r="CP951" s="12"/>
      <c r="CQ951" s="12"/>
      <c r="CR951" s="12"/>
      <c r="CS951" s="12"/>
      <c r="CT951" s="12"/>
      <c r="CU951" s="12"/>
      <c r="CV951" s="12"/>
      <c r="CW951" s="12"/>
      <c r="CX951" s="12"/>
      <c r="CY951" s="12"/>
      <c r="CZ951" s="12"/>
      <c r="DA951" s="12"/>
      <c r="DB951" s="12"/>
      <c r="DC951" s="12"/>
      <c r="DD951" s="12"/>
      <c r="DE951" s="12"/>
      <c r="DF951" s="12"/>
      <c r="DG951" s="12"/>
      <c r="DH951" s="12"/>
      <c r="DI951" s="12"/>
      <c r="DJ951" s="12"/>
      <c r="DK951" s="12"/>
      <c r="DL951" s="12"/>
      <c r="DM951" s="12"/>
      <c r="DN951" s="12"/>
      <c r="DO951" s="12"/>
      <c r="DP951" s="12"/>
      <c r="DQ951" s="12"/>
      <c r="DR951" s="12"/>
      <c r="DS951" s="12"/>
      <c r="DT951" s="12"/>
      <c r="DU951" s="12"/>
      <c r="DV951" s="12"/>
      <c r="DW951" s="12"/>
      <c r="DX951" s="12"/>
      <c r="DY951" s="12"/>
      <c r="DZ951" s="12"/>
      <c r="EA951" s="12"/>
      <c r="EB951" s="12"/>
      <c r="EC951" s="12"/>
      <c r="ED951" s="12"/>
      <c r="EE951" s="12"/>
      <c r="EF951" s="12"/>
      <c r="EG951" s="12"/>
      <c r="EH951" s="12"/>
      <c r="EI951" s="12"/>
      <c r="EJ951" s="12"/>
      <c r="EK951" s="12"/>
      <c r="EL951" s="12"/>
      <c r="EM951" s="12"/>
      <c r="EN951" s="12"/>
      <c r="EO951" s="12"/>
      <c r="EP951" s="12"/>
      <c r="EQ951" s="12"/>
      <c r="ER951" s="12"/>
      <c r="ES951" s="12"/>
      <c r="ET951" s="12"/>
      <c r="EU951" s="12"/>
      <c r="EV951" s="12"/>
      <c r="EW951" s="12"/>
      <c r="EX951" s="12"/>
      <c r="EY951" s="12"/>
      <c r="EZ951" s="12"/>
      <c r="FA951" s="12"/>
      <c r="FB951" s="12"/>
      <c r="FC951" s="12"/>
      <c r="FD951" s="12"/>
      <c r="FE951" s="12"/>
      <c r="FF951" s="12"/>
      <c r="FG951" s="12"/>
      <c r="FH951" s="12"/>
      <c r="FI951" s="12"/>
      <c r="FJ951" s="12"/>
      <c r="FK951" s="12"/>
      <c r="FL951" s="12"/>
      <c r="FM951" s="12"/>
      <c r="FN951" s="12"/>
      <c r="FO951" s="12"/>
      <c r="FP951" s="12"/>
      <c r="FQ951" s="12"/>
      <c r="FR951" s="12"/>
      <c r="FS951" s="12"/>
      <c r="FT951" s="12"/>
      <c r="FU951" s="12"/>
      <c r="FV951" s="12"/>
      <c r="FW951" s="12"/>
      <c r="FX951" s="12"/>
      <c r="FY951" s="12"/>
      <c r="FZ951" s="12"/>
      <c r="GA951" s="12"/>
      <c r="GB951" s="12"/>
      <c r="GC951" s="12"/>
      <c r="GD951" s="12"/>
      <c r="GE951" s="12"/>
      <c r="GF951" s="12"/>
    </row>
    <row r="952" spans="1:188" ht="15.75" thickBo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  <c r="BV952" s="12"/>
      <c r="BW952" s="12"/>
      <c r="BX952" s="12"/>
      <c r="BY952" s="12"/>
      <c r="BZ952" s="12"/>
      <c r="CA952" s="12"/>
      <c r="CB952" s="12"/>
      <c r="CC952" s="12"/>
      <c r="CD952" s="12"/>
      <c r="CE952" s="12"/>
      <c r="CF952" s="12"/>
      <c r="CG952" s="12"/>
      <c r="CH952" s="12"/>
      <c r="CI952" s="12"/>
      <c r="CJ952" s="12"/>
      <c r="CK952" s="12"/>
      <c r="CL952" s="12"/>
      <c r="CM952" s="12"/>
      <c r="CN952" s="12"/>
      <c r="CO952" s="12"/>
      <c r="CP952" s="12"/>
      <c r="CQ952" s="12"/>
      <c r="CR952" s="12"/>
      <c r="CS952" s="12"/>
      <c r="CT952" s="12"/>
      <c r="CU952" s="12"/>
      <c r="CV952" s="12"/>
      <c r="CW952" s="12"/>
      <c r="CX952" s="12"/>
      <c r="CY952" s="12"/>
      <c r="CZ952" s="12"/>
      <c r="DA952" s="12"/>
      <c r="DB952" s="12"/>
      <c r="DC952" s="12"/>
      <c r="DD952" s="12"/>
      <c r="DE952" s="12"/>
      <c r="DF952" s="12"/>
      <c r="DG952" s="12"/>
      <c r="DH952" s="12"/>
      <c r="DI952" s="12"/>
      <c r="DJ952" s="12"/>
      <c r="DK952" s="12"/>
      <c r="DL952" s="12"/>
      <c r="DM952" s="12"/>
      <c r="DN952" s="12"/>
      <c r="DO952" s="12"/>
      <c r="DP952" s="12"/>
      <c r="DQ952" s="12"/>
      <c r="DR952" s="12"/>
      <c r="DS952" s="12"/>
      <c r="DT952" s="12"/>
      <c r="DU952" s="12"/>
      <c r="DV952" s="12"/>
      <c r="DW952" s="12"/>
      <c r="DX952" s="12"/>
      <c r="DY952" s="12"/>
      <c r="DZ952" s="12"/>
      <c r="EA952" s="12"/>
      <c r="EB952" s="12"/>
      <c r="EC952" s="12"/>
      <c r="ED952" s="12"/>
      <c r="EE952" s="12"/>
      <c r="EF952" s="12"/>
      <c r="EG952" s="12"/>
      <c r="EH952" s="12"/>
      <c r="EI952" s="12"/>
      <c r="EJ952" s="12"/>
      <c r="EK952" s="12"/>
      <c r="EL952" s="12"/>
      <c r="EM952" s="12"/>
      <c r="EN952" s="12"/>
      <c r="EO952" s="12"/>
      <c r="EP952" s="12"/>
      <c r="EQ952" s="12"/>
      <c r="ER952" s="12"/>
      <c r="ES952" s="12"/>
      <c r="ET952" s="12"/>
      <c r="EU952" s="12"/>
      <c r="EV952" s="12"/>
      <c r="EW952" s="12"/>
      <c r="EX952" s="12"/>
      <c r="EY952" s="12"/>
      <c r="EZ952" s="12"/>
      <c r="FA952" s="12"/>
      <c r="FB952" s="12"/>
      <c r="FC952" s="12"/>
      <c r="FD952" s="12"/>
      <c r="FE952" s="12"/>
      <c r="FF952" s="12"/>
      <c r="FG952" s="12"/>
      <c r="FH952" s="12"/>
      <c r="FI952" s="12"/>
      <c r="FJ952" s="12"/>
      <c r="FK952" s="12"/>
      <c r="FL952" s="12"/>
      <c r="FM952" s="12"/>
      <c r="FN952" s="12"/>
      <c r="FO952" s="12"/>
      <c r="FP952" s="12"/>
      <c r="FQ952" s="12"/>
      <c r="FR952" s="12"/>
      <c r="FS952" s="12"/>
      <c r="FT952" s="12"/>
      <c r="FU952" s="12"/>
      <c r="FV952" s="12"/>
      <c r="FW952" s="12"/>
      <c r="FX952" s="12"/>
      <c r="FY952" s="12"/>
      <c r="FZ952" s="12"/>
      <c r="GA952" s="12"/>
      <c r="GB952" s="12"/>
      <c r="GC952" s="12"/>
      <c r="GD952" s="12"/>
      <c r="GE952" s="12"/>
      <c r="GF952" s="12"/>
    </row>
    <row r="953" spans="1:188" ht="15.75" thickBo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  <c r="BV953" s="12"/>
      <c r="BW953" s="12"/>
      <c r="BX953" s="12"/>
      <c r="BY953" s="12"/>
      <c r="BZ953" s="12"/>
      <c r="CA953" s="12"/>
      <c r="CB953" s="12"/>
      <c r="CC953" s="12"/>
      <c r="CD953" s="12"/>
      <c r="CE953" s="12"/>
      <c r="CF953" s="12"/>
      <c r="CG953" s="12"/>
      <c r="CH953" s="12"/>
      <c r="CI953" s="12"/>
      <c r="CJ953" s="12"/>
      <c r="CK953" s="12"/>
      <c r="CL953" s="12"/>
      <c r="CM953" s="12"/>
      <c r="CN953" s="12"/>
      <c r="CO953" s="12"/>
      <c r="CP953" s="12"/>
      <c r="CQ953" s="12"/>
      <c r="CR953" s="12"/>
      <c r="CS953" s="12"/>
      <c r="CT953" s="12"/>
      <c r="CU953" s="12"/>
      <c r="CV953" s="12"/>
      <c r="CW953" s="12"/>
      <c r="CX953" s="12"/>
      <c r="CY953" s="12"/>
      <c r="CZ953" s="12"/>
      <c r="DA953" s="12"/>
      <c r="DB953" s="12"/>
      <c r="DC953" s="12"/>
      <c r="DD953" s="12"/>
      <c r="DE953" s="12"/>
      <c r="DF953" s="12"/>
      <c r="DG953" s="12"/>
      <c r="DH953" s="12"/>
      <c r="DI953" s="12"/>
      <c r="DJ953" s="12"/>
      <c r="DK953" s="12"/>
      <c r="DL953" s="12"/>
      <c r="DM953" s="12"/>
      <c r="DN953" s="12"/>
      <c r="DO953" s="12"/>
      <c r="DP953" s="12"/>
      <c r="DQ953" s="12"/>
      <c r="DR953" s="12"/>
      <c r="DS953" s="12"/>
      <c r="DT953" s="12"/>
      <c r="DU953" s="12"/>
      <c r="DV953" s="12"/>
      <c r="DW953" s="12"/>
      <c r="DX953" s="12"/>
      <c r="DY953" s="12"/>
      <c r="DZ953" s="12"/>
      <c r="EA953" s="12"/>
      <c r="EB953" s="12"/>
      <c r="EC953" s="12"/>
      <c r="ED953" s="12"/>
      <c r="EE953" s="12"/>
      <c r="EF953" s="12"/>
      <c r="EG953" s="12"/>
      <c r="EH953" s="12"/>
      <c r="EI953" s="12"/>
      <c r="EJ953" s="12"/>
      <c r="EK953" s="12"/>
      <c r="EL953" s="12"/>
      <c r="EM953" s="12"/>
      <c r="EN953" s="12"/>
      <c r="EO953" s="12"/>
      <c r="EP953" s="12"/>
      <c r="EQ953" s="12"/>
      <c r="ER953" s="12"/>
      <c r="ES953" s="12"/>
      <c r="ET953" s="12"/>
      <c r="EU953" s="12"/>
      <c r="EV953" s="12"/>
      <c r="EW953" s="12"/>
      <c r="EX953" s="12"/>
      <c r="EY953" s="12"/>
      <c r="EZ953" s="12"/>
      <c r="FA953" s="12"/>
      <c r="FB953" s="12"/>
      <c r="FC953" s="12"/>
      <c r="FD953" s="12"/>
      <c r="FE953" s="12"/>
      <c r="FF953" s="12"/>
      <c r="FG953" s="12"/>
      <c r="FH953" s="12"/>
      <c r="FI953" s="12"/>
      <c r="FJ953" s="12"/>
      <c r="FK953" s="12"/>
      <c r="FL953" s="12"/>
      <c r="FM953" s="12"/>
      <c r="FN953" s="12"/>
      <c r="FO953" s="12"/>
      <c r="FP953" s="12"/>
      <c r="FQ953" s="12"/>
      <c r="FR953" s="12"/>
      <c r="FS953" s="12"/>
      <c r="FT953" s="12"/>
      <c r="FU953" s="12"/>
      <c r="FV953" s="12"/>
      <c r="FW953" s="12"/>
      <c r="FX953" s="12"/>
      <c r="FY953" s="12"/>
      <c r="FZ953" s="12"/>
      <c r="GA953" s="12"/>
      <c r="GB953" s="12"/>
      <c r="GC953" s="12"/>
      <c r="GD953" s="12"/>
      <c r="GE953" s="12"/>
      <c r="GF953" s="12"/>
    </row>
    <row r="954" spans="1:188" ht="15.75" thickBo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  <c r="BV954" s="12"/>
      <c r="BW954" s="12"/>
      <c r="BX954" s="12"/>
      <c r="BY954" s="12"/>
      <c r="BZ954" s="12"/>
      <c r="CA954" s="12"/>
      <c r="CB954" s="12"/>
      <c r="CC954" s="12"/>
      <c r="CD954" s="12"/>
      <c r="CE954" s="12"/>
      <c r="CF954" s="12"/>
      <c r="CG954" s="12"/>
      <c r="CH954" s="12"/>
      <c r="CI954" s="12"/>
      <c r="CJ954" s="12"/>
      <c r="CK954" s="12"/>
      <c r="CL954" s="12"/>
      <c r="CM954" s="12"/>
      <c r="CN954" s="12"/>
      <c r="CO954" s="12"/>
      <c r="CP954" s="12"/>
      <c r="CQ954" s="12"/>
      <c r="CR954" s="12"/>
      <c r="CS954" s="12"/>
      <c r="CT954" s="12"/>
      <c r="CU954" s="12"/>
      <c r="CV954" s="12"/>
      <c r="CW954" s="12"/>
      <c r="CX954" s="12"/>
      <c r="CY954" s="12"/>
      <c r="CZ954" s="12"/>
      <c r="DA954" s="12"/>
      <c r="DB954" s="12"/>
      <c r="DC954" s="12"/>
      <c r="DD954" s="12"/>
      <c r="DE954" s="12"/>
      <c r="DF954" s="12"/>
      <c r="DG954" s="12"/>
      <c r="DH954" s="12"/>
      <c r="DI954" s="12"/>
      <c r="DJ954" s="12"/>
      <c r="DK954" s="12"/>
      <c r="DL954" s="12"/>
      <c r="DM954" s="12"/>
      <c r="DN954" s="12"/>
      <c r="DO954" s="12"/>
      <c r="DP954" s="12"/>
      <c r="DQ954" s="12"/>
      <c r="DR954" s="12"/>
      <c r="DS954" s="12"/>
      <c r="DT954" s="12"/>
      <c r="DU954" s="12"/>
      <c r="DV954" s="12"/>
      <c r="DW954" s="12"/>
      <c r="DX954" s="12"/>
      <c r="DY954" s="12"/>
      <c r="DZ954" s="12"/>
      <c r="EA954" s="12"/>
      <c r="EB954" s="12"/>
      <c r="EC954" s="12"/>
      <c r="ED954" s="12"/>
      <c r="EE954" s="12"/>
      <c r="EF954" s="12"/>
      <c r="EG954" s="12"/>
      <c r="EH954" s="12"/>
      <c r="EI954" s="12"/>
      <c r="EJ954" s="12"/>
      <c r="EK954" s="12"/>
      <c r="EL954" s="12"/>
      <c r="EM954" s="12"/>
      <c r="EN954" s="12"/>
      <c r="EO954" s="12"/>
      <c r="EP954" s="12"/>
      <c r="EQ954" s="12"/>
      <c r="ER954" s="12"/>
      <c r="ES954" s="12"/>
      <c r="ET954" s="12"/>
      <c r="EU954" s="12"/>
      <c r="EV954" s="12"/>
      <c r="EW954" s="12"/>
      <c r="EX954" s="12"/>
      <c r="EY954" s="12"/>
      <c r="EZ954" s="12"/>
      <c r="FA954" s="12"/>
      <c r="FB954" s="12"/>
      <c r="FC954" s="12"/>
      <c r="FD954" s="12"/>
      <c r="FE954" s="12"/>
      <c r="FF954" s="12"/>
      <c r="FG954" s="12"/>
      <c r="FH954" s="12"/>
      <c r="FI954" s="12"/>
      <c r="FJ954" s="12"/>
      <c r="FK954" s="12"/>
      <c r="FL954" s="12"/>
      <c r="FM954" s="12"/>
      <c r="FN954" s="12"/>
      <c r="FO954" s="12"/>
      <c r="FP954" s="12"/>
      <c r="FQ954" s="12"/>
      <c r="FR954" s="12"/>
      <c r="FS954" s="12"/>
      <c r="FT954" s="12"/>
      <c r="FU954" s="12"/>
      <c r="FV954" s="12"/>
      <c r="FW954" s="12"/>
      <c r="FX954" s="12"/>
      <c r="FY954" s="12"/>
      <c r="FZ954" s="12"/>
      <c r="GA954" s="12"/>
      <c r="GB954" s="12"/>
      <c r="GC954" s="12"/>
      <c r="GD954" s="12"/>
      <c r="GE954" s="12"/>
      <c r="GF954" s="12"/>
    </row>
    <row r="955" spans="1:188" ht="15.75" thickBo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  <c r="BV955" s="12"/>
      <c r="BW955" s="12"/>
      <c r="BX955" s="12"/>
      <c r="BY955" s="12"/>
      <c r="BZ955" s="12"/>
      <c r="CA955" s="12"/>
      <c r="CB955" s="12"/>
      <c r="CC955" s="12"/>
      <c r="CD955" s="12"/>
      <c r="CE955" s="12"/>
      <c r="CF955" s="12"/>
      <c r="CG955" s="12"/>
      <c r="CH955" s="12"/>
      <c r="CI955" s="12"/>
      <c r="CJ955" s="12"/>
      <c r="CK955" s="12"/>
      <c r="CL955" s="12"/>
      <c r="CM955" s="12"/>
      <c r="CN955" s="12"/>
      <c r="CO955" s="12"/>
      <c r="CP955" s="12"/>
      <c r="CQ955" s="12"/>
      <c r="CR955" s="12"/>
      <c r="CS955" s="12"/>
      <c r="CT955" s="12"/>
      <c r="CU955" s="12"/>
      <c r="CV955" s="12"/>
      <c r="CW955" s="12"/>
      <c r="CX955" s="12"/>
      <c r="CY955" s="12"/>
      <c r="CZ955" s="12"/>
      <c r="DA955" s="12"/>
      <c r="DB955" s="12"/>
      <c r="DC955" s="12"/>
      <c r="DD955" s="12"/>
      <c r="DE955" s="12"/>
      <c r="DF955" s="12"/>
      <c r="DG955" s="12"/>
      <c r="DH955" s="12"/>
      <c r="DI955" s="12"/>
      <c r="DJ955" s="12"/>
      <c r="DK955" s="12"/>
      <c r="DL955" s="12"/>
      <c r="DM955" s="12"/>
      <c r="DN955" s="12"/>
      <c r="DO955" s="12"/>
      <c r="DP955" s="12"/>
      <c r="DQ955" s="12"/>
      <c r="DR955" s="12"/>
      <c r="DS955" s="12"/>
      <c r="DT955" s="12"/>
      <c r="DU955" s="12"/>
      <c r="DV955" s="12"/>
      <c r="DW955" s="12"/>
      <c r="DX955" s="12"/>
      <c r="DY955" s="12"/>
      <c r="DZ955" s="12"/>
      <c r="EA955" s="12"/>
      <c r="EB955" s="12"/>
      <c r="EC955" s="12"/>
      <c r="ED955" s="12"/>
      <c r="EE955" s="12"/>
      <c r="EF955" s="12"/>
      <c r="EG955" s="12"/>
      <c r="EH955" s="12"/>
      <c r="EI955" s="12"/>
      <c r="EJ955" s="12"/>
      <c r="EK955" s="12"/>
      <c r="EL955" s="12"/>
      <c r="EM955" s="12"/>
      <c r="EN955" s="12"/>
      <c r="EO955" s="12"/>
      <c r="EP955" s="12"/>
      <c r="EQ955" s="12"/>
      <c r="ER955" s="12"/>
      <c r="ES955" s="12"/>
      <c r="ET955" s="12"/>
      <c r="EU955" s="12"/>
      <c r="EV955" s="12"/>
      <c r="EW955" s="12"/>
      <c r="EX955" s="12"/>
      <c r="EY955" s="12"/>
      <c r="EZ955" s="12"/>
      <c r="FA955" s="12"/>
      <c r="FB955" s="12"/>
      <c r="FC955" s="12"/>
      <c r="FD955" s="12"/>
      <c r="FE955" s="12"/>
      <c r="FF955" s="12"/>
      <c r="FG955" s="12"/>
      <c r="FH955" s="12"/>
      <c r="FI955" s="12"/>
      <c r="FJ955" s="12"/>
      <c r="FK955" s="12"/>
      <c r="FL955" s="12"/>
      <c r="FM955" s="12"/>
      <c r="FN955" s="12"/>
      <c r="FO955" s="12"/>
      <c r="FP955" s="12"/>
      <c r="FQ955" s="12"/>
      <c r="FR955" s="12"/>
      <c r="FS955" s="12"/>
      <c r="FT955" s="12"/>
      <c r="FU955" s="12"/>
      <c r="FV955" s="12"/>
      <c r="FW955" s="12"/>
      <c r="FX955" s="12"/>
      <c r="FY955" s="12"/>
      <c r="FZ955" s="12"/>
      <c r="GA955" s="12"/>
      <c r="GB955" s="12"/>
      <c r="GC955" s="12"/>
      <c r="GD955" s="12"/>
      <c r="GE955" s="12"/>
      <c r="GF955" s="12"/>
    </row>
    <row r="956" spans="1:188" ht="15.75" thickBo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  <c r="BV956" s="12"/>
      <c r="BW956" s="12"/>
      <c r="BX956" s="12"/>
      <c r="BY956" s="12"/>
      <c r="BZ956" s="12"/>
      <c r="CA956" s="12"/>
      <c r="CB956" s="12"/>
      <c r="CC956" s="12"/>
      <c r="CD956" s="12"/>
      <c r="CE956" s="12"/>
      <c r="CF956" s="12"/>
      <c r="CG956" s="12"/>
      <c r="CH956" s="12"/>
      <c r="CI956" s="12"/>
      <c r="CJ956" s="12"/>
      <c r="CK956" s="12"/>
      <c r="CL956" s="12"/>
      <c r="CM956" s="12"/>
      <c r="CN956" s="12"/>
      <c r="CO956" s="12"/>
      <c r="CP956" s="12"/>
      <c r="CQ956" s="12"/>
      <c r="CR956" s="12"/>
      <c r="CS956" s="12"/>
      <c r="CT956" s="12"/>
      <c r="CU956" s="12"/>
      <c r="CV956" s="12"/>
      <c r="CW956" s="12"/>
      <c r="CX956" s="12"/>
      <c r="CY956" s="12"/>
      <c r="CZ956" s="12"/>
      <c r="DA956" s="12"/>
      <c r="DB956" s="12"/>
      <c r="DC956" s="12"/>
      <c r="DD956" s="12"/>
      <c r="DE956" s="12"/>
      <c r="DF956" s="12"/>
      <c r="DG956" s="12"/>
      <c r="DH956" s="12"/>
      <c r="DI956" s="12"/>
      <c r="DJ956" s="12"/>
      <c r="DK956" s="12"/>
      <c r="DL956" s="12"/>
      <c r="DM956" s="12"/>
      <c r="DN956" s="12"/>
      <c r="DO956" s="12"/>
      <c r="DP956" s="12"/>
      <c r="DQ956" s="12"/>
      <c r="DR956" s="12"/>
      <c r="DS956" s="12"/>
      <c r="DT956" s="12"/>
      <c r="DU956" s="12"/>
      <c r="DV956" s="12"/>
      <c r="DW956" s="12"/>
      <c r="DX956" s="12"/>
      <c r="DY956" s="12"/>
      <c r="DZ956" s="12"/>
      <c r="EA956" s="12"/>
      <c r="EB956" s="12"/>
      <c r="EC956" s="12"/>
      <c r="ED956" s="12"/>
      <c r="EE956" s="12"/>
      <c r="EF956" s="12"/>
      <c r="EG956" s="12"/>
      <c r="EH956" s="12"/>
      <c r="EI956" s="12"/>
      <c r="EJ956" s="12"/>
      <c r="EK956" s="12"/>
      <c r="EL956" s="12"/>
      <c r="EM956" s="12"/>
      <c r="EN956" s="12"/>
      <c r="EO956" s="12"/>
      <c r="EP956" s="12"/>
      <c r="EQ956" s="12"/>
      <c r="ER956" s="12"/>
      <c r="ES956" s="12"/>
      <c r="ET956" s="12"/>
      <c r="EU956" s="12"/>
      <c r="EV956" s="12"/>
      <c r="EW956" s="12"/>
      <c r="EX956" s="12"/>
      <c r="EY956" s="12"/>
      <c r="EZ956" s="12"/>
      <c r="FA956" s="12"/>
      <c r="FB956" s="12"/>
      <c r="FC956" s="12"/>
      <c r="FD956" s="12"/>
      <c r="FE956" s="12"/>
      <c r="FF956" s="12"/>
      <c r="FG956" s="12"/>
      <c r="FH956" s="12"/>
      <c r="FI956" s="12"/>
      <c r="FJ956" s="12"/>
      <c r="FK956" s="12"/>
      <c r="FL956" s="12"/>
      <c r="FM956" s="12"/>
      <c r="FN956" s="12"/>
      <c r="FO956" s="12"/>
      <c r="FP956" s="12"/>
      <c r="FQ956" s="12"/>
      <c r="FR956" s="12"/>
      <c r="FS956" s="12"/>
      <c r="FT956" s="12"/>
      <c r="FU956" s="12"/>
      <c r="FV956" s="12"/>
      <c r="FW956" s="12"/>
      <c r="FX956" s="12"/>
      <c r="FY956" s="12"/>
      <c r="FZ956" s="12"/>
      <c r="GA956" s="12"/>
      <c r="GB956" s="12"/>
      <c r="GC956" s="12"/>
      <c r="GD956" s="12"/>
      <c r="GE956" s="12"/>
      <c r="GF956" s="12"/>
    </row>
    <row r="957" spans="1:188" ht="15.75" thickBo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  <c r="BV957" s="12"/>
      <c r="BW957" s="12"/>
      <c r="BX957" s="12"/>
      <c r="BY957" s="12"/>
      <c r="BZ957" s="12"/>
      <c r="CA957" s="12"/>
      <c r="CB957" s="12"/>
      <c r="CC957" s="12"/>
      <c r="CD957" s="12"/>
      <c r="CE957" s="12"/>
      <c r="CF957" s="12"/>
      <c r="CG957" s="12"/>
      <c r="CH957" s="12"/>
      <c r="CI957" s="12"/>
      <c r="CJ957" s="12"/>
      <c r="CK957" s="12"/>
      <c r="CL957" s="12"/>
      <c r="CM957" s="12"/>
      <c r="CN957" s="12"/>
      <c r="CO957" s="12"/>
      <c r="CP957" s="12"/>
      <c r="CQ957" s="12"/>
      <c r="CR957" s="12"/>
      <c r="CS957" s="12"/>
      <c r="CT957" s="12"/>
      <c r="CU957" s="12"/>
      <c r="CV957" s="12"/>
      <c r="CW957" s="12"/>
      <c r="CX957" s="12"/>
      <c r="CY957" s="12"/>
      <c r="CZ957" s="12"/>
      <c r="DA957" s="12"/>
      <c r="DB957" s="12"/>
      <c r="DC957" s="12"/>
      <c r="DD957" s="12"/>
      <c r="DE957" s="12"/>
      <c r="DF957" s="12"/>
      <c r="DG957" s="12"/>
      <c r="DH957" s="12"/>
      <c r="DI957" s="12"/>
      <c r="DJ957" s="12"/>
      <c r="DK957" s="12"/>
      <c r="DL957" s="12"/>
      <c r="DM957" s="12"/>
      <c r="DN957" s="12"/>
      <c r="DO957" s="12"/>
      <c r="DP957" s="12"/>
      <c r="DQ957" s="12"/>
      <c r="DR957" s="12"/>
      <c r="DS957" s="12"/>
      <c r="DT957" s="12"/>
      <c r="DU957" s="12"/>
      <c r="DV957" s="12"/>
      <c r="DW957" s="12"/>
      <c r="DX957" s="12"/>
      <c r="DY957" s="12"/>
      <c r="DZ957" s="12"/>
      <c r="EA957" s="12"/>
      <c r="EB957" s="12"/>
      <c r="EC957" s="12"/>
      <c r="ED957" s="12"/>
      <c r="EE957" s="12"/>
      <c r="EF957" s="12"/>
      <c r="EG957" s="12"/>
      <c r="EH957" s="12"/>
      <c r="EI957" s="12"/>
      <c r="EJ957" s="12"/>
      <c r="EK957" s="12"/>
      <c r="EL957" s="12"/>
      <c r="EM957" s="12"/>
      <c r="EN957" s="12"/>
      <c r="EO957" s="12"/>
      <c r="EP957" s="12"/>
      <c r="EQ957" s="12"/>
      <c r="ER957" s="12"/>
      <c r="ES957" s="12"/>
      <c r="ET957" s="12"/>
      <c r="EU957" s="12"/>
      <c r="EV957" s="12"/>
      <c r="EW957" s="12"/>
      <c r="EX957" s="12"/>
      <c r="EY957" s="12"/>
      <c r="EZ957" s="12"/>
      <c r="FA957" s="12"/>
      <c r="FB957" s="12"/>
      <c r="FC957" s="12"/>
      <c r="FD957" s="12"/>
      <c r="FE957" s="12"/>
      <c r="FF957" s="12"/>
      <c r="FG957" s="12"/>
      <c r="FH957" s="12"/>
      <c r="FI957" s="12"/>
      <c r="FJ957" s="12"/>
      <c r="FK957" s="12"/>
      <c r="FL957" s="12"/>
      <c r="FM957" s="12"/>
      <c r="FN957" s="12"/>
      <c r="FO957" s="12"/>
      <c r="FP957" s="12"/>
      <c r="FQ957" s="12"/>
      <c r="FR957" s="12"/>
      <c r="FS957" s="12"/>
      <c r="FT957" s="12"/>
      <c r="FU957" s="12"/>
      <c r="FV957" s="12"/>
      <c r="FW957" s="12"/>
      <c r="FX957" s="12"/>
      <c r="FY957" s="12"/>
      <c r="FZ957" s="12"/>
      <c r="GA957" s="12"/>
      <c r="GB957" s="12"/>
      <c r="GC957" s="12"/>
      <c r="GD957" s="12"/>
      <c r="GE957" s="12"/>
      <c r="GF957" s="12"/>
    </row>
    <row r="958" spans="1:188" ht="15.75" thickBo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  <c r="BV958" s="12"/>
      <c r="BW958" s="12"/>
      <c r="BX958" s="12"/>
      <c r="BY958" s="12"/>
      <c r="BZ958" s="12"/>
      <c r="CA958" s="12"/>
      <c r="CB958" s="12"/>
      <c r="CC958" s="12"/>
      <c r="CD958" s="12"/>
      <c r="CE958" s="12"/>
      <c r="CF958" s="12"/>
      <c r="CG958" s="12"/>
      <c r="CH958" s="12"/>
      <c r="CI958" s="12"/>
      <c r="CJ958" s="12"/>
      <c r="CK958" s="12"/>
      <c r="CL958" s="12"/>
      <c r="CM958" s="12"/>
      <c r="CN958" s="12"/>
      <c r="CO958" s="12"/>
      <c r="CP958" s="12"/>
      <c r="CQ958" s="12"/>
      <c r="CR958" s="12"/>
      <c r="CS958" s="12"/>
      <c r="CT958" s="12"/>
      <c r="CU958" s="12"/>
      <c r="CV958" s="12"/>
      <c r="CW958" s="12"/>
      <c r="CX958" s="12"/>
      <c r="CY958" s="12"/>
      <c r="CZ958" s="12"/>
      <c r="DA958" s="12"/>
      <c r="DB958" s="12"/>
      <c r="DC958" s="12"/>
      <c r="DD958" s="12"/>
      <c r="DE958" s="12"/>
      <c r="DF958" s="12"/>
      <c r="DG958" s="12"/>
      <c r="DH958" s="12"/>
      <c r="DI958" s="12"/>
      <c r="DJ958" s="12"/>
      <c r="DK958" s="12"/>
      <c r="DL958" s="12"/>
      <c r="DM958" s="12"/>
      <c r="DN958" s="12"/>
      <c r="DO958" s="12"/>
      <c r="DP958" s="12"/>
      <c r="DQ958" s="12"/>
      <c r="DR958" s="12"/>
      <c r="DS958" s="12"/>
      <c r="DT958" s="12"/>
      <c r="DU958" s="12"/>
      <c r="DV958" s="12"/>
      <c r="DW958" s="12"/>
      <c r="DX958" s="12"/>
      <c r="DY958" s="12"/>
      <c r="DZ958" s="12"/>
      <c r="EA958" s="12"/>
      <c r="EB958" s="12"/>
      <c r="EC958" s="12"/>
      <c r="ED958" s="12"/>
      <c r="EE958" s="12"/>
      <c r="EF958" s="12"/>
      <c r="EG958" s="12"/>
      <c r="EH958" s="12"/>
      <c r="EI958" s="12"/>
      <c r="EJ958" s="12"/>
      <c r="EK958" s="12"/>
      <c r="EL958" s="12"/>
      <c r="EM958" s="12"/>
      <c r="EN958" s="12"/>
      <c r="EO958" s="12"/>
      <c r="EP958" s="12"/>
      <c r="EQ958" s="12"/>
      <c r="ER958" s="12"/>
      <c r="ES958" s="12"/>
      <c r="ET958" s="12"/>
      <c r="EU958" s="12"/>
      <c r="EV958" s="12"/>
      <c r="EW958" s="12"/>
      <c r="EX958" s="12"/>
      <c r="EY958" s="12"/>
      <c r="EZ958" s="12"/>
      <c r="FA958" s="12"/>
      <c r="FB958" s="12"/>
      <c r="FC958" s="12"/>
      <c r="FD958" s="12"/>
      <c r="FE958" s="12"/>
      <c r="FF958" s="12"/>
      <c r="FG958" s="12"/>
      <c r="FH958" s="12"/>
      <c r="FI958" s="12"/>
      <c r="FJ958" s="12"/>
      <c r="FK958" s="12"/>
      <c r="FL958" s="12"/>
      <c r="FM958" s="12"/>
      <c r="FN958" s="12"/>
      <c r="FO958" s="12"/>
      <c r="FP958" s="12"/>
      <c r="FQ958" s="12"/>
      <c r="FR958" s="12"/>
      <c r="FS958" s="12"/>
      <c r="FT958" s="12"/>
      <c r="FU958" s="12"/>
      <c r="FV958" s="12"/>
      <c r="FW958" s="12"/>
      <c r="FX958" s="12"/>
      <c r="FY958" s="12"/>
      <c r="FZ958" s="12"/>
      <c r="GA958" s="12"/>
      <c r="GB958" s="12"/>
      <c r="GC958" s="12"/>
      <c r="GD958" s="12"/>
      <c r="GE958" s="12"/>
      <c r="GF958" s="12"/>
    </row>
    <row r="959" spans="1:188" ht="15.75" thickBo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  <c r="BV959" s="12"/>
      <c r="BW959" s="12"/>
      <c r="BX959" s="12"/>
      <c r="BY959" s="12"/>
      <c r="BZ959" s="12"/>
      <c r="CA959" s="12"/>
      <c r="CB959" s="12"/>
      <c r="CC959" s="12"/>
      <c r="CD959" s="12"/>
      <c r="CE959" s="12"/>
      <c r="CF959" s="12"/>
      <c r="CG959" s="12"/>
      <c r="CH959" s="12"/>
      <c r="CI959" s="12"/>
      <c r="CJ959" s="12"/>
      <c r="CK959" s="12"/>
      <c r="CL959" s="12"/>
      <c r="CM959" s="12"/>
      <c r="CN959" s="12"/>
      <c r="CO959" s="12"/>
      <c r="CP959" s="12"/>
      <c r="CQ959" s="12"/>
      <c r="CR959" s="12"/>
      <c r="CS959" s="12"/>
      <c r="CT959" s="12"/>
      <c r="CU959" s="12"/>
      <c r="CV959" s="12"/>
      <c r="CW959" s="12"/>
      <c r="CX959" s="12"/>
      <c r="CY959" s="12"/>
      <c r="CZ959" s="12"/>
      <c r="DA959" s="12"/>
      <c r="DB959" s="12"/>
      <c r="DC959" s="12"/>
      <c r="DD959" s="12"/>
      <c r="DE959" s="12"/>
      <c r="DF959" s="12"/>
      <c r="DG959" s="12"/>
      <c r="DH959" s="12"/>
      <c r="DI959" s="12"/>
      <c r="DJ959" s="12"/>
      <c r="DK959" s="12"/>
      <c r="DL959" s="12"/>
      <c r="DM959" s="12"/>
      <c r="DN959" s="12"/>
      <c r="DO959" s="12"/>
      <c r="DP959" s="12"/>
      <c r="DQ959" s="12"/>
      <c r="DR959" s="12"/>
      <c r="DS959" s="12"/>
      <c r="DT959" s="12"/>
      <c r="DU959" s="12"/>
      <c r="DV959" s="12"/>
      <c r="DW959" s="12"/>
      <c r="DX959" s="12"/>
      <c r="DY959" s="12"/>
      <c r="DZ959" s="12"/>
      <c r="EA959" s="12"/>
      <c r="EB959" s="12"/>
      <c r="EC959" s="12"/>
      <c r="ED959" s="12"/>
      <c r="EE959" s="12"/>
      <c r="EF959" s="12"/>
      <c r="EG959" s="12"/>
      <c r="EH959" s="12"/>
      <c r="EI959" s="12"/>
      <c r="EJ959" s="12"/>
      <c r="EK959" s="12"/>
      <c r="EL959" s="12"/>
      <c r="EM959" s="12"/>
      <c r="EN959" s="12"/>
      <c r="EO959" s="12"/>
      <c r="EP959" s="12"/>
      <c r="EQ959" s="12"/>
      <c r="ER959" s="12"/>
      <c r="ES959" s="12"/>
      <c r="ET959" s="12"/>
      <c r="EU959" s="12"/>
      <c r="EV959" s="12"/>
      <c r="EW959" s="12"/>
      <c r="EX959" s="12"/>
      <c r="EY959" s="12"/>
      <c r="EZ959" s="12"/>
      <c r="FA959" s="12"/>
      <c r="FB959" s="12"/>
      <c r="FC959" s="12"/>
      <c r="FD959" s="12"/>
      <c r="FE959" s="12"/>
      <c r="FF959" s="12"/>
      <c r="FG959" s="12"/>
      <c r="FH959" s="12"/>
      <c r="FI959" s="12"/>
      <c r="FJ959" s="12"/>
      <c r="FK959" s="12"/>
      <c r="FL959" s="12"/>
      <c r="FM959" s="12"/>
      <c r="FN959" s="12"/>
      <c r="FO959" s="12"/>
      <c r="FP959" s="12"/>
      <c r="FQ959" s="12"/>
      <c r="FR959" s="12"/>
      <c r="FS959" s="12"/>
      <c r="FT959" s="12"/>
      <c r="FU959" s="12"/>
      <c r="FV959" s="12"/>
      <c r="FW959" s="12"/>
      <c r="FX959" s="12"/>
      <c r="FY959" s="12"/>
      <c r="FZ959" s="12"/>
      <c r="GA959" s="12"/>
      <c r="GB959" s="12"/>
      <c r="GC959" s="12"/>
      <c r="GD959" s="12"/>
      <c r="GE959" s="12"/>
      <c r="GF959" s="12"/>
    </row>
    <row r="960" spans="1:188" ht="15.75" thickBo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  <c r="BV960" s="12"/>
      <c r="BW960" s="12"/>
      <c r="BX960" s="12"/>
      <c r="BY960" s="12"/>
      <c r="BZ960" s="12"/>
      <c r="CA960" s="12"/>
      <c r="CB960" s="12"/>
      <c r="CC960" s="12"/>
      <c r="CD960" s="12"/>
      <c r="CE960" s="12"/>
      <c r="CF960" s="12"/>
      <c r="CG960" s="12"/>
      <c r="CH960" s="12"/>
      <c r="CI960" s="12"/>
      <c r="CJ960" s="12"/>
      <c r="CK960" s="12"/>
      <c r="CL960" s="12"/>
      <c r="CM960" s="12"/>
      <c r="CN960" s="12"/>
      <c r="CO960" s="12"/>
      <c r="CP960" s="12"/>
      <c r="CQ960" s="12"/>
      <c r="CR960" s="12"/>
      <c r="CS960" s="12"/>
      <c r="CT960" s="12"/>
      <c r="CU960" s="12"/>
      <c r="CV960" s="12"/>
      <c r="CW960" s="12"/>
      <c r="CX960" s="12"/>
      <c r="CY960" s="12"/>
      <c r="CZ960" s="12"/>
      <c r="DA960" s="12"/>
      <c r="DB960" s="12"/>
      <c r="DC960" s="12"/>
      <c r="DD960" s="12"/>
      <c r="DE960" s="12"/>
      <c r="DF960" s="12"/>
      <c r="DG960" s="12"/>
      <c r="DH960" s="12"/>
      <c r="DI960" s="12"/>
      <c r="DJ960" s="12"/>
      <c r="DK960" s="12"/>
      <c r="DL960" s="12"/>
      <c r="DM960" s="12"/>
      <c r="DN960" s="12"/>
      <c r="DO960" s="12"/>
      <c r="DP960" s="12"/>
      <c r="DQ960" s="12"/>
      <c r="DR960" s="12"/>
      <c r="DS960" s="12"/>
      <c r="DT960" s="12"/>
      <c r="DU960" s="12"/>
      <c r="DV960" s="12"/>
      <c r="DW960" s="12"/>
      <c r="DX960" s="12"/>
      <c r="DY960" s="12"/>
      <c r="DZ960" s="12"/>
      <c r="EA960" s="12"/>
      <c r="EB960" s="12"/>
      <c r="EC960" s="12"/>
      <c r="ED960" s="12"/>
      <c r="EE960" s="12"/>
      <c r="EF960" s="12"/>
      <c r="EG960" s="12"/>
      <c r="EH960" s="12"/>
      <c r="EI960" s="12"/>
      <c r="EJ960" s="12"/>
      <c r="EK960" s="12"/>
      <c r="EL960" s="12"/>
      <c r="EM960" s="12"/>
      <c r="EN960" s="12"/>
      <c r="EO960" s="12"/>
      <c r="EP960" s="12"/>
      <c r="EQ960" s="12"/>
      <c r="ER960" s="12"/>
      <c r="ES960" s="12"/>
      <c r="ET960" s="12"/>
      <c r="EU960" s="12"/>
      <c r="EV960" s="12"/>
      <c r="EW960" s="12"/>
      <c r="EX960" s="12"/>
      <c r="EY960" s="12"/>
      <c r="EZ960" s="12"/>
      <c r="FA960" s="12"/>
      <c r="FB960" s="12"/>
      <c r="FC960" s="12"/>
      <c r="FD960" s="12"/>
      <c r="FE960" s="12"/>
      <c r="FF960" s="12"/>
      <c r="FG960" s="12"/>
      <c r="FH960" s="12"/>
      <c r="FI960" s="12"/>
      <c r="FJ960" s="12"/>
      <c r="FK960" s="12"/>
      <c r="FL960" s="12"/>
      <c r="FM960" s="12"/>
      <c r="FN960" s="12"/>
      <c r="FO960" s="12"/>
      <c r="FP960" s="12"/>
      <c r="FQ960" s="12"/>
      <c r="FR960" s="12"/>
      <c r="FS960" s="12"/>
      <c r="FT960" s="12"/>
      <c r="FU960" s="12"/>
      <c r="FV960" s="12"/>
      <c r="FW960" s="12"/>
      <c r="FX960" s="12"/>
      <c r="FY960" s="12"/>
      <c r="FZ960" s="12"/>
      <c r="GA960" s="12"/>
      <c r="GB960" s="12"/>
      <c r="GC960" s="12"/>
      <c r="GD960" s="12"/>
      <c r="GE960" s="12"/>
      <c r="GF960" s="12"/>
    </row>
    <row r="961" spans="1:188" ht="15.75" thickBo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  <c r="BV961" s="12"/>
      <c r="BW961" s="12"/>
      <c r="BX961" s="12"/>
      <c r="BY961" s="12"/>
      <c r="BZ961" s="12"/>
      <c r="CA961" s="12"/>
      <c r="CB961" s="12"/>
      <c r="CC961" s="12"/>
      <c r="CD961" s="12"/>
      <c r="CE961" s="12"/>
      <c r="CF961" s="12"/>
      <c r="CG961" s="12"/>
      <c r="CH961" s="12"/>
      <c r="CI961" s="12"/>
      <c r="CJ961" s="12"/>
      <c r="CK961" s="12"/>
      <c r="CL961" s="12"/>
      <c r="CM961" s="12"/>
      <c r="CN961" s="12"/>
      <c r="CO961" s="12"/>
      <c r="CP961" s="12"/>
      <c r="CQ961" s="12"/>
      <c r="CR961" s="12"/>
      <c r="CS961" s="12"/>
      <c r="CT961" s="12"/>
      <c r="CU961" s="12"/>
      <c r="CV961" s="12"/>
      <c r="CW961" s="12"/>
      <c r="CX961" s="12"/>
      <c r="CY961" s="12"/>
      <c r="CZ961" s="12"/>
      <c r="DA961" s="12"/>
      <c r="DB961" s="12"/>
      <c r="DC961" s="12"/>
      <c r="DD961" s="12"/>
      <c r="DE961" s="12"/>
      <c r="DF961" s="12"/>
      <c r="DG961" s="12"/>
      <c r="DH961" s="12"/>
      <c r="DI961" s="12"/>
      <c r="DJ961" s="12"/>
      <c r="DK961" s="12"/>
      <c r="DL961" s="12"/>
      <c r="DM961" s="12"/>
      <c r="DN961" s="12"/>
      <c r="DO961" s="12"/>
      <c r="DP961" s="12"/>
      <c r="DQ961" s="12"/>
      <c r="DR961" s="12"/>
      <c r="DS961" s="12"/>
      <c r="DT961" s="12"/>
      <c r="DU961" s="12"/>
      <c r="DV961" s="12"/>
      <c r="DW961" s="12"/>
      <c r="DX961" s="12"/>
      <c r="DY961" s="12"/>
      <c r="DZ961" s="12"/>
      <c r="EA961" s="12"/>
      <c r="EB961" s="12"/>
      <c r="EC961" s="12"/>
      <c r="ED961" s="12"/>
      <c r="EE961" s="12"/>
      <c r="EF961" s="12"/>
      <c r="EG961" s="12"/>
      <c r="EH961" s="12"/>
      <c r="EI961" s="12"/>
      <c r="EJ961" s="12"/>
      <c r="EK961" s="12"/>
      <c r="EL961" s="12"/>
      <c r="EM961" s="12"/>
      <c r="EN961" s="12"/>
      <c r="EO961" s="12"/>
      <c r="EP961" s="12"/>
      <c r="EQ961" s="12"/>
      <c r="ER961" s="12"/>
      <c r="ES961" s="12"/>
      <c r="ET961" s="12"/>
      <c r="EU961" s="12"/>
      <c r="EV961" s="12"/>
      <c r="EW961" s="12"/>
      <c r="EX961" s="12"/>
      <c r="EY961" s="12"/>
      <c r="EZ961" s="12"/>
      <c r="FA961" s="12"/>
      <c r="FB961" s="12"/>
      <c r="FC961" s="12"/>
      <c r="FD961" s="12"/>
      <c r="FE961" s="12"/>
      <c r="FF961" s="12"/>
      <c r="FG961" s="12"/>
      <c r="FH961" s="12"/>
      <c r="FI961" s="12"/>
      <c r="FJ961" s="12"/>
      <c r="FK961" s="12"/>
      <c r="FL961" s="12"/>
      <c r="FM961" s="12"/>
      <c r="FN961" s="12"/>
      <c r="FO961" s="12"/>
      <c r="FP961" s="12"/>
      <c r="FQ961" s="12"/>
      <c r="FR961" s="12"/>
      <c r="FS961" s="12"/>
      <c r="FT961" s="12"/>
      <c r="FU961" s="12"/>
      <c r="FV961" s="12"/>
      <c r="FW961" s="12"/>
      <c r="FX961" s="12"/>
      <c r="FY961" s="12"/>
      <c r="FZ961" s="12"/>
      <c r="GA961" s="12"/>
      <c r="GB961" s="12"/>
      <c r="GC961" s="12"/>
      <c r="GD961" s="12"/>
      <c r="GE961" s="12"/>
      <c r="GF961" s="12"/>
    </row>
    <row r="962" spans="1:188" ht="15.75" thickBo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  <c r="BV962" s="12"/>
      <c r="BW962" s="12"/>
      <c r="BX962" s="12"/>
      <c r="BY962" s="12"/>
      <c r="BZ962" s="12"/>
      <c r="CA962" s="12"/>
      <c r="CB962" s="12"/>
      <c r="CC962" s="12"/>
      <c r="CD962" s="12"/>
      <c r="CE962" s="12"/>
      <c r="CF962" s="12"/>
      <c r="CG962" s="12"/>
      <c r="CH962" s="12"/>
      <c r="CI962" s="12"/>
      <c r="CJ962" s="12"/>
      <c r="CK962" s="12"/>
      <c r="CL962" s="12"/>
      <c r="CM962" s="12"/>
      <c r="CN962" s="12"/>
      <c r="CO962" s="12"/>
      <c r="CP962" s="12"/>
      <c r="CQ962" s="12"/>
      <c r="CR962" s="12"/>
      <c r="CS962" s="12"/>
      <c r="CT962" s="12"/>
      <c r="CU962" s="12"/>
      <c r="CV962" s="12"/>
      <c r="CW962" s="12"/>
      <c r="CX962" s="12"/>
      <c r="CY962" s="12"/>
      <c r="CZ962" s="12"/>
      <c r="DA962" s="12"/>
      <c r="DB962" s="12"/>
      <c r="DC962" s="12"/>
      <c r="DD962" s="12"/>
      <c r="DE962" s="12"/>
      <c r="DF962" s="12"/>
      <c r="DG962" s="12"/>
      <c r="DH962" s="12"/>
      <c r="DI962" s="12"/>
      <c r="DJ962" s="12"/>
      <c r="DK962" s="12"/>
      <c r="DL962" s="12"/>
      <c r="DM962" s="12"/>
      <c r="DN962" s="12"/>
      <c r="DO962" s="12"/>
      <c r="DP962" s="12"/>
      <c r="DQ962" s="12"/>
      <c r="DR962" s="12"/>
      <c r="DS962" s="12"/>
      <c r="DT962" s="12"/>
      <c r="DU962" s="12"/>
      <c r="DV962" s="12"/>
      <c r="DW962" s="12"/>
      <c r="DX962" s="12"/>
      <c r="DY962" s="12"/>
      <c r="DZ962" s="12"/>
      <c r="EA962" s="12"/>
      <c r="EB962" s="12"/>
      <c r="EC962" s="12"/>
      <c r="ED962" s="12"/>
      <c r="EE962" s="12"/>
      <c r="EF962" s="12"/>
      <c r="EG962" s="12"/>
      <c r="EH962" s="12"/>
      <c r="EI962" s="12"/>
      <c r="EJ962" s="12"/>
      <c r="EK962" s="12"/>
      <c r="EL962" s="12"/>
      <c r="EM962" s="12"/>
      <c r="EN962" s="12"/>
      <c r="EO962" s="12"/>
      <c r="EP962" s="12"/>
      <c r="EQ962" s="12"/>
      <c r="ER962" s="12"/>
      <c r="ES962" s="12"/>
      <c r="ET962" s="12"/>
      <c r="EU962" s="12"/>
      <c r="EV962" s="12"/>
      <c r="EW962" s="12"/>
      <c r="EX962" s="12"/>
      <c r="EY962" s="12"/>
      <c r="EZ962" s="12"/>
      <c r="FA962" s="12"/>
      <c r="FB962" s="12"/>
      <c r="FC962" s="12"/>
      <c r="FD962" s="12"/>
      <c r="FE962" s="12"/>
      <c r="FF962" s="12"/>
      <c r="FG962" s="12"/>
      <c r="FH962" s="12"/>
      <c r="FI962" s="12"/>
      <c r="FJ962" s="12"/>
      <c r="FK962" s="12"/>
      <c r="FL962" s="12"/>
      <c r="FM962" s="12"/>
      <c r="FN962" s="12"/>
      <c r="FO962" s="12"/>
      <c r="FP962" s="12"/>
      <c r="FQ962" s="12"/>
      <c r="FR962" s="12"/>
      <c r="FS962" s="12"/>
      <c r="FT962" s="12"/>
      <c r="FU962" s="12"/>
      <c r="FV962" s="12"/>
      <c r="FW962" s="12"/>
      <c r="FX962" s="12"/>
      <c r="FY962" s="12"/>
      <c r="FZ962" s="12"/>
      <c r="GA962" s="12"/>
      <c r="GB962" s="12"/>
      <c r="GC962" s="12"/>
      <c r="GD962" s="12"/>
      <c r="GE962" s="12"/>
      <c r="GF962" s="12"/>
    </row>
    <row r="963" spans="1:188" ht="15.75" thickBo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  <c r="BV963" s="12"/>
      <c r="BW963" s="12"/>
      <c r="BX963" s="12"/>
      <c r="BY963" s="12"/>
      <c r="BZ963" s="12"/>
      <c r="CA963" s="12"/>
      <c r="CB963" s="12"/>
      <c r="CC963" s="12"/>
      <c r="CD963" s="12"/>
      <c r="CE963" s="12"/>
      <c r="CF963" s="12"/>
      <c r="CG963" s="12"/>
      <c r="CH963" s="12"/>
      <c r="CI963" s="12"/>
      <c r="CJ963" s="12"/>
      <c r="CK963" s="12"/>
      <c r="CL963" s="12"/>
      <c r="CM963" s="12"/>
      <c r="CN963" s="12"/>
      <c r="CO963" s="12"/>
      <c r="CP963" s="12"/>
      <c r="CQ963" s="12"/>
      <c r="CR963" s="12"/>
      <c r="CS963" s="12"/>
      <c r="CT963" s="12"/>
      <c r="CU963" s="12"/>
      <c r="CV963" s="12"/>
      <c r="CW963" s="12"/>
      <c r="CX963" s="12"/>
      <c r="CY963" s="12"/>
      <c r="CZ963" s="12"/>
      <c r="DA963" s="12"/>
      <c r="DB963" s="12"/>
      <c r="DC963" s="12"/>
      <c r="DD963" s="12"/>
      <c r="DE963" s="12"/>
      <c r="DF963" s="12"/>
      <c r="DG963" s="12"/>
      <c r="DH963" s="12"/>
      <c r="DI963" s="12"/>
      <c r="DJ963" s="12"/>
      <c r="DK963" s="12"/>
      <c r="DL963" s="12"/>
      <c r="DM963" s="12"/>
      <c r="DN963" s="12"/>
      <c r="DO963" s="12"/>
      <c r="DP963" s="12"/>
      <c r="DQ963" s="12"/>
      <c r="DR963" s="12"/>
      <c r="DS963" s="12"/>
      <c r="DT963" s="12"/>
      <c r="DU963" s="12"/>
      <c r="DV963" s="12"/>
      <c r="DW963" s="12"/>
      <c r="DX963" s="12"/>
      <c r="DY963" s="12"/>
      <c r="DZ963" s="12"/>
      <c r="EA963" s="12"/>
      <c r="EB963" s="12"/>
      <c r="EC963" s="12"/>
      <c r="ED963" s="12"/>
      <c r="EE963" s="12"/>
      <c r="EF963" s="12"/>
      <c r="EG963" s="12"/>
      <c r="EH963" s="12"/>
      <c r="EI963" s="12"/>
      <c r="EJ963" s="12"/>
      <c r="EK963" s="12"/>
      <c r="EL963" s="12"/>
      <c r="EM963" s="12"/>
      <c r="EN963" s="12"/>
      <c r="EO963" s="12"/>
      <c r="EP963" s="12"/>
      <c r="EQ963" s="12"/>
      <c r="ER963" s="12"/>
      <c r="ES963" s="12"/>
      <c r="ET963" s="12"/>
      <c r="EU963" s="12"/>
      <c r="EV963" s="12"/>
      <c r="EW963" s="12"/>
      <c r="EX963" s="12"/>
      <c r="EY963" s="12"/>
      <c r="EZ963" s="12"/>
      <c r="FA963" s="12"/>
      <c r="FB963" s="12"/>
      <c r="FC963" s="12"/>
      <c r="FD963" s="12"/>
      <c r="FE963" s="12"/>
      <c r="FF963" s="12"/>
      <c r="FG963" s="12"/>
      <c r="FH963" s="12"/>
      <c r="FI963" s="12"/>
      <c r="FJ963" s="12"/>
      <c r="FK963" s="12"/>
      <c r="FL963" s="12"/>
      <c r="FM963" s="12"/>
      <c r="FN963" s="12"/>
      <c r="FO963" s="12"/>
      <c r="FP963" s="12"/>
      <c r="FQ963" s="12"/>
      <c r="FR963" s="12"/>
      <c r="FS963" s="12"/>
      <c r="FT963" s="12"/>
      <c r="FU963" s="12"/>
      <c r="FV963" s="12"/>
      <c r="FW963" s="12"/>
      <c r="FX963" s="12"/>
      <c r="FY963" s="12"/>
      <c r="FZ963" s="12"/>
      <c r="GA963" s="12"/>
      <c r="GB963" s="12"/>
      <c r="GC963" s="12"/>
      <c r="GD963" s="12"/>
      <c r="GE963" s="12"/>
      <c r="GF963" s="12"/>
    </row>
    <row r="964" spans="1:188" ht="15.75" thickBo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  <c r="BV964" s="12"/>
      <c r="BW964" s="12"/>
      <c r="BX964" s="12"/>
      <c r="BY964" s="12"/>
      <c r="BZ964" s="12"/>
      <c r="CA964" s="12"/>
      <c r="CB964" s="12"/>
      <c r="CC964" s="12"/>
      <c r="CD964" s="12"/>
      <c r="CE964" s="12"/>
      <c r="CF964" s="12"/>
      <c r="CG964" s="12"/>
      <c r="CH964" s="12"/>
      <c r="CI964" s="12"/>
      <c r="CJ964" s="12"/>
      <c r="CK964" s="12"/>
      <c r="CL964" s="12"/>
      <c r="CM964" s="12"/>
      <c r="CN964" s="12"/>
      <c r="CO964" s="12"/>
      <c r="CP964" s="12"/>
      <c r="CQ964" s="12"/>
      <c r="CR964" s="12"/>
      <c r="CS964" s="12"/>
      <c r="CT964" s="12"/>
      <c r="CU964" s="12"/>
      <c r="CV964" s="12"/>
      <c r="CW964" s="12"/>
      <c r="CX964" s="12"/>
      <c r="CY964" s="12"/>
      <c r="CZ964" s="12"/>
      <c r="DA964" s="12"/>
      <c r="DB964" s="12"/>
      <c r="DC964" s="12"/>
      <c r="DD964" s="12"/>
      <c r="DE964" s="12"/>
      <c r="DF964" s="12"/>
      <c r="DG964" s="12"/>
      <c r="DH964" s="12"/>
      <c r="DI964" s="12"/>
      <c r="DJ964" s="12"/>
      <c r="DK964" s="12"/>
      <c r="DL964" s="12"/>
      <c r="DM964" s="12"/>
      <c r="DN964" s="12"/>
      <c r="DO964" s="12"/>
      <c r="DP964" s="12"/>
      <c r="DQ964" s="12"/>
      <c r="DR964" s="12"/>
      <c r="DS964" s="12"/>
      <c r="DT964" s="12"/>
      <c r="DU964" s="12"/>
      <c r="DV964" s="12"/>
      <c r="DW964" s="12"/>
      <c r="DX964" s="12"/>
      <c r="DY964" s="12"/>
      <c r="DZ964" s="12"/>
      <c r="EA964" s="12"/>
      <c r="EB964" s="12"/>
      <c r="EC964" s="12"/>
      <c r="ED964" s="12"/>
      <c r="EE964" s="12"/>
      <c r="EF964" s="12"/>
      <c r="EG964" s="12"/>
      <c r="EH964" s="12"/>
      <c r="EI964" s="12"/>
      <c r="EJ964" s="12"/>
      <c r="EK964" s="12"/>
      <c r="EL964" s="12"/>
      <c r="EM964" s="12"/>
      <c r="EN964" s="12"/>
      <c r="EO964" s="12"/>
      <c r="EP964" s="12"/>
      <c r="EQ964" s="12"/>
      <c r="ER964" s="12"/>
      <c r="ES964" s="12"/>
      <c r="ET964" s="12"/>
      <c r="EU964" s="12"/>
      <c r="EV964" s="12"/>
      <c r="EW964" s="12"/>
      <c r="EX964" s="12"/>
      <c r="EY964" s="12"/>
      <c r="EZ964" s="12"/>
      <c r="FA964" s="12"/>
      <c r="FB964" s="12"/>
      <c r="FC964" s="12"/>
      <c r="FD964" s="12"/>
      <c r="FE964" s="12"/>
      <c r="FF964" s="12"/>
      <c r="FG964" s="12"/>
      <c r="FH964" s="12"/>
      <c r="FI964" s="12"/>
      <c r="FJ964" s="12"/>
      <c r="FK964" s="12"/>
      <c r="FL964" s="12"/>
      <c r="FM964" s="12"/>
      <c r="FN964" s="12"/>
      <c r="FO964" s="12"/>
      <c r="FP964" s="12"/>
      <c r="FQ964" s="12"/>
      <c r="FR964" s="12"/>
      <c r="FS964" s="12"/>
      <c r="FT964" s="12"/>
      <c r="FU964" s="12"/>
      <c r="FV964" s="12"/>
      <c r="FW964" s="12"/>
      <c r="FX964" s="12"/>
      <c r="FY964" s="12"/>
      <c r="FZ964" s="12"/>
      <c r="GA964" s="12"/>
      <c r="GB964" s="12"/>
      <c r="GC964" s="12"/>
      <c r="GD964" s="12"/>
      <c r="GE964" s="12"/>
      <c r="GF964" s="12"/>
    </row>
    <row r="965" spans="1:188" ht="15.75" thickBo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  <c r="BV965" s="12"/>
      <c r="BW965" s="12"/>
      <c r="BX965" s="12"/>
      <c r="BY965" s="12"/>
      <c r="BZ965" s="12"/>
      <c r="CA965" s="12"/>
      <c r="CB965" s="12"/>
      <c r="CC965" s="12"/>
      <c r="CD965" s="12"/>
      <c r="CE965" s="12"/>
      <c r="CF965" s="12"/>
      <c r="CG965" s="12"/>
      <c r="CH965" s="12"/>
      <c r="CI965" s="12"/>
      <c r="CJ965" s="12"/>
      <c r="CK965" s="12"/>
      <c r="CL965" s="12"/>
      <c r="CM965" s="12"/>
      <c r="CN965" s="12"/>
      <c r="CO965" s="12"/>
      <c r="CP965" s="12"/>
      <c r="CQ965" s="12"/>
      <c r="CR965" s="12"/>
      <c r="CS965" s="12"/>
      <c r="CT965" s="12"/>
      <c r="CU965" s="12"/>
      <c r="CV965" s="12"/>
      <c r="CW965" s="12"/>
      <c r="CX965" s="12"/>
      <c r="CY965" s="12"/>
      <c r="CZ965" s="12"/>
      <c r="DA965" s="12"/>
      <c r="DB965" s="12"/>
      <c r="DC965" s="12"/>
      <c r="DD965" s="12"/>
      <c r="DE965" s="12"/>
      <c r="DF965" s="12"/>
      <c r="DG965" s="12"/>
      <c r="DH965" s="12"/>
      <c r="DI965" s="12"/>
      <c r="DJ965" s="12"/>
      <c r="DK965" s="12"/>
      <c r="DL965" s="12"/>
      <c r="DM965" s="12"/>
      <c r="DN965" s="12"/>
      <c r="DO965" s="12"/>
      <c r="DP965" s="12"/>
      <c r="DQ965" s="12"/>
      <c r="DR965" s="12"/>
      <c r="DS965" s="12"/>
      <c r="DT965" s="12"/>
      <c r="DU965" s="12"/>
      <c r="DV965" s="12"/>
      <c r="DW965" s="12"/>
      <c r="DX965" s="12"/>
      <c r="DY965" s="12"/>
      <c r="DZ965" s="12"/>
      <c r="EA965" s="12"/>
      <c r="EB965" s="12"/>
      <c r="EC965" s="12"/>
      <c r="ED965" s="12"/>
      <c r="EE965" s="12"/>
      <c r="EF965" s="12"/>
      <c r="EG965" s="12"/>
      <c r="EH965" s="12"/>
      <c r="EI965" s="12"/>
      <c r="EJ965" s="12"/>
      <c r="EK965" s="12"/>
      <c r="EL965" s="12"/>
      <c r="EM965" s="12"/>
      <c r="EN965" s="12"/>
      <c r="EO965" s="12"/>
      <c r="EP965" s="12"/>
      <c r="EQ965" s="12"/>
      <c r="ER965" s="12"/>
      <c r="ES965" s="12"/>
      <c r="ET965" s="12"/>
      <c r="EU965" s="12"/>
      <c r="EV965" s="12"/>
      <c r="EW965" s="12"/>
      <c r="EX965" s="12"/>
      <c r="EY965" s="12"/>
      <c r="EZ965" s="12"/>
      <c r="FA965" s="12"/>
      <c r="FB965" s="12"/>
      <c r="FC965" s="12"/>
      <c r="FD965" s="12"/>
      <c r="FE965" s="12"/>
      <c r="FF965" s="12"/>
      <c r="FG965" s="12"/>
      <c r="FH965" s="12"/>
      <c r="FI965" s="12"/>
      <c r="FJ965" s="12"/>
      <c r="FK965" s="12"/>
      <c r="FL965" s="12"/>
      <c r="FM965" s="12"/>
      <c r="FN965" s="12"/>
      <c r="FO965" s="12"/>
      <c r="FP965" s="12"/>
      <c r="FQ965" s="12"/>
      <c r="FR965" s="12"/>
      <c r="FS965" s="12"/>
      <c r="FT965" s="12"/>
      <c r="FU965" s="12"/>
      <c r="FV965" s="12"/>
      <c r="FW965" s="12"/>
      <c r="FX965" s="12"/>
      <c r="FY965" s="12"/>
      <c r="FZ965" s="12"/>
      <c r="GA965" s="12"/>
      <c r="GB965" s="12"/>
      <c r="GC965" s="12"/>
      <c r="GD965" s="12"/>
      <c r="GE965" s="12"/>
      <c r="GF965" s="12"/>
    </row>
    <row r="966" spans="1:188" ht="15.75" thickBo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  <c r="BV966" s="12"/>
      <c r="BW966" s="12"/>
      <c r="BX966" s="12"/>
      <c r="BY966" s="12"/>
      <c r="BZ966" s="12"/>
      <c r="CA966" s="12"/>
      <c r="CB966" s="12"/>
      <c r="CC966" s="12"/>
      <c r="CD966" s="12"/>
      <c r="CE966" s="12"/>
      <c r="CF966" s="12"/>
      <c r="CG966" s="12"/>
      <c r="CH966" s="12"/>
      <c r="CI966" s="12"/>
      <c r="CJ966" s="12"/>
      <c r="CK966" s="12"/>
      <c r="CL966" s="12"/>
      <c r="CM966" s="12"/>
      <c r="CN966" s="12"/>
      <c r="CO966" s="12"/>
      <c r="CP966" s="12"/>
      <c r="CQ966" s="12"/>
      <c r="CR966" s="12"/>
      <c r="CS966" s="12"/>
      <c r="CT966" s="12"/>
      <c r="CU966" s="12"/>
      <c r="CV966" s="12"/>
      <c r="CW966" s="12"/>
      <c r="CX966" s="12"/>
      <c r="CY966" s="12"/>
      <c r="CZ966" s="12"/>
      <c r="DA966" s="12"/>
      <c r="DB966" s="12"/>
      <c r="DC966" s="12"/>
      <c r="DD966" s="12"/>
      <c r="DE966" s="12"/>
      <c r="DF966" s="12"/>
      <c r="DG966" s="12"/>
      <c r="DH966" s="12"/>
      <c r="DI966" s="12"/>
      <c r="DJ966" s="12"/>
      <c r="DK966" s="12"/>
      <c r="DL966" s="12"/>
      <c r="DM966" s="12"/>
      <c r="DN966" s="12"/>
      <c r="DO966" s="12"/>
      <c r="DP966" s="12"/>
      <c r="DQ966" s="12"/>
      <c r="DR966" s="12"/>
      <c r="DS966" s="12"/>
      <c r="DT966" s="12"/>
      <c r="DU966" s="12"/>
      <c r="DV966" s="12"/>
      <c r="DW966" s="12"/>
      <c r="DX966" s="12"/>
      <c r="DY966" s="12"/>
      <c r="DZ966" s="12"/>
      <c r="EA966" s="12"/>
      <c r="EB966" s="12"/>
      <c r="EC966" s="12"/>
      <c r="ED966" s="12"/>
      <c r="EE966" s="12"/>
      <c r="EF966" s="12"/>
      <c r="EG966" s="12"/>
      <c r="EH966" s="12"/>
      <c r="EI966" s="12"/>
      <c r="EJ966" s="12"/>
      <c r="EK966" s="12"/>
      <c r="EL966" s="12"/>
      <c r="EM966" s="12"/>
      <c r="EN966" s="12"/>
      <c r="EO966" s="12"/>
      <c r="EP966" s="12"/>
      <c r="EQ966" s="12"/>
      <c r="ER966" s="12"/>
      <c r="ES966" s="12"/>
      <c r="ET966" s="12"/>
      <c r="EU966" s="12"/>
      <c r="EV966" s="12"/>
      <c r="EW966" s="12"/>
      <c r="EX966" s="12"/>
      <c r="EY966" s="12"/>
      <c r="EZ966" s="12"/>
      <c r="FA966" s="12"/>
      <c r="FB966" s="12"/>
      <c r="FC966" s="12"/>
      <c r="FD966" s="12"/>
      <c r="FE966" s="12"/>
      <c r="FF966" s="12"/>
      <c r="FG966" s="12"/>
      <c r="FH966" s="12"/>
      <c r="FI966" s="12"/>
      <c r="FJ966" s="12"/>
      <c r="FK966" s="12"/>
      <c r="FL966" s="12"/>
      <c r="FM966" s="12"/>
      <c r="FN966" s="12"/>
      <c r="FO966" s="12"/>
      <c r="FP966" s="12"/>
      <c r="FQ966" s="12"/>
      <c r="FR966" s="12"/>
      <c r="FS966" s="12"/>
      <c r="FT966" s="12"/>
      <c r="FU966" s="12"/>
      <c r="FV966" s="12"/>
      <c r="FW966" s="12"/>
      <c r="FX966" s="12"/>
      <c r="FY966" s="12"/>
      <c r="FZ966" s="12"/>
      <c r="GA966" s="12"/>
      <c r="GB966" s="12"/>
      <c r="GC966" s="12"/>
      <c r="GD966" s="12"/>
      <c r="GE966" s="12"/>
      <c r="GF966" s="12"/>
    </row>
    <row r="967" spans="1:188" ht="15.75" thickBo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  <c r="BV967" s="12"/>
      <c r="BW967" s="12"/>
      <c r="BX967" s="12"/>
      <c r="BY967" s="12"/>
      <c r="BZ967" s="12"/>
      <c r="CA967" s="12"/>
      <c r="CB967" s="12"/>
      <c r="CC967" s="12"/>
      <c r="CD967" s="12"/>
      <c r="CE967" s="12"/>
      <c r="CF967" s="12"/>
      <c r="CG967" s="12"/>
      <c r="CH967" s="12"/>
      <c r="CI967" s="12"/>
      <c r="CJ967" s="12"/>
      <c r="CK967" s="12"/>
      <c r="CL967" s="12"/>
      <c r="CM967" s="12"/>
      <c r="CN967" s="12"/>
      <c r="CO967" s="12"/>
      <c r="CP967" s="12"/>
      <c r="CQ967" s="12"/>
      <c r="CR967" s="12"/>
      <c r="CS967" s="12"/>
      <c r="CT967" s="12"/>
      <c r="CU967" s="12"/>
      <c r="CV967" s="12"/>
      <c r="CW967" s="12"/>
      <c r="CX967" s="12"/>
      <c r="CY967" s="12"/>
      <c r="CZ967" s="12"/>
      <c r="DA967" s="12"/>
      <c r="DB967" s="12"/>
      <c r="DC967" s="12"/>
      <c r="DD967" s="12"/>
      <c r="DE967" s="12"/>
      <c r="DF967" s="12"/>
      <c r="DG967" s="12"/>
      <c r="DH967" s="12"/>
      <c r="DI967" s="12"/>
      <c r="DJ967" s="12"/>
      <c r="DK967" s="12"/>
      <c r="DL967" s="12"/>
      <c r="DM967" s="12"/>
      <c r="DN967" s="12"/>
      <c r="DO967" s="12"/>
      <c r="DP967" s="12"/>
      <c r="DQ967" s="12"/>
      <c r="DR967" s="12"/>
      <c r="DS967" s="12"/>
      <c r="DT967" s="12"/>
      <c r="DU967" s="12"/>
      <c r="DV967" s="12"/>
      <c r="DW967" s="12"/>
      <c r="DX967" s="12"/>
      <c r="DY967" s="12"/>
      <c r="DZ967" s="12"/>
      <c r="EA967" s="12"/>
      <c r="EB967" s="12"/>
      <c r="EC967" s="12"/>
      <c r="ED967" s="12"/>
      <c r="EE967" s="12"/>
      <c r="EF967" s="12"/>
      <c r="EG967" s="12"/>
      <c r="EH967" s="12"/>
      <c r="EI967" s="12"/>
      <c r="EJ967" s="12"/>
      <c r="EK967" s="12"/>
      <c r="EL967" s="12"/>
      <c r="EM967" s="12"/>
      <c r="EN967" s="12"/>
      <c r="EO967" s="12"/>
      <c r="EP967" s="12"/>
      <c r="EQ967" s="12"/>
      <c r="ER967" s="12"/>
      <c r="ES967" s="12"/>
      <c r="ET967" s="12"/>
      <c r="EU967" s="12"/>
      <c r="EV967" s="12"/>
      <c r="EW967" s="12"/>
      <c r="EX967" s="12"/>
      <c r="EY967" s="12"/>
      <c r="EZ967" s="12"/>
      <c r="FA967" s="12"/>
      <c r="FB967" s="12"/>
      <c r="FC967" s="12"/>
      <c r="FD967" s="12"/>
      <c r="FE967" s="12"/>
      <c r="FF967" s="12"/>
      <c r="FG967" s="12"/>
      <c r="FH967" s="12"/>
      <c r="FI967" s="12"/>
      <c r="FJ967" s="12"/>
      <c r="FK967" s="12"/>
      <c r="FL967" s="12"/>
      <c r="FM967" s="12"/>
      <c r="FN967" s="12"/>
      <c r="FO967" s="12"/>
      <c r="FP967" s="12"/>
      <c r="FQ967" s="12"/>
      <c r="FR967" s="12"/>
      <c r="FS967" s="12"/>
      <c r="FT967" s="12"/>
      <c r="FU967" s="12"/>
      <c r="FV967" s="12"/>
      <c r="FW967" s="12"/>
      <c r="FX967" s="12"/>
      <c r="FY967" s="12"/>
      <c r="FZ967" s="12"/>
      <c r="GA967" s="12"/>
      <c r="GB967" s="12"/>
      <c r="GC967" s="12"/>
      <c r="GD967" s="12"/>
      <c r="GE967" s="12"/>
      <c r="GF967" s="12"/>
    </row>
    <row r="968" spans="1:188" ht="15.75" thickBo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  <c r="BV968" s="12"/>
      <c r="BW968" s="12"/>
      <c r="BX968" s="12"/>
      <c r="BY968" s="12"/>
      <c r="BZ968" s="12"/>
      <c r="CA968" s="12"/>
      <c r="CB968" s="12"/>
      <c r="CC968" s="12"/>
      <c r="CD968" s="12"/>
      <c r="CE968" s="12"/>
      <c r="CF968" s="12"/>
      <c r="CG968" s="12"/>
      <c r="CH968" s="12"/>
      <c r="CI968" s="12"/>
      <c r="CJ968" s="12"/>
      <c r="CK968" s="12"/>
      <c r="CL968" s="12"/>
      <c r="CM968" s="12"/>
      <c r="CN968" s="12"/>
      <c r="CO968" s="12"/>
      <c r="CP968" s="12"/>
      <c r="CQ968" s="12"/>
      <c r="CR968" s="12"/>
      <c r="CS968" s="12"/>
      <c r="CT968" s="12"/>
      <c r="CU968" s="12"/>
      <c r="CV968" s="12"/>
      <c r="CW968" s="12"/>
      <c r="CX968" s="12"/>
      <c r="CY968" s="12"/>
      <c r="CZ968" s="12"/>
      <c r="DA968" s="12"/>
      <c r="DB968" s="12"/>
      <c r="DC968" s="12"/>
      <c r="DD968" s="12"/>
      <c r="DE968" s="12"/>
      <c r="DF968" s="12"/>
      <c r="DG968" s="12"/>
      <c r="DH968" s="12"/>
      <c r="DI968" s="12"/>
      <c r="DJ968" s="12"/>
      <c r="DK968" s="12"/>
      <c r="DL968" s="12"/>
      <c r="DM968" s="12"/>
      <c r="DN968" s="12"/>
      <c r="DO968" s="12"/>
      <c r="DP968" s="12"/>
      <c r="DQ968" s="12"/>
      <c r="DR968" s="12"/>
      <c r="DS968" s="12"/>
      <c r="DT968" s="12"/>
      <c r="DU968" s="12"/>
      <c r="DV968" s="12"/>
      <c r="DW968" s="12"/>
      <c r="DX968" s="12"/>
      <c r="DY968" s="12"/>
      <c r="DZ968" s="12"/>
      <c r="EA968" s="12"/>
      <c r="EB968" s="12"/>
      <c r="EC968" s="12"/>
      <c r="ED968" s="12"/>
      <c r="EE968" s="12"/>
      <c r="EF968" s="12"/>
      <c r="EG968" s="12"/>
      <c r="EH968" s="12"/>
      <c r="EI968" s="12"/>
      <c r="EJ968" s="12"/>
      <c r="EK968" s="12"/>
      <c r="EL968" s="12"/>
      <c r="EM968" s="12"/>
      <c r="EN968" s="12"/>
      <c r="EO968" s="12"/>
      <c r="EP968" s="12"/>
      <c r="EQ968" s="12"/>
      <c r="ER968" s="12"/>
      <c r="ES968" s="12"/>
      <c r="ET968" s="12"/>
      <c r="EU968" s="12"/>
      <c r="EV968" s="12"/>
      <c r="EW968" s="12"/>
      <c r="EX968" s="12"/>
      <c r="EY968" s="12"/>
      <c r="EZ968" s="12"/>
      <c r="FA968" s="12"/>
      <c r="FB968" s="12"/>
      <c r="FC968" s="12"/>
      <c r="FD968" s="12"/>
      <c r="FE968" s="12"/>
      <c r="FF968" s="12"/>
      <c r="FG968" s="12"/>
      <c r="FH968" s="12"/>
      <c r="FI968" s="12"/>
      <c r="FJ968" s="12"/>
      <c r="FK968" s="12"/>
      <c r="FL968" s="12"/>
      <c r="FM968" s="12"/>
      <c r="FN968" s="12"/>
      <c r="FO968" s="12"/>
      <c r="FP968" s="12"/>
      <c r="FQ968" s="12"/>
      <c r="FR968" s="12"/>
      <c r="FS968" s="12"/>
      <c r="FT968" s="12"/>
      <c r="FU968" s="12"/>
      <c r="FV968" s="12"/>
      <c r="FW968" s="12"/>
      <c r="FX968" s="12"/>
      <c r="FY968" s="12"/>
      <c r="FZ968" s="12"/>
      <c r="GA968" s="12"/>
      <c r="GB968" s="12"/>
      <c r="GC968" s="12"/>
      <c r="GD968" s="12"/>
      <c r="GE968" s="12"/>
      <c r="GF968" s="12"/>
    </row>
    <row r="969" spans="1:188" ht="15.75" thickBo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  <c r="BV969" s="12"/>
      <c r="BW969" s="12"/>
      <c r="BX969" s="12"/>
      <c r="BY969" s="12"/>
      <c r="BZ969" s="12"/>
      <c r="CA969" s="12"/>
      <c r="CB969" s="12"/>
      <c r="CC969" s="12"/>
      <c r="CD969" s="12"/>
      <c r="CE969" s="12"/>
      <c r="CF969" s="12"/>
      <c r="CG969" s="12"/>
      <c r="CH969" s="12"/>
      <c r="CI969" s="12"/>
      <c r="CJ969" s="12"/>
      <c r="CK969" s="12"/>
      <c r="CL969" s="12"/>
      <c r="CM969" s="12"/>
      <c r="CN969" s="12"/>
      <c r="CO969" s="12"/>
      <c r="CP969" s="12"/>
      <c r="CQ969" s="12"/>
      <c r="CR969" s="12"/>
      <c r="CS969" s="12"/>
      <c r="CT969" s="12"/>
      <c r="CU969" s="12"/>
      <c r="CV969" s="12"/>
      <c r="CW969" s="12"/>
      <c r="CX969" s="12"/>
      <c r="CY969" s="12"/>
      <c r="CZ969" s="12"/>
      <c r="DA969" s="12"/>
      <c r="DB969" s="12"/>
      <c r="DC969" s="12"/>
      <c r="DD969" s="12"/>
      <c r="DE969" s="12"/>
      <c r="DF969" s="12"/>
      <c r="DG969" s="12"/>
      <c r="DH969" s="12"/>
      <c r="DI969" s="12"/>
      <c r="DJ969" s="12"/>
      <c r="DK969" s="12"/>
      <c r="DL969" s="12"/>
      <c r="DM969" s="12"/>
      <c r="DN969" s="12"/>
      <c r="DO969" s="12"/>
      <c r="DP969" s="12"/>
      <c r="DQ969" s="12"/>
      <c r="DR969" s="12"/>
      <c r="DS969" s="12"/>
      <c r="DT969" s="12"/>
      <c r="DU969" s="12"/>
      <c r="DV969" s="12"/>
      <c r="DW969" s="12"/>
      <c r="DX969" s="12"/>
      <c r="DY969" s="12"/>
      <c r="DZ969" s="12"/>
      <c r="EA969" s="12"/>
      <c r="EB969" s="12"/>
      <c r="EC969" s="12"/>
      <c r="ED969" s="12"/>
      <c r="EE969" s="12"/>
      <c r="EF969" s="12"/>
      <c r="EG969" s="12"/>
      <c r="EH969" s="12"/>
      <c r="EI969" s="12"/>
      <c r="EJ969" s="12"/>
      <c r="EK969" s="12"/>
      <c r="EL969" s="12"/>
      <c r="EM969" s="12"/>
      <c r="EN969" s="12"/>
      <c r="EO969" s="12"/>
      <c r="EP969" s="12"/>
      <c r="EQ969" s="12"/>
      <c r="ER969" s="12"/>
      <c r="ES969" s="12"/>
      <c r="ET969" s="12"/>
      <c r="EU969" s="12"/>
      <c r="EV969" s="12"/>
      <c r="EW969" s="12"/>
      <c r="EX969" s="12"/>
      <c r="EY969" s="12"/>
      <c r="EZ969" s="12"/>
      <c r="FA969" s="12"/>
      <c r="FB969" s="12"/>
      <c r="FC969" s="12"/>
      <c r="FD969" s="12"/>
      <c r="FE969" s="12"/>
      <c r="FF969" s="12"/>
      <c r="FG969" s="12"/>
      <c r="FH969" s="12"/>
      <c r="FI969" s="12"/>
      <c r="FJ969" s="12"/>
      <c r="FK969" s="12"/>
      <c r="FL969" s="12"/>
      <c r="FM969" s="12"/>
      <c r="FN969" s="12"/>
      <c r="FO969" s="12"/>
      <c r="FP969" s="12"/>
      <c r="FQ969" s="12"/>
      <c r="FR969" s="12"/>
      <c r="FS969" s="12"/>
      <c r="FT969" s="12"/>
      <c r="FU969" s="12"/>
      <c r="FV969" s="12"/>
      <c r="FW969" s="12"/>
      <c r="FX969" s="12"/>
      <c r="FY969" s="12"/>
      <c r="FZ969" s="12"/>
      <c r="GA969" s="12"/>
      <c r="GB969" s="12"/>
      <c r="GC969" s="12"/>
      <c r="GD969" s="12"/>
      <c r="GE969" s="12"/>
      <c r="GF969" s="12"/>
    </row>
    <row r="970" spans="1:188" ht="15.75" thickBo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  <c r="BV970" s="12"/>
      <c r="BW970" s="12"/>
      <c r="BX970" s="12"/>
      <c r="BY970" s="12"/>
      <c r="BZ970" s="12"/>
      <c r="CA970" s="12"/>
      <c r="CB970" s="12"/>
      <c r="CC970" s="12"/>
      <c r="CD970" s="12"/>
      <c r="CE970" s="12"/>
      <c r="CF970" s="12"/>
      <c r="CG970" s="12"/>
      <c r="CH970" s="12"/>
      <c r="CI970" s="12"/>
      <c r="CJ970" s="12"/>
      <c r="CK970" s="12"/>
      <c r="CL970" s="12"/>
      <c r="CM970" s="12"/>
      <c r="CN970" s="12"/>
      <c r="CO970" s="12"/>
      <c r="CP970" s="12"/>
      <c r="CQ970" s="12"/>
      <c r="CR970" s="12"/>
      <c r="CS970" s="12"/>
      <c r="CT970" s="12"/>
      <c r="CU970" s="12"/>
      <c r="CV970" s="12"/>
      <c r="CW970" s="12"/>
      <c r="CX970" s="12"/>
      <c r="CY970" s="12"/>
      <c r="CZ970" s="12"/>
      <c r="DA970" s="12"/>
      <c r="DB970" s="12"/>
      <c r="DC970" s="12"/>
      <c r="DD970" s="12"/>
      <c r="DE970" s="12"/>
      <c r="DF970" s="12"/>
      <c r="DG970" s="12"/>
      <c r="DH970" s="12"/>
      <c r="DI970" s="12"/>
      <c r="DJ970" s="12"/>
      <c r="DK970" s="12"/>
      <c r="DL970" s="12"/>
      <c r="DM970" s="12"/>
      <c r="DN970" s="12"/>
      <c r="DO970" s="12"/>
      <c r="DP970" s="12"/>
      <c r="DQ970" s="12"/>
      <c r="DR970" s="12"/>
      <c r="DS970" s="12"/>
      <c r="DT970" s="12"/>
      <c r="DU970" s="12"/>
      <c r="DV970" s="12"/>
      <c r="DW970" s="12"/>
      <c r="DX970" s="12"/>
      <c r="DY970" s="12"/>
      <c r="DZ970" s="12"/>
      <c r="EA970" s="12"/>
      <c r="EB970" s="12"/>
      <c r="EC970" s="12"/>
      <c r="ED970" s="12"/>
      <c r="EE970" s="12"/>
      <c r="EF970" s="12"/>
      <c r="EG970" s="12"/>
      <c r="EH970" s="12"/>
      <c r="EI970" s="12"/>
      <c r="EJ970" s="12"/>
      <c r="EK970" s="12"/>
      <c r="EL970" s="12"/>
      <c r="EM970" s="12"/>
      <c r="EN970" s="12"/>
      <c r="EO970" s="12"/>
      <c r="EP970" s="12"/>
      <c r="EQ970" s="12"/>
      <c r="ER970" s="12"/>
      <c r="ES970" s="12"/>
      <c r="ET970" s="12"/>
      <c r="EU970" s="12"/>
      <c r="EV970" s="12"/>
      <c r="EW970" s="12"/>
      <c r="EX970" s="12"/>
      <c r="EY970" s="12"/>
      <c r="EZ970" s="12"/>
      <c r="FA970" s="12"/>
      <c r="FB970" s="12"/>
      <c r="FC970" s="12"/>
      <c r="FD970" s="12"/>
      <c r="FE970" s="12"/>
      <c r="FF970" s="12"/>
      <c r="FG970" s="12"/>
      <c r="FH970" s="12"/>
      <c r="FI970" s="12"/>
      <c r="FJ970" s="12"/>
      <c r="FK970" s="12"/>
      <c r="FL970" s="12"/>
      <c r="FM970" s="12"/>
      <c r="FN970" s="12"/>
      <c r="FO970" s="12"/>
      <c r="FP970" s="12"/>
      <c r="FQ970" s="12"/>
      <c r="FR970" s="12"/>
      <c r="FS970" s="12"/>
      <c r="FT970" s="12"/>
      <c r="FU970" s="12"/>
      <c r="FV970" s="12"/>
      <c r="FW970" s="12"/>
      <c r="FX970" s="12"/>
      <c r="FY970" s="12"/>
      <c r="FZ970" s="12"/>
      <c r="GA970" s="12"/>
      <c r="GB970" s="12"/>
      <c r="GC970" s="12"/>
      <c r="GD970" s="12"/>
      <c r="GE970" s="12"/>
      <c r="GF970" s="12"/>
    </row>
    <row r="971" spans="1:188" ht="15.75" thickBo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  <c r="BV971" s="12"/>
      <c r="BW971" s="12"/>
      <c r="BX971" s="12"/>
      <c r="BY971" s="12"/>
      <c r="BZ971" s="12"/>
      <c r="CA971" s="12"/>
      <c r="CB971" s="12"/>
      <c r="CC971" s="12"/>
      <c r="CD971" s="12"/>
      <c r="CE971" s="12"/>
      <c r="CF971" s="12"/>
      <c r="CG971" s="12"/>
      <c r="CH971" s="12"/>
      <c r="CI971" s="12"/>
      <c r="CJ971" s="12"/>
      <c r="CK971" s="12"/>
      <c r="CL971" s="12"/>
      <c r="CM971" s="12"/>
      <c r="CN971" s="12"/>
      <c r="CO971" s="12"/>
      <c r="CP971" s="12"/>
      <c r="CQ971" s="12"/>
      <c r="CR971" s="12"/>
      <c r="CS971" s="12"/>
      <c r="CT971" s="12"/>
      <c r="CU971" s="12"/>
      <c r="CV971" s="12"/>
      <c r="CW971" s="12"/>
      <c r="CX971" s="12"/>
      <c r="CY971" s="12"/>
      <c r="CZ971" s="12"/>
      <c r="DA971" s="12"/>
      <c r="DB971" s="12"/>
      <c r="DC971" s="12"/>
      <c r="DD971" s="12"/>
      <c r="DE971" s="12"/>
      <c r="DF971" s="12"/>
      <c r="DG971" s="12"/>
      <c r="DH971" s="12"/>
      <c r="DI971" s="12"/>
      <c r="DJ971" s="12"/>
      <c r="DK971" s="12"/>
      <c r="DL971" s="12"/>
      <c r="DM971" s="12"/>
      <c r="DN971" s="12"/>
      <c r="DO971" s="12"/>
      <c r="DP971" s="12"/>
      <c r="DQ971" s="12"/>
      <c r="DR971" s="12"/>
      <c r="DS971" s="12"/>
      <c r="DT971" s="12"/>
      <c r="DU971" s="12"/>
      <c r="DV971" s="12"/>
      <c r="DW971" s="12"/>
      <c r="DX971" s="12"/>
      <c r="DY971" s="12"/>
      <c r="DZ971" s="12"/>
      <c r="EA971" s="12"/>
      <c r="EB971" s="12"/>
      <c r="EC971" s="12"/>
      <c r="ED971" s="12"/>
      <c r="EE971" s="12"/>
      <c r="EF971" s="12"/>
      <c r="EG971" s="12"/>
      <c r="EH971" s="12"/>
      <c r="EI971" s="12"/>
      <c r="EJ971" s="12"/>
      <c r="EK971" s="12"/>
      <c r="EL971" s="12"/>
      <c r="EM971" s="12"/>
      <c r="EN971" s="12"/>
      <c r="EO971" s="12"/>
      <c r="EP971" s="12"/>
      <c r="EQ971" s="12"/>
      <c r="ER971" s="12"/>
      <c r="ES971" s="12"/>
      <c r="ET971" s="12"/>
      <c r="EU971" s="12"/>
      <c r="EV971" s="12"/>
      <c r="EW971" s="12"/>
      <c r="EX971" s="12"/>
      <c r="EY971" s="12"/>
      <c r="EZ971" s="12"/>
      <c r="FA971" s="12"/>
      <c r="FB971" s="12"/>
      <c r="FC971" s="12"/>
      <c r="FD971" s="12"/>
      <c r="FE971" s="12"/>
      <c r="FF971" s="12"/>
      <c r="FG971" s="12"/>
      <c r="FH971" s="12"/>
      <c r="FI971" s="12"/>
      <c r="FJ971" s="12"/>
      <c r="FK971" s="12"/>
      <c r="FL971" s="12"/>
      <c r="FM971" s="12"/>
      <c r="FN971" s="12"/>
      <c r="FO971" s="12"/>
      <c r="FP971" s="12"/>
      <c r="FQ971" s="12"/>
      <c r="FR971" s="12"/>
      <c r="FS971" s="12"/>
      <c r="FT971" s="12"/>
      <c r="FU971" s="12"/>
      <c r="FV971" s="12"/>
      <c r="FW971" s="12"/>
      <c r="FX971" s="12"/>
      <c r="FY971" s="12"/>
      <c r="FZ971" s="12"/>
      <c r="GA971" s="12"/>
      <c r="GB971" s="12"/>
      <c r="GC971" s="12"/>
      <c r="GD971" s="12"/>
      <c r="GE971" s="12"/>
      <c r="GF971" s="12"/>
    </row>
    <row r="972" spans="1:188" ht="15.75" thickBo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  <c r="BV972" s="12"/>
      <c r="BW972" s="12"/>
      <c r="BX972" s="12"/>
      <c r="BY972" s="12"/>
      <c r="BZ972" s="12"/>
      <c r="CA972" s="12"/>
      <c r="CB972" s="12"/>
      <c r="CC972" s="12"/>
      <c r="CD972" s="12"/>
      <c r="CE972" s="12"/>
      <c r="CF972" s="12"/>
      <c r="CG972" s="12"/>
      <c r="CH972" s="12"/>
      <c r="CI972" s="12"/>
      <c r="CJ972" s="12"/>
      <c r="CK972" s="12"/>
      <c r="CL972" s="12"/>
      <c r="CM972" s="12"/>
      <c r="CN972" s="12"/>
      <c r="CO972" s="12"/>
      <c r="CP972" s="12"/>
      <c r="CQ972" s="12"/>
      <c r="CR972" s="12"/>
      <c r="CS972" s="12"/>
      <c r="CT972" s="12"/>
      <c r="CU972" s="12"/>
      <c r="CV972" s="12"/>
      <c r="CW972" s="12"/>
      <c r="CX972" s="12"/>
      <c r="CY972" s="12"/>
      <c r="CZ972" s="12"/>
      <c r="DA972" s="12"/>
      <c r="DB972" s="12"/>
      <c r="DC972" s="12"/>
      <c r="DD972" s="12"/>
      <c r="DE972" s="12"/>
      <c r="DF972" s="12"/>
      <c r="DG972" s="12"/>
      <c r="DH972" s="12"/>
      <c r="DI972" s="12"/>
      <c r="DJ972" s="12"/>
      <c r="DK972" s="12"/>
      <c r="DL972" s="12"/>
      <c r="DM972" s="12"/>
      <c r="DN972" s="12"/>
      <c r="DO972" s="12"/>
      <c r="DP972" s="12"/>
      <c r="DQ972" s="12"/>
      <c r="DR972" s="12"/>
      <c r="DS972" s="12"/>
      <c r="DT972" s="12"/>
      <c r="DU972" s="12"/>
      <c r="DV972" s="12"/>
      <c r="DW972" s="12"/>
      <c r="DX972" s="12"/>
      <c r="DY972" s="12"/>
      <c r="DZ972" s="12"/>
      <c r="EA972" s="12"/>
      <c r="EB972" s="12"/>
      <c r="EC972" s="12"/>
      <c r="ED972" s="12"/>
      <c r="EE972" s="12"/>
      <c r="EF972" s="12"/>
      <c r="EG972" s="12"/>
      <c r="EH972" s="12"/>
      <c r="EI972" s="12"/>
      <c r="EJ972" s="12"/>
      <c r="EK972" s="12"/>
      <c r="EL972" s="12"/>
      <c r="EM972" s="12"/>
      <c r="EN972" s="12"/>
      <c r="EO972" s="12"/>
      <c r="EP972" s="12"/>
      <c r="EQ972" s="12"/>
      <c r="ER972" s="12"/>
      <c r="ES972" s="12"/>
      <c r="ET972" s="12"/>
      <c r="EU972" s="12"/>
      <c r="EV972" s="12"/>
      <c r="EW972" s="12"/>
      <c r="EX972" s="12"/>
      <c r="EY972" s="12"/>
      <c r="EZ972" s="12"/>
      <c r="FA972" s="12"/>
      <c r="FB972" s="12"/>
      <c r="FC972" s="12"/>
      <c r="FD972" s="12"/>
      <c r="FE972" s="12"/>
      <c r="FF972" s="12"/>
      <c r="FG972" s="12"/>
      <c r="FH972" s="12"/>
      <c r="FI972" s="12"/>
      <c r="FJ972" s="12"/>
      <c r="FK972" s="12"/>
      <c r="FL972" s="12"/>
      <c r="FM972" s="12"/>
      <c r="FN972" s="12"/>
      <c r="FO972" s="12"/>
      <c r="FP972" s="12"/>
      <c r="FQ972" s="12"/>
      <c r="FR972" s="12"/>
      <c r="FS972" s="12"/>
      <c r="FT972" s="12"/>
      <c r="FU972" s="12"/>
      <c r="FV972" s="12"/>
      <c r="FW972" s="12"/>
      <c r="FX972" s="12"/>
      <c r="FY972" s="12"/>
      <c r="FZ972" s="12"/>
      <c r="GA972" s="12"/>
      <c r="GB972" s="12"/>
      <c r="GC972" s="12"/>
      <c r="GD972" s="12"/>
      <c r="GE972" s="12"/>
      <c r="GF972" s="12"/>
    </row>
    <row r="973" spans="1:188" ht="15.75" thickBo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  <c r="BV973" s="12"/>
      <c r="BW973" s="12"/>
      <c r="BX973" s="12"/>
      <c r="BY973" s="12"/>
      <c r="BZ973" s="12"/>
      <c r="CA973" s="12"/>
      <c r="CB973" s="12"/>
      <c r="CC973" s="12"/>
      <c r="CD973" s="12"/>
      <c r="CE973" s="12"/>
      <c r="CF973" s="12"/>
      <c r="CG973" s="12"/>
      <c r="CH973" s="12"/>
      <c r="CI973" s="12"/>
      <c r="CJ973" s="12"/>
      <c r="CK973" s="12"/>
      <c r="CL973" s="12"/>
      <c r="CM973" s="12"/>
      <c r="CN973" s="12"/>
      <c r="CO973" s="12"/>
      <c r="CP973" s="12"/>
      <c r="CQ973" s="12"/>
      <c r="CR973" s="12"/>
      <c r="CS973" s="12"/>
      <c r="CT973" s="12"/>
      <c r="CU973" s="12"/>
      <c r="CV973" s="12"/>
      <c r="CW973" s="12"/>
      <c r="CX973" s="12"/>
      <c r="CY973" s="12"/>
      <c r="CZ973" s="12"/>
      <c r="DA973" s="12"/>
      <c r="DB973" s="12"/>
      <c r="DC973" s="12"/>
      <c r="DD973" s="12"/>
      <c r="DE973" s="12"/>
      <c r="DF973" s="12"/>
      <c r="DG973" s="12"/>
      <c r="DH973" s="12"/>
      <c r="DI973" s="12"/>
      <c r="DJ973" s="12"/>
      <c r="DK973" s="12"/>
      <c r="DL973" s="12"/>
      <c r="DM973" s="12"/>
      <c r="DN973" s="12"/>
      <c r="DO973" s="12"/>
      <c r="DP973" s="12"/>
      <c r="DQ973" s="12"/>
      <c r="DR973" s="12"/>
      <c r="DS973" s="12"/>
      <c r="DT973" s="12"/>
      <c r="DU973" s="12"/>
      <c r="DV973" s="12"/>
      <c r="DW973" s="12"/>
      <c r="DX973" s="12"/>
      <c r="DY973" s="12"/>
      <c r="DZ973" s="12"/>
      <c r="EA973" s="12"/>
      <c r="EB973" s="12"/>
      <c r="EC973" s="12"/>
      <c r="ED973" s="12"/>
      <c r="EE973" s="12"/>
      <c r="EF973" s="12"/>
      <c r="EG973" s="12"/>
      <c r="EH973" s="12"/>
      <c r="EI973" s="12"/>
      <c r="EJ973" s="12"/>
      <c r="EK973" s="12"/>
      <c r="EL973" s="12"/>
      <c r="EM973" s="12"/>
      <c r="EN973" s="12"/>
      <c r="EO973" s="12"/>
      <c r="EP973" s="12"/>
      <c r="EQ973" s="12"/>
      <c r="ER973" s="12"/>
      <c r="ES973" s="12"/>
      <c r="ET973" s="12"/>
      <c r="EU973" s="12"/>
      <c r="EV973" s="12"/>
      <c r="EW973" s="12"/>
      <c r="EX973" s="12"/>
      <c r="EY973" s="12"/>
      <c r="EZ973" s="12"/>
      <c r="FA973" s="12"/>
      <c r="FB973" s="12"/>
      <c r="FC973" s="12"/>
      <c r="FD973" s="12"/>
      <c r="FE973" s="12"/>
      <c r="FF973" s="12"/>
      <c r="FG973" s="12"/>
      <c r="FH973" s="12"/>
      <c r="FI973" s="12"/>
      <c r="FJ973" s="12"/>
      <c r="FK973" s="12"/>
      <c r="FL973" s="12"/>
      <c r="FM973" s="12"/>
      <c r="FN973" s="12"/>
      <c r="FO973" s="12"/>
      <c r="FP973" s="12"/>
      <c r="FQ973" s="12"/>
      <c r="FR973" s="12"/>
      <c r="FS973" s="12"/>
      <c r="FT973" s="12"/>
      <c r="FU973" s="12"/>
      <c r="FV973" s="12"/>
      <c r="FW973" s="12"/>
      <c r="FX973" s="12"/>
      <c r="FY973" s="12"/>
      <c r="FZ973" s="12"/>
      <c r="GA973" s="12"/>
      <c r="GB973" s="12"/>
      <c r="GC973" s="12"/>
      <c r="GD973" s="12"/>
      <c r="GE973" s="12"/>
      <c r="GF973" s="12"/>
    </row>
    <row r="974" spans="1:188" ht="15.75" thickBo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  <c r="BV974" s="12"/>
      <c r="BW974" s="12"/>
      <c r="BX974" s="12"/>
      <c r="BY974" s="12"/>
      <c r="BZ974" s="12"/>
      <c r="CA974" s="12"/>
      <c r="CB974" s="12"/>
      <c r="CC974" s="12"/>
      <c r="CD974" s="12"/>
      <c r="CE974" s="12"/>
      <c r="CF974" s="12"/>
      <c r="CG974" s="12"/>
      <c r="CH974" s="12"/>
      <c r="CI974" s="12"/>
      <c r="CJ974" s="12"/>
      <c r="CK974" s="12"/>
      <c r="CL974" s="12"/>
      <c r="CM974" s="12"/>
      <c r="CN974" s="12"/>
      <c r="CO974" s="12"/>
      <c r="CP974" s="12"/>
      <c r="CQ974" s="12"/>
      <c r="CR974" s="12"/>
      <c r="CS974" s="12"/>
      <c r="CT974" s="12"/>
      <c r="CU974" s="12"/>
      <c r="CV974" s="12"/>
      <c r="CW974" s="12"/>
      <c r="CX974" s="12"/>
      <c r="CY974" s="12"/>
      <c r="CZ974" s="12"/>
      <c r="DA974" s="12"/>
      <c r="DB974" s="12"/>
      <c r="DC974" s="12"/>
      <c r="DD974" s="12"/>
      <c r="DE974" s="12"/>
      <c r="DF974" s="12"/>
      <c r="DG974" s="12"/>
      <c r="DH974" s="12"/>
      <c r="DI974" s="12"/>
      <c r="DJ974" s="12"/>
      <c r="DK974" s="12"/>
      <c r="DL974" s="12"/>
      <c r="DM974" s="12"/>
      <c r="DN974" s="12"/>
      <c r="DO974" s="12"/>
      <c r="DP974" s="12"/>
      <c r="DQ974" s="12"/>
      <c r="DR974" s="12"/>
      <c r="DS974" s="12"/>
      <c r="DT974" s="12"/>
      <c r="DU974" s="12"/>
      <c r="DV974" s="12"/>
      <c r="DW974" s="12"/>
      <c r="DX974" s="12"/>
      <c r="DY974" s="12"/>
      <c r="DZ974" s="12"/>
      <c r="EA974" s="12"/>
      <c r="EB974" s="12"/>
      <c r="EC974" s="12"/>
      <c r="ED974" s="12"/>
      <c r="EE974" s="12"/>
      <c r="EF974" s="12"/>
      <c r="EG974" s="12"/>
      <c r="EH974" s="12"/>
      <c r="EI974" s="12"/>
      <c r="EJ974" s="12"/>
      <c r="EK974" s="12"/>
      <c r="EL974" s="12"/>
      <c r="EM974" s="12"/>
      <c r="EN974" s="12"/>
      <c r="EO974" s="12"/>
      <c r="EP974" s="12"/>
      <c r="EQ974" s="12"/>
      <c r="ER974" s="12"/>
      <c r="ES974" s="12"/>
      <c r="ET974" s="12"/>
      <c r="EU974" s="12"/>
      <c r="EV974" s="12"/>
      <c r="EW974" s="12"/>
      <c r="EX974" s="12"/>
      <c r="EY974" s="12"/>
      <c r="EZ974" s="12"/>
      <c r="FA974" s="12"/>
      <c r="FB974" s="12"/>
      <c r="FC974" s="12"/>
      <c r="FD974" s="12"/>
      <c r="FE974" s="12"/>
      <c r="FF974" s="12"/>
      <c r="FG974" s="12"/>
      <c r="FH974" s="12"/>
      <c r="FI974" s="12"/>
      <c r="FJ974" s="12"/>
      <c r="FK974" s="12"/>
      <c r="FL974" s="12"/>
      <c r="FM974" s="12"/>
      <c r="FN974" s="12"/>
      <c r="FO974" s="12"/>
      <c r="FP974" s="12"/>
      <c r="FQ974" s="12"/>
      <c r="FR974" s="12"/>
      <c r="FS974" s="12"/>
      <c r="FT974" s="12"/>
      <c r="FU974" s="12"/>
      <c r="FV974" s="12"/>
      <c r="FW974" s="12"/>
      <c r="FX974" s="12"/>
      <c r="FY974" s="12"/>
      <c r="FZ974" s="12"/>
      <c r="GA974" s="12"/>
      <c r="GB974" s="12"/>
      <c r="GC974" s="12"/>
      <c r="GD974" s="12"/>
      <c r="GE974" s="12"/>
      <c r="GF974" s="12"/>
    </row>
    <row r="975" spans="1:188" ht="15.75" thickBo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  <c r="BV975" s="12"/>
      <c r="BW975" s="12"/>
      <c r="BX975" s="12"/>
      <c r="BY975" s="12"/>
      <c r="BZ975" s="12"/>
      <c r="CA975" s="12"/>
      <c r="CB975" s="12"/>
      <c r="CC975" s="12"/>
      <c r="CD975" s="12"/>
      <c r="CE975" s="12"/>
      <c r="CF975" s="12"/>
      <c r="CG975" s="12"/>
      <c r="CH975" s="12"/>
      <c r="CI975" s="12"/>
      <c r="CJ975" s="12"/>
      <c r="CK975" s="12"/>
      <c r="CL975" s="12"/>
      <c r="CM975" s="12"/>
      <c r="CN975" s="12"/>
      <c r="CO975" s="12"/>
      <c r="CP975" s="12"/>
      <c r="CQ975" s="12"/>
      <c r="CR975" s="12"/>
      <c r="CS975" s="12"/>
      <c r="CT975" s="12"/>
      <c r="CU975" s="12"/>
      <c r="CV975" s="12"/>
      <c r="CW975" s="12"/>
      <c r="CX975" s="12"/>
      <c r="CY975" s="12"/>
      <c r="CZ975" s="12"/>
      <c r="DA975" s="12"/>
      <c r="DB975" s="12"/>
      <c r="DC975" s="12"/>
      <c r="DD975" s="12"/>
      <c r="DE975" s="12"/>
      <c r="DF975" s="12"/>
      <c r="DG975" s="12"/>
      <c r="DH975" s="12"/>
      <c r="DI975" s="12"/>
      <c r="DJ975" s="12"/>
      <c r="DK975" s="12"/>
      <c r="DL975" s="12"/>
      <c r="DM975" s="12"/>
      <c r="DN975" s="12"/>
      <c r="DO975" s="12"/>
      <c r="DP975" s="12"/>
      <c r="DQ975" s="12"/>
      <c r="DR975" s="12"/>
      <c r="DS975" s="12"/>
      <c r="DT975" s="12"/>
      <c r="DU975" s="12"/>
      <c r="DV975" s="12"/>
      <c r="DW975" s="12"/>
      <c r="DX975" s="12"/>
      <c r="DY975" s="12"/>
      <c r="DZ975" s="12"/>
      <c r="EA975" s="12"/>
      <c r="EB975" s="12"/>
      <c r="EC975" s="12"/>
      <c r="ED975" s="12"/>
      <c r="EE975" s="12"/>
      <c r="EF975" s="12"/>
      <c r="EG975" s="12"/>
      <c r="EH975" s="12"/>
      <c r="EI975" s="12"/>
      <c r="EJ975" s="12"/>
      <c r="EK975" s="12"/>
      <c r="EL975" s="12"/>
      <c r="EM975" s="12"/>
      <c r="EN975" s="12"/>
      <c r="EO975" s="12"/>
      <c r="EP975" s="12"/>
      <c r="EQ975" s="12"/>
      <c r="ER975" s="12"/>
      <c r="ES975" s="12"/>
      <c r="ET975" s="12"/>
      <c r="EU975" s="12"/>
      <c r="EV975" s="12"/>
      <c r="EW975" s="12"/>
      <c r="EX975" s="12"/>
      <c r="EY975" s="12"/>
      <c r="EZ975" s="12"/>
      <c r="FA975" s="12"/>
      <c r="FB975" s="12"/>
      <c r="FC975" s="12"/>
      <c r="FD975" s="12"/>
      <c r="FE975" s="12"/>
      <c r="FF975" s="12"/>
      <c r="FG975" s="12"/>
      <c r="FH975" s="12"/>
      <c r="FI975" s="12"/>
      <c r="FJ975" s="12"/>
      <c r="FK975" s="12"/>
      <c r="FL975" s="12"/>
      <c r="FM975" s="12"/>
      <c r="FN975" s="12"/>
      <c r="FO975" s="12"/>
      <c r="FP975" s="12"/>
      <c r="FQ975" s="12"/>
      <c r="FR975" s="12"/>
      <c r="FS975" s="12"/>
      <c r="FT975" s="12"/>
      <c r="FU975" s="12"/>
      <c r="FV975" s="12"/>
      <c r="FW975" s="12"/>
      <c r="FX975" s="12"/>
      <c r="FY975" s="12"/>
      <c r="FZ975" s="12"/>
      <c r="GA975" s="12"/>
      <c r="GB975" s="12"/>
      <c r="GC975" s="12"/>
      <c r="GD975" s="12"/>
      <c r="GE975" s="12"/>
      <c r="GF975" s="12"/>
    </row>
    <row r="976" spans="1:188" ht="15.75" thickBo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  <c r="BV976" s="12"/>
      <c r="BW976" s="12"/>
      <c r="BX976" s="12"/>
      <c r="BY976" s="12"/>
      <c r="BZ976" s="12"/>
      <c r="CA976" s="12"/>
      <c r="CB976" s="12"/>
      <c r="CC976" s="12"/>
      <c r="CD976" s="12"/>
      <c r="CE976" s="12"/>
      <c r="CF976" s="12"/>
      <c r="CG976" s="12"/>
      <c r="CH976" s="12"/>
      <c r="CI976" s="12"/>
      <c r="CJ976" s="12"/>
      <c r="CK976" s="12"/>
      <c r="CL976" s="12"/>
      <c r="CM976" s="12"/>
      <c r="CN976" s="12"/>
      <c r="CO976" s="12"/>
      <c r="CP976" s="12"/>
      <c r="CQ976" s="12"/>
      <c r="CR976" s="12"/>
      <c r="CS976" s="12"/>
      <c r="CT976" s="12"/>
      <c r="CU976" s="12"/>
      <c r="CV976" s="12"/>
      <c r="CW976" s="12"/>
      <c r="CX976" s="12"/>
      <c r="CY976" s="12"/>
      <c r="CZ976" s="12"/>
      <c r="DA976" s="12"/>
      <c r="DB976" s="12"/>
      <c r="DC976" s="12"/>
      <c r="DD976" s="12"/>
      <c r="DE976" s="12"/>
      <c r="DF976" s="12"/>
      <c r="DG976" s="12"/>
      <c r="DH976" s="12"/>
      <c r="DI976" s="12"/>
      <c r="DJ976" s="12"/>
      <c r="DK976" s="12"/>
      <c r="DL976" s="12"/>
      <c r="DM976" s="12"/>
      <c r="DN976" s="12"/>
      <c r="DO976" s="12"/>
      <c r="DP976" s="12"/>
      <c r="DQ976" s="12"/>
      <c r="DR976" s="12"/>
      <c r="DS976" s="12"/>
      <c r="DT976" s="12"/>
      <c r="DU976" s="12"/>
      <c r="DV976" s="12"/>
      <c r="DW976" s="12"/>
      <c r="DX976" s="12"/>
      <c r="DY976" s="12"/>
      <c r="DZ976" s="12"/>
      <c r="EA976" s="12"/>
      <c r="EB976" s="12"/>
      <c r="EC976" s="12"/>
      <c r="ED976" s="12"/>
      <c r="EE976" s="12"/>
      <c r="EF976" s="12"/>
      <c r="EG976" s="12"/>
      <c r="EH976" s="12"/>
      <c r="EI976" s="12"/>
      <c r="EJ976" s="12"/>
      <c r="EK976" s="12"/>
      <c r="EL976" s="12"/>
      <c r="EM976" s="12"/>
      <c r="EN976" s="12"/>
      <c r="EO976" s="12"/>
      <c r="EP976" s="12"/>
      <c r="EQ976" s="12"/>
      <c r="ER976" s="12"/>
      <c r="ES976" s="12"/>
      <c r="ET976" s="12"/>
      <c r="EU976" s="12"/>
      <c r="EV976" s="12"/>
      <c r="EW976" s="12"/>
      <c r="EX976" s="12"/>
      <c r="EY976" s="12"/>
      <c r="EZ976" s="12"/>
      <c r="FA976" s="12"/>
      <c r="FB976" s="12"/>
      <c r="FC976" s="12"/>
      <c r="FD976" s="12"/>
      <c r="FE976" s="12"/>
      <c r="FF976" s="12"/>
      <c r="FG976" s="12"/>
      <c r="FH976" s="12"/>
      <c r="FI976" s="12"/>
      <c r="FJ976" s="12"/>
      <c r="FK976" s="12"/>
      <c r="FL976" s="12"/>
      <c r="FM976" s="12"/>
      <c r="FN976" s="12"/>
      <c r="FO976" s="12"/>
      <c r="FP976" s="12"/>
      <c r="FQ976" s="12"/>
      <c r="FR976" s="12"/>
      <c r="FS976" s="12"/>
      <c r="FT976" s="12"/>
      <c r="FU976" s="12"/>
      <c r="FV976" s="12"/>
      <c r="FW976" s="12"/>
      <c r="FX976" s="12"/>
      <c r="FY976" s="12"/>
      <c r="FZ976" s="12"/>
      <c r="GA976" s="12"/>
      <c r="GB976" s="12"/>
      <c r="GC976" s="12"/>
      <c r="GD976" s="12"/>
      <c r="GE976" s="12"/>
      <c r="GF976" s="12"/>
    </row>
    <row r="977" spans="1:188" ht="15.75" thickBo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  <c r="BV977" s="12"/>
      <c r="BW977" s="12"/>
      <c r="BX977" s="12"/>
      <c r="BY977" s="12"/>
      <c r="BZ977" s="12"/>
      <c r="CA977" s="12"/>
      <c r="CB977" s="12"/>
      <c r="CC977" s="12"/>
      <c r="CD977" s="12"/>
      <c r="CE977" s="12"/>
      <c r="CF977" s="12"/>
      <c r="CG977" s="12"/>
      <c r="CH977" s="12"/>
      <c r="CI977" s="12"/>
      <c r="CJ977" s="12"/>
      <c r="CK977" s="12"/>
      <c r="CL977" s="12"/>
      <c r="CM977" s="12"/>
      <c r="CN977" s="12"/>
      <c r="CO977" s="12"/>
      <c r="CP977" s="12"/>
      <c r="CQ977" s="12"/>
      <c r="CR977" s="12"/>
      <c r="CS977" s="12"/>
      <c r="CT977" s="12"/>
      <c r="CU977" s="12"/>
      <c r="CV977" s="12"/>
      <c r="CW977" s="12"/>
      <c r="CX977" s="12"/>
      <c r="CY977" s="12"/>
      <c r="CZ977" s="12"/>
      <c r="DA977" s="12"/>
      <c r="DB977" s="12"/>
      <c r="DC977" s="12"/>
      <c r="DD977" s="12"/>
      <c r="DE977" s="12"/>
      <c r="DF977" s="12"/>
      <c r="DG977" s="12"/>
      <c r="DH977" s="12"/>
      <c r="DI977" s="12"/>
      <c r="DJ977" s="12"/>
      <c r="DK977" s="12"/>
      <c r="DL977" s="12"/>
      <c r="DM977" s="12"/>
      <c r="DN977" s="12"/>
      <c r="DO977" s="12"/>
      <c r="DP977" s="12"/>
      <c r="DQ977" s="12"/>
      <c r="DR977" s="12"/>
      <c r="DS977" s="12"/>
      <c r="DT977" s="12"/>
      <c r="DU977" s="12"/>
      <c r="DV977" s="12"/>
      <c r="DW977" s="12"/>
      <c r="DX977" s="12"/>
      <c r="DY977" s="12"/>
      <c r="DZ977" s="12"/>
      <c r="EA977" s="12"/>
      <c r="EB977" s="12"/>
      <c r="EC977" s="12"/>
      <c r="ED977" s="12"/>
      <c r="EE977" s="12"/>
      <c r="EF977" s="12"/>
      <c r="EG977" s="12"/>
      <c r="EH977" s="12"/>
      <c r="EI977" s="12"/>
      <c r="EJ977" s="12"/>
      <c r="EK977" s="12"/>
      <c r="EL977" s="12"/>
      <c r="EM977" s="12"/>
      <c r="EN977" s="12"/>
      <c r="EO977" s="12"/>
      <c r="EP977" s="12"/>
      <c r="EQ977" s="12"/>
      <c r="ER977" s="12"/>
      <c r="ES977" s="12"/>
      <c r="ET977" s="12"/>
      <c r="EU977" s="12"/>
      <c r="EV977" s="12"/>
      <c r="EW977" s="12"/>
      <c r="EX977" s="12"/>
      <c r="EY977" s="12"/>
      <c r="EZ977" s="12"/>
      <c r="FA977" s="12"/>
      <c r="FB977" s="12"/>
      <c r="FC977" s="12"/>
      <c r="FD977" s="12"/>
      <c r="FE977" s="12"/>
      <c r="FF977" s="12"/>
      <c r="FG977" s="12"/>
      <c r="FH977" s="12"/>
      <c r="FI977" s="12"/>
      <c r="FJ977" s="12"/>
      <c r="FK977" s="12"/>
      <c r="FL977" s="12"/>
      <c r="FM977" s="12"/>
      <c r="FN977" s="12"/>
      <c r="FO977" s="12"/>
      <c r="FP977" s="12"/>
      <c r="FQ977" s="12"/>
      <c r="FR977" s="12"/>
      <c r="FS977" s="12"/>
      <c r="FT977" s="12"/>
      <c r="FU977" s="12"/>
      <c r="FV977" s="12"/>
      <c r="FW977" s="12"/>
      <c r="FX977" s="12"/>
      <c r="FY977" s="12"/>
      <c r="FZ977" s="12"/>
      <c r="GA977" s="12"/>
      <c r="GB977" s="12"/>
      <c r="GC977" s="12"/>
      <c r="GD977" s="12"/>
      <c r="GE977" s="12"/>
      <c r="GF977" s="12"/>
    </row>
    <row r="978" spans="1:188" ht="15.75" thickBo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  <c r="BV978" s="12"/>
      <c r="BW978" s="12"/>
      <c r="BX978" s="12"/>
      <c r="BY978" s="12"/>
      <c r="BZ978" s="12"/>
      <c r="CA978" s="12"/>
      <c r="CB978" s="12"/>
      <c r="CC978" s="12"/>
      <c r="CD978" s="12"/>
      <c r="CE978" s="12"/>
      <c r="CF978" s="12"/>
      <c r="CG978" s="12"/>
      <c r="CH978" s="12"/>
      <c r="CI978" s="12"/>
      <c r="CJ978" s="12"/>
      <c r="CK978" s="12"/>
      <c r="CL978" s="12"/>
      <c r="CM978" s="12"/>
      <c r="CN978" s="12"/>
      <c r="CO978" s="12"/>
      <c r="CP978" s="12"/>
      <c r="CQ978" s="12"/>
      <c r="CR978" s="12"/>
      <c r="CS978" s="12"/>
      <c r="CT978" s="12"/>
      <c r="CU978" s="12"/>
      <c r="CV978" s="12"/>
      <c r="CW978" s="12"/>
      <c r="CX978" s="12"/>
      <c r="CY978" s="12"/>
      <c r="CZ978" s="12"/>
      <c r="DA978" s="12"/>
      <c r="DB978" s="12"/>
      <c r="DC978" s="12"/>
      <c r="DD978" s="12"/>
      <c r="DE978" s="12"/>
      <c r="DF978" s="12"/>
      <c r="DG978" s="12"/>
      <c r="DH978" s="12"/>
      <c r="DI978" s="12"/>
      <c r="DJ978" s="12"/>
      <c r="DK978" s="12"/>
      <c r="DL978" s="12"/>
      <c r="DM978" s="12"/>
      <c r="DN978" s="12"/>
      <c r="DO978" s="12"/>
      <c r="DP978" s="12"/>
      <c r="DQ978" s="12"/>
      <c r="DR978" s="12"/>
      <c r="DS978" s="12"/>
      <c r="DT978" s="12"/>
      <c r="DU978" s="12"/>
      <c r="DV978" s="12"/>
      <c r="DW978" s="12"/>
      <c r="DX978" s="12"/>
      <c r="DY978" s="12"/>
      <c r="DZ978" s="12"/>
      <c r="EA978" s="12"/>
      <c r="EB978" s="12"/>
      <c r="EC978" s="12"/>
      <c r="ED978" s="12"/>
      <c r="EE978" s="12"/>
      <c r="EF978" s="12"/>
      <c r="EG978" s="12"/>
      <c r="EH978" s="12"/>
      <c r="EI978" s="12"/>
      <c r="EJ978" s="12"/>
      <c r="EK978" s="12"/>
      <c r="EL978" s="12"/>
      <c r="EM978" s="12"/>
      <c r="EN978" s="12"/>
      <c r="EO978" s="12"/>
      <c r="EP978" s="12"/>
      <c r="EQ978" s="12"/>
      <c r="ER978" s="12"/>
      <c r="ES978" s="12"/>
      <c r="ET978" s="12"/>
      <c r="EU978" s="12"/>
      <c r="EV978" s="12"/>
      <c r="EW978" s="12"/>
      <c r="EX978" s="12"/>
      <c r="EY978" s="12"/>
      <c r="EZ978" s="12"/>
      <c r="FA978" s="12"/>
      <c r="FB978" s="12"/>
      <c r="FC978" s="12"/>
      <c r="FD978" s="12"/>
      <c r="FE978" s="12"/>
      <c r="FF978" s="12"/>
      <c r="FG978" s="12"/>
      <c r="FH978" s="12"/>
      <c r="FI978" s="12"/>
      <c r="FJ978" s="12"/>
      <c r="FK978" s="12"/>
      <c r="FL978" s="12"/>
      <c r="FM978" s="12"/>
      <c r="FN978" s="12"/>
      <c r="FO978" s="12"/>
      <c r="FP978" s="12"/>
      <c r="FQ978" s="12"/>
      <c r="FR978" s="12"/>
      <c r="FS978" s="12"/>
      <c r="FT978" s="12"/>
      <c r="FU978" s="12"/>
      <c r="FV978" s="12"/>
      <c r="FW978" s="12"/>
      <c r="FX978" s="12"/>
      <c r="FY978" s="12"/>
      <c r="FZ978" s="12"/>
      <c r="GA978" s="12"/>
      <c r="GB978" s="12"/>
      <c r="GC978" s="12"/>
      <c r="GD978" s="12"/>
      <c r="GE978" s="12"/>
      <c r="GF978" s="12"/>
    </row>
    <row r="979" spans="1:188" ht="15.75" thickBo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  <c r="BV979" s="12"/>
      <c r="BW979" s="12"/>
      <c r="BX979" s="12"/>
      <c r="BY979" s="12"/>
      <c r="BZ979" s="12"/>
      <c r="CA979" s="12"/>
      <c r="CB979" s="12"/>
      <c r="CC979" s="12"/>
      <c r="CD979" s="12"/>
      <c r="CE979" s="12"/>
      <c r="CF979" s="12"/>
      <c r="CG979" s="12"/>
      <c r="CH979" s="12"/>
      <c r="CI979" s="12"/>
      <c r="CJ979" s="12"/>
      <c r="CK979" s="12"/>
      <c r="CL979" s="12"/>
      <c r="CM979" s="12"/>
      <c r="CN979" s="12"/>
      <c r="CO979" s="12"/>
      <c r="CP979" s="12"/>
      <c r="CQ979" s="12"/>
      <c r="CR979" s="12"/>
      <c r="CS979" s="12"/>
      <c r="CT979" s="12"/>
      <c r="CU979" s="12"/>
      <c r="CV979" s="12"/>
      <c r="CW979" s="12"/>
      <c r="CX979" s="12"/>
      <c r="CY979" s="12"/>
      <c r="CZ979" s="12"/>
      <c r="DA979" s="12"/>
      <c r="DB979" s="12"/>
      <c r="DC979" s="12"/>
      <c r="DD979" s="12"/>
      <c r="DE979" s="12"/>
      <c r="DF979" s="12"/>
      <c r="DG979" s="12"/>
      <c r="DH979" s="12"/>
      <c r="DI979" s="12"/>
      <c r="DJ979" s="12"/>
      <c r="DK979" s="12"/>
      <c r="DL979" s="12"/>
      <c r="DM979" s="12"/>
      <c r="DN979" s="12"/>
      <c r="DO979" s="12"/>
      <c r="DP979" s="12"/>
      <c r="DQ979" s="12"/>
      <c r="DR979" s="12"/>
      <c r="DS979" s="12"/>
      <c r="DT979" s="12"/>
      <c r="DU979" s="12"/>
      <c r="DV979" s="12"/>
      <c r="DW979" s="12"/>
      <c r="DX979" s="12"/>
      <c r="DY979" s="12"/>
      <c r="DZ979" s="12"/>
      <c r="EA979" s="12"/>
      <c r="EB979" s="12"/>
      <c r="EC979" s="12"/>
      <c r="ED979" s="12"/>
      <c r="EE979" s="12"/>
      <c r="EF979" s="12"/>
      <c r="EG979" s="12"/>
      <c r="EH979" s="12"/>
      <c r="EI979" s="12"/>
      <c r="EJ979" s="12"/>
      <c r="EK979" s="12"/>
      <c r="EL979" s="12"/>
      <c r="EM979" s="12"/>
      <c r="EN979" s="12"/>
      <c r="EO979" s="12"/>
      <c r="EP979" s="12"/>
      <c r="EQ979" s="12"/>
      <c r="ER979" s="12"/>
      <c r="ES979" s="12"/>
      <c r="ET979" s="12"/>
      <c r="EU979" s="12"/>
      <c r="EV979" s="12"/>
      <c r="EW979" s="12"/>
      <c r="EX979" s="12"/>
      <c r="EY979" s="12"/>
      <c r="EZ979" s="12"/>
      <c r="FA979" s="12"/>
      <c r="FB979" s="12"/>
      <c r="FC979" s="12"/>
      <c r="FD979" s="12"/>
      <c r="FE979" s="12"/>
      <c r="FF979" s="12"/>
      <c r="FG979" s="12"/>
      <c r="FH979" s="12"/>
      <c r="FI979" s="12"/>
      <c r="FJ979" s="12"/>
      <c r="FK979" s="12"/>
      <c r="FL979" s="12"/>
      <c r="FM979" s="12"/>
      <c r="FN979" s="12"/>
      <c r="FO979" s="12"/>
      <c r="FP979" s="12"/>
      <c r="FQ979" s="12"/>
      <c r="FR979" s="12"/>
      <c r="FS979" s="12"/>
      <c r="FT979" s="12"/>
      <c r="FU979" s="12"/>
      <c r="FV979" s="12"/>
      <c r="FW979" s="12"/>
      <c r="FX979" s="12"/>
      <c r="FY979" s="12"/>
      <c r="FZ979" s="12"/>
      <c r="GA979" s="12"/>
      <c r="GB979" s="12"/>
      <c r="GC979" s="12"/>
      <c r="GD979" s="12"/>
      <c r="GE979" s="12"/>
      <c r="GF979" s="12"/>
    </row>
    <row r="980" spans="1:188" ht="15.75" thickBo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  <c r="BV980" s="12"/>
      <c r="BW980" s="12"/>
      <c r="BX980" s="12"/>
      <c r="BY980" s="12"/>
      <c r="BZ980" s="12"/>
      <c r="CA980" s="12"/>
      <c r="CB980" s="12"/>
      <c r="CC980" s="12"/>
      <c r="CD980" s="12"/>
      <c r="CE980" s="12"/>
      <c r="CF980" s="12"/>
      <c r="CG980" s="12"/>
      <c r="CH980" s="12"/>
      <c r="CI980" s="12"/>
      <c r="CJ980" s="12"/>
      <c r="CK980" s="12"/>
      <c r="CL980" s="12"/>
      <c r="CM980" s="12"/>
      <c r="CN980" s="12"/>
      <c r="CO980" s="12"/>
      <c r="CP980" s="12"/>
      <c r="CQ980" s="12"/>
      <c r="CR980" s="12"/>
      <c r="CS980" s="12"/>
      <c r="CT980" s="12"/>
      <c r="CU980" s="12"/>
      <c r="CV980" s="12"/>
      <c r="CW980" s="12"/>
      <c r="CX980" s="12"/>
      <c r="CY980" s="12"/>
      <c r="CZ980" s="12"/>
      <c r="DA980" s="12"/>
      <c r="DB980" s="12"/>
      <c r="DC980" s="12"/>
      <c r="DD980" s="12"/>
      <c r="DE980" s="12"/>
      <c r="DF980" s="12"/>
      <c r="DG980" s="12"/>
      <c r="DH980" s="12"/>
      <c r="DI980" s="12"/>
      <c r="DJ980" s="12"/>
      <c r="DK980" s="12"/>
      <c r="DL980" s="12"/>
      <c r="DM980" s="12"/>
      <c r="DN980" s="12"/>
      <c r="DO980" s="12"/>
      <c r="DP980" s="12"/>
      <c r="DQ980" s="12"/>
      <c r="DR980" s="12"/>
      <c r="DS980" s="12"/>
      <c r="DT980" s="12"/>
      <c r="DU980" s="12"/>
      <c r="DV980" s="12"/>
      <c r="DW980" s="12"/>
      <c r="DX980" s="12"/>
      <c r="DY980" s="12"/>
      <c r="DZ980" s="12"/>
      <c r="EA980" s="12"/>
      <c r="EB980" s="12"/>
      <c r="EC980" s="12"/>
      <c r="ED980" s="12"/>
      <c r="EE980" s="12"/>
      <c r="EF980" s="12"/>
      <c r="EG980" s="12"/>
      <c r="EH980" s="12"/>
      <c r="EI980" s="12"/>
      <c r="EJ980" s="12"/>
      <c r="EK980" s="12"/>
      <c r="EL980" s="12"/>
      <c r="EM980" s="12"/>
      <c r="EN980" s="12"/>
      <c r="EO980" s="12"/>
      <c r="EP980" s="12"/>
      <c r="EQ980" s="12"/>
      <c r="ER980" s="12"/>
      <c r="ES980" s="12"/>
      <c r="ET980" s="12"/>
      <c r="EU980" s="12"/>
      <c r="EV980" s="12"/>
      <c r="EW980" s="12"/>
      <c r="EX980" s="12"/>
      <c r="EY980" s="12"/>
      <c r="EZ980" s="12"/>
      <c r="FA980" s="12"/>
      <c r="FB980" s="12"/>
      <c r="FC980" s="12"/>
      <c r="FD980" s="12"/>
      <c r="FE980" s="12"/>
      <c r="FF980" s="12"/>
      <c r="FG980" s="12"/>
      <c r="FH980" s="12"/>
      <c r="FI980" s="12"/>
      <c r="FJ980" s="12"/>
      <c r="FK980" s="12"/>
      <c r="FL980" s="12"/>
      <c r="FM980" s="12"/>
      <c r="FN980" s="12"/>
      <c r="FO980" s="12"/>
      <c r="FP980" s="12"/>
      <c r="FQ980" s="12"/>
      <c r="FR980" s="12"/>
      <c r="FS980" s="12"/>
      <c r="FT980" s="12"/>
      <c r="FU980" s="12"/>
      <c r="FV980" s="12"/>
      <c r="FW980" s="12"/>
      <c r="FX980" s="12"/>
      <c r="FY980" s="12"/>
      <c r="FZ980" s="12"/>
      <c r="GA980" s="12"/>
      <c r="GB980" s="12"/>
      <c r="GC980" s="12"/>
      <c r="GD980" s="12"/>
      <c r="GE980" s="12"/>
      <c r="GF980" s="12"/>
    </row>
    <row r="981" spans="1:188" ht="15.75" thickBo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  <c r="BV981" s="12"/>
      <c r="BW981" s="12"/>
      <c r="BX981" s="12"/>
      <c r="BY981" s="12"/>
      <c r="BZ981" s="12"/>
      <c r="CA981" s="12"/>
      <c r="CB981" s="12"/>
      <c r="CC981" s="12"/>
      <c r="CD981" s="12"/>
      <c r="CE981" s="12"/>
      <c r="CF981" s="12"/>
      <c r="CG981" s="12"/>
      <c r="CH981" s="12"/>
      <c r="CI981" s="12"/>
      <c r="CJ981" s="12"/>
      <c r="CK981" s="12"/>
      <c r="CL981" s="12"/>
      <c r="CM981" s="12"/>
      <c r="CN981" s="12"/>
      <c r="CO981" s="12"/>
      <c r="CP981" s="12"/>
      <c r="CQ981" s="12"/>
      <c r="CR981" s="12"/>
      <c r="CS981" s="12"/>
      <c r="CT981" s="12"/>
      <c r="CU981" s="12"/>
      <c r="CV981" s="12"/>
      <c r="CW981" s="12"/>
      <c r="CX981" s="12"/>
      <c r="CY981" s="12"/>
      <c r="CZ981" s="12"/>
      <c r="DA981" s="12"/>
      <c r="DB981" s="12"/>
      <c r="DC981" s="12"/>
      <c r="DD981" s="12"/>
      <c r="DE981" s="12"/>
      <c r="DF981" s="12"/>
      <c r="DG981" s="12"/>
      <c r="DH981" s="12"/>
      <c r="DI981" s="12"/>
      <c r="DJ981" s="12"/>
      <c r="DK981" s="12"/>
      <c r="DL981" s="12"/>
      <c r="DM981" s="12"/>
      <c r="DN981" s="12"/>
      <c r="DO981" s="12"/>
      <c r="DP981" s="12"/>
      <c r="DQ981" s="12"/>
      <c r="DR981" s="12"/>
      <c r="DS981" s="12"/>
      <c r="DT981" s="12"/>
      <c r="DU981" s="12"/>
      <c r="DV981" s="12"/>
      <c r="DW981" s="12"/>
      <c r="DX981" s="12"/>
      <c r="DY981" s="12"/>
      <c r="DZ981" s="12"/>
      <c r="EA981" s="12"/>
      <c r="EB981" s="12"/>
      <c r="EC981" s="12"/>
      <c r="ED981" s="12"/>
      <c r="EE981" s="12"/>
      <c r="EF981" s="12"/>
      <c r="EG981" s="12"/>
      <c r="EH981" s="12"/>
      <c r="EI981" s="12"/>
      <c r="EJ981" s="12"/>
      <c r="EK981" s="12"/>
      <c r="EL981" s="12"/>
      <c r="EM981" s="12"/>
      <c r="EN981" s="12"/>
      <c r="EO981" s="12"/>
      <c r="EP981" s="12"/>
      <c r="EQ981" s="12"/>
      <c r="ER981" s="12"/>
      <c r="ES981" s="12"/>
      <c r="ET981" s="12"/>
      <c r="EU981" s="12"/>
      <c r="EV981" s="12"/>
      <c r="EW981" s="12"/>
      <c r="EX981" s="12"/>
      <c r="EY981" s="12"/>
      <c r="EZ981" s="12"/>
      <c r="FA981" s="12"/>
      <c r="FB981" s="12"/>
      <c r="FC981" s="12"/>
      <c r="FD981" s="12"/>
      <c r="FE981" s="12"/>
      <c r="FF981" s="12"/>
      <c r="FG981" s="12"/>
      <c r="FH981" s="12"/>
      <c r="FI981" s="12"/>
      <c r="FJ981" s="12"/>
      <c r="FK981" s="12"/>
      <c r="FL981" s="12"/>
      <c r="FM981" s="12"/>
      <c r="FN981" s="12"/>
      <c r="FO981" s="12"/>
      <c r="FP981" s="12"/>
      <c r="FQ981" s="12"/>
      <c r="FR981" s="12"/>
      <c r="FS981" s="12"/>
      <c r="FT981" s="12"/>
      <c r="FU981" s="12"/>
      <c r="FV981" s="12"/>
      <c r="FW981" s="12"/>
      <c r="FX981" s="12"/>
      <c r="FY981" s="12"/>
      <c r="FZ981" s="12"/>
      <c r="GA981" s="12"/>
      <c r="GB981" s="12"/>
      <c r="GC981" s="12"/>
      <c r="GD981" s="12"/>
      <c r="GE981" s="12"/>
      <c r="GF981" s="12"/>
    </row>
    <row r="982" spans="1:188" ht="15.75" thickBo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  <c r="BV982" s="12"/>
      <c r="BW982" s="12"/>
      <c r="BX982" s="12"/>
      <c r="BY982" s="12"/>
      <c r="BZ982" s="12"/>
      <c r="CA982" s="12"/>
      <c r="CB982" s="12"/>
      <c r="CC982" s="12"/>
      <c r="CD982" s="12"/>
      <c r="CE982" s="12"/>
      <c r="CF982" s="12"/>
      <c r="CG982" s="12"/>
      <c r="CH982" s="12"/>
      <c r="CI982" s="12"/>
      <c r="CJ982" s="12"/>
      <c r="CK982" s="12"/>
      <c r="CL982" s="12"/>
      <c r="CM982" s="12"/>
      <c r="CN982" s="12"/>
      <c r="CO982" s="12"/>
      <c r="CP982" s="12"/>
      <c r="CQ982" s="12"/>
      <c r="CR982" s="12"/>
      <c r="CS982" s="12"/>
      <c r="CT982" s="12"/>
      <c r="CU982" s="12"/>
      <c r="CV982" s="12"/>
      <c r="CW982" s="12"/>
      <c r="CX982" s="12"/>
      <c r="CY982" s="12"/>
      <c r="CZ982" s="12"/>
      <c r="DA982" s="12"/>
      <c r="DB982" s="12"/>
      <c r="DC982" s="12"/>
      <c r="DD982" s="12"/>
      <c r="DE982" s="12"/>
      <c r="DF982" s="12"/>
      <c r="DG982" s="12"/>
      <c r="DH982" s="12"/>
      <c r="DI982" s="12"/>
      <c r="DJ982" s="12"/>
      <c r="DK982" s="12"/>
      <c r="DL982" s="12"/>
      <c r="DM982" s="12"/>
      <c r="DN982" s="12"/>
      <c r="DO982" s="12"/>
      <c r="DP982" s="12"/>
      <c r="DQ982" s="12"/>
      <c r="DR982" s="12"/>
      <c r="DS982" s="12"/>
      <c r="DT982" s="12"/>
      <c r="DU982" s="12"/>
      <c r="DV982" s="12"/>
      <c r="DW982" s="12"/>
      <c r="DX982" s="12"/>
      <c r="DY982" s="12"/>
      <c r="DZ982" s="12"/>
      <c r="EA982" s="12"/>
      <c r="EB982" s="12"/>
      <c r="EC982" s="12"/>
      <c r="ED982" s="12"/>
      <c r="EE982" s="12"/>
      <c r="EF982" s="12"/>
      <c r="EG982" s="12"/>
      <c r="EH982" s="12"/>
      <c r="EI982" s="12"/>
      <c r="EJ982" s="12"/>
      <c r="EK982" s="12"/>
      <c r="EL982" s="12"/>
      <c r="EM982" s="12"/>
      <c r="EN982" s="12"/>
      <c r="EO982" s="12"/>
      <c r="EP982" s="12"/>
      <c r="EQ982" s="12"/>
      <c r="ER982" s="12"/>
      <c r="ES982" s="12"/>
      <c r="ET982" s="12"/>
      <c r="EU982" s="12"/>
      <c r="EV982" s="12"/>
      <c r="EW982" s="12"/>
      <c r="EX982" s="12"/>
      <c r="EY982" s="12"/>
      <c r="EZ982" s="12"/>
      <c r="FA982" s="12"/>
      <c r="FB982" s="12"/>
      <c r="FC982" s="12"/>
      <c r="FD982" s="12"/>
      <c r="FE982" s="12"/>
      <c r="FF982" s="12"/>
      <c r="FG982" s="12"/>
      <c r="FH982" s="12"/>
      <c r="FI982" s="12"/>
      <c r="FJ982" s="12"/>
      <c r="FK982" s="12"/>
      <c r="FL982" s="12"/>
      <c r="FM982" s="12"/>
      <c r="FN982" s="12"/>
      <c r="FO982" s="12"/>
      <c r="FP982" s="12"/>
      <c r="FQ982" s="12"/>
      <c r="FR982" s="12"/>
      <c r="FS982" s="12"/>
      <c r="FT982" s="12"/>
      <c r="FU982" s="12"/>
      <c r="FV982" s="12"/>
      <c r="FW982" s="12"/>
      <c r="FX982" s="12"/>
      <c r="FY982" s="12"/>
      <c r="FZ982" s="12"/>
      <c r="GA982" s="12"/>
      <c r="GB982" s="12"/>
      <c r="GC982" s="12"/>
      <c r="GD982" s="12"/>
      <c r="GE982" s="12"/>
      <c r="GF982" s="12"/>
    </row>
    <row r="983" spans="1:188" ht="15.75" thickBo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  <c r="BV983" s="12"/>
      <c r="BW983" s="12"/>
      <c r="BX983" s="12"/>
      <c r="BY983" s="12"/>
      <c r="BZ983" s="12"/>
      <c r="CA983" s="12"/>
      <c r="CB983" s="12"/>
      <c r="CC983" s="12"/>
      <c r="CD983" s="12"/>
      <c r="CE983" s="12"/>
      <c r="CF983" s="12"/>
      <c r="CG983" s="12"/>
      <c r="CH983" s="12"/>
      <c r="CI983" s="12"/>
      <c r="CJ983" s="12"/>
      <c r="CK983" s="12"/>
      <c r="CL983" s="12"/>
      <c r="CM983" s="12"/>
      <c r="CN983" s="12"/>
      <c r="CO983" s="12"/>
      <c r="CP983" s="12"/>
      <c r="CQ983" s="12"/>
      <c r="CR983" s="12"/>
      <c r="CS983" s="12"/>
      <c r="CT983" s="12"/>
      <c r="CU983" s="12"/>
      <c r="CV983" s="12"/>
      <c r="CW983" s="12"/>
      <c r="CX983" s="12"/>
      <c r="CY983" s="12"/>
      <c r="CZ983" s="12"/>
      <c r="DA983" s="12"/>
      <c r="DB983" s="12"/>
      <c r="DC983" s="12"/>
      <c r="DD983" s="12"/>
      <c r="DE983" s="12"/>
      <c r="DF983" s="12"/>
      <c r="DG983" s="12"/>
      <c r="DH983" s="12"/>
      <c r="DI983" s="12"/>
      <c r="DJ983" s="12"/>
      <c r="DK983" s="12"/>
      <c r="DL983" s="12"/>
      <c r="DM983" s="12"/>
      <c r="DN983" s="12"/>
      <c r="DO983" s="12"/>
      <c r="DP983" s="12"/>
      <c r="DQ983" s="12"/>
      <c r="DR983" s="12"/>
      <c r="DS983" s="12"/>
      <c r="DT983" s="12"/>
      <c r="DU983" s="12"/>
      <c r="DV983" s="12"/>
      <c r="DW983" s="12"/>
      <c r="DX983" s="12"/>
      <c r="DY983" s="12"/>
      <c r="DZ983" s="12"/>
      <c r="EA983" s="12"/>
      <c r="EB983" s="12"/>
      <c r="EC983" s="12"/>
      <c r="ED983" s="12"/>
      <c r="EE983" s="12"/>
      <c r="EF983" s="12"/>
      <c r="EG983" s="12"/>
      <c r="EH983" s="12"/>
      <c r="EI983" s="12"/>
      <c r="EJ983" s="12"/>
      <c r="EK983" s="12"/>
      <c r="EL983" s="12"/>
      <c r="EM983" s="12"/>
      <c r="EN983" s="12"/>
      <c r="EO983" s="12"/>
      <c r="EP983" s="12"/>
      <c r="EQ983" s="12"/>
      <c r="ER983" s="12"/>
      <c r="ES983" s="12"/>
      <c r="ET983" s="12"/>
      <c r="EU983" s="12"/>
      <c r="EV983" s="12"/>
      <c r="EW983" s="12"/>
      <c r="EX983" s="12"/>
      <c r="EY983" s="12"/>
      <c r="EZ983" s="12"/>
      <c r="FA983" s="12"/>
      <c r="FB983" s="12"/>
      <c r="FC983" s="12"/>
      <c r="FD983" s="12"/>
      <c r="FE983" s="12"/>
      <c r="FF983" s="12"/>
      <c r="FG983" s="12"/>
      <c r="FH983" s="12"/>
      <c r="FI983" s="12"/>
      <c r="FJ983" s="12"/>
      <c r="FK983" s="12"/>
      <c r="FL983" s="12"/>
      <c r="FM983" s="12"/>
      <c r="FN983" s="12"/>
      <c r="FO983" s="12"/>
      <c r="FP983" s="12"/>
      <c r="FQ983" s="12"/>
      <c r="FR983" s="12"/>
      <c r="FS983" s="12"/>
      <c r="FT983" s="12"/>
      <c r="FU983" s="12"/>
      <c r="FV983" s="12"/>
      <c r="FW983" s="12"/>
      <c r="FX983" s="12"/>
      <c r="FY983" s="12"/>
      <c r="FZ983" s="12"/>
      <c r="GA983" s="12"/>
      <c r="GB983" s="12"/>
      <c r="GC983" s="12"/>
      <c r="GD983" s="12"/>
      <c r="GE983" s="12"/>
      <c r="GF983" s="12"/>
    </row>
    <row r="984" spans="1:188" ht="15.75" thickBo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  <c r="BV984" s="12"/>
      <c r="BW984" s="12"/>
      <c r="BX984" s="12"/>
      <c r="BY984" s="12"/>
      <c r="BZ984" s="12"/>
      <c r="CA984" s="12"/>
      <c r="CB984" s="12"/>
      <c r="CC984" s="12"/>
      <c r="CD984" s="12"/>
      <c r="CE984" s="12"/>
      <c r="CF984" s="12"/>
      <c r="CG984" s="12"/>
      <c r="CH984" s="12"/>
      <c r="CI984" s="12"/>
      <c r="CJ984" s="12"/>
      <c r="CK984" s="12"/>
      <c r="CL984" s="12"/>
      <c r="CM984" s="12"/>
      <c r="CN984" s="12"/>
      <c r="CO984" s="12"/>
      <c r="CP984" s="12"/>
      <c r="CQ984" s="12"/>
      <c r="CR984" s="12"/>
      <c r="CS984" s="12"/>
      <c r="CT984" s="12"/>
      <c r="CU984" s="12"/>
      <c r="CV984" s="12"/>
      <c r="CW984" s="12"/>
      <c r="CX984" s="12"/>
      <c r="CY984" s="12"/>
      <c r="CZ984" s="12"/>
      <c r="DA984" s="12"/>
      <c r="DB984" s="12"/>
      <c r="DC984" s="12"/>
      <c r="DD984" s="12"/>
      <c r="DE984" s="12"/>
      <c r="DF984" s="12"/>
      <c r="DG984" s="12"/>
      <c r="DH984" s="12"/>
      <c r="DI984" s="12"/>
      <c r="DJ984" s="12"/>
      <c r="DK984" s="12"/>
      <c r="DL984" s="12"/>
      <c r="DM984" s="12"/>
      <c r="DN984" s="12"/>
      <c r="DO984" s="12"/>
      <c r="DP984" s="12"/>
      <c r="DQ984" s="12"/>
      <c r="DR984" s="12"/>
      <c r="DS984" s="12"/>
      <c r="DT984" s="12"/>
      <c r="DU984" s="12"/>
      <c r="DV984" s="12"/>
      <c r="DW984" s="12"/>
      <c r="DX984" s="12"/>
      <c r="DY984" s="12"/>
      <c r="DZ984" s="12"/>
      <c r="EA984" s="12"/>
      <c r="EB984" s="12"/>
      <c r="EC984" s="12"/>
      <c r="ED984" s="12"/>
      <c r="EE984" s="12"/>
      <c r="EF984" s="12"/>
      <c r="EG984" s="12"/>
      <c r="EH984" s="12"/>
      <c r="EI984" s="12"/>
      <c r="EJ984" s="12"/>
      <c r="EK984" s="12"/>
      <c r="EL984" s="12"/>
      <c r="EM984" s="12"/>
      <c r="EN984" s="12"/>
      <c r="EO984" s="12"/>
      <c r="EP984" s="12"/>
      <c r="EQ984" s="12"/>
      <c r="ER984" s="12"/>
      <c r="ES984" s="12"/>
      <c r="ET984" s="12"/>
      <c r="EU984" s="12"/>
      <c r="EV984" s="12"/>
      <c r="EW984" s="12"/>
      <c r="EX984" s="12"/>
      <c r="EY984" s="12"/>
      <c r="EZ984" s="12"/>
      <c r="FA984" s="12"/>
      <c r="FB984" s="12"/>
      <c r="FC984" s="12"/>
      <c r="FD984" s="12"/>
      <c r="FE984" s="12"/>
      <c r="FF984" s="12"/>
      <c r="FG984" s="12"/>
      <c r="FH984" s="12"/>
      <c r="FI984" s="12"/>
      <c r="FJ984" s="12"/>
      <c r="FK984" s="12"/>
      <c r="FL984" s="12"/>
      <c r="FM984" s="12"/>
      <c r="FN984" s="12"/>
      <c r="FO984" s="12"/>
      <c r="FP984" s="12"/>
      <c r="FQ984" s="12"/>
      <c r="FR984" s="12"/>
      <c r="FS984" s="12"/>
      <c r="FT984" s="12"/>
      <c r="FU984" s="12"/>
      <c r="FV984" s="12"/>
      <c r="FW984" s="12"/>
      <c r="FX984" s="12"/>
      <c r="FY984" s="12"/>
      <c r="FZ984" s="12"/>
      <c r="GA984" s="12"/>
      <c r="GB984" s="12"/>
      <c r="GC984" s="12"/>
      <c r="GD984" s="12"/>
      <c r="GE984" s="12"/>
      <c r="GF984" s="12"/>
    </row>
    <row r="985" spans="1:188" ht="15.75" thickBo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  <c r="BV985" s="12"/>
      <c r="BW985" s="12"/>
      <c r="BX985" s="12"/>
      <c r="BY985" s="12"/>
      <c r="BZ985" s="12"/>
      <c r="CA985" s="12"/>
      <c r="CB985" s="12"/>
      <c r="CC985" s="12"/>
      <c r="CD985" s="12"/>
      <c r="CE985" s="12"/>
      <c r="CF985" s="12"/>
      <c r="CG985" s="12"/>
      <c r="CH985" s="12"/>
      <c r="CI985" s="12"/>
      <c r="CJ985" s="12"/>
      <c r="CK985" s="12"/>
      <c r="CL985" s="12"/>
      <c r="CM985" s="12"/>
      <c r="CN985" s="12"/>
      <c r="CO985" s="12"/>
      <c r="CP985" s="12"/>
      <c r="CQ985" s="12"/>
      <c r="CR985" s="12"/>
      <c r="CS985" s="12"/>
      <c r="CT985" s="12"/>
      <c r="CU985" s="12"/>
      <c r="CV985" s="12"/>
      <c r="CW985" s="12"/>
      <c r="CX985" s="12"/>
      <c r="CY985" s="12"/>
      <c r="CZ985" s="12"/>
      <c r="DA985" s="12"/>
      <c r="DB985" s="12"/>
      <c r="DC985" s="12"/>
      <c r="DD985" s="12"/>
      <c r="DE985" s="12"/>
      <c r="DF985" s="12"/>
      <c r="DG985" s="12"/>
      <c r="DH985" s="12"/>
      <c r="DI985" s="12"/>
      <c r="DJ985" s="12"/>
      <c r="DK985" s="12"/>
      <c r="DL985" s="12"/>
      <c r="DM985" s="12"/>
      <c r="DN985" s="12"/>
      <c r="DO985" s="12"/>
      <c r="DP985" s="12"/>
      <c r="DQ985" s="12"/>
      <c r="DR985" s="12"/>
      <c r="DS985" s="12"/>
      <c r="DT985" s="12"/>
      <c r="DU985" s="12"/>
      <c r="DV985" s="12"/>
      <c r="DW985" s="12"/>
      <c r="DX985" s="12"/>
      <c r="DY985" s="12"/>
      <c r="DZ985" s="12"/>
      <c r="EA985" s="12"/>
      <c r="EB985" s="12"/>
      <c r="EC985" s="12"/>
      <c r="ED985" s="12"/>
      <c r="EE985" s="12"/>
      <c r="EF985" s="12"/>
      <c r="EG985" s="12"/>
      <c r="EH985" s="12"/>
      <c r="EI985" s="12"/>
      <c r="EJ985" s="12"/>
      <c r="EK985" s="12"/>
      <c r="EL985" s="12"/>
      <c r="EM985" s="12"/>
      <c r="EN985" s="12"/>
      <c r="EO985" s="12"/>
      <c r="EP985" s="12"/>
      <c r="EQ985" s="12"/>
      <c r="ER985" s="12"/>
      <c r="ES985" s="12"/>
      <c r="ET985" s="12"/>
      <c r="EU985" s="12"/>
      <c r="EV985" s="12"/>
      <c r="EW985" s="12"/>
      <c r="EX985" s="12"/>
      <c r="EY985" s="12"/>
      <c r="EZ985" s="12"/>
      <c r="FA985" s="12"/>
      <c r="FB985" s="12"/>
      <c r="FC985" s="12"/>
      <c r="FD985" s="12"/>
      <c r="FE985" s="12"/>
      <c r="FF985" s="12"/>
      <c r="FG985" s="12"/>
      <c r="FH985" s="12"/>
      <c r="FI985" s="12"/>
      <c r="FJ985" s="12"/>
      <c r="FK985" s="12"/>
      <c r="FL985" s="12"/>
      <c r="FM985" s="12"/>
      <c r="FN985" s="12"/>
      <c r="FO985" s="12"/>
      <c r="FP985" s="12"/>
      <c r="FQ985" s="12"/>
      <c r="FR985" s="12"/>
      <c r="FS985" s="12"/>
      <c r="FT985" s="12"/>
      <c r="FU985" s="12"/>
      <c r="FV985" s="12"/>
      <c r="FW985" s="12"/>
      <c r="FX985" s="12"/>
      <c r="FY985" s="12"/>
      <c r="FZ985" s="12"/>
      <c r="GA985" s="12"/>
      <c r="GB985" s="12"/>
      <c r="GC985" s="12"/>
      <c r="GD985" s="12"/>
      <c r="GE985" s="12"/>
      <c r="GF985" s="12"/>
    </row>
    <row r="986" spans="1:188" ht="15.75" thickBo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  <c r="BV986" s="12"/>
      <c r="BW986" s="12"/>
      <c r="BX986" s="12"/>
      <c r="BY986" s="12"/>
      <c r="BZ986" s="12"/>
      <c r="CA986" s="12"/>
      <c r="CB986" s="12"/>
      <c r="CC986" s="12"/>
      <c r="CD986" s="12"/>
      <c r="CE986" s="12"/>
      <c r="CF986" s="12"/>
      <c r="CG986" s="12"/>
      <c r="CH986" s="12"/>
      <c r="CI986" s="12"/>
      <c r="CJ986" s="12"/>
      <c r="CK986" s="12"/>
      <c r="CL986" s="12"/>
      <c r="CM986" s="12"/>
      <c r="CN986" s="12"/>
      <c r="CO986" s="12"/>
      <c r="CP986" s="12"/>
      <c r="CQ986" s="12"/>
      <c r="CR986" s="12"/>
      <c r="CS986" s="12"/>
      <c r="CT986" s="12"/>
      <c r="CU986" s="12"/>
      <c r="CV986" s="12"/>
      <c r="CW986" s="12"/>
      <c r="CX986" s="12"/>
      <c r="CY986" s="12"/>
      <c r="CZ986" s="12"/>
      <c r="DA986" s="12"/>
      <c r="DB986" s="12"/>
      <c r="DC986" s="12"/>
      <c r="DD986" s="12"/>
      <c r="DE986" s="12"/>
      <c r="DF986" s="12"/>
      <c r="DG986" s="12"/>
      <c r="DH986" s="12"/>
      <c r="DI986" s="12"/>
      <c r="DJ986" s="12"/>
      <c r="DK986" s="12"/>
      <c r="DL986" s="12"/>
      <c r="DM986" s="12"/>
      <c r="DN986" s="12"/>
      <c r="DO986" s="12"/>
      <c r="DP986" s="12"/>
      <c r="DQ986" s="12"/>
      <c r="DR986" s="12"/>
      <c r="DS986" s="12"/>
      <c r="DT986" s="12"/>
      <c r="DU986" s="12"/>
      <c r="DV986" s="12"/>
      <c r="DW986" s="12"/>
      <c r="DX986" s="12"/>
      <c r="DY986" s="12"/>
      <c r="DZ986" s="12"/>
      <c r="EA986" s="12"/>
      <c r="EB986" s="12"/>
      <c r="EC986" s="12"/>
      <c r="ED986" s="12"/>
      <c r="EE986" s="12"/>
      <c r="EF986" s="12"/>
      <c r="EG986" s="12"/>
      <c r="EH986" s="12"/>
      <c r="EI986" s="12"/>
      <c r="EJ986" s="12"/>
      <c r="EK986" s="12"/>
      <c r="EL986" s="12"/>
      <c r="EM986" s="12"/>
      <c r="EN986" s="12"/>
      <c r="EO986" s="12"/>
      <c r="EP986" s="12"/>
      <c r="EQ986" s="12"/>
      <c r="ER986" s="12"/>
      <c r="ES986" s="12"/>
      <c r="ET986" s="12"/>
      <c r="EU986" s="12"/>
      <c r="EV986" s="12"/>
      <c r="EW986" s="12"/>
      <c r="EX986" s="12"/>
      <c r="EY986" s="12"/>
      <c r="EZ986" s="12"/>
      <c r="FA986" s="12"/>
      <c r="FB986" s="12"/>
      <c r="FC986" s="12"/>
      <c r="FD986" s="12"/>
      <c r="FE986" s="12"/>
      <c r="FF986" s="12"/>
      <c r="FG986" s="12"/>
      <c r="FH986" s="12"/>
      <c r="FI986" s="12"/>
      <c r="FJ986" s="12"/>
      <c r="FK986" s="12"/>
      <c r="FL986" s="12"/>
      <c r="FM986" s="12"/>
      <c r="FN986" s="12"/>
      <c r="FO986" s="12"/>
      <c r="FP986" s="12"/>
      <c r="FQ986" s="12"/>
      <c r="FR986" s="12"/>
      <c r="FS986" s="12"/>
      <c r="FT986" s="12"/>
      <c r="FU986" s="12"/>
      <c r="FV986" s="12"/>
      <c r="FW986" s="12"/>
      <c r="FX986" s="12"/>
      <c r="FY986" s="12"/>
      <c r="FZ986" s="12"/>
      <c r="GA986" s="12"/>
      <c r="GB986" s="12"/>
      <c r="GC986" s="12"/>
      <c r="GD986" s="12"/>
      <c r="GE986" s="12"/>
      <c r="GF986" s="12"/>
    </row>
    <row r="987" spans="1:188" ht="15.75" thickBo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  <c r="BV987" s="12"/>
      <c r="BW987" s="12"/>
      <c r="BX987" s="12"/>
      <c r="BY987" s="12"/>
      <c r="BZ987" s="12"/>
      <c r="CA987" s="12"/>
      <c r="CB987" s="12"/>
      <c r="CC987" s="12"/>
      <c r="CD987" s="12"/>
      <c r="CE987" s="12"/>
      <c r="CF987" s="12"/>
      <c r="CG987" s="12"/>
      <c r="CH987" s="12"/>
      <c r="CI987" s="12"/>
      <c r="CJ987" s="12"/>
      <c r="CK987" s="12"/>
      <c r="CL987" s="12"/>
      <c r="CM987" s="12"/>
      <c r="CN987" s="12"/>
      <c r="CO987" s="12"/>
      <c r="CP987" s="12"/>
      <c r="CQ987" s="12"/>
      <c r="CR987" s="12"/>
      <c r="CS987" s="12"/>
      <c r="CT987" s="12"/>
      <c r="CU987" s="12"/>
      <c r="CV987" s="12"/>
      <c r="CW987" s="12"/>
      <c r="CX987" s="12"/>
      <c r="CY987" s="12"/>
      <c r="CZ987" s="12"/>
      <c r="DA987" s="12"/>
      <c r="DB987" s="12"/>
      <c r="DC987" s="12"/>
      <c r="DD987" s="12"/>
      <c r="DE987" s="12"/>
      <c r="DF987" s="12"/>
      <c r="DG987" s="12"/>
      <c r="DH987" s="12"/>
      <c r="DI987" s="12"/>
      <c r="DJ987" s="12"/>
      <c r="DK987" s="12"/>
      <c r="DL987" s="12"/>
      <c r="DM987" s="12"/>
      <c r="DN987" s="12"/>
      <c r="DO987" s="12"/>
      <c r="DP987" s="12"/>
      <c r="DQ987" s="12"/>
      <c r="DR987" s="12"/>
      <c r="DS987" s="12"/>
      <c r="DT987" s="12"/>
      <c r="DU987" s="12"/>
      <c r="DV987" s="12"/>
      <c r="DW987" s="12"/>
      <c r="DX987" s="12"/>
      <c r="DY987" s="12"/>
      <c r="DZ987" s="12"/>
      <c r="EA987" s="12"/>
      <c r="EB987" s="12"/>
      <c r="EC987" s="12"/>
      <c r="ED987" s="12"/>
      <c r="EE987" s="12"/>
      <c r="EF987" s="12"/>
      <c r="EG987" s="12"/>
      <c r="EH987" s="12"/>
      <c r="EI987" s="12"/>
      <c r="EJ987" s="12"/>
      <c r="EK987" s="12"/>
      <c r="EL987" s="12"/>
      <c r="EM987" s="12"/>
      <c r="EN987" s="12"/>
      <c r="EO987" s="12"/>
      <c r="EP987" s="12"/>
      <c r="EQ987" s="12"/>
      <c r="ER987" s="12"/>
      <c r="ES987" s="12"/>
      <c r="ET987" s="12"/>
      <c r="EU987" s="12"/>
      <c r="EV987" s="12"/>
      <c r="EW987" s="12"/>
      <c r="EX987" s="12"/>
      <c r="EY987" s="12"/>
      <c r="EZ987" s="12"/>
      <c r="FA987" s="12"/>
      <c r="FB987" s="12"/>
      <c r="FC987" s="12"/>
      <c r="FD987" s="12"/>
      <c r="FE987" s="12"/>
      <c r="FF987" s="12"/>
      <c r="FG987" s="12"/>
      <c r="FH987" s="12"/>
      <c r="FI987" s="12"/>
      <c r="FJ987" s="12"/>
      <c r="FK987" s="12"/>
      <c r="FL987" s="12"/>
      <c r="FM987" s="12"/>
      <c r="FN987" s="12"/>
      <c r="FO987" s="12"/>
      <c r="FP987" s="12"/>
      <c r="FQ987" s="12"/>
      <c r="FR987" s="12"/>
      <c r="FS987" s="12"/>
      <c r="FT987" s="12"/>
      <c r="FU987" s="12"/>
      <c r="FV987" s="12"/>
      <c r="FW987" s="12"/>
      <c r="FX987" s="12"/>
      <c r="FY987" s="12"/>
      <c r="FZ987" s="12"/>
      <c r="GA987" s="12"/>
      <c r="GB987" s="12"/>
      <c r="GC987" s="12"/>
      <c r="GD987" s="12"/>
      <c r="GE987" s="12"/>
      <c r="GF987" s="12"/>
    </row>
    <row r="988" spans="1:188" ht="15.75" thickBo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  <c r="BV988" s="12"/>
      <c r="BW988" s="12"/>
      <c r="BX988" s="12"/>
      <c r="BY988" s="12"/>
      <c r="BZ988" s="12"/>
      <c r="CA988" s="12"/>
      <c r="CB988" s="12"/>
      <c r="CC988" s="12"/>
      <c r="CD988" s="12"/>
      <c r="CE988" s="12"/>
      <c r="CF988" s="12"/>
      <c r="CG988" s="12"/>
      <c r="CH988" s="12"/>
      <c r="CI988" s="12"/>
      <c r="CJ988" s="12"/>
      <c r="CK988" s="12"/>
      <c r="CL988" s="12"/>
      <c r="CM988" s="12"/>
      <c r="CN988" s="12"/>
      <c r="CO988" s="12"/>
      <c r="CP988" s="12"/>
      <c r="CQ988" s="12"/>
      <c r="CR988" s="12"/>
      <c r="CS988" s="12"/>
      <c r="CT988" s="12"/>
      <c r="CU988" s="12"/>
      <c r="CV988" s="12"/>
      <c r="CW988" s="12"/>
      <c r="CX988" s="12"/>
      <c r="CY988" s="12"/>
      <c r="CZ988" s="12"/>
      <c r="DA988" s="12"/>
      <c r="DB988" s="12"/>
      <c r="DC988" s="12"/>
      <c r="DD988" s="12"/>
      <c r="DE988" s="12"/>
      <c r="DF988" s="12"/>
      <c r="DG988" s="12"/>
      <c r="DH988" s="12"/>
      <c r="DI988" s="12"/>
      <c r="DJ988" s="12"/>
      <c r="DK988" s="12"/>
      <c r="DL988" s="12"/>
      <c r="DM988" s="12"/>
      <c r="DN988" s="12"/>
      <c r="DO988" s="12"/>
      <c r="DP988" s="12"/>
      <c r="DQ988" s="12"/>
      <c r="DR988" s="12"/>
      <c r="DS988" s="12"/>
      <c r="DT988" s="12"/>
      <c r="DU988" s="12"/>
      <c r="DV988" s="12"/>
      <c r="DW988" s="12"/>
      <c r="DX988" s="12"/>
      <c r="DY988" s="12"/>
      <c r="DZ988" s="12"/>
      <c r="EA988" s="12"/>
      <c r="EB988" s="12"/>
      <c r="EC988" s="12"/>
      <c r="ED988" s="12"/>
      <c r="EE988" s="12"/>
      <c r="EF988" s="12"/>
      <c r="EG988" s="12"/>
      <c r="EH988" s="12"/>
      <c r="EI988" s="12"/>
      <c r="EJ988" s="12"/>
      <c r="EK988" s="12"/>
      <c r="EL988" s="12"/>
      <c r="EM988" s="12"/>
      <c r="EN988" s="12"/>
      <c r="EO988" s="12"/>
      <c r="EP988" s="12"/>
      <c r="EQ988" s="12"/>
      <c r="ER988" s="12"/>
      <c r="ES988" s="12"/>
      <c r="ET988" s="12"/>
      <c r="EU988" s="12"/>
      <c r="EV988" s="12"/>
      <c r="EW988" s="12"/>
      <c r="EX988" s="12"/>
      <c r="EY988" s="12"/>
      <c r="EZ988" s="12"/>
      <c r="FA988" s="12"/>
      <c r="FB988" s="12"/>
      <c r="FC988" s="12"/>
      <c r="FD988" s="12"/>
      <c r="FE988" s="12"/>
      <c r="FF988" s="12"/>
      <c r="FG988" s="12"/>
      <c r="FH988" s="12"/>
      <c r="FI988" s="12"/>
      <c r="FJ988" s="12"/>
      <c r="FK988" s="12"/>
      <c r="FL988" s="12"/>
      <c r="FM988" s="12"/>
      <c r="FN988" s="12"/>
      <c r="FO988" s="12"/>
      <c r="FP988" s="12"/>
      <c r="FQ988" s="12"/>
      <c r="FR988" s="12"/>
      <c r="FS988" s="12"/>
      <c r="FT988" s="12"/>
      <c r="FU988" s="12"/>
      <c r="FV988" s="12"/>
      <c r="FW988" s="12"/>
      <c r="FX988" s="12"/>
      <c r="FY988" s="12"/>
      <c r="FZ988" s="12"/>
      <c r="GA988" s="12"/>
      <c r="GB988" s="12"/>
      <c r="GC988" s="12"/>
      <c r="GD988" s="12"/>
      <c r="GE988" s="12"/>
      <c r="GF988" s="12"/>
    </row>
    <row r="989" spans="1:188" ht="15.75" thickBo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  <c r="BV989" s="12"/>
      <c r="BW989" s="12"/>
      <c r="BX989" s="12"/>
      <c r="BY989" s="12"/>
      <c r="BZ989" s="12"/>
      <c r="CA989" s="12"/>
      <c r="CB989" s="12"/>
      <c r="CC989" s="12"/>
      <c r="CD989" s="12"/>
      <c r="CE989" s="12"/>
      <c r="CF989" s="12"/>
      <c r="CG989" s="12"/>
      <c r="CH989" s="12"/>
      <c r="CI989" s="12"/>
      <c r="CJ989" s="12"/>
      <c r="CK989" s="12"/>
      <c r="CL989" s="12"/>
      <c r="CM989" s="12"/>
      <c r="CN989" s="12"/>
      <c r="CO989" s="12"/>
      <c r="CP989" s="12"/>
      <c r="CQ989" s="12"/>
      <c r="CR989" s="12"/>
      <c r="CS989" s="12"/>
      <c r="CT989" s="12"/>
      <c r="CU989" s="12"/>
      <c r="CV989" s="12"/>
      <c r="CW989" s="12"/>
      <c r="CX989" s="12"/>
      <c r="CY989" s="12"/>
      <c r="CZ989" s="12"/>
      <c r="DA989" s="12"/>
      <c r="DB989" s="12"/>
      <c r="DC989" s="12"/>
      <c r="DD989" s="12"/>
      <c r="DE989" s="12"/>
      <c r="DF989" s="12"/>
      <c r="DG989" s="12"/>
      <c r="DH989" s="12"/>
      <c r="DI989" s="12"/>
      <c r="DJ989" s="12"/>
      <c r="DK989" s="12"/>
      <c r="DL989" s="12"/>
      <c r="DM989" s="12"/>
      <c r="DN989" s="12"/>
      <c r="DO989" s="12"/>
      <c r="DP989" s="12"/>
      <c r="DQ989" s="12"/>
      <c r="DR989" s="12"/>
      <c r="DS989" s="12"/>
      <c r="DT989" s="12"/>
      <c r="DU989" s="12"/>
      <c r="DV989" s="12"/>
      <c r="DW989" s="12"/>
      <c r="DX989" s="12"/>
      <c r="DY989" s="12"/>
      <c r="DZ989" s="12"/>
      <c r="EA989" s="12"/>
      <c r="EB989" s="12"/>
      <c r="EC989" s="12"/>
      <c r="ED989" s="12"/>
      <c r="EE989" s="12"/>
      <c r="EF989" s="12"/>
      <c r="EG989" s="12"/>
      <c r="EH989" s="12"/>
      <c r="EI989" s="12"/>
      <c r="EJ989" s="12"/>
      <c r="EK989" s="12"/>
      <c r="EL989" s="12"/>
      <c r="EM989" s="12"/>
      <c r="EN989" s="12"/>
      <c r="EO989" s="12"/>
      <c r="EP989" s="12"/>
      <c r="EQ989" s="12"/>
      <c r="ER989" s="12"/>
      <c r="ES989" s="12"/>
      <c r="ET989" s="12"/>
      <c r="EU989" s="12"/>
      <c r="EV989" s="12"/>
      <c r="EW989" s="12"/>
      <c r="EX989" s="12"/>
      <c r="EY989" s="12"/>
      <c r="EZ989" s="12"/>
      <c r="FA989" s="12"/>
      <c r="FB989" s="12"/>
      <c r="FC989" s="12"/>
      <c r="FD989" s="12"/>
      <c r="FE989" s="12"/>
      <c r="FF989" s="12"/>
      <c r="FG989" s="12"/>
      <c r="FH989" s="12"/>
      <c r="FI989" s="12"/>
      <c r="FJ989" s="12"/>
      <c r="FK989" s="12"/>
      <c r="FL989" s="12"/>
      <c r="FM989" s="12"/>
      <c r="FN989" s="12"/>
      <c r="FO989" s="12"/>
      <c r="FP989" s="12"/>
      <c r="FQ989" s="12"/>
      <c r="FR989" s="12"/>
      <c r="FS989" s="12"/>
      <c r="FT989" s="12"/>
      <c r="FU989" s="12"/>
      <c r="FV989" s="12"/>
      <c r="FW989" s="12"/>
      <c r="FX989" s="12"/>
      <c r="FY989" s="12"/>
      <c r="FZ989" s="12"/>
      <c r="GA989" s="12"/>
      <c r="GB989" s="12"/>
      <c r="GC989" s="12"/>
      <c r="GD989" s="12"/>
      <c r="GE989" s="12"/>
      <c r="GF989" s="12"/>
    </row>
    <row r="990" spans="1:188" ht="15.75" thickBo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  <c r="BV990" s="12"/>
      <c r="BW990" s="12"/>
      <c r="BX990" s="12"/>
      <c r="BY990" s="12"/>
      <c r="BZ990" s="12"/>
      <c r="CA990" s="12"/>
      <c r="CB990" s="12"/>
      <c r="CC990" s="12"/>
      <c r="CD990" s="12"/>
      <c r="CE990" s="12"/>
      <c r="CF990" s="12"/>
      <c r="CG990" s="12"/>
      <c r="CH990" s="12"/>
      <c r="CI990" s="12"/>
      <c r="CJ990" s="12"/>
      <c r="CK990" s="12"/>
      <c r="CL990" s="12"/>
      <c r="CM990" s="12"/>
      <c r="CN990" s="12"/>
      <c r="CO990" s="12"/>
      <c r="CP990" s="12"/>
      <c r="CQ990" s="12"/>
      <c r="CR990" s="12"/>
      <c r="CS990" s="12"/>
      <c r="CT990" s="12"/>
      <c r="CU990" s="12"/>
      <c r="CV990" s="12"/>
      <c r="CW990" s="12"/>
      <c r="CX990" s="12"/>
      <c r="CY990" s="12"/>
      <c r="CZ990" s="12"/>
      <c r="DA990" s="12"/>
      <c r="DB990" s="12"/>
      <c r="DC990" s="12"/>
      <c r="DD990" s="12"/>
      <c r="DE990" s="12"/>
      <c r="DF990" s="12"/>
      <c r="DG990" s="12"/>
      <c r="DH990" s="12"/>
      <c r="DI990" s="12"/>
      <c r="DJ990" s="12"/>
      <c r="DK990" s="12"/>
      <c r="DL990" s="12"/>
      <c r="DM990" s="12"/>
      <c r="DN990" s="12"/>
      <c r="DO990" s="12"/>
      <c r="DP990" s="12"/>
      <c r="DQ990" s="12"/>
      <c r="DR990" s="12"/>
      <c r="DS990" s="12"/>
      <c r="DT990" s="12"/>
      <c r="DU990" s="12"/>
      <c r="DV990" s="12"/>
      <c r="DW990" s="12"/>
      <c r="DX990" s="12"/>
      <c r="DY990" s="12"/>
      <c r="DZ990" s="12"/>
      <c r="EA990" s="12"/>
      <c r="EB990" s="12"/>
      <c r="EC990" s="12"/>
      <c r="ED990" s="12"/>
      <c r="EE990" s="12"/>
      <c r="EF990" s="12"/>
      <c r="EG990" s="12"/>
      <c r="EH990" s="12"/>
      <c r="EI990" s="12"/>
      <c r="EJ990" s="12"/>
      <c r="EK990" s="12"/>
      <c r="EL990" s="12"/>
      <c r="EM990" s="12"/>
      <c r="EN990" s="12"/>
      <c r="EO990" s="12"/>
      <c r="EP990" s="12"/>
      <c r="EQ990" s="12"/>
      <c r="ER990" s="12"/>
      <c r="ES990" s="12"/>
      <c r="ET990" s="12"/>
      <c r="EU990" s="12"/>
      <c r="EV990" s="12"/>
      <c r="EW990" s="12"/>
      <c r="EX990" s="12"/>
      <c r="EY990" s="12"/>
      <c r="EZ990" s="12"/>
      <c r="FA990" s="12"/>
      <c r="FB990" s="12"/>
      <c r="FC990" s="12"/>
      <c r="FD990" s="12"/>
      <c r="FE990" s="12"/>
      <c r="FF990" s="12"/>
      <c r="FG990" s="12"/>
      <c r="FH990" s="12"/>
      <c r="FI990" s="12"/>
      <c r="FJ990" s="12"/>
      <c r="FK990" s="12"/>
      <c r="FL990" s="12"/>
      <c r="FM990" s="12"/>
      <c r="FN990" s="12"/>
      <c r="FO990" s="12"/>
      <c r="FP990" s="12"/>
      <c r="FQ990" s="12"/>
      <c r="FR990" s="12"/>
      <c r="FS990" s="12"/>
      <c r="FT990" s="12"/>
      <c r="FU990" s="12"/>
      <c r="FV990" s="12"/>
      <c r="FW990" s="12"/>
      <c r="FX990" s="12"/>
      <c r="FY990" s="12"/>
      <c r="FZ990" s="12"/>
      <c r="GA990" s="12"/>
      <c r="GB990" s="12"/>
      <c r="GC990" s="12"/>
      <c r="GD990" s="12"/>
      <c r="GE990" s="12"/>
      <c r="GF990" s="12"/>
    </row>
    <row r="991" spans="1:188" ht="15.75" thickBot="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  <c r="BV991" s="12"/>
      <c r="BW991" s="12"/>
      <c r="BX991" s="12"/>
      <c r="BY991" s="12"/>
      <c r="BZ991" s="12"/>
      <c r="CA991" s="12"/>
      <c r="CB991" s="12"/>
      <c r="CC991" s="12"/>
      <c r="CD991" s="12"/>
      <c r="CE991" s="12"/>
      <c r="CF991" s="12"/>
      <c r="CG991" s="12"/>
      <c r="CH991" s="12"/>
      <c r="CI991" s="12"/>
      <c r="CJ991" s="12"/>
      <c r="CK991" s="12"/>
      <c r="CL991" s="12"/>
      <c r="CM991" s="12"/>
      <c r="CN991" s="12"/>
      <c r="CO991" s="12"/>
      <c r="CP991" s="12"/>
      <c r="CQ991" s="12"/>
      <c r="CR991" s="12"/>
      <c r="CS991" s="12"/>
      <c r="CT991" s="12"/>
      <c r="CU991" s="12"/>
      <c r="CV991" s="12"/>
      <c r="CW991" s="12"/>
      <c r="CX991" s="12"/>
      <c r="CY991" s="12"/>
      <c r="CZ991" s="12"/>
      <c r="DA991" s="12"/>
      <c r="DB991" s="12"/>
      <c r="DC991" s="12"/>
      <c r="DD991" s="12"/>
      <c r="DE991" s="12"/>
      <c r="DF991" s="12"/>
      <c r="DG991" s="12"/>
      <c r="DH991" s="12"/>
      <c r="DI991" s="12"/>
      <c r="DJ991" s="12"/>
      <c r="DK991" s="12"/>
      <c r="DL991" s="12"/>
      <c r="DM991" s="12"/>
      <c r="DN991" s="12"/>
      <c r="DO991" s="12"/>
      <c r="DP991" s="12"/>
      <c r="DQ991" s="12"/>
      <c r="DR991" s="12"/>
      <c r="DS991" s="12"/>
      <c r="DT991" s="12"/>
      <c r="DU991" s="12"/>
      <c r="DV991" s="12"/>
      <c r="DW991" s="12"/>
      <c r="DX991" s="12"/>
      <c r="DY991" s="12"/>
      <c r="DZ991" s="12"/>
      <c r="EA991" s="12"/>
      <c r="EB991" s="12"/>
      <c r="EC991" s="12"/>
      <c r="ED991" s="12"/>
      <c r="EE991" s="12"/>
      <c r="EF991" s="12"/>
      <c r="EG991" s="12"/>
      <c r="EH991" s="12"/>
      <c r="EI991" s="12"/>
      <c r="EJ991" s="12"/>
      <c r="EK991" s="12"/>
      <c r="EL991" s="12"/>
      <c r="EM991" s="12"/>
      <c r="EN991" s="12"/>
      <c r="EO991" s="12"/>
      <c r="EP991" s="12"/>
      <c r="EQ991" s="12"/>
      <c r="ER991" s="12"/>
      <c r="ES991" s="12"/>
      <c r="ET991" s="12"/>
      <c r="EU991" s="12"/>
      <c r="EV991" s="12"/>
      <c r="EW991" s="12"/>
      <c r="EX991" s="12"/>
      <c r="EY991" s="12"/>
      <c r="EZ991" s="12"/>
      <c r="FA991" s="12"/>
      <c r="FB991" s="12"/>
      <c r="FC991" s="12"/>
      <c r="FD991" s="12"/>
      <c r="FE991" s="12"/>
      <c r="FF991" s="12"/>
      <c r="FG991" s="12"/>
      <c r="FH991" s="12"/>
      <c r="FI991" s="12"/>
      <c r="FJ991" s="12"/>
      <c r="FK991" s="12"/>
      <c r="FL991" s="12"/>
      <c r="FM991" s="12"/>
      <c r="FN991" s="12"/>
      <c r="FO991" s="12"/>
      <c r="FP991" s="12"/>
      <c r="FQ991" s="12"/>
      <c r="FR991" s="12"/>
      <c r="FS991" s="12"/>
      <c r="FT991" s="12"/>
      <c r="FU991" s="12"/>
      <c r="FV991" s="12"/>
      <c r="FW991" s="12"/>
      <c r="FX991" s="12"/>
      <c r="FY991" s="12"/>
      <c r="FZ991" s="12"/>
      <c r="GA991" s="12"/>
      <c r="GB991" s="12"/>
      <c r="GC991" s="12"/>
      <c r="GD991" s="12"/>
      <c r="GE991" s="12"/>
      <c r="GF991" s="12"/>
    </row>
    <row r="992" spans="1:188" ht="15.75" thickBo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  <c r="BV992" s="12"/>
      <c r="BW992" s="12"/>
      <c r="BX992" s="12"/>
      <c r="BY992" s="12"/>
      <c r="BZ992" s="12"/>
      <c r="CA992" s="12"/>
      <c r="CB992" s="12"/>
      <c r="CC992" s="12"/>
      <c r="CD992" s="12"/>
      <c r="CE992" s="12"/>
      <c r="CF992" s="12"/>
      <c r="CG992" s="12"/>
      <c r="CH992" s="12"/>
      <c r="CI992" s="12"/>
      <c r="CJ992" s="12"/>
      <c r="CK992" s="12"/>
      <c r="CL992" s="12"/>
      <c r="CM992" s="12"/>
      <c r="CN992" s="12"/>
      <c r="CO992" s="12"/>
      <c r="CP992" s="12"/>
      <c r="CQ992" s="12"/>
      <c r="CR992" s="12"/>
      <c r="CS992" s="12"/>
      <c r="CT992" s="12"/>
      <c r="CU992" s="12"/>
      <c r="CV992" s="12"/>
      <c r="CW992" s="12"/>
      <c r="CX992" s="12"/>
      <c r="CY992" s="12"/>
      <c r="CZ992" s="12"/>
      <c r="DA992" s="12"/>
      <c r="DB992" s="12"/>
      <c r="DC992" s="12"/>
      <c r="DD992" s="12"/>
      <c r="DE992" s="12"/>
      <c r="DF992" s="12"/>
      <c r="DG992" s="12"/>
      <c r="DH992" s="12"/>
      <c r="DI992" s="12"/>
      <c r="DJ992" s="12"/>
      <c r="DK992" s="12"/>
      <c r="DL992" s="12"/>
      <c r="DM992" s="12"/>
      <c r="DN992" s="12"/>
      <c r="DO992" s="12"/>
      <c r="DP992" s="12"/>
      <c r="DQ992" s="12"/>
      <c r="DR992" s="12"/>
      <c r="DS992" s="12"/>
      <c r="DT992" s="12"/>
      <c r="DU992" s="12"/>
      <c r="DV992" s="12"/>
      <c r="DW992" s="12"/>
      <c r="DX992" s="12"/>
      <c r="DY992" s="12"/>
      <c r="DZ992" s="12"/>
      <c r="EA992" s="12"/>
      <c r="EB992" s="12"/>
      <c r="EC992" s="12"/>
      <c r="ED992" s="12"/>
      <c r="EE992" s="12"/>
      <c r="EF992" s="12"/>
      <c r="EG992" s="12"/>
      <c r="EH992" s="12"/>
      <c r="EI992" s="12"/>
      <c r="EJ992" s="12"/>
      <c r="EK992" s="12"/>
      <c r="EL992" s="12"/>
      <c r="EM992" s="12"/>
      <c r="EN992" s="12"/>
      <c r="EO992" s="12"/>
      <c r="EP992" s="12"/>
      <c r="EQ992" s="12"/>
      <c r="ER992" s="12"/>
      <c r="ES992" s="12"/>
      <c r="ET992" s="12"/>
      <c r="EU992" s="12"/>
      <c r="EV992" s="12"/>
      <c r="EW992" s="12"/>
      <c r="EX992" s="12"/>
      <c r="EY992" s="12"/>
      <c r="EZ992" s="12"/>
      <c r="FA992" s="12"/>
      <c r="FB992" s="12"/>
      <c r="FC992" s="12"/>
      <c r="FD992" s="12"/>
      <c r="FE992" s="12"/>
      <c r="FF992" s="12"/>
      <c r="FG992" s="12"/>
      <c r="FH992" s="12"/>
      <c r="FI992" s="12"/>
      <c r="FJ992" s="12"/>
      <c r="FK992" s="12"/>
      <c r="FL992" s="12"/>
      <c r="FM992" s="12"/>
      <c r="FN992" s="12"/>
      <c r="FO992" s="12"/>
      <c r="FP992" s="12"/>
      <c r="FQ992" s="12"/>
      <c r="FR992" s="12"/>
      <c r="FS992" s="12"/>
      <c r="FT992" s="12"/>
      <c r="FU992" s="12"/>
      <c r="FV992" s="12"/>
      <c r="FW992" s="12"/>
      <c r="FX992" s="12"/>
      <c r="FY992" s="12"/>
      <c r="FZ992" s="12"/>
      <c r="GA992" s="12"/>
      <c r="GB992" s="12"/>
      <c r="GC992" s="12"/>
      <c r="GD992" s="12"/>
      <c r="GE992" s="12"/>
      <c r="GF992" s="12"/>
    </row>
    <row r="993" spans="1:188" ht="15.75" thickBo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  <c r="BT993" s="12"/>
      <c r="BU993" s="12"/>
      <c r="BV993" s="12"/>
      <c r="BW993" s="12"/>
      <c r="BX993" s="12"/>
      <c r="BY993" s="12"/>
      <c r="BZ993" s="12"/>
      <c r="CA993" s="12"/>
      <c r="CB993" s="12"/>
      <c r="CC993" s="12"/>
      <c r="CD993" s="12"/>
      <c r="CE993" s="12"/>
      <c r="CF993" s="12"/>
      <c r="CG993" s="12"/>
      <c r="CH993" s="12"/>
      <c r="CI993" s="12"/>
      <c r="CJ993" s="12"/>
      <c r="CK993" s="12"/>
      <c r="CL993" s="12"/>
      <c r="CM993" s="12"/>
      <c r="CN993" s="12"/>
      <c r="CO993" s="12"/>
      <c r="CP993" s="12"/>
      <c r="CQ993" s="12"/>
      <c r="CR993" s="12"/>
      <c r="CS993" s="12"/>
      <c r="CT993" s="12"/>
      <c r="CU993" s="12"/>
      <c r="CV993" s="12"/>
      <c r="CW993" s="12"/>
      <c r="CX993" s="12"/>
      <c r="CY993" s="12"/>
      <c r="CZ993" s="12"/>
      <c r="DA993" s="12"/>
      <c r="DB993" s="12"/>
      <c r="DC993" s="12"/>
      <c r="DD993" s="12"/>
      <c r="DE993" s="12"/>
      <c r="DF993" s="12"/>
      <c r="DG993" s="12"/>
      <c r="DH993" s="12"/>
      <c r="DI993" s="12"/>
      <c r="DJ993" s="12"/>
      <c r="DK993" s="12"/>
      <c r="DL993" s="12"/>
      <c r="DM993" s="12"/>
      <c r="DN993" s="12"/>
      <c r="DO993" s="12"/>
      <c r="DP993" s="12"/>
      <c r="DQ993" s="12"/>
      <c r="DR993" s="12"/>
      <c r="DS993" s="12"/>
      <c r="DT993" s="12"/>
      <c r="DU993" s="12"/>
      <c r="DV993" s="12"/>
      <c r="DW993" s="12"/>
      <c r="DX993" s="12"/>
      <c r="DY993" s="12"/>
      <c r="DZ993" s="12"/>
      <c r="EA993" s="12"/>
      <c r="EB993" s="12"/>
      <c r="EC993" s="12"/>
      <c r="ED993" s="12"/>
      <c r="EE993" s="12"/>
      <c r="EF993" s="12"/>
      <c r="EG993" s="12"/>
      <c r="EH993" s="12"/>
      <c r="EI993" s="12"/>
      <c r="EJ993" s="12"/>
      <c r="EK993" s="12"/>
      <c r="EL993" s="12"/>
      <c r="EM993" s="12"/>
      <c r="EN993" s="12"/>
      <c r="EO993" s="12"/>
      <c r="EP993" s="12"/>
      <c r="EQ993" s="12"/>
      <c r="ER993" s="12"/>
      <c r="ES993" s="12"/>
      <c r="ET993" s="12"/>
      <c r="EU993" s="12"/>
      <c r="EV993" s="12"/>
      <c r="EW993" s="12"/>
      <c r="EX993" s="12"/>
      <c r="EY993" s="12"/>
      <c r="EZ993" s="12"/>
      <c r="FA993" s="12"/>
      <c r="FB993" s="12"/>
      <c r="FC993" s="12"/>
      <c r="FD993" s="12"/>
      <c r="FE993" s="12"/>
      <c r="FF993" s="12"/>
      <c r="FG993" s="12"/>
      <c r="FH993" s="12"/>
      <c r="FI993" s="12"/>
      <c r="FJ993" s="12"/>
      <c r="FK993" s="12"/>
      <c r="FL993" s="12"/>
      <c r="FM993" s="12"/>
      <c r="FN993" s="12"/>
      <c r="FO993" s="12"/>
      <c r="FP993" s="12"/>
      <c r="FQ993" s="12"/>
      <c r="FR993" s="12"/>
      <c r="FS993" s="12"/>
      <c r="FT993" s="12"/>
      <c r="FU993" s="12"/>
      <c r="FV993" s="12"/>
      <c r="FW993" s="12"/>
      <c r="FX993" s="12"/>
      <c r="FY993" s="12"/>
      <c r="FZ993" s="12"/>
      <c r="GA993" s="12"/>
      <c r="GB993" s="12"/>
      <c r="GC993" s="12"/>
      <c r="GD993" s="12"/>
      <c r="GE993" s="12"/>
      <c r="GF993" s="12"/>
    </row>
    <row r="994" spans="1:188" ht="15.75" thickBot="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  <c r="BT994" s="12"/>
      <c r="BU994" s="12"/>
      <c r="BV994" s="12"/>
      <c r="BW994" s="12"/>
      <c r="BX994" s="12"/>
      <c r="BY994" s="12"/>
      <c r="BZ994" s="12"/>
      <c r="CA994" s="12"/>
      <c r="CB994" s="12"/>
      <c r="CC994" s="12"/>
      <c r="CD994" s="12"/>
      <c r="CE994" s="12"/>
      <c r="CF994" s="12"/>
      <c r="CG994" s="12"/>
      <c r="CH994" s="12"/>
      <c r="CI994" s="12"/>
      <c r="CJ994" s="12"/>
      <c r="CK994" s="12"/>
      <c r="CL994" s="12"/>
      <c r="CM994" s="12"/>
      <c r="CN994" s="12"/>
      <c r="CO994" s="12"/>
      <c r="CP994" s="12"/>
      <c r="CQ994" s="12"/>
      <c r="CR994" s="12"/>
      <c r="CS994" s="12"/>
      <c r="CT994" s="12"/>
      <c r="CU994" s="12"/>
      <c r="CV994" s="12"/>
      <c r="CW994" s="12"/>
      <c r="CX994" s="12"/>
      <c r="CY994" s="12"/>
      <c r="CZ994" s="12"/>
      <c r="DA994" s="12"/>
      <c r="DB994" s="12"/>
      <c r="DC994" s="12"/>
      <c r="DD994" s="12"/>
      <c r="DE994" s="12"/>
      <c r="DF994" s="12"/>
      <c r="DG994" s="12"/>
      <c r="DH994" s="12"/>
      <c r="DI994" s="12"/>
      <c r="DJ994" s="12"/>
      <c r="DK994" s="12"/>
      <c r="DL994" s="12"/>
      <c r="DM994" s="12"/>
      <c r="DN994" s="12"/>
      <c r="DO994" s="12"/>
      <c r="DP994" s="12"/>
      <c r="DQ994" s="12"/>
      <c r="DR994" s="12"/>
      <c r="DS994" s="12"/>
      <c r="DT994" s="12"/>
      <c r="DU994" s="12"/>
      <c r="DV994" s="12"/>
      <c r="DW994" s="12"/>
      <c r="DX994" s="12"/>
      <c r="DY994" s="12"/>
      <c r="DZ994" s="12"/>
      <c r="EA994" s="12"/>
      <c r="EB994" s="12"/>
      <c r="EC994" s="12"/>
      <c r="ED994" s="12"/>
      <c r="EE994" s="12"/>
      <c r="EF994" s="12"/>
      <c r="EG994" s="12"/>
      <c r="EH994" s="12"/>
      <c r="EI994" s="12"/>
      <c r="EJ994" s="12"/>
      <c r="EK994" s="12"/>
      <c r="EL994" s="12"/>
      <c r="EM994" s="12"/>
      <c r="EN994" s="12"/>
      <c r="EO994" s="12"/>
      <c r="EP994" s="12"/>
      <c r="EQ994" s="12"/>
      <c r="ER994" s="12"/>
      <c r="ES994" s="12"/>
      <c r="ET994" s="12"/>
      <c r="EU994" s="12"/>
      <c r="EV994" s="12"/>
      <c r="EW994" s="12"/>
      <c r="EX994" s="12"/>
      <c r="EY994" s="12"/>
      <c r="EZ994" s="12"/>
      <c r="FA994" s="12"/>
      <c r="FB994" s="12"/>
      <c r="FC994" s="12"/>
      <c r="FD994" s="12"/>
      <c r="FE994" s="12"/>
      <c r="FF994" s="12"/>
      <c r="FG994" s="12"/>
      <c r="FH994" s="12"/>
      <c r="FI994" s="12"/>
      <c r="FJ994" s="12"/>
      <c r="FK994" s="12"/>
      <c r="FL994" s="12"/>
      <c r="FM994" s="12"/>
      <c r="FN994" s="12"/>
      <c r="FO994" s="12"/>
      <c r="FP994" s="12"/>
      <c r="FQ994" s="12"/>
      <c r="FR994" s="12"/>
      <c r="FS994" s="12"/>
      <c r="FT994" s="12"/>
      <c r="FU994" s="12"/>
      <c r="FV994" s="12"/>
      <c r="FW994" s="12"/>
      <c r="FX994" s="12"/>
      <c r="FY994" s="12"/>
      <c r="FZ994" s="12"/>
      <c r="GA994" s="12"/>
      <c r="GB994" s="12"/>
      <c r="GC994" s="12"/>
      <c r="GD994" s="12"/>
      <c r="GE994" s="12"/>
      <c r="GF994" s="12"/>
    </row>
    <row r="995" spans="1:188" ht="15.75" thickBot="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  <c r="BT995" s="12"/>
      <c r="BU995" s="12"/>
      <c r="BV995" s="12"/>
      <c r="BW995" s="12"/>
      <c r="BX995" s="12"/>
      <c r="BY995" s="12"/>
      <c r="BZ995" s="12"/>
      <c r="CA995" s="12"/>
      <c r="CB995" s="12"/>
      <c r="CC995" s="12"/>
      <c r="CD995" s="12"/>
      <c r="CE995" s="12"/>
      <c r="CF995" s="12"/>
      <c r="CG995" s="12"/>
      <c r="CH995" s="12"/>
      <c r="CI995" s="12"/>
      <c r="CJ995" s="12"/>
      <c r="CK995" s="12"/>
      <c r="CL995" s="12"/>
      <c r="CM995" s="12"/>
      <c r="CN995" s="12"/>
      <c r="CO995" s="12"/>
      <c r="CP995" s="12"/>
      <c r="CQ995" s="12"/>
      <c r="CR995" s="12"/>
      <c r="CS995" s="12"/>
      <c r="CT995" s="12"/>
      <c r="CU995" s="12"/>
      <c r="CV995" s="12"/>
      <c r="CW995" s="12"/>
      <c r="CX995" s="12"/>
      <c r="CY995" s="12"/>
      <c r="CZ995" s="12"/>
      <c r="DA995" s="12"/>
      <c r="DB995" s="12"/>
      <c r="DC995" s="12"/>
      <c r="DD995" s="12"/>
      <c r="DE995" s="12"/>
      <c r="DF995" s="12"/>
      <c r="DG995" s="12"/>
      <c r="DH995" s="12"/>
      <c r="DI995" s="12"/>
      <c r="DJ995" s="12"/>
      <c r="DK995" s="12"/>
      <c r="DL995" s="12"/>
      <c r="DM995" s="12"/>
      <c r="DN995" s="12"/>
      <c r="DO995" s="12"/>
      <c r="DP995" s="12"/>
      <c r="DQ995" s="12"/>
      <c r="DR995" s="12"/>
      <c r="DS995" s="12"/>
      <c r="DT995" s="12"/>
      <c r="DU995" s="12"/>
      <c r="DV995" s="12"/>
      <c r="DW995" s="12"/>
      <c r="DX995" s="12"/>
      <c r="DY995" s="12"/>
      <c r="DZ995" s="12"/>
      <c r="EA995" s="12"/>
      <c r="EB995" s="12"/>
      <c r="EC995" s="12"/>
      <c r="ED995" s="12"/>
      <c r="EE995" s="12"/>
      <c r="EF995" s="12"/>
      <c r="EG995" s="12"/>
      <c r="EH995" s="12"/>
      <c r="EI995" s="12"/>
      <c r="EJ995" s="12"/>
      <c r="EK995" s="12"/>
      <c r="EL995" s="12"/>
      <c r="EM995" s="12"/>
      <c r="EN995" s="12"/>
      <c r="EO995" s="12"/>
      <c r="EP995" s="12"/>
      <c r="EQ995" s="12"/>
      <c r="ER995" s="12"/>
      <c r="ES995" s="12"/>
      <c r="ET995" s="12"/>
      <c r="EU995" s="12"/>
      <c r="EV995" s="12"/>
      <c r="EW995" s="12"/>
      <c r="EX995" s="12"/>
      <c r="EY995" s="12"/>
      <c r="EZ995" s="12"/>
      <c r="FA995" s="12"/>
      <c r="FB995" s="12"/>
      <c r="FC995" s="12"/>
      <c r="FD995" s="12"/>
      <c r="FE995" s="12"/>
      <c r="FF995" s="12"/>
      <c r="FG995" s="12"/>
      <c r="FH995" s="12"/>
      <c r="FI995" s="12"/>
      <c r="FJ995" s="12"/>
      <c r="FK995" s="12"/>
      <c r="FL995" s="12"/>
      <c r="FM995" s="12"/>
      <c r="FN995" s="12"/>
      <c r="FO995" s="12"/>
      <c r="FP995" s="12"/>
      <c r="FQ995" s="12"/>
      <c r="FR995" s="12"/>
      <c r="FS995" s="12"/>
      <c r="FT995" s="12"/>
      <c r="FU995" s="12"/>
      <c r="FV995" s="12"/>
      <c r="FW995" s="12"/>
      <c r="FX995" s="12"/>
      <c r="FY995" s="12"/>
      <c r="FZ995" s="12"/>
      <c r="GA995" s="12"/>
      <c r="GB995" s="12"/>
      <c r="GC995" s="12"/>
      <c r="GD995" s="12"/>
      <c r="GE995" s="12"/>
      <c r="GF995" s="12"/>
    </row>
    <row r="996" spans="1:188" ht="15.75" thickBot="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  <c r="BT996" s="12"/>
      <c r="BU996" s="12"/>
      <c r="BV996" s="12"/>
      <c r="BW996" s="12"/>
      <c r="BX996" s="12"/>
      <c r="BY996" s="12"/>
      <c r="BZ996" s="12"/>
      <c r="CA996" s="12"/>
      <c r="CB996" s="12"/>
      <c r="CC996" s="12"/>
      <c r="CD996" s="12"/>
      <c r="CE996" s="12"/>
      <c r="CF996" s="12"/>
      <c r="CG996" s="12"/>
      <c r="CH996" s="12"/>
      <c r="CI996" s="12"/>
      <c r="CJ996" s="12"/>
      <c r="CK996" s="12"/>
      <c r="CL996" s="12"/>
      <c r="CM996" s="12"/>
      <c r="CN996" s="12"/>
      <c r="CO996" s="12"/>
      <c r="CP996" s="12"/>
      <c r="CQ996" s="12"/>
      <c r="CR996" s="12"/>
      <c r="CS996" s="12"/>
      <c r="CT996" s="12"/>
      <c r="CU996" s="12"/>
      <c r="CV996" s="12"/>
      <c r="CW996" s="12"/>
      <c r="CX996" s="12"/>
      <c r="CY996" s="12"/>
      <c r="CZ996" s="12"/>
      <c r="DA996" s="12"/>
      <c r="DB996" s="12"/>
      <c r="DC996" s="12"/>
      <c r="DD996" s="12"/>
      <c r="DE996" s="12"/>
      <c r="DF996" s="12"/>
      <c r="DG996" s="12"/>
      <c r="DH996" s="12"/>
      <c r="DI996" s="12"/>
      <c r="DJ996" s="12"/>
      <c r="DK996" s="12"/>
      <c r="DL996" s="12"/>
      <c r="DM996" s="12"/>
      <c r="DN996" s="12"/>
      <c r="DO996" s="12"/>
      <c r="DP996" s="12"/>
      <c r="DQ996" s="12"/>
      <c r="DR996" s="12"/>
      <c r="DS996" s="12"/>
      <c r="DT996" s="12"/>
      <c r="DU996" s="12"/>
      <c r="DV996" s="12"/>
      <c r="DW996" s="12"/>
      <c r="DX996" s="12"/>
      <c r="DY996" s="12"/>
      <c r="DZ996" s="12"/>
      <c r="EA996" s="12"/>
      <c r="EB996" s="12"/>
      <c r="EC996" s="12"/>
      <c r="ED996" s="12"/>
      <c r="EE996" s="12"/>
      <c r="EF996" s="12"/>
      <c r="EG996" s="12"/>
      <c r="EH996" s="12"/>
      <c r="EI996" s="12"/>
      <c r="EJ996" s="12"/>
      <c r="EK996" s="12"/>
      <c r="EL996" s="12"/>
      <c r="EM996" s="12"/>
      <c r="EN996" s="12"/>
      <c r="EO996" s="12"/>
      <c r="EP996" s="12"/>
      <c r="EQ996" s="12"/>
      <c r="ER996" s="12"/>
      <c r="ES996" s="12"/>
      <c r="ET996" s="12"/>
      <c r="EU996" s="12"/>
      <c r="EV996" s="12"/>
      <c r="EW996" s="12"/>
      <c r="EX996" s="12"/>
      <c r="EY996" s="12"/>
      <c r="EZ996" s="12"/>
      <c r="FA996" s="12"/>
      <c r="FB996" s="12"/>
      <c r="FC996" s="12"/>
      <c r="FD996" s="12"/>
      <c r="FE996" s="12"/>
      <c r="FF996" s="12"/>
      <c r="FG996" s="12"/>
      <c r="FH996" s="12"/>
      <c r="FI996" s="12"/>
      <c r="FJ996" s="12"/>
      <c r="FK996" s="12"/>
      <c r="FL996" s="12"/>
      <c r="FM996" s="12"/>
      <c r="FN996" s="12"/>
      <c r="FO996" s="12"/>
      <c r="FP996" s="12"/>
      <c r="FQ996" s="12"/>
      <c r="FR996" s="12"/>
      <c r="FS996" s="12"/>
      <c r="FT996" s="12"/>
      <c r="FU996" s="12"/>
      <c r="FV996" s="12"/>
      <c r="FW996" s="12"/>
      <c r="FX996" s="12"/>
      <c r="FY996" s="12"/>
      <c r="FZ996" s="12"/>
      <c r="GA996" s="12"/>
      <c r="GB996" s="12"/>
      <c r="GC996" s="12"/>
      <c r="GD996" s="12"/>
      <c r="GE996" s="12"/>
      <c r="GF996" s="12"/>
    </row>
    <row r="997" spans="1:188" ht="15.75" thickBot="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2"/>
      <c r="BL997" s="12"/>
      <c r="BM997" s="12"/>
      <c r="BN997" s="12"/>
      <c r="BO997" s="12"/>
      <c r="BP997" s="12"/>
      <c r="BQ997" s="12"/>
      <c r="BR997" s="12"/>
      <c r="BS997" s="12"/>
      <c r="BT997" s="12"/>
      <c r="BU997" s="12"/>
      <c r="BV997" s="12"/>
      <c r="BW997" s="12"/>
      <c r="BX997" s="12"/>
      <c r="BY997" s="12"/>
      <c r="BZ997" s="12"/>
      <c r="CA997" s="12"/>
      <c r="CB997" s="12"/>
      <c r="CC997" s="12"/>
      <c r="CD997" s="12"/>
      <c r="CE997" s="12"/>
      <c r="CF997" s="12"/>
      <c r="CG997" s="12"/>
      <c r="CH997" s="12"/>
      <c r="CI997" s="12"/>
      <c r="CJ997" s="12"/>
      <c r="CK997" s="12"/>
      <c r="CL997" s="12"/>
      <c r="CM997" s="12"/>
      <c r="CN997" s="12"/>
      <c r="CO997" s="12"/>
      <c r="CP997" s="12"/>
      <c r="CQ997" s="12"/>
      <c r="CR997" s="12"/>
      <c r="CS997" s="12"/>
      <c r="CT997" s="12"/>
      <c r="CU997" s="12"/>
      <c r="CV997" s="12"/>
      <c r="CW997" s="12"/>
      <c r="CX997" s="12"/>
      <c r="CY997" s="12"/>
      <c r="CZ997" s="12"/>
      <c r="DA997" s="12"/>
      <c r="DB997" s="12"/>
      <c r="DC997" s="12"/>
      <c r="DD997" s="12"/>
      <c r="DE997" s="12"/>
      <c r="DF997" s="12"/>
      <c r="DG997" s="12"/>
      <c r="DH997" s="12"/>
      <c r="DI997" s="12"/>
      <c r="DJ997" s="12"/>
      <c r="DK997" s="12"/>
      <c r="DL997" s="12"/>
      <c r="DM997" s="12"/>
      <c r="DN997" s="12"/>
      <c r="DO997" s="12"/>
      <c r="DP997" s="12"/>
      <c r="DQ997" s="12"/>
      <c r="DR997" s="12"/>
      <c r="DS997" s="12"/>
      <c r="DT997" s="12"/>
      <c r="DU997" s="12"/>
      <c r="DV997" s="12"/>
      <c r="DW997" s="12"/>
      <c r="DX997" s="12"/>
      <c r="DY997" s="12"/>
      <c r="DZ997" s="12"/>
      <c r="EA997" s="12"/>
      <c r="EB997" s="12"/>
      <c r="EC997" s="12"/>
      <c r="ED997" s="12"/>
      <c r="EE997" s="12"/>
      <c r="EF997" s="12"/>
      <c r="EG997" s="12"/>
      <c r="EH997" s="12"/>
      <c r="EI997" s="12"/>
      <c r="EJ997" s="12"/>
      <c r="EK997" s="12"/>
      <c r="EL997" s="12"/>
      <c r="EM997" s="12"/>
      <c r="EN997" s="12"/>
      <c r="EO997" s="12"/>
      <c r="EP997" s="12"/>
      <c r="EQ997" s="12"/>
      <c r="ER997" s="12"/>
      <c r="ES997" s="12"/>
      <c r="ET997" s="12"/>
      <c r="EU997" s="12"/>
      <c r="EV997" s="12"/>
      <c r="EW997" s="12"/>
      <c r="EX997" s="12"/>
      <c r="EY997" s="12"/>
      <c r="EZ997" s="12"/>
      <c r="FA997" s="12"/>
      <c r="FB997" s="12"/>
      <c r="FC997" s="12"/>
      <c r="FD997" s="12"/>
      <c r="FE997" s="12"/>
      <c r="FF997" s="12"/>
      <c r="FG997" s="12"/>
      <c r="FH997" s="12"/>
      <c r="FI997" s="12"/>
      <c r="FJ997" s="12"/>
      <c r="FK997" s="12"/>
      <c r="FL997" s="12"/>
      <c r="FM997" s="12"/>
      <c r="FN997" s="12"/>
      <c r="FO997" s="12"/>
      <c r="FP997" s="12"/>
      <c r="FQ997" s="12"/>
      <c r="FR997" s="12"/>
      <c r="FS997" s="12"/>
      <c r="FT997" s="12"/>
      <c r="FU997" s="12"/>
      <c r="FV997" s="12"/>
      <c r="FW997" s="12"/>
      <c r="FX997" s="12"/>
      <c r="FY997" s="12"/>
      <c r="FZ997" s="12"/>
      <c r="GA997" s="12"/>
      <c r="GB997" s="12"/>
      <c r="GC997" s="12"/>
      <c r="GD997" s="12"/>
      <c r="GE997" s="12"/>
      <c r="GF997" s="12"/>
    </row>
    <row r="998" spans="1:188" ht="15.75" thickBot="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  <c r="BJ998" s="12"/>
      <c r="BK998" s="12"/>
      <c r="BL998" s="12"/>
      <c r="BM998" s="12"/>
      <c r="BN998" s="12"/>
      <c r="BO998" s="12"/>
      <c r="BP998" s="12"/>
      <c r="BQ998" s="12"/>
      <c r="BR998" s="12"/>
      <c r="BS998" s="12"/>
      <c r="BT998" s="12"/>
      <c r="BU998" s="12"/>
      <c r="BV998" s="12"/>
      <c r="BW998" s="12"/>
      <c r="BX998" s="12"/>
      <c r="BY998" s="12"/>
      <c r="BZ998" s="12"/>
      <c r="CA998" s="12"/>
      <c r="CB998" s="12"/>
      <c r="CC998" s="12"/>
      <c r="CD998" s="12"/>
      <c r="CE998" s="12"/>
      <c r="CF998" s="12"/>
      <c r="CG998" s="12"/>
      <c r="CH998" s="12"/>
      <c r="CI998" s="12"/>
      <c r="CJ998" s="12"/>
      <c r="CK998" s="12"/>
      <c r="CL998" s="12"/>
      <c r="CM998" s="12"/>
      <c r="CN998" s="12"/>
      <c r="CO998" s="12"/>
      <c r="CP998" s="12"/>
      <c r="CQ998" s="12"/>
      <c r="CR998" s="12"/>
      <c r="CS998" s="12"/>
      <c r="CT998" s="12"/>
      <c r="CU998" s="12"/>
      <c r="CV998" s="12"/>
      <c r="CW998" s="12"/>
      <c r="CX998" s="12"/>
      <c r="CY998" s="12"/>
      <c r="CZ998" s="12"/>
      <c r="DA998" s="12"/>
      <c r="DB998" s="12"/>
      <c r="DC998" s="12"/>
      <c r="DD998" s="12"/>
      <c r="DE998" s="12"/>
      <c r="DF998" s="12"/>
      <c r="DG998" s="12"/>
      <c r="DH998" s="12"/>
      <c r="DI998" s="12"/>
      <c r="DJ998" s="12"/>
      <c r="DK998" s="12"/>
      <c r="DL998" s="12"/>
      <c r="DM998" s="12"/>
      <c r="DN998" s="12"/>
      <c r="DO998" s="12"/>
      <c r="DP998" s="12"/>
      <c r="DQ998" s="12"/>
      <c r="DR998" s="12"/>
      <c r="DS998" s="12"/>
      <c r="DT998" s="12"/>
      <c r="DU998" s="12"/>
      <c r="DV998" s="12"/>
      <c r="DW998" s="12"/>
      <c r="DX998" s="12"/>
      <c r="DY998" s="12"/>
      <c r="DZ998" s="12"/>
      <c r="EA998" s="12"/>
      <c r="EB998" s="12"/>
      <c r="EC998" s="12"/>
      <c r="ED998" s="12"/>
      <c r="EE998" s="12"/>
      <c r="EF998" s="12"/>
      <c r="EG998" s="12"/>
      <c r="EH998" s="12"/>
      <c r="EI998" s="12"/>
      <c r="EJ998" s="12"/>
      <c r="EK998" s="12"/>
      <c r="EL998" s="12"/>
      <c r="EM998" s="12"/>
      <c r="EN998" s="12"/>
      <c r="EO998" s="12"/>
      <c r="EP998" s="12"/>
      <c r="EQ998" s="12"/>
      <c r="ER998" s="12"/>
      <c r="ES998" s="12"/>
      <c r="ET998" s="12"/>
      <c r="EU998" s="12"/>
      <c r="EV998" s="12"/>
      <c r="EW998" s="12"/>
      <c r="EX998" s="12"/>
      <c r="EY998" s="12"/>
      <c r="EZ998" s="12"/>
      <c r="FA998" s="12"/>
      <c r="FB998" s="12"/>
      <c r="FC998" s="12"/>
      <c r="FD998" s="12"/>
      <c r="FE998" s="12"/>
      <c r="FF998" s="12"/>
      <c r="FG998" s="12"/>
      <c r="FH998" s="12"/>
      <c r="FI998" s="12"/>
      <c r="FJ998" s="12"/>
      <c r="FK998" s="12"/>
      <c r="FL998" s="12"/>
      <c r="FM998" s="12"/>
      <c r="FN998" s="12"/>
      <c r="FO998" s="12"/>
      <c r="FP998" s="12"/>
      <c r="FQ998" s="12"/>
      <c r="FR998" s="12"/>
      <c r="FS998" s="12"/>
      <c r="FT998" s="12"/>
      <c r="FU998" s="12"/>
      <c r="FV998" s="12"/>
      <c r="FW998" s="12"/>
      <c r="FX998" s="12"/>
      <c r="FY998" s="12"/>
      <c r="FZ998" s="12"/>
      <c r="GA998" s="12"/>
      <c r="GB998" s="12"/>
      <c r="GC998" s="12"/>
      <c r="GD998" s="12"/>
      <c r="GE998" s="12"/>
      <c r="GF998" s="12"/>
    </row>
    <row r="999" spans="1:188" ht="15.75" thickBot="1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  <c r="BJ999" s="12"/>
      <c r="BK999" s="12"/>
      <c r="BL999" s="12"/>
      <c r="BM999" s="12"/>
      <c r="BN999" s="12"/>
      <c r="BO999" s="12"/>
      <c r="BP999" s="12"/>
      <c r="BQ999" s="12"/>
      <c r="BR999" s="12"/>
      <c r="BS999" s="12"/>
      <c r="BT999" s="12"/>
      <c r="BU999" s="12"/>
      <c r="BV999" s="12"/>
      <c r="BW999" s="12"/>
      <c r="BX999" s="12"/>
      <c r="BY999" s="12"/>
      <c r="BZ999" s="12"/>
      <c r="CA999" s="12"/>
      <c r="CB999" s="12"/>
      <c r="CC999" s="12"/>
      <c r="CD999" s="12"/>
      <c r="CE999" s="12"/>
      <c r="CF999" s="12"/>
      <c r="CG999" s="12"/>
      <c r="CH999" s="12"/>
      <c r="CI999" s="12"/>
      <c r="CJ999" s="12"/>
      <c r="CK999" s="12"/>
      <c r="CL999" s="12"/>
      <c r="CM999" s="12"/>
      <c r="CN999" s="12"/>
      <c r="CO999" s="12"/>
      <c r="CP999" s="12"/>
      <c r="CQ999" s="12"/>
      <c r="CR999" s="12"/>
      <c r="CS999" s="12"/>
      <c r="CT999" s="12"/>
      <c r="CU999" s="12"/>
      <c r="CV999" s="12"/>
      <c r="CW999" s="12"/>
      <c r="CX999" s="12"/>
      <c r="CY999" s="12"/>
      <c r="CZ999" s="12"/>
      <c r="DA999" s="12"/>
      <c r="DB999" s="12"/>
      <c r="DC999" s="12"/>
      <c r="DD999" s="12"/>
      <c r="DE999" s="12"/>
      <c r="DF999" s="12"/>
      <c r="DG999" s="12"/>
      <c r="DH999" s="12"/>
      <c r="DI999" s="12"/>
      <c r="DJ999" s="12"/>
      <c r="DK999" s="12"/>
      <c r="DL999" s="12"/>
      <c r="DM999" s="12"/>
      <c r="DN999" s="12"/>
      <c r="DO999" s="12"/>
      <c r="DP999" s="12"/>
      <c r="DQ999" s="12"/>
      <c r="DR999" s="12"/>
      <c r="DS999" s="12"/>
      <c r="DT999" s="12"/>
      <c r="DU999" s="12"/>
      <c r="DV999" s="12"/>
      <c r="DW999" s="12"/>
      <c r="DX999" s="12"/>
      <c r="DY999" s="12"/>
      <c r="DZ999" s="12"/>
      <c r="EA999" s="12"/>
      <c r="EB999" s="12"/>
      <c r="EC999" s="12"/>
      <c r="ED999" s="12"/>
      <c r="EE999" s="12"/>
      <c r="EF999" s="12"/>
      <c r="EG999" s="12"/>
      <c r="EH999" s="12"/>
      <c r="EI999" s="12"/>
      <c r="EJ999" s="12"/>
      <c r="EK999" s="12"/>
      <c r="EL999" s="12"/>
      <c r="EM999" s="12"/>
      <c r="EN999" s="12"/>
      <c r="EO999" s="12"/>
      <c r="EP999" s="12"/>
      <c r="EQ999" s="12"/>
      <c r="ER999" s="12"/>
      <c r="ES999" s="12"/>
      <c r="ET999" s="12"/>
      <c r="EU999" s="12"/>
      <c r="EV999" s="12"/>
      <c r="EW999" s="12"/>
      <c r="EX999" s="12"/>
      <c r="EY999" s="12"/>
      <c r="EZ999" s="12"/>
      <c r="FA999" s="12"/>
      <c r="FB999" s="12"/>
      <c r="FC999" s="12"/>
      <c r="FD999" s="12"/>
      <c r="FE999" s="12"/>
      <c r="FF999" s="12"/>
      <c r="FG999" s="12"/>
      <c r="FH999" s="12"/>
      <c r="FI999" s="12"/>
      <c r="FJ999" s="12"/>
      <c r="FK999" s="12"/>
      <c r="FL999" s="12"/>
      <c r="FM999" s="12"/>
      <c r="FN999" s="12"/>
      <c r="FO999" s="12"/>
      <c r="FP999" s="12"/>
      <c r="FQ999" s="12"/>
      <c r="FR999" s="12"/>
      <c r="FS999" s="12"/>
      <c r="FT999" s="12"/>
      <c r="FU999" s="12"/>
      <c r="FV999" s="12"/>
      <c r="FW999" s="12"/>
      <c r="FX999" s="12"/>
      <c r="FY999" s="12"/>
      <c r="FZ999" s="12"/>
      <c r="GA999" s="12"/>
      <c r="GB999" s="12"/>
      <c r="GC999" s="12"/>
      <c r="GD999" s="12"/>
      <c r="GE999" s="12"/>
      <c r="GF999" s="12"/>
    </row>
    <row r="1000" spans="1:188" ht="15.75" thickBot="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2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2"/>
      <c r="BV1000" s="12"/>
      <c r="BW1000" s="12"/>
      <c r="BX1000" s="12"/>
      <c r="BY1000" s="12"/>
      <c r="BZ1000" s="12"/>
      <c r="CA1000" s="12"/>
      <c r="CB1000" s="12"/>
      <c r="CC1000" s="12"/>
      <c r="CD1000" s="12"/>
      <c r="CE1000" s="12"/>
      <c r="CF1000" s="12"/>
      <c r="CG1000" s="12"/>
      <c r="CH1000" s="12"/>
      <c r="CI1000" s="12"/>
      <c r="CJ1000" s="12"/>
      <c r="CK1000" s="12"/>
      <c r="CL1000" s="12"/>
      <c r="CM1000" s="12"/>
      <c r="CN1000" s="12"/>
      <c r="CO1000" s="12"/>
      <c r="CP1000" s="12"/>
      <c r="CQ1000" s="12"/>
      <c r="CR1000" s="12"/>
      <c r="CS1000" s="12"/>
      <c r="CT1000" s="12"/>
      <c r="CU1000" s="12"/>
      <c r="CV1000" s="12"/>
      <c r="CW1000" s="12"/>
      <c r="CX1000" s="12"/>
      <c r="CY1000" s="12"/>
      <c r="CZ1000" s="12"/>
      <c r="DA1000" s="12"/>
      <c r="DB1000" s="12"/>
      <c r="DC1000" s="12"/>
      <c r="DD1000" s="12"/>
      <c r="DE1000" s="12"/>
      <c r="DF1000" s="12"/>
      <c r="DG1000" s="12"/>
      <c r="DH1000" s="12"/>
      <c r="DI1000" s="12"/>
      <c r="DJ1000" s="12"/>
      <c r="DK1000" s="12"/>
      <c r="DL1000" s="12"/>
      <c r="DM1000" s="12"/>
      <c r="DN1000" s="12"/>
      <c r="DO1000" s="12"/>
      <c r="DP1000" s="12"/>
      <c r="DQ1000" s="12"/>
      <c r="DR1000" s="12"/>
      <c r="DS1000" s="12"/>
      <c r="DT1000" s="12"/>
      <c r="DU1000" s="12"/>
      <c r="DV1000" s="12"/>
      <c r="DW1000" s="12"/>
      <c r="DX1000" s="12"/>
      <c r="DY1000" s="12"/>
      <c r="DZ1000" s="12"/>
      <c r="EA1000" s="12"/>
      <c r="EB1000" s="12"/>
      <c r="EC1000" s="12"/>
      <c r="ED1000" s="12"/>
      <c r="EE1000" s="12"/>
      <c r="EF1000" s="12"/>
      <c r="EG1000" s="12"/>
      <c r="EH1000" s="12"/>
      <c r="EI1000" s="12"/>
      <c r="EJ1000" s="12"/>
      <c r="EK1000" s="12"/>
      <c r="EL1000" s="12"/>
      <c r="EM1000" s="12"/>
      <c r="EN1000" s="12"/>
      <c r="EO1000" s="12"/>
      <c r="EP1000" s="12"/>
      <c r="EQ1000" s="12"/>
      <c r="ER1000" s="12"/>
      <c r="ES1000" s="12"/>
      <c r="ET1000" s="12"/>
      <c r="EU1000" s="12"/>
      <c r="EV1000" s="12"/>
      <c r="EW1000" s="12"/>
      <c r="EX1000" s="12"/>
      <c r="EY1000" s="12"/>
      <c r="EZ1000" s="12"/>
      <c r="FA1000" s="12"/>
      <c r="FB1000" s="12"/>
      <c r="FC1000" s="12"/>
      <c r="FD1000" s="12"/>
      <c r="FE1000" s="12"/>
      <c r="FF1000" s="12"/>
      <c r="FG1000" s="12"/>
      <c r="FH1000" s="12"/>
      <c r="FI1000" s="12"/>
      <c r="FJ1000" s="12"/>
      <c r="FK1000" s="12"/>
      <c r="FL1000" s="12"/>
      <c r="FM1000" s="12"/>
      <c r="FN1000" s="12"/>
      <c r="FO1000" s="12"/>
      <c r="FP1000" s="12"/>
      <c r="FQ1000" s="12"/>
      <c r="FR1000" s="12"/>
      <c r="FS1000" s="12"/>
      <c r="FT1000" s="12"/>
      <c r="FU1000" s="12"/>
      <c r="FV1000" s="12"/>
      <c r="FW1000" s="12"/>
      <c r="FX1000" s="12"/>
      <c r="FY1000" s="12"/>
      <c r="FZ1000" s="12"/>
      <c r="GA1000" s="12"/>
      <c r="GB1000" s="12"/>
      <c r="GC1000" s="12"/>
      <c r="GD1000" s="12"/>
      <c r="GE1000" s="12"/>
      <c r="GF1000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6F6B1-5D19-4932-B03A-AFF997327AFD}">
  <dimension ref="A1:JF186"/>
  <sheetViews>
    <sheetView workbookViewId="0">
      <pane xSplit="1" ySplit="1" topLeftCell="IM2" activePane="bottomRight" state="frozen"/>
      <selection pane="topRight" activeCell="B1" sqref="B1"/>
      <selection pane="bottomLeft" activeCell="A2" sqref="A2"/>
      <selection pane="bottomRight" activeCell="IO7" sqref="IO7"/>
    </sheetView>
  </sheetViews>
  <sheetFormatPr baseColWidth="10" defaultColWidth="11.42578125" defaultRowHeight="15"/>
  <cols>
    <col min="1" max="1" width="27.28515625" style="9" bestFit="1" customWidth="1"/>
  </cols>
  <sheetData>
    <row r="1" spans="1:266" ht="15.75" thickBot="1">
      <c r="A1" s="7" t="s">
        <v>1</v>
      </c>
      <c r="B1" s="2">
        <v>37257</v>
      </c>
      <c r="C1" s="2">
        <v>37258</v>
      </c>
      <c r="D1" s="2">
        <v>37259</v>
      </c>
      <c r="E1" s="2">
        <v>37260</v>
      </c>
      <c r="F1" s="2">
        <v>37261</v>
      </c>
      <c r="G1" s="2">
        <v>37262</v>
      </c>
      <c r="H1" s="2">
        <v>37263</v>
      </c>
      <c r="I1" s="2">
        <v>37264</v>
      </c>
      <c r="J1" s="2">
        <v>37265</v>
      </c>
      <c r="K1" s="2">
        <v>37266</v>
      </c>
      <c r="L1" s="2">
        <v>37267</v>
      </c>
      <c r="M1" s="2">
        <v>37268</v>
      </c>
      <c r="N1" s="2">
        <v>37622</v>
      </c>
      <c r="O1" s="2">
        <v>37623</v>
      </c>
      <c r="P1" s="2">
        <v>37624</v>
      </c>
      <c r="Q1" s="2">
        <v>37625</v>
      </c>
      <c r="R1" s="2">
        <v>37626</v>
      </c>
      <c r="S1" s="2">
        <v>37627</v>
      </c>
      <c r="T1" s="2">
        <v>37628</v>
      </c>
      <c r="U1" s="2">
        <v>37629</v>
      </c>
      <c r="V1" s="2">
        <v>37630</v>
      </c>
      <c r="W1" s="2">
        <v>37631</v>
      </c>
      <c r="X1" s="2">
        <v>37632</v>
      </c>
      <c r="Y1" s="2">
        <v>37633</v>
      </c>
      <c r="Z1" s="2">
        <v>37987</v>
      </c>
      <c r="AA1" s="2">
        <v>37988</v>
      </c>
      <c r="AB1" s="2">
        <v>37989</v>
      </c>
      <c r="AC1" s="2">
        <v>37990</v>
      </c>
      <c r="AD1" s="2">
        <v>37991</v>
      </c>
      <c r="AE1" s="2">
        <v>37992</v>
      </c>
      <c r="AF1" s="2">
        <v>37993</v>
      </c>
      <c r="AG1" s="2">
        <v>37994</v>
      </c>
      <c r="AH1" s="2">
        <v>37995</v>
      </c>
      <c r="AI1" s="2">
        <v>37996</v>
      </c>
      <c r="AJ1" s="2">
        <v>37997</v>
      </c>
      <c r="AK1" s="2">
        <v>37998</v>
      </c>
      <c r="AL1" s="2">
        <v>38353</v>
      </c>
      <c r="AM1" s="2">
        <v>38354</v>
      </c>
      <c r="AN1" s="2">
        <v>38355</v>
      </c>
      <c r="AO1" s="2">
        <v>38356</v>
      </c>
      <c r="AP1" s="2">
        <v>38357</v>
      </c>
      <c r="AQ1" s="2">
        <v>38358</v>
      </c>
      <c r="AR1" s="2">
        <v>38359</v>
      </c>
      <c r="AS1" s="2">
        <v>38360</v>
      </c>
      <c r="AT1" s="2">
        <v>38361</v>
      </c>
      <c r="AU1" s="2">
        <v>38362</v>
      </c>
      <c r="AV1" s="2">
        <v>38363</v>
      </c>
      <c r="AW1" s="2">
        <v>38364</v>
      </c>
      <c r="AX1" s="2">
        <v>38718</v>
      </c>
      <c r="AY1" s="2">
        <v>38719</v>
      </c>
      <c r="AZ1" s="2">
        <v>38720</v>
      </c>
      <c r="BA1" s="2">
        <v>38721</v>
      </c>
      <c r="BB1" s="2">
        <v>38722</v>
      </c>
      <c r="BC1" s="2">
        <v>38723</v>
      </c>
      <c r="BD1" s="2">
        <v>38724</v>
      </c>
      <c r="BE1" s="2">
        <v>38725</v>
      </c>
      <c r="BF1" s="2">
        <v>38726</v>
      </c>
      <c r="BG1" s="2">
        <v>38727</v>
      </c>
      <c r="BH1" s="2">
        <v>38728</v>
      </c>
      <c r="BI1" s="2">
        <v>38729</v>
      </c>
      <c r="BJ1" s="2">
        <v>39083</v>
      </c>
      <c r="BK1" s="2">
        <v>39084</v>
      </c>
      <c r="BL1" s="2">
        <v>39085</v>
      </c>
      <c r="BM1" s="2">
        <v>39086</v>
      </c>
      <c r="BN1" s="2">
        <v>39087</v>
      </c>
      <c r="BO1" s="2">
        <v>39088</v>
      </c>
      <c r="BP1" s="2">
        <v>39089</v>
      </c>
      <c r="BQ1" s="2">
        <v>39090</v>
      </c>
      <c r="BR1" s="2">
        <v>39091</v>
      </c>
      <c r="BS1" s="2">
        <v>39092</v>
      </c>
      <c r="BT1" s="2">
        <v>39093</v>
      </c>
      <c r="BU1" s="2">
        <v>39094</v>
      </c>
      <c r="BV1" s="2">
        <v>39448</v>
      </c>
      <c r="BW1" s="2">
        <v>39449</v>
      </c>
      <c r="BX1" s="2">
        <v>39450</v>
      </c>
      <c r="BY1" s="2">
        <v>39451</v>
      </c>
      <c r="BZ1" s="2">
        <v>39452</v>
      </c>
      <c r="CA1" s="2">
        <v>39453</v>
      </c>
      <c r="CB1" s="2">
        <v>39454</v>
      </c>
      <c r="CC1" s="2">
        <v>39455</v>
      </c>
      <c r="CD1" s="2">
        <v>39456</v>
      </c>
      <c r="CE1" s="2">
        <v>39457</v>
      </c>
      <c r="CF1" s="2">
        <v>39458</v>
      </c>
      <c r="CG1" s="2">
        <v>39459</v>
      </c>
      <c r="CH1" s="2">
        <v>39814</v>
      </c>
      <c r="CI1" s="2">
        <v>39815</v>
      </c>
      <c r="CJ1" s="2">
        <v>39816</v>
      </c>
      <c r="CK1" s="2">
        <v>39817</v>
      </c>
      <c r="CL1" s="2">
        <v>39818</v>
      </c>
      <c r="CM1" s="2">
        <v>39819</v>
      </c>
      <c r="CN1" s="2">
        <v>39820</v>
      </c>
      <c r="CO1" s="2">
        <v>39821</v>
      </c>
      <c r="CP1" s="2">
        <v>39822</v>
      </c>
      <c r="CQ1" s="2">
        <v>39823</v>
      </c>
      <c r="CR1" s="2">
        <v>39824</v>
      </c>
      <c r="CS1" s="2">
        <v>39825</v>
      </c>
      <c r="CT1" s="2">
        <v>40179</v>
      </c>
      <c r="CU1" s="2">
        <v>40180</v>
      </c>
      <c r="CV1" s="2">
        <v>40181</v>
      </c>
      <c r="CW1" s="2">
        <v>40182</v>
      </c>
      <c r="CX1" s="2">
        <v>40183</v>
      </c>
      <c r="CY1" s="2">
        <v>40184</v>
      </c>
      <c r="CZ1" s="2">
        <v>40185</v>
      </c>
      <c r="DA1" s="2">
        <v>40186</v>
      </c>
      <c r="DB1" s="2">
        <v>40187</v>
      </c>
      <c r="DC1" s="2">
        <v>40188</v>
      </c>
      <c r="DD1" s="2">
        <v>40189</v>
      </c>
      <c r="DE1" s="2">
        <v>40190</v>
      </c>
      <c r="DF1" s="2">
        <v>40544</v>
      </c>
      <c r="DG1" s="2">
        <v>40545</v>
      </c>
      <c r="DH1" s="2">
        <v>40546</v>
      </c>
      <c r="DI1" s="2">
        <v>40547</v>
      </c>
      <c r="DJ1" s="2">
        <v>40548</v>
      </c>
      <c r="DK1" s="2">
        <v>40549</v>
      </c>
      <c r="DL1" s="2">
        <v>40550</v>
      </c>
      <c r="DM1" s="2">
        <v>40551</v>
      </c>
      <c r="DN1" s="2">
        <v>40552</v>
      </c>
      <c r="DO1" s="2">
        <v>40553</v>
      </c>
      <c r="DP1" s="2">
        <v>40554</v>
      </c>
      <c r="DQ1" s="2">
        <v>40555</v>
      </c>
      <c r="DR1" s="2">
        <v>40909</v>
      </c>
      <c r="DS1" s="2">
        <v>40910</v>
      </c>
      <c r="DT1" s="2">
        <v>40911</v>
      </c>
      <c r="DU1" s="2">
        <v>40912</v>
      </c>
      <c r="DV1" s="2">
        <v>40913</v>
      </c>
      <c r="DW1" s="2">
        <v>40914</v>
      </c>
      <c r="DX1" s="2">
        <v>40915</v>
      </c>
      <c r="DY1" s="2">
        <v>40916</v>
      </c>
      <c r="DZ1" s="2">
        <v>40917</v>
      </c>
      <c r="EA1" s="2">
        <v>40918</v>
      </c>
      <c r="EB1" s="2">
        <v>40919</v>
      </c>
      <c r="EC1" s="2">
        <v>40920</v>
      </c>
      <c r="ED1" s="2">
        <v>41275</v>
      </c>
      <c r="EE1" s="2">
        <v>41276</v>
      </c>
      <c r="EF1" s="2">
        <v>41277</v>
      </c>
      <c r="EG1" s="2">
        <v>41278</v>
      </c>
      <c r="EH1" s="2">
        <v>41279</v>
      </c>
      <c r="EI1" s="2">
        <v>41280</v>
      </c>
      <c r="EJ1" s="2">
        <v>41281</v>
      </c>
      <c r="EK1" s="2">
        <v>41282</v>
      </c>
      <c r="EL1" s="2">
        <v>41283</v>
      </c>
      <c r="EM1" s="2">
        <v>41284</v>
      </c>
      <c r="EN1" s="2">
        <v>41285</v>
      </c>
      <c r="EO1" s="2">
        <v>41286</v>
      </c>
      <c r="EP1" s="2">
        <v>41640</v>
      </c>
      <c r="EQ1" s="2">
        <v>41641</v>
      </c>
      <c r="ER1" s="2">
        <v>41642</v>
      </c>
      <c r="ES1" s="2">
        <v>41643</v>
      </c>
      <c r="ET1" s="2">
        <v>41644</v>
      </c>
      <c r="EU1" s="2">
        <v>41645</v>
      </c>
      <c r="EV1" s="2">
        <v>41646</v>
      </c>
      <c r="EW1" s="2">
        <v>41647</v>
      </c>
      <c r="EX1" s="2">
        <v>41648</v>
      </c>
      <c r="EY1" s="2">
        <v>41649</v>
      </c>
      <c r="EZ1" s="2">
        <v>41650</v>
      </c>
      <c r="FA1" s="2">
        <v>41651</v>
      </c>
      <c r="FB1" s="2">
        <v>42005</v>
      </c>
      <c r="FC1" s="2">
        <v>42006</v>
      </c>
      <c r="FD1" s="2">
        <v>42007</v>
      </c>
      <c r="FE1" s="2">
        <v>42008</v>
      </c>
      <c r="FF1" s="2">
        <v>42009</v>
      </c>
      <c r="FG1" s="2">
        <v>42010</v>
      </c>
      <c r="FH1" s="2">
        <v>42011</v>
      </c>
      <c r="FI1" s="2">
        <v>42012</v>
      </c>
      <c r="FJ1" s="2">
        <v>42013</v>
      </c>
      <c r="FK1" s="2">
        <v>42014</v>
      </c>
      <c r="FL1" s="2">
        <v>42015</v>
      </c>
      <c r="FM1" s="2">
        <v>42016</v>
      </c>
      <c r="FN1" s="2">
        <v>42370</v>
      </c>
      <c r="FO1" s="2">
        <v>42371</v>
      </c>
      <c r="FP1" s="2">
        <v>42372</v>
      </c>
      <c r="FQ1" s="2">
        <v>42373</v>
      </c>
      <c r="FR1" s="2">
        <v>42374</v>
      </c>
      <c r="FS1" s="2">
        <v>42375</v>
      </c>
      <c r="FT1" s="2">
        <v>42376</v>
      </c>
      <c r="FU1" s="2">
        <v>42377</v>
      </c>
      <c r="FV1" s="2">
        <v>42378</v>
      </c>
      <c r="FW1" s="2">
        <v>42379</v>
      </c>
      <c r="FX1" s="2">
        <v>42380</v>
      </c>
      <c r="FY1" s="2">
        <v>42381</v>
      </c>
      <c r="FZ1" s="2">
        <v>42736</v>
      </c>
      <c r="GA1" s="2">
        <v>42737</v>
      </c>
      <c r="GB1" s="2">
        <v>42738</v>
      </c>
      <c r="GC1" s="2">
        <v>42739</v>
      </c>
      <c r="GD1" s="2">
        <v>42740</v>
      </c>
      <c r="GE1" s="2">
        <v>42741</v>
      </c>
      <c r="GF1" s="2">
        <v>42742</v>
      </c>
      <c r="GG1" s="2">
        <v>42743</v>
      </c>
      <c r="GH1" s="2">
        <v>42744</v>
      </c>
      <c r="GI1" s="2">
        <v>42745</v>
      </c>
      <c r="GJ1" s="2">
        <v>42746</v>
      </c>
      <c r="GK1" s="2">
        <v>42747</v>
      </c>
      <c r="GL1" s="2">
        <v>43101</v>
      </c>
      <c r="GM1" s="2">
        <v>43102</v>
      </c>
      <c r="GN1" s="2">
        <v>43103</v>
      </c>
      <c r="GO1" s="2">
        <v>43104</v>
      </c>
      <c r="GP1" s="2">
        <v>43105</v>
      </c>
      <c r="GQ1" s="2">
        <v>43106</v>
      </c>
      <c r="GR1" s="2">
        <v>43107</v>
      </c>
      <c r="GS1" s="2">
        <v>43108</v>
      </c>
      <c r="GT1" s="2">
        <v>43109</v>
      </c>
      <c r="GU1" s="2">
        <v>43110</v>
      </c>
      <c r="GV1" s="2">
        <v>43111</v>
      </c>
      <c r="GW1" s="2">
        <v>43112</v>
      </c>
      <c r="GX1" s="2">
        <v>43466</v>
      </c>
      <c r="GY1" s="2">
        <v>43467</v>
      </c>
      <c r="GZ1" s="2">
        <v>43468</v>
      </c>
      <c r="HA1" s="2">
        <v>43469</v>
      </c>
      <c r="HB1" s="2">
        <v>43470</v>
      </c>
      <c r="HC1" s="2">
        <v>43471</v>
      </c>
      <c r="HD1" s="2">
        <v>43472</v>
      </c>
      <c r="HE1" s="2">
        <v>43473</v>
      </c>
      <c r="HF1" s="2">
        <v>43474</v>
      </c>
      <c r="HG1" s="2">
        <v>43475</v>
      </c>
      <c r="HH1" s="2">
        <v>43476</v>
      </c>
      <c r="HI1" s="2">
        <v>43477</v>
      </c>
      <c r="HJ1" s="2">
        <v>43831</v>
      </c>
      <c r="HK1" s="2">
        <v>43832</v>
      </c>
      <c r="HL1" s="2">
        <v>43833</v>
      </c>
      <c r="HM1" s="2">
        <v>43834</v>
      </c>
      <c r="HN1" s="2">
        <v>43835</v>
      </c>
      <c r="HO1" s="2">
        <v>43836</v>
      </c>
      <c r="HP1" s="2">
        <v>43837</v>
      </c>
      <c r="HQ1" s="2">
        <v>43838</v>
      </c>
      <c r="HR1" s="2">
        <v>43839</v>
      </c>
      <c r="HS1" s="2">
        <v>43840</v>
      </c>
      <c r="HT1" s="2">
        <v>43841</v>
      </c>
      <c r="HU1" s="2">
        <v>43842</v>
      </c>
      <c r="HV1" s="2">
        <v>44197</v>
      </c>
      <c r="HW1" s="2">
        <v>44198</v>
      </c>
      <c r="HX1" s="2">
        <v>44199</v>
      </c>
      <c r="HY1" s="2">
        <v>44200</v>
      </c>
      <c r="HZ1" s="2">
        <v>44201</v>
      </c>
      <c r="IA1" s="2">
        <v>44202</v>
      </c>
      <c r="IB1" s="2">
        <v>44203</v>
      </c>
      <c r="IC1" s="2">
        <v>44204</v>
      </c>
      <c r="ID1" s="2">
        <v>44205</v>
      </c>
      <c r="IE1" s="2">
        <v>44206</v>
      </c>
      <c r="IF1" s="2">
        <v>44207</v>
      </c>
      <c r="IG1" s="2">
        <v>44208</v>
      </c>
      <c r="IH1" s="2">
        <v>44562</v>
      </c>
      <c r="II1" s="2">
        <v>44563</v>
      </c>
      <c r="IJ1" s="2">
        <v>44564</v>
      </c>
      <c r="IK1" s="2">
        <v>44565</v>
      </c>
      <c r="IL1" s="2">
        <v>44566</v>
      </c>
      <c r="IM1" s="2">
        <v>44567</v>
      </c>
      <c r="IN1" s="2">
        <v>44568</v>
      </c>
      <c r="IO1" s="2">
        <v>44569</v>
      </c>
      <c r="IP1" s="2">
        <v>44570</v>
      </c>
      <c r="IQ1" s="2">
        <v>44571</v>
      </c>
      <c r="IR1" s="2">
        <v>44572</v>
      </c>
      <c r="IS1" s="2">
        <v>44573</v>
      </c>
      <c r="IT1" s="2">
        <v>44927</v>
      </c>
      <c r="IU1" s="2">
        <v>44928</v>
      </c>
      <c r="IV1" s="2">
        <v>44929</v>
      </c>
      <c r="IW1" s="2">
        <v>44930</v>
      </c>
      <c r="IX1" s="2">
        <v>44931</v>
      </c>
      <c r="IY1" s="2">
        <v>44932</v>
      </c>
      <c r="IZ1" s="2">
        <v>44933</v>
      </c>
      <c r="JA1" s="2">
        <v>44934</v>
      </c>
      <c r="JB1" s="2">
        <v>44935</v>
      </c>
      <c r="JC1" s="2">
        <v>44936</v>
      </c>
      <c r="JD1" s="2">
        <v>44937</v>
      </c>
      <c r="JE1" s="2">
        <v>44938</v>
      </c>
      <c r="JF1" s="2">
        <v>45292</v>
      </c>
    </row>
    <row r="2" spans="1:266" ht="15.75" thickBot="1">
      <c r="A2" s="8" t="s">
        <v>6432</v>
      </c>
      <c r="B2" s="3" t="e">
        <v>#DIV/0!</v>
      </c>
      <c r="C2" s="3" t="e">
        <v>#DIV/0!</v>
      </c>
      <c r="D2" s="3" t="e">
        <v>#DIV/0!</v>
      </c>
      <c r="E2" s="3" t="e">
        <v>#DIV/0!</v>
      </c>
      <c r="F2" s="3" t="e">
        <v>#DIV/0!</v>
      </c>
      <c r="G2" s="3" t="e">
        <v>#DIV/0!</v>
      </c>
      <c r="H2" s="3" t="e">
        <v>#DIV/0!</v>
      </c>
      <c r="I2" s="3" t="e">
        <v>#DIV/0!</v>
      </c>
      <c r="J2" s="3" t="e">
        <v>#DIV/0!</v>
      </c>
      <c r="K2" s="3" t="e">
        <v>#DIV/0!</v>
      </c>
      <c r="L2" s="3" t="e">
        <v>#DIV/0!</v>
      </c>
      <c r="M2" s="3" t="e">
        <v>#DIV/0!</v>
      </c>
      <c r="N2" s="3" t="e">
        <v>#DIV/0!</v>
      </c>
      <c r="O2" s="3" t="e">
        <v>#DIV/0!</v>
      </c>
      <c r="P2" s="3" t="e">
        <v>#DIV/0!</v>
      </c>
      <c r="Q2" s="3" t="e">
        <v>#DIV/0!</v>
      </c>
      <c r="R2" s="3" t="e">
        <v>#DIV/0!</v>
      </c>
      <c r="S2" s="3" t="e">
        <v>#DIV/0!</v>
      </c>
      <c r="T2" s="3" t="e">
        <v>#DIV/0!</v>
      </c>
      <c r="U2" s="3" t="e">
        <v>#DIV/0!</v>
      </c>
      <c r="V2" s="3" t="e">
        <v>#DIV/0!</v>
      </c>
      <c r="W2" s="3" t="e">
        <v>#DIV/0!</v>
      </c>
      <c r="X2" s="3" t="e">
        <v>#DIV/0!</v>
      </c>
      <c r="Y2" s="3" t="e">
        <v>#DIV/0!</v>
      </c>
      <c r="Z2" s="3" t="e">
        <v>#DIV/0!</v>
      </c>
      <c r="AA2" s="3" t="e">
        <v>#DIV/0!</v>
      </c>
      <c r="AB2" s="3" t="e">
        <v>#DIV/0!</v>
      </c>
      <c r="AC2" s="3" t="e">
        <v>#DIV/0!</v>
      </c>
      <c r="AD2" s="3" t="e">
        <v>#DIV/0!</v>
      </c>
      <c r="AE2" s="3" t="e">
        <v>#DIV/0!</v>
      </c>
      <c r="AF2" s="3" t="e">
        <v>#DIV/0!</v>
      </c>
      <c r="AG2" s="3" t="e">
        <v>#DIV/0!</v>
      </c>
      <c r="AH2" s="3" t="e">
        <v>#DIV/0!</v>
      </c>
      <c r="AI2" s="3" t="e">
        <v>#DIV/0!</v>
      </c>
      <c r="AJ2" s="3" t="e">
        <v>#DIV/0!</v>
      </c>
      <c r="AK2" s="3" t="e">
        <v>#DIV/0!</v>
      </c>
      <c r="AL2" s="3" t="e">
        <v>#DIV/0!</v>
      </c>
      <c r="AM2" s="3" t="e">
        <v>#DIV/0!</v>
      </c>
      <c r="AN2" s="3" t="e">
        <v>#DIV/0!</v>
      </c>
      <c r="AO2" s="3" t="e">
        <v>#DIV/0!</v>
      </c>
      <c r="AP2" s="3" t="e">
        <v>#DIV/0!</v>
      </c>
      <c r="AQ2" s="3" t="e">
        <v>#DIV/0!</v>
      </c>
      <c r="AR2" s="3" t="e">
        <v>#DIV/0!</v>
      </c>
      <c r="AS2" s="3" t="e">
        <v>#DIV/0!</v>
      </c>
      <c r="AT2" s="3" t="e">
        <v>#DIV/0!</v>
      </c>
      <c r="AU2" s="3" t="e">
        <v>#DIV/0!</v>
      </c>
      <c r="AV2" s="3" t="e">
        <v>#DIV/0!</v>
      </c>
      <c r="AW2" s="3" t="e">
        <v>#DIV/0!</v>
      </c>
      <c r="AX2" s="3" t="e">
        <v>#DIV/0!</v>
      </c>
      <c r="AY2" s="3" t="e">
        <v>#DIV/0!</v>
      </c>
      <c r="AZ2" s="3" t="e">
        <v>#DIV/0!</v>
      </c>
      <c r="BA2" s="3" t="e">
        <v>#DIV/0!</v>
      </c>
      <c r="BB2" s="3" t="e">
        <v>#DIV/0!</v>
      </c>
      <c r="BC2" s="3" t="e">
        <v>#DIV/0!</v>
      </c>
      <c r="BD2" s="3" t="e">
        <v>#DIV/0!</v>
      </c>
      <c r="BE2" s="3" t="e">
        <v>#DIV/0!</v>
      </c>
      <c r="BF2" s="3" t="e">
        <v>#DIV/0!</v>
      </c>
      <c r="BG2" s="3" t="e">
        <v>#DIV/0!</v>
      </c>
      <c r="BH2" s="3" t="e">
        <v>#DIV/0!</v>
      </c>
      <c r="BI2" s="3" t="e">
        <v>#DIV/0!</v>
      </c>
      <c r="BJ2" s="3" t="e">
        <v>#DIV/0!</v>
      </c>
      <c r="BK2" s="3" t="e">
        <v>#DIV/0!</v>
      </c>
      <c r="BL2" s="3" t="e">
        <v>#DIV/0!</v>
      </c>
      <c r="BM2" s="3" t="e">
        <v>#DIV/0!</v>
      </c>
      <c r="BN2" s="3" t="e">
        <v>#DIV/0!</v>
      </c>
      <c r="BO2" s="3" t="e">
        <v>#DIV/0!</v>
      </c>
      <c r="BP2" s="3" t="e">
        <v>#DIV/0!</v>
      </c>
      <c r="BQ2" s="3" t="e">
        <v>#DIV/0!</v>
      </c>
      <c r="BR2" s="3" t="e">
        <v>#DIV/0!</v>
      </c>
      <c r="BS2" s="3" t="e">
        <v>#DIV/0!</v>
      </c>
      <c r="BT2" s="3" t="e">
        <v>#DIV/0!</v>
      </c>
      <c r="BU2" s="3" t="e">
        <v>#DIV/0!</v>
      </c>
      <c r="BV2" s="3" t="e">
        <v>#DIV/0!</v>
      </c>
      <c r="BW2" s="3" t="e">
        <v>#DIV/0!</v>
      </c>
      <c r="BX2" s="3" t="e">
        <v>#DIV/0!</v>
      </c>
      <c r="BY2" s="3" t="e">
        <v>#DIV/0!</v>
      </c>
      <c r="BZ2" s="3" t="e">
        <v>#DIV/0!</v>
      </c>
      <c r="CA2" s="3" t="e">
        <v>#DIV/0!</v>
      </c>
      <c r="CB2" s="3" t="e">
        <v>#DIV/0!</v>
      </c>
      <c r="CC2" s="3" t="e">
        <v>#DIV/0!</v>
      </c>
      <c r="CD2" s="3" t="e">
        <v>#DIV/0!</v>
      </c>
      <c r="CE2" s="3" t="e">
        <v>#DIV/0!</v>
      </c>
      <c r="CF2" s="3" t="e">
        <v>#DIV/0!</v>
      </c>
      <c r="CG2" s="3" t="e">
        <v>#DIV/0!</v>
      </c>
      <c r="CH2" s="3" t="e">
        <v>#DIV/0!</v>
      </c>
      <c r="CI2" s="3" t="e">
        <v>#DIV/0!</v>
      </c>
      <c r="CJ2" s="3" t="e">
        <v>#DIV/0!</v>
      </c>
      <c r="CK2" s="3" t="e">
        <v>#DIV/0!</v>
      </c>
      <c r="CL2" s="3" t="e">
        <v>#DIV/0!</v>
      </c>
      <c r="CM2" s="3" t="e">
        <v>#DIV/0!</v>
      </c>
      <c r="CN2" s="3" t="e">
        <v>#DIV/0!</v>
      </c>
      <c r="CO2" s="3" t="e">
        <v>#DIV/0!</v>
      </c>
      <c r="CP2" s="3" t="e">
        <v>#DIV/0!</v>
      </c>
      <c r="CQ2" s="3" t="e">
        <v>#DIV/0!</v>
      </c>
      <c r="CR2" s="3" t="e">
        <v>#DIV/0!</v>
      </c>
      <c r="CS2" s="3" t="e">
        <v>#DIV/0!</v>
      </c>
      <c r="CT2" s="3" t="e">
        <v>#DIV/0!</v>
      </c>
      <c r="CU2" s="3" t="e">
        <v>#DIV/0!</v>
      </c>
      <c r="CV2" s="3" t="e">
        <v>#DIV/0!</v>
      </c>
      <c r="CW2" s="3" t="e">
        <v>#DIV/0!</v>
      </c>
      <c r="CX2" s="3" t="e">
        <v>#DIV/0!</v>
      </c>
      <c r="CY2" s="3" t="e">
        <v>#DIV/0!</v>
      </c>
      <c r="CZ2" s="3" t="e">
        <v>#DIV/0!</v>
      </c>
      <c r="DA2" s="3" t="e">
        <v>#DIV/0!</v>
      </c>
      <c r="DB2" s="3" t="e">
        <v>#DIV/0!</v>
      </c>
      <c r="DC2" s="3" t="e">
        <v>#DIV/0!</v>
      </c>
      <c r="DD2" s="3" t="e">
        <v>#DIV/0!</v>
      </c>
      <c r="DE2" s="3" t="e">
        <v>#DIV/0!</v>
      </c>
      <c r="DF2" s="3" t="e">
        <v>#DIV/0!</v>
      </c>
      <c r="DG2" s="3" t="e">
        <v>#DIV/0!</v>
      </c>
      <c r="DH2" s="3" t="e">
        <v>#DIV/0!</v>
      </c>
      <c r="DI2" s="3" t="e">
        <v>#DIV/0!</v>
      </c>
      <c r="DJ2" s="3" t="e">
        <v>#DIV/0!</v>
      </c>
      <c r="DK2" s="3" t="e">
        <v>#DIV/0!</v>
      </c>
      <c r="DL2" s="3" t="e">
        <v>#DIV/0!</v>
      </c>
      <c r="DM2" s="3" t="e">
        <v>#DIV/0!</v>
      </c>
      <c r="DN2" s="3" t="e">
        <v>#DIV/0!</v>
      </c>
      <c r="DO2" s="3" t="e">
        <v>#DIV/0!</v>
      </c>
      <c r="DP2" s="3" t="e">
        <v>#DIV/0!</v>
      </c>
      <c r="DQ2" s="3" t="e">
        <v>#DIV/0!</v>
      </c>
      <c r="DR2" s="3" t="e">
        <v>#DIV/0!</v>
      </c>
      <c r="DS2" s="3" t="e">
        <v>#DIV/0!</v>
      </c>
      <c r="DT2" s="3" t="e">
        <v>#DIV/0!</v>
      </c>
      <c r="DU2" s="3" t="e">
        <v>#DIV/0!</v>
      </c>
      <c r="DV2" s="3" t="e">
        <v>#DIV/0!</v>
      </c>
      <c r="DW2" s="3" t="e">
        <v>#DIV/0!</v>
      </c>
      <c r="DX2" s="3" t="e">
        <v>#DIV/0!</v>
      </c>
      <c r="DY2" s="3" t="e">
        <v>#DIV/0!</v>
      </c>
      <c r="DZ2" s="3" t="e">
        <v>#DIV/0!</v>
      </c>
      <c r="EA2" s="3" t="e">
        <v>#DIV/0!</v>
      </c>
      <c r="EB2" s="3" t="e">
        <v>#DIV/0!</v>
      </c>
      <c r="EC2" s="3" t="e">
        <v>#DIV/0!</v>
      </c>
      <c r="ED2" s="3" t="e">
        <v>#DIV/0!</v>
      </c>
      <c r="EE2" s="3" t="e">
        <v>#DIV/0!</v>
      </c>
      <c r="EF2" s="3" t="e">
        <v>#DIV/0!</v>
      </c>
      <c r="EG2" s="3" t="e">
        <v>#DIV/0!</v>
      </c>
      <c r="EH2" s="3" t="e">
        <v>#DIV/0!</v>
      </c>
      <c r="EI2" s="3" t="e">
        <v>#DIV/0!</v>
      </c>
      <c r="EJ2" s="3" t="e">
        <v>#DIV/0!</v>
      </c>
      <c r="EK2" s="3" t="e">
        <v>#DIV/0!</v>
      </c>
      <c r="EL2" s="3" t="e">
        <v>#DIV/0!</v>
      </c>
      <c r="EM2" s="3" t="e">
        <v>#DIV/0!</v>
      </c>
      <c r="EN2" s="3" t="e">
        <v>#DIV/0!</v>
      </c>
      <c r="EO2" s="3" t="e">
        <v>#DIV/0!</v>
      </c>
      <c r="EP2" s="3" t="e">
        <v>#DIV/0!</v>
      </c>
      <c r="EQ2" s="3" t="e">
        <v>#DIV/0!</v>
      </c>
      <c r="ER2" s="3" t="e">
        <v>#DIV/0!</v>
      </c>
      <c r="ES2" s="3" t="e">
        <v>#DIV/0!</v>
      </c>
      <c r="ET2" s="3" t="e">
        <v>#DIV/0!</v>
      </c>
      <c r="EU2" s="3" t="e">
        <v>#DIV/0!</v>
      </c>
      <c r="EV2" s="3" t="e">
        <v>#DIV/0!</v>
      </c>
      <c r="EW2" s="3" t="e">
        <v>#DIV/0!</v>
      </c>
      <c r="EX2" s="3" t="e">
        <v>#DIV/0!</v>
      </c>
      <c r="EY2" s="3" t="e">
        <v>#DIV/0!</v>
      </c>
      <c r="EZ2" s="3" t="e">
        <v>#DIV/0!</v>
      </c>
      <c r="FA2" s="3" t="e">
        <v>#DIV/0!</v>
      </c>
      <c r="FB2" s="3" t="e">
        <v>#DIV/0!</v>
      </c>
      <c r="FC2" s="3" t="e">
        <v>#DIV/0!</v>
      </c>
      <c r="FD2" s="3" t="e">
        <v>#DIV/0!</v>
      </c>
      <c r="FE2" s="3" t="e">
        <v>#DIV/0!</v>
      </c>
      <c r="FF2" s="3" t="e">
        <v>#DIV/0!</v>
      </c>
      <c r="FG2" s="3" t="e">
        <v>#DIV/0!</v>
      </c>
      <c r="FH2" s="3" t="e">
        <v>#DIV/0!</v>
      </c>
      <c r="FI2" s="3" t="e">
        <v>#DIV/0!</v>
      </c>
      <c r="FJ2" s="3" t="e">
        <v>#DIV/0!</v>
      </c>
      <c r="FK2" s="3" t="e">
        <v>#DIV/0!</v>
      </c>
      <c r="FL2" s="3" t="e">
        <v>#DIV/0!</v>
      </c>
      <c r="FM2" s="3" t="e">
        <v>#DIV/0!</v>
      </c>
      <c r="FN2" s="3" t="e">
        <v>#DIV/0!</v>
      </c>
      <c r="FO2" s="3" t="e">
        <v>#DIV/0!</v>
      </c>
      <c r="FP2" s="3" t="e">
        <v>#DIV/0!</v>
      </c>
      <c r="FQ2" s="3" t="e">
        <v>#DIV/0!</v>
      </c>
      <c r="FR2" s="3" t="e">
        <v>#DIV/0!</v>
      </c>
      <c r="FS2" s="3" t="e">
        <v>#DIV/0!</v>
      </c>
      <c r="FT2" s="3" t="e">
        <v>#DIV/0!</v>
      </c>
      <c r="FU2" s="3" t="e">
        <v>#DIV/0!</v>
      </c>
      <c r="FV2" s="3" t="e">
        <v>#DIV/0!</v>
      </c>
      <c r="FW2" s="3" t="e">
        <v>#DIV/0!</v>
      </c>
      <c r="FX2" s="3" t="e">
        <v>#DIV/0!</v>
      </c>
      <c r="FY2" s="3" t="e">
        <v>#DIV/0!</v>
      </c>
      <c r="FZ2" s="3" t="e">
        <v>#DIV/0!</v>
      </c>
      <c r="GA2" s="3" t="e">
        <v>#DIV/0!</v>
      </c>
      <c r="GB2" s="3" t="e">
        <v>#DIV/0!</v>
      </c>
      <c r="GC2" s="3" t="e">
        <v>#DIV/0!</v>
      </c>
      <c r="GD2" s="3" t="e">
        <v>#DIV/0!</v>
      </c>
      <c r="GE2" s="3" t="e">
        <v>#DIV/0!</v>
      </c>
      <c r="GF2" s="3" t="e">
        <v>#DIV/0!</v>
      </c>
      <c r="GG2" s="3" t="e">
        <v>#DIV/0!</v>
      </c>
      <c r="GH2" s="3" t="e">
        <v>#DIV/0!</v>
      </c>
      <c r="GI2" s="3" t="e">
        <v>#DIV/0!</v>
      </c>
      <c r="GJ2" s="3" t="e">
        <v>#DIV/0!</v>
      </c>
      <c r="GK2" s="3" t="e">
        <v>#DIV/0!</v>
      </c>
      <c r="GL2" s="3" t="e">
        <v>#DIV/0!</v>
      </c>
      <c r="GM2" s="4" t="s">
        <v>1102</v>
      </c>
      <c r="GN2" s="4" t="s">
        <v>222</v>
      </c>
      <c r="GO2" s="4" t="s">
        <v>424</v>
      </c>
      <c r="GP2" s="4" t="s">
        <v>3625</v>
      </c>
      <c r="GQ2" s="4" t="s">
        <v>423</v>
      </c>
      <c r="GR2" s="4" t="s">
        <v>897</v>
      </c>
      <c r="GS2" s="4" t="s">
        <v>565</v>
      </c>
      <c r="GT2" s="4" t="s">
        <v>24</v>
      </c>
      <c r="GU2" s="4" t="s">
        <v>3</v>
      </c>
      <c r="GV2" s="4" t="s">
        <v>3</v>
      </c>
      <c r="GW2" s="4" t="s">
        <v>634</v>
      </c>
      <c r="GX2" s="4" t="s">
        <v>601</v>
      </c>
      <c r="GY2" s="4" t="s">
        <v>722</v>
      </c>
      <c r="GZ2" s="4" t="s">
        <v>441</v>
      </c>
      <c r="HA2" s="4" t="s">
        <v>3</v>
      </c>
      <c r="HB2" s="4" t="s">
        <v>3</v>
      </c>
      <c r="HC2" s="4" t="s">
        <v>1099</v>
      </c>
      <c r="HD2" s="4" t="s">
        <v>3</v>
      </c>
      <c r="HE2" s="4" t="s">
        <v>3619</v>
      </c>
      <c r="HF2" s="4" t="s">
        <v>2820</v>
      </c>
      <c r="HG2" s="4" t="s">
        <v>3219</v>
      </c>
      <c r="HH2" s="4" t="s">
        <v>2474</v>
      </c>
      <c r="HI2" s="4" t="s">
        <v>4855</v>
      </c>
      <c r="HJ2" s="4" t="s">
        <v>2033</v>
      </c>
      <c r="HK2" s="4" t="s">
        <v>1314</v>
      </c>
      <c r="HL2" s="4" t="s">
        <v>337</v>
      </c>
      <c r="HM2" s="4" t="s">
        <v>5718</v>
      </c>
      <c r="HN2" s="4" t="s">
        <v>2693</v>
      </c>
      <c r="HO2" s="4" t="s">
        <v>958</v>
      </c>
      <c r="HP2" s="4" t="s">
        <v>1078</v>
      </c>
      <c r="HQ2" s="4" t="s">
        <v>723</v>
      </c>
      <c r="HR2" s="4" t="s">
        <v>97</v>
      </c>
      <c r="HS2" s="4" t="s">
        <v>291</v>
      </c>
      <c r="HT2" s="4" t="s">
        <v>395</v>
      </c>
      <c r="HU2" s="4" t="s">
        <v>2394</v>
      </c>
      <c r="HV2" s="4" t="s">
        <v>3122</v>
      </c>
      <c r="HW2" s="4" t="s">
        <v>375</v>
      </c>
      <c r="HX2" s="4" t="s">
        <v>1863</v>
      </c>
      <c r="HY2" s="4" t="s">
        <v>3936</v>
      </c>
      <c r="HZ2" s="4" t="s">
        <v>6031</v>
      </c>
      <c r="IA2" s="4" t="s">
        <v>419</v>
      </c>
      <c r="IB2" s="4" t="s">
        <v>730</v>
      </c>
      <c r="IC2" s="4" t="s">
        <v>3</v>
      </c>
      <c r="ID2" s="4" t="s">
        <v>1889</v>
      </c>
      <c r="IE2" s="4" t="s">
        <v>1484</v>
      </c>
      <c r="IF2" s="4" t="s">
        <v>3777</v>
      </c>
      <c r="IG2" s="4" t="s">
        <v>2534</v>
      </c>
      <c r="IH2" s="4" t="s">
        <v>1804</v>
      </c>
      <c r="II2" s="4" t="s">
        <v>3564</v>
      </c>
      <c r="IJ2" s="4" t="s">
        <v>3236</v>
      </c>
      <c r="IK2" s="4" t="s">
        <v>3401</v>
      </c>
      <c r="IL2" s="4" t="s">
        <v>1532</v>
      </c>
      <c r="IM2" s="4" t="s">
        <v>1632</v>
      </c>
      <c r="IN2" s="4" t="s">
        <v>3777</v>
      </c>
      <c r="IO2" s="4" t="s">
        <v>4603</v>
      </c>
      <c r="IP2" s="4" t="s">
        <v>4412</v>
      </c>
      <c r="IQ2" s="4" t="s">
        <v>1153</v>
      </c>
      <c r="IR2" s="4" t="s">
        <v>1916</v>
      </c>
      <c r="IS2" s="4" t="s">
        <v>1679</v>
      </c>
      <c r="IT2" s="4" t="s">
        <v>1896</v>
      </c>
      <c r="IU2" s="4" t="s">
        <v>7</v>
      </c>
      <c r="IV2" s="4" t="s">
        <v>2990</v>
      </c>
      <c r="IW2" s="4" t="s">
        <v>1256</v>
      </c>
      <c r="IX2" s="4" t="s">
        <v>2970</v>
      </c>
      <c r="IY2" s="4" t="s">
        <v>1614</v>
      </c>
      <c r="IZ2" s="4" t="s">
        <v>2144</v>
      </c>
      <c r="JA2" s="4" t="s">
        <v>3266</v>
      </c>
      <c r="JB2" s="4" t="s">
        <v>1839</v>
      </c>
      <c r="JC2" s="4" t="s">
        <v>1293</v>
      </c>
      <c r="JD2" s="4" t="s">
        <v>814</v>
      </c>
      <c r="JE2" s="4" t="s">
        <v>2983</v>
      </c>
      <c r="JF2" s="4" t="s">
        <v>640</v>
      </c>
    </row>
    <row r="3" spans="1:266" ht="15.75" thickBot="1">
      <c r="A3" s="8" t="s">
        <v>6433</v>
      </c>
      <c r="B3" s="4" t="s">
        <v>874</v>
      </c>
      <c r="C3" s="4" t="s">
        <v>62</v>
      </c>
      <c r="D3" s="4" t="s">
        <v>1027</v>
      </c>
      <c r="E3" s="4" t="s">
        <v>2117</v>
      </c>
      <c r="F3" s="4" t="s">
        <v>103</v>
      </c>
      <c r="G3" s="4" t="s">
        <v>2148</v>
      </c>
      <c r="H3" s="4" t="s">
        <v>483</v>
      </c>
      <c r="I3" s="4" t="s">
        <v>2185</v>
      </c>
      <c r="J3" s="4" t="s">
        <v>524</v>
      </c>
      <c r="K3" s="4" t="s">
        <v>653</v>
      </c>
      <c r="L3" s="4" t="s">
        <v>2264</v>
      </c>
      <c r="M3" s="4" t="s">
        <v>2285</v>
      </c>
      <c r="N3" s="4" t="s">
        <v>1850</v>
      </c>
      <c r="O3" s="4" t="s">
        <v>1132</v>
      </c>
      <c r="P3" s="4" t="s">
        <v>2127</v>
      </c>
      <c r="Q3" s="4" t="s">
        <v>398</v>
      </c>
      <c r="R3" s="4" t="s">
        <v>1096</v>
      </c>
      <c r="S3" s="4" t="s">
        <v>2422</v>
      </c>
      <c r="T3" s="4" t="s">
        <v>2442</v>
      </c>
      <c r="U3" s="4" t="s">
        <v>2463</v>
      </c>
      <c r="V3" s="4" t="s">
        <v>63</v>
      </c>
      <c r="W3" s="4" t="s">
        <v>361</v>
      </c>
      <c r="X3" s="4" t="s">
        <v>2525</v>
      </c>
      <c r="Y3" s="4" t="s">
        <v>853</v>
      </c>
      <c r="Z3" s="4" t="s">
        <v>800</v>
      </c>
      <c r="AA3" s="4" t="s">
        <v>91</v>
      </c>
      <c r="AB3" s="4" t="s">
        <v>2612</v>
      </c>
      <c r="AC3" s="4" t="s">
        <v>2636</v>
      </c>
      <c r="AD3" s="4" t="s">
        <v>484</v>
      </c>
      <c r="AE3" s="4" t="s">
        <v>2676</v>
      </c>
      <c r="AF3" s="4" t="s">
        <v>678</v>
      </c>
      <c r="AG3" s="4" t="s">
        <v>2715</v>
      </c>
      <c r="AH3" s="4" t="s">
        <v>2726</v>
      </c>
      <c r="AI3" s="4" t="s">
        <v>91</v>
      </c>
      <c r="AJ3" s="4" t="s">
        <v>1034</v>
      </c>
      <c r="AK3" s="4" t="s">
        <v>2781</v>
      </c>
      <c r="AL3" s="4" t="s">
        <v>2815</v>
      </c>
      <c r="AM3" s="4" t="s">
        <v>1281</v>
      </c>
      <c r="AN3" s="4" t="s">
        <v>43</v>
      </c>
      <c r="AO3" s="4" t="s">
        <v>166</v>
      </c>
      <c r="AP3" s="4" t="s">
        <v>221</v>
      </c>
      <c r="AQ3" s="4" t="s">
        <v>2671</v>
      </c>
      <c r="AR3" s="4" t="s">
        <v>62</v>
      </c>
      <c r="AS3" s="4" t="s">
        <v>806</v>
      </c>
      <c r="AT3" s="4" t="s">
        <v>375</v>
      </c>
      <c r="AU3" s="4" t="s">
        <v>2526</v>
      </c>
      <c r="AV3" s="4" t="s">
        <v>301</v>
      </c>
      <c r="AW3" s="4" t="s">
        <v>1108</v>
      </c>
      <c r="AX3" s="4" t="s">
        <v>3075</v>
      </c>
      <c r="AY3" s="4" t="s">
        <v>1564</v>
      </c>
      <c r="AZ3" s="4" t="s">
        <v>252</v>
      </c>
      <c r="BA3" s="4" t="s">
        <v>24</v>
      </c>
      <c r="BB3" s="4" t="s">
        <v>63</v>
      </c>
      <c r="BC3" s="4" t="s">
        <v>2639</v>
      </c>
      <c r="BD3" s="4" t="s">
        <v>1336</v>
      </c>
      <c r="BE3" s="4" t="s">
        <v>1490</v>
      </c>
      <c r="BF3" s="4" t="s">
        <v>372</v>
      </c>
      <c r="BG3" s="4" t="s">
        <v>1929</v>
      </c>
      <c r="BH3" s="4" t="s">
        <v>2822</v>
      </c>
      <c r="BI3" s="4" t="s">
        <v>329</v>
      </c>
      <c r="BJ3" s="4" t="s">
        <v>2463</v>
      </c>
      <c r="BK3" s="4" t="s">
        <v>243</v>
      </c>
      <c r="BL3" s="4" t="s">
        <v>100</v>
      </c>
      <c r="BM3" s="4" t="s">
        <v>63</v>
      </c>
      <c r="BN3" s="4" t="s">
        <v>3</v>
      </c>
      <c r="BO3" s="4" t="s">
        <v>900</v>
      </c>
      <c r="BP3" s="4" t="s">
        <v>135</v>
      </c>
      <c r="BQ3" s="4" t="s">
        <v>378</v>
      </c>
      <c r="BR3" s="4" t="s">
        <v>3023</v>
      </c>
      <c r="BS3" s="4" t="s">
        <v>923</v>
      </c>
      <c r="BT3" s="4" t="s">
        <v>537</v>
      </c>
      <c r="BU3" s="4" t="s">
        <v>2029</v>
      </c>
      <c r="BV3" s="4" t="s">
        <v>1834</v>
      </c>
      <c r="BW3" s="4" t="s">
        <v>3475</v>
      </c>
      <c r="BX3" s="4" t="s">
        <v>1669</v>
      </c>
      <c r="BY3" s="4" t="s">
        <v>3549</v>
      </c>
      <c r="BZ3" s="4" t="s">
        <v>1320</v>
      </c>
      <c r="CA3" s="4" t="s">
        <v>1405</v>
      </c>
      <c r="CB3" s="4" t="s">
        <v>3596</v>
      </c>
      <c r="CC3" s="4" t="s">
        <v>2770</v>
      </c>
      <c r="CD3" s="4" t="s">
        <v>590</v>
      </c>
      <c r="CE3" s="4" t="s">
        <v>3199</v>
      </c>
      <c r="CF3" s="4" t="s">
        <v>666</v>
      </c>
      <c r="CG3" s="4" t="s">
        <v>718</v>
      </c>
      <c r="CH3" s="4" t="s">
        <v>3357</v>
      </c>
      <c r="CI3" s="4" t="s">
        <v>3807</v>
      </c>
      <c r="CJ3" s="4" t="s">
        <v>205</v>
      </c>
      <c r="CK3" s="4" t="s">
        <v>510</v>
      </c>
      <c r="CL3" s="4" t="s">
        <v>3877</v>
      </c>
      <c r="CM3" s="4" t="s">
        <v>3904</v>
      </c>
      <c r="CN3" s="4" t="s">
        <v>3003</v>
      </c>
      <c r="CO3" s="4" t="s">
        <v>3</v>
      </c>
      <c r="CP3" s="4" t="s">
        <v>877</v>
      </c>
      <c r="CQ3" s="4" t="s">
        <v>677</v>
      </c>
      <c r="CR3" s="4" t="s">
        <v>2787</v>
      </c>
      <c r="CS3" s="4" t="s">
        <v>1263</v>
      </c>
      <c r="CT3" s="4" t="s">
        <v>2912</v>
      </c>
      <c r="CU3" s="4" t="s">
        <v>4064</v>
      </c>
      <c r="CV3" s="4" t="s">
        <v>4080</v>
      </c>
      <c r="CW3" s="4" t="s">
        <v>991</v>
      </c>
      <c r="CX3" s="4" t="s">
        <v>344</v>
      </c>
      <c r="CY3" s="4" t="s">
        <v>3470</v>
      </c>
      <c r="CZ3" s="4" t="s">
        <v>2880</v>
      </c>
      <c r="DA3" s="4" t="s">
        <v>1369</v>
      </c>
      <c r="DB3" s="4" t="s">
        <v>2180</v>
      </c>
      <c r="DC3" s="4" t="s">
        <v>361</v>
      </c>
      <c r="DD3" s="4" t="s">
        <v>4239</v>
      </c>
      <c r="DE3" s="4" t="s">
        <v>2392</v>
      </c>
      <c r="DF3" s="4" t="s">
        <v>2120</v>
      </c>
      <c r="DG3" s="4" t="s">
        <v>1897</v>
      </c>
      <c r="DH3" s="4" t="s">
        <v>3483</v>
      </c>
      <c r="DI3" s="4" t="s">
        <v>426</v>
      </c>
      <c r="DJ3" s="4" t="s">
        <v>1046</v>
      </c>
      <c r="DK3" s="4" t="s">
        <v>1815</v>
      </c>
      <c r="DL3" s="4" t="s">
        <v>1582</v>
      </c>
      <c r="DM3" s="4" t="s">
        <v>174</v>
      </c>
      <c r="DN3" s="4" t="s">
        <v>4381</v>
      </c>
      <c r="DO3" s="4" t="s">
        <v>4406</v>
      </c>
      <c r="DP3" s="4" t="s">
        <v>757</v>
      </c>
      <c r="DQ3" s="4" t="s">
        <v>3419</v>
      </c>
      <c r="DR3" s="4" t="s">
        <v>1026</v>
      </c>
      <c r="DS3" s="4" t="s">
        <v>4489</v>
      </c>
      <c r="DT3" s="4" t="s">
        <v>634</v>
      </c>
      <c r="DU3" s="4" t="s">
        <v>845</v>
      </c>
      <c r="DV3" s="4" t="s">
        <v>822</v>
      </c>
      <c r="DW3" s="4" t="s">
        <v>4404</v>
      </c>
      <c r="DX3" s="4" t="s">
        <v>1703</v>
      </c>
      <c r="DY3" s="4" t="s">
        <v>1296</v>
      </c>
      <c r="DZ3" s="4" t="s">
        <v>2700</v>
      </c>
      <c r="EA3" s="4" t="s">
        <v>624</v>
      </c>
      <c r="EB3" s="4" t="s">
        <v>758</v>
      </c>
      <c r="EC3" s="4" t="s">
        <v>989</v>
      </c>
      <c r="ED3" s="4" t="s">
        <v>1562</v>
      </c>
      <c r="EE3" s="4" t="s">
        <v>1009</v>
      </c>
      <c r="EF3" s="4" t="s">
        <v>335</v>
      </c>
      <c r="EG3" s="4" t="s">
        <v>3</v>
      </c>
      <c r="EH3" s="4" t="s">
        <v>1947</v>
      </c>
      <c r="EI3" s="4" t="s">
        <v>158</v>
      </c>
      <c r="EJ3" s="4" t="s">
        <v>1034</v>
      </c>
      <c r="EK3" s="4" t="s">
        <v>853</v>
      </c>
      <c r="EL3" s="4" t="s">
        <v>1893</v>
      </c>
      <c r="EM3" s="4" t="s">
        <v>655</v>
      </c>
      <c r="EN3" s="4" t="s">
        <v>2064</v>
      </c>
      <c r="EO3" s="4" t="s">
        <v>4252</v>
      </c>
      <c r="EP3" s="4" t="s">
        <v>3952</v>
      </c>
      <c r="EQ3" s="4" t="s">
        <v>1874</v>
      </c>
      <c r="ER3" s="4" t="s">
        <v>3221</v>
      </c>
      <c r="ES3" s="4" t="s">
        <v>3802</v>
      </c>
      <c r="ET3" s="4" t="s">
        <v>2575</v>
      </c>
      <c r="EU3" s="4" t="s">
        <v>1650</v>
      </c>
      <c r="EV3" s="4" t="s">
        <v>119</v>
      </c>
      <c r="EW3" s="4" t="s">
        <v>4850</v>
      </c>
      <c r="EX3" s="4" t="s">
        <v>1284</v>
      </c>
      <c r="EY3" s="4" t="s">
        <v>296</v>
      </c>
      <c r="EZ3" s="4" t="s">
        <v>175</v>
      </c>
      <c r="FA3" s="4" t="s">
        <v>334</v>
      </c>
      <c r="FB3" s="4" t="s">
        <v>1616</v>
      </c>
      <c r="FC3" s="4" t="s">
        <v>1747</v>
      </c>
      <c r="FD3" s="4" t="s">
        <v>4938</v>
      </c>
      <c r="FE3" s="4" t="s">
        <v>2755</v>
      </c>
      <c r="FF3" s="4" t="s">
        <v>2225</v>
      </c>
      <c r="FG3" s="4" t="s">
        <v>2839</v>
      </c>
      <c r="FH3" s="4" t="s">
        <v>3003</v>
      </c>
      <c r="FI3" s="4" t="s">
        <v>2281</v>
      </c>
      <c r="FJ3" s="4" t="s">
        <v>804</v>
      </c>
      <c r="FK3" s="4" t="s">
        <v>4476</v>
      </c>
      <c r="FL3" s="4" t="s">
        <v>566</v>
      </c>
      <c r="FM3" s="4" t="s">
        <v>2464</v>
      </c>
      <c r="FN3" s="4" t="s">
        <v>2334</v>
      </c>
      <c r="FO3" s="4" t="s">
        <v>54</v>
      </c>
      <c r="FP3" s="4" t="s">
        <v>1867</v>
      </c>
      <c r="FQ3" s="4" t="s">
        <v>1644</v>
      </c>
      <c r="FR3" s="4" t="s">
        <v>3020</v>
      </c>
      <c r="FS3" s="4" t="s">
        <v>2847</v>
      </c>
      <c r="FT3" s="4" t="s">
        <v>1522</v>
      </c>
      <c r="FU3" s="4" t="s">
        <v>611</v>
      </c>
      <c r="FV3" s="4" t="s">
        <v>1599</v>
      </c>
      <c r="FW3" s="4" t="s">
        <v>3273</v>
      </c>
      <c r="FX3" s="4" t="s">
        <v>1867</v>
      </c>
      <c r="FY3" s="4" t="s">
        <v>2167</v>
      </c>
      <c r="FZ3" s="4" t="s">
        <v>224</v>
      </c>
      <c r="GA3" s="4" t="s">
        <v>919</v>
      </c>
      <c r="GB3" s="4" t="s">
        <v>615</v>
      </c>
      <c r="GC3" s="4" t="s">
        <v>1163</v>
      </c>
      <c r="GD3" s="4" t="s">
        <v>1559</v>
      </c>
      <c r="GE3" s="4" t="s">
        <v>997</v>
      </c>
      <c r="GF3" s="4" t="s">
        <v>3</v>
      </c>
      <c r="GG3" s="4" t="s">
        <v>1273</v>
      </c>
      <c r="GH3" s="4" t="s">
        <v>908</v>
      </c>
      <c r="GI3" s="4" t="s">
        <v>2847</v>
      </c>
      <c r="GJ3" s="4" t="s">
        <v>779</v>
      </c>
      <c r="GK3" s="4" t="s">
        <v>575</v>
      </c>
      <c r="GL3" s="4" t="s">
        <v>2950</v>
      </c>
      <c r="GM3" s="4" t="s">
        <v>3267</v>
      </c>
      <c r="GN3" s="4" t="s">
        <v>300</v>
      </c>
      <c r="GO3" s="4" t="s">
        <v>858</v>
      </c>
      <c r="GP3" s="4" t="s">
        <v>3330</v>
      </c>
      <c r="GQ3" s="4" t="s">
        <v>520</v>
      </c>
      <c r="GR3" s="4" t="s">
        <v>1761</v>
      </c>
      <c r="GS3" s="4" t="s">
        <v>728</v>
      </c>
      <c r="GT3" s="4" t="s">
        <v>2682</v>
      </c>
      <c r="GU3" s="4" t="s">
        <v>1922</v>
      </c>
      <c r="GV3" s="4" t="s">
        <v>2062</v>
      </c>
      <c r="GW3" s="4" t="s">
        <v>1805</v>
      </c>
      <c r="GX3" s="4" t="s">
        <v>1585</v>
      </c>
      <c r="GY3" s="4" t="s">
        <v>407</v>
      </c>
      <c r="GZ3" s="4" t="s">
        <v>625</v>
      </c>
      <c r="HA3" s="4" t="s">
        <v>734</v>
      </c>
      <c r="HB3" s="4" t="s">
        <v>512</v>
      </c>
      <c r="HC3" s="4" t="s">
        <v>3781</v>
      </c>
      <c r="HD3" s="4" t="s">
        <v>2448</v>
      </c>
      <c r="HE3" s="4" t="s">
        <v>1731</v>
      </c>
      <c r="HF3" s="4" t="s">
        <v>1683</v>
      </c>
      <c r="HG3" s="4" t="s">
        <v>821</v>
      </c>
      <c r="HH3" s="4" t="s">
        <v>2035</v>
      </c>
      <c r="HI3" s="4" t="s">
        <v>2554</v>
      </c>
      <c r="HJ3" s="4" t="s">
        <v>5222</v>
      </c>
      <c r="HK3" s="4" t="s">
        <v>741</v>
      </c>
      <c r="HL3" s="4" t="s">
        <v>383</v>
      </c>
      <c r="HM3" s="4" t="s">
        <v>1289</v>
      </c>
      <c r="HN3" s="4" t="s">
        <v>1464</v>
      </c>
      <c r="HO3" s="4" t="s">
        <v>626</v>
      </c>
      <c r="HP3" s="4" t="s">
        <v>959</v>
      </c>
      <c r="HQ3" s="4" t="s">
        <v>2300</v>
      </c>
      <c r="HR3" s="4" t="s">
        <v>675</v>
      </c>
      <c r="HS3" s="4" t="s">
        <v>2311</v>
      </c>
      <c r="HT3" s="4" t="s">
        <v>255</v>
      </c>
      <c r="HU3" s="4" t="s">
        <v>1405</v>
      </c>
      <c r="HV3" s="4" t="s">
        <v>2902</v>
      </c>
      <c r="HW3" s="4" t="s">
        <v>846</v>
      </c>
      <c r="HX3" s="4" t="s">
        <v>181</v>
      </c>
      <c r="HY3" s="4" t="s">
        <v>3311</v>
      </c>
      <c r="HZ3" s="4" t="s">
        <v>3096</v>
      </c>
      <c r="IA3" s="4" t="s">
        <v>3821</v>
      </c>
      <c r="IB3" s="4" t="s">
        <v>193</v>
      </c>
      <c r="IC3" s="4" t="s">
        <v>993</v>
      </c>
      <c r="ID3" s="4" t="s">
        <v>334</v>
      </c>
      <c r="IE3" s="4" t="s">
        <v>343</v>
      </c>
      <c r="IF3" s="4" t="s">
        <v>1524</v>
      </c>
      <c r="IG3" s="4" t="s">
        <v>3390</v>
      </c>
      <c r="IH3" s="4" t="s">
        <v>3063</v>
      </c>
      <c r="II3" s="4" t="s">
        <v>1415</v>
      </c>
      <c r="IJ3" s="4" t="s">
        <v>1722</v>
      </c>
      <c r="IK3" s="4" t="s">
        <v>963</v>
      </c>
      <c r="IL3" s="4" t="s">
        <v>6182</v>
      </c>
      <c r="IM3" s="4" t="s">
        <v>445</v>
      </c>
      <c r="IN3" s="4" t="s">
        <v>4999</v>
      </c>
      <c r="IO3" s="4" t="s">
        <v>2106</v>
      </c>
      <c r="IP3" s="4" t="s">
        <v>1410</v>
      </c>
      <c r="IQ3" s="4" t="s">
        <v>753</v>
      </c>
      <c r="IR3" s="4" t="s">
        <v>1591</v>
      </c>
      <c r="IS3" s="4" t="s">
        <v>3066</v>
      </c>
      <c r="IT3" s="4" t="s">
        <v>2720</v>
      </c>
      <c r="IU3" s="4" t="s">
        <v>610</v>
      </c>
      <c r="IV3" s="4" t="s">
        <v>1799</v>
      </c>
      <c r="IW3" s="4" t="s">
        <v>2014</v>
      </c>
      <c r="IX3" s="4" t="s">
        <v>1119</v>
      </c>
      <c r="IY3" s="4" t="s">
        <v>2698</v>
      </c>
      <c r="IZ3" s="4" t="s">
        <v>4333</v>
      </c>
      <c r="JA3" s="4" t="s">
        <v>4717</v>
      </c>
      <c r="JB3" s="4" t="s">
        <v>295</v>
      </c>
      <c r="JC3" s="4" t="s">
        <v>791</v>
      </c>
      <c r="JD3" s="4" t="s">
        <v>1064</v>
      </c>
      <c r="JE3" s="4" t="s">
        <v>2047</v>
      </c>
      <c r="JF3" s="4" t="s">
        <v>6420</v>
      </c>
    </row>
    <row r="4" spans="1:266" ht="15.75" thickBot="1">
      <c r="A4" s="8" t="s">
        <v>6434</v>
      </c>
      <c r="B4" s="3" t="e">
        <v>#DIV/0!</v>
      </c>
      <c r="C4" s="3" t="e">
        <v>#DIV/0!</v>
      </c>
      <c r="D4" s="3" t="e">
        <v>#DIV/0!</v>
      </c>
      <c r="E4" s="3" t="e">
        <v>#DIV/0!</v>
      </c>
      <c r="F4" s="3" t="e">
        <v>#DIV/0!</v>
      </c>
      <c r="G4" s="3" t="e">
        <v>#DIV/0!</v>
      </c>
      <c r="H4" s="3" t="e">
        <v>#DIV/0!</v>
      </c>
      <c r="I4" s="3" t="e">
        <v>#DIV/0!</v>
      </c>
      <c r="J4" s="3" t="e">
        <v>#DIV/0!</v>
      </c>
      <c r="K4" s="3" t="e">
        <v>#DIV/0!</v>
      </c>
      <c r="L4" s="3" t="e">
        <v>#DIV/0!</v>
      </c>
      <c r="M4" s="3" t="e">
        <v>#DIV/0!</v>
      </c>
      <c r="N4" s="3" t="e">
        <v>#DIV/0!</v>
      </c>
      <c r="O4" s="3" t="e">
        <v>#DIV/0!</v>
      </c>
      <c r="P4" s="3" t="e">
        <v>#DIV/0!</v>
      </c>
      <c r="Q4" s="3" t="e">
        <v>#DIV/0!</v>
      </c>
      <c r="R4" s="3" t="e">
        <v>#DIV/0!</v>
      </c>
      <c r="S4" s="3" t="e">
        <v>#DIV/0!</v>
      </c>
      <c r="T4" s="3" t="e">
        <v>#DIV/0!</v>
      </c>
      <c r="U4" s="3" t="e">
        <v>#DIV/0!</v>
      </c>
      <c r="V4" s="3" t="e">
        <v>#DIV/0!</v>
      </c>
      <c r="W4" s="3" t="e">
        <v>#DIV/0!</v>
      </c>
      <c r="X4" s="3" t="e">
        <v>#DIV/0!</v>
      </c>
      <c r="Y4" s="3" t="e">
        <v>#DIV/0!</v>
      </c>
      <c r="Z4" s="3" t="e">
        <v>#DIV/0!</v>
      </c>
      <c r="AA4" s="3" t="e">
        <v>#DIV/0!</v>
      </c>
      <c r="AB4" s="3" t="e">
        <v>#DIV/0!</v>
      </c>
      <c r="AC4" s="3" t="e">
        <v>#DIV/0!</v>
      </c>
      <c r="AD4" s="3" t="e">
        <v>#DIV/0!</v>
      </c>
      <c r="AE4" s="3" t="e">
        <v>#DIV/0!</v>
      </c>
      <c r="AF4" s="3" t="e">
        <v>#DIV/0!</v>
      </c>
      <c r="AG4" s="3" t="e">
        <v>#DIV/0!</v>
      </c>
      <c r="AH4" s="3" t="e">
        <v>#DIV/0!</v>
      </c>
      <c r="AI4" s="3" t="e">
        <v>#DIV/0!</v>
      </c>
      <c r="AJ4" s="3" t="e">
        <v>#DIV/0!</v>
      </c>
      <c r="AK4" s="3" t="e">
        <v>#DIV/0!</v>
      </c>
      <c r="AL4" s="3" t="e">
        <v>#DIV/0!</v>
      </c>
      <c r="AM4" s="3" t="e">
        <v>#DIV/0!</v>
      </c>
      <c r="AN4" s="3" t="e">
        <v>#DIV/0!</v>
      </c>
      <c r="AO4" s="3" t="e">
        <v>#DIV/0!</v>
      </c>
      <c r="AP4" s="3" t="e">
        <v>#DIV/0!</v>
      </c>
      <c r="AQ4" s="3" t="e">
        <v>#DIV/0!</v>
      </c>
      <c r="AR4" s="3" t="e">
        <v>#DIV/0!</v>
      </c>
      <c r="AS4" s="3" t="e">
        <v>#DIV/0!</v>
      </c>
      <c r="AT4" s="3" t="e">
        <v>#DIV/0!</v>
      </c>
      <c r="AU4" s="3" t="e">
        <v>#DIV/0!</v>
      </c>
      <c r="AV4" s="3" t="e">
        <v>#DIV/0!</v>
      </c>
      <c r="AW4" s="3" t="e">
        <v>#DIV/0!</v>
      </c>
      <c r="AX4" s="3" t="e">
        <v>#DIV/0!</v>
      </c>
      <c r="AY4" s="3" t="e">
        <v>#DIV/0!</v>
      </c>
      <c r="AZ4" s="3" t="e">
        <v>#DIV/0!</v>
      </c>
      <c r="BA4" s="3" t="e">
        <v>#DIV/0!</v>
      </c>
      <c r="BB4" s="3" t="e">
        <v>#DIV/0!</v>
      </c>
      <c r="BC4" s="3" t="e">
        <v>#DIV/0!</v>
      </c>
      <c r="BD4" s="3" t="e">
        <v>#DIV/0!</v>
      </c>
      <c r="BE4" s="3" t="e">
        <v>#DIV/0!</v>
      </c>
      <c r="BF4" s="3" t="e">
        <v>#DIV/0!</v>
      </c>
      <c r="BG4" s="3" t="e">
        <v>#DIV/0!</v>
      </c>
      <c r="BH4" s="3" t="e">
        <v>#DIV/0!</v>
      </c>
      <c r="BI4" s="3" t="e">
        <v>#DIV/0!</v>
      </c>
      <c r="BJ4" s="3" t="e">
        <v>#DIV/0!</v>
      </c>
      <c r="BK4" s="3" t="e">
        <v>#DIV/0!</v>
      </c>
      <c r="BL4" s="3" t="e">
        <v>#DIV/0!</v>
      </c>
      <c r="BM4" s="3" t="e">
        <v>#DIV/0!</v>
      </c>
      <c r="BN4" s="3" t="e">
        <v>#DIV/0!</v>
      </c>
      <c r="BO4" s="3" t="e">
        <v>#DIV/0!</v>
      </c>
      <c r="BP4" s="3" t="e">
        <v>#DIV/0!</v>
      </c>
      <c r="BQ4" s="3" t="e">
        <v>#DIV/0!</v>
      </c>
      <c r="BR4" s="3" t="e">
        <v>#DIV/0!</v>
      </c>
      <c r="BS4" s="3" t="e">
        <v>#DIV/0!</v>
      </c>
      <c r="BT4" s="3" t="e">
        <v>#DIV/0!</v>
      </c>
      <c r="BU4" s="3" t="e">
        <v>#DIV/0!</v>
      </c>
      <c r="BV4" s="3" t="e">
        <v>#DIV/0!</v>
      </c>
      <c r="BW4" s="3" t="e">
        <v>#DIV/0!</v>
      </c>
      <c r="BX4" s="3" t="e">
        <v>#DIV/0!</v>
      </c>
      <c r="BY4" s="3" t="e">
        <v>#DIV/0!</v>
      </c>
      <c r="BZ4" s="3" t="e">
        <v>#DIV/0!</v>
      </c>
      <c r="CA4" s="3" t="e">
        <v>#DIV/0!</v>
      </c>
      <c r="CB4" s="3" t="e">
        <v>#DIV/0!</v>
      </c>
      <c r="CC4" s="3" t="e">
        <v>#DIV/0!</v>
      </c>
      <c r="CD4" s="3" t="e">
        <v>#DIV/0!</v>
      </c>
      <c r="CE4" s="3" t="e">
        <v>#DIV/0!</v>
      </c>
      <c r="CF4" s="3" t="e">
        <v>#DIV/0!</v>
      </c>
      <c r="CG4" s="3" t="e">
        <v>#DIV/0!</v>
      </c>
      <c r="CH4" s="3" t="e">
        <v>#DIV/0!</v>
      </c>
      <c r="CI4" s="3" t="e">
        <v>#DIV/0!</v>
      </c>
      <c r="CJ4" s="3" t="e">
        <v>#DIV/0!</v>
      </c>
      <c r="CK4" s="3" t="e">
        <v>#DIV/0!</v>
      </c>
      <c r="CL4" s="3" t="e">
        <v>#DIV/0!</v>
      </c>
      <c r="CM4" s="3" t="e">
        <v>#DIV/0!</v>
      </c>
      <c r="CN4" s="3" t="e">
        <v>#DIV/0!</v>
      </c>
      <c r="CO4" s="3" t="e">
        <v>#DIV/0!</v>
      </c>
      <c r="CP4" s="3" t="e">
        <v>#DIV/0!</v>
      </c>
      <c r="CQ4" s="3" t="e">
        <v>#DIV/0!</v>
      </c>
      <c r="CR4" s="3" t="e">
        <v>#DIV/0!</v>
      </c>
      <c r="CS4" s="3" t="e">
        <v>#DIV/0!</v>
      </c>
      <c r="CT4" s="3" t="e">
        <v>#DIV/0!</v>
      </c>
      <c r="CU4" s="3" t="e">
        <v>#DIV/0!</v>
      </c>
      <c r="CV4" s="3" t="e">
        <v>#DIV/0!</v>
      </c>
      <c r="CW4" s="3" t="e">
        <v>#DIV/0!</v>
      </c>
      <c r="CX4" s="3" t="e">
        <v>#DIV/0!</v>
      </c>
      <c r="CY4" s="3" t="e">
        <v>#DIV/0!</v>
      </c>
      <c r="CZ4" s="3" t="e">
        <v>#DIV/0!</v>
      </c>
      <c r="DA4" s="3" t="e">
        <v>#DIV/0!</v>
      </c>
      <c r="DB4" s="3" t="e">
        <v>#DIV/0!</v>
      </c>
      <c r="DC4" s="3" t="e">
        <v>#DIV/0!</v>
      </c>
      <c r="DD4" s="3" t="e">
        <v>#DIV/0!</v>
      </c>
      <c r="DE4" s="3" t="e">
        <v>#DIV/0!</v>
      </c>
      <c r="DF4" s="3" t="e">
        <v>#DIV/0!</v>
      </c>
      <c r="DG4" s="3" t="e">
        <v>#DIV/0!</v>
      </c>
      <c r="DH4" s="3" t="e">
        <v>#DIV/0!</v>
      </c>
      <c r="DI4" s="3" t="e">
        <v>#DIV/0!</v>
      </c>
      <c r="DJ4" s="3" t="e">
        <v>#DIV/0!</v>
      </c>
      <c r="DK4" s="3" t="e">
        <v>#DIV/0!</v>
      </c>
      <c r="DL4" s="3" t="e">
        <v>#DIV/0!</v>
      </c>
      <c r="DM4" s="3" t="e">
        <v>#DIV/0!</v>
      </c>
      <c r="DN4" s="3" t="e">
        <v>#DIV/0!</v>
      </c>
      <c r="DO4" s="3" t="e">
        <v>#DIV/0!</v>
      </c>
      <c r="DP4" s="3" t="e">
        <v>#DIV/0!</v>
      </c>
      <c r="DQ4" s="3" t="e">
        <v>#DIV/0!</v>
      </c>
      <c r="DR4" s="3" t="e">
        <v>#DIV/0!</v>
      </c>
      <c r="DS4" s="3" t="e">
        <v>#DIV/0!</v>
      </c>
      <c r="DT4" s="3" t="e">
        <v>#DIV/0!</v>
      </c>
      <c r="DU4" s="3" t="e">
        <v>#DIV/0!</v>
      </c>
      <c r="DV4" s="3" t="e">
        <v>#DIV/0!</v>
      </c>
      <c r="DW4" s="3" t="e">
        <v>#DIV/0!</v>
      </c>
      <c r="DX4" s="3" t="e">
        <v>#DIV/0!</v>
      </c>
      <c r="DY4" s="3" t="e">
        <v>#DIV/0!</v>
      </c>
      <c r="DZ4" s="3" t="e">
        <v>#DIV/0!</v>
      </c>
      <c r="EA4" s="3" t="e">
        <v>#DIV/0!</v>
      </c>
      <c r="EB4" s="3" t="e">
        <v>#DIV/0!</v>
      </c>
      <c r="EC4" s="3" t="e">
        <v>#DIV/0!</v>
      </c>
      <c r="ED4" s="3" t="e">
        <v>#DIV/0!</v>
      </c>
      <c r="EE4" s="3" t="e">
        <v>#DIV/0!</v>
      </c>
      <c r="EF4" s="3" t="e">
        <v>#DIV/0!</v>
      </c>
      <c r="EG4" s="3" t="e">
        <v>#DIV/0!</v>
      </c>
      <c r="EH4" s="3" t="e">
        <v>#DIV/0!</v>
      </c>
      <c r="EI4" s="3" t="e">
        <v>#DIV/0!</v>
      </c>
      <c r="EJ4" s="3" t="e">
        <v>#DIV/0!</v>
      </c>
      <c r="EK4" s="3" t="e">
        <v>#DIV/0!</v>
      </c>
      <c r="EL4" s="3" t="e">
        <v>#DIV/0!</v>
      </c>
      <c r="EM4" s="3" t="e">
        <v>#DIV/0!</v>
      </c>
      <c r="EN4" s="3" t="e">
        <v>#DIV/0!</v>
      </c>
      <c r="EO4" s="3" t="e">
        <v>#DIV/0!</v>
      </c>
      <c r="EP4" s="3" t="e">
        <v>#DIV/0!</v>
      </c>
      <c r="EQ4" s="3" t="e">
        <v>#DIV/0!</v>
      </c>
      <c r="ER4" s="3" t="e">
        <v>#DIV/0!</v>
      </c>
      <c r="ES4" s="3" t="e">
        <v>#DIV/0!</v>
      </c>
      <c r="ET4" s="3" t="e">
        <v>#DIV/0!</v>
      </c>
      <c r="EU4" s="3" t="e">
        <v>#DIV/0!</v>
      </c>
      <c r="EV4" s="3" t="e">
        <v>#DIV/0!</v>
      </c>
      <c r="EW4" s="3" t="e">
        <v>#DIV/0!</v>
      </c>
      <c r="EX4" s="3" t="e">
        <v>#DIV/0!</v>
      </c>
      <c r="EY4" s="4" t="s">
        <v>913</v>
      </c>
      <c r="EZ4" s="4" t="s">
        <v>627</v>
      </c>
      <c r="FA4" s="4" t="s">
        <v>4888</v>
      </c>
      <c r="FB4" s="4" t="s">
        <v>1341</v>
      </c>
      <c r="FC4" s="4" t="s">
        <v>230</v>
      </c>
      <c r="FD4" s="4" t="s">
        <v>683</v>
      </c>
      <c r="FE4" s="4" t="s">
        <v>2811</v>
      </c>
      <c r="FF4" s="4" t="s">
        <v>106</v>
      </c>
      <c r="FG4" s="4" t="s">
        <v>1747</v>
      </c>
      <c r="FH4" s="4" t="s">
        <v>490</v>
      </c>
      <c r="FI4" s="4" t="s">
        <v>3360</v>
      </c>
      <c r="FJ4" s="4" t="s">
        <v>5012</v>
      </c>
      <c r="FK4" s="4" t="s">
        <v>1850</v>
      </c>
      <c r="FL4" s="4" t="s">
        <v>3781</v>
      </c>
      <c r="FM4" s="4" t="s">
        <v>571</v>
      </c>
      <c r="FN4" s="4" t="s">
        <v>4353</v>
      </c>
      <c r="FO4" s="4" t="s">
        <v>158</v>
      </c>
      <c r="FP4" s="4" t="s">
        <v>1360</v>
      </c>
      <c r="FQ4" s="4" t="s">
        <v>2669</v>
      </c>
      <c r="FR4" s="4" t="s">
        <v>774</v>
      </c>
      <c r="FS4" s="4" t="s">
        <v>2391</v>
      </c>
      <c r="FT4" s="4" t="s">
        <v>3285</v>
      </c>
      <c r="FU4" s="4" t="s">
        <v>432</v>
      </c>
      <c r="FV4" s="4" t="s">
        <v>396</v>
      </c>
      <c r="FW4" s="4" t="s">
        <v>2017</v>
      </c>
      <c r="FX4" s="4" t="s">
        <v>4078</v>
      </c>
      <c r="FY4" s="4" t="s">
        <v>1188</v>
      </c>
      <c r="FZ4" s="4" t="s">
        <v>5252</v>
      </c>
      <c r="GA4" s="4" t="s">
        <v>3961</v>
      </c>
      <c r="GB4" s="4" t="s">
        <v>1714</v>
      </c>
      <c r="GC4" s="4" t="s">
        <v>2019</v>
      </c>
      <c r="GD4" s="4" t="s">
        <v>1185</v>
      </c>
      <c r="GE4" s="4" t="s">
        <v>387</v>
      </c>
      <c r="GF4" s="4" t="s">
        <v>1009</v>
      </c>
      <c r="GG4" s="4" t="s">
        <v>23</v>
      </c>
      <c r="GH4" s="4" t="s">
        <v>407</v>
      </c>
      <c r="GI4" s="4" t="s">
        <v>733</v>
      </c>
      <c r="GJ4" s="4" t="s">
        <v>3270</v>
      </c>
      <c r="GK4" s="4" t="s">
        <v>3362</v>
      </c>
      <c r="GL4" s="4" t="s">
        <v>812</v>
      </c>
      <c r="GM4" s="4" t="s">
        <v>5385</v>
      </c>
      <c r="GN4" s="4" t="s">
        <v>2327</v>
      </c>
      <c r="GO4" s="4" t="s">
        <v>900</v>
      </c>
      <c r="GP4" s="4" t="s">
        <v>3859</v>
      </c>
      <c r="GQ4" s="4" t="s">
        <v>2614</v>
      </c>
      <c r="GR4" s="4" t="s">
        <v>2979</v>
      </c>
      <c r="GS4" s="4" t="s">
        <v>245</v>
      </c>
      <c r="GT4" s="4" t="s">
        <v>1716</v>
      </c>
      <c r="GU4" s="4" t="s">
        <v>1239</v>
      </c>
      <c r="GV4" s="4" t="s">
        <v>4807</v>
      </c>
      <c r="GW4" s="4" t="s">
        <v>2575</v>
      </c>
      <c r="GX4" s="4" t="s">
        <v>1843</v>
      </c>
      <c r="GY4" s="4" t="s">
        <v>2123</v>
      </c>
      <c r="GZ4" s="4" t="s">
        <v>1545</v>
      </c>
      <c r="HA4" s="4" t="s">
        <v>758</v>
      </c>
      <c r="HB4" s="4" t="s">
        <v>3450</v>
      </c>
      <c r="HC4" s="4" t="s">
        <v>2262</v>
      </c>
      <c r="HD4" s="4" t="s">
        <v>922</v>
      </c>
      <c r="HE4" s="4" t="s">
        <v>1169</v>
      </c>
      <c r="HF4" s="4" t="s">
        <v>4271</v>
      </c>
      <c r="HG4" s="4" t="s">
        <v>3159</v>
      </c>
      <c r="HH4" s="4" t="s">
        <v>2895</v>
      </c>
      <c r="HI4" s="4" t="s">
        <v>2388</v>
      </c>
      <c r="HJ4" s="4" t="s">
        <v>1433</v>
      </c>
      <c r="HK4" s="4" t="s">
        <v>2399</v>
      </c>
      <c r="HL4" s="4" t="s">
        <v>2225</v>
      </c>
      <c r="HM4" s="4" t="s">
        <v>5719</v>
      </c>
      <c r="HN4" s="4" t="s">
        <v>2838</v>
      </c>
      <c r="HO4" s="4" t="s">
        <v>241</v>
      </c>
      <c r="HP4" s="4" t="s">
        <v>1255</v>
      </c>
      <c r="HQ4" s="4" t="s">
        <v>327</v>
      </c>
      <c r="HR4" s="4" t="s">
        <v>4281</v>
      </c>
      <c r="HS4" s="4" t="s">
        <v>3</v>
      </c>
      <c r="HT4" s="4" t="s">
        <v>3</v>
      </c>
      <c r="HU4" s="4" t="s">
        <v>5915</v>
      </c>
      <c r="HV4" s="4" t="s">
        <v>441</v>
      </c>
      <c r="HW4" s="4" t="s">
        <v>505</v>
      </c>
      <c r="HX4" s="4" t="s">
        <v>4110</v>
      </c>
      <c r="HY4" s="4" t="s">
        <v>4772</v>
      </c>
      <c r="HZ4" s="4" t="s">
        <v>3419</v>
      </c>
      <c r="IA4" s="4" t="s">
        <v>1229</v>
      </c>
      <c r="IB4" s="4" t="s">
        <v>341</v>
      </c>
      <c r="IC4" s="4" t="s">
        <v>290</v>
      </c>
      <c r="ID4" s="4" t="s">
        <v>2044</v>
      </c>
      <c r="IE4" s="4" t="s">
        <v>1560</v>
      </c>
      <c r="IF4" s="4" t="s">
        <v>1184</v>
      </c>
      <c r="IG4" s="4" t="s">
        <v>100</v>
      </c>
      <c r="IH4" s="4" t="s">
        <v>328</v>
      </c>
      <c r="II4" s="4" t="s">
        <v>888</v>
      </c>
      <c r="IJ4" s="4" t="s">
        <v>3341</v>
      </c>
      <c r="IK4" s="4" t="s">
        <v>2283</v>
      </c>
      <c r="IL4" s="4" t="s">
        <v>3130</v>
      </c>
      <c r="IM4" s="4" t="s">
        <v>3273</v>
      </c>
      <c r="IN4" s="4" t="s">
        <v>1174</v>
      </c>
      <c r="IO4" s="4" t="s">
        <v>3246</v>
      </c>
      <c r="IP4" s="4" t="s">
        <v>87</v>
      </c>
      <c r="IQ4" s="4" t="s">
        <v>344</v>
      </c>
      <c r="IR4" s="4" t="s">
        <v>608</v>
      </c>
      <c r="IS4" s="4" t="s">
        <v>2392</v>
      </c>
      <c r="IT4" s="4" t="s">
        <v>922</v>
      </c>
      <c r="IU4" s="4" t="s">
        <v>306</v>
      </c>
      <c r="IV4" s="4" t="s">
        <v>2976</v>
      </c>
      <c r="IW4" s="4" t="s">
        <v>211</v>
      </c>
      <c r="IX4" s="4" t="s">
        <v>305</v>
      </c>
      <c r="IY4" s="4" t="s">
        <v>1613</v>
      </c>
      <c r="IZ4" s="4" t="s">
        <v>215</v>
      </c>
      <c r="JA4" s="4" t="s">
        <v>547</v>
      </c>
      <c r="JB4" s="4" t="s">
        <v>2637</v>
      </c>
      <c r="JC4" s="4" t="s">
        <v>4678</v>
      </c>
      <c r="JD4" s="4" t="s">
        <v>3</v>
      </c>
      <c r="JE4" s="4" t="s">
        <v>1039</v>
      </c>
      <c r="JF4" s="4" t="s">
        <v>3074</v>
      </c>
    </row>
    <row r="5" spans="1:266" ht="15.75" thickBot="1">
      <c r="A5" s="8" t="s">
        <v>6435</v>
      </c>
      <c r="B5" s="3" t="e">
        <v>#DIV/0!</v>
      </c>
      <c r="C5" s="3" t="e">
        <v>#DIV/0!</v>
      </c>
      <c r="D5" s="3" t="e">
        <v>#DIV/0!</v>
      </c>
      <c r="E5" s="3" t="e">
        <v>#DIV/0!</v>
      </c>
      <c r="F5" s="3" t="e">
        <v>#DIV/0!</v>
      </c>
      <c r="G5" s="3" t="e">
        <v>#DIV/0!</v>
      </c>
      <c r="H5" s="3" t="e">
        <v>#DIV/0!</v>
      </c>
      <c r="I5" s="3" t="e">
        <v>#DIV/0!</v>
      </c>
      <c r="J5" s="3" t="e">
        <v>#DIV/0!</v>
      </c>
      <c r="K5" s="3" t="e">
        <v>#DIV/0!</v>
      </c>
      <c r="L5" s="3" t="e">
        <v>#DIV/0!</v>
      </c>
      <c r="M5" s="3" t="e">
        <v>#DIV/0!</v>
      </c>
      <c r="N5" s="3" t="e">
        <v>#DIV/0!</v>
      </c>
      <c r="O5" s="3" t="e">
        <v>#DIV/0!</v>
      </c>
      <c r="P5" s="3" t="e">
        <v>#DIV/0!</v>
      </c>
      <c r="Q5" s="3" t="e">
        <v>#DIV/0!</v>
      </c>
      <c r="R5" s="3" t="e">
        <v>#DIV/0!</v>
      </c>
      <c r="S5" s="3" t="e">
        <v>#DIV/0!</v>
      </c>
      <c r="T5" s="3" t="e">
        <v>#DIV/0!</v>
      </c>
      <c r="U5" s="3" t="e">
        <v>#DIV/0!</v>
      </c>
      <c r="V5" s="3" t="e">
        <v>#DIV/0!</v>
      </c>
      <c r="W5" s="3" t="e">
        <v>#DIV/0!</v>
      </c>
      <c r="X5" s="3" t="e">
        <v>#DIV/0!</v>
      </c>
      <c r="Y5" s="3" t="e">
        <v>#DIV/0!</v>
      </c>
      <c r="Z5" s="3" t="e">
        <v>#DIV/0!</v>
      </c>
      <c r="AA5" s="3" t="e">
        <v>#DIV/0!</v>
      </c>
      <c r="AB5" s="3" t="e">
        <v>#DIV/0!</v>
      </c>
      <c r="AC5" s="3" t="e">
        <v>#DIV/0!</v>
      </c>
      <c r="AD5" s="3" t="e">
        <v>#DIV/0!</v>
      </c>
      <c r="AE5" s="3" t="e">
        <v>#DIV/0!</v>
      </c>
      <c r="AF5" s="3" t="e">
        <v>#DIV/0!</v>
      </c>
      <c r="AG5" s="3" t="e">
        <v>#DIV/0!</v>
      </c>
      <c r="AH5" s="3" t="e">
        <v>#DIV/0!</v>
      </c>
      <c r="AI5" s="3" t="e">
        <v>#DIV/0!</v>
      </c>
      <c r="AJ5" s="3" t="e">
        <v>#DIV/0!</v>
      </c>
      <c r="AK5" s="3" t="e">
        <v>#DIV/0!</v>
      </c>
      <c r="AL5" s="3" t="e">
        <v>#DIV/0!</v>
      </c>
      <c r="AM5" s="3" t="e">
        <v>#DIV/0!</v>
      </c>
      <c r="AN5" s="3" t="e">
        <v>#DIV/0!</v>
      </c>
      <c r="AO5" s="3" t="e">
        <v>#DIV/0!</v>
      </c>
      <c r="AP5" s="3" t="e">
        <v>#DIV/0!</v>
      </c>
      <c r="AQ5" s="3" t="e">
        <v>#DIV/0!</v>
      </c>
      <c r="AR5" s="3" t="e">
        <v>#DIV/0!</v>
      </c>
      <c r="AS5" s="3" t="e">
        <v>#DIV/0!</v>
      </c>
      <c r="AT5" s="3" t="e">
        <v>#DIV/0!</v>
      </c>
      <c r="AU5" s="3" t="e">
        <v>#DIV/0!</v>
      </c>
      <c r="AV5" s="3" t="e">
        <v>#DIV/0!</v>
      </c>
      <c r="AW5" s="3" t="e">
        <v>#DIV/0!</v>
      </c>
      <c r="AX5" s="3" t="e">
        <v>#DIV/0!</v>
      </c>
      <c r="AY5" s="3" t="e">
        <v>#DIV/0!</v>
      </c>
      <c r="AZ5" s="3" t="e">
        <v>#DIV/0!</v>
      </c>
      <c r="BA5" s="3" t="e">
        <v>#DIV/0!</v>
      </c>
      <c r="BB5" s="3" t="e">
        <v>#DIV/0!</v>
      </c>
      <c r="BC5" s="3" t="e">
        <v>#DIV/0!</v>
      </c>
      <c r="BD5" s="3" t="e">
        <v>#DIV/0!</v>
      </c>
      <c r="BE5" s="3" t="e">
        <v>#DIV/0!</v>
      </c>
      <c r="BF5" s="3" t="e">
        <v>#DIV/0!</v>
      </c>
      <c r="BG5" s="3" t="e">
        <v>#DIV/0!</v>
      </c>
      <c r="BH5" s="3" t="e">
        <v>#DIV/0!</v>
      </c>
      <c r="BI5" s="3" t="e">
        <v>#DIV/0!</v>
      </c>
      <c r="BJ5" s="3" t="e">
        <v>#DIV/0!</v>
      </c>
      <c r="BK5" s="3" t="e">
        <v>#DIV/0!</v>
      </c>
      <c r="BL5" s="3" t="e">
        <v>#DIV/0!</v>
      </c>
      <c r="BM5" s="3" t="e">
        <v>#DIV/0!</v>
      </c>
      <c r="BN5" s="3" t="e">
        <v>#DIV/0!</v>
      </c>
      <c r="BO5" s="3" t="e">
        <v>#DIV/0!</v>
      </c>
      <c r="BP5" s="3" t="e">
        <v>#DIV/0!</v>
      </c>
      <c r="BQ5" s="3" t="e">
        <v>#DIV/0!</v>
      </c>
      <c r="BR5" s="3" t="e">
        <v>#DIV/0!</v>
      </c>
      <c r="BS5" s="3" t="e">
        <v>#DIV/0!</v>
      </c>
      <c r="BT5" s="3" t="e">
        <v>#DIV/0!</v>
      </c>
      <c r="BU5" s="3" t="e">
        <v>#DIV/0!</v>
      </c>
      <c r="BV5" s="3" t="e">
        <v>#DIV/0!</v>
      </c>
      <c r="BW5" s="3" t="e">
        <v>#DIV/0!</v>
      </c>
      <c r="BX5" s="3" t="e">
        <v>#DIV/0!</v>
      </c>
      <c r="BY5" s="3" t="e">
        <v>#DIV/0!</v>
      </c>
      <c r="BZ5" s="3" t="e">
        <v>#DIV/0!</v>
      </c>
      <c r="CA5" s="3" t="e">
        <v>#DIV/0!</v>
      </c>
      <c r="CB5" s="3" t="e">
        <v>#DIV/0!</v>
      </c>
      <c r="CC5" s="3" t="e">
        <v>#DIV/0!</v>
      </c>
      <c r="CD5" s="3" t="e">
        <v>#DIV/0!</v>
      </c>
      <c r="CE5" s="3" t="e">
        <v>#DIV/0!</v>
      </c>
      <c r="CF5" s="3" t="e">
        <v>#DIV/0!</v>
      </c>
      <c r="CG5" s="3" t="e">
        <v>#DIV/0!</v>
      </c>
      <c r="CH5" s="3" t="e">
        <v>#DIV/0!</v>
      </c>
      <c r="CI5" s="3" t="e">
        <v>#DIV/0!</v>
      </c>
      <c r="CJ5" s="3" t="e">
        <v>#DIV/0!</v>
      </c>
      <c r="CK5" s="3" t="e">
        <v>#DIV/0!</v>
      </c>
      <c r="CL5" s="3" t="e">
        <v>#DIV/0!</v>
      </c>
      <c r="CM5" s="3" t="e">
        <v>#DIV/0!</v>
      </c>
      <c r="CN5" s="3" t="e">
        <v>#DIV/0!</v>
      </c>
      <c r="CO5" s="3" t="e">
        <v>#DIV/0!</v>
      </c>
      <c r="CP5" s="3" t="e">
        <v>#DIV/0!</v>
      </c>
      <c r="CQ5" s="3" t="e">
        <v>#DIV/0!</v>
      </c>
      <c r="CR5" s="3" t="e">
        <v>#DIV/0!</v>
      </c>
      <c r="CS5" s="3" t="e">
        <v>#DIV/0!</v>
      </c>
      <c r="CT5" s="3" t="e">
        <v>#DIV/0!</v>
      </c>
      <c r="CU5" s="3" t="e">
        <v>#DIV/0!</v>
      </c>
      <c r="CV5" s="3" t="e">
        <v>#DIV/0!</v>
      </c>
      <c r="CW5" s="3" t="e">
        <v>#DIV/0!</v>
      </c>
      <c r="CX5" s="3" t="e">
        <v>#DIV/0!</v>
      </c>
      <c r="CY5" s="3" t="e">
        <v>#DIV/0!</v>
      </c>
      <c r="CZ5" s="3" t="e">
        <v>#DIV/0!</v>
      </c>
      <c r="DA5" s="3" t="e">
        <v>#DIV/0!</v>
      </c>
      <c r="DB5" s="3" t="e">
        <v>#DIV/0!</v>
      </c>
      <c r="DC5" s="3" t="e">
        <v>#DIV/0!</v>
      </c>
      <c r="DD5" s="3" t="e">
        <v>#DIV/0!</v>
      </c>
      <c r="DE5" s="3" t="e">
        <v>#DIV/0!</v>
      </c>
      <c r="DF5" s="3" t="e">
        <v>#DIV/0!</v>
      </c>
      <c r="DG5" s="3" t="e">
        <v>#DIV/0!</v>
      </c>
      <c r="DH5" s="3" t="e">
        <v>#DIV/0!</v>
      </c>
      <c r="DI5" s="3" t="e">
        <v>#DIV/0!</v>
      </c>
      <c r="DJ5" s="3" t="e">
        <v>#DIV/0!</v>
      </c>
      <c r="DK5" s="3" t="e">
        <v>#DIV/0!</v>
      </c>
      <c r="DL5" s="3" t="e">
        <v>#DIV/0!</v>
      </c>
      <c r="DM5" s="3" t="e">
        <v>#DIV/0!</v>
      </c>
      <c r="DN5" s="3" t="e">
        <v>#DIV/0!</v>
      </c>
      <c r="DO5" s="3" t="e">
        <v>#DIV/0!</v>
      </c>
      <c r="DP5" s="3" t="e">
        <v>#DIV/0!</v>
      </c>
      <c r="DQ5" s="3" t="e">
        <v>#DIV/0!</v>
      </c>
      <c r="DR5" s="3" t="e">
        <v>#DIV/0!</v>
      </c>
      <c r="DS5" s="3" t="e">
        <v>#DIV/0!</v>
      </c>
      <c r="DT5" s="3" t="e">
        <v>#DIV/0!</v>
      </c>
      <c r="DU5" s="3" t="e">
        <v>#DIV/0!</v>
      </c>
      <c r="DV5" s="3" t="e">
        <v>#DIV/0!</v>
      </c>
      <c r="DW5" s="3" t="e">
        <v>#DIV/0!</v>
      </c>
      <c r="DX5" s="3" t="e">
        <v>#DIV/0!</v>
      </c>
      <c r="DY5" s="3" t="e">
        <v>#DIV/0!</v>
      </c>
      <c r="DZ5" s="3" t="e">
        <v>#DIV/0!</v>
      </c>
      <c r="EA5" s="3" t="e">
        <v>#DIV/0!</v>
      </c>
      <c r="EB5" s="3" t="e">
        <v>#DIV/0!</v>
      </c>
      <c r="EC5" s="3" t="e">
        <v>#DIV/0!</v>
      </c>
      <c r="ED5" s="3" t="e">
        <v>#DIV/0!</v>
      </c>
      <c r="EE5" s="3" t="e">
        <v>#DIV/0!</v>
      </c>
      <c r="EF5" s="3" t="e">
        <v>#DIV/0!</v>
      </c>
      <c r="EG5" s="3" t="e">
        <v>#DIV/0!</v>
      </c>
      <c r="EH5" s="3" t="e">
        <v>#DIV/0!</v>
      </c>
      <c r="EI5" s="3" t="e">
        <v>#DIV/0!</v>
      </c>
      <c r="EJ5" s="3" t="e">
        <v>#DIV/0!</v>
      </c>
      <c r="EK5" s="3" t="e">
        <v>#DIV/0!</v>
      </c>
      <c r="EL5" s="3" t="e">
        <v>#DIV/0!</v>
      </c>
      <c r="EM5" s="3" t="e">
        <v>#DIV/0!</v>
      </c>
      <c r="EN5" s="3" t="e">
        <v>#DIV/0!</v>
      </c>
      <c r="EO5" s="3" t="e">
        <v>#DIV/0!</v>
      </c>
      <c r="EP5" s="3" t="e">
        <v>#DIV/0!</v>
      </c>
      <c r="EQ5" s="3" t="e">
        <v>#DIV/0!</v>
      </c>
      <c r="ER5" s="3" t="e">
        <v>#DIV/0!</v>
      </c>
      <c r="ES5" s="3" t="e">
        <v>#DIV/0!</v>
      </c>
      <c r="ET5" s="3" t="e">
        <v>#DIV/0!</v>
      </c>
      <c r="EU5" s="3" t="e">
        <v>#DIV/0!</v>
      </c>
      <c r="EV5" s="3" t="e">
        <v>#DIV/0!</v>
      </c>
      <c r="EW5" s="3" t="e">
        <v>#DIV/0!</v>
      </c>
      <c r="EX5" s="3" t="e">
        <v>#DIV/0!</v>
      </c>
      <c r="EY5" s="3" t="e">
        <v>#DIV/0!</v>
      </c>
      <c r="EZ5" s="3" t="e">
        <v>#DIV/0!</v>
      </c>
      <c r="FA5" s="3" t="e">
        <v>#DIV/0!</v>
      </c>
      <c r="FB5" s="3" t="e">
        <v>#DIV/0!</v>
      </c>
      <c r="FC5" s="3" t="e">
        <v>#DIV/0!</v>
      </c>
      <c r="FD5" s="3" t="e">
        <v>#DIV/0!</v>
      </c>
      <c r="FE5" s="3" t="e">
        <v>#DIV/0!</v>
      </c>
      <c r="FF5" s="3" t="e">
        <v>#DIV/0!</v>
      </c>
      <c r="FG5" s="3" t="e">
        <v>#DIV/0!</v>
      </c>
      <c r="FH5" s="3" t="e">
        <v>#DIV/0!</v>
      </c>
      <c r="FI5" s="3" t="e">
        <v>#DIV/0!</v>
      </c>
      <c r="FJ5" s="3" t="e">
        <v>#DIV/0!</v>
      </c>
      <c r="FK5" s="3" t="e">
        <v>#DIV/0!</v>
      </c>
      <c r="FL5" s="3" t="e">
        <v>#DIV/0!</v>
      </c>
      <c r="FM5" s="3" t="e">
        <v>#DIV/0!</v>
      </c>
      <c r="FN5" s="3" t="e">
        <v>#DIV/0!</v>
      </c>
      <c r="FO5" s="3" t="e">
        <v>#DIV/0!</v>
      </c>
      <c r="FP5" s="3" t="e">
        <v>#DIV/0!</v>
      </c>
      <c r="FQ5" s="3" t="e">
        <v>#DIV/0!</v>
      </c>
      <c r="FR5" s="3" t="e">
        <v>#DIV/0!</v>
      </c>
      <c r="FS5" s="3" t="e">
        <v>#DIV/0!</v>
      </c>
      <c r="FT5" s="3" t="e">
        <v>#DIV/0!</v>
      </c>
      <c r="FU5" s="3" t="e">
        <v>#DIV/0!</v>
      </c>
      <c r="FV5" s="3" t="e">
        <v>#DIV/0!</v>
      </c>
      <c r="FW5" s="3" t="e">
        <v>#DIV/0!</v>
      </c>
      <c r="FX5" s="3" t="e">
        <v>#DIV/0!</v>
      </c>
      <c r="FY5" s="3" t="e">
        <v>#DIV/0!</v>
      </c>
      <c r="FZ5" s="3" t="e">
        <v>#DIV/0!</v>
      </c>
      <c r="GA5" s="3" t="e">
        <v>#DIV/0!</v>
      </c>
      <c r="GB5" s="3" t="e">
        <v>#DIV/0!</v>
      </c>
      <c r="GC5" s="3" t="e">
        <v>#DIV/0!</v>
      </c>
      <c r="GD5" s="3" t="e">
        <v>#DIV/0!</v>
      </c>
      <c r="GE5" s="3" t="e">
        <v>#DIV/0!</v>
      </c>
      <c r="GF5" s="3" t="e">
        <v>#DIV/0!</v>
      </c>
      <c r="GG5" s="3" t="e">
        <v>#DIV/0!</v>
      </c>
      <c r="GH5" s="3" t="e">
        <v>#DIV/0!</v>
      </c>
      <c r="GI5" s="3" t="e">
        <v>#DIV/0!</v>
      </c>
      <c r="GJ5" s="3" t="e">
        <v>#DIV/0!</v>
      </c>
      <c r="GK5" s="3" t="e">
        <v>#DIV/0!</v>
      </c>
      <c r="GL5" s="3" t="e">
        <v>#DIV/0!</v>
      </c>
      <c r="GM5" s="3" t="e">
        <v>#DIV/0!</v>
      </c>
      <c r="GN5" s="3" t="e">
        <v>#DIV/0!</v>
      </c>
      <c r="GO5" s="3" t="e">
        <v>#DIV/0!</v>
      </c>
      <c r="GP5" s="3" t="e">
        <v>#DIV/0!</v>
      </c>
      <c r="GQ5" s="3" t="e">
        <v>#DIV/0!</v>
      </c>
      <c r="GR5" s="3" t="e">
        <v>#DIV/0!</v>
      </c>
      <c r="GS5" s="3" t="e">
        <v>#DIV/0!</v>
      </c>
      <c r="GT5" s="3" t="e">
        <v>#DIV/0!</v>
      </c>
      <c r="GU5" s="3" t="e">
        <v>#DIV/0!</v>
      </c>
      <c r="GV5" s="3" t="e">
        <v>#DIV/0!</v>
      </c>
      <c r="GW5" s="3" t="e">
        <v>#DIV/0!</v>
      </c>
      <c r="GX5" s="3" t="e">
        <v>#DIV/0!</v>
      </c>
      <c r="GY5" s="3" t="e">
        <v>#DIV/0!</v>
      </c>
      <c r="GZ5" s="3" t="e">
        <v>#DIV/0!</v>
      </c>
      <c r="HA5" s="3" t="e">
        <v>#DIV/0!</v>
      </c>
      <c r="HB5" s="3" t="e">
        <v>#DIV/0!</v>
      </c>
      <c r="HC5" s="4" t="s">
        <v>5307</v>
      </c>
      <c r="HD5" s="4" t="s">
        <v>1160</v>
      </c>
      <c r="HE5" s="4" t="s">
        <v>215</v>
      </c>
      <c r="HF5" s="4" t="s">
        <v>2543</v>
      </c>
      <c r="HG5" s="4" t="s">
        <v>72</v>
      </c>
      <c r="HH5" s="4" t="s">
        <v>700</v>
      </c>
      <c r="HI5" s="4" t="s">
        <v>230</v>
      </c>
      <c r="HJ5" s="4" t="s">
        <v>146</v>
      </c>
      <c r="HK5" s="4" t="s">
        <v>4045</v>
      </c>
      <c r="HL5" s="4" t="s">
        <v>5690</v>
      </c>
      <c r="HM5" s="4" t="s">
        <v>3208</v>
      </c>
      <c r="HN5" s="4" t="s">
        <v>2345</v>
      </c>
      <c r="HO5" s="4" t="s">
        <v>3903</v>
      </c>
      <c r="HP5" s="4" t="s">
        <v>1212</v>
      </c>
      <c r="HQ5" s="4" t="s">
        <v>5850</v>
      </c>
      <c r="HR5" s="4" t="s">
        <v>1885</v>
      </c>
      <c r="HS5" s="4" t="s">
        <v>466</v>
      </c>
      <c r="HT5" s="4" t="s">
        <v>4385</v>
      </c>
      <c r="HU5" s="4" t="s">
        <v>1145</v>
      </c>
      <c r="HV5" s="4" t="s">
        <v>554</v>
      </c>
      <c r="HW5" s="4" t="s">
        <v>2521</v>
      </c>
      <c r="HX5" s="4" t="s">
        <v>1874</v>
      </c>
      <c r="HY5" s="4" t="s">
        <v>1197</v>
      </c>
      <c r="HZ5" s="4" t="s">
        <v>3028</v>
      </c>
      <c r="IA5" s="4" t="s">
        <v>4037</v>
      </c>
      <c r="IB5" s="4" t="s">
        <v>2330</v>
      </c>
      <c r="IC5" s="4" t="s">
        <v>2692</v>
      </c>
      <c r="ID5" s="4" t="s">
        <v>58</v>
      </c>
      <c r="IE5" s="4" t="s">
        <v>4245</v>
      </c>
      <c r="IF5" s="4" t="s">
        <v>2125</v>
      </c>
      <c r="IG5" s="4" t="s">
        <v>4474</v>
      </c>
      <c r="IH5" s="4" t="s">
        <v>1986</v>
      </c>
      <c r="II5" s="4" t="s">
        <v>1901</v>
      </c>
      <c r="IJ5" s="4" t="s">
        <v>1545</v>
      </c>
      <c r="IK5" s="4" t="s">
        <v>6160</v>
      </c>
      <c r="IL5" s="4" t="s">
        <v>3608</v>
      </c>
      <c r="IM5" s="4" t="s">
        <v>1008</v>
      </c>
      <c r="IN5" s="4" t="s">
        <v>4797</v>
      </c>
      <c r="IO5" s="4" t="s">
        <v>1099</v>
      </c>
      <c r="IP5" s="4" t="s">
        <v>1787</v>
      </c>
      <c r="IQ5" s="4" t="s">
        <v>5199</v>
      </c>
      <c r="IR5" s="4" t="s">
        <v>2821</v>
      </c>
      <c r="IS5" s="4" t="s">
        <v>378</v>
      </c>
      <c r="IT5" s="4" t="s">
        <v>1430</v>
      </c>
      <c r="IU5" s="4" t="s">
        <v>6316</v>
      </c>
      <c r="IV5" s="4" t="s">
        <v>201</v>
      </c>
      <c r="IW5" s="4" t="s">
        <v>3096</v>
      </c>
      <c r="IX5" s="4" t="s">
        <v>561</v>
      </c>
      <c r="IY5" s="4" t="s">
        <v>410</v>
      </c>
      <c r="IZ5" s="4" t="s">
        <v>917</v>
      </c>
      <c r="JA5" s="4" t="s">
        <v>1484</v>
      </c>
      <c r="JB5" s="4" t="s">
        <v>4680</v>
      </c>
      <c r="JC5" s="4" t="s">
        <v>2593</v>
      </c>
      <c r="JD5" s="4" t="s">
        <v>1733</v>
      </c>
      <c r="JE5" s="4" t="s">
        <v>839</v>
      </c>
      <c r="JF5" s="4" t="s">
        <v>219</v>
      </c>
    </row>
    <row r="6" spans="1:266" ht="15.75" thickBot="1">
      <c r="A6" s="8" t="s">
        <v>6436</v>
      </c>
      <c r="B6" s="4" t="s">
        <v>3</v>
      </c>
      <c r="C6" s="4" t="s">
        <v>3</v>
      </c>
      <c r="D6" s="4" t="s">
        <v>1502</v>
      </c>
      <c r="E6" s="4" t="s">
        <v>297</v>
      </c>
      <c r="F6" s="4" t="s">
        <v>572</v>
      </c>
      <c r="G6" s="4" t="s">
        <v>623</v>
      </c>
      <c r="H6" s="4" t="s">
        <v>270</v>
      </c>
      <c r="I6" s="4" t="s">
        <v>1053</v>
      </c>
      <c r="J6" s="4" t="s">
        <v>556</v>
      </c>
      <c r="K6" s="4" t="s">
        <v>1853</v>
      </c>
      <c r="L6" s="4" t="s">
        <v>523</v>
      </c>
      <c r="M6" s="4" t="s">
        <v>2286</v>
      </c>
      <c r="N6" s="4" t="s">
        <v>446</v>
      </c>
      <c r="O6" s="4" t="s">
        <v>3</v>
      </c>
      <c r="P6" s="4" t="s">
        <v>146</v>
      </c>
      <c r="Q6" s="4" t="s">
        <v>3</v>
      </c>
      <c r="R6" s="4" t="s">
        <v>3</v>
      </c>
      <c r="S6" s="4" t="s">
        <v>1083</v>
      </c>
      <c r="T6" s="4" t="s">
        <v>2443</v>
      </c>
      <c r="U6" s="4" t="s">
        <v>1114</v>
      </c>
      <c r="V6" s="4" t="s">
        <v>2494</v>
      </c>
      <c r="W6" s="4" t="s">
        <v>2509</v>
      </c>
      <c r="X6" s="4" t="s">
        <v>1467</v>
      </c>
      <c r="Y6" s="4" t="s">
        <v>2551</v>
      </c>
      <c r="Z6" s="4" t="s">
        <v>3</v>
      </c>
      <c r="AA6" s="4" t="s">
        <v>475</v>
      </c>
      <c r="AB6" s="4" t="s">
        <v>1480</v>
      </c>
      <c r="AC6" s="4" t="s">
        <v>2637</v>
      </c>
      <c r="AD6" s="4" t="s">
        <v>1116</v>
      </c>
      <c r="AE6" s="4" t="s">
        <v>3</v>
      </c>
      <c r="AF6" s="4" t="s">
        <v>968</v>
      </c>
      <c r="AG6" s="4" t="s">
        <v>816</v>
      </c>
      <c r="AH6" s="4" t="s">
        <v>305</v>
      </c>
      <c r="AI6" s="4" t="s">
        <v>1789</v>
      </c>
      <c r="AJ6" s="4" t="s">
        <v>473</v>
      </c>
      <c r="AK6" s="4" t="s">
        <v>75</v>
      </c>
      <c r="AL6" s="4" t="s">
        <v>1650</v>
      </c>
      <c r="AM6" s="4" t="s">
        <v>802</v>
      </c>
      <c r="AN6" s="4" t="s">
        <v>2863</v>
      </c>
      <c r="AO6" s="4" t="s">
        <v>1154</v>
      </c>
      <c r="AP6" s="4" t="s">
        <v>4</v>
      </c>
      <c r="AQ6" s="4" t="s">
        <v>1853</v>
      </c>
      <c r="AR6" s="4" t="s">
        <v>2938</v>
      </c>
      <c r="AS6" s="4" t="s">
        <v>1149</v>
      </c>
      <c r="AT6" s="4" t="s">
        <v>1065</v>
      </c>
      <c r="AU6" s="4" t="s">
        <v>3009</v>
      </c>
      <c r="AV6" s="4" t="s">
        <v>115</v>
      </c>
      <c r="AW6" s="4" t="s">
        <v>3056</v>
      </c>
      <c r="AX6" s="4" t="s">
        <v>1975</v>
      </c>
      <c r="AY6" s="4" t="s">
        <v>821</v>
      </c>
      <c r="AZ6" s="4" t="s">
        <v>3110</v>
      </c>
      <c r="BA6" s="4" t="s">
        <v>3130</v>
      </c>
      <c r="BB6" s="4" t="s">
        <v>111</v>
      </c>
      <c r="BC6" s="4" t="s">
        <v>711</v>
      </c>
      <c r="BD6" s="4" t="s">
        <v>1690</v>
      </c>
      <c r="BE6" s="4" t="s">
        <v>512</v>
      </c>
      <c r="BF6" s="4" t="s">
        <v>1338</v>
      </c>
      <c r="BG6" s="4" t="s">
        <v>3225</v>
      </c>
      <c r="BH6" s="4" t="s">
        <v>367</v>
      </c>
      <c r="BI6" s="4" t="s">
        <v>3</v>
      </c>
      <c r="BJ6" s="4" t="s">
        <v>1096</v>
      </c>
      <c r="BK6" s="4" t="s">
        <v>1383</v>
      </c>
      <c r="BL6" s="4" t="s">
        <v>609</v>
      </c>
      <c r="BM6" s="4" t="s">
        <v>747</v>
      </c>
      <c r="BN6" s="4" t="s">
        <v>549</v>
      </c>
      <c r="BO6" s="4" t="s">
        <v>1193</v>
      </c>
      <c r="BP6" s="4" t="s">
        <v>1073</v>
      </c>
      <c r="BQ6" s="4" t="s">
        <v>1513</v>
      </c>
      <c r="BR6" s="4" t="s">
        <v>609</v>
      </c>
      <c r="BS6" s="4" t="s">
        <v>702</v>
      </c>
      <c r="BT6" s="4" t="s">
        <v>2806</v>
      </c>
      <c r="BU6" s="4" t="s">
        <v>84</v>
      </c>
      <c r="BV6" s="4" t="s">
        <v>624</v>
      </c>
      <c r="BW6" s="4" t="s">
        <v>1039</v>
      </c>
      <c r="BX6" s="4" t="s">
        <v>624</v>
      </c>
      <c r="BY6" s="4" t="s">
        <v>1039</v>
      </c>
      <c r="BZ6" s="4" t="s">
        <v>1123</v>
      </c>
      <c r="CA6" s="4" t="s">
        <v>1539</v>
      </c>
      <c r="CB6" s="4" t="s">
        <v>142</v>
      </c>
      <c r="CC6" s="4" t="s">
        <v>1921</v>
      </c>
      <c r="CD6" s="4" t="s">
        <v>263</v>
      </c>
      <c r="CE6" s="4" t="s">
        <v>2881</v>
      </c>
      <c r="CF6" s="4" t="s">
        <v>3194</v>
      </c>
      <c r="CG6" s="4" t="s">
        <v>1852</v>
      </c>
      <c r="CH6" s="4" t="s">
        <v>3483</v>
      </c>
      <c r="CI6" s="4" t="s">
        <v>1134</v>
      </c>
      <c r="CJ6" s="4" t="s">
        <v>1238</v>
      </c>
      <c r="CK6" s="4" t="s">
        <v>3030</v>
      </c>
      <c r="CL6" s="4" t="s">
        <v>305</v>
      </c>
      <c r="CM6" s="4" t="s">
        <v>243</v>
      </c>
      <c r="CN6" s="4" t="s">
        <v>2196</v>
      </c>
      <c r="CO6" s="4" t="s">
        <v>1118</v>
      </c>
      <c r="CP6" s="4" t="s">
        <v>770</v>
      </c>
      <c r="CQ6" s="4" t="s">
        <v>1235</v>
      </c>
      <c r="CR6" s="4" t="s">
        <v>2777</v>
      </c>
      <c r="CS6" s="4" t="s">
        <v>2072</v>
      </c>
      <c r="CT6" s="4" t="s">
        <v>1221</v>
      </c>
      <c r="CU6" s="4" t="s">
        <v>1630</v>
      </c>
      <c r="CV6" s="4" t="s">
        <v>3240</v>
      </c>
      <c r="CW6" s="4" t="s">
        <v>867</v>
      </c>
      <c r="CX6" s="4" t="s">
        <v>1903</v>
      </c>
      <c r="CY6" s="4" t="s">
        <v>3004</v>
      </c>
      <c r="CZ6" s="4" t="s">
        <v>334</v>
      </c>
      <c r="DA6" s="4" t="s">
        <v>672</v>
      </c>
      <c r="DB6" s="4" t="s">
        <v>721</v>
      </c>
      <c r="DC6" s="4" t="s">
        <v>523</v>
      </c>
      <c r="DD6" s="4" t="s">
        <v>1975</v>
      </c>
      <c r="DE6" s="4" t="s">
        <v>160</v>
      </c>
      <c r="DF6" s="4" t="s">
        <v>989</v>
      </c>
      <c r="DG6" s="4" t="s">
        <v>410</v>
      </c>
      <c r="DH6" s="4" t="s">
        <v>1480</v>
      </c>
      <c r="DI6" s="4" t="s">
        <v>1885</v>
      </c>
      <c r="DJ6" s="4" t="s">
        <v>2697</v>
      </c>
      <c r="DK6" s="4" t="s">
        <v>990</v>
      </c>
      <c r="DL6" s="4" t="s">
        <v>328</v>
      </c>
      <c r="DM6" s="4" t="s">
        <v>1703</v>
      </c>
      <c r="DN6" s="4" t="s">
        <v>1702</v>
      </c>
      <c r="DO6" s="4" t="s">
        <v>4407</v>
      </c>
      <c r="DP6" s="4" t="s">
        <v>1021</v>
      </c>
      <c r="DQ6" s="4" t="s">
        <v>1690</v>
      </c>
      <c r="DR6" s="4" t="s">
        <v>1769</v>
      </c>
      <c r="DS6" s="4" t="s">
        <v>4490</v>
      </c>
      <c r="DT6" s="4" t="s">
        <v>4511</v>
      </c>
      <c r="DU6" s="4" t="s">
        <v>2097</v>
      </c>
      <c r="DV6" s="4" t="s">
        <v>1860</v>
      </c>
      <c r="DW6" s="4" t="s">
        <v>1778</v>
      </c>
      <c r="DX6" s="4" t="s">
        <v>424</v>
      </c>
      <c r="DY6" s="4" t="s">
        <v>1819</v>
      </c>
      <c r="DZ6" s="4" t="s">
        <v>2054</v>
      </c>
      <c r="EA6" s="4" t="s">
        <v>98</v>
      </c>
      <c r="EB6" s="4" t="s">
        <v>145</v>
      </c>
      <c r="EC6" s="4" t="s">
        <v>1771</v>
      </c>
      <c r="ED6" s="4" t="s">
        <v>224</v>
      </c>
      <c r="EE6" s="4" t="s">
        <v>1591</v>
      </c>
      <c r="EF6" s="4" t="s">
        <v>4660</v>
      </c>
      <c r="EG6" s="4" t="s">
        <v>302</v>
      </c>
      <c r="EH6" s="4" t="s">
        <v>296</v>
      </c>
      <c r="EI6" s="4" t="s">
        <v>1918</v>
      </c>
      <c r="EJ6" s="4" t="s">
        <v>488</v>
      </c>
      <c r="EK6" s="4" t="s">
        <v>1087</v>
      </c>
      <c r="EL6" s="4" t="s">
        <v>2561</v>
      </c>
      <c r="EM6" s="4" t="s">
        <v>2033</v>
      </c>
      <c r="EN6" s="4" t="s">
        <v>88</v>
      </c>
      <c r="EO6" s="4" t="s">
        <v>2765</v>
      </c>
      <c r="EP6" s="4" t="s">
        <v>1171</v>
      </c>
      <c r="EQ6" s="4" t="s">
        <v>3391</v>
      </c>
      <c r="ER6" s="4" t="s">
        <v>601</v>
      </c>
      <c r="ES6" s="4" t="s">
        <v>437</v>
      </c>
      <c r="ET6" s="4" t="s">
        <v>2768</v>
      </c>
      <c r="EU6" s="4" t="s">
        <v>1990</v>
      </c>
      <c r="EV6" s="4" t="s">
        <v>333</v>
      </c>
      <c r="EW6" s="4" t="s">
        <v>3148</v>
      </c>
      <c r="EX6" s="4" t="s">
        <v>1134</v>
      </c>
      <c r="EY6" s="4" t="s">
        <v>1444</v>
      </c>
      <c r="EZ6" s="4" t="s">
        <v>3821</v>
      </c>
      <c r="FA6" s="4" t="s">
        <v>1153</v>
      </c>
      <c r="FB6" s="4" t="s">
        <v>834</v>
      </c>
      <c r="FC6" s="4" t="s">
        <v>4309</v>
      </c>
      <c r="FD6" s="4" t="s">
        <v>1009</v>
      </c>
      <c r="FE6" s="4" t="s">
        <v>3065</v>
      </c>
      <c r="FF6" s="4" t="s">
        <v>4236</v>
      </c>
      <c r="FG6" s="4" t="s">
        <v>852</v>
      </c>
      <c r="FH6" s="4" t="s">
        <v>1361</v>
      </c>
      <c r="FI6" s="4" t="s">
        <v>840</v>
      </c>
      <c r="FJ6" s="4" t="s">
        <v>1559</v>
      </c>
      <c r="FK6" s="4" t="s">
        <v>1230</v>
      </c>
      <c r="FL6" s="4" t="s">
        <v>1694</v>
      </c>
      <c r="FM6" s="4" t="s">
        <v>556</v>
      </c>
      <c r="FN6" s="4" t="s">
        <v>3769</v>
      </c>
      <c r="FO6" s="4" t="s">
        <v>694</v>
      </c>
      <c r="FP6" s="4" t="s">
        <v>2144</v>
      </c>
      <c r="FQ6" s="4" t="s">
        <v>2970</v>
      </c>
      <c r="FR6" s="4" t="s">
        <v>1095</v>
      </c>
      <c r="FS6" s="4" t="s">
        <v>2132</v>
      </c>
      <c r="FT6" s="4" t="s">
        <v>3363</v>
      </c>
      <c r="FU6" s="4" t="s">
        <v>3240</v>
      </c>
      <c r="FV6" s="4" t="s">
        <v>3330</v>
      </c>
      <c r="FW6" s="4" t="s">
        <v>3330</v>
      </c>
      <c r="FX6" s="4" t="s">
        <v>1128</v>
      </c>
      <c r="FY6" s="4" t="s">
        <v>4069</v>
      </c>
      <c r="FZ6" s="4" t="s">
        <v>2749</v>
      </c>
      <c r="GA6" s="4" t="s">
        <v>2678</v>
      </c>
      <c r="GB6" s="4" t="s">
        <v>1469</v>
      </c>
      <c r="GC6" s="4" t="s">
        <v>1093</v>
      </c>
      <c r="GD6" s="4" t="s">
        <v>3063</v>
      </c>
      <c r="GE6" s="4" t="s">
        <v>632</v>
      </c>
      <c r="GF6" s="4" t="s">
        <v>148</v>
      </c>
      <c r="GG6" s="4" t="s">
        <v>3</v>
      </c>
      <c r="GH6" s="4" t="s">
        <v>244</v>
      </c>
      <c r="GI6" s="4" t="s">
        <v>2106</v>
      </c>
      <c r="GJ6" s="4" t="s">
        <v>2918</v>
      </c>
      <c r="GK6" s="4" t="s">
        <v>2894</v>
      </c>
      <c r="GL6" s="4" t="s">
        <v>675</v>
      </c>
      <c r="GM6" s="4" t="s">
        <v>265</v>
      </c>
      <c r="GN6" s="4" t="s">
        <v>553</v>
      </c>
      <c r="GO6" s="4" t="s">
        <v>94</v>
      </c>
      <c r="GP6" s="4" t="s">
        <v>73</v>
      </c>
      <c r="GQ6" s="4" t="s">
        <v>3</v>
      </c>
      <c r="GR6" s="4" t="s">
        <v>142</v>
      </c>
      <c r="GS6" s="4" t="s">
        <v>180</v>
      </c>
      <c r="GT6" s="4" t="s">
        <v>439</v>
      </c>
      <c r="GU6" s="4" t="s">
        <v>674</v>
      </c>
      <c r="GV6" s="4" t="s">
        <v>1809</v>
      </c>
      <c r="GW6" s="4" t="s">
        <v>4</v>
      </c>
      <c r="GX6" s="4" t="s">
        <v>2164</v>
      </c>
      <c r="GY6" s="4" t="s">
        <v>303</v>
      </c>
      <c r="GZ6" s="4" t="s">
        <v>27</v>
      </c>
      <c r="HA6" s="4" t="s">
        <v>840</v>
      </c>
      <c r="HB6" s="4" t="s">
        <v>2768</v>
      </c>
      <c r="HC6" s="4" t="s">
        <v>1566</v>
      </c>
      <c r="HD6" s="4" t="s">
        <v>2994</v>
      </c>
      <c r="HE6" s="4" t="s">
        <v>2976</v>
      </c>
      <c r="HF6" s="4" t="s">
        <v>2786</v>
      </c>
      <c r="HG6" s="4" t="s">
        <v>3534</v>
      </c>
      <c r="HH6" s="4" t="s">
        <v>2638</v>
      </c>
      <c r="HI6" s="4" t="s">
        <v>689</v>
      </c>
      <c r="HJ6" s="4" t="s">
        <v>907</v>
      </c>
      <c r="HK6" s="4" t="s">
        <v>1041</v>
      </c>
      <c r="HL6" s="4" t="s">
        <v>3227</v>
      </c>
      <c r="HM6" s="4" t="s">
        <v>2192</v>
      </c>
      <c r="HN6" s="4" t="s">
        <v>2628</v>
      </c>
      <c r="HO6" s="4" t="s">
        <v>672</v>
      </c>
      <c r="HP6" s="4" t="s">
        <v>2110</v>
      </c>
      <c r="HQ6" s="4" t="s">
        <v>2113</v>
      </c>
      <c r="HR6" s="4" t="s">
        <v>2819</v>
      </c>
      <c r="HS6" s="4" t="s">
        <v>3491</v>
      </c>
      <c r="HT6" s="4" t="s">
        <v>3202</v>
      </c>
      <c r="HU6" s="4" t="s">
        <v>954</v>
      </c>
      <c r="HV6" s="4" t="s">
        <v>1980</v>
      </c>
      <c r="HW6" s="4" t="s">
        <v>1123</v>
      </c>
      <c r="HX6" s="4" t="s">
        <v>4236</v>
      </c>
      <c r="HY6" s="4" t="s">
        <v>1045</v>
      </c>
      <c r="HZ6" s="4" t="s">
        <v>1082</v>
      </c>
      <c r="IA6" s="4" t="s">
        <v>2140</v>
      </c>
      <c r="IB6" s="4" t="s">
        <v>534</v>
      </c>
      <c r="IC6" s="4" t="s">
        <v>3</v>
      </c>
      <c r="ID6" s="4" t="s">
        <v>4010</v>
      </c>
      <c r="IE6" s="4" t="s">
        <v>540</v>
      </c>
      <c r="IF6" s="4" t="s">
        <v>1445</v>
      </c>
      <c r="IG6" s="4" t="s">
        <v>3119</v>
      </c>
      <c r="IH6" s="4" t="s">
        <v>908</v>
      </c>
      <c r="II6" s="4" t="s">
        <v>2893</v>
      </c>
      <c r="IJ6" s="4" t="s">
        <v>271</v>
      </c>
      <c r="IK6" s="4" t="s">
        <v>542</v>
      </c>
      <c r="IL6" s="4" t="s">
        <v>1821</v>
      </c>
      <c r="IM6" s="4" t="s">
        <v>666</v>
      </c>
      <c r="IN6" s="4" t="s">
        <v>1242</v>
      </c>
      <c r="IO6" s="4" t="s">
        <v>1950</v>
      </c>
      <c r="IP6" s="4" t="s">
        <v>1719</v>
      </c>
      <c r="IQ6" s="4" t="s">
        <v>2384</v>
      </c>
      <c r="IR6" s="4" t="s">
        <v>1562</v>
      </c>
      <c r="IS6" s="4" t="s">
        <v>2727</v>
      </c>
      <c r="IT6" s="4" t="s">
        <v>858</v>
      </c>
      <c r="IU6" s="4" t="s">
        <v>907</v>
      </c>
      <c r="IV6" s="4" t="s">
        <v>2468</v>
      </c>
      <c r="IW6" s="4" t="s">
        <v>1529</v>
      </c>
      <c r="IX6" s="4" t="s">
        <v>1718</v>
      </c>
      <c r="IY6" s="4" t="s">
        <v>3424</v>
      </c>
      <c r="IZ6" s="4" t="s">
        <v>2552</v>
      </c>
      <c r="JA6" s="4" t="s">
        <v>1673</v>
      </c>
      <c r="JB6" s="4" t="s">
        <v>530</v>
      </c>
      <c r="JC6" s="4" t="s">
        <v>429</v>
      </c>
      <c r="JD6" s="4" t="s">
        <v>290</v>
      </c>
      <c r="JE6" s="4" t="s">
        <v>2164</v>
      </c>
      <c r="JF6" s="4" t="s">
        <v>476</v>
      </c>
    </row>
    <row r="7" spans="1:266" ht="15.75" thickBot="1">
      <c r="A7" s="8" t="s">
        <v>6437</v>
      </c>
      <c r="B7" s="3" t="e">
        <v>#DIV/0!</v>
      </c>
      <c r="C7" s="3" t="e">
        <v>#DIV/0!</v>
      </c>
      <c r="D7" s="3" t="e">
        <v>#DIV/0!</v>
      </c>
      <c r="E7" s="3" t="e">
        <v>#DIV/0!</v>
      </c>
      <c r="F7" s="3" t="e">
        <v>#DIV/0!</v>
      </c>
      <c r="G7" s="3" t="e">
        <v>#DIV/0!</v>
      </c>
      <c r="H7" s="3" t="e">
        <v>#DIV/0!</v>
      </c>
      <c r="I7" s="3" t="e">
        <v>#DIV/0!</v>
      </c>
      <c r="J7" s="3" t="e">
        <v>#DIV/0!</v>
      </c>
      <c r="K7" s="3" t="e">
        <v>#DIV/0!</v>
      </c>
      <c r="L7" s="3" t="e">
        <v>#DIV/0!</v>
      </c>
      <c r="M7" s="3" t="e">
        <v>#DIV/0!</v>
      </c>
      <c r="N7" s="3" t="e">
        <v>#DIV/0!</v>
      </c>
      <c r="O7" s="3" t="e">
        <v>#DIV/0!</v>
      </c>
      <c r="P7" s="3" t="e">
        <v>#DIV/0!</v>
      </c>
      <c r="Q7" s="3" t="e">
        <v>#DIV/0!</v>
      </c>
      <c r="R7" s="3" t="e">
        <v>#DIV/0!</v>
      </c>
      <c r="S7" s="3" t="e">
        <v>#DIV/0!</v>
      </c>
      <c r="T7" s="3" t="e">
        <v>#DIV/0!</v>
      </c>
      <c r="U7" s="3" t="e">
        <v>#DIV/0!</v>
      </c>
      <c r="V7" s="3" t="e">
        <v>#DIV/0!</v>
      </c>
      <c r="W7" s="3" t="e">
        <v>#DIV/0!</v>
      </c>
      <c r="X7" s="3" t="e">
        <v>#DIV/0!</v>
      </c>
      <c r="Y7" s="3" t="e">
        <v>#DIV/0!</v>
      </c>
      <c r="Z7" s="3" t="e">
        <v>#DIV/0!</v>
      </c>
      <c r="AA7" s="3" t="e">
        <v>#DIV/0!</v>
      </c>
      <c r="AB7" s="3" t="e">
        <v>#DIV/0!</v>
      </c>
      <c r="AC7" s="3" t="e">
        <v>#DIV/0!</v>
      </c>
      <c r="AD7" s="3" t="e">
        <v>#DIV/0!</v>
      </c>
      <c r="AE7" s="3" t="e">
        <v>#DIV/0!</v>
      </c>
      <c r="AF7" s="3" t="e">
        <v>#DIV/0!</v>
      </c>
      <c r="AG7" s="3" t="e">
        <v>#DIV/0!</v>
      </c>
      <c r="AH7" s="3" t="e">
        <v>#DIV/0!</v>
      </c>
      <c r="AI7" s="3" t="e">
        <v>#DIV/0!</v>
      </c>
      <c r="AJ7" s="3" t="e">
        <v>#DIV/0!</v>
      </c>
      <c r="AK7" s="3" t="e">
        <v>#DIV/0!</v>
      </c>
      <c r="AL7" s="3" t="e">
        <v>#DIV/0!</v>
      </c>
      <c r="AM7" s="3" t="e">
        <v>#DIV/0!</v>
      </c>
      <c r="AN7" s="3" t="e">
        <v>#DIV/0!</v>
      </c>
      <c r="AO7" s="3" t="e">
        <v>#DIV/0!</v>
      </c>
      <c r="AP7" s="3" t="e">
        <v>#DIV/0!</v>
      </c>
      <c r="AQ7" s="3" t="e">
        <v>#DIV/0!</v>
      </c>
      <c r="AR7" s="3" t="e">
        <v>#DIV/0!</v>
      </c>
      <c r="AS7" s="3" t="e">
        <v>#DIV/0!</v>
      </c>
      <c r="AT7" s="3" t="e">
        <v>#DIV/0!</v>
      </c>
      <c r="AU7" s="3" t="e">
        <v>#DIV/0!</v>
      </c>
      <c r="AV7" s="3" t="e">
        <v>#DIV/0!</v>
      </c>
      <c r="AW7" s="3" t="e">
        <v>#DIV/0!</v>
      </c>
      <c r="AX7" s="3" t="e">
        <v>#DIV/0!</v>
      </c>
      <c r="AY7" s="3" t="e">
        <v>#DIV/0!</v>
      </c>
      <c r="AZ7" s="3" t="e">
        <v>#DIV/0!</v>
      </c>
      <c r="BA7" s="3" t="e">
        <v>#DIV/0!</v>
      </c>
      <c r="BB7" s="3" t="e">
        <v>#DIV/0!</v>
      </c>
      <c r="BC7" s="3" t="e">
        <v>#DIV/0!</v>
      </c>
      <c r="BD7" s="3" t="e">
        <v>#DIV/0!</v>
      </c>
      <c r="BE7" s="3" t="e">
        <v>#DIV/0!</v>
      </c>
      <c r="BF7" s="3" t="e">
        <v>#DIV/0!</v>
      </c>
      <c r="BG7" s="3" t="e">
        <v>#DIV/0!</v>
      </c>
      <c r="BH7" s="3" t="e">
        <v>#DIV/0!</v>
      </c>
      <c r="BI7" s="3" t="e">
        <v>#DIV/0!</v>
      </c>
      <c r="BJ7" s="3" t="e">
        <v>#DIV/0!</v>
      </c>
      <c r="BK7" s="3" t="e">
        <v>#DIV/0!</v>
      </c>
      <c r="BL7" s="3" t="e">
        <v>#DIV/0!</v>
      </c>
      <c r="BM7" s="3" t="e">
        <v>#DIV/0!</v>
      </c>
      <c r="BN7" s="3" t="e">
        <v>#DIV/0!</v>
      </c>
      <c r="BO7" s="3" t="e">
        <v>#DIV/0!</v>
      </c>
      <c r="BP7" s="3" t="e">
        <v>#DIV/0!</v>
      </c>
      <c r="BQ7" s="3" t="e">
        <v>#DIV/0!</v>
      </c>
      <c r="BR7" s="3" t="e">
        <v>#DIV/0!</v>
      </c>
      <c r="BS7" s="3" t="e">
        <v>#DIV/0!</v>
      </c>
      <c r="BT7" s="3" t="e">
        <v>#DIV/0!</v>
      </c>
      <c r="BU7" s="3" t="e">
        <v>#DIV/0!</v>
      </c>
      <c r="BV7" s="3" t="e">
        <v>#DIV/0!</v>
      </c>
      <c r="BW7" s="3" t="e">
        <v>#DIV/0!</v>
      </c>
      <c r="BX7" s="3" t="e">
        <v>#DIV/0!</v>
      </c>
      <c r="BY7" s="3" t="e">
        <v>#DIV/0!</v>
      </c>
      <c r="BZ7" s="3" t="e">
        <v>#DIV/0!</v>
      </c>
      <c r="CA7" s="3" t="e">
        <v>#DIV/0!</v>
      </c>
      <c r="CB7" s="3" t="e">
        <v>#DIV/0!</v>
      </c>
      <c r="CC7" s="3" t="e">
        <v>#DIV/0!</v>
      </c>
      <c r="CD7" s="3" t="e">
        <v>#DIV/0!</v>
      </c>
      <c r="CE7" s="3" t="e">
        <v>#DIV/0!</v>
      </c>
      <c r="CF7" s="3" t="e">
        <v>#DIV/0!</v>
      </c>
      <c r="CG7" s="3" t="e">
        <v>#DIV/0!</v>
      </c>
      <c r="CH7" s="3" t="e">
        <v>#DIV/0!</v>
      </c>
      <c r="CI7" s="3" t="e">
        <v>#DIV/0!</v>
      </c>
      <c r="CJ7" s="3" t="e">
        <v>#DIV/0!</v>
      </c>
      <c r="CK7" s="3" t="e">
        <v>#DIV/0!</v>
      </c>
      <c r="CL7" s="3" t="e">
        <v>#DIV/0!</v>
      </c>
      <c r="CM7" s="3" t="e">
        <v>#DIV/0!</v>
      </c>
      <c r="CN7" s="3" t="e">
        <v>#DIV/0!</v>
      </c>
      <c r="CO7" s="3" t="e">
        <v>#DIV/0!</v>
      </c>
      <c r="CP7" s="3" t="e">
        <v>#DIV/0!</v>
      </c>
      <c r="CQ7" s="3" t="e">
        <v>#DIV/0!</v>
      </c>
      <c r="CR7" s="3" t="e">
        <v>#DIV/0!</v>
      </c>
      <c r="CS7" s="3" t="e">
        <v>#DIV/0!</v>
      </c>
      <c r="CT7" s="3" t="e">
        <v>#DIV/0!</v>
      </c>
      <c r="CU7" s="3" t="e">
        <v>#DIV/0!</v>
      </c>
      <c r="CV7" s="3" t="e">
        <v>#DIV/0!</v>
      </c>
      <c r="CW7" s="3" t="e">
        <v>#DIV/0!</v>
      </c>
      <c r="CX7" s="3" t="e">
        <v>#DIV/0!</v>
      </c>
      <c r="CY7" s="3" t="e">
        <v>#DIV/0!</v>
      </c>
      <c r="CZ7" s="3" t="e">
        <v>#DIV/0!</v>
      </c>
      <c r="DA7" s="3" t="e">
        <v>#DIV/0!</v>
      </c>
      <c r="DB7" s="3" t="e">
        <v>#DIV/0!</v>
      </c>
      <c r="DC7" s="3" t="e">
        <v>#DIV/0!</v>
      </c>
      <c r="DD7" s="3" t="e">
        <v>#DIV/0!</v>
      </c>
      <c r="DE7" s="3" t="e">
        <v>#DIV/0!</v>
      </c>
      <c r="DF7" s="3" t="e">
        <v>#DIV/0!</v>
      </c>
      <c r="DG7" s="3" t="e">
        <v>#DIV/0!</v>
      </c>
      <c r="DH7" s="3" t="e">
        <v>#DIV/0!</v>
      </c>
      <c r="DI7" s="3" t="e">
        <v>#DIV/0!</v>
      </c>
      <c r="DJ7" s="3" t="e">
        <v>#DIV/0!</v>
      </c>
      <c r="DK7" s="3" t="e">
        <v>#DIV/0!</v>
      </c>
      <c r="DL7" s="3" t="e">
        <v>#DIV/0!</v>
      </c>
      <c r="DM7" s="3" t="e">
        <v>#DIV/0!</v>
      </c>
      <c r="DN7" s="3" t="e">
        <v>#DIV/0!</v>
      </c>
      <c r="DO7" s="3" t="e">
        <v>#DIV/0!</v>
      </c>
      <c r="DP7" s="3" t="e">
        <v>#DIV/0!</v>
      </c>
      <c r="DQ7" s="3" t="e">
        <v>#DIV/0!</v>
      </c>
      <c r="DR7" s="3" t="e">
        <v>#DIV/0!</v>
      </c>
      <c r="DS7" s="3" t="e">
        <v>#DIV/0!</v>
      </c>
      <c r="DT7" s="3" t="e">
        <v>#DIV/0!</v>
      </c>
      <c r="DU7" s="3" t="e">
        <v>#DIV/0!</v>
      </c>
      <c r="DV7" s="3" t="e">
        <v>#DIV/0!</v>
      </c>
      <c r="DW7" s="3" t="e">
        <v>#DIV/0!</v>
      </c>
      <c r="DX7" s="3" t="e">
        <v>#DIV/0!</v>
      </c>
      <c r="DY7" s="3" t="e">
        <v>#DIV/0!</v>
      </c>
      <c r="DZ7" s="3" t="e">
        <v>#DIV/0!</v>
      </c>
      <c r="EA7" s="3" t="e">
        <v>#DIV/0!</v>
      </c>
      <c r="EB7" s="3" t="e">
        <v>#DIV/0!</v>
      </c>
      <c r="EC7" s="3" t="e">
        <v>#DIV/0!</v>
      </c>
      <c r="ED7" s="3" t="e">
        <v>#DIV/0!</v>
      </c>
      <c r="EE7" s="3" t="e">
        <v>#DIV/0!</v>
      </c>
      <c r="EF7" s="3" t="e">
        <v>#DIV/0!</v>
      </c>
      <c r="EG7" s="3" t="e">
        <v>#DIV/0!</v>
      </c>
      <c r="EH7" s="3" t="e">
        <v>#DIV/0!</v>
      </c>
      <c r="EI7" s="3" t="e">
        <v>#DIV/0!</v>
      </c>
      <c r="EJ7" s="3" t="e">
        <v>#DIV/0!</v>
      </c>
      <c r="EK7" s="3" t="e">
        <v>#DIV/0!</v>
      </c>
      <c r="EL7" s="3" t="e">
        <v>#DIV/0!</v>
      </c>
      <c r="EM7" s="3" t="e">
        <v>#DIV/0!</v>
      </c>
      <c r="EN7" s="3" t="e">
        <v>#DIV/0!</v>
      </c>
      <c r="EO7" s="3" t="e">
        <v>#DIV/0!</v>
      </c>
      <c r="EP7" s="3" t="e">
        <v>#DIV/0!</v>
      </c>
      <c r="EQ7" s="3" t="e">
        <v>#DIV/0!</v>
      </c>
      <c r="ER7" s="3" t="e">
        <v>#DIV/0!</v>
      </c>
      <c r="ES7" s="3" t="e">
        <v>#DIV/0!</v>
      </c>
      <c r="ET7" s="3" t="e">
        <v>#DIV/0!</v>
      </c>
      <c r="EU7" s="3" t="e">
        <v>#DIV/0!</v>
      </c>
      <c r="EV7" s="3" t="e">
        <v>#DIV/0!</v>
      </c>
      <c r="EW7" s="3" t="e">
        <v>#DIV/0!</v>
      </c>
      <c r="EX7" s="3" t="e">
        <v>#DIV/0!</v>
      </c>
      <c r="EY7" s="3" t="e">
        <v>#DIV/0!</v>
      </c>
      <c r="EZ7" s="3" t="e">
        <v>#DIV/0!</v>
      </c>
      <c r="FA7" s="3" t="e">
        <v>#DIV/0!</v>
      </c>
      <c r="FB7" s="3" t="e">
        <v>#DIV/0!</v>
      </c>
      <c r="FC7" s="3" t="e">
        <v>#DIV/0!</v>
      </c>
      <c r="FD7" s="3" t="e">
        <v>#DIV/0!</v>
      </c>
      <c r="FE7" s="3" t="e">
        <v>#DIV/0!</v>
      </c>
      <c r="FF7" s="3" t="e">
        <v>#DIV/0!</v>
      </c>
      <c r="FG7" s="3" t="e">
        <v>#DIV/0!</v>
      </c>
      <c r="FH7" s="3" t="e">
        <v>#DIV/0!</v>
      </c>
      <c r="FI7" s="3" t="e">
        <v>#DIV/0!</v>
      </c>
      <c r="FJ7" s="3" t="e">
        <v>#DIV/0!</v>
      </c>
      <c r="FK7" s="3" t="e">
        <v>#DIV/0!</v>
      </c>
      <c r="FL7" s="3" t="e">
        <v>#DIV/0!</v>
      </c>
      <c r="FM7" s="3" t="e">
        <v>#DIV/0!</v>
      </c>
      <c r="FN7" s="3" t="e">
        <v>#DIV/0!</v>
      </c>
      <c r="FO7" s="3" t="e">
        <v>#DIV/0!</v>
      </c>
      <c r="FP7" s="3" t="e">
        <v>#DIV/0!</v>
      </c>
      <c r="FQ7" s="3" t="e">
        <v>#DIV/0!</v>
      </c>
      <c r="FR7" s="3" t="e">
        <v>#DIV/0!</v>
      </c>
      <c r="FS7" s="3" t="e">
        <v>#DIV/0!</v>
      </c>
      <c r="FT7" s="3" t="e">
        <v>#DIV/0!</v>
      </c>
      <c r="FU7" s="3" t="e">
        <v>#DIV/0!</v>
      </c>
      <c r="FV7" s="3" t="e">
        <v>#DIV/0!</v>
      </c>
      <c r="FW7" s="3" t="e">
        <v>#DIV/0!</v>
      </c>
      <c r="FX7" s="3" t="e">
        <v>#DIV/0!</v>
      </c>
      <c r="FY7" s="3" t="e">
        <v>#DIV/0!</v>
      </c>
      <c r="FZ7" s="3" t="e">
        <v>#DIV/0!</v>
      </c>
      <c r="GA7" s="3" t="e">
        <v>#DIV/0!</v>
      </c>
      <c r="GB7" s="3" t="e">
        <v>#DIV/0!</v>
      </c>
      <c r="GC7" s="3" t="e">
        <v>#DIV/0!</v>
      </c>
      <c r="GD7" s="3" t="e">
        <v>#DIV/0!</v>
      </c>
      <c r="GE7" s="3" t="e">
        <v>#DIV/0!</v>
      </c>
      <c r="GF7" s="3" t="e">
        <v>#DIV/0!</v>
      </c>
      <c r="GG7" s="3" t="e">
        <v>#DIV/0!</v>
      </c>
      <c r="GH7" s="3" t="e">
        <v>#DIV/0!</v>
      </c>
      <c r="GI7" s="3" t="e">
        <v>#DIV/0!</v>
      </c>
      <c r="GJ7" s="3" t="e">
        <v>#DIV/0!</v>
      </c>
      <c r="GK7" s="3" t="e">
        <v>#DIV/0!</v>
      </c>
      <c r="GL7" s="3" t="e">
        <v>#DIV/0!</v>
      </c>
      <c r="GM7" s="3" t="e">
        <v>#DIV/0!</v>
      </c>
      <c r="GN7" s="3" t="e">
        <v>#DIV/0!</v>
      </c>
      <c r="GO7" s="3" t="e">
        <v>#DIV/0!</v>
      </c>
      <c r="GP7" s="3" t="e">
        <v>#DIV/0!</v>
      </c>
      <c r="GQ7" s="3" t="e">
        <v>#DIV/0!</v>
      </c>
      <c r="GR7" s="3" t="e">
        <v>#DIV/0!</v>
      </c>
      <c r="GS7" s="3" t="e">
        <v>#DIV/0!</v>
      </c>
      <c r="GT7" s="3" t="e">
        <v>#DIV/0!</v>
      </c>
      <c r="GU7" s="3" t="e">
        <v>#DIV/0!</v>
      </c>
      <c r="GV7" s="3" t="e">
        <v>#DIV/0!</v>
      </c>
      <c r="GW7" s="3" t="e">
        <v>#DIV/0!</v>
      </c>
      <c r="GX7" s="3" t="e">
        <v>#DIV/0!</v>
      </c>
      <c r="GY7" s="3" t="e">
        <v>#DIV/0!</v>
      </c>
      <c r="GZ7" s="3" t="e">
        <v>#DIV/0!</v>
      </c>
      <c r="HA7" s="3" t="e">
        <v>#DIV/0!</v>
      </c>
      <c r="HB7" s="3" t="e">
        <v>#DIV/0!</v>
      </c>
      <c r="HC7" s="3" t="e">
        <v>#DIV/0!</v>
      </c>
      <c r="HD7" s="3" t="e">
        <v>#DIV/0!</v>
      </c>
      <c r="HE7" s="3" t="e">
        <v>#DIV/0!</v>
      </c>
      <c r="HF7" s="3" t="e">
        <v>#DIV/0!</v>
      </c>
      <c r="HG7" s="3" t="e">
        <v>#DIV/0!</v>
      </c>
      <c r="HH7" s="3" t="e">
        <v>#DIV/0!</v>
      </c>
      <c r="HI7" s="3" t="e">
        <v>#DIV/0!</v>
      </c>
      <c r="HJ7" s="3" t="e">
        <v>#DIV/0!</v>
      </c>
      <c r="HK7" s="3" t="e">
        <v>#DIV/0!</v>
      </c>
      <c r="HL7" s="3" t="e">
        <v>#DIV/0!</v>
      </c>
      <c r="HM7" s="3" t="e">
        <v>#DIV/0!</v>
      </c>
      <c r="HN7" s="3" t="e">
        <v>#DIV/0!</v>
      </c>
      <c r="HO7" s="3" t="e">
        <v>#DIV/0!</v>
      </c>
      <c r="HP7" s="3" t="e">
        <v>#DIV/0!</v>
      </c>
      <c r="HQ7" s="3" t="e">
        <v>#DIV/0!</v>
      </c>
      <c r="HR7" s="3" t="e">
        <v>#DIV/0!</v>
      </c>
      <c r="HS7" s="3" t="e">
        <v>#DIV/0!</v>
      </c>
      <c r="HT7" s="4" t="s">
        <v>3163</v>
      </c>
      <c r="HU7" s="4" t="s">
        <v>1580</v>
      </c>
      <c r="HV7" s="4" t="s">
        <v>5959</v>
      </c>
      <c r="HW7" s="4" t="s">
        <v>468</v>
      </c>
      <c r="HX7" s="4" t="s">
        <v>1828</v>
      </c>
      <c r="HY7" s="4" t="s">
        <v>475</v>
      </c>
      <c r="HZ7" s="4" t="s">
        <v>2696</v>
      </c>
      <c r="IA7" s="4" t="s">
        <v>5700</v>
      </c>
      <c r="IB7" s="4" t="s">
        <v>2392</v>
      </c>
      <c r="IC7" s="4" t="s">
        <v>3777</v>
      </c>
      <c r="ID7" s="4" t="s">
        <v>6067</v>
      </c>
      <c r="IE7" s="4" t="s">
        <v>5081</v>
      </c>
      <c r="IF7" s="4" t="s">
        <v>4003</v>
      </c>
      <c r="IG7" s="4" t="s">
        <v>1333</v>
      </c>
      <c r="IH7" s="4" t="s">
        <v>4795</v>
      </c>
      <c r="II7" s="4" t="s">
        <v>6128</v>
      </c>
      <c r="IJ7" s="4" t="s">
        <v>3393</v>
      </c>
      <c r="IK7" s="4" t="s">
        <v>2852</v>
      </c>
      <c r="IL7" s="4" t="s">
        <v>3150</v>
      </c>
      <c r="IM7" s="4" t="s">
        <v>886</v>
      </c>
      <c r="IN7" s="4" t="s">
        <v>851</v>
      </c>
      <c r="IO7" s="4" t="s">
        <v>669</v>
      </c>
      <c r="IP7" s="4" t="s">
        <v>2674</v>
      </c>
      <c r="IQ7" s="4" t="s">
        <v>3613</v>
      </c>
      <c r="IR7" s="4" t="s">
        <v>5984</v>
      </c>
      <c r="IS7" s="4" t="s">
        <v>4776</v>
      </c>
      <c r="IT7" s="4" t="s">
        <v>3580</v>
      </c>
      <c r="IU7" s="4" t="s">
        <v>5040</v>
      </c>
      <c r="IV7" s="4" t="s">
        <v>618</v>
      </c>
      <c r="IW7" s="4" t="s">
        <v>2694</v>
      </c>
      <c r="IX7" s="4" t="s">
        <v>3202</v>
      </c>
      <c r="IY7" s="4" t="s">
        <v>3</v>
      </c>
      <c r="IZ7" s="4" t="s">
        <v>2820</v>
      </c>
      <c r="JA7" s="4" t="s">
        <v>2513</v>
      </c>
      <c r="JB7" s="4" t="s">
        <v>529</v>
      </c>
      <c r="JC7" s="4" t="s">
        <v>1128</v>
      </c>
      <c r="JD7" s="4" t="s">
        <v>3162</v>
      </c>
      <c r="JE7" s="4" t="s">
        <v>1063</v>
      </c>
      <c r="JF7" s="4" t="s">
        <v>1782</v>
      </c>
    </row>
    <row r="8" spans="1:266" ht="15.75" thickBot="1">
      <c r="A8" s="8" t="s">
        <v>6438</v>
      </c>
      <c r="B8" s="3" t="e">
        <v>#DIV/0!</v>
      </c>
      <c r="C8" s="3" t="e">
        <v>#DIV/0!</v>
      </c>
      <c r="D8" s="3" t="e">
        <v>#DIV/0!</v>
      </c>
      <c r="E8" s="3" t="e">
        <v>#DIV/0!</v>
      </c>
      <c r="F8" s="3" t="e">
        <v>#DIV/0!</v>
      </c>
      <c r="G8" s="3" t="e">
        <v>#DIV/0!</v>
      </c>
      <c r="H8" s="3" t="e">
        <v>#DIV/0!</v>
      </c>
      <c r="I8" s="3" t="e">
        <v>#DIV/0!</v>
      </c>
      <c r="J8" s="3" t="e">
        <v>#DIV/0!</v>
      </c>
      <c r="K8" s="3" t="e">
        <v>#DIV/0!</v>
      </c>
      <c r="L8" s="3" t="e">
        <v>#DIV/0!</v>
      </c>
      <c r="M8" s="3" t="e">
        <v>#DIV/0!</v>
      </c>
      <c r="N8" s="3" t="e">
        <v>#DIV/0!</v>
      </c>
      <c r="O8" s="3" t="e">
        <v>#DIV/0!</v>
      </c>
      <c r="P8" s="3" t="e">
        <v>#DIV/0!</v>
      </c>
      <c r="Q8" s="3" t="e">
        <v>#DIV/0!</v>
      </c>
      <c r="R8" s="3" t="e">
        <v>#DIV/0!</v>
      </c>
      <c r="S8" s="3" t="e">
        <v>#DIV/0!</v>
      </c>
      <c r="T8" s="3" t="e">
        <v>#DIV/0!</v>
      </c>
      <c r="U8" s="3" t="e">
        <v>#DIV/0!</v>
      </c>
      <c r="V8" s="3" t="e">
        <v>#DIV/0!</v>
      </c>
      <c r="W8" s="3" t="e">
        <v>#DIV/0!</v>
      </c>
      <c r="X8" s="3" t="e">
        <v>#DIV/0!</v>
      </c>
      <c r="Y8" s="3" t="e">
        <v>#DIV/0!</v>
      </c>
      <c r="Z8" s="3" t="e">
        <v>#DIV/0!</v>
      </c>
      <c r="AA8" s="3" t="e">
        <v>#DIV/0!</v>
      </c>
      <c r="AB8" s="3" t="e">
        <v>#DIV/0!</v>
      </c>
      <c r="AC8" s="3" t="e">
        <v>#DIV/0!</v>
      </c>
      <c r="AD8" s="3" t="e">
        <v>#DIV/0!</v>
      </c>
      <c r="AE8" s="3" t="e">
        <v>#DIV/0!</v>
      </c>
      <c r="AF8" s="3" t="e">
        <v>#DIV/0!</v>
      </c>
      <c r="AG8" s="3" t="e">
        <v>#DIV/0!</v>
      </c>
      <c r="AH8" s="3" t="e">
        <v>#DIV/0!</v>
      </c>
      <c r="AI8" s="3" t="e">
        <v>#DIV/0!</v>
      </c>
      <c r="AJ8" s="3" t="e">
        <v>#DIV/0!</v>
      </c>
      <c r="AK8" s="3" t="e">
        <v>#DIV/0!</v>
      </c>
      <c r="AL8" s="3" t="e">
        <v>#DIV/0!</v>
      </c>
      <c r="AM8" s="3" t="e">
        <v>#DIV/0!</v>
      </c>
      <c r="AN8" s="3" t="e">
        <v>#DIV/0!</v>
      </c>
      <c r="AO8" s="3" t="e">
        <v>#DIV/0!</v>
      </c>
      <c r="AP8" s="3" t="e">
        <v>#DIV/0!</v>
      </c>
      <c r="AQ8" s="3" t="e">
        <v>#DIV/0!</v>
      </c>
      <c r="AR8" s="3" t="e">
        <v>#DIV/0!</v>
      </c>
      <c r="AS8" s="3" t="e">
        <v>#DIV/0!</v>
      </c>
      <c r="AT8" s="3" t="e">
        <v>#DIV/0!</v>
      </c>
      <c r="AU8" s="3" t="e">
        <v>#DIV/0!</v>
      </c>
      <c r="AV8" s="3" t="e">
        <v>#DIV/0!</v>
      </c>
      <c r="AW8" s="3" t="e">
        <v>#DIV/0!</v>
      </c>
      <c r="AX8" s="3" t="e">
        <v>#DIV/0!</v>
      </c>
      <c r="AY8" s="3" t="e">
        <v>#DIV/0!</v>
      </c>
      <c r="AZ8" s="3" t="e">
        <v>#DIV/0!</v>
      </c>
      <c r="BA8" s="3" t="e">
        <v>#DIV/0!</v>
      </c>
      <c r="BB8" s="3" t="e">
        <v>#DIV/0!</v>
      </c>
      <c r="BC8" s="3" t="e">
        <v>#DIV/0!</v>
      </c>
      <c r="BD8" s="3" t="e">
        <v>#DIV/0!</v>
      </c>
      <c r="BE8" s="3" t="e">
        <v>#DIV/0!</v>
      </c>
      <c r="BF8" s="3" t="e">
        <v>#DIV/0!</v>
      </c>
      <c r="BG8" s="3" t="e">
        <v>#DIV/0!</v>
      </c>
      <c r="BH8" s="3" t="e">
        <v>#DIV/0!</v>
      </c>
      <c r="BI8" s="3" t="e">
        <v>#DIV/0!</v>
      </c>
      <c r="BJ8" s="3" t="e">
        <v>#DIV/0!</v>
      </c>
      <c r="BK8" s="3" t="e">
        <v>#DIV/0!</v>
      </c>
      <c r="BL8" s="3" t="e">
        <v>#DIV/0!</v>
      </c>
      <c r="BM8" s="3" t="e">
        <v>#DIV/0!</v>
      </c>
      <c r="BN8" s="3" t="e">
        <v>#DIV/0!</v>
      </c>
      <c r="BO8" s="3" t="e">
        <v>#DIV/0!</v>
      </c>
      <c r="BP8" s="3" t="e">
        <v>#DIV/0!</v>
      </c>
      <c r="BQ8" s="3" t="e">
        <v>#DIV/0!</v>
      </c>
      <c r="BR8" s="3" t="e">
        <v>#DIV/0!</v>
      </c>
      <c r="BS8" s="3" t="e">
        <v>#DIV/0!</v>
      </c>
      <c r="BT8" s="3" t="e">
        <v>#DIV/0!</v>
      </c>
      <c r="BU8" s="3" t="e">
        <v>#DIV/0!</v>
      </c>
      <c r="BV8" s="3" t="e">
        <v>#DIV/0!</v>
      </c>
      <c r="BW8" s="3" t="e">
        <v>#DIV/0!</v>
      </c>
      <c r="BX8" s="3" t="e">
        <v>#DIV/0!</v>
      </c>
      <c r="BY8" s="3" t="e">
        <v>#DIV/0!</v>
      </c>
      <c r="BZ8" s="3" t="e">
        <v>#DIV/0!</v>
      </c>
      <c r="CA8" s="3" t="e">
        <v>#DIV/0!</v>
      </c>
      <c r="CB8" s="3" t="e">
        <v>#DIV/0!</v>
      </c>
      <c r="CC8" s="3" t="e">
        <v>#DIV/0!</v>
      </c>
      <c r="CD8" s="3" t="e">
        <v>#DIV/0!</v>
      </c>
      <c r="CE8" s="3" t="e">
        <v>#DIV/0!</v>
      </c>
      <c r="CF8" s="3" t="e">
        <v>#DIV/0!</v>
      </c>
      <c r="CG8" s="3" t="e">
        <v>#DIV/0!</v>
      </c>
      <c r="CH8" s="3" t="e">
        <v>#DIV/0!</v>
      </c>
      <c r="CI8" s="3" t="e">
        <v>#DIV/0!</v>
      </c>
      <c r="CJ8" s="3" t="e">
        <v>#DIV/0!</v>
      </c>
      <c r="CK8" s="3" t="e">
        <v>#DIV/0!</v>
      </c>
      <c r="CL8" s="3" t="e">
        <v>#DIV/0!</v>
      </c>
      <c r="CM8" s="3" t="e">
        <v>#DIV/0!</v>
      </c>
      <c r="CN8" s="3" t="e">
        <v>#DIV/0!</v>
      </c>
      <c r="CO8" s="3" t="e">
        <v>#DIV/0!</v>
      </c>
      <c r="CP8" s="3" t="e">
        <v>#DIV/0!</v>
      </c>
      <c r="CQ8" s="3" t="e">
        <v>#DIV/0!</v>
      </c>
      <c r="CR8" s="3" t="e">
        <v>#DIV/0!</v>
      </c>
      <c r="CS8" s="3" t="e">
        <v>#DIV/0!</v>
      </c>
      <c r="CT8" s="3" t="e">
        <v>#DIV/0!</v>
      </c>
      <c r="CU8" s="3" t="e">
        <v>#DIV/0!</v>
      </c>
      <c r="CV8" s="3" t="e">
        <v>#DIV/0!</v>
      </c>
      <c r="CW8" s="3" t="e">
        <v>#DIV/0!</v>
      </c>
      <c r="CX8" s="3" t="e">
        <v>#DIV/0!</v>
      </c>
      <c r="CY8" s="3" t="e">
        <v>#DIV/0!</v>
      </c>
      <c r="CZ8" s="3" t="e">
        <v>#DIV/0!</v>
      </c>
      <c r="DA8" s="3" t="e">
        <v>#DIV/0!</v>
      </c>
      <c r="DB8" s="3" t="e">
        <v>#DIV/0!</v>
      </c>
      <c r="DC8" s="3" t="e">
        <v>#DIV/0!</v>
      </c>
      <c r="DD8" s="3" t="e">
        <v>#DIV/0!</v>
      </c>
      <c r="DE8" s="3" t="e">
        <v>#DIV/0!</v>
      </c>
      <c r="DF8" s="3" t="e">
        <v>#DIV/0!</v>
      </c>
      <c r="DG8" s="3" t="e">
        <v>#DIV/0!</v>
      </c>
      <c r="DH8" s="3" t="e">
        <v>#DIV/0!</v>
      </c>
      <c r="DI8" s="3" t="e">
        <v>#DIV/0!</v>
      </c>
      <c r="DJ8" s="3" t="e">
        <v>#DIV/0!</v>
      </c>
      <c r="DK8" s="3" t="e">
        <v>#DIV/0!</v>
      </c>
      <c r="DL8" s="3" t="e">
        <v>#DIV/0!</v>
      </c>
      <c r="DM8" s="3" t="e">
        <v>#DIV/0!</v>
      </c>
      <c r="DN8" s="3" t="e">
        <v>#DIV/0!</v>
      </c>
      <c r="DO8" s="3" t="e">
        <v>#DIV/0!</v>
      </c>
      <c r="DP8" s="3" t="e">
        <v>#DIV/0!</v>
      </c>
      <c r="DQ8" s="3" t="e">
        <v>#DIV/0!</v>
      </c>
      <c r="DR8" s="3" t="e">
        <v>#DIV/0!</v>
      </c>
      <c r="DS8" s="3" t="e">
        <v>#DIV/0!</v>
      </c>
      <c r="DT8" s="3" t="e">
        <v>#DIV/0!</v>
      </c>
      <c r="DU8" s="3" t="e">
        <v>#DIV/0!</v>
      </c>
      <c r="DV8" s="3" t="e">
        <v>#DIV/0!</v>
      </c>
      <c r="DW8" s="3" t="e">
        <v>#DIV/0!</v>
      </c>
      <c r="DX8" s="3" t="e">
        <v>#DIV/0!</v>
      </c>
      <c r="DY8" s="3" t="e">
        <v>#DIV/0!</v>
      </c>
      <c r="DZ8" s="3" t="e">
        <v>#DIV/0!</v>
      </c>
      <c r="EA8" s="3" t="e">
        <v>#DIV/0!</v>
      </c>
      <c r="EB8" s="3" t="e">
        <v>#DIV/0!</v>
      </c>
      <c r="EC8" s="3" t="e">
        <v>#DIV/0!</v>
      </c>
      <c r="ED8" s="3" t="e">
        <v>#DIV/0!</v>
      </c>
      <c r="EE8" s="3" t="e">
        <v>#DIV/0!</v>
      </c>
      <c r="EF8" s="3" t="e">
        <v>#DIV/0!</v>
      </c>
      <c r="EG8" s="3" t="e">
        <v>#DIV/0!</v>
      </c>
      <c r="EH8" s="3" t="e">
        <v>#DIV/0!</v>
      </c>
      <c r="EI8" s="3" t="e">
        <v>#DIV/0!</v>
      </c>
      <c r="EJ8" s="3" t="e">
        <v>#DIV/0!</v>
      </c>
      <c r="EK8" s="3" t="e">
        <v>#DIV/0!</v>
      </c>
      <c r="EL8" s="3" t="e">
        <v>#DIV/0!</v>
      </c>
      <c r="EM8" s="3" t="e">
        <v>#DIV/0!</v>
      </c>
      <c r="EN8" s="3" t="e">
        <v>#DIV/0!</v>
      </c>
      <c r="EO8" s="3" t="e">
        <v>#DIV/0!</v>
      </c>
      <c r="EP8" s="3" t="e">
        <v>#DIV/0!</v>
      </c>
      <c r="EQ8" s="3" t="e">
        <v>#DIV/0!</v>
      </c>
      <c r="ER8" s="3" t="e">
        <v>#DIV/0!</v>
      </c>
      <c r="ES8" s="3" t="e">
        <v>#DIV/0!</v>
      </c>
      <c r="ET8" s="3" t="e">
        <v>#DIV/0!</v>
      </c>
      <c r="EU8" s="3" t="e">
        <v>#DIV/0!</v>
      </c>
      <c r="EV8" s="3" t="e">
        <v>#DIV/0!</v>
      </c>
      <c r="EW8" s="3" t="e">
        <v>#DIV/0!</v>
      </c>
      <c r="EX8" s="3" t="e">
        <v>#DIV/0!</v>
      </c>
      <c r="EY8" s="3" t="e">
        <v>#DIV/0!</v>
      </c>
      <c r="EZ8" s="3" t="e">
        <v>#DIV/0!</v>
      </c>
      <c r="FA8" s="3" t="e">
        <v>#DIV/0!</v>
      </c>
      <c r="FB8" s="3" t="e">
        <v>#DIV/0!</v>
      </c>
      <c r="FC8" s="3" t="e">
        <v>#DIV/0!</v>
      </c>
      <c r="FD8" s="3" t="e">
        <v>#DIV/0!</v>
      </c>
      <c r="FE8" s="3" t="e">
        <v>#DIV/0!</v>
      </c>
      <c r="FF8" s="3" t="e">
        <v>#DIV/0!</v>
      </c>
      <c r="FG8" s="3" t="e">
        <v>#DIV/0!</v>
      </c>
      <c r="FH8" s="3" t="e">
        <v>#DIV/0!</v>
      </c>
      <c r="FI8" s="3" t="e">
        <v>#DIV/0!</v>
      </c>
      <c r="FJ8" s="3" t="e">
        <v>#DIV/0!</v>
      </c>
      <c r="FK8" s="3" t="e">
        <v>#DIV/0!</v>
      </c>
      <c r="FL8" s="3" t="e">
        <v>#DIV/0!</v>
      </c>
      <c r="FM8" s="3" t="e">
        <v>#DIV/0!</v>
      </c>
      <c r="FN8" s="3" t="e">
        <v>#DIV/0!</v>
      </c>
      <c r="FO8" s="3" t="e">
        <v>#DIV/0!</v>
      </c>
      <c r="FP8" s="3" t="e">
        <v>#DIV/0!</v>
      </c>
      <c r="FQ8" s="3" t="e">
        <v>#DIV/0!</v>
      </c>
      <c r="FR8" s="3" t="e">
        <v>#DIV/0!</v>
      </c>
      <c r="FS8" s="3" t="e">
        <v>#DIV/0!</v>
      </c>
      <c r="FT8" s="3" t="e">
        <v>#DIV/0!</v>
      </c>
      <c r="FU8" s="3" t="e">
        <v>#DIV/0!</v>
      </c>
      <c r="FV8" s="3" t="e">
        <v>#DIV/0!</v>
      </c>
      <c r="FW8" s="3" t="e">
        <v>#DIV/0!</v>
      </c>
      <c r="FX8" s="3" t="e">
        <v>#DIV/0!</v>
      </c>
      <c r="FY8" s="3" t="e">
        <v>#DIV/0!</v>
      </c>
      <c r="FZ8" s="3" t="e">
        <v>#DIV/0!</v>
      </c>
      <c r="GA8" s="3" t="e">
        <v>#DIV/0!</v>
      </c>
      <c r="GB8" s="3" t="e">
        <v>#DIV/0!</v>
      </c>
      <c r="GC8" s="3" t="e">
        <v>#DIV/0!</v>
      </c>
      <c r="GD8" s="3" t="e">
        <v>#DIV/0!</v>
      </c>
      <c r="GE8" s="3" t="e">
        <v>#DIV/0!</v>
      </c>
      <c r="GF8" s="3" t="e">
        <v>#DIV/0!</v>
      </c>
      <c r="GG8" s="3" t="e">
        <v>#DIV/0!</v>
      </c>
      <c r="GH8" s="3" t="e">
        <v>#DIV/0!</v>
      </c>
      <c r="GI8" s="3" t="e">
        <v>#DIV/0!</v>
      </c>
      <c r="GJ8" s="3" t="e">
        <v>#DIV/0!</v>
      </c>
      <c r="GK8" s="3" t="e">
        <v>#DIV/0!</v>
      </c>
      <c r="GL8" s="3" t="e">
        <v>#DIV/0!</v>
      </c>
      <c r="GM8" s="3" t="e">
        <v>#DIV/0!</v>
      </c>
      <c r="GN8" s="3" t="e">
        <v>#DIV/0!</v>
      </c>
      <c r="GO8" s="3" t="e">
        <v>#DIV/0!</v>
      </c>
      <c r="GP8" s="3" t="e">
        <v>#DIV/0!</v>
      </c>
      <c r="GQ8" s="3" t="e">
        <v>#DIV/0!</v>
      </c>
      <c r="GR8" s="3" t="e">
        <v>#DIV/0!</v>
      </c>
      <c r="GS8" s="3" t="e">
        <v>#DIV/0!</v>
      </c>
      <c r="GT8" s="3" t="e">
        <v>#DIV/0!</v>
      </c>
      <c r="GU8" s="3" t="e">
        <v>#DIV/0!</v>
      </c>
      <c r="GV8" s="3" t="e">
        <v>#DIV/0!</v>
      </c>
      <c r="GW8" s="3" t="e">
        <v>#DIV/0!</v>
      </c>
      <c r="GX8" s="3" t="e">
        <v>#DIV/0!</v>
      </c>
      <c r="GY8" s="3" t="e">
        <v>#DIV/0!</v>
      </c>
      <c r="GZ8" s="3" t="e">
        <v>#DIV/0!</v>
      </c>
      <c r="HA8" s="3" t="e">
        <v>#DIV/0!</v>
      </c>
      <c r="HB8" s="3" t="e">
        <v>#DIV/0!</v>
      </c>
      <c r="HC8" s="3" t="e">
        <v>#DIV/0!</v>
      </c>
      <c r="HD8" s="3" t="e">
        <v>#DIV/0!</v>
      </c>
      <c r="HE8" s="3" t="e">
        <v>#DIV/0!</v>
      </c>
      <c r="HF8" s="3" t="e">
        <v>#DIV/0!</v>
      </c>
      <c r="HG8" s="3" t="e">
        <v>#DIV/0!</v>
      </c>
      <c r="HH8" s="3" t="e">
        <v>#DIV/0!</v>
      </c>
      <c r="HI8" s="3" t="e">
        <v>#DIV/0!</v>
      </c>
      <c r="HJ8" s="3" t="e">
        <v>#DIV/0!</v>
      </c>
      <c r="HK8" s="3" t="e">
        <v>#DIV/0!</v>
      </c>
      <c r="HL8" s="3" t="e">
        <v>#DIV/0!</v>
      </c>
      <c r="HM8" s="3" t="e">
        <v>#DIV/0!</v>
      </c>
      <c r="HN8" s="3" t="e">
        <v>#DIV/0!</v>
      </c>
      <c r="HO8" s="3" t="e">
        <v>#DIV/0!</v>
      </c>
      <c r="HP8" s="3" t="e">
        <v>#DIV/0!</v>
      </c>
      <c r="HQ8" s="3" t="e">
        <v>#DIV/0!</v>
      </c>
      <c r="HR8" s="3" t="e">
        <v>#DIV/0!</v>
      </c>
      <c r="HS8" s="3" t="e">
        <v>#DIV/0!</v>
      </c>
      <c r="HT8" s="3" t="e">
        <v>#DIV/0!</v>
      </c>
      <c r="HU8" s="4" t="s">
        <v>3274</v>
      </c>
      <c r="HV8" s="4" t="s">
        <v>1621</v>
      </c>
      <c r="HW8" s="4" t="s">
        <v>1606</v>
      </c>
      <c r="HX8" s="4" t="s">
        <v>4012</v>
      </c>
      <c r="HY8" s="4" t="s">
        <v>497</v>
      </c>
      <c r="HZ8" s="4" t="s">
        <v>3211</v>
      </c>
      <c r="IA8" s="4" t="s">
        <v>1455</v>
      </c>
      <c r="IB8" s="4" t="s">
        <v>786</v>
      </c>
      <c r="IC8" s="4" t="s">
        <v>1794</v>
      </c>
      <c r="ID8" s="4" t="s">
        <v>14</v>
      </c>
      <c r="IE8" s="4" t="s">
        <v>2128</v>
      </c>
      <c r="IF8" s="4" t="s">
        <v>6097</v>
      </c>
      <c r="IG8" s="4" t="s">
        <v>5220</v>
      </c>
      <c r="IH8" s="4" t="s">
        <v>1517</v>
      </c>
      <c r="II8" s="4" t="s">
        <v>3686</v>
      </c>
      <c r="IJ8" s="4" t="s">
        <v>3555</v>
      </c>
      <c r="IK8" s="4" t="s">
        <v>2262</v>
      </c>
      <c r="IL8" s="4" t="s">
        <v>4727</v>
      </c>
      <c r="IM8" s="4" t="s">
        <v>4624</v>
      </c>
      <c r="IN8" s="4" t="s">
        <v>5039</v>
      </c>
      <c r="IO8" s="4" t="s">
        <v>1798</v>
      </c>
      <c r="IP8" s="4" t="s">
        <v>3</v>
      </c>
      <c r="IQ8" s="4" t="s">
        <v>89</v>
      </c>
      <c r="IR8" s="4" t="s">
        <v>790</v>
      </c>
      <c r="IS8" s="4" t="s">
        <v>4702</v>
      </c>
      <c r="IT8" s="4" t="s">
        <v>5262</v>
      </c>
      <c r="IU8" s="4" t="s">
        <v>3</v>
      </c>
      <c r="IV8" s="4" t="s">
        <v>3798</v>
      </c>
      <c r="IW8" s="4" t="s">
        <v>1119</v>
      </c>
      <c r="IX8" s="4" t="s">
        <v>5237</v>
      </c>
      <c r="IY8" s="4" t="s">
        <v>592</v>
      </c>
      <c r="IZ8" s="4" t="s">
        <v>2142</v>
      </c>
      <c r="JA8" s="4" t="s">
        <v>6372</v>
      </c>
      <c r="JB8" s="4" t="s">
        <v>4974</v>
      </c>
      <c r="JC8" s="4" t="s">
        <v>3323</v>
      </c>
      <c r="JD8" s="4" t="s">
        <v>2658</v>
      </c>
      <c r="JE8" s="4" t="s">
        <v>5094</v>
      </c>
      <c r="JF8" s="4" t="s">
        <v>2921</v>
      </c>
    </row>
    <row r="9" spans="1:266" ht="15.75" thickBot="1">
      <c r="A9" s="8" t="s">
        <v>6439</v>
      </c>
      <c r="B9" s="3" t="e">
        <v>#DIV/0!</v>
      </c>
      <c r="C9" s="3" t="e">
        <v>#DIV/0!</v>
      </c>
      <c r="D9" s="3" t="e">
        <v>#DIV/0!</v>
      </c>
      <c r="E9" s="3" t="e">
        <v>#DIV/0!</v>
      </c>
      <c r="F9" s="3" t="e">
        <v>#DIV/0!</v>
      </c>
      <c r="G9" s="3" t="e">
        <v>#DIV/0!</v>
      </c>
      <c r="H9" s="3" t="e">
        <v>#DIV/0!</v>
      </c>
      <c r="I9" s="3" t="e">
        <v>#DIV/0!</v>
      </c>
      <c r="J9" s="3" t="e">
        <v>#DIV/0!</v>
      </c>
      <c r="K9" s="3" t="e">
        <v>#DIV/0!</v>
      </c>
      <c r="L9" s="3" t="e">
        <v>#DIV/0!</v>
      </c>
      <c r="M9" s="3" t="e">
        <v>#DIV/0!</v>
      </c>
      <c r="N9" s="3" t="e">
        <v>#DIV/0!</v>
      </c>
      <c r="O9" s="3" t="e">
        <v>#DIV/0!</v>
      </c>
      <c r="P9" s="3" t="e">
        <v>#DIV/0!</v>
      </c>
      <c r="Q9" s="3" t="e">
        <v>#DIV/0!</v>
      </c>
      <c r="R9" s="3" t="e">
        <v>#DIV/0!</v>
      </c>
      <c r="S9" s="3" t="e">
        <v>#DIV/0!</v>
      </c>
      <c r="T9" s="3" t="e">
        <v>#DIV/0!</v>
      </c>
      <c r="U9" s="3" t="e">
        <v>#DIV/0!</v>
      </c>
      <c r="V9" s="3" t="e">
        <v>#DIV/0!</v>
      </c>
      <c r="W9" s="3" t="e">
        <v>#DIV/0!</v>
      </c>
      <c r="X9" s="3" t="e">
        <v>#DIV/0!</v>
      </c>
      <c r="Y9" s="3" t="e">
        <v>#DIV/0!</v>
      </c>
      <c r="Z9" s="3" t="e">
        <v>#DIV/0!</v>
      </c>
      <c r="AA9" s="3" t="e">
        <v>#DIV/0!</v>
      </c>
      <c r="AB9" s="3" t="e">
        <v>#DIV/0!</v>
      </c>
      <c r="AC9" s="3" t="e">
        <v>#DIV/0!</v>
      </c>
      <c r="AD9" s="3" t="e">
        <v>#DIV/0!</v>
      </c>
      <c r="AE9" s="4" t="s">
        <v>2658</v>
      </c>
      <c r="AF9" s="4" t="s">
        <v>2693</v>
      </c>
      <c r="AG9" s="4" t="s">
        <v>1093</v>
      </c>
      <c r="AH9" s="4" t="s">
        <v>1189</v>
      </c>
      <c r="AI9" s="4" t="s">
        <v>229</v>
      </c>
      <c r="AJ9" s="4" t="s">
        <v>2762</v>
      </c>
      <c r="AK9" s="4" t="s">
        <v>2526</v>
      </c>
      <c r="AL9" s="4" t="s">
        <v>187</v>
      </c>
      <c r="AM9" s="4" t="s">
        <v>1929</v>
      </c>
      <c r="AN9" s="4" t="s">
        <v>1257</v>
      </c>
      <c r="AO9" s="4" t="s">
        <v>1359</v>
      </c>
      <c r="AP9" s="4" t="s">
        <v>2044</v>
      </c>
      <c r="AQ9" s="4" t="s">
        <v>177</v>
      </c>
      <c r="AR9" s="4" t="s">
        <v>2939</v>
      </c>
      <c r="AS9" s="4" t="s">
        <v>2961</v>
      </c>
      <c r="AT9" s="4" t="s">
        <v>2124</v>
      </c>
      <c r="AU9" s="4" t="s">
        <v>82</v>
      </c>
      <c r="AV9" s="4" t="s">
        <v>3032</v>
      </c>
      <c r="AW9" s="4" t="s">
        <v>3057</v>
      </c>
      <c r="AX9" s="4" t="s">
        <v>3076</v>
      </c>
      <c r="AY9" s="4" t="s">
        <v>2294</v>
      </c>
      <c r="AZ9" s="4" t="s">
        <v>2428</v>
      </c>
      <c r="BA9" s="4" t="s">
        <v>259</v>
      </c>
      <c r="BB9" s="4" t="s">
        <v>637</v>
      </c>
      <c r="BC9" s="4" t="s">
        <v>532</v>
      </c>
      <c r="BD9" s="4" t="s">
        <v>682</v>
      </c>
      <c r="BE9" s="4" t="s">
        <v>58</v>
      </c>
      <c r="BF9" s="4" t="s">
        <v>682</v>
      </c>
      <c r="BG9" s="4" t="s">
        <v>969</v>
      </c>
      <c r="BH9" s="4" t="s">
        <v>3243</v>
      </c>
      <c r="BI9" s="4" t="s">
        <v>766</v>
      </c>
      <c r="BJ9" s="4" t="s">
        <v>1498</v>
      </c>
      <c r="BK9" s="4" t="s">
        <v>2006</v>
      </c>
      <c r="BL9" s="4" t="s">
        <v>701</v>
      </c>
      <c r="BM9" s="4" t="s">
        <v>212</v>
      </c>
      <c r="BN9" s="4" t="s">
        <v>335</v>
      </c>
      <c r="BO9" s="4" t="s">
        <v>687</v>
      </c>
      <c r="BP9" s="4" t="s">
        <v>3</v>
      </c>
      <c r="BQ9" s="4" t="s">
        <v>1512</v>
      </c>
      <c r="BR9" s="4" t="s">
        <v>305</v>
      </c>
      <c r="BS9" s="4" t="s">
        <v>2743</v>
      </c>
      <c r="BT9" s="4" t="s">
        <v>1571</v>
      </c>
      <c r="BU9" s="4" t="s">
        <v>2696</v>
      </c>
      <c r="BV9" s="4" t="s">
        <v>100</v>
      </c>
      <c r="BW9" s="4" t="s">
        <v>3495</v>
      </c>
      <c r="BX9" s="4" t="s">
        <v>3532</v>
      </c>
      <c r="BY9" s="4" t="s">
        <v>1866</v>
      </c>
      <c r="BZ9" s="4" t="s">
        <v>2413</v>
      </c>
      <c r="CA9" s="4" t="s">
        <v>3280</v>
      </c>
      <c r="CB9" s="4" t="s">
        <v>1190</v>
      </c>
      <c r="CC9" s="4" t="s">
        <v>1764</v>
      </c>
      <c r="CD9" s="4" t="s">
        <v>928</v>
      </c>
      <c r="CE9" s="4" t="s">
        <v>3647</v>
      </c>
      <c r="CF9" s="4" t="s">
        <v>3706</v>
      </c>
      <c r="CG9" s="4" t="s">
        <v>664</v>
      </c>
      <c r="CH9" s="4" t="s">
        <v>3083</v>
      </c>
      <c r="CI9" s="4" t="s">
        <v>3808</v>
      </c>
      <c r="CJ9" s="4" t="s">
        <v>3826</v>
      </c>
      <c r="CK9" s="4" t="s">
        <v>3851</v>
      </c>
      <c r="CL9" s="4" t="s">
        <v>1522</v>
      </c>
      <c r="CM9" s="4" t="s">
        <v>3905</v>
      </c>
      <c r="CN9" s="4" t="s">
        <v>714</v>
      </c>
      <c r="CO9" s="4" t="s">
        <v>1240</v>
      </c>
      <c r="CP9" s="4" t="s">
        <v>3092</v>
      </c>
      <c r="CQ9" s="4" t="s">
        <v>592</v>
      </c>
      <c r="CR9" s="4" t="s">
        <v>722</v>
      </c>
      <c r="CS9" s="4" t="s">
        <v>4024</v>
      </c>
      <c r="CT9" s="4" t="s">
        <v>677</v>
      </c>
      <c r="CU9" s="4" t="s">
        <v>2542</v>
      </c>
      <c r="CV9" s="4" t="s">
        <v>2032</v>
      </c>
      <c r="CW9" s="4" t="s">
        <v>2568</v>
      </c>
      <c r="CX9" s="4" t="s">
        <v>13</v>
      </c>
      <c r="CY9" s="4" t="s">
        <v>3413</v>
      </c>
      <c r="CZ9" s="4" t="s">
        <v>220</v>
      </c>
      <c r="DA9" s="4" t="s">
        <v>4181</v>
      </c>
      <c r="DB9" s="4" t="s">
        <v>1289</v>
      </c>
      <c r="DC9" s="4" t="s">
        <v>2962</v>
      </c>
      <c r="DD9" s="4" t="s">
        <v>3275</v>
      </c>
      <c r="DE9" s="4" t="s">
        <v>1759</v>
      </c>
      <c r="DF9" s="4" t="s">
        <v>1490</v>
      </c>
      <c r="DG9" s="4" t="s">
        <v>329</v>
      </c>
      <c r="DH9" s="4" t="s">
        <v>4297</v>
      </c>
      <c r="DI9" s="4" t="s">
        <v>474</v>
      </c>
      <c r="DJ9" s="4" t="s">
        <v>1769</v>
      </c>
      <c r="DK9" s="4" t="s">
        <v>3106</v>
      </c>
      <c r="DL9" s="4" t="s">
        <v>1151</v>
      </c>
      <c r="DM9" s="4" t="s">
        <v>1912</v>
      </c>
      <c r="DN9" s="4" t="s">
        <v>4382</v>
      </c>
      <c r="DO9" s="4" t="s">
        <v>4408</v>
      </c>
      <c r="DP9" s="4" t="s">
        <v>313</v>
      </c>
      <c r="DQ9" s="4" t="s">
        <v>4109</v>
      </c>
      <c r="DR9" s="4" t="s">
        <v>333</v>
      </c>
      <c r="DS9" s="4" t="s">
        <v>4491</v>
      </c>
      <c r="DT9" s="4" t="s">
        <v>4512</v>
      </c>
      <c r="DU9" s="4" t="s">
        <v>3266</v>
      </c>
      <c r="DV9" s="4" t="s">
        <v>2177</v>
      </c>
      <c r="DW9" s="4" t="s">
        <v>1392</v>
      </c>
      <c r="DX9" s="4" t="s">
        <v>4069</v>
      </c>
      <c r="DY9" s="4" t="s">
        <v>2131</v>
      </c>
      <c r="DZ9" s="4" t="s">
        <v>4585</v>
      </c>
      <c r="EA9" s="4" t="s">
        <v>1006</v>
      </c>
      <c r="EB9" s="4" t="s">
        <v>1657</v>
      </c>
      <c r="EC9" s="4" t="s">
        <v>1076</v>
      </c>
      <c r="ED9" s="4" t="s">
        <v>3401</v>
      </c>
      <c r="EE9" s="4" t="s">
        <v>1088</v>
      </c>
      <c r="EF9" s="4" t="s">
        <v>1721</v>
      </c>
      <c r="EG9" s="4" t="s">
        <v>345</v>
      </c>
      <c r="EH9" s="4" t="s">
        <v>4377</v>
      </c>
      <c r="EI9" s="4" t="s">
        <v>4575</v>
      </c>
      <c r="EJ9" s="4" t="s">
        <v>2019</v>
      </c>
      <c r="EK9" s="4" t="s">
        <v>3093</v>
      </c>
      <c r="EL9" s="4" t="s">
        <v>2165</v>
      </c>
      <c r="EM9" s="4" t="s">
        <v>1858</v>
      </c>
      <c r="EN9" s="4" t="s">
        <v>323</v>
      </c>
      <c r="EO9" s="4" t="s">
        <v>4775</v>
      </c>
      <c r="EP9" s="4" t="s">
        <v>1852</v>
      </c>
      <c r="EQ9" s="4" t="s">
        <v>1774</v>
      </c>
      <c r="ER9" s="4" t="s">
        <v>1571</v>
      </c>
      <c r="ES9" s="4" t="s">
        <v>78</v>
      </c>
      <c r="ET9" s="4" t="s">
        <v>2064</v>
      </c>
      <c r="EU9" s="4" t="s">
        <v>1549</v>
      </c>
      <c r="EV9" s="4" t="s">
        <v>604</v>
      </c>
      <c r="EW9" s="4" t="s">
        <v>4332</v>
      </c>
      <c r="EX9" s="4" t="s">
        <v>309</v>
      </c>
      <c r="EY9" s="4" t="s">
        <v>2194</v>
      </c>
      <c r="EZ9" s="4" t="s">
        <v>2364</v>
      </c>
      <c r="FA9" s="4" t="s">
        <v>1835</v>
      </c>
      <c r="FB9" s="4" t="s">
        <v>19</v>
      </c>
      <c r="FC9" s="4" t="s">
        <v>2132</v>
      </c>
      <c r="FD9" s="4" t="s">
        <v>4939</v>
      </c>
      <c r="FE9" s="4" t="s">
        <v>1476</v>
      </c>
      <c r="FF9" s="4" t="s">
        <v>2921</v>
      </c>
      <c r="FG9" s="4" t="s">
        <v>1550</v>
      </c>
      <c r="FH9" s="4" t="s">
        <v>375</v>
      </c>
      <c r="FI9" s="4" t="s">
        <v>4998</v>
      </c>
      <c r="FJ9" s="4" t="s">
        <v>2034</v>
      </c>
      <c r="FK9" s="4" t="s">
        <v>2727</v>
      </c>
      <c r="FL9" s="4" t="s">
        <v>885</v>
      </c>
      <c r="FM9" s="4" t="s">
        <v>2020</v>
      </c>
      <c r="FN9" s="4" t="s">
        <v>604</v>
      </c>
      <c r="FO9" s="4" t="s">
        <v>5099</v>
      </c>
      <c r="FP9" s="4" t="s">
        <v>1969</v>
      </c>
      <c r="FQ9" s="4" t="s">
        <v>3807</v>
      </c>
      <c r="FR9" s="4" t="s">
        <v>45</v>
      </c>
      <c r="FS9" s="4" t="s">
        <v>1661</v>
      </c>
      <c r="FT9" s="4" t="s">
        <v>999</v>
      </c>
      <c r="FU9" s="4" t="s">
        <v>2027</v>
      </c>
      <c r="FV9" s="4" t="s">
        <v>5202</v>
      </c>
      <c r="FW9" s="4" t="s">
        <v>1018</v>
      </c>
      <c r="FX9" s="4" t="s">
        <v>5229</v>
      </c>
      <c r="FY9" s="4" t="s">
        <v>791</v>
      </c>
      <c r="FZ9" s="4" t="s">
        <v>2073</v>
      </c>
      <c r="GA9" s="4" t="s">
        <v>1658</v>
      </c>
      <c r="GB9" s="4" t="s">
        <v>4546</v>
      </c>
      <c r="GC9" s="4" t="s">
        <v>1566</v>
      </c>
      <c r="GD9" s="4" t="s">
        <v>1520</v>
      </c>
      <c r="GE9" s="4" t="s">
        <v>413</v>
      </c>
      <c r="GF9" s="4" t="s">
        <v>4336</v>
      </c>
      <c r="GG9" s="4" t="s">
        <v>186</v>
      </c>
      <c r="GH9" s="4" t="s">
        <v>94</v>
      </c>
      <c r="GI9" s="4" t="s">
        <v>1373</v>
      </c>
      <c r="GJ9" s="4" t="s">
        <v>760</v>
      </c>
      <c r="GK9" s="4" t="s">
        <v>1767</v>
      </c>
      <c r="GL9" s="4" t="s">
        <v>266</v>
      </c>
      <c r="GM9" s="4" t="s">
        <v>506</v>
      </c>
      <c r="GN9" s="4" t="s">
        <v>548</v>
      </c>
      <c r="GO9" s="4" t="s">
        <v>3382</v>
      </c>
      <c r="GP9" s="4" t="s">
        <v>2057</v>
      </c>
      <c r="GQ9" s="4" t="s">
        <v>2857</v>
      </c>
      <c r="GR9" s="4" t="s">
        <v>1123</v>
      </c>
      <c r="GS9" s="4" t="s">
        <v>1805</v>
      </c>
      <c r="GT9" s="4" t="s">
        <v>4057</v>
      </c>
      <c r="GU9" s="4" t="s">
        <v>231</v>
      </c>
      <c r="GV9" s="4" t="s">
        <v>3314</v>
      </c>
      <c r="GW9" s="4" t="s">
        <v>3781</v>
      </c>
      <c r="GX9" s="4" t="s">
        <v>2232</v>
      </c>
      <c r="GY9" s="4" t="s">
        <v>1109</v>
      </c>
      <c r="GZ9" s="4" t="s">
        <v>3242</v>
      </c>
      <c r="HA9" s="4" t="s">
        <v>3252</v>
      </c>
      <c r="HB9" s="4" t="s">
        <v>758</v>
      </c>
      <c r="HC9" s="4" t="s">
        <v>2922</v>
      </c>
      <c r="HD9" s="4" t="s">
        <v>3376</v>
      </c>
      <c r="HE9" s="4" t="s">
        <v>414</v>
      </c>
      <c r="HF9" s="4" t="s">
        <v>1764</v>
      </c>
      <c r="HG9" s="4" t="s">
        <v>644</v>
      </c>
      <c r="HH9" s="4" t="s">
        <v>3650</v>
      </c>
      <c r="HI9" s="4" t="s">
        <v>3226</v>
      </c>
      <c r="HJ9" s="4" t="s">
        <v>1863</v>
      </c>
      <c r="HK9" s="4" t="s">
        <v>2197</v>
      </c>
      <c r="HL9" s="4" t="s">
        <v>654</v>
      </c>
      <c r="HM9" s="4" t="s">
        <v>5720</v>
      </c>
      <c r="HN9" s="4" t="s">
        <v>2955</v>
      </c>
      <c r="HO9" s="4" t="s">
        <v>4</v>
      </c>
      <c r="HP9" s="4" t="s">
        <v>1742</v>
      </c>
      <c r="HQ9" s="4" t="s">
        <v>5851</v>
      </c>
      <c r="HR9" s="4" t="s">
        <v>248</v>
      </c>
      <c r="HS9" s="4" t="s">
        <v>3435</v>
      </c>
      <c r="HT9" s="4" t="s">
        <v>1347</v>
      </c>
      <c r="HU9" s="4" t="s">
        <v>254</v>
      </c>
      <c r="HV9" s="4" t="s">
        <v>2551</v>
      </c>
      <c r="HW9" s="4" t="s">
        <v>1600</v>
      </c>
      <c r="HX9" s="4" t="s">
        <v>5989</v>
      </c>
      <c r="HY9" s="4" t="s">
        <v>3626</v>
      </c>
      <c r="HZ9" s="4" t="s">
        <v>1151</v>
      </c>
      <c r="IA9" s="4" t="s">
        <v>672</v>
      </c>
      <c r="IB9" s="4" t="s">
        <v>1924</v>
      </c>
      <c r="IC9" s="4" t="s">
        <v>3635</v>
      </c>
      <c r="ID9" s="4" t="s">
        <v>1885</v>
      </c>
      <c r="IE9" s="4" t="s">
        <v>1006</v>
      </c>
      <c r="IF9" s="4" t="s">
        <v>1001</v>
      </c>
      <c r="IG9" s="4" t="s">
        <v>1683</v>
      </c>
      <c r="IH9" s="4" t="s">
        <v>506</v>
      </c>
      <c r="II9" s="4" t="s">
        <v>2454</v>
      </c>
      <c r="IJ9" s="4" t="s">
        <v>2454</v>
      </c>
      <c r="IK9" s="4" t="s">
        <v>5984</v>
      </c>
      <c r="IL9" s="4" t="s">
        <v>325</v>
      </c>
      <c r="IM9" s="4" t="s">
        <v>49</v>
      </c>
      <c r="IN9" s="4" t="s">
        <v>969</v>
      </c>
      <c r="IO9" s="4" t="s">
        <v>677</v>
      </c>
      <c r="IP9" s="4" t="s">
        <v>3410</v>
      </c>
      <c r="IQ9" s="4" t="s">
        <v>1835</v>
      </c>
      <c r="IR9" s="4" t="s">
        <v>1185</v>
      </c>
      <c r="IS9" s="4" t="s">
        <v>1042</v>
      </c>
      <c r="IT9" s="4" t="s">
        <v>2043</v>
      </c>
      <c r="IU9" s="4" t="s">
        <v>6317</v>
      </c>
      <c r="IV9" s="4" t="s">
        <v>27</v>
      </c>
      <c r="IW9" s="4" t="s">
        <v>443</v>
      </c>
      <c r="IX9" s="4" t="s">
        <v>6118</v>
      </c>
      <c r="IY9" s="4" t="s">
        <v>1760</v>
      </c>
      <c r="IZ9" s="4" t="s">
        <v>2349</v>
      </c>
      <c r="JA9" s="4" t="s">
        <v>865</v>
      </c>
      <c r="JB9" s="4" t="s">
        <v>1531</v>
      </c>
      <c r="JC9" s="4" t="s">
        <v>938</v>
      </c>
      <c r="JD9" s="4" t="s">
        <v>5481</v>
      </c>
      <c r="JE9" s="4" t="s">
        <v>1249</v>
      </c>
      <c r="JF9" s="4" t="s">
        <v>4236</v>
      </c>
    </row>
    <row r="10" spans="1:266" ht="15.75" thickBot="1">
      <c r="A10" s="8" t="s">
        <v>6440</v>
      </c>
      <c r="B10" s="3" t="e">
        <v>#DIV/0!</v>
      </c>
      <c r="C10" s="3" t="e">
        <v>#DIV/0!</v>
      </c>
      <c r="D10" s="3" t="e">
        <v>#DIV/0!</v>
      </c>
      <c r="E10" s="3" t="e">
        <v>#DIV/0!</v>
      </c>
      <c r="F10" s="3" t="e">
        <v>#DIV/0!</v>
      </c>
      <c r="G10" s="3" t="e">
        <v>#DIV/0!</v>
      </c>
      <c r="H10" s="3" t="e">
        <v>#DIV/0!</v>
      </c>
      <c r="I10" s="3" t="e">
        <v>#DIV/0!</v>
      </c>
      <c r="J10" s="3" t="e">
        <v>#DIV/0!</v>
      </c>
      <c r="K10" s="3" t="e">
        <v>#DIV/0!</v>
      </c>
      <c r="L10" s="3" t="e">
        <v>#DIV/0!</v>
      </c>
      <c r="M10" s="3" t="e">
        <v>#DIV/0!</v>
      </c>
      <c r="N10" s="3" t="e">
        <v>#DIV/0!</v>
      </c>
      <c r="O10" s="3" t="e">
        <v>#DIV/0!</v>
      </c>
      <c r="P10" s="3" t="e">
        <v>#DIV/0!</v>
      </c>
      <c r="Q10" s="3" t="e">
        <v>#DIV/0!</v>
      </c>
      <c r="R10" s="3" t="e">
        <v>#DIV/0!</v>
      </c>
      <c r="S10" s="3" t="e">
        <v>#DIV/0!</v>
      </c>
      <c r="T10" s="3" t="e">
        <v>#DIV/0!</v>
      </c>
      <c r="U10" s="3" t="e">
        <v>#DIV/0!</v>
      </c>
      <c r="V10" s="3" t="e">
        <v>#DIV/0!</v>
      </c>
      <c r="W10" s="3" t="e">
        <v>#DIV/0!</v>
      </c>
      <c r="X10" s="3" t="e">
        <v>#DIV/0!</v>
      </c>
      <c r="Y10" s="3" t="e">
        <v>#DIV/0!</v>
      </c>
      <c r="Z10" s="3" t="e">
        <v>#DIV/0!</v>
      </c>
      <c r="AA10" s="3" t="e">
        <v>#DIV/0!</v>
      </c>
      <c r="AB10" s="3" t="e">
        <v>#DIV/0!</v>
      </c>
      <c r="AC10" s="3" t="e">
        <v>#DIV/0!</v>
      </c>
      <c r="AD10" s="3" t="e">
        <v>#DIV/0!</v>
      </c>
      <c r="AE10" s="3" t="e">
        <v>#DIV/0!</v>
      </c>
      <c r="AF10" s="3" t="e">
        <v>#DIV/0!</v>
      </c>
      <c r="AG10" s="3" t="e">
        <v>#DIV/0!</v>
      </c>
      <c r="AH10" s="3" t="e">
        <v>#DIV/0!</v>
      </c>
      <c r="AI10" s="3" t="e">
        <v>#DIV/0!</v>
      </c>
      <c r="AJ10" s="4" t="s">
        <v>1715</v>
      </c>
      <c r="AK10" s="4" t="s">
        <v>2568</v>
      </c>
      <c r="AL10" s="4" t="s">
        <v>1655</v>
      </c>
      <c r="AM10" s="4" t="s">
        <v>933</v>
      </c>
      <c r="AN10" s="4" t="s">
        <v>1206</v>
      </c>
      <c r="AO10" s="4" t="s">
        <v>2890</v>
      </c>
      <c r="AP10" s="4" t="s">
        <v>1401</v>
      </c>
      <c r="AQ10" s="4" t="s">
        <v>1744</v>
      </c>
      <c r="AR10" s="4" t="s">
        <v>1057</v>
      </c>
      <c r="AS10" s="4" t="s">
        <v>2962</v>
      </c>
      <c r="AT10" s="4" t="s">
        <v>2986</v>
      </c>
      <c r="AU10" s="4" t="s">
        <v>553</v>
      </c>
      <c r="AV10" s="4" t="s">
        <v>267</v>
      </c>
      <c r="AW10" s="4" t="s">
        <v>3058</v>
      </c>
      <c r="AX10" s="4" t="s">
        <v>2228</v>
      </c>
      <c r="AY10" s="4" t="s">
        <v>3078</v>
      </c>
      <c r="AZ10" s="4" t="s">
        <v>1007</v>
      </c>
      <c r="BA10" s="4" t="s">
        <v>2058</v>
      </c>
      <c r="BB10" s="4" t="s">
        <v>3149</v>
      </c>
      <c r="BC10" s="4" t="s">
        <v>497</v>
      </c>
      <c r="BD10" s="4" t="s">
        <v>454</v>
      </c>
      <c r="BE10" s="4" t="s">
        <v>1153</v>
      </c>
      <c r="BF10" s="4" t="s">
        <v>3119</v>
      </c>
      <c r="BG10" s="4" t="s">
        <v>204</v>
      </c>
      <c r="BH10" s="4" t="s">
        <v>18</v>
      </c>
      <c r="BI10" s="4" t="s">
        <v>3262</v>
      </c>
      <c r="BJ10" s="4" t="s">
        <v>1560</v>
      </c>
      <c r="BK10" s="4" t="s">
        <v>3291</v>
      </c>
      <c r="BL10" s="4" t="s">
        <v>3312</v>
      </c>
      <c r="BM10" s="4" t="s">
        <v>2274</v>
      </c>
      <c r="BN10" s="4" t="s">
        <v>323</v>
      </c>
      <c r="BO10" s="4" t="s">
        <v>2967</v>
      </c>
      <c r="BP10" s="4" t="s">
        <v>989</v>
      </c>
      <c r="BQ10" s="4" t="s">
        <v>824</v>
      </c>
      <c r="BR10" s="4" t="s">
        <v>1589</v>
      </c>
      <c r="BS10" s="4" t="s">
        <v>1533</v>
      </c>
      <c r="BT10" s="4" t="s">
        <v>3439</v>
      </c>
      <c r="BU10" s="4" t="s">
        <v>2739</v>
      </c>
      <c r="BV10" s="4" t="s">
        <v>3485</v>
      </c>
      <c r="BW10" s="4" t="s">
        <v>3496</v>
      </c>
      <c r="BX10" s="4" t="s">
        <v>881</v>
      </c>
      <c r="BY10" s="4" t="s">
        <v>3</v>
      </c>
      <c r="BZ10" s="4" t="s">
        <v>1307</v>
      </c>
      <c r="CA10" s="4" t="s">
        <v>2767</v>
      </c>
      <c r="CB10" s="4" t="s">
        <v>3597</v>
      </c>
      <c r="CC10" s="4" t="s">
        <v>122</v>
      </c>
      <c r="CD10" s="4" t="s">
        <v>1750</v>
      </c>
      <c r="CE10" s="4" t="s">
        <v>3648</v>
      </c>
      <c r="CF10" s="4" t="s">
        <v>2372</v>
      </c>
      <c r="CG10" s="4" t="s">
        <v>3743</v>
      </c>
      <c r="CH10" s="4" t="s">
        <v>844</v>
      </c>
      <c r="CI10" s="4" t="s">
        <v>408</v>
      </c>
      <c r="CJ10" s="4" t="s">
        <v>140</v>
      </c>
      <c r="CK10" s="4" t="s">
        <v>411</v>
      </c>
      <c r="CL10" s="4" t="s">
        <v>3444</v>
      </c>
      <c r="CM10" s="4" t="s">
        <v>3</v>
      </c>
      <c r="CN10" s="4" t="s">
        <v>1009</v>
      </c>
      <c r="CO10" s="4" t="s">
        <v>2956</v>
      </c>
      <c r="CP10" s="4" t="s">
        <v>3</v>
      </c>
      <c r="CQ10" s="4" t="s">
        <v>494</v>
      </c>
      <c r="CR10" s="4" t="s">
        <v>84</v>
      </c>
      <c r="CS10" s="4" t="s">
        <v>1720</v>
      </c>
      <c r="CT10" s="4" t="s">
        <v>742</v>
      </c>
      <c r="CU10" s="4" t="s">
        <v>386</v>
      </c>
      <c r="CV10" s="4" t="s">
        <v>3330</v>
      </c>
      <c r="CW10" s="4" t="s">
        <v>2057</v>
      </c>
      <c r="CX10" s="4" t="s">
        <v>896</v>
      </c>
      <c r="CY10" s="4" t="s">
        <v>3987</v>
      </c>
      <c r="CZ10" s="4" t="s">
        <v>4155</v>
      </c>
      <c r="DA10" s="4" t="s">
        <v>3108</v>
      </c>
      <c r="DB10" s="4" t="s">
        <v>3776</v>
      </c>
      <c r="DC10" s="4" t="s">
        <v>2831</v>
      </c>
      <c r="DD10" s="4" t="s">
        <v>1712</v>
      </c>
      <c r="DE10" s="4" t="s">
        <v>1056</v>
      </c>
      <c r="DF10" s="4" t="s">
        <v>550</v>
      </c>
      <c r="DG10" s="4" t="s">
        <v>3065</v>
      </c>
      <c r="DH10" s="4" t="s">
        <v>832</v>
      </c>
      <c r="DI10" s="4" t="s">
        <v>1457</v>
      </c>
      <c r="DJ10" s="4" t="s">
        <v>1721</v>
      </c>
      <c r="DK10" s="4" t="s">
        <v>1764</v>
      </c>
      <c r="DL10" s="4" t="s">
        <v>3465</v>
      </c>
      <c r="DM10" s="4" t="s">
        <v>986</v>
      </c>
      <c r="DN10" s="4" t="s">
        <v>2720</v>
      </c>
      <c r="DO10" s="4" t="s">
        <v>4409</v>
      </c>
      <c r="DP10" s="4" t="s">
        <v>4439</v>
      </c>
      <c r="DQ10" s="4" t="s">
        <v>673</v>
      </c>
      <c r="DR10" s="4" t="s">
        <v>386</v>
      </c>
      <c r="DS10" s="4" t="s">
        <v>3492</v>
      </c>
      <c r="DT10" s="4" t="s">
        <v>3561</v>
      </c>
      <c r="DU10" s="4" t="s">
        <v>2044</v>
      </c>
      <c r="DV10" s="4" t="s">
        <v>774</v>
      </c>
      <c r="DW10" s="4" t="s">
        <v>2320</v>
      </c>
      <c r="DX10" s="4" t="s">
        <v>523</v>
      </c>
      <c r="DY10" s="4" t="s">
        <v>493</v>
      </c>
      <c r="DZ10" s="4" t="s">
        <v>538</v>
      </c>
      <c r="EA10" s="4" t="s">
        <v>732</v>
      </c>
      <c r="EB10" s="4" t="s">
        <v>2349</v>
      </c>
      <c r="EC10" s="4" t="s">
        <v>908</v>
      </c>
      <c r="ED10" s="4" t="s">
        <v>3491</v>
      </c>
      <c r="EE10" s="4" t="s">
        <v>1347</v>
      </c>
      <c r="EF10" s="4" t="s">
        <v>354</v>
      </c>
      <c r="EG10" s="4" t="s">
        <v>3268</v>
      </c>
      <c r="EH10" s="4" t="s">
        <v>2731</v>
      </c>
      <c r="EI10" s="4" t="s">
        <v>869</v>
      </c>
      <c r="EJ10" s="4" t="s">
        <v>1532</v>
      </c>
      <c r="EK10" s="4" t="s">
        <v>2570</v>
      </c>
      <c r="EL10" s="4" t="s">
        <v>3</v>
      </c>
      <c r="EM10" s="4" t="s">
        <v>1153</v>
      </c>
      <c r="EN10" s="4" t="s">
        <v>1674</v>
      </c>
      <c r="EO10" s="4" t="s">
        <v>4776</v>
      </c>
      <c r="EP10" s="4" t="s">
        <v>1200</v>
      </c>
      <c r="EQ10" s="4" t="s">
        <v>4800</v>
      </c>
      <c r="ER10" s="4" t="s">
        <v>389</v>
      </c>
      <c r="ES10" s="4" t="s">
        <v>3590</v>
      </c>
      <c r="ET10" s="4" t="s">
        <v>2512</v>
      </c>
      <c r="EU10" s="4" t="s">
        <v>882</v>
      </c>
      <c r="EV10" s="4" t="s">
        <v>4782</v>
      </c>
      <c r="EW10" s="4" t="s">
        <v>1434</v>
      </c>
      <c r="EX10" s="4" t="s">
        <v>3006</v>
      </c>
      <c r="EY10" s="4" t="s">
        <v>1167</v>
      </c>
      <c r="EZ10" s="4" t="s">
        <v>1395</v>
      </c>
      <c r="FA10" s="4" t="s">
        <v>486</v>
      </c>
      <c r="FB10" s="4" t="s">
        <v>1026</v>
      </c>
      <c r="FC10" s="4" t="s">
        <v>225</v>
      </c>
      <c r="FD10" s="4" t="s">
        <v>4057</v>
      </c>
      <c r="FE10" s="4" t="s">
        <v>1729</v>
      </c>
      <c r="FF10" s="4" t="s">
        <v>1444</v>
      </c>
      <c r="FG10" s="4" t="s">
        <v>1076</v>
      </c>
      <c r="FH10" s="4" t="s">
        <v>1817</v>
      </c>
      <c r="FI10" s="4" t="s">
        <v>2861</v>
      </c>
      <c r="FJ10" s="4" t="s">
        <v>5013</v>
      </c>
      <c r="FK10" s="4" t="s">
        <v>4480</v>
      </c>
      <c r="FL10" s="4" t="s">
        <v>2778</v>
      </c>
      <c r="FM10" s="4" t="s">
        <v>2044</v>
      </c>
      <c r="FN10" s="4" t="s">
        <v>566</v>
      </c>
      <c r="FO10" s="4" t="s">
        <v>2551</v>
      </c>
      <c r="FP10" s="4" t="s">
        <v>674</v>
      </c>
      <c r="FQ10" s="4" t="s">
        <v>1180</v>
      </c>
      <c r="FR10" s="4" t="s">
        <v>3821</v>
      </c>
      <c r="FS10" s="4" t="s">
        <v>1787</v>
      </c>
      <c r="FT10" s="4" t="s">
        <v>5176</v>
      </c>
      <c r="FU10" s="4" t="s">
        <v>1136</v>
      </c>
      <c r="FV10" s="4" t="s">
        <v>1297</v>
      </c>
      <c r="FW10" s="4" t="s">
        <v>87</v>
      </c>
      <c r="FX10" s="4" t="s">
        <v>1574</v>
      </c>
      <c r="FY10" s="4" t="s">
        <v>1814</v>
      </c>
      <c r="FZ10" s="4" t="s">
        <v>3128</v>
      </c>
      <c r="GA10" s="4" t="s">
        <v>1876</v>
      </c>
      <c r="GB10" s="4" t="s">
        <v>844</v>
      </c>
      <c r="GC10" s="4" t="s">
        <v>178</v>
      </c>
      <c r="GD10" s="4" t="s">
        <v>1941</v>
      </c>
      <c r="GE10" s="4" t="s">
        <v>633</v>
      </c>
      <c r="GF10" s="4" t="s">
        <v>3360</v>
      </c>
      <c r="GG10" s="4" t="s">
        <v>878</v>
      </c>
      <c r="GH10" s="4" t="s">
        <v>1975</v>
      </c>
      <c r="GI10" s="4" t="s">
        <v>5342</v>
      </c>
      <c r="GJ10" s="4" t="s">
        <v>1632</v>
      </c>
      <c r="GK10" s="4" t="s">
        <v>1903</v>
      </c>
      <c r="GL10" s="4" t="s">
        <v>2892</v>
      </c>
      <c r="GM10" s="4" t="s">
        <v>948</v>
      </c>
      <c r="GN10" s="4" t="s">
        <v>1548</v>
      </c>
      <c r="GO10" s="4" t="s">
        <v>983</v>
      </c>
      <c r="GP10" s="4" t="s">
        <v>4052</v>
      </c>
      <c r="GQ10" s="4" t="s">
        <v>468</v>
      </c>
      <c r="GR10" s="4" t="s">
        <v>2443</v>
      </c>
      <c r="GS10" s="4" t="s">
        <v>1869</v>
      </c>
      <c r="GT10" s="4" t="s">
        <v>594</v>
      </c>
      <c r="GU10" s="4" t="s">
        <v>5457</v>
      </c>
      <c r="GV10" s="4" t="s">
        <v>3633</v>
      </c>
      <c r="GW10" s="4" t="s">
        <v>4921</v>
      </c>
      <c r="GX10" s="4" t="s">
        <v>1807</v>
      </c>
      <c r="GY10" s="4" t="s">
        <v>5528</v>
      </c>
      <c r="GZ10" s="4" t="s">
        <v>4604</v>
      </c>
      <c r="HA10" s="4" t="s">
        <v>783</v>
      </c>
      <c r="HB10" s="4" t="s">
        <v>3631</v>
      </c>
      <c r="HC10" s="4" t="s">
        <v>1696</v>
      </c>
      <c r="HD10" s="4" t="s">
        <v>840</v>
      </c>
      <c r="HE10" s="4" t="s">
        <v>1159</v>
      </c>
      <c r="HF10" s="4" t="s">
        <v>3550</v>
      </c>
      <c r="HG10" s="4" t="s">
        <v>788</v>
      </c>
      <c r="HH10" s="4" t="s">
        <v>301</v>
      </c>
      <c r="HI10" s="4" t="s">
        <v>1041</v>
      </c>
      <c r="HJ10" s="4" t="s">
        <v>2989</v>
      </c>
      <c r="HK10" s="4" t="s">
        <v>1042</v>
      </c>
      <c r="HL10" s="4" t="s">
        <v>4157</v>
      </c>
      <c r="HM10" s="4" t="s">
        <v>5721</v>
      </c>
      <c r="HN10" s="4" t="s">
        <v>3301</v>
      </c>
      <c r="HO10" s="4" t="s">
        <v>5006</v>
      </c>
      <c r="HP10" s="4" t="s">
        <v>5183</v>
      </c>
      <c r="HQ10" s="4" t="s">
        <v>3492</v>
      </c>
      <c r="HR10" s="4" t="s">
        <v>1808</v>
      </c>
      <c r="HS10" s="4" t="s">
        <v>2455</v>
      </c>
      <c r="HT10" s="4" t="s">
        <v>1278</v>
      </c>
      <c r="HU10" s="4" t="s">
        <v>5916</v>
      </c>
      <c r="HV10" s="4" t="s">
        <v>4598</v>
      </c>
      <c r="HW10" s="4" t="s">
        <v>3213</v>
      </c>
      <c r="HX10" s="4" t="s">
        <v>979</v>
      </c>
      <c r="HY10" s="4" t="s">
        <v>1672</v>
      </c>
      <c r="HZ10" s="4" t="s">
        <v>2086</v>
      </c>
      <c r="IA10" s="4" t="s">
        <v>4723</v>
      </c>
      <c r="IB10" s="4" t="s">
        <v>786</v>
      </c>
      <c r="IC10" s="4" t="s">
        <v>855</v>
      </c>
      <c r="ID10" s="4" t="s">
        <v>277</v>
      </c>
      <c r="IE10" s="4" t="s">
        <v>2992</v>
      </c>
      <c r="IF10" s="4" t="s">
        <v>4783</v>
      </c>
      <c r="IG10" s="4" t="s">
        <v>382</v>
      </c>
      <c r="IH10" s="4" t="s">
        <v>1808</v>
      </c>
      <c r="II10" s="4" t="s">
        <v>4849</v>
      </c>
      <c r="IJ10" s="4" t="s">
        <v>1536</v>
      </c>
      <c r="IK10" s="4" t="s">
        <v>3841</v>
      </c>
      <c r="IL10" s="4" t="s">
        <v>2362</v>
      </c>
      <c r="IM10" s="4" t="s">
        <v>2537</v>
      </c>
      <c r="IN10" s="4" t="s">
        <v>2666</v>
      </c>
      <c r="IO10" s="4" t="s">
        <v>1387</v>
      </c>
      <c r="IP10" s="4" t="s">
        <v>591</v>
      </c>
      <c r="IQ10" s="4" t="s">
        <v>381</v>
      </c>
      <c r="IR10" s="4" t="s">
        <v>3489</v>
      </c>
      <c r="IS10" s="4" t="s">
        <v>4826</v>
      </c>
      <c r="IT10" s="4" t="s">
        <v>174</v>
      </c>
      <c r="IU10" s="4" t="s">
        <v>642</v>
      </c>
      <c r="IV10" s="4" t="s">
        <v>1004</v>
      </c>
      <c r="IW10" s="4" t="s">
        <v>2158</v>
      </c>
      <c r="IX10" s="4" t="s">
        <v>1181</v>
      </c>
      <c r="IY10" s="4" t="s">
        <v>1654</v>
      </c>
      <c r="IZ10" s="4" t="s">
        <v>2759</v>
      </c>
      <c r="JA10" s="4" t="s">
        <v>448</v>
      </c>
      <c r="JB10" s="4" t="s">
        <v>1107</v>
      </c>
      <c r="JC10" s="4" t="s">
        <v>255</v>
      </c>
      <c r="JD10" s="4" t="s">
        <v>274</v>
      </c>
      <c r="JE10" s="4" t="s">
        <v>1891</v>
      </c>
      <c r="JF10" s="4" t="s">
        <v>2976</v>
      </c>
    </row>
    <row r="11" spans="1:266" ht="15.75" thickBot="1">
      <c r="A11" s="8" t="s">
        <v>6441</v>
      </c>
      <c r="B11" s="3" t="e">
        <v>#DIV/0!</v>
      </c>
      <c r="C11" s="3" t="e">
        <v>#DIV/0!</v>
      </c>
      <c r="D11" s="3" t="e">
        <v>#DIV/0!</v>
      </c>
      <c r="E11" s="3" t="e">
        <v>#DIV/0!</v>
      </c>
      <c r="F11" s="3" t="e">
        <v>#DIV/0!</v>
      </c>
      <c r="G11" s="3" t="e">
        <v>#DIV/0!</v>
      </c>
      <c r="H11" s="3" t="e">
        <v>#DIV/0!</v>
      </c>
      <c r="I11" s="3" t="e">
        <v>#DIV/0!</v>
      </c>
      <c r="J11" s="3" t="e">
        <v>#DIV/0!</v>
      </c>
      <c r="K11" s="3" t="e">
        <v>#DIV/0!</v>
      </c>
      <c r="L11" s="3" t="e">
        <v>#DIV/0!</v>
      </c>
      <c r="M11" s="3" t="e">
        <v>#DIV/0!</v>
      </c>
      <c r="N11" s="3" t="e">
        <v>#DIV/0!</v>
      </c>
      <c r="O11" s="3" t="e">
        <v>#DIV/0!</v>
      </c>
      <c r="P11" s="3" t="e">
        <v>#DIV/0!</v>
      </c>
      <c r="Q11" s="3" t="e">
        <v>#DIV/0!</v>
      </c>
      <c r="R11" s="3" t="e">
        <v>#DIV/0!</v>
      </c>
      <c r="S11" s="3" t="e">
        <v>#DIV/0!</v>
      </c>
      <c r="T11" s="3" t="e">
        <v>#DIV/0!</v>
      </c>
      <c r="U11" s="3" t="e">
        <v>#DIV/0!</v>
      </c>
      <c r="V11" s="3" t="e">
        <v>#DIV/0!</v>
      </c>
      <c r="W11" s="3" t="e">
        <v>#DIV/0!</v>
      </c>
      <c r="X11" s="3" t="e">
        <v>#DIV/0!</v>
      </c>
      <c r="Y11" s="3" t="e">
        <v>#DIV/0!</v>
      </c>
      <c r="Z11" s="3" t="e">
        <v>#DIV/0!</v>
      </c>
      <c r="AA11" s="3" t="e">
        <v>#DIV/0!</v>
      </c>
      <c r="AB11" s="3" t="e">
        <v>#DIV/0!</v>
      </c>
      <c r="AC11" s="3" t="e">
        <v>#DIV/0!</v>
      </c>
      <c r="AD11" s="3" t="e">
        <v>#DIV/0!</v>
      </c>
      <c r="AE11" s="3" t="e">
        <v>#DIV/0!</v>
      </c>
      <c r="AF11" s="3" t="e">
        <v>#DIV/0!</v>
      </c>
      <c r="AG11" s="3" t="e">
        <v>#DIV/0!</v>
      </c>
      <c r="AH11" s="3" t="e">
        <v>#DIV/0!</v>
      </c>
      <c r="AI11" s="3" t="e">
        <v>#DIV/0!</v>
      </c>
      <c r="AJ11" s="3" t="e">
        <v>#DIV/0!</v>
      </c>
      <c r="AK11" s="3" t="e">
        <v>#DIV/0!</v>
      </c>
      <c r="AL11" s="3" t="e">
        <v>#DIV/0!</v>
      </c>
      <c r="AM11" s="3" t="e">
        <v>#DIV/0!</v>
      </c>
      <c r="AN11" s="3" t="e">
        <v>#DIV/0!</v>
      </c>
      <c r="AO11" s="3" t="e">
        <v>#DIV/0!</v>
      </c>
      <c r="AP11" s="3" t="e">
        <v>#DIV/0!</v>
      </c>
      <c r="AQ11" s="3" t="e">
        <v>#DIV/0!</v>
      </c>
      <c r="AR11" s="3" t="e">
        <v>#DIV/0!</v>
      </c>
      <c r="AS11" s="3" t="e">
        <v>#DIV/0!</v>
      </c>
      <c r="AT11" s="3" t="e">
        <v>#DIV/0!</v>
      </c>
      <c r="AU11" s="3" t="e">
        <v>#DIV/0!</v>
      </c>
      <c r="AV11" s="3" t="e">
        <v>#DIV/0!</v>
      </c>
      <c r="AW11" s="3" t="e">
        <v>#DIV/0!</v>
      </c>
      <c r="AX11" s="3" t="e">
        <v>#DIV/0!</v>
      </c>
      <c r="AY11" s="3" t="e">
        <v>#DIV/0!</v>
      </c>
      <c r="AZ11" s="3" t="e">
        <v>#DIV/0!</v>
      </c>
      <c r="BA11" s="3" t="e">
        <v>#DIV/0!</v>
      </c>
      <c r="BB11" s="3" t="e">
        <v>#DIV/0!</v>
      </c>
      <c r="BC11" s="3" t="e">
        <v>#DIV/0!</v>
      </c>
      <c r="BD11" s="3" t="e">
        <v>#DIV/0!</v>
      </c>
      <c r="BE11" s="3" t="e">
        <v>#DIV/0!</v>
      </c>
      <c r="BF11" s="3" t="e">
        <v>#DIV/0!</v>
      </c>
      <c r="BG11" s="3" t="e">
        <v>#DIV/0!</v>
      </c>
      <c r="BH11" s="3" t="e">
        <v>#DIV/0!</v>
      </c>
      <c r="BI11" s="3" t="e">
        <v>#DIV/0!</v>
      </c>
      <c r="BJ11" s="3" t="e">
        <v>#DIV/0!</v>
      </c>
      <c r="BK11" s="3" t="e">
        <v>#DIV/0!</v>
      </c>
      <c r="BL11" s="3" t="e">
        <v>#DIV/0!</v>
      </c>
      <c r="BM11" s="3" t="e">
        <v>#DIV/0!</v>
      </c>
      <c r="BN11" s="3" t="e">
        <v>#DIV/0!</v>
      </c>
      <c r="BO11" s="3" t="e">
        <v>#DIV/0!</v>
      </c>
      <c r="BP11" s="3" t="e">
        <v>#DIV/0!</v>
      </c>
      <c r="BQ11" s="3" t="e">
        <v>#DIV/0!</v>
      </c>
      <c r="BR11" s="3" t="e">
        <v>#DIV/0!</v>
      </c>
      <c r="BS11" s="3" t="e">
        <v>#DIV/0!</v>
      </c>
      <c r="BT11" s="3" t="e">
        <v>#DIV/0!</v>
      </c>
      <c r="BU11" s="3" t="e">
        <v>#DIV/0!</v>
      </c>
      <c r="BV11" s="3" t="e">
        <v>#DIV/0!</v>
      </c>
      <c r="BW11" s="3" t="e">
        <v>#DIV/0!</v>
      </c>
      <c r="BX11" s="3" t="e">
        <v>#DIV/0!</v>
      </c>
      <c r="BY11" s="3" t="e">
        <v>#DIV/0!</v>
      </c>
      <c r="BZ11" s="3" t="e">
        <v>#DIV/0!</v>
      </c>
      <c r="CA11" s="3" t="e">
        <v>#DIV/0!</v>
      </c>
      <c r="CB11" s="3" t="e">
        <v>#DIV/0!</v>
      </c>
      <c r="CC11" s="3" t="e">
        <v>#DIV/0!</v>
      </c>
      <c r="CD11" s="3" t="e">
        <v>#DIV/0!</v>
      </c>
      <c r="CE11" s="3" t="e">
        <v>#DIV/0!</v>
      </c>
      <c r="CF11" s="3" t="e">
        <v>#DIV/0!</v>
      </c>
      <c r="CG11" s="3" t="e">
        <v>#DIV/0!</v>
      </c>
      <c r="CH11" s="3" t="e">
        <v>#DIV/0!</v>
      </c>
      <c r="CI11" s="3" t="e">
        <v>#DIV/0!</v>
      </c>
      <c r="CJ11" s="3" t="e">
        <v>#DIV/0!</v>
      </c>
      <c r="CK11" s="3" t="e">
        <v>#DIV/0!</v>
      </c>
      <c r="CL11" s="3" t="e">
        <v>#DIV/0!</v>
      </c>
      <c r="CM11" s="3" t="e">
        <v>#DIV/0!</v>
      </c>
      <c r="CN11" s="3" t="e">
        <v>#DIV/0!</v>
      </c>
      <c r="CO11" s="3" t="e">
        <v>#DIV/0!</v>
      </c>
      <c r="CP11" s="3" t="e">
        <v>#DIV/0!</v>
      </c>
      <c r="CQ11" s="3" t="e">
        <v>#DIV/0!</v>
      </c>
      <c r="CR11" s="3" t="e">
        <v>#DIV/0!</v>
      </c>
      <c r="CS11" s="3" t="e">
        <v>#DIV/0!</v>
      </c>
      <c r="CT11" s="3" t="e">
        <v>#DIV/0!</v>
      </c>
      <c r="CU11" s="3" t="e">
        <v>#DIV/0!</v>
      </c>
      <c r="CV11" s="3" t="e">
        <v>#DIV/0!</v>
      </c>
      <c r="CW11" s="3" t="e">
        <v>#DIV/0!</v>
      </c>
      <c r="CX11" s="3" t="e">
        <v>#DIV/0!</v>
      </c>
      <c r="CY11" s="3" t="e">
        <v>#DIV/0!</v>
      </c>
      <c r="CZ11" s="3" t="e">
        <v>#DIV/0!</v>
      </c>
      <c r="DA11" s="3" t="e">
        <v>#DIV/0!</v>
      </c>
      <c r="DB11" s="3" t="e">
        <v>#DIV/0!</v>
      </c>
      <c r="DC11" s="3" t="e">
        <v>#DIV/0!</v>
      </c>
      <c r="DD11" s="3" t="e">
        <v>#DIV/0!</v>
      </c>
      <c r="DE11" s="3" t="e">
        <v>#DIV/0!</v>
      </c>
      <c r="DF11" s="3" t="e">
        <v>#DIV/0!</v>
      </c>
      <c r="DG11" s="3" t="e">
        <v>#DIV/0!</v>
      </c>
      <c r="DH11" s="3" t="e">
        <v>#DIV/0!</v>
      </c>
      <c r="DI11" s="3" t="e">
        <v>#DIV/0!</v>
      </c>
      <c r="DJ11" s="3" t="e">
        <v>#DIV/0!</v>
      </c>
      <c r="DK11" s="3" t="e">
        <v>#DIV/0!</v>
      </c>
      <c r="DL11" s="3" t="e">
        <v>#DIV/0!</v>
      </c>
      <c r="DM11" s="3" t="e">
        <v>#DIV/0!</v>
      </c>
      <c r="DN11" s="3" t="e">
        <v>#DIV/0!</v>
      </c>
      <c r="DO11" s="3" t="e">
        <v>#DIV/0!</v>
      </c>
      <c r="DP11" s="3" t="e">
        <v>#DIV/0!</v>
      </c>
      <c r="DQ11" s="3" t="e">
        <v>#DIV/0!</v>
      </c>
      <c r="DR11" s="3" t="e">
        <v>#DIV/0!</v>
      </c>
      <c r="DS11" s="3" t="e">
        <v>#DIV/0!</v>
      </c>
      <c r="DT11" s="3" t="e">
        <v>#DIV/0!</v>
      </c>
      <c r="DU11" s="3" t="e">
        <v>#DIV/0!</v>
      </c>
      <c r="DV11" s="3" t="e">
        <v>#DIV/0!</v>
      </c>
      <c r="DW11" s="3" t="e">
        <v>#DIV/0!</v>
      </c>
      <c r="DX11" s="3" t="e">
        <v>#DIV/0!</v>
      </c>
      <c r="DY11" s="3" t="e">
        <v>#DIV/0!</v>
      </c>
      <c r="DZ11" s="3" t="e">
        <v>#DIV/0!</v>
      </c>
      <c r="EA11" s="3" t="e">
        <v>#DIV/0!</v>
      </c>
      <c r="EB11" s="3" t="e">
        <v>#DIV/0!</v>
      </c>
      <c r="EC11" s="3" t="e">
        <v>#DIV/0!</v>
      </c>
      <c r="ED11" s="3" t="e">
        <v>#DIV/0!</v>
      </c>
      <c r="EE11" s="3" t="e">
        <v>#DIV/0!</v>
      </c>
      <c r="EF11" s="3" t="e">
        <v>#DIV/0!</v>
      </c>
      <c r="EG11" s="3" t="e">
        <v>#DIV/0!</v>
      </c>
      <c r="EH11" s="3" t="e">
        <v>#DIV/0!</v>
      </c>
      <c r="EI11" s="3" t="e">
        <v>#DIV/0!</v>
      </c>
      <c r="EJ11" s="3" t="e">
        <v>#DIV/0!</v>
      </c>
      <c r="EK11" s="3" t="e">
        <v>#DIV/0!</v>
      </c>
      <c r="EL11" s="3" t="e">
        <v>#DIV/0!</v>
      </c>
      <c r="EM11" s="3" t="e">
        <v>#DIV/0!</v>
      </c>
      <c r="EN11" s="3" t="e">
        <v>#DIV/0!</v>
      </c>
      <c r="EO11" s="3" t="e">
        <v>#DIV/0!</v>
      </c>
      <c r="EP11" s="3" t="e">
        <v>#DIV/0!</v>
      </c>
      <c r="EQ11" s="3" t="e">
        <v>#DIV/0!</v>
      </c>
      <c r="ER11" s="3" t="e">
        <v>#DIV/0!</v>
      </c>
      <c r="ES11" s="3" t="e">
        <v>#DIV/0!</v>
      </c>
      <c r="ET11" s="3" t="e">
        <v>#DIV/0!</v>
      </c>
      <c r="EU11" s="3" t="e">
        <v>#DIV/0!</v>
      </c>
      <c r="EV11" s="3" t="e">
        <v>#DIV/0!</v>
      </c>
      <c r="EW11" s="3" t="e">
        <v>#DIV/0!</v>
      </c>
      <c r="EX11" s="3" t="e">
        <v>#DIV/0!</v>
      </c>
      <c r="EY11" s="3" t="e">
        <v>#DIV/0!</v>
      </c>
      <c r="EZ11" s="3" t="e">
        <v>#DIV/0!</v>
      </c>
      <c r="FA11" s="3" t="e">
        <v>#DIV/0!</v>
      </c>
      <c r="FB11" s="3" t="e">
        <v>#DIV/0!</v>
      </c>
      <c r="FC11" s="3" t="e">
        <v>#DIV/0!</v>
      </c>
      <c r="FD11" s="3" t="e">
        <v>#DIV/0!</v>
      </c>
      <c r="FE11" s="3" t="e">
        <v>#DIV/0!</v>
      </c>
      <c r="FF11" s="3" t="e">
        <v>#DIV/0!</v>
      </c>
      <c r="FG11" s="3" t="e">
        <v>#DIV/0!</v>
      </c>
      <c r="FH11" s="3" t="e">
        <v>#DIV/0!</v>
      </c>
      <c r="FI11" s="3" t="e">
        <v>#DIV/0!</v>
      </c>
      <c r="FJ11" s="3" t="e">
        <v>#DIV/0!</v>
      </c>
      <c r="FK11" s="3" t="e">
        <v>#DIV/0!</v>
      </c>
      <c r="FL11" s="3" t="e">
        <v>#DIV/0!</v>
      </c>
      <c r="FM11" s="3" t="e">
        <v>#DIV/0!</v>
      </c>
      <c r="FN11" s="3" t="e">
        <v>#DIV/0!</v>
      </c>
      <c r="FO11" s="3" t="e">
        <v>#DIV/0!</v>
      </c>
      <c r="FP11" s="3" t="e">
        <v>#DIV/0!</v>
      </c>
      <c r="FQ11" s="3" t="e">
        <v>#DIV/0!</v>
      </c>
      <c r="FR11" s="3" t="e">
        <v>#DIV/0!</v>
      </c>
      <c r="FS11" s="3" t="e">
        <v>#DIV/0!</v>
      </c>
      <c r="FT11" s="3" t="e">
        <v>#DIV/0!</v>
      </c>
      <c r="FU11" s="3" t="e">
        <v>#DIV/0!</v>
      </c>
      <c r="FV11" s="3" t="e">
        <v>#DIV/0!</v>
      </c>
      <c r="FW11" s="3" t="e">
        <v>#DIV/0!</v>
      </c>
      <c r="FX11" s="3" t="e">
        <v>#DIV/0!</v>
      </c>
      <c r="FY11" s="3" t="e">
        <v>#DIV/0!</v>
      </c>
      <c r="FZ11" s="3" t="e">
        <v>#DIV/0!</v>
      </c>
      <c r="GA11" s="3" t="e">
        <v>#DIV/0!</v>
      </c>
      <c r="GB11" s="3" t="e">
        <v>#DIV/0!</v>
      </c>
      <c r="GC11" s="3" t="e">
        <v>#DIV/0!</v>
      </c>
      <c r="GD11" s="3" t="e">
        <v>#DIV/0!</v>
      </c>
      <c r="GE11" s="3" t="e">
        <v>#DIV/0!</v>
      </c>
      <c r="GF11" s="3" t="e">
        <v>#DIV/0!</v>
      </c>
      <c r="GG11" s="3" t="e">
        <v>#DIV/0!</v>
      </c>
      <c r="GH11" s="3" t="e">
        <v>#DIV/0!</v>
      </c>
      <c r="GI11" s="3" t="e">
        <v>#DIV/0!</v>
      </c>
      <c r="GJ11" s="3" t="e">
        <v>#DIV/0!</v>
      </c>
      <c r="GK11" s="3" t="e">
        <v>#DIV/0!</v>
      </c>
      <c r="GL11" s="3" t="e">
        <v>#DIV/0!</v>
      </c>
      <c r="GM11" s="3" t="e">
        <v>#DIV/0!</v>
      </c>
      <c r="GN11" s="3" t="e">
        <v>#DIV/0!</v>
      </c>
      <c r="GO11" s="3" t="e">
        <v>#DIV/0!</v>
      </c>
      <c r="GP11" s="3" t="e">
        <v>#DIV/0!</v>
      </c>
      <c r="GQ11" s="3" t="e">
        <v>#DIV/0!</v>
      </c>
      <c r="GR11" s="3" t="e">
        <v>#DIV/0!</v>
      </c>
      <c r="GS11" s="3" t="e">
        <v>#DIV/0!</v>
      </c>
      <c r="GT11" s="3" t="e">
        <v>#DIV/0!</v>
      </c>
      <c r="GU11" s="3" t="e">
        <v>#DIV/0!</v>
      </c>
      <c r="GV11" s="3" t="e">
        <v>#DIV/0!</v>
      </c>
      <c r="GW11" s="3" t="e">
        <v>#DIV/0!</v>
      </c>
      <c r="GX11" s="3" t="e">
        <v>#DIV/0!</v>
      </c>
      <c r="GY11" s="3" t="e">
        <v>#DIV/0!</v>
      </c>
      <c r="GZ11" s="3" t="e">
        <v>#DIV/0!</v>
      </c>
      <c r="HA11" s="3" t="e">
        <v>#DIV/0!</v>
      </c>
      <c r="HB11" s="3" t="e">
        <v>#DIV/0!</v>
      </c>
      <c r="HC11" s="3" t="e">
        <v>#DIV/0!</v>
      </c>
      <c r="HD11" s="3" t="e">
        <v>#DIV/0!</v>
      </c>
      <c r="HE11" s="3" t="e">
        <v>#DIV/0!</v>
      </c>
      <c r="HF11" s="3" t="e">
        <v>#DIV/0!</v>
      </c>
      <c r="HG11" s="3" t="e">
        <v>#DIV/0!</v>
      </c>
      <c r="HH11" s="3" t="e">
        <v>#DIV/0!</v>
      </c>
      <c r="HI11" s="3" t="e">
        <v>#DIV/0!</v>
      </c>
      <c r="HJ11" s="3" t="e">
        <v>#DIV/0!</v>
      </c>
      <c r="HK11" s="3" t="e">
        <v>#DIV/0!</v>
      </c>
      <c r="HL11" s="3" t="e">
        <v>#DIV/0!</v>
      </c>
      <c r="HM11" s="3" t="e">
        <v>#DIV/0!</v>
      </c>
      <c r="HN11" s="3" t="e">
        <v>#DIV/0!</v>
      </c>
      <c r="HO11" s="3" t="e">
        <v>#DIV/0!</v>
      </c>
      <c r="HP11" s="3" t="e">
        <v>#DIV/0!</v>
      </c>
      <c r="HQ11" s="3" t="e">
        <v>#DIV/0!</v>
      </c>
      <c r="HR11" s="4" t="s">
        <v>2447</v>
      </c>
      <c r="HS11" s="4" t="s">
        <v>2319</v>
      </c>
      <c r="HT11" s="4" t="s">
        <v>2015</v>
      </c>
      <c r="HU11" s="4" t="s">
        <v>5782</v>
      </c>
      <c r="HV11" s="4" t="s">
        <v>3087</v>
      </c>
      <c r="HW11" s="4" t="s">
        <v>733</v>
      </c>
      <c r="HX11" s="4" t="s">
        <v>1064</v>
      </c>
      <c r="HY11" s="4" t="s">
        <v>4138</v>
      </c>
      <c r="HZ11" s="4" t="s">
        <v>3426</v>
      </c>
      <c r="IA11" s="4" t="s">
        <v>202</v>
      </c>
      <c r="IB11" s="4" t="s">
        <v>4369</v>
      </c>
      <c r="IC11" s="4" t="s">
        <v>4613</v>
      </c>
      <c r="ID11" s="4" t="s">
        <v>1472</v>
      </c>
      <c r="IE11" s="4" t="s">
        <v>4065</v>
      </c>
      <c r="IF11" s="4" t="s">
        <v>1654</v>
      </c>
      <c r="IG11" s="4" t="s">
        <v>1531</v>
      </c>
      <c r="IH11" s="4" t="s">
        <v>3871</v>
      </c>
      <c r="II11" s="4" t="s">
        <v>763</v>
      </c>
      <c r="IJ11" s="4" t="s">
        <v>348</v>
      </c>
      <c r="IK11" s="4" t="s">
        <v>1502</v>
      </c>
      <c r="IL11" s="4" t="s">
        <v>1646</v>
      </c>
      <c r="IM11" s="4" t="s">
        <v>1822</v>
      </c>
      <c r="IN11" s="4" t="s">
        <v>845</v>
      </c>
      <c r="IO11" s="4" t="s">
        <v>1674</v>
      </c>
      <c r="IP11" s="4" t="s">
        <v>2144</v>
      </c>
      <c r="IQ11" s="4" t="s">
        <v>4600</v>
      </c>
      <c r="IR11" s="4" t="s">
        <v>2673</v>
      </c>
      <c r="IS11" s="4" t="s">
        <v>589</v>
      </c>
      <c r="IT11" s="4" t="s">
        <v>708</v>
      </c>
      <c r="IU11" s="4" t="s">
        <v>3613</v>
      </c>
      <c r="IV11" s="4" t="s">
        <v>1232</v>
      </c>
      <c r="IW11" s="4" t="s">
        <v>2512</v>
      </c>
      <c r="IX11" s="4" t="s">
        <v>819</v>
      </c>
      <c r="IY11" s="4" t="s">
        <v>1396</v>
      </c>
      <c r="IZ11" s="4" t="s">
        <v>1486</v>
      </c>
      <c r="JA11" s="4" t="s">
        <v>5346</v>
      </c>
      <c r="JB11" s="4" t="s">
        <v>4069</v>
      </c>
      <c r="JC11" s="4" t="s">
        <v>2236</v>
      </c>
      <c r="JD11" s="4" t="s">
        <v>1387</v>
      </c>
      <c r="JE11" s="4" t="s">
        <v>693</v>
      </c>
      <c r="JF11" s="4" t="s">
        <v>5457</v>
      </c>
    </row>
    <row r="12" spans="1:266" ht="15.75" thickBot="1">
      <c r="A12" s="8" t="s">
        <v>6442</v>
      </c>
      <c r="B12" s="3" t="e">
        <v>#DIV/0!</v>
      </c>
      <c r="C12" s="3" t="e">
        <v>#DIV/0!</v>
      </c>
      <c r="D12" s="3" t="e">
        <v>#DIV/0!</v>
      </c>
      <c r="E12" s="3" t="e">
        <v>#DIV/0!</v>
      </c>
      <c r="F12" s="3" t="e">
        <v>#DIV/0!</v>
      </c>
      <c r="G12" s="3" t="e">
        <v>#DIV/0!</v>
      </c>
      <c r="H12" s="3" t="e">
        <v>#DIV/0!</v>
      </c>
      <c r="I12" s="3" t="e">
        <v>#DIV/0!</v>
      </c>
      <c r="J12" s="3" t="e">
        <v>#DIV/0!</v>
      </c>
      <c r="K12" s="3" t="e">
        <v>#DIV/0!</v>
      </c>
      <c r="L12" s="3" t="e">
        <v>#DIV/0!</v>
      </c>
      <c r="M12" s="3" t="e">
        <v>#DIV/0!</v>
      </c>
      <c r="N12" s="3" t="e">
        <v>#DIV/0!</v>
      </c>
      <c r="O12" s="3" t="e">
        <v>#DIV/0!</v>
      </c>
      <c r="P12" s="3" t="e">
        <v>#DIV/0!</v>
      </c>
      <c r="Q12" s="3" t="e">
        <v>#DIV/0!</v>
      </c>
      <c r="R12" s="3" t="e">
        <v>#DIV/0!</v>
      </c>
      <c r="S12" s="3" t="e">
        <v>#DIV/0!</v>
      </c>
      <c r="T12" s="3" t="e">
        <v>#DIV/0!</v>
      </c>
      <c r="U12" s="3" t="e">
        <v>#DIV/0!</v>
      </c>
      <c r="V12" s="3" t="e">
        <v>#DIV/0!</v>
      </c>
      <c r="W12" s="3" t="e">
        <v>#DIV/0!</v>
      </c>
      <c r="X12" s="3" t="e">
        <v>#DIV/0!</v>
      </c>
      <c r="Y12" s="3" t="e">
        <v>#DIV/0!</v>
      </c>
      <c r="Z12" s="3" t="e">
        <v>#DIV/0!</v>
      </c>
      <c r="AA12" s="3" t="e">
        <v>#DIV/0!</v>
      </c>
      <c r="AB12" s="3" t="e">
        <v>#DIV/0!</v>
      </c>
      <c r="AC12" s="3" t="e">
        <v>#DIV/0!</v>
      </c>
      <c r="AD12" s="3" t="e">
        <v>#DIV/0!</v>
      </c>
      <c r="AE12" s="3" t="e">
        <v>#DIV/0!</v>
      </c>
      <c r="AF12" s="3" t="e">
        <v>#DIV/0!</v>
      </c>
      <c r="AG12" s="3" t="e">
        <v>#DIV/0!</v>
      </c>
      <c r="AH12" s="3" t="e">
        <v>#DIV/0!</v>
      </c>
      <c r="AI12" s="3" t="e">
        <v>#DIV/0!</v>
      </c>
      <c r="AJ12" s="3" t="e">
        <v>#DIV/0!</v>
      </c>
      <c r="AK12" s="3" t="e">
        <v>#DIV/0!</v>
      </c>
      <c r="AL12" s="3" t="e">
        <v>#DIV/0!</v>
      </c>
      <c r="AM12" s="3" t="e">
        <v>#DIV/0!</v>
      </c>
      <c r="AN12" s="3" t="e">
        <v>#DIV/0!</v>
      </c>
      <c r="AO12" s="3" t="e">
        <v>#DIV/0!</v>
      </c>
      <c r="AP12" s="3" t="e">
        <v>#DIV/0!</v>
      </c>
      <c r="AQ12" s="3" t="e">
        <v>#DIV/0!</v>
      </c>
      <c r="AR12" s="3" t="e">
        <v>#DIV/0!</v>
      </c>
      <c r="AS12" s="3" t="e">
        <v>#DIV/0!</v>
      </c>
      <c r="AT12" s="3" t="e">
        <v>#DIV/0!</v>
      </c>
      <c r="AU12" s="3" t="e">
        <v>#DIV/0!</v>
      </c>
      <c r="AV12" s="3" t="e">
        <v>#DIV/0!</v>
      </c>
      <c r="AW12" s="3" t="e">
        <v>#DIV/0!</v>
      </c>
      <c r="AX12" s="3" t="e">
        <v>#DIV/0!</v>
      </c>
      <c r="AY12" s="3" t="e">
        <v>#DIV/0!</v>
      </c>
      <c r="AZ12" s="3" t="e">
        <v>#DIV/0!</v>
      </c>
      <c r="BA12" s="3" t="e">
        <v>#DIV/0!</v>
      </c>
      <c r="BB12" s="3" t="e">
        <v>#DIV/0!</v>
      </c>
      <c r="BC12" s="3" t="e">
        <v>#DIV/0!</v>
      </c>
      <c r="BD12" s="3" t="e">
        <v>#DIV/0!</v>
      </c>
      <c r="BE12" s="3" t="e">
        <v>#DIV/0!</v>
      </c>
      <c r="BF12" s="3" t="e">
        <v>#DIV/0!</v>
      </c>
      <c r="BG12" s="3" t="e">
        <v>#DIV/0!</v>
      </c>
      <c r="BH12" s="3" t="e">
        <v>#DIV/0!</v>
      </c>
      <c r="BI12" s="3" t="e">
        <v>#DIV/0!</v>
      </c>
      <c r="BJ12" s="3" t="e">
        <v>#DIV/0!</v>
      </c>
      <c r="BK12" s="3" t="e">
        <v>#DIV/0!</v>
      </c>
      <c r="BL12" s="3" t="e">
        <v>#DIV/0!</v>
      </c>
      <c r="BM12" s="3" t="e">
        <v>#DIV/0!</v>
      </c>
      <c r="BN12" s="3" t="e">
        <v>#DIV/0!</v>
      </c>
      <c r="BO12" s="3" t="e">
        <v>#DIV/0!</v>
      </c>
      <c r="BP12" s="3" t="e">
        <v>#DIV/0!</v>
      </c>
      <c r="BQ12" s="3" t="e">
        <v>#DIV/0!</v>
      </c>
      <c r="BR12" s="3" t="e">
        <v>#DIV/0!</v>
      </c>
      <c r="BS12" s="3" t="e">
        <v>#DIV/0!</v>
      </c>
      <c r="BT12" s="3" t="e">
        <v>#DIV/0!</v>
      </c>
      <c r="BU12" s="3" t="e">
        <v>#DIV/0!</v>
      </c>
      <c r="BV12" s="3" t="e">
        <v>#DIV/0!</v>
      </c>
      <c r="BW12" s="4" t="s">
        <v>645</v>
      </c>
      <c r="BX12" s="4" t="s">
        <v>3</v>
      </c>
      <c r="BY12" s="4" t="s">
        <v>1919</v>
      </c>
      <c r="BZ12" s="4" t="s">
        <v>674</v>
      </c>
      <c r="CA12" s="4" t="s">
        <v>1419</v>
      </c>
      <c r="CB12" s="4" t="s">
        <v>1512</v>
      </c>
      <c r="CC12" s="4" t="s">
        <v>851</v>
      </c>
      <c r="CD12" s="4" t="s">
        <v>2963</v>
      </c>
      <c r="CE12" s="4" t="s">
        <v>3649</v>
      </c>
      <c r="CF12" s="4" t="s">
        <v>3</v>
      </c>
      <c r="CG12" s="4" t="s">
        <v>1633</v>
      </c>
      <c r="CH12" s="4" t="s">
        <v>3779</v>
      </c>
      <c r="CI12" s="4" t="s">
        <v>241</v>
      </c>
      <c r="CJ12" s="4" t="s">
        <v>3827</v>
      </c>
      <c r="CK12" s="4" t="s">
        <v>3</v>
      </c>
      <c r="CL12" s="4" t="s">
        <v>3224</v>
      </c>
      <c r="CM12" s="4" t="s">
        <v>3906</v>
      </c>
      <c r="CN12" s="4" t="s">
        <v>3934</v>
      </c>
      <c r="CO12" s="4" t="s">
        <v>1200</v>
      </c>
      <c r="CP12" s="4" t="s">
        <v>2554</v>
      </c>
      <c r="CQ12" s="4" t="s">
        <v>2749</v>
      </c>
      <c r="CR12" s="4" t="s">
        <v>1634</v>
      </c>
      <c r="CS12" s="4" t="s">
        <v>346</v>
      </c>
      <c r="CT12" s="4" t="s">
        <v>723</v>
      </c>
      <c r="CU12" s="4" t="s">
        <v>95</v>
      </c>
      <c r="CV12" s="4" t="s">
        <v>2247</v>
      </c>
      <c r="CW12" s="4" t="s">
        <v>4099</v>
      </c>
      <c r="CX12" s="4" t="s">
        <v>1127</v>
      </c>
      <c r="CY12" s="4" t="s">
        <v>3549</v>
      </c>
      <c r="CZ12" s="4" t="s">
        <v>3959</v>
      </c>
      <c r="DA12" s="4" t="s">
        <v>4182</v>
      </c>
      <c r="DB12" s="4" t="s">
        <v>1435</v>
      </c>
      <c r="DC12" s="4" t="s">
        <v>91</v>
      </c>
      <c r="DD12" s="4" t="s">
        <v>565</v>
      </c>
      <c r="DE12" s="4" t="s">
        <v>2679</v>
      </c>
      <c r="DF12" s="4" t="s">
        <v>2116</v>
      </c>
      <c r="DG12" s="4" t="s">
        <v>4284</v>
      </c>
      <c r="DH12" s="4" t="s">
        <v>4173</v>
      </c>
      <c r="DI12" s="4" t="s">
        <v>3009</v>
      </c>
      <c r="DJ12" s="4" t="s">
        <v>1763</v>
      </c>
      <c r="DK12" s="4" t="s">
        <v>4334</v>
      </c>
      <c r="DL12" s="4" t="s">
        <v>840</v>
      </c>
      <c r="DM12" s="4" t="s">
        <v>3829</v>
      </c>
      <c r="DN12" s="4" t="s">
        <v>4383</v>
      </c>
      <c r="DO12" s="4" t="s">
        <v>920</v>
      </c>
      <c r="DP12" s="4" t="s">
        <v>4440</v>
      </c>
      <c r="DQ12" s="4" t="s">
        <v>1054</v>
      </c>
      <c r="DR12" s="4" t="s">
        <v>4476</v>
      </c>
      <c r="DS12" s="4" t="s">
        <v>58</v>
      </c>
      <c r="DT12" s="4" t="s">
        <v>1780</v>
      </c>
      <c r="DU12" s="4" t="s">
        <v>728</v>
      </c>
      <c r="DV12" s="4" t="s">
        <v>3233</v>
      </c>
      <c r="DW12" s="4" t="s">
        <v>2746</v>
      </c>
      <c r="DX12" s="4" t="s">
        <v>3242</v>
      </c>
      <c r="DY12" s="4" t="s">
        <v>1970</v>
      </c>
      <c r="DZ12" s="4" t="s">
        <v>4586</v>
      </c>
      <c r="EA12" s="4" t="s">
        <v>800</v>
      </c>
      <c r="EB12" s="4" t="s">
        <v>1385</v>
      </c>
      <c r="EC12" s="4" t="s">
        <v>2109</v>
      </c>
      <c r="ED12" s="4" t="s">
        <v>276</v>
      </c>
      <c r="EE12" s="4" t="s">
        <v>1783</v>
      </c>
      <c r="EF12" s="4" t="s">
        <v>1203</v>
      </c>
      <c r="EG12" s="4" t="s">
        <v>701</v>
      </c>
      <c r="EH12" s="4" t="s">
        <v>2219</v>
      </c>
      <c r="EI12" s="4" t="s">
        <v>4270</v>
      </c>
      <c r="EJ12" s="4" t="s">
        <v>4699</v>
      </c>
      <c r="EK12" s="4" t="s">
        <v>2831</v>
      </c>
      <c r="EL12" s="4" t="s">
        <v>4362</v>
      </c>
      <c r="EM12" s="4" t="s">
        <v>2110</v>
      </c>
      <c r="EN12" s="4" t="s">
        <v>695</v>
      </c>
      <c r="EO12" s="4" t="s">
        <v>3</v>
      </c>
      <c r="EP12" s="4" t="s">
        <v>4789</v>
      </c>
      <c r="EQ12" s="4" t="s">
        <v>3996</v>
      </c>
      <c r="ER12" s="4" t="s">
        <v>1197</v>
      </c>
      <c r="ES12" s="4" t="s">
        <v>790</v>
      </c>
      <c r="ET12" s="4" t="s">
        <v>766</v>
      </c>
      <c r="EU12" s="4" t="s">
        <v>2331</v>
      </c>
      <c r="EV12" s="4" t="s">
        <v>1843</v>
      </c>
      <c r="EW12" s="4" t="s">
        <v>4851</v>
      </c>
      <c r="EX12" s="4" t="s">
        <v>3473</v>
      </c>
      <c r="EY12" s="4" t="s">
        <v>3411</v>
      </c>
      <c r="EZ12" s="4" t="s">
        <v>4879</v>
      </c>
      <c r="FA12" s="4" t="s">
        <v>4889</v>
      </c>
      <c r="FB12" s="4" t="s">
        <v>4912</v>
      </c>
      <c r="FC12" s="4" t="s">
        <v>1389</v>
      </c>
      <c r="FD12" s="4" t="s">
        <v>107</v>
      </c>
      <c r="FE12" s="4" t="s">
        <v>4954</v>
      </c>
      <c r="FF12" s="4" t="s">
        <v>4967</v>
      </c>
      <c r="FG12" s="4" t="s">
        <v>295</v>
      </c>
      <c r="FH12" s="4" t="s">
        <v>4989</v>
      </c>
      <c r="FI12" s="4" t="s">
        <v>4999</v>
      </c>
      <c r="FJ12" s="4" t="s">
        <v>1633</v>
      </c>
      <c r="FK12" s="4" t="s">
        <v>2950</v>
      </c>
      <c r="FL12" s="4" t="s">
        <v>4039</v>
      </c>
      <c r="FM12" s="4" t="s">
        <v>4755</v>
      </c>
      <c r="FN12" s="4" t="s">
        <v>812</v>
      </c>
      <c r="FO12" s="4" t="s">
        <v>5100</v>
      </c>
      <c r="FP12" s="4" t="s">
        <v>4938</v>
      </c>
      <c r="FQ12" s="4" t="s">
        <v>511</v>
      </c>
      <c r="FR12" s="4" t="s">
        <v>5147</v>
      </c>
      <c r="FS12" s="4" t="s">
        <v>2223</v>
      </c>
      <c r="FT12" s="4" t="s">
        <v>5177</v>
      </c>
      <c r="FU12" s="4" t="s">
        <v>950</v>
      </c>
      <c r="FV12" s="4" t="s">
        <v>1338</v>
      </c>
      <c r="FW12" s="4" t="s">
        <v>1697</v>
      </c>
      <c r="FX12" s="4" t="s">
        <v>361</v>
      </c>
      <c r="FY12" s="4" t="s">
        <v>369</v>
      </c>
      <c r="FZ12" s="4" t="s">
        <v>27</v>
      </c>
      <c r="GA12" s="4" t="s">
        <v>2081</v>
      </c>
      <c r="GB12" s="4" t="s">
        <v>2067</v>
      </c>
      <c r="GC12" s="4" t="s">
        <v>2551</v>
      </c>
      <c r="GD12" s="4" t="s">
        <v>1166</v>
      </c>
      <c r="GE12" s="4" t="s">
        <v>1509</v>
      </c>
      <c r="GF12" s="4" t="s">
        <v>2201</v>
      </c>
      <c r="GG12" s="4" t="s">
        <v>3924</v>
      </c>
      <c r="GH12" s="4" t="s">
        <v>3273</v>
      </c>
      <c r="GI12" s="4" t="s">
        <v>82</v>
      </c>
      <c r="GJ12" s="4" t="s">
        <v>4774</v>
      </c>
      <c r="GK12" s="4" t="s">
        <v>1918</v>
      </c>
      <c r="GL12" s="4" t="s">
        <v>2232</v>
      </c>
      <c r="GM12" s="4" t="s">
        <v>4501</v>
      </c>
      <c r="GN12" s="4" t="s">
        <v>2799</v>
      </c>
      <c r="GO12" s="4" t="s">
        <v>3353</v>
      </c>
      <c r="GP12" s="4" t="s">
        <v>1645</v>
      </c>
      <c r="GQ12" s="4" t="s">
        <v>4586</v>
      </c>
      <c r="GR12" s="4" t="s">
        <v>3195</v>
      </c>
      <c r="GS12" s="4" t="s">
        <v>2655</v>
      </c>
      <c r="GT12" s="4" t="s">
        <v>832</v>
      </c>
      <c r="GU12" s="4" t="s">
        <v>5458</v>
      </c>
      <c r="GV12" s="4" t="s">
        <v>5466</v>
      </c>
      <c r="GW12" s="4" t="s">
        <v>2979</v>
      </c>
      <c r="GX12" s="4" t="s">
        <v>5505</v>
      </c>
      <c r="GY12" s="4" t="s">
        <v>5529</v>
      </c>
      <c r="GZ12" s="4" t="s">
        <v>1422</v>
      </c>
      <c r="HA12" s="4" t="s">
        <v>2131</v>
      </c>
      <c r="HB12" s="4" t="s">
        <v>851</v>
      </c>
      <c r="HC12" s="4" t="s">
        <v>3420</v>
      </c>
      <c r="HD12" s="4" t="s">
        <v>442</v>
      </c>
      <c r="HE12" s="4" t="s">
        <v>633</v>
      </c>
      <c r="HF12" s="4" t="s">
        <v>728</v>
      </c>
      <c r="HG12" s="4" t="s">
        <v>1779</v>
      </c>
      <c r="HH12" s="4" t="s">
        <v>2068</v>
      </c>
      <c r="HI12" s="4" t="s">
        <v>1055</v>
      </c>
      <c r="HJ12" s="4" t="s">
        <v>4940</v>
      </c>
      <c r="HK12" s="4" t="s">
        <v>4559</v>
      </c>
      <c r="HL12" s="4" t="s">
        <v>4413</v>
      </c>
      <c r="HM12" s="4" t="s">
        <v>5722</v>
      </c>
      <c r="HN12" s="4" t="s">
        <v>1048</v>
      </c>
      <c r="HO12" s="4" t="s">
        <v>659</v>
      </c>
      <c r="HP12" s="4" t="s">
        <v>5367</v>
      </c>
      <c r="HQ12" s="4" t="s">
        <v>1042</v>
      </c>
      <c r="HR12" s="4" t="s">
        <v>414</v>
      </c>
      <c r="HS12" s="4" t="s">
        <v>2865</v>
      </c>
      <c r="HT12" s="4" t="s">
        <v>3347</v>
      </c>
      <c r="HU12" s="4" t="s">
        <v>5917</v>
      </c>
      <c r="HV12" s="4" t="s">
        <v>3492</v>
      </c>
      <c r="HW12" s="4" t="s">
        <v>1410</v>
      </c>
      <c r="HX12" s="4" t="s">
        <v>987</v>
      </c>
      <c r="HY12" s="4" t="s">
        <v>844</v>
      </c>
      <c r="HZ12" s="4" t="s">
        <v>1207</v>
      </c>
      <c r="IA12" s="4" t="s">
        <v>1043</v>
      </c>
      <c r="IB12" s="4" t="s">
        <v>4069</v>
      </c>
      <c r="IC12" s="4" t="s">
        <v>2012</v>
      </c>
      <c r="ID12" s="4" t="s">
        <v>1614</v>
      </c>
      <c r="IE12" s="4" t="s">
        <v>6079</v>
      </c>
      <c r="IF12" s="4" t="s">
        <v>4755</v>
      </c>
      <c r="IG12" s="4" t="s">
        <v>1139</v>
      </c>
      <c r="IH12" s="4" t="s">
        <v>1290</v>
      </c>
      <c r="II12" s="4" t="s">
        <v>130</v>
      </c>
      <c r="IJ12" s="4" t="s">
        <v>4327</v>
      </c>
      <c r="IK12" s="4" t="s">
        <v>3868</v>
      </c>
      <c r="IL12" s="4" t="s">
        <v>751</v>
      </c>
      <c r="IM12" s="4" t="s">
        <v>6197</v>
      </c>
      <c r="IN12" s="4" t="s">
        <v>4224</v>
      </c>
      <c r="IO12" s="4" t="s">
        <v>2688</v>
      </c>
      <c r="IP12" s="4" t="s">
        <v>675</v>
      </c>
      <c r="IQ12" s="4" t="s">
        <v>743</v>
      </c>
      <c r="IR12" s="4" t="s">
        <v>684</v>
      </c>
      <c r="IS12" s="4" t="s">
        <v>993</v>
      </c>
      <c r="IT12" s="4" t="s">
        <v>3710</v>
      </c>
      <c r="IU12" s="4" t="s">
        <v>1733</v>
      </c>
      <c r="IV12" s="4" t="s">
        <v>5170</v>
      </c>
      <c r="IW12" s="4" t="s">
        <v>951</v>
      </c>
      <c r="IX12" s="4" t="s">
        <v>265</v>
      </c>
      <c r="IY12" s="4" t="s">
        <v>2677</v>
      </c>
      <c r="IZ12" s="4" t="s">
        <v>3297</v>
      </c>
      <c r="JA12" s="4" t="s">
        <v>1397</v>
      </c>
      <c r="JB12" s="4" t="s">
        <v>5202</v>
      </c>
      <c r="JC12" s="4" t="s">
        <v>575</v>
      </c>
      <c r="JD12" s="4" t="s">
        <v>1580</v>
      </c>
      <c r="JE12" s="4" t="s">
        <v>182</v>
      </c>
      <c r="JF12" s="4" t="s">
        <v>294</v>
      </c>
    </row>
    <row r="13" spans="1:266" ht="15.75" thickBot="1">
      <c r="A13" s="8" t="s">
        <v>6443</v>
      </c>
      <c r="B13" s="3" t="e">
        <v>#DIV/0!</v>
      </c>
      <c r="C13" s="3" t="e">
        <v>#DIV/0!</v>
      </c>
      <c r="D13" s="3" t="e">
        <v>#DIV/0!</v>
      </c>
      <c r="E13" s="3" t="e">
        <v>#DIV/0!</v>
      </c>
      <c r="F13" s="3" t="e">
        <v>#DIV/0!</v>
      </c>
      <c r="G13" s="3" t="e">
        <v>#DIV/0!</v>
      </c>
      <c r="H13" s="3" t="e">
        <v>#DIV/0!</v>
      </c>
      <c r="I13" s="3" t="e">
        <v>#DIV/0!</v>
      </c>
      <c r="J13" s="3" t="e">
        <v>#DIV/0!</v>
      </c>
      <c r="K13" s="3" t="e">
        <v>#DIV/0!</v>
      </c>
      <c r="L13" s="3" t="e">
        <v>#DIV/0!</v>
      </c>
      <c r="M13" s="3" t="e">
        <v>#DIV/0!</v>
      </c>
      <c r="N13" s="3" t="e">
        <v>#DIV/0!</v>
      </c>
      <c r="O13" s="3" t="e">
        <v>#DIV/0!</v>
      </c>
      <c r="P13" s="3" t="e">
        <v>#DIV/0!</v>
      </c>
      <c r="Q13" s="3" t="e">
        <v>#DIV/0!</v>
      </c>
      <c r="R13" s="3" t="e">
        <v>#DIV/0!</v>
      </c>
      <c r="S13" s="3" t="e">
        <v>#DIV/0!</v>
      </c>
      <c r="T13" s="3" t="e">
        <v>#DIV/0!</v>
      </c>
      <c r="U13" s="3" t="e">
        <v>#DIV/0!</v>
      </c>
      <c r="V13" s="3" t="e">
        <v>#DIV/0!</v>
      </c>
      <c r="W13" s="3" t="e">
        <v>#DIV/0!</v>
      </c>
      <c r="X13" s="3" t="e">
        <v>#DIV/0!</v>
      </c>
      <c r="Y13" s="3" t="e">
        <v>#DIV/0!</v>
      </c>
      <c r="Z13" s="3" t="e">
        <v>#DIV/0!</v>
      </c>
      <c r="AA13" s="3" t="e">
        <v>#DIV/0!</v>
      </c>
      <c r="AB13" s="3" t="e">
        <v>#DIV/0!</v>
      </c>
      <c r="AC13" s="3" t="e">
        <v>#DIV/0!</v>
      </c>
      <c r="AD13" s="3" t="e">
        <v>#DIV/0!</v>
      </c>
      <c r="AE13" s="3" t="e">
        <v>#DIV/0!</v>
      </c>
      <c r="AF13" s="3" t="e">
        <v>#DIV/0!</v>
      </c>
      <c r="AG13" s="3" t="e">
        <v>#DIV/0!</v>
      </c>
      <c r="AH13" s="3" t="e">
        <v>#DIV/0!</v>
      </c>
      <c r="AI13" s="3" t="e">
        <v>#DIV/0!</v>
      </c>
      <c r="AJ13" s="3" t="e">
        <v>#DIV/0!</v>
      </c>
      <c r="AK13" s="3" t="e">
        <v>#DIV/0!</v>
      </c>
      <c r="AL13" s="3" t="e">
        <v>#DIV/0!</v>
      </c>
      <c r="AM13" s="3" t="e">
        <v>#DIV/0!</v>
      </c>
      <c r="AN13" s="3" t="e">
        <v>#DIV/0!</v>
      </c>
      <c r="AO13" s="3" t="e">
        <v>#DIV/0!</v>
      </c>
      <c r="AP13" s="3" t="e">
        <v>#DIV/0!</v>
      </c>
      <c r="AQ13" s="3" t="e">
        <v>#DIV/0!</v>
      </c>
      <c r="AR13" s="3" t="e">
        <v>#DIV/0!</v>
      </c>
      <c r="AS13" s="3" t="e">
        <v>#DIV/0!</v>
      </c>
      <c r="AT13" s="3" t="e">
        <v>#DIV/0!</v>
      </c>
      <c r="AU13" s="3" t="e">
        <v>#DIV/0!</v>
      </c>
      <c r="AV13" s="3" t="e">
        <v>#DIV/0!</v>
      </c>
      <c r="AW13" s="3" t="e">
        <v>#DIV/0!</v>
      </c>
      <c r="AX13" s="3" t="e">
        <v>#DIV/0!</v>
      </c>
      <c r="AY13" s="3" t="e">
        <v>#DIV/0!</v>
      </c>
      <c r="AZ13" s="3" t="e">
        <v>#DIV/0!</v>
      </c>
      <c r="BA13" s="3" t="e">
        <v>#DIV/0!</v>
      </c>
      <c r="BB13" s="3" t="e">
        <v>#DIV/0!</v>
      </c>
      <c r="BC13" s="3" t="e">
        <v>#DIV/0!</v>
      </c>
      <c r="BD13" s="3" t="e">
        <v>#DIV/0!</v>
      </c>
      <c r="BE13" s="3" t="e">
        <v>#DIV/0!</v>
      </c>
      <c r="BF13" s="3" t="e">
        <v>#DIV/0!</v>
      </c>
      <c r="BG13" s="3" t="e">
        <v>#DIV/0!</v>
      </c>
      <c r="BH13" s="3" t="e">
        <v>#DIV/0!</v>
      </c>
      <c r="BI13" s="3" t="e">
        <v>#DIV/0!</v>
      </c>
      <c r="BJ13" s="3" t="e">
        <v>#DIV/0!</v>
      </c>
      <c r="BK13" s="3" t="e">
        <v>#DIV/0!</v>
      </c>
      <c r="BL13" s="3" t="e">
        <v>#DIV/0!</v>
      </c>
      <c r="BM13" s="3" t="e">
        <v>#DIV/0!</v>
      </c>
      <c r="BN13" s="3" t="e">
        <v>#DIV/0!</v>
      </c>
      <c r="BO13" s="3" t="e">
        <v>#DIV/0!</v>
      </c>
      <c r="BP13" s="3" t="e">
        <v>#DIV/0!</v>
      </c>
      <c r="BQ13" s="3" t="e">
        <v>#DIV/0!</v>
      </c>
      <c r="BR13" s="3" t="e">
        <v>#DIV/0!</v>
      </c>
      <c r="BS13" s="3" t="e">
        <v>#DIV/0!</v>
      </c>
      <c r="BT13" s="3" t="e">
        <v>#DIV/0!</v>
      </c>
      <c r="BU13" s="3" t="e">
        <v>#DIV/0!</v>
      </c>
      <c r="BV13" s="3" t="e">
        <v>#DIV/0!</v>
      </c>
      <c r="BW13" s="3" t="e">
        <v>#DIV/0!</v>
      </c>
      <c r="BX13" s="3" t="e">
        <v>#DIV/0!</v>
      </c>
      <c r="BY13" s="3" t="e">
        <v>#DIV/0!</v>
      </c>
      <c r="BZ13" s="3" t="e">
        <v>#DIV/0!</v>
      </c>
      <c r="CA13" s="3" t="e">
        <v>#DIV/0!</v>
      </c>
      <c r="CB13" s="3" t="e">
        <v>#DIV/0!</v>
      </c>
      <c r="CC13" s="3" t="e">
        <v>#DIV/0!</v>
      </c>
      <c r="CD13" s="3" t="e">
        <v>#DIV/0!</v>
      </c>
      <c r="CE13" s="3" t="e">
        <v>#DIV/0!</v>
      </c>
      <c r="CF13" s="3" t="e">
        <v>#DIV/0!</v>
      </c>
      <c r="CG13" s="3" t="e">
        <v>#DIV/0!</v>
      </c>
      <c r="CH13" s="3" t="e">
        <v>#DIV/0!</v>
      </c>
      <c r="CI13" s="3" t="e">
        <v>#DIV/0!</v>
      </c>
      <c r="CJ13" s="3" t="e">
        <v>#DIV/0!</v>
      </c>
      <c r="CK13" s="3" t="e">
        <v>#DIV/0!</v>
      </c>
      <c r="CL13" s="3" t="e">
        <v>#DIV/0!</v>
      </c>
      <c r="CM13" s="3" t="e">
        <v>#DIV/0!</v>
      </c>
      <c r="CN13" s="3" t="e">
        <v>#DIV/0!</v>
      </c>
      <c r="CO13" s="3" t="e">
        <v>#DIV/0!</v>
      </c>
      <c r="CP13" s="3" t="e">
        <v>#DIV/0!</v>
      </c>
      <c r="CQ13" s="3" t="e">
        <v>#DIV/0!</v>
      </c>
      <c r="CR13" s="3" t="e">
        <v>#DIV/0!</v>
      </c>
      <c r="CS13" s="3" t="e">
        <v>#DIV/0!</v>
      </c>
      <c r="CT13" s="3" t="e">
        <v>#DIV/0!</v>
      </c>
      <c r="CU13" s="3" t="e">
        <v>#DIV/0!</v>
      </c>
      <c r="CV13" s="3" t="e">
        <v>#DIV/0!</v>
      </c>
      <c r="CW13" s="3" t="e">
        <v>#DIV/0!</v>
      </c>
      <c r="CX13" s="3" t="e">
        <v>#DIV/0!</v>
      </c>
      <c r="CY13" s="3" t="e">
        <v>#DIV/0!</v>
      </c>
      <c r="CZ13" s="3" t="e">
        <v>#DIV/0!</v>
      </c>
      <c r="DA13" s="3" t="e">
        <v>#DIV/0!</v>
      </c>
      <c r="DB13" s="3" t="e">
        <v>#DIV/0!</v>
      </c>
      <c r="DC13" s="3" t="e">
        <v>#DIV/0!</v>
      </c>
      <c r="DD13" s="3" t="e">
        <v>#DIV/0!</v>
      </c>
      <c r="DE13" s="3" t="e">
        <v>#DIV/0!</v>
      </c>
      <c r="DF13" s="3" t="e">
        <v>#DIV/0!</v>
      </c>
      <c r="DG13" s="3" t="e">
        <v>#DIV/0!</v>
      </c>
      <c r="DH13" s="3" t="e">
        <v>#DIV/0!</v>
      </c>
      <c r="DI13" s="3" t="e">
        <v>#DIV/0!</v>
      </c>
      <c r="DJ13" s="3" t="e">
        <v>#DIV/0!</v>
      </c>
      <c r="DK13" s="3" t="e">
        <v>#DIV/0!</v>
      </c>
      <c r="DL13" s="3" t="e">
        <v>#DIV/0!</v>
      </c>
      <c r="DM13" s="3" t="e">
        <v>#DIV/0!</v>
      </c>
      <c r="DN13" s="3" t="e">
        <v>#DIV/0!</v>
      </c>
      <c r="DO13" s="3" t="e">
        <v>#DIV/0!</v>
      </c>
      <c r="DP13" s="3" t="e">
        <v>#DIV/0!</v>
      </c>
      <c r="DQ13" s="3" t="e">
        <v>#DIV/0!</v>
      </c>
      <c r="DR13" s="3" t="e">
        <v>#DIV/0!</v>
      </c>
      <c r="DS13" s="3" t="e">
        <v>#DIV/0!</v>
      </c>
      <c r="DT13" s="3" t="e">
        <v>#DIV/0!</v>
      </c>
      <c r="DU13" s="3" t="e">
        <v>#DIV/0!</v>
      </c>
      <c r="DV13" s="3" t="e">
        <v>#DIV/0!</v>
      </c>
      <c r="DW13" s="3" t="e">
        <v>#DIV/0!</v>
      </c>
      <c r="DX13" s="3" t="e">
        <v>#DIV/0!</v>
      </c>
      <c r="DY13" s="3" t="e">
        <v>#DIV/0!</v>
      </c>
      <c r="DZ13" s="3" t="e">
        <v>#DIV/0!</v>
      </c>
      <c r="EA13" s="3" t="e">
        <v>#DIV/0!</v>
      </c>
      <c r="EB13" s="3" t="e">
        <v>#DIV/0!</v>
      </c>
      <c r="EC13" s="3" t="e">
        <v>#DIV/0!</v>
      </c>
      <c r="ED13" s="3" t="e">
        <v>#DIV/0!</v>
      </c>
      <c r="EE13" s="3" t="e">
        <v>#DIV/0!</v>
      </c>
      <c r="EF13" s="3" t="e">
        <v>#DIV/0!</v>
      </c>
      <c r="EG13" s="3" t="e">
        <v>#DIV/0!</v>
      </c>
      <c r="EH13" s="3" t="e">
        <v>#DIV/0!</v>
      </c>
      <c r="EI13" s="3" t="e">
        <v>#DIV/0!</v>
      </c>
      <c r="EJ13" s="3" t="e">
        <v>#DIV/0!</v>
      </c>
      <c r="EK13" s="3" t="e">
        <v>#DIV/0!</v>
      </c>
      <c r="EL13" s="3" t="e">
        <v>#DIV/0!</v>
      </c>
      <c r="EM13" s="3" t="e">
        <v>#DIV/0!</v>
      </c>
      <c r="EN13" s="3" t="e">
        <v>#DIV/0!</v>
      </c>
      <c r="EO13" s="3" t="e">
        <v>#DIV/0!</v>
      </c>
      <c r="EP13" s="3" t="e">
        <v>#DIV/0!</v>
      </c>
      <c r="EQ13" s="3" t="e">
        <v>#DIV/0!</v>
      </c>
      <c r="ER13" s="3" t="e">
        <v>#DIV/0!</v>
      </c>
      <c r="ES13" s="3" t="e">
        <v>#DIV/0!</v>
      </c>
      <c r="ET13" s="3" t="e">
        <v>#DIV/0!</v>
      </c>
      <c r="EU13" s="3" t="e">
        <v>#DIV/0!</v>
      </c>
      <c r="EV13" s="3" t="e">
        <v>#DIV/0!</v>
      </c>
      <c r="EW13" s="3" t="e">
        <v>#DIV/0!</v>
      </c>
      <c r="EX13" s="3" t="e">
        <v>#DIV/0!</v>
      </c>
      <c r="EY13" s="3" t="e">
        <v>#DIV/0!</v>
      </c>
      <c r="EZ13" s="3" t="e">
        <v>#DIV/0!</v>
      </c>
      <c r="FA13" s="3" t="e">
        <v>#DIV/0!</v>
      </c>
      <c r="FB13" s="3" t="e">
        <v>#DIV/0!</v>
      </c>
      <c r="FC13" s="3" t="e">
        <v>#DIV/0!</v>
      </c>
      <c r="FD13" s="3" t="e">
        <v>#DIV/0!</v>
      </c>
      <c r="FE13" s="3" t="e">
        <v>#DIV/0!</v>
      </c>
      <c r="FF13" s="3" t="e">
        <v>#DIV/0!</v>
      </c>
      <c r="FG13" s="3" t="e">
        <v>#DIV/0!</v>
      </c>
      <c r="FH13" s="3" t="e">
        <v>#DIV/0!</v>
      </c>
      <c r="FI13" s="3" t="e">
        <v>#DIV/0!</v>
      </c>
      <c r="FJ13" s="3" t="e">
        <v>#DIV/0!</v>
      </c>
      <c r="FK13" s="3" t="e">
        <v>#DIV/0!</v>
      </c>
      <c r="FL13" s="3" t="e">
        <v>#DIV/0!</v>
      </c>
      <c r="FM13" s="3" t="e">
        <v>#DIV/0!</v>
      </c>
      <c r="FN13" s="3" t="e">
        <v>#DIV/0!</v>
      </c>
      <c r="FO13" s="3" t="e">
        <v>#DIV/0!</v>
      </c>
      <c r="FP13" s="3" t="e">
        <v>#DIV/0!</v>
      </c>
      <c r="FQ13" s="3" t="e">
        <v>#DIV/0!</v>
      </c>
      <c r="FR13" s="3" t="e">
        <v>#DIV/0!</v>
      </c>
      <c r="FS13" s="3" t="e">
        <v>#DIV/0!</v>
      </c>
      <c r="FT13" s="3" t="e">
        <v>#DIV/0!</v>
      </c>
      <c r="FU13" s="3" t="e">
        <v>#DIV/0!</v>
      </c>
      <c r="FV13" s="3" t="e">
        <v>#DIV/0!</v>
      </c>
      <c r="FW13" s="3" t="e">
        <v>#DIV/0!</v>
      </c>
      <c r="FX13" s="3" t="e">
        <v>#DIV/0!</v>
      </c>
      <c r="FY13" s="3" t="e">
        <v>#DIV/0!</v>
      </c>
      <c r="FZ13" s="3" t="e">
        <v>#DIV/0!</v>
      </c>
      <c r="GA13" s="3" t="e">
        <v>#DIV/0!</v>
      </c>
      <c r="GB13" s="3" t="e">
        <v>#DIV/0!</v>
      </c>
      <c r="GC13" s="3" t="e">
        <v>#DIV/0!</v>
      </c>
      <c r="GD13" s="3" t="e">
        <v>#DIV/0!</v>
      </c>
      <c r="GE13" s="3" t="e">
        <v>#DIV/0!</v>
      </c>
      <c r="GF13" s="3" t="e">
        <v>#DIV/0!</v>
      </c>
      <c r="GG13" s="3" t="e">
        <v>#DIV/0!</v>
      </c>
      <c r="GH13" s="3" t="e">
        <v>#DIV/0!</v>
      </c>
      <c r="GI13" s="3" t="e">
        <v>#DIV/0!</v>
      </c>
      <c r="GJ13" s="3" t="e">
        <v>#DIV/0!</v>
      </c>
      <c r="GK13" s="3" t="e">
        <v>#DIV/0!</v>
      </c>
      <c r="GL13" s="3" t="e">
        <v>#DIV/0!</v>
      </c>
      <c r="GM13" s="3" t="e">
        <v>#DIV/0!</v>
      </c>
      <c r="GN13" s="3" t="e">
        <v>#DIV/0!</v>
      </c>
      <c r="GO13" s="3" t="e">
        <v>#DIV/0!</v>
      </c>
      <c r="GP13" s="3" t="e">
        <v>#DIV/0!</v>
      </c>
      <c r="GQ13" s="3" t="e">
        <v>#DIV/0!</v>
      </c>
      <c r="GR13" s="3" t="e">
        <v>#DIV/0!</v>
      </c>
      <c r="GS13" s="3" t="e">
        <v>#DIV/0!</v>
      </c>
      <c r="GT13" s="3" t="e">
        <v>#DIV/0!</v>
      </c>
      <c r="GU13" s="3" t="e">
        <v>#DIV/0!</v>
      </c>
      <c r="GV13" s="3" t="e">
        <v>#DIV/0!</v>
      </c>
      <c r="GW13" s="3" t="e">
        <v>#DIV/0!</v>
      </c>
      <c r="GX13" s="3" t="e">
        <v>#DIV/0!</v>
      </c>
      <c r="GY13" s="3" t="e">
        <v>#DIV/0!</v>
      </c>
      <c r="GZ13" s="3" t="e">
        <v>#DIV/0!</v>
      </c>
      <c r="HA13" s="3" t="e">
        <v>#DIV/0!</v>
      </c>
      <c r="HB13" s="3" t="e">
        <v>#DIV/0!</v>
      </c>
      <c r="HC13" s="3" t="e">
        <v>#DIV/0!</v>
      </c>
      <c r="HD13" s="3" t="e">
        <v>#DIV/0!</v>
      </c>
      <c r="HE13" s="3" t="e">
        <v>#DIV/0!</v>
      </c>
      <c r="HF13" s="3" t="e">
        <v>#DIV/0!</v>
      </c>
      <c r="HG13" s="3" t="e">
        <v>#DIV/0!</v>
      </c>
      <c r="HH13" s="3" t="e">
        <v>#DIV/0!</v>
      </c>
      <c r="HI13" s="3" t="e">
        <v>#DIV/0!</v>
      </c>
      <c r="HJ13" s="3" t="e">
        <v>#DIV/0!</v>
      </c>
      <c r="HK13" s="3" t="e">
        <v>#DIV/0!</v>
      </c>
      <c r="HL13" s="3" t="e">
        <v>#DIV/0!</v>
      </c>
      <c r="HM13" s="3" t="e">
        <v>#DIV/0!</v>
      </c>
      <c r="HN13" s="3" t="e">
        <v>#DIV/0!</v>
      </c>
      <c r="HO13" s="3" t="e">
        <v>#DIV/0!</v>
      </c>
      <c r="HP13" s="3" t="e">
        <v>#DIV/0!</v>
      </c>
      <c r="HQ13" s="3" t="e">
        <v>#DIV/0!</v>
      </c>
      <c r="HR13" s="3" t="e">
        <v>#DIV/0!</v>
      </c>
      <c r="HS13" s="4" t="s">
        <v>5882</v>
      </c>
      <c r="HT13" s="4" t="s">
        <v>3861</v>
      </c>
      <c r="HU13" s="4" t="s">
        <v>5918</v>
      </c>
      <c r="HV13" s="4" t="s">
        <v>5960</v>
      </c>
      <c r="HW13" s="4" t="s">
        <v>3</v>
      </c>
      <c r="HX13" s="4" t="s">
        <v>5990</v>
      </c>
      <c r="HY13" s="4" t="s">
        <v>1571</v>
      </c>
      <c r="HZ13" s="4" t="s">
        <v>127</v>
      </c>
      <c r="IA13" s="4" t="s">
        <v>1268</v>
      </c>
      <c r="IB13" s="4" t="s">
        <v>2322</v>
      </c>
      <c r="IC13" s="4" t="s">
        <v>516</v>
      </c>
      <c r="ID13" s="4" t="s">
        <v>3587</v>
      </c>
      <c r="IE13" s="4" t="s">
        <v>6080</v>
      </c>
      <c r="IF13" s="4" t="s">
        <v>1373</v>
      </c>
      <c r="IG13" s="4" t="s">
        <v>305</v>
      </c>
      <c r="IH13" s="4" t="s">
        <v>1760</v>
      </c>
      <c r="II13" s="4" t="s">
        <v>6129</v>
      </c>
      <c r="IJ13" s="4" t="s">
        <v>5188</v>
      </c>
      <c r="IK13" s="4" t="s">
        <v>6161</v>
      </c>
      <c r="IL13" s="4" t="s">
        <v>6183</v>
      </c>
      <c r="IM13" s="4" t="s">
        <v>4114</v>
      </c>
      <c r="IN13" s="4" t="s">
        <v>6223</v>
      </c>
      <c r="IO13" s="4" t="s">
        <v>6245</v>
      </c>
      <c r="IP13" s="4" t="s">
        <v>211</v>
      </c>
      <c r="IQ13" s="4" t="s">
        <v>4573</v>
      </c>
      <c r="IR13" s="4" t="s">
        <v>1147</v>
      </c>
      <c r="IS13" s="4" t="s">
        <v>1311</v>
      </c>
      <c r="IT13" s="4" t="s">
        <v>3930</v>
      </c>
      <c r="IU13" s="4" t="s">
        <v>6318</v>
      </c>
      <c r="IV13" s="4" t="s">
        <v>2678</v>
      </c>
      <c r="IW13" s="4" t="s">
        <v>976</v>
      </c>
      <c r="IX13" s="4" t="s">
        <v>2224</v>
      </c>
      <c r="IY13" s="4" t="s">
        <v>5664</v>
      </c>
      <c r="IZ13" s="4" t="s">
        <v>4672</v>
      </c>
      <c r="JA13" s="4" t="s">
        <v>1844</v>
      </c>
      <c r="JB13" s="4" t="s">
        <v>3668</v>
      </c>
      <c r="JC13" s="4" t="s">
        <v>1727</v>
      </c>
      <c r="JD13" s="4" t="s">
        <v>907</v>
      </c>
      <c r="JE13" s="4" t="s">
        <v>4884</v>
      </c>
      <c r="JF13" s="4" t="s">
        <v>6016</v>
      </c>
    </row>
    <row r="14" spans="1:266" ht="15.75" thickBot="1">
      <c r="A14" s="8" t="s">
        <v>6444</v>
      </c>
      <c r="B14" s="3" t="e">
        <v>#DIV/0!</v>
      </c>
      <c r="C14" s="3" t="e">
        <v>#DIV/0!</v>
      </c>
      <c r="D14" s="3" t="e">
        <v>#DIV/0!</v>
      </c>
      <c r="E14" s="3" t="e">
        <v>#DIV/0!</v>
      </c>
      <c r="F14" s="3" t="e">
        <v>#DIV/0!</v>
      </c>
      <c r="G14" s="3" t="e">
        <v>#DIV/0!</v>
      </c>
      <c r="H14" s="3" t="e">
        <v>#DIV/0!</v>
      </c>
      <c r="I14" s="3" t="e">
        <v>#DIV/0!</v>
      </c>
      <c r="J14" s="3" t="e">
        <v>#DIV/0!</v>
      </c>
      <c r="K14" s="3" t="e">
        <v>#DIV/0!</v>
      </c>
      <c r="L14" s="3" t="e">
        <v>#DIV/0!</v>
      </c>
      <c r="M14" s="3" t="e">
        <v>#DIV/0!</v>
      </c>
      <c r="N14" s="3" t="e">
        <v>#DIV/0!</v>
      </c>
      <c r="O14" s="3" t="e">
        <v>#DIV/0!</v>
      </c>
      <c r="P14" s="3" t="e">
        <v>#DIV/0!</v>
      </c>
      <c r="Q14" s="3" t="e">
        <v>#DIV/0!</v>
      </c>
      <c r="R14" s="3" t="e">
        <v>#DIV/0!</v>
      </c>
      <c r="S14" s="3" t="e">
        <v>#DIV/0!</v>
      </c>
      <c r="T14" s="3" t="e">
        <v>#DIV/0!</v>
      </c>
      <c r="U14" s="3" t="e">
        <v>#DIV/0!</v>
      </c>
      <c r="V14" s="3" t="e">
        <v>#DIV/0!</v>
      </c>
      <c r="W14" s="3" t="e">
        <v>#DIV/0!</v>
      </c>
      <c r="X14" s="3" t="e">
        <v>#DIV/0!</v>
      </c>
      <c r="Y14" s="3" t="e">
        <v>#DIV/0!</v>
      </c>
      <c r="Z14" s="3" t="e">
        <v>#DIV/0!</v>
      </c>
      <c r="AA14" s="3" t="e">
        <v>#DIV/0!</v>
      </c>
      <c r="AB14" s="3" t="e">
        <v>#DIV/0!</v>
      </c>
      <c r="AC14" s="3" t="e">
        <v>#DIV/0!</v>
      </c>
      <c r="AD14" s="3" t="e">
        <v>#DIV/0!</v>
      </c>
      <c r="AE14" s="3" t="e">
        <v>#DIV/0!</v>
      </c>
      <c r="AF14" s="3" t="e">
        <v>#DIV/0!</v>
      </c>
      <c r="AG14" s="3" t="e">
        <v>#DIV/0!</v>
      </c>
      <c r="AH14" s="3" t="e">
        <v>#DIV/0!</v>
      </c>
      <c r="AI14" s="3" t="e">
        <v>#DIV/0!</v>
      </c>
      <c r="AJ14" s="3" t="e">
        <v>#DIV/0!</v>
      </c>
      <c r="AK14" s="3" t="e">
        <v>#DIV/0!</v>
      </c>
      <c r="AL14" s="3" t="e">
        <v>#DIV/0!</v>
      </c>
      <c r="AM14" s="3" t="e">
        <v>#DIV/0!</v>
      </c>
      <c r="AN14" s="3" t="e">
        <v>#DIV/0!</v>
      </c>
      <c r="AO14" s="3" t="e">
        <v>#DIV/0!</v>
      </c>
      <c r="AP14" s="3" t="e">
        <v>#DIV/0!</v>
      </c>
      <c r="AQ14" s="3" t="e">
        <v>#DIV/0!</v>
      </c>
      <c r="AR14" s="3" t="e">
        <v>#DIV/0!</v>
      </c>
      <c r="AS14" s="3" t="e">
        <v>#DIV/0!</v>
      </c>
      <c r="AT14" s="3" t="e">
        <v>#DIV/0!</v>
      </c>
      <c r="AU14" s="3" t="e">
        <v>#DIV/0!</v>
      </c>
      <c r="AV14" s="3" t="e">
        <v>#DIV/0!</v>
      </c>
      <c r="AW14" s="3" t="e">
        <v>#DIV/0!</v>
      </c>
      <c r="AX14" s="3" t="e">
        <v>#DIV/0!</v>
      </c>
      <c r="AY14" s="3" t="e">
        <v>#DIV/0!</v>
      </c>
      <c r="AZ14" s="3" t="e">
        <v>#DIV/0!</v>
      </c>
      <c r="BA14" s="3" t="e">
        <v>#DIV/0!</v>
      </c>
      <c r="BB14" s="3" t="e">
        <v>#DIV/0!</v>
      </c>
      <c r="BC14" s="3" t="e">
        <v>#DIV/0!</v>
      </c>
      <c r="BD14" s="3" t="e">
        <v>#DIV/0!</v>
      </c>
      <c r="BE14" s="3" t="e">
        <v>#DIV/0!</v>
      </c>
      <c r="BF14" s="3" t="e">
        <v>#DIV/0!</v>
      </c>
      <c r="BG14" s="3" t="e">
        <v>#DIV/0!</v>
      </c>
      <c r="BH14" s="3" t="e">
        <v>#DIV/0!</v>
      </c>
      <c r="BI14" s="3" t="e">
        <v>#DIV/0!</v>
      </c>
      <c r="BJ14" s="3" t="e">
        <v>#DIV/0!</v>
      </c>
      <c r="BK14" s="3" t="e">
        <v>#DIV/0!</v>
      </c>
      <c r="BL14" s="3" t="e">
        <v>#DIV/0!</v>
      </c>
      <c r="BM14" s="3" t="e">
        <v>#DIV/0!</v>
      </c>
      <c r="BN14" s="3" t="e">
        <v>#DIV/0!</v>
      </c>
      <c r="BO14" s="3" t="e">
        <v>#DIV/0!</v>
      </c>
      <c r="BP14" s="3" t="e">
        <v>#DIV/0!</v>
      </c>
      <c r="BQ14" s="3" t="e">
        <v>#DIV/0!</v>
      </c>
      <c r="BR14" s="3" t="e">
        <v>#DIV/0!</v>
      </c>
      <c r="BS14" s="3" t="e">
        <v>#DIV/0!</v>
      </c>
      <c r="BT14" s="3" t="e">
        <v>#DIV/0!</v>
      </c>
      <c r="BU14" s="3" t="e">
        <v>#DIV/0!</v>
      </c>
      <c r="BV14" s="3" t="e">
        <v>#DIV/0!</v>
      </c>
      <c r="BW14" s="3" t="e">
        <v>#DIV/0!</v>
      </c>
      <c r="BX14" s="3" t="e">
        <v>#DIV/0!</v>
      </c>
      <c r="BY14" s="3" t="e">
        <v>#DIV/0!</v>
      </c>
      <c r="BZ14" s="3" t="e">
        <v>#DIV/0!</v>
      </c>
      <c r="CA14" s="3" t="e">
        <v>#DIV/0!</v>
      </c>
      <c r="CB14" s="3" t="e">
        <v>#DIV/0!</v>
      </c>
      <c r="CC14" s="3" t="e">
        <v>#DIV/0!</v>
      </c>
      <c r="CD14" s="3" t="e">
        <v>#DIV/0!</v>
      </c>
      <c r="CE14" s="3" t="e">
        <v>#DIV/0!</v>
      </c>
      <c r="CF14" s="3" t="e">
        <v>#DIV/0!</v>
      </c>
      <c r="CG14" s="3" t="e">
        <v>#DIV/0!</v>
      </c>
      <c r="CH14" s="3" t="e">
        <v>#DIV/0!</v>
      </c>
      <c r="CI14" s="3" t="e">
        <v>#DIV/0!</v>
      </c>
      <c r="CJ14" s="3" t="e">
        <v>#DIV/0!</v>
      </c>
      <c r="CK14" s="3" t="e">
        <v>#DIV/0!</v>
      </c>
      <c r="CL14" s="3" t="e">
        <v>#DIV/0!</v>
      </c>
      <c r="CM14" s="3" t="e">
        <v>#DIV/0!</v>
      </c>
      <c r="CN14" s="3" t="e">
        <v>#DIV/0!</v>
      </c>
      <c r="CO14" s="3" t="e">
        <v>#DIV/0!</v>
      </c>
      <c r="CP14" s="3" t="e">
        <v>#DIV/0!</v>
      </c>
      <c r="CQ14" s="3" t="e">
        <v>#DIV/0!</v>
      </c>
      <c r="CR14" s="3" t="e">
        <v>#DIV/0!</v>
      </c>
      <c r="CS14" s="3" t="e">
        <v>#DIV/0!</v>
      </c>
      <c r="CT14" s="3" t="e">
        <v>#DIV/0!</v>
      </c>
      <c r="CU14" s="3" t="e">
        <v>#DIV/0!</v>
      </c>
      <c r="CV14" s="3" t="e">
        <v>#DIV/0!</v>
      </c>
      <c r="CW14" s="3" t="e">
        <v>#DIV/0!</v>
      </c>
      <c r="CX14" s="3" t="e">
        <v>#DIV/0!</v>
      </c>
      <c r="CY14" s="3" t="e">
        <v>#DIV/0!</v>
      </c>
      <c r="CZ14" s="3" t="e">
        <v>#DIV/0!</v>
      </c>
      <c r="DA14" s="3" t="e">
        <v>#DIV/0!</v>
      </c>
      <c r="DB14" s="3" t="e">
        <v>#DIV/0!</v>
      </c>
      <c r="DC14" s="3" t="e">
        <v>#DIV/0!</v>
      </c>
      <c r="DD14" s="3" t="e">
        <v>#DIV/0!</v>
      </c>
      <c r="DE14" s="3" t="e">
        <v>#DIV/0!</v>
      </c>
      <c r="DF14" s="3" t="e">
        <v>#DIV/0!</v>
      </c>
      <c r="DG14" s="3" t="e">
        <v>#DIV/0!</v>
      </c>
      <c r="DH14" s="3" t="e">
        <v>#DIV/0!</v>
      </c>
      <c r="DI14" s="3" t="e">
        <v>#DIV/0!</v>
      </c>
      <c r="DJ14" s="3" t="e">
        <v>#DIV/0!</v>
      </c>
      <c r="DK14" s="3" t="e">
        <v>#DIV/0!</v>
      </c>
      <c r="DL14" s="3" t="e">
        <v>#DIV/0!</v>
      </c>
      <c r="DM14" s="3" t="e">
        <v>#DIV/0!</v>
      </c>
      <c r="DN14" s="3" t="e">
        <v>#DIV/0!</v>
      </c>
      <c r="DO14" s="3" t="e">
        <v>#DIV/0!</v>
      </c>
      <c r="DP14" s="3" t="e">
        <v>#DIV/0!</v>
      </c>
      <c r="DQ14" s="3" t="e">
        <v>#DIV/0!</v>
      </c>
      <c r="DR14" s="3" t="e">
        <v>#DIV/0!</v>
      </c>
      <c r="DS14" s="3" t="e">
        <v>#DIV/0!</v>
      </c>
      <c r="DT14" s="3" t="e">
        <v>#DIV/0!</v>
      </c>
      <c r="DU14" s="3" t="e">
        <v>#DIV/0!</v>
      </c>
      <c r="DV14" s="3" t="e">
        <v>#DIV/0!</v>
      </c>
      <c r="DW14" s="3" t="e">
        <v>#DIV/0!</v>
      </c>
      <c r="DX14" s="3" t="e">
        <v>#DIV/0!</v>
      </c>
      <c r="DY14" s="3" t="e">
        <v>#DIV/0!</v>
      </c>
      <c r="DZ14" s="3" t="e">
        <v>#DIV/0!</v>
      </c>
      <c r="EA14" s="3" t="e">
        <v>#DIV/0!</v>
      </c>
      <c r="EB14" s="3" t="e">
        <v>#DIV/0!</v>
      </c>
      <c r="EC14" s="3" t="e">
        <v>#DIV/0!</v>
      </c>
      <c r="ED14" s="3" t="e">
        <v>#DIV/0!</v>
      </c>
      <c r="EE14" s="3" t="e">
        <v>#DIV/0!</v>
      </c>
      <c r="EF14" s="3" t="e">
        <v>#DIV/0!</v>
      </c>
      <c r="EG14" s="3" t="e">
        <v>#DIV/0!</v>
      </c>
      <c r="EH14" s="3" t="e">
        <v>#DIV/0!</v>
      </c>
      <c r="EI14" s="3" t="e">
        <v>#DIV/0!</v>
      </c>
      <c r="EJ14" s="3" t="e">
        <v>#DIV/0!</v>
      </c>
      <c r="EK14" s="3" t="e">
        <v>#DIV/0!</v>
      </c>
      <c r="EL14" s="3" t="e">
        <v>#DIV/0!</v>
      </c>
      <c r="EM14" s="3" t="e">
        <v>#DIV/0!</v>
      </c>
      <c r="EN14" s="3" t="e">
        <v>#DIV/0!</v>
      </c>
      <c r="EO14" s="3" t="e">
        <v>#DIV/0!</v>
      </c>
      <c r="EP14" s="3" t="e">
        <v>#DIV/0!</v>
      </c>
      <c r="EQ14" s="3" t="e">
        <v>#DIV/0!</v>
      </c>
      <c r="ER14" s="3" t="e">
        <v>#DIV/0!</v>
      </c>
      <c r="ES14" s="3" t="e">
        <v>#DIV/0!</v>
      </c>
      <c r="ET14" s="3" t="e">
        <v>#DIV/0!</v>
      </c>
      <c r="EU14" s="3" t="e">
        <v>#DIV/0!</v>
      </c>
      <c r="EV14" s="3" t="e">
        <v>#DIV/0!</v>
      </c>
      <c r="EW14" s="3" t="e">
        <v>#DIV/0!</v>
      </c>
      <c r="EX14" s="3" t="e">
        <v>#DIV/0!</v>
      </c>
      <c r="EY14" s="3" t="e">
        <v>#DIV/0!</v>
      </c>
      <c r="EZ14" s="3" t="e">
        <v>#DIV/0!</v>
      </c>
      <c r="FA14" s="3" t="e">
        <v>#DIV/0!</v>
      </c>
      <c r="FB14" s="3" t="e">
        <v>#DIV/0!</v>
      </c>
      <c r="FC14" s="3" t="e">
        <v>#DIV/0!</v>
      </c>
      <c r="FD14" s="3" t="e">
        <v>#DIV/0!</v>
      </c>
      <c r="FE14" s="3" t="e">
        <v>#DIV/0!</v>
      </c>
      <c r="FF14" s="3" t="e">
        <v>#DIV/0!</v>
      </c>
      <c r="FG14" s="3" t="e">
        <v>#DIV/0!</v>
      </c>
      <c r="FH14" s="3" t="e">
        <v>#DIV/0!</v>
      </c>
      <c r="FI14" s="3" t="e">
        <v>#DIV/0!</v>
      </c>
      <c r="FJ14" s="3" t="e">
        <v>#DIV/0!</v>
      </c>
      <c r="FK14" s="3" t="e">
        <v>#DIV/0!</v>
      </c>
      <c r="FL14" s="3" t="e">
        <v>#DIV/0!</v>
      </c>
      <c r="FM14" s="3" t="e">
        <v>#DIV/0!</v>
      </c>
      <c r="FN14" s="3" t="e">
        <v>#DIV/0!</v>
      </c>
      <c r="FO14" s="3" t="e">
        <v>#DIV/0!</v>
      </c>
      <c r="FP14" s="3" t="e">
        <v>#DIV/0!</v>
      </c>
      <c r="FQ14" s="3" t="e">
        <v>#DIV/0!</v>
      </c>
      <c r="FR14" s="3" t="e">
        <v>#DIV/0!</v>
      </c>
      <c r="FS14" s="3" t="e">
        <v>#DIV/0!</v>
      </c>
      <c r="FT14" s="3" t="e">
        <v>#DIV/0!</v>
      </c>
      <c r="FU14" s="3" t="e">
        <v>#DIV/0!</v>
      </c>
      <c r="FV14" s="3" t="e">
        <v>#DIV/0!</v>
      </c>
      <c r="FW14" s="3" t="e">
        <v>#DIV/0!</v>
      </c>
      <c r="FX14" s="3" t="e">
        <v>#DIV/0!</v>
      </c>
      <c r="FY14" s="3" t="e">
        <v>#DIV/0!</v>
      </c>
      <c r="FZ14" s="3" t="e">
        <v>#DIV/0!</v>
      </c>
      <c r="GA14" s="3" t="e">
        <v>#DIV/0!</v>
      </c>
      <c r="GB14" s="3" t="e">
        <v>#DIV/0!</v>
      </c>
      <c r="GC14" s="3" t="e">
        <v>#DIV/0!</v>
      </c>
      <c r="GD14" s="3" t="e">
        <v>#DIV/0!</v>
      </c>
      <c r="GE14" s="3" t="e">
        <v>#DIV/0!</v>
      </c>
      <c r="GF14" s="3" t="e">
        <v>#DIV/0!</v>
      </c>
      <c r="GG14" s="3" t="e">
        <v>#DIV/0!</v>
      </c>
      <c r="GH14" s="3" t="e">
        <v>#DIV/0!</v>
      </c>
      <c r="GI14" s="3" t="e">
        <v>#DIV/0!</v>
      </c>
      <c r="GJ14" s="3" t="e">
        <v>#DIV/0!</v>
      </c>
      <c r="GK14" s="3" t="e">
        <v>#DIV/0!</v>
      </c>
      <c r="GL14" s="3" t="e">
        <v>#DIV/0!</v>
      </c>
      <c r="GM14" s="3" t="e">
        <v>#DIV/0!</v>
      </c>
      <c r="GN14" s="3" t="e">
        <v>#DIV/0!</v>
      </c>
      <c r="GO14" s="3" t="e">
        <v>#DIV/0!</v>
      </c>
      <c r="GP14" s="3" t="e">
        <v>#DIV/0!</v>
      </c>
      <c r="GQ14" s="3" t="e">
        <v>#DIV/0!</v>
      </c>
      <c r="GR14" s="3" t="e">
        <v>#DIV/0!</v>
      </c>
      <c r="GS14" s="3" t="e">
        <v>#DIV/0!</v>
      </c>
      <c r="GT14" s="3" t="e">
        <v>#DIV/0!</v>
      </c>
      <c r="GU14" s="3" t="e">
        <v>#DIV/0!</v>
      </c>
      <c r="GV14" s="3" t="e">
        <v>#DIV/0!</v>
      </c>
      <c r="GW14" s="3" t="e">
        <v>#DIV/0!</v>
      </c>
      <c r="GX14" s="3" t="e">
        <v>#DIV/0!</v>
      </c>
      <c r="GY14" s="3" t="e">
        <v>#DIV/0!</v>
      </c>
      <c r="GZ14" s="3" t="e">
        <v>#DIV/0!</v>
      </c>
      <c r="HA14" s="3" t="e">
        <v>#DIV/0!</v>
      </c>
      <c r="HB14" s="3" t="e">
        <v>#DIV/0!</v>
      </c>
      <c r="HC14" s="3" t="e">
        <v>#DIV/0!</v>
      </c>
      <c r="HD14" s="3" t="e">
        <v>#DIV/0!</v>
      </c>
      <c r="HE14" s="3" t="e">
        <v>#DIV/0!</v>
      </c>
      <c r="HF14" s="3" t="e">
        <v>#DIV/0!</v>
      </c>
      <c r="HG14" s="3" t="e">
        <v>#DIV/0!</v>
      </c>
      <c r="HH14" s="3" t="e">
        <v>#DIV/0!</v>
      </c>
      <c r="HI14" s="3" t="e">
        <v>#DIV/0!</v>
      </c>
      <c r="HJ14" s="3" t="e">
        <v>#DIV/0!</v>
      </c>
      <c r="HK14" s="3" t="e">
        <v>#DIV/0!</v>
      </c>
      <c r="HL14" s="3" t="e">
        <v>#DIV/0!</v>
      </c>
      <c r="HM14" s="3" t="e">
        <v>#DIV/0!</v>
      </c>
      <c r="HN14" s="3" t="e">
        <v>#DIV/0!</v>
      </c>
      <c r="HO14" s="3" t="e">
        <v>#DIV/0!</v>
      </c>
      <c r="HP14" s="3" t="e">
        <v>#DIV/0!</v>
      </c>
      <c r="HQ14" s="3" t="e">
        <v>#DIV/0!</v>
      </c>
      <c r="HR14" s="3" t="e">
        <v>#DIV/0!</v>
      </c>
      <c r="HS14" s="3" t="e">
        <v>#DIV/0!</v>
      </c>
      <c r="HT14" s="3" t="e">
        <v>#DIV/0!</v>
      </c>
      <c r="HU14" s="3" t="e">
        <v>#DIV/0!</v>
      </c>
      <c r="HV14" s="3" t="e">
        <v>#DIV/0!</v>
      </c>
      <c r="HW14" s="3" t="e">
        <v>#DIV/0!</v>
      </c>
      <c r="HX14" s="4" t="s">
        <v>3432</v>
      </c>
      <c r="HY14" s="4" t="s">
        <v>5689</v>
      </c>
      <c r="HZ14" s="4" t="s">
        <v>207</v>
      </c>
      <c r="IA14" s="4" t="s">
        <v>4035</v>
      </c>
      <c r="IB14" s="4" t="s">
        <v>237</v>
      </c>
      <c r="IC14" s="4" t="s">
        <v>2138</v>
      </c>
      <c r="ID14" s="4" t="s">
        <v>2493</v>
      </c>
      <c r="IE14" s="4" t="s">
        <v>5313</v>
      </c>
      <c r="IF14" s="4" t="s">
        <v>243</v>
      </c>
      <c r="IG14" s="4" t="s">
        <v>4083</v>
      </c>
      <c r="IH14" s="4" t="s">
        <v>1401</v>
      </c>
      <c r="II14" s="4" t="s">
        <v>6130</v>
      </c>
      <c r="IJ14" s="4" t="s">
        <v>3416</v>
      </c>
      <c r="IK14" s="4" t="s">
        <v>6162</v>
      </c>
      <c r="IL14" s="4" t="s">
        <v>3441</v>
      </c>
      <c r="IM14" s="4" t="s">
        <v>5780</v>
      </c>
      <c r="IN14" s="4" t="s">
        <v>6224</v>
      </c>
      <c r="IO14" s="4" t="s">
        <v>3797</v>
      </c>
      <c r="IP14" s="4" t="s">
        <v>1374</v>
      </c>
      <c r="IQ14" s="4" t="s">
        <v>6274</v>
      </c>
      <c r="IR14" s="4" t="s">
        <v>1022</v>
      </c>
      <c r="IS14" s="4" t="s">
        <v>3528</v>
      </c>
      <c r="IT14" s="4" t="s">
        <v>3056</v>
      </c>
      <c r="IU14" s="4" t="s">
        <v>1010</v>
      </c>
      <c r="IV14" s="4" t="s">
        <v>3760</v>
      </c>
      <c r="IW14" s="4" t="s">
        <v>1319</v>
      </c>
      <c r="IX14" s="4" t="s">
        <v>913</v>
      </c>
      <c r="IY14" s="4" t="s">
        <v>1298</v>
      </c>
      <c r="IZ14" s="4" t="s">
        <v>3291</v>
      </c>
      <c r="JA14" s="4" t="s">
        <v>2657</v>
      </c>
      <c r="JB14" s="4" t="s">
        <v>4127</v>
      </c>
      <c r="JC14" s="4" t="s">
        <v>2847</v>
      </c>
      <c r="JD14" s="4" t="s">
        <v>6395</v>
      </c>
      <c r="JE14" s="4" t="s">
        <v>2889</v>
      </c>
      <c r="JF14" s="4" t="s">
        <v>903</v>
      </c>
    </row>
    <row r="15" spans="1:266" ht="15.75" thickBot="1">
      <c r="A15" s="8" t="s">
        <v>6445</v>
      </c>
      <c r="B15" s="3" t="e">
        <v>#DIV/0!</v>
      </c>
      <c r="C15" s="3" t="e">
        <v>#DIV/0!</v>
      </c>
      <c r="D15" s="3" t="e">
        <v>#DIV/0!</v>
      </c>
      <c r="E15" s="3" t="e">
        <v>#DIV/0!</v>
      </c>
      <c r="F15" s="3" t="e">
        <v>#DIV/0!</v>
      </c>
      <c r="G15" s="3" t="e">
        <v>#DIV/0!</v>
      </c>
      <c r="H15" s="3" t="e">
        <v>#DIV/0!</v>
      </c>
      <c r="I15" s="3" t="e">
        <v>#DIV/0!</v>
      </c>
      <c r="J15" s="3" t="e">
        <v>#DIV/0!</v>
      </c>
      <c r="K15" s="3" t="e">
        <v>#DIV/0!</v>
      </c>
      <c r="L15" s="3" t="e">
        <v>#DIV/0!</v>
      </c>
      <c r="M15" s="3" t="e">
        <v>#DIV/0!</v>
      </c>
      <c r="N15" s="3" t="e">
        <v>#DIV/0!</v>
      </c>
      <c r="O15" s="3" t="e">
        <v>#DIV/0!</v>
      </c>
      <c r="P15" s="3" t="e">
        <v>#DIV/0!</v>
      </c>
      <c r="Q15" s="3" t="e">
        <v>#DIV/0!</v>
      </c>
      <c r="R15" s="3" t="e">
        <v>#DIV/0!</v>
      </c>
      <c r="S15" s="3" t="e">
        <v>#DIV/0!</v>
      </c>
      <c r="T15" s="3" t="e">
        <v>#DIV/0!</v>
      </c>
      <c r="U15" s="3" t="e">
        <v>#DIV/0!</v>
      </c>
      <c r="V15" s="3" t="e">
        <v>#DIV/0!</v>
      </c>
      <c r="W15" s="3" t="e">
        <v>#DIV/0!</v>
      </c>
      <c r="X15" s="3" t="e">
        <v>#DIV/0!</v>
      </c>
      <c r="Y15" s="3" t="e">
        <v>#DIV/0!</v>
      </c>
      <c r="Z15" s="3" t="e">
        <v>#DIV/0!</v>
      </c>
      <c r="AA15" s="3" t="e">
        <v>#DIV/0!</v>
      </c>
      <c r="AB15" s="3" t="e">
        <v>#DIV/0!</v>
      </c>
      <c r="AC15" s="3" t="e">
        <v>#DIV/0!</v>
      </c>
      <c r="AD15" s="3" t="e">
        <v>#DIV/0!</v>
      </c>
      <c r="AE15" s="3" t="e">
        <v>#DIV/0!</v>
      </c>
      <c r="AF15" s="3" t="e">
        <v>#DIV/0!</v>
      </c>
      <c r="AG15" s="3" t="e">
        <v>#DIV/0!</v>
      </c>
      <c r="AH15" s="3" t="e">
        <v>#DIV/0!</v>
      </c>
      <c r="AI15" s="3" t="e">
        <v>#DIV/0!</v>
      </c>
      <c r="AJ15" s="3" t="e">
        <v>#DIV/0!</v>
      </c>
      <c r="AK15" s="3" t="e">
        <v>#DIV/0!</v>
      </c>
      <c r="AL15" s="3" t="e">
        <v>#DIV/0!</v>
      </c>
      <c r="AM15" s="3" t="e">
        <v>#DIV/0!</v>
      </c>
      <c r="AN15" s="3" t="e">
        <v>#DIV/0!</v>
      </c>
      <c r="AO15" s="3" t="e">
        <v>#DIV/0!</v>
      </c>
      <c r="AP15" s="3" t="e">
        <v>#DIV/0!</v>
      </c>
      <c r="AQ15" s="3" t="e">
        <v>#DIV/0!</v>
      </c>
      <c r="AR15" s="3" t="e">
        <v>#DIV/0!</v>
      </c>
      <c r="AS15" s="3" t="e">
        <v>#DIV/0!</v>
      </c>
      <c r="AT15" s="3" t="e">
        <v>#DIV/0!</v>
      </c>
      <c r="AU15" s="3" t="e">
        <v>#DIV/0!</v>
      </c>
      <c r="AV15" s="3" t="e">
        <v>#DIV/0!</v>
      </c>
      <c r="AW15" s="3" t="e">
        <v>#DIV/0!</v>
      </c>
      <c r="AX15" s="3" t="e">
        <v>#DIV/0!</v>
      </c>
      <c r="AY15" s="3" t="e">
        <v>#DIV/0!</v>
      </c>
      <c r="AZ15" s="3" t="e">
        <v>#DIV/0!</v>
      </c>
      <c r="BA15" s="3" t="e">
        <v>#DIV/0!</v>
      </c>
      <c r="BB15" s="3" t="e">
        <v>#DIV/0!</v>
      </c>
      <c r="BC15" s="3" t="e">
        <v>#DIV/0!</v>
      </c>
      <c r="BD15" s="3" t="e">
        <v>#DIV/0!</v>
      </c>
      <c r="BE15" s="3" t="e">
        <v>#DIV/0!</v>
      </c>
      <c r="BF15" s="3" t="e">
        <v>#DIV/0!</v>
      </c>
      <c r="BG15" s="3" t="e">
        <v>#DIV/0!</v>
      </c>
      <c r="BH15" s="3" t="e">
        <v>#DIV/0!</v>
      </c>
      <c r="BI15" s="3" t="e">
        <v>#DIV/0!</v>
      </c>
      <c r="BJ15" s="3" t="e">
        <v>#DIV/0!</v>
      </c>
      <c r="BK15" s="3" t="e">
        <v>#DIV/0!</v>
      </c>
      <c r="BL15" s="3" t="e">
        <v>#DIV/0!</v>
      </c>
      <c r="BM15" s="3" t="e">
        <v>#DIV/0!</v>
      </c>
      <c r="BN15" s="3" t="e">
        <v>#DIV/0!</v>
      </c>
      <c r="BO15" s="3" t="e">
        <v>#DIV/0!</v>
      </c>
      <c r="BP15" s="3" t="e">
        <v>#DIV/0!</v>
      </c>
      <c r="BQ15" s="3" t="e">
        <v>#DIV/0!</v>
      </c>
      <c r="BR15" s="3" t="e">
        <v>#DIV/0!</v>
      </c>
      <c r="BS15" s="3" t="e">
        <v>#DIV/0!</v>
      </c>
      <c r="BT15" s="3" t="e">
        <v>#DIV/0!</v>
      </c>
      <c r="BU15" s="3" t="e">
        <v>#DIV/0!</v>
      </c>
      <c r="BV15" s="3" t="e">
        <v>#DIV/0!</v>
      </c>
      <c r="BW15" s="3" t="e">
        <v>#DIV/0!</v>
      </c>
      <c r="BX15" s="3" t="e">
        <v>#DIV/0!</v>
      </c>
      <c r="BY15" s="3" t="e">
        <v>#DIV/0!</v>
      </c>
      <c r="BZ15" s="3" t="e">
        <v>#DIV/0!</v>
      </c>
      <c r="CA15" s="3" t="e">
        <v>#DIV/0!</v>
      </c>
      <c r="CB15" s="3" t="e">
        <v>#DIV/0!</v>
      </c>
      <c r="CC15" s="3" t="e">
        <v>#DIV/0!</v>
      </c>
      <c r="CD15" s="3" t="e">
        <v>#DIV/0!</v>
      </c>
      <c r="CE15" s="3" t="e">
        <v>#DIV/0!</v>
      </c>
      <c r="CF15" s="3" t="e">
        <v>#DIV/0!</v>
      </c>
      <c r="CG15" s="3" t="e">
        <v>#DIV/0!</v>
      </c>
      <c r="CH15" s="3" t="e">
        <v>#DIV/0!</v>
      </c>
      <c r="CI15" s="3" t="e">
        <v>#DIV/0!</v>
      </c>
      <c r="CJ15" s="3" t="e">
        <v>#DIV/0!</v>
      </c>
      <c r="CK15" s="3" t="e">
        <v>#DIV/0!</v>
      </c>
      <c r="CL15" s="3" t="e">
        <v>#DIV/0!</v>
      </c>
      <c r="CM15" s="3" t="e">
        <v>#DIV/0!</v>
      </c>
      <c r="CN15" s="3" t="e">
        <v>#DIV/0!</v>
      </c>
      <c r="CO15" s="3" t="e">
        <v>#DIV/0!</v>
      </c>
      <c r="CP15" s="3" t="e">
        <v>#DIV/0!</v>
      </c>
      <c r="CQ15" s="3" t="e">
        <v>#DIV/0!</v>
      </c>
      <c r="CR15" s="3" t="e">
        <v>#DIV/0!</v>
      </c>
      <c r="CS15" s="3" t="e">
        <v>#DIV/0!</v>
      </c>
      <c r="CT15" s="3" t="e">
        <v>#DIV/0!</v>
      </c>
      <c r="CU15" s="3" t="e">
        <v>#DIV/0!</v>
      </c>
      <c r="CV15" s="3" t="e">
        <v>#DIV/0!</v>
      </c>
      <c r="CW15" s="3" t="e">
        <v>#DIV/0!</v>
      </c>
      <c r="CX15" s="3" t="e">
        <v>#DIV/0!</v>
      </c>
      <c r="CY15" s="3" t="e">
        <v>#DIV/0!</v>
      </c>
      <c r="CZ15" s="3" t="e">
        <v>#DIV/0!</v>
      </c>
      <c r="DA15" s="3" t="e">
        <v>#DIV/0!</v>
      </c>
      <c r="DB15" s="3" t="e">
        <v>#DIV/0!</v>
      </c>
      <c r="DC15" s="3" t="e">
        <v>#DIV/0!</v>
      </c>
      <c r="DD15" s="3" t="e">
        <v>#DIV/0!</v>
      </c>
      <c r="DE15" s="3" t="e">
        <v>#DIV/0!</v>
      </c>
      <c r="DF15" s="3" t="e">
        <v>#DIV/0!</v>
      </c>
      <c r="DG15" s="3" t="e">
        <v>#DIV/0!</v>
      </c>
      <c r="DH15" s="3" t="e">
        <v>#DIV/0!</v>
      </c>
      <c r="DI15" s="3" t="e">
        <v>#DIV/0!</v>
      </c>
      <c r="DJ15" s="3" t="e">
        <v>#DIV/0!</v>
      </c>
      <c r="DK15" s="3" t="e">
        <v>#DIV/0!</v>
      </c>
      <c r="DL15" s="3" t="e">
        <v>#DIV/0!</v>
      </c>
      <c r="DM15" s="3" t="e">
        <v>#DIV/0!</v>
      </c>
      <c r="DN15" s="3" t="e">
        <v>#DIV/0!</v>
      </c>
      <c r="DO15" s="3" t="e">
        <v>#DIV/0!</v>
      </c>
      <c r="DP15" s="3" t="e">
        <v>#DIV/0!</v>
      </c>
      <c r="DQ15" s="3" t="e">
        <v>#DIV/0!</v>
      </c>
      <c r="DR15" s="3" t="e">
        <v>#DIV/0!</v>
      </c>
      <c r="DS15" s="3" t="e">
        <v>#DIV/0!</v>
      </c>
      <c r="DT15" s="3" t="e">
        <v>#DIV/0!</v>
      </c>
      <c r="DU15" s="3" t="e">
        <v>#DIV/0!</v>
      </c>
      <c r="DV15" s="3" t="e">
        <v>#DIV/0!</v>
      </c>
      <c r="DW15" s="3" t="e">
        <v>#DIV/0!</v>
      </c>
      <c r="DX15" s="3" t="e">
        <v>#DIV/0!</v>
      </c>
      <c r="DY15" s="3" t="e">
        <v>#DIV/0!</v>
      </c>
      <c r="DZ15" s="3" t="e">
        <v>#DIV/0!</v>
      </c>
      <c r="EA15" s="3" t="e">
        <v>#DIV/0!</v>
      </c>
      <c r="EB15" s="3" t="e">
        <v>#DIV/0!</v>
      </c>
      <c r="EC15" s="3" t="e">
        <v>#DIV/0!</v>
      </c>
      <c r="ED15" s="3" t="e">
        <v>#DIV/0!</v>
      </c>
      <c r="EE15" s="3" t="e">
        <v>#DIV/0!</v>
      </c>
      <c r="EF15" s="3" t="e">
        <v>#DIV/0!</v>
      </c>
      <c r="EG15" s="3" t="e">
        <v>#DIV/0!</v>
      </c>
      <c r="EH15" s="3" t="e">
        <v>#DIV/0!</v>
      </c>
      <c r="EI15" s="3" t="e">
        <v>#DIV/0!</v>
      </c>
      <c r="EJ15" s="3" t="e">
        <v>#DIV/0!</v>
      </c>
      <c r="EK15" s="3" t="e">
        <v>#DIV/0!</v>
      </c>
      <c r="EL15" s="3" t="e">
        <v>#DIV/0!</v>
      </c>
      <c r="EM15" s="3" t="e">
        <v>#DIV/0!</v>
      </c>
      <c r="EN15" s="3" t="e">
        <v>#DIV/0!</v>
      </c>
      <c r="EO15" s="3" t="e">
        <v>#DIV/0!</v>
      </c>
      <c r="EP15" s="3" t="e">
        <v>#DIV/0!</v>
      </c>
      <c r="EQ15" s="3" t="e">
        <v>#DIV/0!</v>
      </c>
      <c r="ER15" s="3" t="e">
        <v>#DIV/0!</v>
      </c>
      <c r="ES15" s="3" t="e">
        <v>#DIV/0!</v>
      </c>
      <c r="ET15" s="3" t="e">
        <v>#DIV/0!</v>
      </c>
      <c r="EU15" s="3" t="e">
        <v>#DIV/0!</v>
      </c>
      <c r="EV15" s="3" t="e">
        <v>#DIV/0!</v>
      </c>
      <c r="EW15" s="3" t="e">
        <v>#DIV/0!</v>
      </c>
      <c r="EX15" s="3" t="e">
        <v>#DIV/0!</v>
      </c>
      <c r="EY15" s="3" t="e">
        <v>#DIV/0!</v>
      </c>
      <c r="EZ15" s="4" t="s">
        <v>3053</v>
      </c>
      <c r="FA15" s="4" t="s">
        <v>1969</v>
      </c>
      <c r="FB15" s="4" t="s">
        <v>3180</v>
      </c>
      <c r="FC15" s="4" t="s">
        <v>1874</v>
      </c>
      <c r="FD15" s="4" t="s">
        <v>1164</v>
      </c>
      <c r="FE15" s="4" t="s">
        <v>1590</v>
      </c>
      <c r="FF15" s="4" t="s">
        <v>2526</v>
      </c>
      <c r="FG15" s="4" t="s">
        <v>1590</v>
      </c>
      <c r="FH15" s="4" t="s">
        <v>1355</v>
      </c>
      <c r="FI15" s="4" t="s">
        <v>1605</v>
      </c>
      <c r="FJ15" s="4" t="s">
        <v>628</v>
      </c>
      <c r="FK15" s="4" t="s">
        <v>1174</v>
      </c>
      <c r="FL15" s="4" t="s">
        <v>2810</v>
      </c>
      <c r="FM15" s="4" t="s">
        <v>661</v>
      </c>
      <c r="FN15" s="4" t="s">
        <v>5081</v>
      </c>
      <c r="FO15" s="4" t="s">
        <v>5101</v>
      </c>
      <c r="FP15" s="4" t="s">
        <v>1975</v>
      </c>
      <c r="FQ15" s="4" t="s">
        <v>762</v>
      </c>
      <c r="FR15" s="4" t="s">
        <v>1371</v>
      </c>
      <c r="FS15" s="4" t="s">
        <v>2580</v>
      </c>
      <c r="FT15" s="4" t="s">
        <v>5178</v>
      </c>
      <c r="FU15" s="4" t="s">
        <v>3205</v>
      </c>
      <c r="FV15" s="4" t="s">
        <v>46</v>
      </c>
      <c r="FW15" s="4" t="s">
        <v>1484</v>
      </c>
      <c r="FX15" s="4" t="s">
        <v>334</v>
      </c>
      <c r="FY15" s="4" t="s">
        <v>3952</v>
      </c>
      <c r="FZ15" s="4" t="s">
        <v>1566</v>
      </c>
      <c r="GA15" s="4" t="s">
        <v>1475</v>
      </c>
      <c r="GB15" s="4" t="s">
        <v>1742</v>
      </c>
      <c r="GC15" s="4" t="s">
        <v>915</v>
      </c>
      <c r="GD15" s="4" t="s">
        <v>3840</v>
      </c>
      <c r="GE15" s="4" t="s">
        <v>4245</v>
      </c>
      <c r="GF15" s="4" t="s">
        <v>2573</v>
      </c>
      <c r="GG15" s="4" t="s">
        <v>470</v>
      </c>
      <c r="GH15" s="4" t="s">
        <v>78</v>
      </c>
      <c r="GI15" s="4" t="s">
        <v>3892</v>
      </c>
      <c r="GJ15" s="4" t="s">
        <v>2439</v>
      </c>
      <c r="GK15" s="4" t="s">
        <v>799</v>
      </c>
      <c r="GL15" s="4" t="s">
        <v>1359</v>
      </c>
      <c r="GM15" s="4" t="s">
        <v>4536</v>
      </c>
      <c r="GN15" s="4" t="s">
        <v>1307</v>
      </c>
      <c r="GO15" s="4" t="s">
        <v>1398</v>
      </c>
      <c r="GP15" s="4" t="s">
        <v>5410</v>
      </c>
      <c r="GQ15" s="4" t="s">
        <v>5420</v>
      </c>
      <c r="GR15" s="4" t="s">
        <v>581</v>
      </c>
      <c r="GS15" s="4" t="s">
        <v>865</v>
      </c>
      <c r="GT15" s="4" t="s">
        <v>946</v>
      </c>
      <c r="GU15" s="4" t="s">
        <v>115</v>
      </c>
      <c r="GV15" s="4" t="s">
        <v>620</v>
      </c>
      <c r="GW15" s="4" t="s">
        <v>746</v>
      </c>
      <c r="GX15" s="4" t="s">
        <v>1603</v>
      </c>
      <c r="GY15" s="4" t="s">
        <v>304</v>
      </c>
      <c r="GZ15" s="4" t="s">
        <v>1916</v>
      </c>
      <c r="HA15" s="4" t="s">
        <v>1397</v>
      </c>
      <c r="HB15" s="4" t="s">
        <v>2768</v>
      </c>
      <c r="HC15" s="4" t="s">
        <v>5569</v>
      </c>
      <c r="HD15" s="4" t="s">
        <v>336</v>
      </c>
      <c r="HE15" s="4" t="s">
        <v>1352</v>
      </c>
      <c r="HF15" s="4" t="s">
        <v>1522</v>
      </c>
      <c r="HG15" s="4" t="s">
        <v>2241</v>
      </c>
      <c r="HH15" s="4" t="s">
        <v>4671</v>
      </c>
      <c r="HI15" s="4" t="s">
        <v>179</v>
      </c>
      <c r="HJ15" s="4" t="s">
        <v>3807</v>
      </c>
      <c r="HK15" s="4" t="s">
        <v>5068</v>
      </c>
      <c r="HL15" s="4" t="s">
        <v>5691</v>
      </c>
      <c r="HM15" s="4" t="s">
        <v>5723</v>
      </c>
      <c r="HN15" s="4" t="s">
        <v>3351</v>
      </c>
      <c r="HO15" s="4" t="s">
        <v>1701</v>
      </c>
      <c r="HP15" s="4" t="s">
        <v>5299</v>
      </c>
      <c r="HQ15" s="4" t="s">
        <v>5852</v>
      </c>
      <c r="HR15" s="4" t="s">
        <v>1824</v>
      </c>
      <c r="HS15" s="4" t="s">
        <v>2819</v>
      </c>
      <c r="HT15" s="4" t="s">
        <v>1705</v>
      </c>
      <c r="HU15" s="4" t="s">
        <v>5919</v>
      </c>
      <c r="HV15" s="4" t="s">
        <v>5248</v>
      </c>
      <c r="HW15" s="4" t="s">
        <v>1740</v>
      </c>
      <c r="HX15" s="4" t="s">
        <v>419</v>
      </c>
      <c r="HY15" s="4" t="s">
        <v>3229</v>
      </c>
      <c r="HZ15" s="4" t="s">
        <v>1761</v>
      </c>
      <c r="IA15" s="4" t="s">
        <v>2290</v>
      </c>
      <c r="IB15" s="4" t="s">
        <v>1685</v>
      </c>
      <c r="IC15" s="4" t="s">
        <v>3069</v>
      </c>
      <c r="ID15" s="4" t="s">
        <v>2136</v>
      </c>
      <c r="IE15" s="4" t="s">
        <v>4806</v>
      </c>
      <c r="IF15" s="4" t="s">
        <v>6098</v>
      </c>
      <c r="IG15" s="4" t="s">
        <v>2522</v>
      </c>
      <c r="IH15" s="4" t="s">
        <v>2158</v>
      </c>
      <c r="II15" s="4" t="s">
        <v>1255</v>
      </c>
      <c r="IJ15" s="4" t="s">
        <v>246</v>
      </c>
      <c r="IK15" s="4" t="s">
        <v>2862</v>
      </c>
      <c r="IL15" s="4" t="s">
        <v>1666</v>
      </c>
      <c r="IM15" s="4" t="s">
        <v>1630</v>
      </c>
      <c r="IN15" s="4" t="s">
        <v>2906</v>
      </c>
      <c r="IO15" s="4" t="s">
        <v>2550</v>
      </c>
      <c r="IP15" s="4" t="s">
        <v>2941</v>
      </c>
      <c r="IQ15" s="4" t="s">
        <v>3558</v>
      </c>
      <c r="IR15" s="4" t="s">
        <v>1245</v>
      </c>
      <c r="IS15" s="4" t="s">
        <v>1688</v>
      </c>
      <c r="IT15" s="4" t="s">
        <v>109</v>
      </c>
      <c r="IU15" s="4" t="s">
        <v>136</v>
      </c>
      <c r="IV15" s="4" t="s">
        <v>5227</v>
      </c>
      <c r="IW15" s="4" t="s">
        <v>1946</v>
      </c>
      <c r="IX15" s="4" t="s">
        <v>1144</v>
      </c>
      <c r="IY15" s="4" t="s">
        <v>685</v>
      </c>
      <c r="IZ15" s="4" t="s">
        <v>271</v>
      </c>
      <c r="JA15" s="4" t="s">
        <v>3587</v>
      </c>
      <c r="JB15" s="4" t="s">
        <v>2762</v>
      </c>
      <c r="JC15" s="4" t="s">
        <v>1975</v>
      </c>
      <c r="JD15" s="4" t="s">
        <v>3</v>
      </c>
      <c r="JE15" s="4" t="s">
        <v>2462</v>
      </c>
      <c r="JF15" s="4" t="s">
        <v>338</v>
      </c>
    </row>
    <row r="16" spans="1:266" ht="15.75" thickBot="1">
      <c r="A16" s="8" t="s">
        <v>6446</v>
      </c>
      <c r="B16" s="3" t="e">
        <v>#DIV/0!</v>
      </c>
      <c r="C16" s="3" t="e">
        <v>#DIV/0!</v>
      </c>
      <c r="D16" s="3" t="e">
        <v>#DIV/0!</v>
      </c>
      <c r="E16" s="3" t="e">
        <v>#DIV/0!</v>
      </c>
      <c r="F16" s="3" t="e">
        <v>#DIV/0!</v>
      </c>
      <c r="G16" s="3" t="e">
        <v>#DIV/0!</v>
      </c>
      <c r="H16" s="3" t="e">
        <v>#DIV/0!</v>
      </c>
      <c r="I16" s="3" t="e">
        <v>#DIV/0!</v>
      </c>
      <c r="J16" s="3" t="e">
        <v>#DIV/0!</v>
      </c>
      <c r="K16" s="3" t="e">
        <v>#DIV/0!</v>
      </c>
      <c r="L16" s="3" t="e">
        <v>#DIV/0!</v>
      </c>
      <c r="M16" s="3" t="e">
        <v>#DIV/0!</v>
      </c>
      <c r="N16" s="3" t="e">
        <v>#DIV/0!</v>
      </c>
      <c r="O16" s="3" t="e">
        <v>#DIV/0!</v>
      </c>
      <c r="P16" s="3" t="e">
        <v>#DIV/0!</v>
      </c>
      <c r="Q16" s="3" t="e">
        <v>#DIV/0!</v>
      </c>
      <c r="R16" s="3" t="e">
        <v>#DIV/0!</v>
      </c>
      <c r="S16" s="3" t="e">
        <v>#DIV/0!</v>
      </c>
      <c r="T16" s="3" t="e">
        <v>#DIV/0!</v>
      </c>
      <c r="U16" s="3" t="e">
        <v>#DIV/0!</v>
      </c>
      <c r="V16" s="3" t="e">
        <v>#DIV/0!</v>
      </c>
      <c r="W16" s="3" t="e">
        <v>#DIV/0!</v>
      </c>
      <c r="X16" s="3" t="e">
        <v>#DIV/0!</v>
      </c>
      <c r="Y16" s="3" t="e">
        <v>#DIV/0!</v>
      </c>
      <c r="Z16" s="3" t="e">
        <v>#DIV/0!</v>
      </c>
      <c r="AA16" s="3" t="e">
        <v>#DIV/0!</v>
      </c>
      <c r="AB16" s="3" t="e">
        <v>#DIV/0!</v>
      </c>
      <c r="AC16" s="3" t="e">
        <v>#DIV/0!</v>
      </c>
      <c r="AD16" s="3" t="e">
        <v>#DIV/0!</v>
      </c>
      <c r="AE16" s="3" t="e">
        <v>#DIV/0!</v>
      </c>
      <c r="AF16" s="3" t="e">
        <v>#DIV/0!</v>
      </c>
      <c r="AG16" s="3" t="e">
        <v>#DIV/0!</v>
      </c>
      <c r="AH16" s="3" t="e">
        <v>#DIV/0!</v>
      </c>
      <c r="AI16" s="3" t="e">
        <v>#DIV/0!</v>
      </c>
      <c r="AJ16" s="3" t="e">
        <v>#DIV/0!</v>
      </c>
      <c r="AK16" s="3" t="e">
        <v>#DIV/0!</v>
      </c>
      <c r="AL16" s="3" t="e">
        <v>#DIV/0!</v>
      </c>
      <c r="AM16" s="3" t="e">
        <v>#DIV/0!</v>
      </c>
      <c r="AN16" s="3" t="e">
        <v>#DIV/0!</v>
      </c>
      <c r="AO16" s="3" t="e">
        <v>#DIV/0!</v>
      </c>
      <c r="AP16" s="3" t="e">
        <v>#DIV/0!</v>
      </c>
      <c r="AQ16" s="3" t="e">
        <v>#DIV/0!</v>
      </c>
      <c r="AR16" s="3" t="e">
        <v>#DIV/0!</v>
      </c>
      <c r="AS16" s="3" t="e">
        <v>#DIV/0!</v>
      </c>
      <c r="AT16" s="3" t="e">
        <v>#DIV/0!</v>
      </c>
      <c r="AU16" s="3" t="e">
        <v>#DIV/0!</v>
      </c>
      <c r="AV16" s="3" t="e">
        <v>#DIV/0!</v>
      </c>
      <c r="AW16" s="3" t="e">
        <v>#DIV/0!</v>
      </c>
      <c r="AX16" s="3" t="e">
        <v>#DIV/0!</v>
      </c>
      <c r="AY16" s="3" t="e">
        <v>#DIV/0!</v>
      </c>
      <c r="AZ16" s="3" t="e">
        <v>#DIV/0!</v>
      </c>
      <c r="BA16" s="3" t="e">
        <v>#DIV/0!</v>
      </c>
      <c r="BB16" s="3" t="e">
        <v>#DIV/0!</v>
      </c>
      <c r="BC16" s="3" t="e">
        <v>#DIV/0!</v>
      </c>
      <c r="BD16" s="3" t="e">
        <v>#DIV/0!</v>
      </c>
      <c r="BE16" s="3" t="e">
        <v>#DIV/0!</v>
      </c>
      <c r="BF16" s="3" t="e">
        <v>#DIV/0!</v>
      </c>
      <c r="BG16" s="3" t="e">
        <v>#DIV/0!</v>
      </c>
      <c r="BH16" s="3" t="e">
        <v>#DIV/0!</v>
      </c>
      <c r="BI16" s="3" t="e">
        <v>#DIV/0!</v>
      </c>
      <c r="BJ16" s="4" t="s">
        <v>2447</v>
      </c>
      <c r="BK16" s="4" t="s">
        <v>3292</v>
      </c>
      <c r="BL16" s="4" t="s">
        <v>547</v>
      </c>
      <c r="BM16" s="4" t="s">
        <v>194</v>
      </c>
      <c r="BN16" s="4" t="s">
        <v>510</v>
      </c>
      <c r="BO16" s="4" t="s">
        <v>3369</v>
      </c>
      <c r="BP16" s="4" t="s">
        <v>2953</v>
      </c>
      <c r="BQ16" s="4" t="s">
        <v>2071</v>
      </c>
      <c r="BR16" s="4" t="s">
        <v>790</v>
      </c>
      <c r="BS16" s="4" t="s">
        <v>1799</v>
      </c>
      <c r="BT16" s="4" t="s">
        <v>1608</v>
      </c>
      <c r="BU16" s="4" t="s">
        <v>78</v>
      </c>
      <c r="BV16" s="4" t="s">
        <v>3486</v>
      </c>
      <c r="BW16" s="4" t="s">
        <v>3497</v>
      </c>
      <c r="BX16" s="4" t="s">
        <v>3</v>
      </c>
      <c r="BY16" s="4" t="s">
        <v>158</v>
      </c>
      <c r="BZ16" s="4" t="s">
        <v>2172</v>
      </c>
      <c r="CA16" s="4" t="s">
        <v>2017</v>
      </c>
      <c r="CB16" s="4" t="s">
        <v>972</v>
      </c>
      <c r="CC16" s="4" t="s">
        <v>3</v>
      </c>
      <c r="CD16" s="4" t="s">
        <v>1107</v>
      </c>
      <c r="CE16" s="4" t="s">
        <v>3650</v>
      </c>
      <c r="CF16" s="4" t="s">
        <v>3707</v>
      </c>
      <c r="CG16" s="4" t="s">
        <v>3744</v>
      </c>
      <c r="CH16" s="4" t="s">
        <v>3780</v>
      </c>
      <c r="CI16" s="4" t="s">
        <v>913</v>
      </c>
      <c r="CJ16" s="4" t="s">
        <v>1728</v>
      </c>
      <c r="CK16" s="4" t="s">
        <v>3</v>
      </c>
      <c r="CL16" s="4" t="s">
        <v>3878</v>
      </c>
      <c r="CM16" s="4" t="s">
        <v>1617</v>
      </c>
      <c r="CN16" s="4" t="s">
        <v>2493</v>
      </c>
      <c r="CO16" s="4" t="s">
        <v>3</v>
      </c>
      <c r="CP16" s="4" t="s">
        <v>1308</v>
      </c>
      <c r="CQ16" s="4" t="s">
        <v>587</v>
      </c>
      <c r="CR16" s="4" t="s">
        <v>4007</v>
      </c>
      <c r="CS16" s="4" t="s">
        <v>954</v>
      </c>
      <c r="CT16" s="4" t="s">
        <v>4050</v>
      </c>
      <c r="CU16" s="4" t="s">
        <v>2057</v>
      </c>
      <c r="CV16" s="4" t="s">
        <v>94</v>
      </c>
      <c r="CW16" s="4" t="s">
        <v>1677</v>
      </c>
      <c r="CX16" s="4" t="s">
        <v>3271</v>
      </c>
      <c r="CY16" s="4" t="s">
        <v>3859</v>
      </c>
      <c r="CZ16" s="4" t="s">
        <v>3306</v>
      </c>
      <c r="DA16" s="4" t="s">
        <v>3878</v>
      </c>
      <c r="DB16" s="4" t="s">
        <v>2362</v>
      </c>
      <c r="DC16" s="4" t="s">
        <v>1069</v>
      </c>
      <c r="DD16" s="4" t="s">
        <v>1307</v>
      </c>
      <c r="DE16" s="4" t="s">
        <v>4257</v>
      </c>
      <c r="DF16" s="4" t="s">
        <v>80</v>
      </c>
      <c r="DG16" s="4" t="s">
        <v>2688</v>
      </c>
      <c r="DH16" s="4" t="s">
        <v>1022</v>
      </c>
      <c r="DI16" s="4" t="s">
        <v>2688</v>
      </c>
      <c r="DJ16" s="4" t="s">
        <v>4319</v>
      </c>
      <c r="DK16" s="4" t="s">
        <v>1432</v>
      </c>
      <c r="DL16" s="4" t="s">
        <v>785</v>
      </c>
      <c r="DM16" s="4" t="s">
        <v>1237</v>
      </c>
      <c r="DN16" s="4" t="s">
        <v>506</v>
      </c>
      <c r="DO16" s="4" t="s">
        <v>339</v>
      </c>
      <c r="DP16" s="4" t="s">
        <v>3675</v>
      </c>
      <c r="DQ16" s="4" t="s">
        <v>1096</v>
      </c>
      <c r="DR16" s="4" t="s">
        <v>3</v>
      </c>
      <c r="DS16" s="4" t="s">
        <v>236</v>
      </c>
      <c r="DT16" s="4" t="s">
        <v>1264</v>
      </c>
      <c r="DU16" s="4" t="s">
        <v>702</v>
      </c>
      <c r="DV16" s="4" t="s">
        <v>62</v>
      </c>
      <c r="DW16" s="4" t="s">
        <v>24</v>
      </c>
      <c r="DX16" s="4" t="s">
        <v>666</v>
      </c>
      <c r="DY16" s="4" t="s">
        <v>99</v>
      </c>
      <c r="DZ16" s="4" t="s">
        <v>2651</v>
      </c>
      <c r="EA16" s="4" t="s">
        <v>2411</v>
      </c>
      <c r="EB16" s="4" t="s">
        <v>3059</v>
      </c>
      <c r="EC16" s="4" t="s">
        <v>2675</v>
      </c>
      <c r="ED16" s="4" t="s">
        <v>1234</v>
      </c>
      <c r="EE16" s="4" t="s">
        <v>4639</v>
      </c>
      <c r="EF16" s="4" t="s">
        <v>845</v>
      </c>
      <c r="EG16" s="4" t="s">
        <v>437</v>
      </c>
      <c r="EH16" s="4" t="s">
        <v>877</v>
      </c>
      <c r="EI16" s="4" t="s">
        <v>266</v>
      </c>
      <c r="EJ16" s="4" t="s">
        <v>4719</v>
      </c>
      <c r="EK16" s="4" t="s">
        <v>4369</v>
      </c>
      <c r="EL16" s="4" t="s">
        <v>3341</v>
      </c>
      <c r="EM16" s="4" t="s">
        <v>1130</v>
      </c>
      <c r="EN16" s="4" t="s">
        <v>435</v>
      </c>
      <c r="EO16" s="4" t="s">
        <v>1009</v>
      </c>
      <c r="EP16" s="4" t="s">
        <v>2218</v>
      </c>
      <c r="EQ16" s="4" t="s">
        <v>1488</v>
      </c>
      <c r="ER16" s="4" t="s">
        <v>1475</v>
      </c>
      <c r="ES16" s="4" t="s">
        <v>609</v>
      </c>
      <c r="ET16" s="4" t="s">
        <v>3</v>
      </c>
      <c r="EU16" s="4" t="s">
        <v>1365</v>
      </c>
      <c r="EV16" s="4" t="s">
        <v>4844</v>
      </c>
      <c r="EW16" s="4" t="s">
        <v>867</v>
      </c>
      <c r="EX16" s="4" t="s">
        <v>1800</v>
      </c>
      <c r="EY16" s="4" t="s">
        <v>2912</v>
      </c>
      <c r="EZ16" s="4" t="s">
        <v>4880</v>
      </c>
      <c r="FA16" s="4" t="s">
        <v>1866</v>
      </c>
      <c r="FB16" s="4" t="s">
        <v>224</v>
      </c>
      <c r="FC16" s="4" t="s">
        <v>1299</v>
      </c>
      <c r="FD16" s="4" t="s">
        <v>4940</v>
      </c>
      <c r="FE16" s="4" t="s">
        <v>290</v>
      </c>
      <c r="FF16" s="4" t="s">
        <v>280</v>
      </c>
      <c r="FG16" s="4" t="s">
        <v>244</v>
      </c>
      <c r="FH16" s="4" t="s">
        <v>3577</v>
      </c>
      <c r="FI16" s="4" t="s">
        <v>1690</v>
      </c>
      <c r="FJ16" s="4" t="s">
        <v>3236</v>
      </c>
      <c r="FK16" s="4" t="s">
        <v>779</v>
      </c>
      <c r="FL16" s="4" t="s">
        <v>5050</v>
      </c>
      <c r="FM16" s="4" t="s">
        <v>4204</v>
      </c>
      <c r="FN16" s="4" t="s">
        <v>607</v>
      </c>
      <c r="FO16" s="4" t="s">
        <v>2573</v>
      </c>
      <c r="FP16" s="4" t="s">
        <v>2381</v>
      </c>
      <c r="FQ16" s="4" t="s">
        <v>595</v>
      </c>
      <c r="FR16" s="4" t="s">
        <v>2430</v>
      </c>
      <c r="FS16" s="4" t="s">
        <v>5161</v>
      </c>
      <c r="FT16" s="4" t="s">
        <v>2110</v>
      </c>
      <c r="FU16" s="4" t="s">
        <v>1704</v>
      </c>
      <c r="FV16" s="4" t="s">
        <v>1509</v>
      </c>
      <c r="FW16" s="4" t="s">
        <v>1102</v>
      </c>
      <c r="FX16" s="4" t="s">
        <v>2036</v>
      </c>
      <c r="FY16" s="4" t="s">
        <v>594</v>
      </c>
      <c r="FZ16" s="4" t="s">
        <v>1383</v>
      </c>
      <c r="GA16" s="4" t="s">
        <v>1337</v>
      </c>
      <c r="GB16" s="4" t="s">
        <v>745</v>
      </c>
      <c r="GC16" s="4" t="s">
        <v>2687</v>
      </c>
      <c r="GD16" s="4" t="s">
        <v>4024</v>
      </c>
      <c r="GE16" s="4" t="s">
        <v>4309</v>
      </c>
      <c r="GF16" s="4" t="s">
        <v>1542</v>
      </c>
      <c r="GG16" s="4" t="s">
        <v>2841</v>
      </c>
      <c r="GH16" s="4" t="s">
        <v>1685</v>
      </c>
      <c r="GI16" s="4" t="s">
        <v>325</v>
      </c>
      <c r="GJ16" s="4" t="s">
        <v>1401</v>
      </c>
      <c r="GK16" s="4" t="s">
        <v>2234</v>
      </c>
      <c r="GL16" s="4" t="s">
        <v>3273</v>
      </c>
      <c r="GM16" s="4" t="s">
        <v>1142</v>
      </c>
      <c r="GN16" s="4" t="s">
        <v>3</v>
      </c>
      <c r="GO16" s="4" t="s">
        <v>1434</v>
      </c>
      <c r="GP16" s="4" t="s">
        <v>973</v>
      </c>
      <c r="GQ16" s="4" t="s">
        <v>4237</v>
      </c>
      <c r="GR16" s="4" t="s">
        <v>680</v>
      </c>
      <c r="GS16" s="4" t="s">
        <v>182</v>
      </c>
      <c r="GT16" s="4" t="s">
        <v>1515</v>
      </c>
      <c r="GU16" s="4" t="s">
        <v>747</v>
      </c>
      <c r="GV16" s="4" t="s">
        <v>1683</v>
      </c>
      <c r="GW16" s="4" t="s">
        <v>821</v>
      </c>
      <c r="GX16" s="4" t="s">
        <v>557</v>
      </c>
      <c r="GY16" s="4" t="s">
        <v>3</v>
      </c>
      <c r="GZ16" s="4" t="s">
        <v>1932</v>
      </c>
      <c r="HA16" s="4" t="s">
        <v>1932</v>
      </c>
      <c r="HB16" s="4" t="s">
        <v>1054</v>
      </c>
      <c r="HC16" s="4" t="s">
        <v>555</v>
      </c>
      <c r="HD16" s="4" t="s">
        <v>1646</v>
      </c>
      <c r="HE16" s="4" t="s">
        <v>786</v>
      </c>
      <c r="HF16" s="4" t="s">
        <v>260</v>
      </c>
      <c r="HG16" s="4" t="s">
        <v>255</v>
      </c>
      <c r="HH16" s="4" t="s">
        <v>1764</v>
      </c>
      <c r="HI16" s="4" t="s">
        <v>647</v>
      </c>
      <c r="HJ16" s="4" t="s">
        <v>3</v>
      </c>
      <c r="HK16" s="4" t="s">
        <v>4237</v>
      </c>
      <c r="HL16" s="4" t="s">
        <v>3644</v>
      </c>
      <c r="HM16" s="4" t="s">
        <v>5724</v>
      </c>
      <c r="HN16" s="4" t="s">
        <v>5777</v>
      </c>
      <c r="HO16" s="4" t="s">
        <v>396</v>
      </c>
      <c r="HP16" s="4" t="s">
        <v>702</v>
      </c>
      <c r="HQ16" s="4" t="s">
        <v>3347</v>
      </c>
      <c r="HR16" s="4" t="s">
        <v>2841</v>
      </c>
      <c r="HS16" s="4" t="s">
        <v>1668</v>
      </c>
      <c r="HT16" s="4" t="s">
        <v>4333</v>
      </c>
      <c r="HU16" s="4" t="s">
        <v>5223</v>
      </c>
      <c r="HV16" s="4" t="s">
        <v>5961</v>
      </c>
      <c r="HW16" s="4" t="s">
        <v>1597</v>
      </c>
      <c r="HX16" s="4" t="s">
        <v>471</v>
      </c>
      <c r="HY16" s="4" t="s">
        <v>4236</v>
      </c>
      <c r="HZ16" s="4" t="s">
        <v>477</v>
      </c>
      <c r="IA16" s="4" t="s">
        <v>677</v>
      </c>
      <c r="IB16" s="4" t="s">
        <v>1374</v>
      </c>
      <c r="IC16" s="4" t="s">
        <v>1541</v>
      </c>
      <c r="ID16" s="4" t="s">
        <v>5495</v>
      </c>
      <c r="IE16" s="4" t="s">
        <v>4601</v>
      </c>
      <c r="IF16" s="4" t="s">
        <v>1543</v>
      </c>
      <c r="IG16" s="4" t="s">
        <v>1801</v>
      </c>
      <c r="IH16" s="4" t="s">
        <v>3198</v>
      </c>
      <c r="II16" s="4" t="s">
        <v>2057</v>
      </c>
      <c r="IJ16" s="4" t="s">
        <v>207</v>
      </c>
      <c r="IK16" s="4" t="s">
        <v>333</v>
      </c>
      <c r="IL16" s="4" t="s">
        <v>1961</v>
      </c>
      <c r="IM16" s="4" t="s">
        <v>1735</v>
      </c>
      <c r="IN16" s="4" t="s">
        <v>4664</v>
      </c>
      <c r="IO16" s="4" t="s">
        <v>1685</v>
      </c>
      <c r="IP16" s="4" t="s">
        <v>385</v>
      </c>
      <c r="IQ16" s="4" t="s">
        <v>2844</v>
      </c>
      <c r="IR16" s="4" t="s">
        <v>6286</v>
      </c>
      <c r="IS16" s="4" t="s">
        <v>2433</v>
      </c>
      <c r="IT16" s="4" t="s">
        <v>1927</v>
      </c>
      <c r="IU16" s="4" t="s">
        <v>6319</v>
      </c>
      <c r="IV16" s="4" t="s">
        <v>1280</v>
      </c>
      <c r="IW16" s="4" t="s">
        <v>1191</v>
      </c>
      <c r="IX16" s="4" t="s">
        <v>3984</v>
      </c>
      <c r="IY16" s="4" t="s">
        <v>1829</v>
      </c>
      <c r="IZ16" s="4" t="s">
        <v>4675</v>
      </c>
      <c r="JA16" s="4" t="s">
        <v>1211</v>
      </c>
      <c r="JB16" s="4" t="s">
        <v>146</v>
      </c>
      <c r="JC16" s="4" t="s">
        <v>6386</v>
      </c>
      <c r="JD16" s="4" t="s">
        <v>1163</v>
      </c>
      <c r="JE16" s="4" t="s">
        <v>6407</v>
      </c>
      <c r="JF16" s="4" t="s">
        <v>1784</v>
      </c>
    </row>
    <row r="17" spans="1:266" ht="15.75" thickBot="1">
      <c r="A17" s="8" t="s">
        <v>6447</v>
      </c>
      <c r="B17" s="3" t="e">
        <v>#DIV/0!</v>
      </c>
      <c r="C17" s="3" t="e">
        <v>#DIV/0!</v>
      </c>
      <c r="D17" s="3" t="e">
        <v>#DIV/0!</v>
      </c>
      <c r="E17" s="3" t="e">
        <v>#DIV/0!</v>
      </c>
      <c r="F17" s="3" t="e">
        <v>#DIV/0!</v>
      </c>
      <c r="G17" s="3" t="e">
        <v>#DIV/0!</v>
      </c>
      <c r="H17" s="3" t="e">
        <v>#DIV/0!</v>
      </c>
      <c r="I17" s="3" t="e">
        <v>#DIV/0!</v>
      </c>
      <c r="J17" s="3" t="e">
        <v>#DIV/0!</v>
      </c>
      <c r="K17" s="3" t="e">
        <v>#DIV/0!</v>
      </c>
      <c r="L17" s="3" t="e">
        <v>#DIV/0!</v>
      </c>
      <c r="M17" s="3" t="e">
        <v>#DIV/0!</v>
      </c>
      <c r="N17" s="3" t="e">
        <v>#DIV/0!</v>
      </c>
      <c r="O17" s="3" t="e">
        <v>#DIV/0!</v>
      </c>
      <c r="P17" s="3" t="e">
        <v>#DIV/0!</v>
      </c>
      <c r="Q17" s="3" t="e">
        <v>#DIV/0!</v>
      </c>
      <c r="R17" s="3" t="e">
        <v>#DIV/0!</v>
      </c>
      <c r="S17" s="3" t="e">
        <v>#DIV/0!</v>
      </c>
      <c r="T17" s="3" t="e">
        <v>#DIV/0!</v>
      </c>
      <c r="U17" s="3" t="e">
        <v>#DIV/0!</v>
      </c>
      <c r="V17" s="3" t="e">
        <v>#DIV/0!</v>
      </c>
      <c r="W17" s="3" t="e">
        <v>#DIV/0!</v>
      </c>
      <c r="X17" s="3" t="e">
        <v>#DIV/0!</v>
      </c>
      <c r="Y17" s="3" t="e">
        <v>#DIV/0!</v>
      </c>
      <c r="Z17" s="3" t="e">
        <v>#DIV/0!</v>
      </c>
      <c r="AA17" s="3" t="e">
        <v>#DIV/0!</v>
      </c>
      <c r="AB17" s="3" t="e">
        <v>#DIV/0!</v>
      </c>
      <c r="AC17" s="3" t="e">
        <v>#DIV/0!</v>
      </c>
      <c r="AD17" s="3" t="e">
        <v>#DIV/0!</v>
      </c>
      <c r="AE17" s="3" t="e">
        <v>#DIV/0!</v>
      </c>
      <c r="AF17" s="3" t="e">
        <v>#DIV/0!</v>
      </c>
      <c r="AG17" s="3" t="e">
        <v>#DIV/0!</v>
      </c>
      <c r="AH17" s="3" t="e">
        <v>#DIV/0!</v>
      </c>
      <c r="AI17" s="3" t="e">
        <v>#DIV/0!</v>
      </c>
      <c r="AJ17" s="3" t="e">
        <v>#DIV/0!</v>
      </c>
      <c r="AK17" s="3" t="e">
        <v>#DIV/0!</v>
      </c>
      <c r="AL17" s="3" t="e">
        <v>#DIV/0!</v>
      </c>
      <c r="AM17" s="3" t="e">
        <v>#DIV/0!</v>
      </c>
      <c r="AN17" s="3" t="e">
        <v>#DIV/0!</v>
      </c>
      <c r="AO17" s="3" t="e">
        <v>#DIV/0!</v>
      </c>
      <c r="AP17" s="3" t="e">
        <v>#DIV/0!</v>
      </c>
      <c r="AQ17" s="3" t="e">
        <v>#DIV/0!</v>
      </c>
      <c r="AR17" s="3" t="e">
        <v>#DIV/0!</v>
      </c>
      <c r="AS17" s="3" t="e">
        <v>#DIV/0!</v>
      </c>
      <c r="AT17" s="4" t="s">
        <v>1542</v>
      </c>
      <c r="AU17" s="4" t="s">
        <v>1698</v>
      </c>
      <c r="AV17" s="4" t="s">
        <v>204</v>
      </c>
      <c r="AW17" s="4" t="s">
        <v>280</v>
      </c>
      <c r="AX17" s="4" t="s">
        <v>3077</v>
      </c>
      <c r="AY17" s="4" t="s">
        <v>1738</v>
      </c>
      <c r="AZ17" s="4" t="s">
        <v>3111</v>
      </c>
      <c r="BA17" s="4" t="s">
        <v>2721</v>
      </c>
      <c r="BB17" s="4" t="s">
        <v>3150</v>
      </c>
      <c r="BC17" s="4" t="s">
        <v>384</v>
      </c>
      <c r="BD17" s="4" t="s">
        <v>869</v>
      </c>
      <c r="BE17" s="4" t="s">
        <v>3194</v>
      </c>
      <c r="BF17" s="4" t="s">
        <v>2333</v>
      </c>
      <c r="BG17" s="4" t="s">
        <v>1660</v>
      </c>
      <c r="BH17" s="4" t="s">
        <v>441</v>
      </c>
      <c r="BI17" s="4" t="s">
        <v>608</v>
      </c>
      <c r="BJ17" s="4" t="s">
        <v>1555</v>
      </c>
      <c r="BK17" s="4" t="s">
        <v>1757</v>
      </c>
      <c r="BL17" s="4" t="s">
        <v>225</v>
      </c>
      <c r="BM17" s="4" t="s">
        <v>3331</v>
      </c>
      <c r="BN17" s="4" t="s">
        <v>840</v>
      </c>
      <c r="BO17" s="4" t="s">
        <v>2873</v>
      </c>
      <c r="BP17" s="4" t="s">
        <v>732</v>
      </c>
      <c r="BQ17" s="4" t="s">
        <v>774</v>
      </c>
      <c r="BR17" s="4" t="s">
        <v>966</v>
      </c>
      <c r="BS17" s="4" t="s">
        <v>513</v>
      </c>
      <c r="BT17" s="4" t="s">
        <v>926</v>
      </c>
      <c r="BU17" s="4" t="s">
        <v>749</v>
      </c>
      <c r="BV17" s="4" t="s">
        <v>2894</v>
      </c>
      <c r="BW17" s="4" t="s">
        <v>1901</v>
      </c>
      <c r="BX17" s="4" t="s">
        <v>873</v>
      </c>
      <c r="BY17" s="4" t="s">
        <v>877</v>
      </c>
      <c r="BZ17" s="4" t="s">
        <v>243</v>
      </c>
      <c r="CA17" s="4" t="s">
        <v>3583</v>
      </c>
      <c r="CB17" s="4" t="s">
        <v>485</v>
      </c>
      <c r="CC17" s="4" t="s">
        <v>424</v>
      </c>
      <c r="CD17" s="4" t="s">
        <v>12</v>
      </c>
      <c r="CE17" s="4" t="s">
        <v>1227</v>
      </c>
      <c r="CF17" s="4" t="s">
        <v>3708</v>
      </c>
      <c r="CG17" s="4" t="s">
        <v>3482</v>
      </c>
      <c r="CH17" s="4" t="s">
        <v>3781</v>
      </c>
      <c r="CI17" s="4" t="s">
        <v>3809</v>
      </c>
      <c r="CJ17" s="4" t="s">
        <v>3828</v>
      </c>
      <c r="CK17" s="4" t="s">
        <v>3852</v>
      </c>
      <c r="CL17" s="4" t="s">
        <v>3</v>
      </c>
      <c r="CM17" s="4" t="s">
        <v>3907</v>
      </c>
      <c r="CN17" s="4" t="s">
        <v>3935</v>
      </c>
      <c r="CO17" s="4" t="s">
        <v>3955</v>
      </c>
      <c r="CP17" s="4" t="s">
        <v>703</v>
      </c>
      <c r="CQ17" s="4" t="s">
        <v>3988</v>
      </c>
      <c r="CR17" s="4" t="s">
        <v>1196</v>
      </c>
      <c r="CS17" s="4" t="s">
        <v>14</v>
      </c>
      <c r="CT17" s="4" t="s">
        <v>58</v>
      </c>
      <c r="CU17" s="4" t="s">
        <v>4065</v>
      </c>
      <c r="CV17" s="4" t="s">
        <v>3482</v>
      </c>
      <c r="CW17" s="4" t="s">
        <v>1911</v>
      </c>
      <c r="CX17" s="4" t="s">
        <v>3344</v>
      </c>
      <c r="CY17" s="4" t="s">
        <v>748</v>
      </c>
      <c r="CZ17" s="4" t="s">
        <v>494</v>
      </c>
      <c r="DA17" s="4" t="s">
        <v>3489</v>
      </c>
      <c r="DB17" s="4" t="s">
        <v>3</v>
      </c>
      <c r="DC17" s="4" t="s">
        <v>762</v>
      </c>
      <c r="DD17" s="4" t="s">
        <v>2170</v>
      </c>
      <c r="DE17" s="4" t="s">
        <v>3322</v>
      </c>
      <c r="DF17" s="4" t="s">
        <v>3950</v>
      </c>
      <c r="DG17" s="4" t="s">
        <v>1661</v>
      </c>
      <c r="DH17" s="4" t="s">
        <v>3389</v>
      </c>
      <c r="DI17" s="4" t="s">
        <v>1132</v>
      </c>
      <c r="DJ17" s="4" t="s">
        <v>3564</v>
      </c>
      <c r="DK17" s="4" t="s">
        <v>2688</v>
      </c>
      <c r="DL17" s="4" t="s">
        <v>1453</v>
      </c>
      <c r="DM17" s="4" t="s">
        <v>1003</v>
      </c>
      <c r="DN17" s="4" t="s">
        <v>4384</v>
      </c>
      <c r="DO17" s="4" t="s">
        <v>1308</v>
      </c>
      <c r="DP17" s="4" t="s">
        <v>3566</v>
      </c>
      <c r="DQ17" s="4" t="s">
        <v>4186</v>
      </c>
      <c r="DR17" s="4" t="s">
        <v>4477</v>
      </c>
      <c r="DS17" s="4" t="s">
        <v>2058</v>
      </c>
      <c r="DT17" s="4" t="s">
        <v>2029</v>
      </c>
      <c r="DU17" s="4" t="s">
        <v>1822</v>
      </c>
      <c r="DV17" s="4" t="s">
        <v>4530</v>
      </c>
      <c r="DW17" s="4" t="s">
        <v>4542</v>
      </c>
      <c r="DX17" s="4" t="s">
        <v>1333</v>
      </c>
      <c r="DY17" s="4" t="s">
        <v>4578</v>
      </c>
      <c r="DZ17" s="4" t="s">
        <v>4587</v>
      </c>
      <c r="EA17" s="4" t="s">
        <v>1585</v>
      </c>
      <c r="EB17" s="4" t="s">
        <v>4606</v>
      </c>
      <c r="EC17" s="4" t="s">
        <v>1321</v>
      </c>
      <c r="ED17" s="4" t="s">
        <v>1843</v>
      </c>
      <c r="EE17" s="4" t="s">
        <v>4640</v>
      </c>
      <c r="EF17" s="4" t="s">
        <v>4661</v>
      </c>
      <c r="EG17" s="4" t="s">
        <v>1573</v>
      </c>
      <c r="EH17" s="4" t="s">
        <v>4686</v>
      </c>
      <c r="EI17" s="4" t="s">
        <v>4700</v>
      </c>
      <c r="EJ17" s="4" t="s">
        <v>4720</v>
      </c>
      <c r="EK17" s="4" t="s">
        <v>4726</v>
      </c>
      <c r="EL17" s="4" t="s">
        <v>4736</v>
      </c>
      <c r="EM17" s="4" t="s">
        <v>4746</v>
      </c>
      <c r="EN17" s="4" t="s">
        <v>736</v>
      </c>
      <c r="EO17" s="4" t="s">
        <v>1253</v>
      </c>
      <c r="EP17" s="4" t="s">
        <v>71</v>
      </c>
      <c r="EQ17" s="4" t="s">
        <v>4457</v>
      </c>
      <c r="ER17" s="4" t="s">
        <v>1965</v>
      </c>
      <c r="ES17" s="4" t="s">
        <v>4821</v>
      </c>
      <c r="ET17" s="4" t="s">
        <v>1153</v>
      </c>
      <c r="EU17" s="4" t="s">
        <v>2053</v>
      </c>
      <c r="EV17" s="4" t="s">
        <v>3518</v>
      </c>
      <c r="EW17" s="4" t="s">
        <v>532</v>
      </c>
      <c r="EX17" s="4" t="s">
        <v>361</v>
      </c>
      <c r="EY17" s="4" t="s">
        <v>3435</v>
      </c>
      <c r="EZ17" s="4" t="s">
        <v>1267</v>
      </c>
      <c r="FA17" s="4" t="s">
        <v>4012</v>
      </c>
      <c r="FB17" s="4" t="s">
        <v>350</v>
      </c>
      <c r="FC17" s="4" t="s">
        <v>2520</v>
      </c>
      <c r="FD17" s="4" t="s">
        <v>2719</v>
      </c>
      <c r="FE17" s="4" t="s">
        <v>2606</v>
      </c>
      <c r="FF17" s="4" t="s">
        <v>2642</v>
      </c>
      <c r="FG17" s="4" t="s">
        <v>4975</v>
      </c>
      <c r="FH17" s="4" t="s">
        <v>521</v>
      </c>
      <c r="FI17" s="4" t="s">
        <v>272</v>
      </c>
      <c r="FJ17" s="4" t="s">
        <v>5014</v>
      </c>
      <c r="FK17" s="4" t="s">
        <v>1463</v>
      </c>
      <c r="FL17" s="4" t="s">
        <v>3099</v>
      </c>
      <c r="FM17" s="4" t="s">
        <v>2197</v>
      </c>
      <c r="FN17" s="4" t="s">
        <v>1736</v>
      </c>
      <c r="FO17" s="4" t="s">
        <v>474</v>
      </c>
      <c r="FP17" s="4" t="s">
        <v>4127</v>
      </c>
      <c r="FQ17" s="4" t="s">
        <v>4193</v>
      </c>
      <c r="FR17" s="4" t="s">
        <v>2956</v>
      </c>
      <c r="FS17" s="4" t="s">
        <v>1972</v>
      </c>
      <c r="FT17" s="4" t="s">
        <v>1374</v>
      </c>
      <c r="FU17" s="4" t="s">
        <v>1302</v>
      </c>
      <c r="FV17" s="4" t="s">
        <v>484</v>
      </c>
      <c r="FW17" s="4" t="s">
        <v>909</v>
      </c>
      <c r="FX17" s="4" t="s">
        <v>3106</v>
      </c>
      <c r="FY17" s="4" t="s">
        <v>484</v>
      </c>
      <c r="FZ17" s="4" t="s">
        <v>74</v>
      </c>
      <c r="GA17" s="4" t="s">
        <v>1948</v>
      </c>
      <c r="GB17" s="4" t="s">
        <v>2727</v>
      </c>
      <c r="GC17" s="4" t="s">
        <v>4044</v>
      </c>
      <c r="GD17" s="4" t="s">
        <v>1242</v>
      </c>
      <c r="GE17" s="4" t="s">
        <v>1152</v>
      </c>
      <c r="GF17" s="4" t="s">
        <v>351</v>
      </c>
      <c r="GG17" s="4" t="s">
        <v>2552</v>
      </c>
      <c r="GH17" s="4" t="s">
        <v>571</v>
      </c>
      <c r="GI17" s="4" t="s">
        <v>1207</v>
      </c>
      <c r="GJ17" s="4" t="s">
        <v>1804</v>
      </c>
      <c r="GK17" s="4" t="s">
        <v>5233</v>
      </c>
      <c r="GL17" s="4" t="s">
        <v>151</v>
      </c>
      <c r="GM17" s="4" t="s">
        <v>3237</v>
      </c>
      <c r="GN17" s="4" t="s">
        <v>533</v>
      </c>
      <c r="GO17" s="4" t="s">
        <v>4110</v>
      </c>
      <c r="GP17" s="4" t="s">
        <v>4712</v>
      </c>
      <c r="GQ17" s="4" t="s">
        <v>1277</v>
      </c>
      <c r="GR17" s="4" t="s">
        <v>2928</v>
      </c>
      <c r="GS17" s="4" t="s">
        <v>3645</v>
      </c>
      <c r="GT17" s="4" t="s">
        <v>317</v>
      </c>
      <c r="GU17" s="4" t="s">
        <v>52</v>
      </c>
      <c r="GV17" s="4" t="s">
        <v>2284</v>
      </c>
      <c r="GW17" s="4" t="s">
        <v>2389</v>
      </c>
      <c r="GX17" s="4" t="s">
        <v>1919</v>
      </c>
      <c r="GY17" s="4" t="s">
        <v>263</v>
      </c>
      <c r="GZ17" s="4" t="s">
        <v>3</v>
      </c>
      <c r="HA17" s="4" t="s">
        <v>522</v>
      </c>
      <c r="HB17" s="4" t="s">
        <v>3141</v>
      </c>
      <c r="HC17" s="4" t="s">
        <v>908</v>
      </c>
      <c r="HD17" s="4" t="s">
        <v>336</v>
      </c>
      <c r="HE17" s="4" t="s">
        <v>786</v>
      </c>
      <c r="HF17" s="4" t="s">
        <v>481</v>
      </c>
      <c r="HG17" s="4" t="s">
        <v>104</v>
      </c>
      <c r="HH17" s="4" t="s">
        <v>356</v>
      </c>
      <c r="HI17" s="4" t="s">
        <v>1143</v>
      </c>
      <c r="HJ17" s="4" t="s">
        <v>537</v>
      </c>
      <c r="HK17" s="4" t="s">
        <v>1822</v>
      </c>
      <c r="HL17" s="4" t="s">
        <v>324</v>
      </c>
      <c r="HM17" s="4" t="s">
        <v>5725</v>
      </c>
      <c r="HN17" s="4" t="s">
        <v>5778</v>
      </c>
      <c r="HO17" s="4" t="s">
        <v>121</v>
      </c>
      <c r="HP17" s="4" t="s">
        <v>2068</v>
      </c>
      <c r="HQ17" s="4" t="s">
        <v>1979</v>
      </c>
      <c r="HR17" s="4" t="s">
        <v>3217</v>
      </c>
      <c r="HS17" s="4" t="s">
        <v>1583</v>
      </c>
      <c r="HT17" s="4" t="s">
        <v>1846</v>
      </c>
      <c r="HU17" s="4" t="s">
        <v>870</v>
      </c>
      <c r="HV17" s="4" t="s">
        <v>3477</v>
      </c>
      <c r="HW17" s="4" t="s">
        <v>788</v>
      </c>
      <c r="HX17" s="4" t="s">
        <v>1773</v>
      </c>
      <c r="HY17" s="4" t="s">
        <v>1297</v>
      </c>
      <c r="HZ17" s="4" t="s">
        <v>732</v>
      </c>
      <c r="IA17" s="4" t="s">
        <v>3178</v>
      </c>
      <c r="IB17" s="4" t="s">
        <v>818</v>
      </c>
      <c r="IC17" s="4" t="s">
        <v>3130</v>
      </c>
      <c r="ID17" s="4" t="s">
        <v>3064</v>
      </c>
      <c r="IE17" s="4" t="s">
        <v>3343</v>
      </c>
      <c r="IF17" s="4" t="s">
        <v>421</v>
      </c>
      <c r="IG17" s="4" t="s">
        <v>1091</v>
      </c>
      <c r="IH17" s="4" t="s">
        <v>3560</v>
      </c>
      <c r="II17" s="4" t="s">
        <v>1685</v>
      </c>
      <c r="IJ17" s="4" t="s">
        <v>2606</v>
      </c>
      <c r="IK17" s="4" t="s">
        <v>1750</v>
      </c>
      <c r="IL17" s="4" t="s">
        <v>1933</v>
      </c>
      <c r="IM17" s="4" t="s">
        <v>3247</v>
      </c>
      <c r="IN17" s="4" t="s">
        <v>167</v>
      </c>
      <c r="IO17" s="4" t="s">
        <v>757</v>
      </c>
      <c r="IP17" s="4" t="s">
        <v>1149</v>
      </c>
      <c r="IQ17" s="4" t="s">
        <v>295</v>
      </c>
      <c r="IR17" s="4" t="s">
        <v>2709</v>
      </c>
      <c r="IS17" s="4" t="s">
        <v>4119</v>
      </c>
      <c r="IT17" s="4" t="s">
        <v>1773</v>
      </c>
      <c r="IU17" s="4" t="s">
        <v>3148</v>
      </c>
      <c r="IV17" s="4" t="s">
        <v>1453</v>
      </c>
      <c r="IW17" s="4" t="s">
        <v>324</v>
      </c>
      <c r="IX17" s="4" t="s">
        <v>4615</v>
      </c>
      <c r="IY17" s="4" t="s">
        <v>1520</v>
      </c>
      <c r="IZ17" s="4" t="s">
        <v>3173</v>
      </c>
      <c r="JA17" s="4" t="s">
        <v>853</v>
      </c>
      <c r="JB17" s="4" t="s">
        <v>1773</v>
      </c>
      <c r="JC17" s="4" t="s">
        <v>3227</v>
      </c>
      <c r="JD17" s="4" t="s">
        <v>5770</v>
      </c>
      <c r="JE17" s="4" t="s">
        <v>6051</v>
      </c>
      <c r="JF17" s="4" t="s">
        <v>1095</v>
      </c>
    </row>
    <row r="18" spans="1:266" ht="15.75" thickBot="1">
      <c r="A18" s="8" t="s">
        <v>6448</v>
      </c>
      <c r="B18" s="3" t="e">
        <v>#DIV/0!</v>
      </c>
      <c r="C18" s="3" t="e">
        <v>#DIV/0!</v>
      </c>
      <c r="D18" s="3" t="e">
        <v>#DIV/0!</v>
      </c>
      <c r="E18" s="3" t="e">
        <v>#DIV/0!</v>
      </c>
      <c r="F18" s="3" t="e">
        <v>#DIV/0!</v>
      </c>
      <c r="G18" s="3" t="e">
        <v>#DIV/0!</v>
      </c>
      <c r="H18" s="3" t="e">
        <v>#DIV/0!</v>
      </c>
      <c r="I18" s="3" t="e">
        <v>#DIV/0!</v>
      </c>
      <c r="J18" s="3" t="e">
        <v>#DIV/0!</v>
      </c>
      <c r="K18" s="3" t="e">
        <v>#DIV/0!</v>
      </c>
      <c r="L18" s="3" t="e">
        <v>#DIV/0!</v>
      </c>
      <c r="M18" s="3" t="e">
        <v>#DIV/0!</v>
      </c>
      <c r="N18" s="3" t="e">
        <v>#DIV/0!</v>
      </c>
      <c r="O18" s="3" t="e">
        <v>#DIV/0!</v>
      </c>
      <c r="P18" s="3" t="e">
        <v>#DIV/0!</v>
      </c>
      <c r="Q18" s="3" t="e">
        <v>#DIV/0!</v>
      </c>
      <c r="R18" s="3" t="e">
        <v>#DIV/0!</v>
      </c>
      <c r="S18" s="3" t="e">
        <v>#DIV/0!</v>
      </c>
      <c r="T18" s="3" t="e">
        <v>#DIV/0!</v>
      </c>
      <c r="U18" s="3" t="e">
        <v>#DIV/0!</v>
      </c>
      <c r="V18" s="3" t="e">
        <v>#DIV/0!</v>
      </c>
      <c r="W18" s="3" t="e">
        <v>#DIV/0!</v>
      </c>
      <c r="X18" s="3" t="e">
        <v>#DIV/0!</v>
      </c>
      <c r="Y18" s="3" t="e">
        <v>#DIV/0!</v>
      </c>
      <c r="Z18" s="3" t="e">
        <v>#DIV/0!</v>
      </c>
      <c r="AA18" s="3" t="e">
        <v>#DIV/0!</v>
      </c>
      <c r="AB18" s="3" t="e">
        <v>#DIV/0!</v>
      </c>
      <c r="AC18" s="3" t="e">
        <v>#DIV/0!</v>
      </c>
      <c r="AD18" s="3" t="e">
        <v>#DIV/0!</v>
      </c>
      <c r="AE18" s="3" t="e">
        <v>#DIV/0!</v>
      </c>
      <c r="AF18" s="3" t="e">
        <v>#DIV/0!</v>
      </c>
      <c r="AG18" s="3" t="e">
        <v>#DIV/0!</v>
      </c>
      <c r="AH18" s="3" t="e">
        <v>#DIV/0!</v>
      </c>
      <c r="AI18" s="3" t="e">
        <v>#DIV/0!</v>
      </c>
      <c r="AJ18" s="3" t="e">
        <v>#DIV/0!</v>
      </c>
      <c r="AK18" s="3" t="e">
        <v>#DIV/0!</v>
      </c>
      <c r="AL18" s="3" t="e">
        <v>#DIV/0!</v>
      </c>
      <c r="AM18" s="3" t="e">
        <v>#DIV/0!</v>
      </c>
      <c r="AN18" s="3" t="e">
        <v>#DIV/0!</v>
      </c>
      <c r="AO18" s="3" t="e">
        <v>#DIV/0!</v>
      </c>
      <c r="AP18" s="3" t="e">
        <v>#DIV/0!</v>
      </c>
      <c r="AQ18" s="3" t="e">
        <v>#DIV/0!</v>
      </c>
      <c r="AR18" s="3" t="e">
        <v>#DIV/0!</v>
      </c>
      <c r="AS18" s="3" t="e">
        <v>#DIV/0!</v>
      </c>
      <c r="AT18" s="3" t="e">
        <v>#DIV/0!</v>
      </c>
      <c r="AU18" s="3" t="e">
        <v>#DIV/0!</v>
      </c>
      <c r="AV18" s="3" t="e">
        <v>#DIV/0!</v>
      </c>
      <c r="AW18" s="3" t="e">
        <v>#DIV/0!</v>
      </c>
      <c r="AX18" s="3" t="e">
        <v>#DIV/0!</v>
      </c>
      <c r="AY18" s="3" t="e">
        <v>#DIV/0!</v>
      </c>
      <c r="AZ18" s="3" t="e">
        <v>#DIV/0!</v>
      </c>
      <c r="BA18" s="3" t="e">
        <v>#DIV/0!</v>
      </c>
      <c r="BB18" s="3" t="e">
        <v>#DIV/0!</v>
      </c>
      <c r="BC18" s="3" t="e">
        <v>#DIV/0!</v>
      </c>
      <c r="BD18" s="3" t="e">
        <v>#DIV/0!</v>
      </c>
      <c r="BE18" s="3" t="e">
        <v>#DIV/0!</v>
      </c>
      <c r="BF18" s="3" t="e">
        <v>#DIV/0!</v>
      </c>
      <c r="BG18" s="3" t="e">
        <v>#DIV/0!</v>
      </c>
      <c r="BH18" s="3" t="e">
        <v>#DIV/0!</v>
      </c>
      <c r="BI18" s="3" t="e">
        <v>#DIV/0!</v>
      </c>
      <c r="BJ18" s="3" t="e">
        <v>#DIV/0!</v>
      </c>
      <c r="BK18" s="3" t="e">
        <v>#DIV/0!</v>
      </c>
      <c r="BL18" s="3" t="e">
        <v>#DIV/0!</v>
      </c>
      <c r="BM18" s="3" t="e">
        <v>#DIV/0!</v>
      </c>
      <c r="BN18" s="3" t="e">
        <v>#DIV/0!</v>
      </c>
      <c r="BO18" s="3" t="e">
        <v>#DIV/0!</v>
      </c>
      <c r="BP18" s="3" t="e">
        <v>#DIV/0!</v>
      </c>
      <c r="BQ18" s="3" t="e">
        <v>#DIV/0!</v>
      </c>
      <c r="BR18" s="3" t="e">
        <v>#DIV/0!</v>
      </c>
      <c r="BS18" s="3" t="e">
        <v>#DIV/0!</v>
      </c>
      <c r="BT18" s="3" t="e">
        <v>#DIV/0!</v>
      </c>
      <c r="BU18" s="3" t="e">
        <v>#DIV/0!</v>
      </c>
      <c r="BV18" s="3" t="e">
        <v>#DIV/0!</v>
      </c>
      <c r="BW18" s="3" t="e">
        <v>#DIV/0!</v>
      </c>
      <c r="BX18" s="3" t="e">
        <v>#DIV/0!</v>
      </c>
      <c r="BY18" s="3" t="e">
        <v>#DIV/0!</v>
      </c>
      <c r="BZ18" s="3" t="e">
        <v>#DIV/0!</v>
      </c>
      <c r="CA18" s="3" t="e">
        <v>#DIV/0!</v>
      </c>
      <c r="CB18" s="3" t="e">
        <v>#DIV/0!</v>
      </c>
      <c r="CC18" s="3" t="e">
        <v>#DIV/0!</v>
      </c>
      <c r="CD18" s="3" t="e">
        <v>#DIV/0!</v>
      </c>
      <c r="CE18" s="3" t="e">
        <v>#DIV/0!</v>
      </c>
      <c r="CF18" s="3" t="e">
        <v>#DIV/0!</v>
      </c>
      <c r="CG18" s="3" t="e">
        <v>#DIV/0!</v>
      </c>
      <c r="CH18" s="3" t="e">
        <v>#DIV/0!</v>
      </c>
      <c r="CI18" s="3" t="e">
        <v>#DIV/0!</v>
      </c>
      <c r="CJ18" s="3" t="e">
        <v>#DIV/0!</v>
      </c>
      <c r="CK18" s="3" t="e">
        <v>#DIV/0!</v>
      </c>
      <c r="CL18" s="3" t="e">
        <v>#DIV/0!</v>
      </c>
      <c r="CM18" s="3" t="e">
        <v>#DIV/0!</v>
      </c>
      <c r="CN18" s="3" t="e">
        <v>#DIV/0!</v>
      </c>
      <c r="CO18" s="3" t="e">
        <v>#DIV/0!</v>
      </c>
      <c r="CP18" s="3" t="e">
        <v>#DIV/0!</v>
      </c>
      <c r="CQ18" s="3" t="e">
        <v>#DIV/0!</v>
      </c>
      <c r="CR18" s="3" t="e">
        <v>#DIV/0!</v>
      </c>
      <c r="CS18" s="3" t="e">
        <v>#DIV/0!</v>
      </c>
      <c r="CT18" s="3" t="e">
        <v>#DIV/0!</v>
      </c>
      <c r="CU18" s="3" t="e">
        <v>#DIV/0!</v>
      </c>
      <c r="CV18" s="3" t="e">
        <v>#DIV/0!</v>
      </c>
      <c r="CW18" s="3" t="e">
        <v>#DIV/0!</v>
      </c>
      <c r="CX18" s="3" t="e">
        <v>#DIV/0!</v>
      </c>
      <c r="CY18" s="3" t="e">
        <v>#DIV/0!</v>
      </c>
      <c r="CZ18" s="3" t="e">
        <v>#DIV/0!</v>
      </c>
      <c r="DA18" s="3" t="e">
        <v>#DIV/0!</v>
      </c>
      <c r="DB18" s="3" t="e">
        <v>#DIV/0!</v>
      </c>
      <c r="DC18" s="3" t="e">
        <v>#DIV/0!</v>
      </c>
      <c r="DD18" s="3" t="e">
        <v>#DIV/0!</v>
      </c>
      <c r="DE18" s="3" t="e">
        <v>#DIV/0!</v>
      </c>
      <c r="DF18" s="4" t="s">
        <v>1795</v>
      </c>
      <c r="DG18" s="4" t="s">
        <v>1494</v>
      </c>
      <c r="DH18" s="4" t="s">
        <v>1177</v>
      </c>
      <c r="DI18" s="4" t="s">
        <v>4309</v>
      </c>
      <c r="DJ18" s="4" t="s">
        <v>1174</v>
      </c>
      <c r="DK18" s="4" t="s">
        <v>807</v>
      </c>
      <c r="DL18" s="4" t="s">
        <v>3543</v>
      </c>
      <c r="DM18" s="4" t="s">
        <v>2910</v>
      </c>
      <c r="DN18" s="4" t="s">
        <v>4385</v>
      </c>
      <c r="DO18" s="4" t="s">
        <v>4410</v>
      </c>
      <c r="DP18" s="4" t="s">
        <v>2576</v>
      </c>
      <c r="DQ18" s="4" t="s">
        <v>670</v>
      </c>
      <c r="DR18" s="4" t="s">
        <v>4478</v>
      </c>
      <c r="DS18" s="4" t="s">
        <v>2644</v>
      </c>
      <c r="DT18" s="4" t="s">
        <v>4209</v>
      </c>
      <c r="DU18" s="4" t="s">
        <v>406</v>
      </c>
      <c r="DV18" s="4" t="s">
        <v>1600</v>
      </c>
      <c r="DW18" s="4" t="s">
        <v>3043</v>
      </c>
      <c r="DX18" s="4" t="s">
        <v>3812</v>
      </c>
      <c r="DY18" s="4" t="s">
        <v>3225</v>
      </c>
      <c r="DZ18" s="4" t="s">
        <v>4371</v>
      </c>
      <c r="EA18" s="4" t="s">
        <v>2865</v>
      </c>
      <c r="EB18" s="4" t="s">
        <v>1610</v>
      </c>
      <c r="EC18" s="4" t="s">
        <v>4620</v>
      </c>
      <c r="ED18" s="4" t="s">
        <v>2178</v>
      </c>
      <c r="EE18" s="4" t="s">
        <v>4641</v>
      </c>
      <c r="EF18" s="4" t="s">
        <v>4662</v>
      </c>
      <c r="EG18" s="4" t="s">
        <v>645</v>
      </c>
      <c r="EH18" s="4" t="s">
        <v>1456</v>
      </c>
      <c r="EI18" s="4" t="s">
        <v>2420</v>
      </c>
      <c r="EJ18" s="4" t="s">
        <v>2926</v>
      </c>
      <c r="EK18" s="4" t="s">
        <v>1687</v>
      </c>
      <c r="EL18" s="4" t="s">
        <v>596</v>
      </c>
      <c r="EM18" s="4" t="s">
        <v>192</v>
      </c>
      <c r="EN18" s="4" t="s">
        <v>1355</v>
      </c>
      <c r="EO18" s="4" t="s">
        <v>144</v>
      </c>
      <c r="EP18" s="4" t="s">
        <v>829</v>
      </c>
      <c r="EQ18" s="4" t="s">
        <v>2919</v>
      </c>
      <c r="ER18" s="4" t="s">
        <v>3966</v>
      </c>
      <c r="ES18" s="4" t="s">
        <v>1663</v>
      </c>
      <c r="ET18" s="4" t="s">
        <v>2903</v>
      </c>
      <c r="EU18" s="4" t="s">
        <v>4838</v>
      </c>
      <c r="EV18" s="4" t="s">
        <v>168</v>
      </c>
      <c r="EW18" s="4" t="s">
        <v>4852</v>
      </c>
      <c r="EX18" s="4" t="s">
        <v>472</v>
      </c>
      <c r="EY18" s="4" t="s">
        <v>4865</v>
      </c>
      <c r="EZ18" s="4" t="s">
        <v>4881</v>
      </c>
      <c r="FA18" s="4" t="s">
        <v>4890</v>
      </c>
      <c r="FB18" s="4" t="s">
        <v>4321</v>
      </c>
      <c r="FC18" s="4" t="s">
        <v>4923</v>
      </c>
      <c r="FD18" s="4" t="s">
        <v>3747</v>
      </c>
      <c r="FE18" s="4" t="s">
        <v>1557</v>
      </c>
      <c r="FF18" s="4" t="s">
        <v>465</v>
      </c>
      <c r="FG18" s="4" t="s">
        <v>298</v>
      </c>
      <c r="FH18" s="4" t="s">
        <v>2956</v>
      </c>
      <c r="FI18" s="4" t="s">
        <v>5000</v>
      </c>
      <c r="FJ18" s="4" t="s">
        <v>5015</v>
      </c>
      <c r="FK18" s="4" t="s">
        <v>1992</v>
      </c>
      <c r="FL18" s="4" t="s">
        <v>5051</v>
      </c>
      <c r="FM18" s="4" t="s">
        <v>4403</v>
      </c>
      <c r="FN18" s="4" t="s">
        <v>5082</v>
      </c>
      <c r="FO18" s="4" t="s">
        <v>5102</v>
      </c>
      <c r="FP18" s="4" t="s">
        <v>2259</v>
      </c>
      <c r="FQ18" s="4" t="s">
        <v>5134</v>
      </c>
      <c r="FR18" s="4" t="s">
        <v>5148</v>
      </c>
      <c r="FS18" s="4" t="s">
        <v>1803</v>
      </c>
      <c r="FT18" s="4" t="s">
        <v>5179</v>
      </c>
      <c r="FU18" s="4" t="s">
        <v>265</v>
      </c>
      <c r="FV18" s="4" t="s">
        <v>5203</v>
      </c>
      <c r="FW18" s="4" t="s">
        <v>3870</v>
      </c>
      <c r="FX18" s="4" t="s">
        <v>5230</v>
      </c>
      <c r="FY18" s="4" t="s">
        <v>3056</v>
      </c>
      <c r="FZ18" s="4" t="s">
        <v>5253</v>
      </c>
      <c r="GA18" s="4" t="s">
        <v>601</v>
      </c>
      <c r="GB18" s="4" t="s">
        <v>5285</v>
      </c>
      <c r="GC18" s="4" t="s">
        <v>2330</v>
      </c>
      <c r="GD18" s="4" t="s">
        <v>1069</v>
      </c>
      <c r="GE18" s="4" t="s">
        <v>3211</v>
      </c>
      <c r="GF18" s="4" t="s">
        <v>4406</v>
      </c>
      <c r="GG18" s="4" t="s">
        <v>4201</v>
      </c>
      <c r="GH18" s="4" t="s">
        <v>3619</v>
      </c>
      <c r="GI18" s="4" t="s">
        <v>5343</v>
      </c>
      <c r="GJ18" s="4" t="s">
        <v>3622</v>
      </c>
      <c r="GK18" s="4" t="s">
        <v>451</v>
      </c>
      <c r="GL18" s="4" t="s">
        <v>5372</v>
      </c>
      <c r="GM18" s="4" t="s">
        <v>2289</v>
      </c>
      <c r="GN18" s="4" t="s">
        <v>5237</v>
      </c>
      <c r="GO18" s="4" t="s">
        <v>2273</v>
      </c>
      <c r="GP18" s="4" t="s">
        <v>4491</v>
      </c>
      <c r="GQ18" s="4" t="s">
        <v>5421</v>
      </c>
      <c r="GR18" s="4" t="s">
        <v>112</v>
      </c>
      <c r="GS18" s="4" t="s">
        <v>1450</v>
      </c>
      <c r="GT18" s="4" t="s">
        <v>5447</v>
      </c>
      <c r="GU18" s="4" t="s">
        <v>3</v>
      </c>
      <c r="GV18" s="4" t="s">
        <v>334</v>
      </c>
      <c r="GW18" s="4" t="s">
        <v>1664</v>
      </c>
      <c r="GX18" s="4" t="s">
        <v>5506</v>
      </c>
      <c r="GY18" s="4" t="s">
        <v>2570</v>
      </c>
      <c r="GZ18" s="4" t="s">
        <v>4072</v>
      </c>
      <c r="HA18" s="4" t="s">
        <v>3124</v>
      </c>
      <c r="HB18" s="4" t="s">
        <v>3577</v>
      </c>
      <c r="HC18" s="4" t="s">
        <v>3742</v>
      </c>
      <c r="HD18" s="4" t="s">
        <v>5585</v>
      </c>
      <c r="HE18" s="4" t="s">
        <v>1288</v>
      </c>
      <c r="HF18" s="4" t="s">
        <v>960</v>
      </c>
      <c r="HG18" s="4" t="s">
        <v>3402</v>
      </c>
      <c r="HH18" s="4" t="s">
        <v>1268</v>
      </c>
      <c r="HI18" s="4" t="s">
        <v>5641</v>
      </c>
      <c r="HJ18" s="4" t="s">
        <v>3922</v>
      </c>
      <c r="HK18" s="4" t="s">
        <v>3822</v>
      </c>
      <c r="HL18" s="4" t="s">
        <v>846</v>
      </c>
      <c r="HM18" s="4" t="s">
        <v>5726</v>
      </c>
      <c r="HN18" s="4" t="s">
        <v>977</v>
      </c>
      <c r="HO18" s="4" t="s">
        <v>4832</v>
      </c>
      <c r="HP18" s="4" t="s">
        <v>1559</v>
      </c>
      <c r="HQ18" s="4" t="s">
        <v>1761</v>
      </c>
      <c r="HR18" s="4" t="s">
        <v>901</v>
      </c>
      <c r="HS18" s="4" t="s">
        <v>3314</v>
      </c>
      <c r="HT18" s="4" t="s">
        <v>680</v>
      </c>
      <c r="HU18" s="4" t="s">
        <v>5920</v>
      </c>
      <c r="HV18" s="4" t="s">
        <v>171</v>
      </c>
      <c r="HW18" s="4" t="s">
        <v>2041</v>
      </c>
      <c r="HX18" s="4" t="s">
        <v>1398</v>
      </c>
      <c r="HY18" s="4" t="s">
        <v>1008</v>
      </c>
      <c r="HZ18" s="4" t="s">
        <v>1209</v>
      </c>
      <c r="IA18" s="4" t="s">
        <v>1956</v>
      </c>
      <c r="IB18" s="4" t="s">
        <v>1608</v>
      </c>
      <c r="IC18" s="4" t="s">
        <v>4484</v>
      </c>
      <c r="ID18" s="4" t="s">
        <v>2105</v>
      </c>
      <c r="IE18" s="4" t="s">
        <v>937</v>
      </c>
      <c r="IF18" s="4" t="s">
        <v>949</v>
      </c>
      <c r="IG18" s="4" t="s">
        <v>5776</v>
      </c>
      <c r="IH18" s="4" t="s">
        <v>668</v>
      </c>
      <c r="II18" s="4" t="s">
        <v>361</v>
      </c>
      <c r="IJ18" s="4" t="s">
        <v>1426</v>
      </c>
      <c r="IK18" s="4" t="s">
        <v>3650</v>
      </c>
      <c r="IL18" s="4" t="s">
        <v>405</v>
      </c>
      <c r="IM18" s="4" t="s">
        <v>6198</v>
      </c>
      <c r="IN18" s="4" t="s">
        <v>2220</v>
      </c>
      <c r="IO18" s="4" t="s">
        <v>373</v>
      </c>
      <c r="IP18" s="4" t="s">
        <v>1419</v>
      </c>
      <c r="IQ18" s="4" t="s">
        <v>755</v>
      </c>
      <c r="IR18" s="4" t="s">
        <v>3489</v>
      </c>
      <c r="IS18" s="4" t="s">
        <v>1804</v>
      </c>
      <c r="IT18" s="4" t="s">
        <v>1522</v>
      </c>
      <c r="IU18" s="4" t="s">
        <v>300</v>
      </c>
      <c r="IV18" s="4" t="s">
        <v>6331</v>
      </c>
      <c r="IW18" s="4" t="s">
        <v>6346</v>
      </c>
      <c r="IX18" s="4" t="s">
        <v>2140</v>
      </c>
      <c r="IY18" s="4" t="s">
        <v>2241</v>
      </c>
      <c r="IZ18" s="4" t="s">
        <v>1699</v>
      </c>
      <c r="JA18" s="4" t="s">
        <v>86</v>
      </c>
      <c r="JB18" s="4" t="s">
        <v>1164</v>
      </c>
      <c r="JC18" s="4" t="s">
        <v>14</v>
      </c>
      <c r="JD18" s="4" t="s">
        <v>4247</v>
      </c>
      <c r="JE18" s="4" t="s">
        <v>1398</v>
      </c>
      <c r="JF18" s="4" t="s">
        <v>1087</v>
      </c>
    </row>
    <row r="19" spans="1:266" ht="15.75" thickBot="1">
      <c r="A19" s="8" t="s">
        <v>6449</v>
      </c>
      <c r="B19" s="3" t="e">
        <v>#DIV/0!</v>
      </c>
      <c r="C19" s="3" t="e">
        <v>#DIV/0!</v>
      </c>
      <c r="D19" s="3" t="e">
        <v>#DIV/0!</v>
      </c>
      <c r="E19" s="3" t="e">
        <v>#DIV/0!</v>
      </c>
      <c r="F19" s="3" t="e">
        <v>#DIV/0!</v>
      </c>
      <c r="G19" s="3" t="e">
        <v>#DIV/0!</v>
      </c>
      <c r="H19" s="3" t="e">
        <v>#DIV/0!</v>
      </c>
      <c r="I19" s="3" t="e">
        <v>#DIV/0!</v>
      </c>
      <c r="J19" s="3" t="e">
        <v>#DIV/0!</v>
      </c>
      <c r="K19" s="3" t="e">
        <v>#DIV/0!</v>
      </c>
      <c r="L19" s="3" t="e">
        <v>#DIV/0!</v>
      </c>
      <c r="M19" s="3" t="e">
        <v>#DIV/0!</v>
      </c>
      <c r="N19" s="3" t="e">
        <v>#DIV/0!</v>
      </c>
      <c r="O19" s="3" t="e">
        <v>#DIV/0!</v>
      </c>
      <c r="P19" s="3" t="e">
        <v>#DIV/0!</v>
      </c>
      <c r="Q19" s="3" t="e">
        <v>#DIV/0!</v>
      </c>
      <c r="R19" s="3" t="e">
        <v>#DIV/0!</v>
      </c>
      <c r="S19" s="3" t="e">
        <v>#DIV/0!</v>
      </c>
      <c r="T19" s="3" t="e">
        <v>#DIV/0!</v>
      </c>
      <c r="U19" s="3" t="e">
        <v>#DIV/0!</v>
      </c>
      <c r="V19" s="3" t="e">
        <v>#DIV/0!</v>
      </c>
      <c r="W19" s="3" t="e">
        <v>#DIV/0!</v>
      </c>
      <c r="X19" s="3" t="e">
        <v>#DIV/0!</v>
      </c>
      <c r="Y19" s="3" t="e">
        <v>#DIV/0!</v>
      </c>
      <c r="Z19" s="3" t="e">
        <v>#DIV/0!</v>
      </c>
      <c r="AA19" s="3" t="e">
        <v>#DIV/0!</v>
      </c>
      <c r="AB19" s="3" t="e">
        <v>#DIV/0!</v>
      </c>
      <c r="AC19" s="3" t="e">
        <v>#DIV/0!</v>
      </c>
      <c r="AD19" s="3" t="e">
        <v>#DIV/0!</v>
      </c>
      <c r="AE19" s="3" t="e">
        <v>#DIV/0!</v>
      </c>
      <c r="AF19" s="3" t="e">
        <v>#DIV/0!</v>
      </c>
      <c r="AG19" s="3" t="e">
        <v>#DIV/0!</v>
      </c>
      <c r="AH19" s="3" t="e">
        <v>#DIV/0!</v>
      </c>
      <c r="AI19" s="3" t="e">
        <v>#DIV/0!</v>
      </c>
      <c r="AJ19" s="3" t="e">
        <v>#DIV/0!</v>
      </c>
      <c r="AK19" s="3" t="e">
        <v>#DIV/0!</v>
      </c>
      <c r="AL19" s="3" t="e">
        <v>#DIV/0!</v>
      </c>
      <c r="AM19" s="3" t="e">
        <v>#DIV/0!</v>
      </c>
      <c r="AN19" s="3" t="e">
        <v>#DIV/0!</v>
      </c>
      <c r="AO19" s="3" t="e">
        <v>#DIV/0!</v>
      </c>
      <c r="AP19" s="3" t="e">
        <v>#DIV/0!</v>
      </c>
      <c r="AQ19" s="3" t="e">
        <v>#DIV/0!</v>
      </c>
      <c r="AR19" s="3" t="e">
        <v>#DIV/0!</v>
      </c>
      <c r="AS19" s="3" t="e">
        <v>#DIV/0!</v>
      </c>
      <c r="AT19" s="3" t="e">
        <v>#DIV/0!</v>
      </c>
      <c r="AU19" s="3" t="e">
        <v>#DIV/0!</v>
      </c>
      <c r="AV19" s="3" t="e">
        <v>#DIV/0!</v>
      </c>
      <c r="AW19" s="3" t="e">
        <v>#DIV/0!</v>
      </c>
      <c r="AX19" s="4" t="s">
        <v>284</v>
      </c>
      <c r="AY19" s="4" t="s">
        <v>3095</v>
      </c>
      <c r="AZ19" s="4" t="s">
        <v>3112</v>
      </c>
      <c r="BA19" s="4" t="s">
        <v>3131</v>
      </c>
      <c r="BB19" s="4" t="s">
        <v>1915</v>
      </c>
      <c r="BC19" s="4" t="s">
        <v>1619</v>
      </c>
      <c r="BD19" s="4" t="s">
        <v>3184</v>
      </c>
      <c r="BE19" s="4" t="s">
        <v>2086</v>
      </c>
      <c r="BF19" s="4" t="s">
        <v>626</v>
      </c>
      <c r="BG19" s="4" t="s">
        <v>2618</v>
      </c>
      <c r="BH19" s="4" t="s">
        <v>691</v>
      </c>
      <c r="BI19" s="4" t="s">
        <v>1145</v>
      </c>
      <c r="BJ19" s="4" t="s">
        <v>1975</v>
      </c>
      <c r="BK19" s="4" t="s">
        <v>3293</v>
      </c>
      <c r="BL19" s="4" t="s">
        <v>3313</v>
      </c>
      <c r="BM19" s="4" t="s">
        <v>699</v>
      </c>
      <c r="BN19" s="4" t="s">
        <v>689</v>
      </c>
      <c r="BO19" s="4" t="s">
        <v>3</v>
      </c>
      <c r="BP19" s="4" t="s">
        <v>3381</v>
      </c>
      <c r="BQ19" s="4" t="s">
        <v>905</v>
      </c>
      <c r="BR19" s="4" t="s">
        <v>417</v>
      </c>
      <c r="BS19" s="4" t="s">
        <v>260</v>
      </c>
      <c r="BT19" s="4" t="s">
        <v>80</v>
      </c>
      <c r="BU19" s="4" t="s">
        <v>3459</v>
      </c>
      <c r="BV19" s="4" t="s">
        <v>2534</v>
      </c>
      <c r="BW19" s="4" t="s">
        <v>3498</v>
      </c>
      <c r="BX19" s="4" t="s">
        <v>3533</v>
      </c>
      <c r="BY19" s="4" t="s">
        <v>3424</v>
      </c>
      <c r="BZ19" s="4" t="s">
        <v>3561</v>
      </c>
      <c r="CA19" s="4" t="s">
        <v>797</v>
      </c>
      <c r="CB19" s="4" t="s">
        <v>3357</v>
      </c>
      <c r="CC19" s="4" t="s">
        <v>1017</v>
      </c>
      <c r="CD19" s="4" t="s">
        <v>1766</v>
      </c>
      <c r="CE19" s="4" t="s">
        <v>3651</v>
      </c>
      <c r="CF19" s="4" t="s">
        <v>1308</v>
      </c>
      <c r="CG19" s="4" t="s">
        <v>1869</v>
      </c>
      <c r="CH19" s="4" t="s">
        <v>1815</v>
      </c>
      <c r="CI19" s="4" t="s">
        <v>3810</v>
      </c>
      <c r="CJ19" s="4" t="s">
        <v>2135</v>
      </c>
      <c r="CK19" s="4" t="s">
        <v>82</v>
      </c>
      <c r="CL19" s="4" t="s">
        <v>3879</v>
      </c>
      <c r="CM19" s="4" t="s">
        <v>3908</v>
      </c>
      <c r="CN19" s="4" t="s">
        <v>3419</v>
      </c>
      <c r="CO19" s="4" t="s">
        <v>3204</v>
      </c>
      <c r="CP19" s="4" t="s">
        <v>886</v>
      </c>
      <c r="CQ19" s="4" t="s">
        <v>2399</v>
      </c>
      <c r="CR19" s="4" t="s">
        <v>4008</v>
      </c>
      <c r="CS19" s="4" t="s">
        <v>4025</v>
      </c>
      <c r="CT19" s="4" t="s">
        <v>4051</v>
      </c>
      <c r="CU19" s="4" t="s">
        <v>1289</v>
      </c>
      <c r="CV19" s="4" t="s">
        <v>2355</v>
      </c>
      <c r="CW19" s="4" t="s">
        <v>71</v>
      </c>
      <c r="CX19" s="4" t="s">
        <v>4115</v>
      </c>
      <c r="CY19" s="4" t="s">
        <v>4128</v>
      </c>
      <c r="CZ19" s="4" t="s">
        <v>4156</v>
      </c>
      <c r="DA19" s="4" t="s">
        <v>2355</v>
      </c>
      <c r="DB19" s="4" t="s">
        <v>205</v>
      </c>
      <c r="DC19" s="4" t="s">
        <v>4226</v>
      </c>
      <c r="DD19" s="4" t="s">
        <v>301</v>
      </c>
      <c r="DE19" s="4" t="s">
        <v>827</v>
      </c>
      <c r="DF19" s="4" t="s">
        <v>4265</v>
      </c>
      <c r="DG19" s="4" t="s">
        <v>4285</v>
      </c>
      <c r="DH19" s="4" t="s">
        <v>4298</v>
      </c>
      <c r="DI19" s="4" t="s">
        <v>3270</v>
      </c>
      <c r="DJ19" s="4" t="s">
        <v>2218</v>
      </c>
      <c r="DK19" s="4" t="s">
        <v>2462</v>
      </c>
      <c r="DL19" s="4" t="s">
        <v>1768</v>
      </c>
      <c r="DM19" s="4" t="s">
        <v>4368</v>
      </c>
      <c r="DN19" s="4" t="s">
        <v>4113</v>
      </c>
      <c r="DO19" s="4" t="s">
        <v>2131</v>
      </c>
      <c r="DP19" s="4" t="s">
        <v>1614</v>
      </c>
      <c r="DQ19" s="4" t="s">
        <v>2925</v>
      </c>
      <c r="DR19" s="4" t="s">
        <v>2936</v>
      </c>
      <c r="DS19" s="4" t="s">
        <v>4492</v>
      </c>
      <c r="DT19" s="4" t="s">
        <v>1199</v>
      </c>
      <c r="DU19" s="4" t="s">
        <v>183</v>
      </c>
      <c r="DV19" s="4" t="s">
        <v>296</v>
      </c>
      <c r="DW19" s="4" t="s">
        <v>1764</v>
      </c>
      <c r="DX19" s="4" t="s">
        <v>469</v>
      </c>
      <c r="DY19" s="4" t="s">
        <v>1764</v>
      </c>
      <c r="DZ19" s="4" t="s">
        <v>533</v>
      </c>
      <c r="EA19" s="4" t="s">
        <v>649</v>
      </c>
      <c r="EB19" s="4" t="s">
        <v>2106</v>
      </c>
      <c r="EC19" s="4" t="s">
        <v>3160</v>
      </c>
      <c r="ED19" s="4" t="s">
        <v>3953</v>
      </c>
      <c r="EE19" s="4" t="s">
        <v>4642</v>
      </c>
      <c r="EF19" s="4" t="s">
        <v>2390</v>
      </c>
      <c r="EG19" s="4" t="s">
        <v>2227</v>
      </c>
      <c r="EH19" s="4" t="s">
        <v>3159</v>
      </c>
      <c r="EI19" s="4" t="s">
        <v>874</v>
      </c>
      <c r="EJ19" s="4" t="s">
        <v>4721</v>
      </c>
      <c r="EK19" s="4" t="s">
        <v>918</v>
      </c>
      <c r="EL19" s="4" t="s">
        <v>305</v>
      </c>
      <c r="EM19" s="4" t="s">
        <v>868</v>
      </c>
      <c r="EN19" s="4" t="s">
        <v>4754</v>
      </c>
      <c r="EO19" s="4" t="s">
        <v>4777</v>
      </c>
      <c r="EP19" s="4" t="s">
        <v>111</v>
      </c>
      <c r="EQ19" s="4" t="s">
        <v>68</v>
      </c>
      <c r="ER19" s="4" t="s">
        <v>1541</v>
      </c>
      <c r="ES19" s="4" t="s">
        <v>4822</v>
      </c>
      <c r="ET19" s="4" t="s">
        <v>221</v>
      </c>
      <c r="EU19" s="4" t="s">
        <v>448</v>
      </c>
      <c r="EV19" s="4" t="s">
        <v>2364</v>
      </c>
      <c r="EW19" s="4" t="s">
        <v>2806</v>
      </c>
      <c r="EX19" s="4" t="s">
        <v>1091</v>
      </c>
      <c r="EY19" s="4" t="s">
        <v>1093</v>
      </c>
      <c r="EZ19" s="4" t="s">
        <v>486</v>
      </c>
      <c r="FA19" s="4" t="s">
        <v>1768</v>
      </c>
      <c r="FB19" s="4" t="s">
        <v>4913</v>
      </c>
      <c r="FC19" s="4" t="s">
        <v>849</v>
      </c>
      <c r="FD19" s="4" t="s">
        <v>819</v>
      </c>
      <c r="FE19" s="4" t="s">
        <v>2712</v>
      </c>
      <c r="FF19" s="4" t="s">
        <v>666</v>
      </c>
      <c r="FG19" s="4" t="s">
        <v>127</v>
      </c>
      <c r="FH19" s="4" t="s">
        <v>3548</v>
      </c>
      <c r="FI19" s="4" t="s">
        <v>5001</v>
      </c>
      <c r="FJ19" s="4" t="s">
        <v>5016</v>
      </c>
      <c r="FK19" s="4" t="s">
        <v>4734</v>
      </c>
      <c r="FL19" s="4" t="s">
        <v>3279</v>
      </c>
      <c r="FM19" s="4" t="s">
        <v>5064</v>
      </c>
      <c r="FN19" s="4" t="s">
        <v>854</v>
      </c>
      <c r="FO19" s="4" t="s">
        <v>5103</v>
      </c>
      <c r="FP19" s="4" t="s">
        <v>4280</v>
      </c>
      <c r="FQ19" s="4" t="s">
        <v>1498</v>
      </c>
      <c r="FR19" s="4" t="s">
        <v>330</v>
      </c>
      <c r="FS19" s="4" t="s">
        <v>678</v>
      </c>
      <c r="FT19" s="4" t="s">
        <v>1822</v>
      </c>
      <c r="FU19" s="4" t="s">
        <v>777</v>
      </c>
      <c r="FV19" s="4" t="s">
        <v>983</v>
      </c>
      <c r="FW19" s="4" t="s">
        <v>2405</v>
      </c>
      <c r="FX19" s="4" t="s">
        <v>3074</v>
      </c>
      <c r="FY19" s="4" t="s">
        <v>1840</v>
      </c>
      <c r="FZ19" s="4" t="s">
        <v>475</v>
      </c>
      <c r="GA19" s="4" t="s">
        <v>796</v>
      </c>
      <c r="GB19" s="4" t="s">
        <v>1871</v>
      </c>
      <c r="GC19" s="4" t="s">
        <v>1097</v>
      </c>
      <c r="GD19" s="4" t="s">
        <v>1629</v>
      </c>
      <c r="GE19" s="4" t="s">
        <v>3684</v>
      </c>
      <c r="GF19" s="4" t="s">
        <v>643</v>
      </c>
      <c r="GG19" s="4" t="s">
        <v>758</v>
      </c>
      <c r="GH19" s="4" t="s">
        <v>5329</v>
      </c>
      <c r="GI19" s="4" t="s">
        <v>5344</v>
      </c>
      <c r="GJ19" s="4" t="s">
        <v>1290</v>
      </c>
      <c r="GK19" s="4" t="s">
        <v>115</v>
      </c>
      <c r="GL19" s="4" t="s">
        <v>982</v>
      </c>
      <c r="GM19" s="4" t="s">
        <v>2738</v>
      </c>
      <c r="GN19" s="4" t="s">
        <v>3639</v>
      </c>
      <c r="GO19" s="4" t="s">
        <v>503</v>
      </c>
      <c r="GP19" s="4" t="s">
        <v>100</v>
      </c>
      <c r="GQ19" s="4" t="s">
        <v>648</v>
      </c>
      <c r="GR19" s="4" t="s">
        <v>2156</v>
      </c>
      <c r="GS19" s="4" t="s">
        <v>1690</v>
      </c>
      <c r="GT19" s="4" t="s">
        <v>643</v>
      </c>
      <c r="GU19" s="4" t="s">
        <v>323</v>
      </c>
      <c r="GV19" s="4" t="s">
        <v>1159</v>
      </c>
      <c r="GW19" s="4" t="s">
        <v>3066</v>
      </c>
      <c r="GX19" s="4" t="s">
        <v>4856</v>
      </c>
      <c r="GY19" s="4" t="s">
        <v>24</v>
      </c>
      <c r="GZ19" s="4" t="s">
        <v>1284</v>
      </c>
      <c r="HA19" s="4" t="s">
        <v>342</v>
      </c>
      <c r="HB19" s="4" t="s">
        <v>868</v>
      </c>
      <c r="HC19" s="4" t="s">
        <v>1976</v>
      </c>
      <c r="HD19" s="4" t="s">
        <v>1867</v>
      </c>
      <c r="HE19" s="4" t="s">
        <v>3186</v>
      </c>
      <c r="HF19" s="4" t="s">
        <v>3126</v>
      </c>
      <c r="HG19" s="4" t="s">
        <v>1446</v>
      </c>
      <c r="HH19" s="4" t="s">
        <v>869</v>
      </c>
      <c r="HI19" s="4" t="s">
        <v>1094</v>
      </c>
      <c r="HJ19" s="4" t="s">
        <v>3330</v>
      </c>
      <c r="HK19" s="4" t="s">
        <v>1072</v>
      </c>
      <c r="HL19" s="4" t="s">
        <v>222</v>
      </c>
      <c r="HM19" s="4" t="s">
        <v>2399</v>
      </c>
      <c r="HN19" s="4" t="s">
        <v>5779</v>
      </c>
      <c r="HO19" s="4" t="s">
        <v>5811</v>
      </c>
      <c r="HP19" s="4" t="s">
        <v>415</v>
      </c>
      <c r="HQ19" s="4" t="s">
        <v>5853</v>
      </c>
      <c r="HR19" s="4" t="s">
        <v>5867</v>
      </c>
      <c r="HS19" s="4" t="s">
        <v>1245</v>
      </c>
      <c r="HT19" s="4" t="s">
        <v>3014</v>
      </c>
      <c r="HU19" s="4" t="s">
        <v>4272</v>
      </c>
      <c r="HV19" s="4" t="s">
        <v>3158</v>
      </c>
      <c r="HW19" s="4" t="s">
        <v>795</v>
      </c>
      <c r="HX19" s="4" t="s">
        <v>5991</v>
      </c>
      <c r="HY19" s="4" t="s">
        <v>1911</v>
      </c>
      <c r="HZ19" s="4" t="s">
        <v>6032</v>
      </c>
      <c r="IA19" s="4" t="s">
        <v>4434</v>
      </c>
      <c r="IB19" s="4" t="s">
        <v>361</v>
      </c>
      <c r="IC19" s="4" t="s">
        <v>16</v>
      </c>
      <c r="ID19" s="4" t="s">
        <v>5469</v>
      </c>
      <c r="IE19" s="4" t="s">
        <v>1816</v>
      </c>
      <c r="IF19" s="4" t="s">
        <v>4319</v>
      </c>
      <c r="IG19" s="4" t="s">
        <v>389</v>
      </c>
      <c r="IH19" s="4" t="s">
        <v>640</v>
      </c>
      <c r="II19" s="4" t="s">
        <v>845</v>
      </c>
      <c r="IJ19" s="4" t="s">
        <v>2220</v>
      </c>
      <c r="IK19" s="4" t="s">
        <v>1433</v>
      </c>
      <c r="IL19" s="4" t="s">
        <v>2912</v>
      </c>
      <c r="IM19" s="4" t="s">
        <v>2327</v>
      </c>
      <c r="IN19" s="4" t="s">
        <v>2737</v>
      </c>
      <c r="IO19" s="4" t="s">
        <v>432</v>
      </c>
      <c r="IP19" s="4" t="s">
        <v>1083</v>
      </c>
      <c r="IQ19" s="4" t="s">
        <v>2110</v>
      </c>
      <c r="IR19" s="4" t="s">
        <v>2388</v>
      </c>
      <c r="IS19" s="4" t="s">
        <v>1149</v>
      </c>
      <c r="IT19" s="4" t="s">
        <v>1929</v>
      </c>
      <c r="IU19" s="4" t="s">
        <v>6313</v>
      </c>
      <c r="IV19" s="4" t="s">
        <v>3568</v>
      </c>
      <c r="IW19" s="4" t="s">
        <v>1338</v>
      </c>
      <c r="IX19" s="4" t="s">
        <v>3023</v>
      </c>
      <c r="IY19" s="4" t="s">
        <v>1189</v>
      </c>
      <c r="IZ19" s="4" t="s">
        <v>763</v>
      </c>
      <c r="JA19" s="4" t="s">
        <v>1180</v>
      </c>
      <c r="JB19" s="4" t="s">
        <v>3741</v>
      </c>
      <c r="JC19" s="4" t="s">
        <v>1118</v>
      </c>
      <c r="JD19" s="4" t="s">
        <v>1415</v>
      </c>
      <c r="JE19" s="4" t="s">
        <v>4641</v>
      </c>
      <c r="JF19" s="4" t="s">
        <v>920</v>
      </c>
    </row>
    <row r="20" spans="1:266" ht="15.75" thickBot="1">
      <c r="A20" s="8" t="s">
        <v>6450</v>
      </c>
      <c r="B20" s="4" t="s">
        <v>424</v>
      </c>
      <c r="C20" s="4" t="s">
        <v>3</v>
      </c>
      <c r="D20" s="4" t="s">
        <v>65</v>
      </c>
      <c r="E20" s="4" t="s">
        <v>43</v>
      </c>
      <c r="F20" s="4" t="s">
        <v>2135</v>
      </c>
      <c r="G20" s="4" t="s">
        <v>2149</v>
      </c>
      <c r="H20" s="4" t="s">
        <v>2167</v>
      </c>
      <c r="I20" s="4" t="s">
        <v>2186</v>
      </c>
      <c r="J20" s="4" t="s">
        <v>2207</v>
      </c>
      <c r="K20" s="4" t="s">
        <v>1541</v>
      </c>
      <c r="L20" s="4" t="s">
        <v>2207</v>
      </c>
      <c r="M20" s="4" t="s">
        <v>3</v>
      </c>
      <c r="N20" s="4" t="s">
        <v>2315</v>
      </c>
      <c r="O20" s="4" t="s">
        <v>595</v>
      </c>
      <c r="P20" s="4" t="s">
        <v>416</v>
      </c>
      <c r="Q20" s="4" t="s">
        <v>821</v>
      </c>
      <c r="R20" s="4" t="s">
        <v>2399</v>
      </c>
      <c r="S20" s="4" t="s">
        <v>3</v>
      </c>
      <c r="T20" s="4" t="s">
        <v>2444</v>
      </c>
      <c r="U20" s="4" t="s">
        <v>2464</v>
      </c>
      <c r="V20" s="4" t="s">
        <v>2495</v>
      </c>
      <c r="W20" s="4" t="s">
        <v>971</v>
      </c>
      <c r="X20" s="4" t="s">
        <v>1634</v>
      </c>
      <c r="Y20" s="4" t="s">
        <v>260</v>
      </c>
      <c r="Z20" s="4" t="s">
        <v>387</v>
      </c>
      <c r="AA20" s="4" t="s">
        <v>1419</v>
      </c>
      <c r="AB20" s="4" t="s">
        <v>1241</v>
      </c>
      <c r="AC20" s="4" t="s">
        <v>2638</v>
      </c>
      <c r="AD20" s="4" t="s">
        <v>3</v>
      </c>
      <c r="AE20" s="4" t="s">
        <v>2677</v>
      </c>
      <c r="AF20" s="4" t="s">
        <v>2694</v>
      </c>
      <c r="AG20" s="4" t="s">
        <v>1621</v>
      </c>
      <c r="AH20" s="4" t="s">
        <v>1977</v>
      </c>
      <c r="AI20" s="4" t="s">
        <v>3</v>
      </c>
      <c r="AJ20" s="4" t="s">
        <v>1055</v>
      </c>
      <c r="AK20" s="4" t="s">
        <v>1673</v>
      </c>
      <c r="AL20" s="4" t="s">
        <v>2816</v>
      </c>
      <c r="AM20" s="4" t="s">
        <v>2112</v>
      </c>
      <c r="AN20" s="4" t="s">
        <v>142</v>
      </c>
      <c r="AO20" s="4" t="s">
        <v>2017</v>
      </c>
      <c r="AP20" s="4" t="s">
        <v>2034</v>
      </c>
      <c r="AQ20" s="4" t="s">
        <v>3</v>
      </c>
      <c r="AR20" s="4" t="s">
        <v>2130</v>
      </c>
      <c r="AS20" s="4" t="s">
        <v>1594</v>
      </c>
      <c r="AT20" s="4" t="s">
        <v>239</v>
      </c>
      <c r="AU20" s="4" t="s">
        <v>1338</v>
      </c>
      <c r="AV20" s="4" t="s">
        <v>1214</v>
      </c>
      <c r="AW20" s="4" t="s">
        <v>1657</v>
      </c>
      <c r="AX20" s="4" t="s">
        <v>628</v>
      </c>
      <c r="AY20" s="4" t="s">
        <v>923</v>
      </c>
      <c r="AZ20" s="4" t="s">
        <v>422</v>
      </c>
      <c r="BA20" s="4" t="s">
        <v>2800</v>
      </c>
      <c r="BB20" s="4" t="s">
        <v>570</v>
      </c>
      <c r="BC20" s="4" t="s">
        <v>3162</v>
      </c>
      <c r="BD20" s="4" t="s">
        <v>3</v>
      </c>
      <c r="BE20" s="4" t="s">
        <v>565</v>
      </c>
      <c r="BF20" s="4" t="s">
        <v>3206</v>
      </c>
      <c r="BG20" s="4" t="s">
        <v>3226</v>
      </c>
      <c r="BH20" s="4" t="s">
        <v>1473</v>
      </c>
      <c r="BI20" s="4" t="s">
        <v>3</v>
      </c>
      <c r="BJ20" s="4" t="s">
        <v>996</v>
      </c>
      <c r="BK20" s="4" t="s">
        <v>1044</v>
      </c>
      <c r="BL20" s="4" t="s">
        <v>499</v>
      </c>
      <c r="BM20" s="4" t="s">
        <v>3</v>
      </c>
      <c r="BN20" s="4" t="s">
        <v>1594</v>
      </c>
      <c r="BO20" s="4" t="s">
        <v>3370</v>
      </c>
      <c r="BP20" s="4" t="s">
        <v>139</v>
      </c>
      <c r="BQ20" s="4" t="s">
        <v>385</v>
      </c>
      <c r="BR20" s="4" t="s">
        <v>652</v>
      </c>
      <c r="BS20" s="4" t="s">
        <v>821</v>
      </c>
      <c r="BT20" s="4" t="s">
        <v>717</v>
      </c>
      <c r="BU20" s="4" t="s">
        <v>3460</v>
      </c>
      <c r="BV20" s="4" t="s">
        <v>3</v>
      </c>
      <c r="BW20" s="4" t="s">
        <v>1351</v>
      </c>
      <c r="BX20" s="4" t="s">
        <v>3534</v>
      </c>
      <c r="BY20" s="4" t="s">
        <v>1542</v>
      </c>
      <c r="BZ20" s="4" t="s">
        <v>542</v>
      </c>
      <c r="CA20" s="4" t="s">
        <v>244</v>
      </c>
      <c r="CB20" s="4" t="s">
        <v>3070</v>
      </c>
      <c r="CC20" s="4" t="s">
        <v>1986</v>
      </c>
      <c r="CD20" s="4" t="s">
        <v>2974</v>
      </c>
      <c r="CE20" s="4" t="s">
        <v>3652</v>
      </c>
      <c r="CF20" s="4" t="s">
        <v>669</v>
      </c>
      <c r="CG20" s="4" t="s">
        <v>374</v>
      </c>
      <c r="CH20" s="4" t="s">
        <v>3782</v>
      </c>
      <c r="CI20" s="4" t="s">
        <v>276</v>
      </c>
      <c r="CJ20" s="4" t="s">
        <v>3829</v>
      </c>
      <c r="CK20" s="4" t="s">
        <v>3</v>
      </c>
      <c r="CL20" s="4" t="s">
        <v>223</v>
      </c>
      <c r="CM20" s="4" t="s">
        <v>2688</v>
      </c>
      <c r="CN20" s="4" t="s">
        <v>3342</v>
      </c>
      <c r="CO20" s="4" t="s">
        <v>1922</v>
      </c>
      <c r="CP20" s="4" t="s">
        <v>1521</v>
      </c>
      <c r="CQ20" s="4" t="s">
        <v>669</v>
      </c>
      <c r="CR20" s="4" t="s">
        <v>310</v>
      </c>
      <c r="CS20" s="4" t="s">
        <v>1255</v>
      </c>
      <c r="CT20" s="4" t="s">
        <v>998</v>
      </c>
      <c r="CU20" s="4" t="s">
        <v>3133</v>
      </c>
      <c r="CV20" s="4" t="s">
        <v>4081</v>
      </c>
      <c r="CW20" s="4" t="s">
        <v>1284</v>
      </c>
      <c r="CX20" s="4" t="s">
        <v>19</v>
      </c>
      <c r="CY20" s="4" t="s">
        <v>1447</v>
      </c>
      <c r="CZ20" s="4" t="s">
        <v>3444</v>
      </c>
      <c r="DA20" s="4" t="s">
        <v>223</v>
      </c>
      <c r="DB20" s="4" t="s">
        <v>2688</v>
      </c>
      <c r="DC20" s="4" t="s">
        <v>819</v>
      </c>
      <c r="DD20" s="4" t="s">
        <v>2127</v>
      </c>
      <c r="DE20" s="4" t="s">
        <v>612</v>
      </c>
      <c r="DF20" s="4" t="s">
        <v>606</v>
      </c>
      <c r="DG20" s="4" t="s">
        <v>3452</v>
      </c>
      <c r="DH20" s="4" t="s">
        <v>3196</v>
      </c>
      <c r="DI20" s="4" t="s">
        <v>500</v>
      </c>
      <c r="DJ20" s="4" t="s">
        <v>689</v>
      </c>
      <c r="DK20" s="4" t="s">
        <v>3560</v>
      </c>
      <c r="DL20" s="4" t="s">
        <v>2598</v>
      </c>
      <c r="DM20" s="4" t="s">
        <v>753</v>
      </c>
      <c r="DN20" s="4" t="s">
        <v>490</v>
      </c>
      <c r="DO20" s="4" t="s">
        <v>3560</v>
      </c>
      <c r="DP20" s="4" t="s">
        <v>2172</v>
      </c>
      <c r="DQ20" s="4" t="s">
        <v>1825</v>
      </c>
      <c r="DR20" s="4" t="s">
        <v>637</v>
      </c>
      <c r="DS20" s="4" t="s">
        <v>748</v>
      </c>
      <c r="DT20" s="4" t="s">
        <v>1054</v>
      </c>
      <c r="DU20" s="4" t="s">
        <v>3323</v>
      </c>
      <c r="DV20" s="4" t="s">
        <v>1198</v>
      </c>
      <c r="DW20" s="4" t="s">
        <v>2777</v>
      </c>
      <c r="DX20" s="4" t="s">
        <v>1641</v>
      </c>
      <c r="DY20" s="4" t="s">
        <v>1690</v>
      </c>
      <c r="DZ20" s="4" t="s">
        <v>4588</v>
      </c>
      <c r="EA20" s="4" t="s">
        <v>1068</v>
      </c>
      <c r="EB20" s="4" t="s">
        <v>781</v>
      </c>
      <c r="EC20" s="4" t="s">
        <v>1761</v>
      </c>
      <c r="ED20" s="4" t="s">
        <v>115</v>
      </c>
      <c r="EE20" s="4" t="s">
        <v>1690</v>
      </c>
      <c r="EF20" s="4" t="s">
        <v>2390</v>
      </c>
      <c r="EG20" s="4" t="s">
        <v>363</v>
      </c>
      <c r="EH20" s="4" t="s">
        <v>762</v>
      </c>
      <c r="EI20" s="4" t="s">
        <v>2158</v>
      </c>
      <c r="EJ20" s="4" t="s">
        <v>1851</v>
      </c>
      <c r="EK20" s="4" t="s">
        <v>2365</v>
      </c>
      <c r="EL20" s="4" t="s">
        <v>1003</v>
      </c>
      <c r="EM20" s="4" t="s">
        <v>1616</v>
      </c>
      <c r="EN20" s="4" t="s">
        <v>4110</v>
      </c>
      <c r="EO20" s="4" t="s">
        <v>386</v>
      </c>
      <c r="EP20" s="4" t="s">
        <v>3444</v>
      </c>
      <c r="EQ20" s="4" t="s">
        <v>4099</v>
      </c>
      <c r="ER20" s="4" t="s">
        <v>698</v>
      </c>
      <c r="ES20" s="4" t="s">
        <v>532</v>
      </c>
      <c r="ET20" s="4" t="s">
        <v>2768</v>
      </c>
      <c r="EU20" s="4" t="s">
        <v>1894</v>
      </c>
      <c r="EV20" s="4" t="s">
        <v>2595</v>
      </c>
      <c r="EW20" s="4" t="s">
        <v>2228</v>
      </c>
      <c r="EX20" s="4" t="s">
        <v>598</v>
      </c>
      <c r="EY20" s="4" t="s">
        <v>2892</v>
      </c>
      <c r="EZ20" s="4" t="s">
        <v>2347</v>
      </c>
      <c r="FA20" s="4" t="s">
        <v>2228</v>
      </c>
      <c r="FB20" s="4" t="s">
        <v>1409</v>
      </c>
      <c r="FC20" s="4" t="s">
        <v>821</v>
      </c>
      <c r="FD20" s="4" t="s">
        <v>245</v>
      </c>
      <c r="FE20" s="4" t="s">
        <v>989</v>
      </c>
      <c r="FF20" s="4" t="s">
        <v>1410</v>
      </c>
      <c r="FG20" s="4" t="s">
        <v>818</v>
      </c>
      <c r="FH20" s="4" t="s">
        <v>4243</v>
      </c>
      <c r="FI20" s="4" t="s">
        <v>1666</v>
      </c>
      <c r="FJ20" s="4" t="s">
        <v>3432</v>
      </c>
      <c r="FK20" s="4" t="s">
        <v>3198</v>
      </c>
      <c r="FL20" s="4" t="s">
        <v>1501</v>
      </c>
      <c r="FM20" s="4" t="s">
        <v>3477</v>
      </c>
      <c r="FN20" s="4" t="s">
        <v>2166</v>
      </c>
      <c r="FO20" s="4" t="s">
        <v>2166</v>
      </c>
      <c r="FP20" s="4" t="s">
        <v>1422</v>
      </c>
      <c r="FQ20" s="4" t="s">
        <v>1530</v>
      </c>
      <c r="FR20" s="4" t="s">
        <v>1017</v>
      </c>
      <c r="FS20" s="4" t="s">
        <v>2280</v>
      </c>
      <c r="FT20" s="4" t="s">
        <v>2920</v>
      </c>
      <c r="FU20" s="4" t="s">
        <v>1234</v>
      </c>
      <c r="FV20" s="4" t="s">
        <v>621</v>
      </c>
      <c r="FW20" s="4" t="s">
        <v>2791</v>
      </c>
      <c r="FX20" s="4" t="s">
        <v>508</v>
      </c>
      <c r="FY20" s="4" t="s">
        <v>167</v>
      </c>
      <c r="FZ20" s="4" t="s">
        <v>797</v>
      </c>
      <c r="GA20" s="4" t="s">
        <v>287</v>
      </c>
      <c r="GB20" s="4" t="s">
        <v>3</v>
      </c>
      <c r="GC20" s="4" t="s">
        <v>3273</v>
      </c>
      <c r="GD20" s="4" t="s">
        <v>2917</v>
      </c>
      <c r="GE20" s="4" t="s">
        <v>912</v>
      </c>
      <c r="GF20" s="4" t="s">
        <v>3776</v>
      </c>
      <c r="GG20" s="4" t="s">
        <v>549</v>
      </c>
      <c r="GH20" s="4" t="s">
        <v>5330</v>
      </c>
      <c r="GI20" s="4" t="s">
        <v>270</v>
      </c>
      <c r="GJ20" s="4" t="s">
        <v>3122</v>
      </c>
      <c r="GK20" s="4" t="s">
        <v>2910</v>
      </c>
      <c r="GL20" s="4" t="s">
        <v>2433</v>
      </c>
      <c r="GM20" s="4" t="s">
        <v>1782</v>
      </c>
      <c r="GN20" s="4" t="s">
        <v>3249</v>
      </c>
      <c r="GO20" s="4" t="s">
        <v>926</v>
      </c>
      <c r="GP20" s="4" t="s">
        <v>5411</v>
      </c>
      <c r="GQ20" s="4" t="s">
        <v>4693</v>
      </c>
      <c r="GR20" s="4" t="s">
        <v>2679</v>
      </c>
      <c r="GS20" s="4" t="s">
        <v>3004</v>
      </c>
      <c r="GT20" s="4" t="s">
        <v>1223</v>
      </c>
      <c r="GU20" s="4" t="s">
        <v>291</v>
      </c>
      <c r="GV20" s="4" t="s">
        <v>2062</v>
      </c>
      <c r="GW20" s="4" t="s">
        <v>1501</v>
      </c>
      <c r="GX20" s="4" t="s">
        <v>2883</v>
      </c>
      <c r="GY20" s="4" t="s">
        <v>4598</v>
      </c>
      <c r="GZ20" s="4" t="s">
        <v>4313</v>
      </c>
      <c r="HA20" s="4" t="s">
        <v>2551</v>
      </c>
      <c r="HB20" s="4" t="s">
        <v>1760</v>
      </c>
      <c r="HC20" s="4" t="s">
        <v>5570</v>
      </c>
      <c r="HD20" s="4" t="s">
        <v>582</v>
      </c>
      <c r="HE20" s="4" t="s">
        <v>3313</v>
      </c>
      <c r="HF20" s="4" t="s">
        <v>191</v>
      </c>
      <c r="HG20" s="4" t="s">
        <v>1443</v>
      </c>
      <c r="HH20" s="4" t="s">
        <v>526</v>
      </c>
      <c r="HI20" s="4" t="s">
        <v>4249</v>
      </c>
      <c r="HJ20" s="4" t="s">
        <v>2858</v>
      </c>
      <c r="HK20" s="4" t="s">
        <v>1690</v>
      </c>
      <c r="HL20" s="4" t="s">
        <v>513</v>
      </c>
      <c r="HM20" s="4" t="s">
        <v>2216</v>
      </c>
      <c r="HN20" s="4" t="s">
        <v>2974</v>
      </c>
      <c r="HO20" s="4" t="s">
        <v>2212</v>
      </c>
      <c r="HP20" s="4" t="s">
        <v>2116</v>
      </c>
      <c r="HQ20" s="4" t="s">
        <v>19</v>
      </c>
      <c r="HR20" s="4" t="s">
        <v>768</v>
      </c>
      <c r="HS20" s="4" t="s">
        <v>5883</v>
      </c>
      <c r="HT20" s="4" t="s">
        <v>3094</v>
      </c>
      <c r="HU20" s="4" t="s">
        <v>2570</v>
      </c>
      <c r="HV20" s="4" t="s">
        <v>1728</v>
      </c>
      <c r="HW20" s="4" t="s">
        <v>1763</v>
      </c>
      <c r="HX20" s="4" t="s">
        <v>262</v>
      </c>
      <c r="HY20" s="4" t="s">
        <v>1944</v>
      </c>
      <c r="HZ20" s="4" t="s">
        <v>4947</v>
      </c>
      <c r="IA20" s="4" t="s">
        <v>796</v>
      </c>
      <c r="IB20" s="4" t="s">
        <v>711</v>
      </c>
      <c r="IC20" s="4" t="s">
        <v>2705</v>
      </c>
      <c r="ID20" s="4" t="s">
        <v>779</v>
      </c>
      <c r="IE20" s="4" t="s">
        <v>1819</v>
      </c>
      <c r="IF20" s="4" t="s">
        <v>939</v>
      </c>
      <c r="IG20" s="4" t="s">
        <v>1150</v>
      </c>
      <c r="IH20" s="4" t="s">
        <v>2761</v>
      </c>
      <c r="II20" s="4" t="s">
        <v>2944</v>
      </c>
      <c r="IJ20" s="4" t="s">
        <v>3328</v>
      </c>
      <c r="IK20" s="4" t="s">
        <v>1721</v>
      </c>
      <c r="IL20" s="4" t="s">
        <v>1204</v>
      </c>
      <c r="IM20" s="4" t="s">
        <v>836</v>
      </c>
      <c r="IN20" s="4" t="s">
        <v>1686</v>
      </c>
      <c r="IO20" s="4" t="s">
        <v>2786</v>
      </c>
      <c r="IP20" s="4" t="s">
        <v>2202</v>
      </c>
      <c r="IQ20" s="4" t="s">
        <v>2450</v>
      </c>
      <c r="IR20" s="4" t="s">
        <v>827</v>
      </c>
      <c r="IS20" s="4" t="s">
        <v>3533</v>
      </c>
      <c r="IT20" s="4" t="s">
        <v>2051</v>
      </c>
      <c r="IU20" s="4" t="s">
        <v>3070</v>
      </c>
      <c r="IV20" s="4" t="s">
        <v>1725</v>
      </c>
      <c r="IW20" s="4" t="s">
        <v>3086</v>
      </c>
      <c r="IX20" s="4" t="s">
        <v>1087</v>
      </c>
      <c r="IY20" s="4" t="s">
        <v>205</v>
      </c>
      <c r="IZ20" s="4" t="s">
        <v>3434</v>
      </c>
      <c r="JA20" s="4" t="s">
        <v>3316</v>
      </c>
      <c r="JB20" s="4" t="s">
        <v>1823</v>
      </c>
      <c r="JC20" s="4" t="s">
        <v>1777</v>
      </c>
      <c r="JD20" s="4" t="s">
        <v>3097</v>
      </c>
      <c r="JE20" s="4" t="s">
        <v>6408</v>
      </c>
      <c r="JF20" s="4" t="s">
        <v>2068</v>
      </c>
    </row>
    <row r="21" spans="1:266" ht="15.75" thickBot="1">
      <c r="A21" s="8" t="s">
        <v>6451</v>
      </c>
      <c r="B21" s="4" t="s">
        <v>1244</v>
      </c>
      <c r="C21" s="4" t="s">
        <v>382</v>
      </c>
      <c r="D21" s="4" t="s">
        <v>191</v>
      </c>
      <c r="E21" s="4" t="s">
        <v>1268</v>
      </c>
      <c r="F21" s="4" t="s">
        <v>663</v>
      </c>
      <c r="G21" s="4" t="s">
        <v>2150</v>
      </c>
      <c r="H21" s="4" t="s">
        <v>1864</v>
      </c>
      <c r="I21" s="4" t="s">
        <v>2187</v>
      </c>
      <c r="J21" s="4" t="s">
        <v>2208</v>
      </c>
      <c r="K21" s="4" t="s">
        <v>2233</v>
      </c>
      <c r="L21" s="4" t="s">
        <v>750</v>
      </c>
      <c r="M21" s="4" t="s">
        <v>2287</v>
      </c>
      <c r="N21" s="4" t="s">
        <v>24</v>
      </c>
      <c r="O21" s="4" t="s">
        <v>2345</v>
      </c>
      <c r="P21" s="4" t="s">
        <v>82</v>
      </c>
      <c r="Q21" s="4" t="s">
        <v>2385</v>
      </c>
      <c r="R21" s="4" t="s">
        <v>2400</v>
      </c>
      <c r="S21" s="4" t="s">
        <v>305</v>
      </c>
      <c r="T21" s="4" t="s">
        <v>2445</v>
      </c>
      <c r="U21" s="4" t="s">
        <v>2465</v>
      </c>
      <c r="V21" s="4" t="s">
        <v>2496</v>
      </c>
      <c r="W21" s="4" t="s">
        <v>108</v>
      </c>
      <c r="X21" s="4" t="s">
        <v>604</v>
      </c>
      <c r="Y21" s="4" t="s">
        <v>1193</v>
      </c>
      <c r="Z21" s="4" t="s">
        <v>2065</v>
      </c>
      <c r="AA21" s="4" t="s">
        <v>1549</v>
      </c>
      <c r="AB21" s="4" t="s">
        <v>2613</v>
      </c>
      <c r="AC21" s="4" t="s">
        <v>3</v>
      </c>
      <c r="AD21" s="4" t="s">
        <v>1397</v>
      </c>
      <c r="AE21" s="4" t="s">
        <v>2678</v>
      </c>
      <c r="AF21" s="4" t="s">
        <v>2212</v>
      </c>
      <c r="AG21" s="4" t="s">
        <v>1512</v>
      </c>
      <c r="AH21" s="4" t="s">
        <v>1601</v>
      </c>
      <c r="AI21" s="4" t="s">
        <v>510</v>
      </c>
      <c r="AJ21" s="4" t="s">
        <v>2763</v>
      </c>
      <c r="AK21" s="4" t="s">
        <v>2782</v>
      </c>
      <c r="AL21" s="4" t="s">
        <v>2817</v>
      </c>
      <c r="AM21" s="4" t="s">
        <v>622</v>
      </c>
      <c r="AN21" s="4" t="s">
        <v>2864</v>
      </c>
      <c r="AO21" s="4" t="s">
        <v>2236</v>
      </c>
      <c r="AP21" s="4" t="s">
        <v>2073</v>
      </c>
      <c r="AQ21" s="4" t="s">
        <v>3</v>
      </c>
      <c r="AR21" s="4" t="s">
        <v>1562</v>
      </c>
      <c r="AS21" s="4" t="s">
        <v>940</v>
      </c>
      <c r="AT21" s="4" t="s">
        <v>440</v>
      </c>
      <c r="AU21" s="4" t="s">
        <v>83</v>
      </c>
      <c r="AV21" s="4" t="s">
        <v>3033</v>
      </c>
      <c r="AW21" s="4" t="s">
        <v>3</v>
      </c>
      <c r="AX21" s="4" t="s">
        <v>3078</v>
      </c>
      <c r="AY21" s="4" t="s">
        <v>322</v>
      </c>
      <c r="AZ21" s="4" t="s">
        <v>3113</v>
      </c>
      <c r="BA21" s="4" t="s">
        <v>297</v>
      </c>
      <c r="BB21" s="4" t="s">
        <v>949</v>
      </c>
      <c r="BC21" s="4" t="s">
        <v>3163</v>
      </c>
      <c r="BD21" s="4" t="s">
        <v>1137</v>
      </c>
      <c r="BE21" s="4" t="s">
        <v>1641</v>
      </c>
      <c r="BF21" s="4" t="s">
        <v>704</v>
      </c>
      <c r="BG21" s="4" t="s">
        <v>2576</v>
      </c>
      <c r="BH21" s="4" t="s">
        <v>252</v>
      </c>
      <c r="BI21" s="4" t="s">
        <v>1893</v>
      </c>
      <c r="BJ21" s="4" t="s">
        <v>440</v>
      </c>
      <c r="BK21" s="4" t="s">
        <v>3056</v>
      </c>
      <c r="BL21" s="4" t="s">
        <v>654</v>
      </c>
      <c r="BM21" s="4" t="s">
        <v>844</v>
      </c>
      <c r="BN21" s="4" t="s">
        <v>596</v>
      </c>
      <c r="BO21" s="4" t="s">
        <v>512</v>
      </c>
      <c r="BP21" s="4" t="s">
        <v>2316</v>
      </c>
      <c r="BQ21" s="4" t="s">
        <v>3394</v>
      </c>
      <c r="BR21" s="4" t="s">
        <v>1008</v>
      </c>
      <c r="BS21" s="4" t="s">
        <v>3420</v>
      </c>
      <c r="BT21" s="4" t="s">
        <v>3440</v>
      </c>
      <c r="BU21" s="4" t="s">
        <v>3461</v>
      </c>
      <c r="BV21" s="4" t="s">
        <v>822</v>
      </c>
      <c r="BW21" s="4" t="s">
        <v>1207</v>
      </c>
      <c r="BX21" s="4" t="s">
        <v>1395</v>
      </c>
      <c r="BY21" s="4" t="s">
        <v>1150</v>
      </c>
      <c r="BZ21" s="4" t="s">
        <v>1021</v>
      </c>
      <c r="CA21" s="4" t="s">
        <v>3514</v>
      </c>
      <c r="CB21" s="4" t="s">
        <v>3598</v>
      </c>
      <c r="CC21" s="4" t="s">
        <v>1192</v>
      </c>
      <c r="CD21" s="4" t="s">
        <v>280</v>
      </c>
      <c r="CE21" s="4" t="s">
        <v>3653</v>
      </c>
      <c r="CF21" s="4" t="s">
        <v>1361</v>
      </c>
      <c r="CG21" s="4" t="s">
        <v>601</v>
      </c>
      <c r="CH21" s="4" t="s">
        <v>744</v>
      </c>
      <c r="CI21" s="4" t="s">
        <v>3811</v>
      </c>
      <c r="CJ21" s="4" t="s">
        <v>353</v>
      </c>
      <c r="CK21" s="4" t="s">
        <v>1639</v>
      </c>
      <c r="CL21" s="4" t="s">
        <v>3880</v>
      </c>
      <c r="CM21" s="4" t="s">
        <v>1031</v>
      </c>
      <c r="CN21" s="4" t="s">
        <v>3246</v>
      </c>
      <c r="CO21" s="4" t="s">
        <v>998</v>
      </c>
      <c r="CP21" s="4" t="s">
        <v>194</v>
      </c>
      <c r="CQ21" s="4" t="s">
        <v>3989</v>
      </c>
      <c r="CR21" s="4" t="s">
        <v>3100</v>
      </c>
      <c r="CS21" s="4" t="s">
        <v>1229</v>
      </c>
      <c r="CT21" s="4" t="s">
        <v>1529</v>
      </c>
      <c r="CU21" s="4" t="s">
        <v>4066</v>
      </c>
      <c r="CV21" s="4" t="s">
        <v>4082</v>
      </c>
      <c r="CW21" s="4" t="s">
        <v>262</v>
      </c>
      <c r="CX21" s="4" t="s">
        <v>2130</v>
      </c>
      <c r="CY21" s="4" t="s">
        <v>4129</v>
      </c>
      <c r="CZ21" s="4" t="s">
        <v>3837</v>
      </c>
      <c r="DA21" s="4" t="s">
        <v>4004</v>
      </c>
      <c r="DB21" s="4" t="s">
        <v>1642</v>
      </c>
      <c r="DC21" s="4" t="s">
        <v>4227</v>
      </c>
      <c r="DD21" s="4" t="s">
        <v>1606</v>
      </c>
      <c r="DE21" s="4" t="s">
        <v>658</v>
      </c>
      <c r="DF21" s="4" t="s">
        <v>1243</v>
      </c>
      <c r="DG21" s="4" t="s">
        <v>523</v>
      </c>
      <c r="DH21" s="4" t="s">
        <v>4299</v>
      </c>
      <c r="DI21" s="4" t="s">
        <v>3625</v>
      </c>
      <c r="DJ21" s="4" t="s">
        <v>1883</v>
      </c>
      <c r="DK21" s="4" t="s">
        <v>3954</v>
      </c>
      <c r="DL21" s="4" t="s">
        <v>506</v>
      </c>
      <c r="DM21" s="4" t="s">
        <v>1279</v>
      </c>
      <c r="DN21" s="4" t="s">
        <v>4386</v>
      </c>
      <c r="DO21" s="4" t="s">
        <v>4411</v>
      </c>
      <c r="DP21" s="4" t="s">
        <v>1731</v>
      </c>
      <c r="DQ21" s="4" t="s">
        <v>2190</v>
      </c>
      <c r="DR21" s="4" t="s">
        <v>186</v>
      </c>
      <c r="DS21" s="4" t="s">
        <v>3422</v>
      </c>
      <c r="DT21" s="4" t="s">
        <v>4513</v>
      </c>
      <c r="DU21" s="4" t="s">
        <v>4525</v>
      </c>
      <c r="DV21" s="4" t="s">
        <v>1272</v>
      </c>
      <c r="DW21" s="4" t="s">
        <v>3614</v>
      </c>
      <c r="DX21" s="4" t="s">
        <v>1926</v>
      </c>
      <c r="DY21" s="4" t="s">
        <v>1504</v>
      </c>
      <c r="DZ21" s="4" t="s">
        <v>4589</v>
      </c>
      <c r="EA21" s="4" t="s">
        <v>1463</v>
      </c>
      <c r="EB21" s="4" t="s">
        <v>1125</v>
      </c>
      <c r="EC21" s="4" t="s">
        <v>2014</v>
      </c>
      <c r="ED21" s="4" t="s">
        <v>9</v>
      </c>
      <c r="EE21" s="4" t="s">
        <v>2450</v>
      </c>
      <c r="EF21" s="4" t="s">
        <v>2503</v>
      </c>
      <c r="EG21" s="4" t="s">
        <v>723</v>
      </c>
      <c r="EH21" s="4" t="s">
        <v>1921</v>
      </c>
      <c r="EI21" s="4" t="s">
        <v>49</v>
      </c>
      <c r="EJ21" s="4" t="s">
        <v>1022</v>
      </c>
      <c r="EK21" s="4" t="s">
        <v>3</v>
      </c>
      <c r="EL21" s="4" t="s">
        <v>341</v>
      </c>
      <c r="EM21" s="4" t="s">
        <v>1132</v>
      </c>
      <c r="EN21" s="4" t="s">
        <v>4755</v>
      </c>
      <c r="EO21" s="4" t="s">
        <v>4778</v>
      </c>
      <c r="EP21" s="4" t="s">
        <v>4790</v>
      </c>
      <c r="EQ21" s="4" t="s">
        <v>2247</v>
      </c>
      <c r="ER21" s="4" t="s">
        <v>1166</v>
      </c>
      <c r="ES21" s="4" t="s">
        <v>4823</v>
      </c>
      <c r="ET21" s="4" t="s">
        <v>749</v>
      </c>
      <c r="EU21" s="4" t="s">
        <v>1985</v>
      </c>
      <c r="EV21" s="4" t="s">
        <v>1796</v>
      </c>
      <c r="EW21" s="4" t="s">
        <v>1238</v>
      </c>
      <c r="EX21" s="4" t="s">
        <v>2767</v>
      </c>
      <c r="EY21" s="4" t="s">
        <v>4866</v>
      </c>
      <c r="EZ21" s="4" t="s">
        <v>410</v>
      </c>
      <c r="FA21" s="4" t="s">
        <v>666</v>
      </c>
      <c r="FB21" s="4" t="s">
        <v>163</v>
      </c>
      <c r="FC21" s="4" t="s">
        <v>3</v>
      </c>
      <c r="FD21" s="4" t="s">
        <v>506</v>
      </c>
      <c r="FE21" s="4" t="s">
        <v>3</v>
      </c>
      <c r="FF21" s="4" t="s">
        <v>1474</v>
      </c>
      <c r="FG21" s="4" t="s">
        <v>4976</v>
      </c>
      <c r="FH21" s="4" t="s">
        <v>3563</v>
      </c>
      <c r="FI21" s="4" t="s">
        <v>3078</v>
      </c>
      <c r="FJ21" s="4" t="s">
        <v>3075</v>
      </c>
      <c r="FK21" s="4" t="s">
        <v>1336</v>
      </c>
      <c r="FL21" s="4" t="s">
        <v>3552</v>
      </c>
      <c r="FM21" s="4" t="s">
        <v>1338</v>
      </c>
      <c r="FN21" s="4" t="s">
        <v>5083</v>
      </c>
      <c r="FO21" s="4" t="s">
        <v>3330</v>
      </c>
      <c r="FP21" s="4" t="s">
        <v>2926</v>
      </c>
      <c r="FQ21" s="4" t="s">
        <v>2307</v>
      </c>
      <c r="FR21" s="4" t="s">
        <v>4863</v>
      </c>
      <c r="FS21" s="4" t="s">
        <v>4399</v>
      </c>
      <c r="FT21" s="4" t="s">
        <v>1328</v>
      </c>
      <c r="FU21" s="4" t="s">
        <v>297</v>
      </c>
      <c r="FV21" s="4" t="s">
        <v>1243</v>
      </c>
      <c r="FW21" s="4" t="s">
        <v>5217</v>
      </c>
      <c r="FX21" s="4" t="s">
        <v>5231</v>
      </c>
      <c r="FY21" s="4" t="s">
        <v>643</v>
      </c>
      <c r="FZ21" s="4" t="s">
        <v>2647</v>
      </c>
      <c r="GA21" s="4" t="s">
        <v>5272</v>
      </c>
      <c r="GB21" s="4" t="s">
        <v>4691</v>
      </c>
      <c r="GC21" s="4" t="s">
        <v>3971</v>
      </c>
      <c r="GD21" s="4" t="s">
        <v>317</v>
      </c>
      <c r="GE21" s="4" t="s">
        <v>2720</v>
      </c>
      <c r="GF21" s="4" t="s">
        <v>1940</v>
      </c>
      <c r="GG21" s="4" t="s">
        <v>2132</v>
      </c>
      <c r="GH21" s="4" t="s">
        <v>1437</v>
      </c>
      <c r="GI21" s="4" t="s">
        <v>1740</v>
      </c>
      <c r="GJ21" s="4" t="s">
        <v>5357</v>
      </c>
      <c r="GK21" s="4" t="s">
        <v>3061</v>
      </c>
      <c r="GL21" s="4" t="s">
        <v>2091</v>
      </c>
      <c r="GM21" s="4" t="s">
        <v>547</v>
      </c>
      <c r="GN21" s="4" t="s">
        <v>976</v>
      </c>
      <c r="GO21" s="4" t="s">
        <v>1778</v>
      </c>
      <c r="GP21" s="4" t="s">
        <v>3269</v>
      </c>
      <c r="GQ21" s="4" t="s">
        <v>1809</v>
      </c>
      <c r="GR21" s="4" t="s">
        <v>3481</v>
      </c>
      <c r="GS21" s="4" t="s">
        <v>878</v>
      </c>
      <c r="GT21" s="4" t="s">
        <v>905</v>
      </c>
      <c r="GU21" s="4" t="s">
        <v>4006</v>
      </c>
      <c r="GV21" s="4" t="s">
        <v>3436</v>
      </c>
      <c r="GW21" s="4" t="s">
        <v>14</v>
      </c>
      <c r="GX21" s="4" t="s">
        <v>4486</v>
      </c>
      <c r="GY21" s="4" t="s">
        <v>1433</v>
      </c>
      <c r="GZ21" s="4" t="s">
        <v>2014</v>
      </c>
      <c r="HA21" s="4" t="s">
        <v>4802</v>
      </c>
      <c r="HB21" s="4" t="s">
        <v>2388</v>
      </c>
      <c r="HC21" s="4" t="s">
        <v>5571</v>
      </c>
      <c r="HD21" s="4" t="s">
        <v>2186</v>
      </c>
      <c r="HE21" s="4" t="s">
        <v>4631</v>
      </c>
      <c r="HF21" s="4" t="s">
        <v>1286</v>
      </c>
      <c r="HG21" s="4" t="s">
        <v>5619</v>
      </c>
      <c r="HH21" s="4" t="s">
        <v>5624</v>
      </c>
      <c r="HI21" s="4" t="s">
        <v>796</v>
      </c>
      <c r="HJ21" s="4" t="s">
        <v>5659</v>
      </c>
      <c r="HK21" s="4" t="s">
        <v>5675</v>
      </c>
      <c r="HL21" s="4" t="s">
        <v>1348</v>
      </c>
      <c r="HM21" s="4" t="s">
        <v>664</v>
      </c>
      <c r="HN21" s="4" t="s">
        <v>3269</v>
      </c>
      <c r="HO21" s="4" t="s">
        <v>1539</v>
      </c>
      <c r="HP21" s="4" t="s">
        <v>1149</v>
      </c>
      <c r="HQ21" s="4" t="s">
        <v>475</v>
      </c>
      <c r="HR21" s="4" t="s">
        <v>3416</v>
      </c>
      <c r="HS21" s="4" t="s">
        <v>5884</v>
      </c>
      <c r="HT21" s="4" t="s">
        <v>2944</v>
      </c>
      <c r="HU21" s="4" t="s">
        <v>2064</v>
      </c>
      <c r="HV21" s="4" t="s">
        <v>1608</v>
      </c>
      <c r="HW21" s="4" t="s">
        <v>1498</v>
      </c>
      <c r="HX21" s="4" t="s">
        <v>1613</v>
      </c>
      <c r="HY21" s="4" t="s">
        <v>1850</v>
      </c>
      <c r="HZ21" s="4" t="s">
        <v>421</v>
      </c>
      <c r="IA21" s="4" t="s">
        <v>1086</v>
      </c>
      <c r="IB21" s="4" t="s">
        <v>2166</v>
      </c>
      <c r="IC21" s="4" t="s">
        <v>1921</v>
      </c>
      <c r="ID21" s="4" t="s">
        <v>568</v>
      </c>
      <c r="IE21" s="4" t="s">
        <v>3419</v>
      </c>
      <c r="IF21" s="4" t="s">
        <v>821</v>
      </c>
      <c r="IG21" s="4" t="s">
        <v>480</v>
      </c>
      <c r="IH21" s="4" t="s">
        <v>354</v>
      </c>
      <c r="II21" s="4" t="s">
        <v>618</v>
      </c>
      <c r="IJ21" s="4" t="s">
        <v>4344</v>
      </c>
      <c r="IK21" s="4" t="s">
        <v>2510</v>
      </c>
      <c r="IL21" s="4" t="s">
        <v>6184</v>
      </c>
      <c r="IM21" s="4" t="s">
        <v>1804</v>
      </c>
      <c r="IN21" s="4" t="s">
        <v>3431</v>
      </c>
      <c r="IO21" s="4" t="s">
        <v>876</v>
      </c>
      <c r="IP21" s="4" t="s">
        <v>6257</v>
      </c>
      <c r="IQ21" s="4" t="s">
        <v>764</v>
      </c>
      <c r="IR21" s="4" t="s">
        <v>1729</v>
      </c>
      <c r="IS21" s="4" t="s">
        <v>766</v>
      </c>
      <c r="IT21" s="4" t="s">
        <v>1053</v>
      </c>
      <c r="IU21" s="4" t="s">
        <v>464</v>
      </c>
      <c r="IV21" s="4" t="s">
        <v>2509</v>
      </c>
      <c r="IW21" s="4" t="s">
        <v>4546</v>
      </c>
      <c r="IX21" s="4" t="s">
        <v>107</v>
      </c>
      <c r="IY21" s="4" t="s">
        <v>5682</v>
      </c>
      <c r="IZ21" s="4" t="s">
        <v>666</v>
      </c>
      <c r="JA21" s="4" t="s">
        <v>555</v>
      </c>
      <c r="JB21" s="4" t="s">
        <v>2220</v>
      </c>
      <c r="JC21" s="4" t="s">
        <v>2144</v>
      </c>
      <c r="JD21" s="4" t="s">
        <v>3216</v>
      </c>
      <c r="JE21" s="4" t="s">
        <v>340</v>
      </c>
      <c r="JF21" s="4" t="s">
        <v>3460</v>
      </c>
    </row>
    <row r="22" spans="1:266" ht="15.75" thickBot="1">
      <c r="A22" s="8" t="s">
        <v>6452</v>
      </c>
      <c r="B22" s="4" t="s">
        <v>888</v>
      </c>
      <c r="C22" s="4" t="s">
        <v>2080</v>
      </c>
      <c r="D22" s="4" t="s">
        <v>2098</v>
      </c>
      <c r="E22" s="4" t="s">
        <v>2118</v>
      </c>
      <c r="F22" s="4" t="s">
        <v>1409</v>
      </c>
      <c r="G22" s="4" t="s">
        <v>2151</v>
      </c>
      <c r="H22" s="4" t="s">
        <v>2168</v>
      </c>
      <c r="I22" s="4" t="s">
        <v>84</v>
      </c>
      <c r="J22" s="4" t="s">
        <v>421</v>
      </c>
      <c r="K22" s="4" t="s">
        <v>2234</v>
      </c>
      <c r="L22" s="4" t="s">
        <v>2265</v>
      </c>
      <c r="M22" s="4" t="s">
        <v>2288</v>
      </c>
      <c r="N22" s="4" t="s">
        <v>2316</v>
      </c>
      <c r="O22" s="4" t="s">
        <v>1550</v>
      </c>
      <c r="P22" s="4" t="s">
        <v>2362</v>
      </c>
      <c r="Q22" s="4" t="s">
        <v>2386</v>
      </c>
      <c r="R22" s="4" t="s">
        <v>2401</v>
      </c>
      <c r="S22" s="4" t="s">
        <v>2423</v>
      </c>
      <c r="T22" s="4" t="s">
        <v>2446</v>
      </c>
      <c r="U22" s="4" t="s">
        <v>2466</v>
      </c>
      <c r="V22" s="4" t="s">
        <v>2497</v>
      </c>
      <c r="W22" s="4" t="s">
        <v>299</v>
      </c>
      <c r="X22" s="4" t="s">
        <v>2526</v>
      </c>
      <c r="Y22" s="4" t="s">
        <v>1612</v>
      </c>
      <c r="Z22" s="4" t="s">
        <v>2535</v>
      </c>
      <c r="AA22" s="4" t="s">
        <v>2585</v>
      </c>
      <c r="AB22" s="4" t="s">
        <v>2614</v>
      </c>
      <c r="AC22" s="4" t="s">
        <v>2639</v>
      </c>
      <c r="AD22" s="4" t="s">
        <v>523</v>
      </c>
      <c r="AE22" s="4" t="s">
        <v>659</v>
      </c>
      <c r="AF22" s="4" t="s">
        <v>2205</v>
      </c>
      <c r="AG22" s="4" t="s">
        <v>2716</v>
      </c>
      <c r="AH22" s="4" t="s">
        <v>2510</v>
      </c>
      <c r="AI22" s="4" t="s">
        <v>708</v>
      </c>
      <c r="AJ22" s="4" t="s">
        <v>2446</v>
      </c>
      <c r="AK22" s="4" t="s">
        <v>1707</v>
      </c>
      <c r="AL22" s="4" t="s">
        <v>2818</v>
      </c>
      <c r="AM22" s="4" t="s">
        <v>2842</v>
      </c>
      <c r="AN22" s="4" t="s">
        <v>2865</v>
      </c>
      <c r="AO22" s="4" t="s">
        <v>1846</v>
      </c>
      <c r="AP22" s="4" t="s">
        <v>2171</v>
      </c>
      <c r="AQ22" s="4" t="s">
        <v>702</v>
      </c>
      <c r="AR22" s="4" t="s">
        <v>1371</v>
      </c>
      <c r="AS22" s="4" t="s">
        <v>2963</v>
      </c>
      <c r="AT22" s="4" t="s">
        <v>2113</v>
      </c>
      <c r="AU22" s="4" t="s">
        <v>1171</v>
      </c>
      <c r="AV22" s="4" t="s">
        <v>3034</v>
      </c>
      <c r="AW22" s="4" t="s">
        <v>24</v>
      </c>
      <c r="AX22" s="4" t="s">
        <v>3079</v>
      </c>
      <c r="AY22" s="4" t="s">
        <v>3096</v>
      </c>
      <c r="AZ22" s="4" t="s">
        <v>3114</v>
      </c>
      <c r="BA22" s="4" t="s">
        <v>689</v>
      </c>
      <c r="BB22" s="4" t="s">
        <v>3151</v>
      </c>
      <c r="BC22" s="4" t="s">
        <v>3164</v>
      </c>
      <c r="BD22" s="4" t="s">
        <v>454</v>
      </c>
      <c r="BE22" s="4" t="s">
        <v>1349</v>
      </c>
      <c r="BF22" s="4" t="s">
        <v>2792</v>
      </c>
      <c r="BG22" s="4" t="s">
        <v>1566</v>
      </c>
      <c r="BH22" s="4" t="s">
        <v>91</v>
      </c>
      <c r="BI22" s="4" t="s">
        <v>1577</v>
      </c>
      <c r="BJ22" s="4" t="s">
        <v>3275</v>
      </c>
      <c r="BK22" s="4" t="s">
        <v>3294</v>
      </c>
      <c r="BL22" s="4" t="s">
        <v>1986</v>
      </c>
      <c r="BM22" s="4" t="s">
        <v>3332</v>
      </c>
      <c r="BN22" s="4" t="s">
        <v>1564</v>
      </c>
      <c r="BO22" s="4" t="s">
        <v>1941</v>
      </c>
      <c r="BP22" s="4" t="s">
        <v>63</v>
      </c>
      <c r="BQ22" s="4" t="s">
        <v>349</v>
      </c>
      <c r="BR22" s="4" t="s">
        <v>1582</v>
      </c>
      <c r="BS22" s="4" t="s">
        <v>2016</v>
      </c>
      <c r="BT22" s="4" t="s">
        <v>2917</v>
      </c>
      <c r="BU22" s="4" t="s">
        <v>3462</v>
      </c>
      <c r="BV22" s="4" t="s">
        <v>3285</v>
      </c>
      <c r="BW22" s="4" t="s">
        <v>3296</v>
      </c>
      <c r="BX22" s="4" t="s">
        <v>3382</v>
      </c>
      <c r="BY22" s="4" t="s">
        <v>1913</v>
      </c>
      <c r="BZ22" s="4" t="s">
        <v>455</v>
      </c>
      <c r="CA22" s="4" t="s">
        <v>1683</v>
      </c>
      <c r="CB22" s="4" t="s">
        <v>1910</v>
      </c>
      <c r="CC22" s="4" t="s">
        <v>630</v>
      </c>
      <c r="CD22" s="4" t="s">
        <v>3634</v>
      </c>
      <c r="CE22" s="4" t="s">
        <v>3654</v>
      </c>
      <c r="CF22" s="4" t="s">
        <v>267</v>
      </c>
      <c r="CG22" s="4" t="s">
        <v>1887</v>
      </c>
      <c r="CH22" s="4" t="s">
        <v>922</v>
      </c>
      <c r="CI22" s="4" t="s">
        <v>865</v>
      </c>
      <c r="CJ22" s="4" t="s">
        <v>2159</v>
      </c>
      <c r="CK22" s="4" t="s">
        <v>1663</v>
      </c>
      <c r="CL22" s="4" t="s">
        <v>2424</v>
      </c>
      <c r="CM22" s="4" t="s">
        <v>535</v>
      </c>
      <c r="CN22" s="4" t="s">
        <v>3936</v>
      </c>
      <c r="CO22" s="4" t="s">
        <v>3956</v>
      </c>
      <c r="CP22" s="4" t="s">
        <v>73</v>
      </c>
      <c r="CQ22" s="4" t="s">
        <v>3990</v>
      </c>
      <c r="CR22" s="4" t="s">
        <v>6</v>
      </c>
      <c r="CS22" s="4" t="s">
        <v>4026</v>
      </c>
      <c r="CT22" s="4" t="s">
        <v>4052</v>
      </c>
      <c r="CU22" s="4" t="s">
        <v>1867</v>
      </c>
      <c r="CV22" s="4" t="s">
        <v>4083</v>
      </c>
      <c r="CW22" s="4" t="s">
        <v>714</v>
      </c>
      <c r="CX22" s="4" t="s">
        <v>3026</v>
      </c>
      <c r="CY22" s="4" t="s">
        <v>1606</v>
      </c>
      <c r="CZ22" s="4" t="s">
        <v>4157</v>
      </c>
      <c r="DA22" s="4" t="s">
        <v>4183</v>
      </c>
      <c r="DB22" s="4" t="s">
        <v>697</v>
      </c>
      <c r="DC22" s="4" t="s">
        <v>4228</v>
      </c>
      <c r="DD22" s="4" t="s">
        <v>1018</v>
      </c>
      <c r="DE22" s="4" t="s">
        <v>614</v>
      </c>
      <c r="DF22" s="4" t="s">
        <v>459</v>
      </c>
      <c r="DG22" s="4" t="s">
        <v>2064</v>
      </c>
      <c r="DH22" s="4" t="s">
        <v>1134</v>
      </c>
      <c r="DI22" s="4" t="s">
        <v>968</v>
      </c>
      <c r="DJ22" s="4" t="s">
        <v>822</v>
      </c>
      <c r="DK22" s="4" t="s">
        <v>3</v>
      </c>
      <c r="DL22" s="4" t="s">
        <v>3627</v>
      </c>
      <c r="DM22" s="4" t="s">
        <v>1142</v>
      </c>
      <c r="DN22" s="4" t="s">
        <v>1281</v>
      </c>
      <c r="DO22" s="4" t="s">
        <v>4363</v>
      </c>
      <c r="DP22" s="4" t="s">
        <v>3337</v>
      </c>
      <c r="DQ22" s="4" t="s">
        <v>4461</v>
      </c>
      <c r="DR22" s="4" t="s">
        <v>2020</v>
      </c>
      <c r="DS22" s="4" t="s">
        <v>1198</v>
      </c>
      <c r="DT22" s="4" t="s">
        <v>1952</v>
      </c>
      <c r="DU22" s="4" t="s">
        <v>2831</v>
      </c>
      <c r="DV22" s="4" t="s">
        <v>366</v>
      </c>
      <c r="DW22" s="4" t="s">
        <v>3776</v>
      </c>
      <c r="DX22" s="4" t="s">
        <v>1336</v>
      </c>
      <c r="DY22" s="4" t="s">
        <v>4579</v>
      </c>
      <c r="DZ22" s="4" t="s">
        <v>3541</v>
      </c>
      <c r="EA22" s="4" t="s">
        <v>224</v>
      </c>
      <c r="EB22" s="4" t="s">
        <v>4607</v>
      </c>
      <c r="EC22" s="4" t="s">
        <v>487</v>
      </c>
      <c r="ED22" s="4" t="s">
        <v>305</v>
      </c>
      <c r="EE22" s="4" t="s">
        <v>909</v>
      </c>
      <c r="EF22" s="4" t="s">
        <v>3074</v>
      </c>
      <c r="EG22" s="4" t="s">
        <v>1690</v>
      </c>
      <c r="EH22" s="4" t="s">
        <v>738</v>
      </c>
      <c r="EI22" s="4" t="s">
        <v>1545</v>
      </c>
      <c r="EJ22" s="4" t="s">
        <v>1015</v>
      </c>
      <c r="EK22" s="4" t="s">
        <v>434</v>
      </c>
      <c r="EL22" s="4" t="s">
        <v>558</v>
      </c>
      <c r="EM22" s="4" t="s">
        <v>43</v>
      </c>
      <c r="EN22" s="4" t="s">
        <v>2212</v>
      </c>
      <c r="EO22" s="4" t="s">
        <v>2109</v>
      </c>
      <c r="EP22" s="4" t="s">
        <v>156</v>
      </c>
      <c r="EQ22" s="4" t="s">
        <v>296</v>
      </c>
      <c r="ER22" s="4" t="s">
        <v>2808</v>
      </c>
      <c r="ES22" s="4" t="s">
        <v>695</v>
      </c>
      <c r="ET22" s="4" t="s">
        <v>600</v>
      </c>
      <c r="EU22" s="4" t="s">
        <v>1405</v>
      </c>
      <c r="EV22" s="4" t="s">
        <v>1279</v>
      </c>
      <c r="EW22" s="4" t="s">
        <v>1540</v>
      </c>
      <c r="EX22" s="4" t="s">
        <v>2725</v>
      </c>
      <c r="EY22" s="4" t="s">
        <v>287</v>
      </c>
      <c r="EZ22" s="4" t="s">
        <v>317</v>
      </c>
      <c r="FA22" s="4" t="s">
        <v>664</v>
      </c>
      <c r="FB22" s="4" t="s">
        <v>437</v>
      </c>
      <c r="FC22" s="4" t="s">
        <v>4791</v>
      </c>
      <c r="FD22" s="4" t="s">
        <v>907</v>
      </c>
      <c r="FE22" s="4" t="s">
        <v>260</v>
      </c>
      <c r="FF22" s="4" t="s">
        <v>103</v>
      </c>
      <c r="FG22" s="4" t="s">
        <v>900</v>
      </c>
      <c r="FH22" s="4" t="s">
        <v>4990</v>
      </c>
      <c r="FI22" s="4" t="s">
        <v>2218</v>
      </c>
      <c r="FJ22" s="4" t="s">
        <v>2762</v>
      </c>
      <c r="FK22" s="4" t="s">
        <v>3269</v>
      </c>
      <c r="FL22" s="4" t="s">
        <v>1633</v>
      </c>
      <c r="FM22" s="4" t="s">
        <v>1149</v>
      </c>
      <c r="FN22" s="4" t="s">
        <v>1042</v>
      </c>
      <c r="FO22" s="4" t="s">
        <v>268</v>
      </c>
      <c r="FP22" s="4" t="s">
        <v>1861</v>
      </c>
      <c r="FQ22" s="4" t="s">
        <v>1861</v>
      </c>
      <c r="FR22" s="4" t="s">
        <v>2996</v>
      </c>
      <c r="FS22" s="4" t="s">
        <v>1733</v>
      </c>
      <c r="FT22" s="4" t="s">
        <v>2705</v>
      </c>
      <c r="FU22" s="4" t="s">
        <v>55</v>
      </c>
      <c r="FV22" s="4" t="s">
        <v>265</v>
      </c>
      <c r="FW22" s="4" t="s">
        <v>3</v>
      </c>
      <c r="FX22" s="4" t="s">
        <v>3208</v>
      </c>
      <c r="FY22" s="4" t="s">
        <v>923</v>
      </c>
      <c r="FZ22" s="4" t="s">
        <v>990</v>
      </c>
      <c r="GA22" s="4" t="s">
        <v>1616</v>
      </c>
      <c r="GB22" s="4" t="s">
        <v>3280</v>
      </c>
      <c r="GC22" s="4" t="s">
        <v>1917</v>
      </c>
      <c r="GD22" s="4" t="s">
        <v>2823</v>
      </c>
      <c r="GE22" s="4" t="s">
        <v>1067</v>
      </c>
      <c r="GF22" s="4" t="s">
        <v>5141</v>
      </c>
      <c r="GG22" s="4" t="s">
        <v>653</v>
      </c>
      <c r="GH22" s="4" t="s">
        <v>2816</v>
      </c>
      <c r="GI22" s="4" t="s">
        <v>698</v>
      </c>
      <c r="GJ22" s="4" t="s">
        <v>1564</v>
      </c>
      <c r="GK22" s="4" t="s">
        <v>684</v>
      </c>
      <c r="GL22" s="4" t="s">
        <v>364</v>
      </c>
      <c r="GM22" s="4" t="s">
        <v>1463</v>
      </c>
      <c r="GN22" s="4" t="s">
        <v>328</v>
      </c>
      <c r="GO22" s="4" t="s">
        <v>888</v>
      </c>
      <c r="GP22" s="4" t="s">
        <v>4368</v>
      </c>
      <c r="GQ22" s="4" t="s">
        <v>1200</v>
      </c>
      <c r="GR22" s="4" t="s">
        <v>407</v>
      </c>
      <c r="GS22" s="4" t="s">
        <v>414</v>
      </c>
      <c r="GT22" s="4" t="s">
        <v>720</v>
      </c>
      <c r="GU22" s="4" t="s">
        <v>720</v>
      </c>
      <c r="GV22" s="4" t="s">
        <v>1396</v>
      </c>
      <c r="GW22" s="4" t="s">
        <v>1005</v>
      </c>
      <c r="GX22" s="4" t="s">
        <v>1784</v>
      </c>
      <c r="GY22" s="4" t="s">
        <v>1235</v>
      </c>
      <c r="GZ22" s="4" t="s">
        <v>1220</v>
      </c>
      <c r="HA22" s="4" t="s">
        <v>1555</v>
      </c>
      <c r="HB22" s="4" t="s">
        <v>1150</v>
      </c>
      <c r="HC22" s="4" t="s">
        <v>1055</v>
      </c>
      <c r="HD22" s="4" t="s">
        <v>757</v>
      </c>
      <c r="HE22" s="4" t="s">
        <v>441</v>
      </c>
      <c r="HF22" s="4" t="s">
        <v>1304</v>
      </c>
      <c r="HG22" s="4" t="s">
        <v>591</v>
      </c>
      <c r="HH22" s="4" t="s">
        <v>1391</v>
      </c>
      <c r="HI22" s="4" t="s">
        <v>2306</v>
      </c>
      <c r="HJ22" s="4" t="s">
        <v>2841</v>
      </c>
      <c r="HK22" s="4" t="s">
        <v>4481</v>
      </c>
      <c r="HL22" s="4" t="s">
        <v>1910</v>
      </c>
      <c r="HM22" s="4" t="s">
        <v>5727</v>
      </c>
      <c r="HN22" s="4" t="s">
        <v>1021</v>
      </c>
      <c r="HO22" s="4" t="s">
        <v>4638</v>
      </c>
      <c r="HP22" s="4" t="s">
        <v>586</v>
      </c>
      <c r="HQ22" s="4" t="s">
        <v>4909</v>
      </c>
      <c r="HR22" s="4" t="s">
        <v>2920</v>
      </c>
      <c r="HS22" s="4" t="s">
        <v>3625</v>
      </c>
      <c r="HT22" s="4" t="s">
        <v>3878</v>
      </c>
      <c r="HU22" s="4" t="s">
        <v>920</v>
      </c>
      <c r="HV22" s="4" t="s">
        <v>369</v>
      </c>
      <c r="HW22" s="4" t="s">
        <v>2284</v>
      </c>
      <c r="HX22" s="4" t="s">
        <v>2437</v>
      </c>
      <c r="HY22" s="4" t="s">
        <v>1081</v>
      </c>
      <c r="HZ22" s="4" t="s">
        <v>2526</v>
      </c>
      <c r="IA22" s="4" t="s">
        <v>3422</v>
      </c>
      <c r="IB22" s="4" t="s">
        <v>1942</v>
      </c>
      <c r="IC22" s="4" t="s">
        <v>4057</v>
      </c>
      <c r="ID22" s="4" t="s">
        <v>1287</v>
      </c>
      <c r="IE22" s="4" t="s">
        <v>5679</v>
      </c>
      <c r="IF22" s="4" t="s">
        <v>597</v>
      </c>
      <c r="IG22" s="4" t="s">
        <v>4615</v>
      </c>
      <c r="IH22" s="4" t="s">
        <v>612</v>
      </c>
      <c r="II22" s="4" t="s">
        <v>4490</v>
      </c>
      <c r="IJ22" s="4" t="s">
        <v>3356</v>
      </c>
      <c r="IK22" s="4" t="s">
        <v>2079</v>
      </c>
      <c r="IL22" s="4" t="s">
        <v>2909</v>
      </c>
      <c r="IM22" s="4" t="s">
        <v>1384</v>
      </c>
      <c r="IN22" s="4" t="s">
        <v>3316</v>
      </c>
      <c r="IO22" s="4" t="s">
        <v>1643</v>
      </c>
      <c r="IP22" s="4" t="s">
        <v>867</v>
      </c>
      <c r="IQ22" s="4" t="s">
        <v>3167</v>
      </c>
      <c r="IR22" s="4" t="s">
        <v>4772</v>
      </c>
      <c r="IS22" s="4" t="s">
        <v>487</v>
      </c>
      <c r="IT22" s="4" t="s">
        <v>3378</v>
      </c>
      <c r="IU22" s="4" t="s">
        <v>2720</v>
      </c>
      <c r="IV22" s="4" t="s">
        <v>97</v>
      </c>
      <c r="IW22" s="4" t="s">
        <v>878</v>
      </c>
      <c r="IX22" s="4" t="s">
        <v>2760</v>
      </c>
      <c r="IY22" s="4" t="s">
        <v>968</v>
      </c>
      <c r="IZ22" s="4" t="s">
        <v>439</v>
      </c>
      <c r="JA22" s="4" t="s">
        <v>1186</v>
      </c>
      <c r="JB22" s="4" t="s">
        <v>207</v>
      </c>
      <c r="JC22" s="4" t="s">
        <v>255</v>
      </c>
      <c r="JD22" s="4" t="s">
        <v>1877</v>
      </c>
      <c r="JE22" s="4" t="s">
        <v>390</v>
      </c>
      <c r="JF22" s="4" t="s">
        <v>1540</v>
      </c>
    </row>
    <row r="23" spans="1:266" ht="15.75" thickBot="1">
      <c r="A23" s="8" t="s">
        <v>6453</v>
      </c>
      <c r="B23" s="3" t="e">
        <v>#DIV/0!</v>
      </c>
      <c r="C23" s="3" t="e">
        <v>#DIV/0!</v>
      </c>
      <c r="D23" s="3" t="e">
        <v>#DIV/0!</v>
      </c>
      <c r="E23" s="3" t="e">
        <v>#DIV/0!</v>
      </c>
      <c r="F23" s="3" t="e">
        <v>#DIV/0!</v>
      </c>
      <c r="G23" s="3" t="e">
        <v>#DIV/0!</v>
      </c>
      <c r="H23" s="3" t="e">
        <v>#DIV/0!</v>
      </c>
      <c r="I23" s="3" t="e">
        <v>#DIV/0!</v>
      </c>
      <c r="J23" s="3" t="e">
        <v>#DIV/0!</v>
      </c>
      <c r="K23" s="3" t="e">
        <v>#DIV/0!</v>
      </c>
      <c r="L23" s="3" t="e">
        <v>#DIV/0!</v>
      </c>
      <c r="M23" s="3" t="e">
        <v>#DIV/0!</v>
      </c>
      <c r="N23" s="3" t="e">
        <v>#DIV/0!</v>
      </c>
      <c r="O23" s="3" t="e">
        <v>#DIV/0!</v>
      </c>
      <c r="P23" s="3" t="e">
        <v>#DIV/0!</v>
      </c>
      <c r="Q23" s="3" t="e">
        <v>#DIV/0!</v>
      </c>
      <c r="R23" s="3" t="e">
        <v>#DIV/0!</v>
      </c>
      <c r="S23" s="3" t="e">
        <v>#DIV/0!</v>
      </c>
      <c r="T23" s="3" t="e">
        <v>#DIV/0!</v>
      </c>
      <c r="U23" s="3" t="e">
        <v>#DIV/0!</v>
      </c>
      <c r="V23" s="3" t="e">
        <v>#DIV/0!</v>
      </c>
      <c r="W23" s="3" t="e">
        <v>#DIV/0!</v>
      </c>
      <c r="X23" s="3" t="e">
        <v>#DIV/0!</v>
      </c>
      <c r="Y23" s="3" t="e">
        <v>#DIV/0!</v>
      </c>
      <c r="Z23" s="3" t="e">
        <v>#DIV/0!</v>
      </c>
      <c r="AA23" s="3" t="e">
        <v>#DIV/0!</v>
      </c>
      <c r="AB23" s="3" t="e">
        <v>#DIV/0!</v>
      </c>
      <c r="AC23" s="3" t="e">
        <v>#DIV/0!</v>
      </c>
      <c r="AD23" s="3" t="e">
        <v>#DIV/0!</v>
      </c>
      <c r="AE23" s="3" t="e">
        <v>#DIV/0!</v>
      </c>
      <c r="AF23" s="3" t="e">
        <v>#DIV/0!</v>
      </c>
      <c r="AG23" s="3" t="e">
        <v>#DIV/0!</v>
      </c>
      <c r="AH23" s="3" t="e">
        <v>#DIV/0!</v>
      </c>
      <c r="AI23" s="3" t="e">
        <v>#DIV/0!</v>
      </c>
      <c r="AJ23" s="3" t="e">
        <v>#DIV/0!</v>
      </c>
      <c r="AK23" s="3" t="e">
        <v>#DIV/0!</v>
      </c>
      <c r="AL23" s="3" t="e">
        <v>#DIV/0!</v>
      </c>
      <c r="AM23" s="3" t="e">
        <v>#DIV/0!</v>
      </c>
      <c r="AN23" s="3" t="e">
        <v>#DIV/0!</v>
      </c>
      <c r="AO23" s="3" t="e">
        <v>#DIV/0!</v>
      </c>
      <c r="AP23" s="3" t="e">
        <v>#DIV/0!</v>
      </c>
      <c r="AQ23" s="3" t="e">
        <v>#DIV/0!</v>
      </c>
      <c r="AR23" s="3" t="e">
        <v>#DIV/0!</v>
      </c>
      <c r="AS23" s="3" t="e">
        <v>#DIV/0!</v>
      </c>
      <c r="AT23" s="3" t="e">
        <v>#DIV/0!</v>
      </c>
      <c r="AU23" s="3" t="e">
        <v>#DIV/0!</v>
      </c>
      <c r="AV23" s="3" t="e">
        <v>#DIV/0!</v>
      </c>
      <c r="AW23" s="3" t="e">
        <v>#DIV/0!</v>
      </c>
      <c r="AX23" s="3" t="e">
        <v>#DIV/0!</v>
      </c>
      <c r="AY23" s="3" t="e">
        <v>#DIV/0!</v>
      </c>
      <c r="AZ23" s="3" t="e">
        <v>#DIV/0!</v>
      </c>
      <c r="BA23" s="3" t="e">
        <v>#DIV/0!</v>
      </c>
      <c r="BB23" s="3" t="e">
        <v>#DIV/0!</v>
      </c>
      <c r="BC23" s="3" t="e">
        <v>#DIV/0!</v>
      </c>
      <c r="BD23" s="3" t="e">
        <v>#DIV/0!</v>
      </c>
      <c r="BE23" s="3" t="e">
        <v>#DIV/0!</v>
      </c>
      <c r="BF23" s="3" t="e">
        <v>#DIV/0!</v>
      </c>
      <c r="BG23" s="3" t="e">
        <v>#DIV/0!</v>
      </c>
      <c r="BH23" s="3" t="e">
        <v>#DIV/0!</v>
      </c>
      <c r="BI23" s="3" t="e">
        <v>#DIV/0!</v>
      </c>
      <c r="BJ23" s="3" t="e">
        <v>#DIV/0!</v>
      </c>
      <c r="BK23" s="3" t="e">
        <v>#DIV/0!</v>
      </c>
      <c r="BL23" s="3" t="e">
        <v>#DIV/0!</v>
      </c>
      <c r="BM23" s="3" t="e">
        <v>#DIV/0!</v>
      </c>
      <c r="BN23" s="3" t="e">
        <v>#DIV/0!</v>
      </c>
      <c r="BO23" s="3" t="e">
        <v>#DIV/0!</v>
      </c>
      <c r="BP23" s="3" t="e">
        <v>#DIV/0!</v>
      </c>
      <c r="BQ23" s="3" t="e">
        <v>#DIV/0!</v>
      </c>
      <c r="BR23" s="3" t="e">
        <v>#DIV/0!</v>
      </c>
      <c r="BS23" s="3" t="e">
        <v>#DIV/0!</v>
      </c>
      <c r="BT23" s="3" t="e">
        <v>#DIV/0!</v>
      </c>
      <c r="BU23" s="3" t="e">
        <v>#DIV/0!</v>
      </c>
      <c r="BV23" s="3" t="e">
        <v>#DIV/0!</v>
      </c>
      <c r="BW23" s="3" t="e">
        <v>#DIV/0!</v>
      </c>
      <c r="BX23" s="3" t="e">
        <v>#DIV/0!</v>
      </c>
      <c r="BY23" s="3" t="e">
        <v>#DIV/0!</v>
      </c>
      <c r="BZ23" s="3" t="e">
        <v>#DIV/0!</v>
      </c>
      <c r="CA23" s="3" t="e">
        <v>#DIV/0!</v>
      </c>
      <c r="CB23" s="3" t="e">
        <v>#DIV/0!</v>
      </c>
      <c r="CC23" s="3" t="e">
        <v>#DIV/0!</v>
      </c>
      <c r="CD23" s="3" t="e">
        <v>#DIV/0!</v>
      </c>
      <c r="CE23" s="3" t="e">
        <v>#DIV/0!</v>
      </c>
      <c r="CF23" s="3" t="e">
        <v>#DIV/0!</v>
      </c>
      <c r="CG23" s="3" t="e">
        <v>#DIV/0!</v>
      </c>
      <c r="CH23" s="3" t="e">
        <v>#DIV/0!</v>
      </c>
      <c r="CI23" s="3" t="e">
        <v>#DIV/0!</v>
      </c>
      <c r="CJ23" s="3" t="e">
        <v>#DIV/0!</v>
      </c>
      <c r="CK23" s="3" t="e">
        <v>#DIV/0!</v>
      </c>
      <c r="CL23" s="3" t="e">
        <v>#DIV/0!</v>
      </c>
      <c r="CM23" s="3" t="e">
        <v>#DIV/0!</v>
      </c>
      <c r="CN23" s="3" t="e">
        <v>#DIV/0!</v>
      </c>
      <c r="CO23" s="3" t="e">
        <v>#DIV/0!</v>
      </c>
      <c r="CP23" s="3" t="e">
        <v>#DIV/0!</v>
      </c>
      <c r="CQ23" s="3" t="e">
        <v>#DIV/0!</v>
      </c>
      <c r="CR23" s="3" t="e">
        <v>#DIV/0!</v>
      </c>
      <c r="CS23" s="3" t="e">
        <v>#DIV/0!</v>
      </c>
      <c r="CT23" s="3" t="e">
        <v>#DIV/0!</v>
      </c>
      <c r="CU23" s="3" t="e">
        <v>#DIV/0!</v>
      </c>
      <c r="CV23" s="3" t="e">
        <v>#DIV/0!</v>
      </c>
      <c r="CW23" s="3" t="e">
        <v>#DIV/0!</v>
      </c>
      <c r="CX23" s="3" t="e">
        <v>#DIV/0!</v>
      </c>
      <c r="CY23" s="3" t="e">
        <v>#DIV/0!</v>
      </c>
      <c r="CZ23" s="3" t="e">
        <v>#DIV/0!</v>
      </c>
      <c r="DA23" s="3" t="e">
        <v>#DIV/0!</v>
      </c>
      <c r="DB23" s="3" t="e">
        <v>#DIV/0!</v>
      </c>
      <c r="DC23" s="3" t="e">
        <v>#DIV/0!</v>
      </c>
      <c r="DD23" s="3" t="e">
        <v>#DIV/0!</v>
      </c>
      <c r="DE23" s="3" t="e">
        <v>#DIV/0!</v>
      </c>
      <c r="DF23" s="3" t="e">
        <v>#DIV/0!</v>
      </c>
      <c r="DG23" s="3" t="e">
        <v>#DIV/0!</v>
      </c>
      <c r="DH23" s="3" t="e">
        <v>#DIV/0!</v>
      </c>
      <c r="DI23" s="3" t="e">
        <v>#DIV/0!</v>
      </c>
      <c r="DJ23" s="3" t="e">
        <v>#DIV/0!</v>
      </c>
      <c r="DK23" s="3" t="e">
        <v>#DIV/0!</v>
      </c>
      <c r="DL23" s="3" t="e">
        <v>#DIV/0!</v>
      </c>
      <c r="DM23" s="3" t="e">
        <v>#DIV/0!</v>
      </c>
      <c r="DN23" s="3" t="e">
        <v>#DIV/0!</v>
      </c>
      <c r="DO23" s="3" t="e">
        <v>#DIV/0!</v>
      </c>
      <c r="DP23" s="3" t="e">
        <v>#DIV/0!</v>
      </c>
      <c r="DQ23" s="3" t="e">
        <v>#DIV/0!</v>
      </c>
      <c r="DR23" s="3" t="e">
        <v>#DIV/0!</v>
      </c>
      <c r="DS23" s="3" t="e">
        <v>#DIV/0!</v>
      </c>
      <c r="DT23" s="3" t="e">
        <v>#DIV/0!</v>
      </c>
      <c r="DU23" s="3" t="e">
        <v>#DIV/0!</v>
      </c>
      <c r="DV23" s="3" t="e">
        <v>#DIV/0!</v>
      </c>
      <c r="DW23" s="3" t="e">
        <v>#DIV/0!</v>
      </c>
      <c r="DX23" s="3" t="e">
        <v>#DIV/0!</v>
      </c>
      <c r="DY23" s="3" t="e">
        <v>#DIV/0!</v>
      </c>
      <c r="DZ23" s="3" t="e">
        <v>#DIV/0!</v>
      </c>
      <c r="EA23" s="3" t="e">
        <v>#DIV/0!</v>
      </c>
      <c r="EB23" s="3" t="e">
        <v>#DIV/0!</v>
      </c>
      <c r="EC23" s="3" t="e">
        <v>#DIV/0!</v>
      </c>
      <c r="ED23" s="3" t="e">
        <v>#DIV/0!</v>
      </c>
      <c r="EE23" s="3" t="e">
        <v>#DIV/0!</v>
      </c>
      <c r="EF23" s="3" t="e">
        <v>#DIV/0!</v>
      </c>
      <c r="EG23" s="3" t="e">
        <v>#DIV/0!</v>
      </c>
      <c r="EH23" s="3" t="e">
        <v>#DIV/0!</v>
      </c>
      <c r="EI23" s="3" t="e">
        <v>#DIV/0!</v>
      </c>
      <c r="EJ23" s="3" t="e">
        <v>#DIV/0!</v>
      </c>
      <c r="EK23" s="3" t="e">
        <v>#DIV/0!</v>
      </c>
      <c r="EL23" s="3" t="e">
        <v>#DIV/0!</v>
      </c>
      <c r="EM23" s="3" t="e">
        <v>#DIV/0!</v>
      </c>
      <c r="EN23" s="3" t="e">
        <v>#DIV/0!</v>
      </c>
      <c r="EO23" s="3" t="e">
        <v>#DIV/0!</v>
      </c>
      <c r="EP23" s="3" t="e">
        <v>#DIV/0!</v>
      </c>
      <c r="EQ23" s="3" t="e">
        <v>#DIV/0!</v>
      </c>
      <c r="ER23" s="3" t="e">
        <v>#DIV/0!</v>
      </c>
      <c r="ES23" s="3" t="e">
        <v>#DIV/0!</v>
      </c>
      <c r="ET23" s="3" t="e">
        <v>#DIV/0!</v>
      </c>
      <c r="EU23" s="3" t="e">
        <v>#DIV/0!</v>
      </c>
      <c r="EV23" s="3" t="e">
        <v>#DIV/0!</v>
      </c>
      <c r="EW23" s="3" t="e">
        <v>#DIV/0!</v>
      </c>
      <c r="EX23" s="3" t="e">
        <v>#DIV/0!</v>
      </c>
      <c r="EY23" s="3" t="e">
        <v>#DIV/0!</v>
      </c>
      <c r="EZ23" s="3" t="e">
        <v>#DIV/0!</v>
      </c>
      <c r="FA23" s="3" t="e">
        <v>#DIV/0!</v>
      </c>
      <c r="FB23" s="3" t="e">
        <v>#DIV/0!</v>
      </c>
      <c r="FC23" s="3" t="e">
        <v>#DIV/0!</v>
      </c>
      <c r="FD23" s="3" t="e">
        <v>#DIV/0!</v>
      </c>
      <c r="FE23" s="3" t="e">
        <v>#DIV/0!</v>
      </c>
      <c r="FF23" s="3" t="e">
        <v>#DIV/0!</v>
      </c>
      <c r="FG23" s="3" t="e">
        <v>#DIV/0!</v>
      </c>
      <c r="FH23" s="3" t="e">
        <v>#DIV/0!</v>
      </c>
      <c r="FI23" s="3" t="e">
        <v>#DIV/0!</v>
      </c>
      <c r="FJ23" s="3" t="e">
        <v>#DIV/0!</v>
      </c>
      <c r="FK23" s="3" t="e">
        <v>#DIV/0!</v>
      </c>
      <c r="FL23" s="3" t="e">
        <v>#DIV/0!</v>
      </c>
      <c r="FM23" s="3" t="e">
        <v>#DIV/0!</v>
      </c>
      <c r="FN23" s="3" t="e">
        <v>#DIV/0!</v>
      </c>
      <c r="FO23" s="3" t="e">
        <v>#DIV/0!</v>
      </c>
      <c r="FP23" s="3" t="e">
        <v>#DIV/0!</v>
      </c>
      <c r="FQ23" s="3" t="e">
        <v>#DIV/0!</v>
      </c>
      <c r="FR23" s="3" t="e">
        <v>#DIV/0!</v>
      </c>
      <c r="FS23" s="3" t="e">
        <v>#DIV/0!</v>
      </c>
      <c r="FT23" s="3" t="e">
        <v>#DIV/0!</v>
      </c>
      <c r="FU23" s="3" t="e">
        <v>#DIV/0!</v>
      </c>
      <c r="FV23" s="3" t="e">
        <v>#DIV/0!</v>
      </c>
      <c r="FW23" s="3" t="e">
        <v>#DIV/0!</v>
      </c>
      <c r="FX23" s="3" t="e">
        <v>#DIV/0!</v>
      </c>
      <c r="FY23" s="3" t="e">
        <v>#DIV/0!</v>
      </c>
      <c r="FZ23" s="3" t="e">
        <v>#DIV/0!</v>
      </c>
      <c r="GA23" s="3" t="e">
        <v>#DIV/0!</v>
      </c>
      <c r="GB23" s="3" t="e">
        <v>#DIV/0!</v>
      </c>
      <c r="GC23" s="3" t="e">
        <v>#DIV/0!</v>
      </c>
      <c r="GD23" s="3" t="e">
        <v>#DIV/0!</v>
      </c>
      <c r="GE23" s="3" t="e">
        <v>#DIV/0!</v>
      </c>
      <c r="GF23" s="3" t="e">
        <v>#DIV/0!</v>
      </c>
      <c r="GG23" s="3" t="e">
        <v>#DIV/0!</v>
      </c>
      <c r="GH23" s="4" t="s">
        <v>756</v>
      </c>
      <c r="GI23" s="4" t="s">
        <v>421</v>
      </c>
      <c r="GJ23" s="4" t="s">
        <v>3</v>
      </c>
      <c r="GK23" s="4" t="s">
        <v>1197</v>
      </c>
      <c r="GL23" s="4" t="s">
        <v>3234</v>
      </c>
      <c r="GM23" s="4" t="s">
        <v>5386</v>
      </c>
      <c r="GN23" s="4" t="s">
        <v>3</v>
      </c>
      <c r="GO23" s="4" t="s">
        <v>2565</v>
      </c>
      <c r="GP23" s="4" t="s">
        <v>5412</v>
      </c>
      <c r="GQ23" s="4" t="s">
        <v>1142</v>
      </c>
      <c r="GR23" s="4" t="s">
        <v>1006</v>
      </c>
      <c r="GS23" s="4" t="s">
        <v>3</v>
      </c>
      <c r="GT23" s="4" t="s">
        <v>1142</v>
      </c>
      <c r="GU23" s="4" t="s">
        <v>5459</v>
      </c>
      <c r="GV23" s="4" t="s">
        <v>1518</v>
      </c>
      <c r="GW23" s="4" t="s">
        <v>4072</v>
      </c>
      <c r="GX23" s="4" t="s">
        <v>1167</v>
      </c>
      <c r="GY23" s="4" t="s">
        <v>5530</v>
      </c>
      <c r="GZ23" s="4" t="s">
        <v>2759</v>
      </c>
      <c r="HA23" s="4" t="s">
        <v>142</v>
      </c>
      <c r="HB23" s="4" t="s">
        <v>642</v>
      </c>
      <c r="HC23" s="4" t="s">
        <v>476</v>
      </c>
      <c r="HD23" s="4" t="s">
        <v>95</v>
      </c>
      <c r="HE23" s="4" t="s">
        <v>115</v>
      </c>
      <c r="HF23" s="4" t="s">
        <v>484</v>
      </c>
      <c r="HG23" s="4" t="s">
        <v>2798</v>
      </c>
      <c r="HH23" s="4" t="s">
        <v>1753</v>
      </c>
      <c r="HI23" s="4" t="s">
        <v>3976</v>
      </c>
      <c r="HJ23" s="4" t="s">
        <v>136</v>
      </c>
      <c r="HK23" s="4" t="s">
        <v>3251</v>
      </c>
      <c r="HL23" s="4" t="s">
        <v>5692</v>
      </c>
      <c r="HM23" s="4" t="s">
        <v>633</v>
      </c>
      <c r="HN23" s="4" t="s">
        <v>4880</v>
      </c>
      <c r="HO23" s="4" t="s">
        <v>533</v>
      </c>
      <c r="HP23" s="4" t="s">
        <v>3320</v>
      </c>
      <c r="HQ23" s="4" t="s">
        <v>2271</v>
      </c>
      <c r="HR23" s="4" t="s">
        <v>1298</v>
      </c>
      <c r="HS23" s="4" t="s">
        <v>1717</v>
      </c>
      <c r="HT23" s="4" t="s">
        <v>5898</v>
      </c>
      <c r="HU23" s="4" t="s">
        <v>5609</v>
      </c>
      <c r="HV23" s="4" t="s">
        <v>912</v>
      </c>
      <c r="HW23" s="4" t="s">
        <v>2314</v>
      </c>
      <c r="HX23" s="4" t="s">
        <v>4702</v>
      </c>
      <c r="HY23" s="4" t="s">
        <v>6017</v>
      </c>
      <c r="HZ23" s="4" t="s">
        <v>6033</v>
      </c>
      <c r="IA23" s="4" t="s">
        <v>271</v>
      </c>
      <c r="IB23" s="4" t="s">
        <v>3063</v>
      </c>
      <c r="IC23" s="4" t="s">
        <v>3032</v>
      </c>
      <c r="ID23" s="4" t="s">
        <v>1711</v>
      </c>
      <c r="IE23" s="4" t="s">
        <v>6081</v>
      </c>
      <c r="IF23" s="4" t="s">
        <v>5585</v>
      </c>
      <c r="IG23" s="4" t="s">
        <v>3560</v>
      </c>
      <c r="IH23" s="4" t="s">
        <v>3541</v>
      </c>
      <c r="II23" s="4" t="s">
        <v>4798</v>
      </c>
      <c r="IJ23" s="4" t="s">
        <v>3768</v>
      </c>
      <c r="IK23" s="4" t="s">
        <v>4445</v>
      </c>
      <c r="IL23" s="4" t="s">
        <v>4142</v>
      </c>
      <c r="IM23" s="4" t="s">
        <v>2809</v>
      </c>
      <c r="IN23" s="4" t="s">
        <v>2162</v>
      </c>
      <c r="IO23" s="4" t="s">
        <v>2549</v>
      </c>
      <c r="IP23" s="4" t="s">
        <v>6160</v>
      </c>
      <c r="IQ23" s="4" t="s">
        <v>1364</v>
      </c>
      <c r="IR23" s="4" t="s">
        <v>6287</v>
      </c>
      <c r="IS23" s="4" t="s">
        <v>4749</v>
      </c>
      <c r="IT23" s="4" t="s">
        <v>2201</v>
      </c>
      <c r="IU23" s="4" t="s">
        <v>6320</v>
      </c>
      <c r="IV23" s="4" t="s">
        <v>3707</v>
      </c>
      <c r="IW23" s="4" t="s">
        <v>6207</v>
      </c>
      <c r="IX23" s="4" t="s">
        <v>4551</v>
      </c>
      <c r="IY23" s="4" t="s">
        <v>1239</v>
      </c>
      <c r="IZ23" s="4" t="s">
        <v>2815</v>
      </c>
      <c r="JA23" s="4" t="s">
        <v>574</v>
      </c>
      <c r="JB23" s="4" t="s">
        <v>6376</v>
      </c>
      <c r="JC23" s="4" t="s">
        <v>6387</v>
      </c>
      <c r="JD23" s="4" t="s">
        <v>4849</v>
      </c>
      <c r="JE23" s="4" t="s">
        <v>275</v>
      </c>
      <c r="JF23" s="4" t="s">
        <v>2398</v>
      </c>
    </row>
    <row r="24" spans="1:266" ht="15.75" thickBot="1">
      <c r="A24" s="8" t="s">
        <v>6454</v>
      </c>
      <c r="B24" s="3" t="e">
        <v>#DIV/0!</v>
      </c>
      <c r="C24" s="3" t="e">
        <v>#DIV/0!</v>
      </c>
      <c r="D24" s="3" t="e">
        <v>#DIV/0!</v>
      </c>
      <c r="E24" s="3" t="e">
        <v>#DIV/0!</v>
      </c>
      <c r="F24" s="3" t="e">
        <v>#DIV/0!</v>
      </c>
      <c r="G24" s="3" t="e">
        <v>#DIV/0!</v>
      </c>
      <c r="H24" s="3" t="e">
        <v>#DIV/0!</v>
      </c>
      <c r="I24" s="3" t="e">
        <v>#DIV/0!</v>
      </c>
      <c r="J24" s="3" t="e">
        <v>#DIV/0!</v>
      </c>
      <c r="K24" s="3" t="e">
        <v>#DIV/0!</v>
      </c>
      <c r="L24" s="3" t="e">
        <v>#DIV/0!</v>
      </c>
      <c r="M24" s="3" t="e">
        <v>#DIV/0!</v>
      </c>
      <c r="N24" s="3" t="e">
        <v>#DIV/0!</v>
      </c>
      <c r="O24" s="3" t="e">
        <v>#DIV/0!</v>
      </c>
      <c r="P24" s="3" t="e">
        <v>#DIV/0!</v>
      </c>
      <c r="Q24" s="3" t="e">
        <v>#DIV/0!</v>
      </c>
      <c r="R24" s="3" t="e">
        <v>#DIV/0!</v>
      </c>
      <c r="S24" s="3" t="e">
        <v>#DIV/0!</v>
      </c>
      <c r="T24" s="3" t="e">
        <v>#DIV/0!</v>
      </c>
      <c r="U24" s="3" t="e">
        <v>#DIV/0!</v>
      </c>
      <c r="V24" s="3" t="e">
        <v>#DIV/0!</v>
      </c>
      <c r="W24" s="3" t="e">
        <v>#DIV/0!</v>
      </c>
      <c r="X24" s="3" t="e">
        <v>#DIV/0!</v>
      </c>
      <c r="Y24" s="3" t="e">
        <v>#DIV/0!</v>
      </c>
      <c r="Z24" s="3" t="e">
        <v>#DIV/0!</v>
      </c>
      <c r="AA24" s="3" t="e">
        <v>#DIV/0!</v>
      </c>
      <c r="AB24" s="3" t="e">
        <v>#DIV/0!</v>
      </c>
      <c r="AC24" s="3" t="e">
        <v>#DIV/0!</v>
      </c>
      <c r="AD24" s="3" t="e">
        <v>#DIV/0!</v>
      </c>
      <c r="AE24" s="3" t="e">
        <v>#DIV/0!</v>
      </c>
      <c r="AF24" s="3" t="e">
        <v>#DIV/0!</v>
      </c>
      <c r="AG24" s="3" t="e">
        <v>#DIV/0!</v>
      </c>
      <c r="AH24" s="3" t="e">
        <v>#DIV/0!</v>
      </c>
      <c r="AI24" s="3" t="e">
        <v>#DIV/0!</v>
      </c>
      <c r="AJ24" s="3" t="e">
        <v>#DIV/0!</v>
      </c>
      <c r="AK24" s="3" t="e">
        <v>#DIV/0!</v>
      </c>
      <c r="AL24" s="3" t="e">
        <v>#DIV/0!</v>
      </c>
      <c r="AM24" s="3" t="e">
        <v>#DIV/0!</v>
      </c>
      <c r="AN24" s="3" t="e">
        <v>#DIV/0!</v>
      </c>
      <c r="AO24" s="3" t="e">
        <v>#DIV/0!</v>
      </c>
      <c r="AP24" s="3" t="e">
        <v>#DIV/0!</v>
      </c>
      <c r="AQ24" s="3" t="e">
        <v>#DIV/0!</v>
      </c>
      <c r="AR24" s="3" t="e">
        <v>#DIV/0!</v>
      </c>
      <c r="AS24" s="3" t="e">
        <v>#DIV/0!</v>
      </c>
      <c r="AT24" s="3" t="e">
        <v>#DIV/0!</v>
      </c>
      <c r="AU24" s="3" t="e">
        <v>#DIV/0!</v>
      </c>
      <c r="AV24" s="3" t="e">
        <v>#DIV/0!</v>
      </c>
      <c r="AW24" s="3" t="e">
        <v>#DIV/0!</v>
      </c>
      <c r="AX24" s="3" t="e">
        <v>#DIV/0!</v>
      </c>
      <c r="AY24" s="3" t="e">
        <v>#DIV/0!</v>
      </c>
      <c r="AZ24" s="3" t="e">
        <v>#DIV/0!</v>
      </c>
      <c r="BA24" s="3" t="e">
        <v>#DIV/0!</v>
      </c>
      <c r="BB24" s="3" t="e">
        <v>#DIV/0!</v>
      </c>
      <c r="BC24" s="3" t="e">
        <v>#DIV/0!</v>
      </c>
      <c r="BD24" s="3" t="e">
        <v>#DIV/0!</v>
      </c>
      <c r="BE24" s="3" t="e">
        <v>#DIV/0!</v>
      </c>
      <c r="BF24" s="3" t="e">
        <v>#DIV/0!</v>
      </c>
      <c r="BG24" s="3" t="e">
        <v>#DIV/0!</v>
      </c>
      <c r="BH24" s="3" t="e">
        <v>#DIV/0!</v>
      </c>
      <c r="BI24" s="4" t="s">
        <v>2081</v>
      </c>
      <c r="BJ24" s="4" t="s">
        <v>3276</v>
      </c>
      <c r="BK24" s="4" t="s">
        <v>3295</v>
      </c>
      <c r="BL24" s="4" t="s">
        <v>74</v>
      </c>
      <c r="BM24" s="4" t="s">
        <v>2877</v>
      </c>
      <c r="BN24" s="4" t="s">
        <v>3</v>
      </c>
      <c r="BO24" s="4" t="s">
        <v>536</v>
      </c>
      <c r="BP24" s="4" t="s">
        <v>2033</v>
      </c>
      <c r="BQ24" s="4" t="s">
        <v>796</v>
      </c>
      <c r="BR24" s="4" t="s">
        <v>2125</v>
      </c>
      <c r="BS24" s="4" t="s">
        <v>1133</v>
      </c>
      <c r="BT24" s="4" t="s">
        <v>746</v>
      </c>
      <c r="BU24" s="4" t="s">
        <v>3463</v>
      </c>
      <c r="BV24" s="4" t="s">
        <v>2900</v>
      </c>
      <c r="BW24" s="4" t="s">
        <v>3499</v>
      </c>
      <c r="BX24" s="4" t="s">
        <v>3535</v>
      </c>
      <c r="BY24" s="4" t="s">
        <v>392</v>
      </c>
      <c r="BZ24" s="4" t="s">
        <v>798</v>
      </c>
      <c r="CA24" s="4" t="s">
        <v>363</v>
      </c>
      <c r="CB24" s="4" t="s">
        <v>113</v>
      </c>
      <c r="CC24" s="4" t="s">
        <v>3619</v>
      </c>
      <c r="CD24" s="4" t="s">
        <v>350</v>
      </c>
      <c r="CE24" s="4" t="s">
        <v>161</v>
      </c>
      <c r="CF24" s="4" t="s">
        <v>3709</v>
      </c>
      <c r="CG24" s="4" t="s">
        <v>3745</v>
      </c>
      <c r="CH24" s="4" t="s">
        <v>367</v>
      </c>
      <c r="CI24" s="4" t="s">
        <v>1122</v>
      </c>
      <c r="CJ24" s="4" t="s">
        <v>283</v>
      </c>
      <c r="CK24" s="4" t="s">
        <v>1078</v>
      </c>
      <c r="CL24" s="4" t="s">
        <v>1499</v>
      </c>
      <c r="CM24" s="4" t="s">
        <v>569</v>
      </c>
      <c r="CN24" s="4" t="s">
        <v>2569</v>
      </c>
      <c r="CO24" s="4" t="s">
        <v>3957</v>
      </c>
      <c r="CP24" s="4" t="s">
        <v>3972</v>
      </c>
      <c r="CQ24" s="4" t="s">
        <v>3414</v>
      </c>
      <c r="CR24" s="4" t="s">
        <v>3634</v>
      </c>
      <c r="CS24" s="4" t="s">
        <v>3136</v>
      </c>
      <c r="CT24" s="4" t="s">
        <v>4053</v>
      </c>
      <c r="CU24" s="4" t="s">
        <v>3984</v>
      </c>
      <c r="CV24" s="4" t="s">
        <v>595</v>
      </c>
      <c r="CW24" s="4" t="s">
        <v>1591</v>
      </c>
      <c r="CX24" s="4" t="s">
        <v>3953</v>
      </c>
      <c r="CY24" s="4" t="s">
        <v>4130</v>
      </c>
      <c r="CZ24" s="4" t="s">
        <v>4158</v>
      </c>
      <c r="DA24" s="4" t="s">
        <v>4051</v>
      </c>
      <c r="DB24" s="4" t="s">
        <v>3419</v>
      </c>
      <c r="DC24" s="4" t="s">
        <v>1026</v>
      </c>
      <c r="DD24" s="4" t="s">
        <v>2751</v>
      </c>
      <c r="DE24" s="4" t="s">
        <v>3</v>
      </c>
      <c r="DF24" s="4" t="s">
        <v>1626</v>
      </c>
      <c r="DG24" s="4" t="s">
        <v>2675</v>
      </c>
      <c r="DH24" s="4" t="s">
        <v>1039</v>
      </c>
      <c r="DI24" s="4" t="s">
        <v>1956</v>
      </c>
      <c r="DJ24" s="4" t="s">
        <v>4064</v>
      </c>
      <c r="DK24" s="4" t="s">
        <v>178</v>
      </c>
      <c r="DL24" s="4" t="s">
        <v>267</v>
      </c>
      <c r="DM24" s="4" t="s">
        <v>294</v>
      </c>
      <c r="DN24" s="4" t="s">
        <v>1276</v>
      </c>
      <c r="DO24" s="4" t="s">
        <v>4412</v>
      </c>
      <c r="DP24" s="4" t="s">
        <v>1449</v>
      </c>
      <c r="DQ24" s="4" t="s">
        <v>154</v>
      </c>
      <c r="DR24" s="4" t="s">
        <v>637</v>
      </c>
      <c r="DS24" s="4" t="s">
        <v>4493</v>
      </c>
      <c r="DT24" s="4" t="s">
        <v>3411</v>
      </c>
      <c r="DU24" s="4" t="s">
        <v>805</v>
      </c>
      <c r="DV24" s="4" t="s">
        <v>1290</v>
      </c>
      <c r="DW24" s="4" t="s">
        <v>297</v>
      </c>
      <c r="DX24" s="4" t="s">
        <v>3283</v>
      </c>
      <c r="DY24" s="4" t="s">
        <v>2980</v>
      </c>
      <c r="DZ24" s="4" t="s">
        <v>3158</v>
      </c>
      <c r="EA24" s="4" t="s">
        <v>553</v>
      </c>
      <c r="EB24" s="4" t="s">
        <v>1557</v>
      </c>
      <c r="EC24" s="4" t="s">
        <v>273</v>
      </c>
      <c r="ED24" s="4" t="s">
        <v>852</v>
      </c>
      <c r="EE24" s="4" t="s">
        <v>4643</v>
      </c>
      <c r="EF24" s="4" t="s">
        <v>4663</v>
      </c>
      <c r="EG24" s="4" t="s">
        <v>2172</v>
      </c>
      <c r="EH24" s="4" t="s">
        <v>1844</v>
      </c>
      <c r="EI24" s="4" t="s">
        <v>266</v>
      </c>
      <c r="EJ24" s="4" t="s">
        <v>159</v>
      </c>
      <c r="EK24" s="4" t="s">
        <v>103</v>
      </c>
      <c r="EL24" s="4" t="s">
        <v>439</v>
      </c>
      <c r="EM24" s="4" t="s">
        <v>46</v>
      </c>
      <c r="EN24" s="4" t="s">
        <v>1263</v>
      </c>
      <c r="EO24" s="4" t="s">
        <v>1225</v>
      </c>
      <c r="EP24" s="4" t="s">
        <v>1548</v>
      </c>
      <c r="EQ24" s="4" t="s">
        <v>1893</v>
      </c>
      <c r="ER24" s="4" t="s">
        <v>837</v>
      </c>
      <c r="ES24" s="4" t="s">
        <v>1107</v>
      </c>
      <c r="ET24" s="4" t="s">
        <v>2938</v>
      </c>
      <c r="EU24" s="4" t="s">
        <v>999</v>
      </c>
      <c r="EV24" s="4" t="s">
        <v>847</v>
      </c>
      <c r="EW24" s="4" t="s">
        <v>9</v>
      </c>
      <c r="EX24" s="4" t="s">
        <v>977</v>
      </c>
      <c r="EY24" s="4" t="s">
        <v>4769</v>
      </c>
      <c r="EZ24" s="4" t="s">
        <v>3066</v>
      </c>
      <c r="FA24" s="4" t="s">
        <v>384</v>
      </c>
      <c r="FB24" s="4" t="s">
        <v>3337</v>
      </c>
      <c r="FC24" s="4" t="s">
        <v>2389</v>
      </c>
      <c r="FD24" s="4" t="s">
        <v>2726</v>
      </c>
      <c r="FE24" s="4" t="s">
        <v>4156</v>
      </c>
      <c r="FF24" s="4" t="s">
        <v>3558</v>
      </c>
      <c r="FG24" s="4" t="s">
        <v>2196</v>
      </c>
      <c r="FH24" s="4" t="s">
        <v>1374</v>
      </c>
      <c r="FI24" s="4" t="s">
        <v>1258</v>
      </c>
      <c r="FJ24" s="4" t="s">
        <v>3437</v>
      </c>
      <c r="FK24" s="4" t="s">
        <v>4255</v>
      </c>
      <c r="FL24" s="4" t="s">
        <v>1701</v>
      </c>
      <c r="FM24" s="4" t="s">
        <v>1304</v>
      </c>
      <c r="FN24" s="4" t="s">
        <v>2300</v>
      </c>
      <c r="FO24" s="4" t="s">
        <v>224</v>
      </c>
      <c r="FP24" s="4" t="s">
        <v>1569</v>
      </c>
      <c r="FQ24" s="4" t="s">
        <v>5049</v>
      </c>
      <c r="FR24" s="4" t="s">
        <v>1446</v>
      </c>
      <c r="FS24" s="4" t="s">
        <v>675</v>
      </c>
      <c r="FT24" s="4" t="s">
        <v>2246</v>
      </c>
      <c r="FU24" s="4" t="s">
        <v>2679</v>
      </c>
      <c r="FV24" s="4" t="s">
        <v>4623</v>
      </c>
      <c r="FW24" s="4" t="s">
        <v>449</v>
      </c>
      <c r="FX24" s="4" t="s">
        <v>4026</v>
      </c>
      <c r="FY24" s="4" t="s">
        <v>878</v>
      </c>
      <c r="FZ24" s="4" t="s">
        <v>1235</v>
      </c>
      <c r="GA24" s="4" t="s">
        <v>265</v>
      </c>
      <c r="GB24" s="4" t="s">
        <v>2019</v>
      </c>
      <c r="GC24" s="4" t="s">
        <v>4017</v>
      </c>
      <c r="GD24" s="4" t="s">
        <v>2474</v>
      </c>
      <c r="GE24" s="4" t="s">
        <v>798</v>
      </c>
      <c r="GF24" s="4" t="s">
        <v>263</v>
      </c>
      <c r="GG24" s="4" t="s">
        <v>979</v>
      </c>
      <c r="GH24" s="4" t="s">
        <v>5071</v>
      </c>
      <c r="GI24" s="4" t="s">
        <v>2679</v>
      </c>
      <c r="GJ24" s="4" t="s">
        <v>2564</v>
      </c>
      <c r="GK24" s="4" t="s">
        <v>1380</v>
      </c>
      <c r="GL24" s="4" t="s">
        <v>717</v>
      </c>
      <c r="GM24" s="4" t="s">
        <v>623</v>
      </c>
      <c r="GN24" s="4" t="s">
        <v>914</v>
      </c>
      <c r="GO24" s="4" t="s">
        <v>927</v>
      </c>
      <c r="GP24" s="4" t="s">
        <v>5413</v>
      </c>
      <c r="GQ24" s="4" t="s">
        <v>3026</v>
      </c>
      <c r="GR24" s="4" t="s">
        <v>545</v>
      </c>
      <c r="GS24" s="4" t="s">
        <v>5438</v>
      </c>
      <c r="GT24" s="4" t="s">
        <v>1042</v>
      </c>
      <c r="GU24" s="4" t="s">
        <v>1304</v>
      </c>
      <c r="GV24" s="4" t="s">
        <v>5467</v>
      </c>
      <c r="GW24" s="4" t="s">
        <v>2673</v>
      </c>
      <c r="GX24" s="4" t="s">
        <v>2665</v>
      </c>
      <c r="GY24" s="4" t="s">
        <v>1171</v>
      </c>
      <c r="GZ24" s="4" t="s">
        <v>2132</v>
      </c>
      <c r="HA24" s="4" t="s">
        <v>4485</v>
      </c>
      <c r="HB24" s="4" t="s">
        <v>119</v>
      </c>
      <c r="HC24" s="4" t="s">
        <v>3150</v>
      </c>
      <c r="HD24" s="4" t="s">
        <v>2167</v>
      </c>
      <c r="HE24" s="4" t="s">
        <v>2953</v>
      </c>
      <c r="HF24" s="4" t="s">
        <v>4010</v>
      </c>
      <c r="HG24" s="4" t="s">
        <v>2701</v>
      </c>
      <c r="HH24" s="4" t="s">
        <v>2710</v>
      </c>
      <c r="HI24" s="4" t="s">
        <v>324</v>
      </c>
      <c r="HJ24" s="4" t="s">
        <v>3487</v>
      </c>
      <c r="HK24" s="4" t="s">
        <v>1656</v>
      </c>
      <c r="HL24" s="4" t="s">
        <v>148</v>
      </c>
      <c r="HM24" s="4" t="s">
        <v>4330</v>
      </c>
      <c r="HN24" s="4" t="s">
        <v>1073</v>
      </c>
      <c r="HO24" s="4" t="s">
        <v>230</v>
      </c>
      <c r="HP24" s="4" t="s">
        <v>420</v>
      </c>
      <c r="HQ24" s="4" t="s">
        <v>1223</v>
      </c>
      <c r="HR24" s="4" t="s">
        <v>693</v>
      </c>
      <c r="HS24" s="4" t="s">
        <v>3483</v>
      </c>
      <c r="HT24" s="4" t="s">
        <v>2243</v>
      </c>
      <c r="HU24" s="4" t="s">
        <v>5921</v>
      </c>
      <c r="HV24" s="4" t="s">
        <v>2447</v>
      </c>
      <c r="HW24" s="4" t="s">
        <v>648</v>
      </c>
      <c r="HX24" s="4" t="s">
        <v>2567</v>
      </c>
      <c r="HY24" s="4" t="s">
        <v>3</v>
      </c>
      <c r="HZ24" s="4" t="s">
        <v>923</v>
      </c>
      <c r="IA24" s="4" t="s">
        <v>1268</v>
      </c>
      <c r="IB24" s="4" t="s">
        <v>3645</v>
      </c>
      <c r="IC24" s="4" t="s">
        <v>708</v>
      </c>
      <c r="ID24" s="4" t="s">
        <v>1942</v>
      </c>
      <c r="IE24" s="4" t="s">
        <v>4490</v>
      </c>
      <c r="IF24" s="4" t="s">
        <v>438</v>
      </c>
      <c r="IG24" s="4" t="s">
        <v>2884</v>
      </c>
      <c r="IH24" s="4" t="s">
        <v>1484</v>
      </c>
      <c r="II24" s="4" t="s">
        <v>1475</v>
      </c>
      <c r="IJ24" s="4" t="s">
        <v>784</v>
      </c>
      <c r="IK24" s="4" t="s">
        <v>3625</v>
      </c>
      <c r="IL24" s="4" t="s">
        <v>730</v>
      </c>
      <c r="IM24" s="4" t="s">
        <v>1276</v>
      </c>
      <c r="IN24" s="4" t="s">
        <v>3473</v>
      </c>
      <c r="IO24" s="4" t="s">
        <v>17</v>
      </c>
      <c r="IP24" s="4" t="s">
        <v>1965</v>
      </c>
      <c r="IQ24" s="4" t="s">
        <v>6275</v>
      </c>
      <c r="IR24" s="4" t="s">
        <v>856</v>
      </c>
      <c r="IS24" s="4" t="s">
        <v>1386</v>
      </c>
      <c r="IT24" s="4" t="s">
        <v>3563</v>
      </c>
      <c r="IU24" s="4" t="s">
        <v>2949</v>
      </c>
      <c r="IV24" s="4" t="s">
        <v>2908</v>
      </c>
      <c r="IW24" s="4" t="s">
        <v>892</v>
      </c>
      <c r="IX24" s="4" t="s">
        <v>2954</v>
      </c>
      <c r="IY24" s="4" t="s">
        <v>3426</v>
      </c>
      <c r="IZ24" s="4" t="s">
        <v>3166</v>
      </c>
      <c r="JA24" s="4" t="s">
        <v>2330</v>
      </c>
      <c r="JB24" s="4" t="s">
        <v>999</v>
      </c>
      <c r="JC24" s="4" t="s">
        <v>477</v>
      </c>
      <c r="JD24" s="4" t="s">
        <v>777</v>
      </c>
      <c r="JE24" s="4" t="s">
        <v>1116</v>
      </c>
      <c r="JF24" s="4" t="s">
        <v>4083</v>
      </c>
    </row>
    <row r="25" spans="1:266" ht="15.75" thickBot="1">
      <c r="A25" s="8" t="s">
        <v>6455</v>
      </c>
      <c r="B25" s="3" t="e">
        <v>#DIV/0!</v>
      </c>
      <c r="C25" s="3" t="e">
        <v>#DIV/0!</v>
      </c>
      <c r="D25" s="3" t="e">
        <v>#DIV/0!</v>
      </c>
      <c r="E25" s="3" t="e">
        <v>#DIV/0!</v>
      </c>
      <c r="F25" s="3" t="e">
        <v>#DIV/0!</v>
      </c>
      <c r="G25" s="3" t="e">
        <v>#DIV/0!</v>
      </c>
      <c r="H25" s="3" t="e">
        <v>#DIV/0!</v>
      </c>
      <c r="I25" s="3" t="e">
        <v>#DIV/0!</v>
      </c>
      <c r="J25" s="3" t="e">
        <v>#DIV/0!</v>
      </c>
      <c r="K25" s="3" t="e">
        <v>#DIV/0!</v>
      </c>
      <c r="L25" s="3" t="e">
        <v>#DIV/0!</v>
      </c>
      <c r="M25" s="3" t="e">
        <v>#DIV/0!</v>
      </c>
      <c r="N25" s="3" t="e">
        <v>#DIV/0!</v>
      </c>
      <c r="O25" s="3" t="e">
        <v>#DIV/0!</v>
      </c>
      <c r="P25" s="3" t="e">
        <v>#DIV/0!</v>
      </c>
      <c r="Q25" s="3" t="e">
        <v>#DIV/0!</v>
      </c>
      <c r="R25" s="3" t="e">
        <v>#DIV/0!</v>
      </c>
      <c r="S25" s="3" t="e">
        <v>#DIV/0!</v>
      </c>
      <c r="T25" s="3" t="e">
        <v>#DIV/0!</v>
      </c>
      <c r="U25" s="3" t="e">
        <v>#DIV/0!</v>
      </c>
      <c r="V25" s="3" t="e">
        <v>#DIV/0!</v>
      </c>
      <c r="W25" s="3" t="e">
        <v>#DIV/0!</v>
      </c>
      <c r="X25" s="3" t="e">
        <v>#DIV/0!</v>
      </c>
      <c r="Y25" s="3" t="e">
        <v>#DIV/0!</v>
      </c>
      <c r="Z25" s="3" t="e">
        <v>#DIV/0!</v>
      </c>
      <c r="AA25" s="3" t="e">
        <v>#DIV/0!</v>
      </c>
      <c r="AB25" s="3" t="e">
        <v>#DIV/0!</v>
      </c>
      <c r="AC25" s="3" t="e">
        <v>#DIV/0!</v>
      </c>
      <c r="AD25" s="3" t="e">
        <v>#DIV/0!</v>
      </c>
      <c r="AE25" s="3" t="e">
        <v>#DIV/0!</v>
      </c>
      <c r="AF25" s="3" t="e">
        <v>#DIV/0!</v>
      </c>
      <c r="AG25" s="3" t="e">
        <v>#DIV/0!</v>
      </c>
      <c r="AH25" s="3" t="e">
        <v>#DIV/0!</v>
      </c>
      <c r="AI25" s="3" t="e">
        <v>#DIV/0!</v>
      </c>
      <c r="AJ25" s="3" t="e">
        <v>#DIV/0!</v>
      </c>
      <c r="AK25" s="3" t="e">
        <v>#DIV/0!</v>
      </c>
      <c r="AL25" s="3" t="e">
        <v>#DIV/0!</v>
      </c>
      <c r="AM25" s="3" t="e">
        <v>#DIV/0!</v>
      </c>
      <c r="AN25" s="3" t="e">
        <v>#DIV/0!</v>
      </c>
      <c r="AO25" s="3" t="e">
        <v>#DIV/0!</v>
      </c>
      <c r="AP25" s="3" t="e">
        <v>#DIV/0!</v>
      </c>
      <c r="AQ25" s="3" t="e">
        <v>#DIV/0!</v>
      </c>
      <c r="AR25" s="3" t="e">
        <v>#DIV/0!</v>
      </c>
      <c r="AS25" s="3" t="e">
        <v>#DIV/0!</v>
      </c>
      <c r="AT25" s="3" t="e">
        <v>#DIV/0!</v>
      </c>
      <c r="AU25" s="3" t="e">
        <v>#DIV/0!</v>
      </c>
      <c r="AV25" s="3" t="e">
        <v>#DIV/0!</v>
      </c>
      <c r="AW25" s="3" t="e">
        <v>#DIV/0!</v>
      </c>
      <c r="AX25" s="3" t="e">
        <v>#DIV/0!</v>
      </c>
      <c r="AY25" s="3" t="e">
        <v>#DIV/0!</v>
      </c>
      <c r="AZ25" s="3" t="e">
        <v>#DIV/0!</v>
      </c>
      <c r="BA25" s="3" t="e">
        <v>#DIV/0!</v>
      </c>
      <c r="BB25" s="3" t="e">
        <v>#DIV/0!</v>
      </c>
      <c r="BC25" s="3" t="e">
        <v>#DIV/0!</v>
      </c>
      <c r="BD25" s="3" t="e">
        <v>#DIV/0!</v>
      </c>
      <c r="BE25" s="3" t="e">
        <v>#DIV/0!</v>
      </c>
      <c r="BF25" s="3" t="e">
        <v>#DIV/0!</v>
      </c>
      <c r="BG25" s="3" t="e">
        <v>#DIV/0!</v>
      </c>
      <c r="BH25" s="3" t="e">
        <v>#DIV/0!</v>
      </c>
      <c r="BI25" s="3" t="e">
        <v>#DIV/0!</v>
      </c>
      <c r="BJ25" s="3" t="e">
        <v>#DIV/0!</v>
      </c>
      <c r="BK25" s="3" t="e">
        <v>#DIV/0!</v>
      </c>
      <c r="BL25" s="3" t="e">
        <v>#DIV/0!</v>
      </c>
      <c r="BM25" s="3" t="e">
        <v>#DIV/0!</v>
      </c>
      <c r="BN25" s="3" t="e">
        <v>#DIV/0!</v>
      </c>
      <c r="BO25" s="3" t="e">
        <v>#DIV/0!</v>
      </c>
      <c r="BP25" s="3" t="e">
        <v>#DIV/0!</v>
      </c>
      <c r="BQ25" s="3" t="e">
        <v>#DIV/0!</v>
      </c>
      <c r="BR25" s="3" t="e">
        <v>#DIV/0!</v>
      </c>
      <c r="BS25" s="3" t="e">
        <v>#DIV/0!</v>
      </c>
      <c r="BT25" s="3" t="e">
        <v>#DIV/0!</v>
      </c>
      <c r="BU25" s="3" t="e">
        <v>#DIV/0!</v>
      </c>
      <c r="BV25" s="3" t="e">
        <v>#DIV/0!</v>
      </c>
      <c r="BW25" s="3" t="e">
        <v>#DIV/0!</v>
      </c>
      <c r="BX25" s="3" t="e">
        <v>#DIV/0!</v>
      </c>
      <c r="BY25" s="3" t="e">
        <v>#DIV/0!</v>
      </c>
      <c r="BZ25" s="3" t="e">
        <v>#DIV/0!</v>
      </c>
      <c r="CA25" s="3" t="e">
        <v>#DIV/0!</v>
      </c>
      <c r="CB25" s="3" t="e">
        <v>#DIV/0!</v>
      </c>
      <c r="CC25" s="3" t="e">
        <v>#DIV/0!</v>
      </c>
      <c r="CD25" s="3" t="e">
        <v>#DIV/0!</v>
      </c>
      <c r="CE25" s="3" t="e">
        <v>#DIV/0!</v>
      </c>
      <c r="CF25" s="3" t="e">
        <v>#DIV/0!</v>
      </c>
      <c r="CG25" s="3" t="e">
        <v>#DIV/0!</v>
      </c>
      <c r="CH25" s="3" t="e">
        <v>#DIV/0!</v>
      </c>
      <c r="CI25" s="3" t="e">
        <v>#DIV/0!</v>
      </c>
      <c r="CJ25" s="3" t="e">
        <v>#DIV/0!</v>
      </c>
      <c r="CK25" s="3" t="e">
        <v>#DIV/0!</v>
      </c>
      <c r="CL25" s="3" t="e">
        <v>#DIV/0!</v>
      </c>
      <c r="CM25" s="3" t="e">
        <v>#DIV/0!</v>
      </c>
      <c r="CN25" s="3" t="e">
        <v>#DIV/0!</v>
      </c>
      <c r="CO25" s="3" t="e">
        <v>#DIV/0!</v>
      </c>
      <c r="CP25" s="3" t="e">
        <v>#DIV/0!</v>
      </c>
      <c r="CQ25" s="3" t="e">
        <v>#DIV/0!</v>
      </c>
      <c r="CR25" s="3" t="e">
        <v>#DIV/0!</v>
      </c>
      <c r="CS25" s="3" t="e">
        <v>#DIV/0!</v>
      </c>
      <c r="CT25" s="3" t="e">
        <v>#DIV/0!</v>
      </c>
      <c r="CU25" s="3" t="e">
        <v>#DIV/0!</v>
      </c>
      <c r="CV25" s="3" t="e">
        <v>#DIV/0!</v>
      </c>
      <c r="CW25" s="3" t="e">
        <v>#DIV/0!</v>
      </c>
      <c r="CX25" s="3" t="e">
        <v>#DIV/0!</v>
      </c>
      <c r="CY25" s="3" t="e">
        <v>#DIV/0!</v>
      </c>
      <c r="CZ25" s="3" t="e">
        <v>#DIV/0!</v>
      </c>
      <c r="DA25" s="3" t="e">
        <v>#DIV/0!</v>
      </c>
      <c r="DB25" s="3" t="e">
        <v>#DIV/0!</v>
      </c>
      <c r="DC25" s="3" t="e">
        <v>#DIV/0!</v>
      </c>
      <c r="DD25" s="3" t="e">
        <v>#DIV/0!</v>
      </c>
      <c r="DE25" s="3" t="e">
        <v>#DIV/0!</v>
      </c>
      <c r="DF25" s="3" t="e">
        <v>#DIV/0!</v>
      </c>
      <c r="DG25" s="3" t="e">
        <v>#DIV/0!</v>
      </c>
      <c r="DH25" s="3" t="e">
        <v>#DIV/0!</v>
      </c>
      <c r="DI25" s="3" t="e">
        <v>#DIV/0!</v>
      </c>
      <c r="DJ25" s="3" t="e">
        <v>#DIV/0!</v>
      </c>
      <c r="DK25" s="3" t="e">
        <v>#DIV/0!</v>
      </c>
      <c r="DL25" s="3" t="e">
        <v>#DIV/0!</v>
      </c>
      <c r="DM25" s="3" t="e">
        <v>#DIV/0!</v>
      </c>
      <c r="DN25" s="3" t="e">
        <v>#DIV/0!</v>
      </c>
      <c r="DO25" s="3" t="e">
        <v>#DIV/0!</v>
      </c>
      <c r="DP25" s="3" t="e">
        <v>#DIV/0!</v>
      </c>
      <c r="DQ25" s="3" t="e">
        <v>#DIV/0!</v>
      </c>
      <c r="DR25" s="3" t="e">
        <v>#DIV/0!</v>
      </c>
      <c r="DS25" s="3" t="e">
        <v>#DIV/0!</v>
      </c>
      <c r="DT25" s="3" t="e">
        <v>#DIV/0!</v>
      </c>
      <c r="DU25" s="3" t="e">
        <v>#DIV/0!</v>
      </c>
      <c r="DV25" s="3" t="e">
        <v>#DIV/0!</v>
      </c>
      <c r="DW25" s="3" t="e">
        <v>#DIV/0!</v>
      </c>
      <c r="DX25" s="3" t="e">
        <v>#DIV/0!</v>
      </c>
      <c r="DY25" s="3" t="e">
        <v>#DIV/0!</v>
      </c>
      <c r="DZ25" s="3" t="e">
        <v>#DIV/0!</v>
      </c>
      <c r="EA25" s="3" t="e">
        <v>#DIV/0!</v>
      </c>
      <c r="EB25" s="3" t="e">
        <v>#DIV/0!</v>
      </c>
      <c r="EC25" s="3" t="e">
        <v>#DIV/0!</v>
      </c>
      <c r="ED25" s="3" t="e">
        <v>#DIV/0!</v>
      </c>
      <c r="EE25" s="3" t="e">
        <v>#DIV/0!</v>
      </c>
      <c r="EF25" s="3" t="e">
        <v>#DIV/0!</v>
      </c>
      <c r="EG25" s="3" t="e">
        <v>#DIV/0!</v>
      </c>
      <c r="EH25" s="3" t="e">
        <v>#DIV/0!</v>
      </c>
      <c r="EI25" s="3" t="e">
        <v>#DIV/0!</v>
      </c>
      <c r="EJ25" s="3" t="e">
        <v>#DIV/0!</v>
      </c>
      <c r="EK25" s="3" t="e">
        <v>#DIV/0!</v>
      </c>
      <c r="EL25" s="3" t="e">
        <v>#DIV/0!</v>
      </c>
      <c r="EM25" s="3" t="e">
        <v>#DIV/0!</v>
      </c>
      <c r="EN25" s="3" t="e">
        <v>#DIV/0!</v>
      </c>
      <c r="EO25" s="3" t="e">
        <v>#DIV/0!</v>
      </c>
      <c r="EP25" s="3" t="e">
        <v>#DIV/0!</v>
      </c>
      <c r="EQ25" s="3" t="e">
        <v>#DIV/0!</v>
      </c>
      <c r="ER25" s="3" t="e">
        <v>#DIV/0!</v>
      </c>
      <c r="ES25" s="3" t="e">
        <v>#DIV/0!</v>
      </c>
      <c r="ET25" s="3" t="e">
        <v>#DIV/0!</v>
      </c>
      <c r="EU25" s="3" t="e">
        <v>#DIV/0!</v>
      </c>
      <c r="EV25" s="3" t="e">
        <v>#DIV/0!</v>
      </c>
      <c r="EW25" s="3" t="e">
        <v>#DIV/0!</v>
      </c>
      <c r="EX25" s="3" t="e">
        <v>#DIV/0!</v>
      </c>
      <c r="EY25" s="3" t="e">
        <v>#DIV/0!</v>
      </c>
      <c r="EZ25" s="3" t="e">
        <v>#DIV/0!</v>
      </c>
      <c r="FA25" s="3" t="e">
        <v>#DIV/0!</v>
      </c>
      <c r="FB25" s="3" t="e">
        <v>#DIV/0!</v>
      </c>
      <c r="FC25" s="3" t="e">
        <v>#DIV/0!</v>
      </c>
      <c r="FD25" s="3" t="e">
        <v>#DIV/0!</v>
      </c>
      <c r="FE25" s="3" t="e">
        <v>#DIV/0!</v>
      </c>
      <c r="FF25" s="3" t="e">
        <v>#DIV/0!</v>
      </c>
      <c r="FG25" s="3" t="e">
        <v>#DIV/0!</v>
      </c>
      <c r="FH25" s="3" t="e">
        <v>#DIV/0!</v>
      </c>
      <c r="FI25" s="3" t="e">
        <v>#DIV/0!</v>
      </c>
      <c r="FJ25" s="3" t="e">
        <v>#DIV/0!</v>
      </c>
      <c r="FK25" s="3" t="e">
        <v>#DIV/0!</v>
      </c>
      <c r="FL25" s="3" t="e">
        <v>#DIV/0!</v>
      </c>
      <c r="FM25" s="3" t="e">
        <v>#DIV/0!</v>
      </c>
      <c r="FN25" s="3" t="e">
        <v>#DIV/0!</v>
      </c>
      <c r="FO25" s="3" t="e">
        <v>#DIV/0!</v>
      </c>
      <c r="FP25" s="3" t="e">
        <v>#DIV/0!</v>
      </c>
      <c r="FQ25" s="3" t="e">
        <v>#DIV/0!</v>
      </c>
      <c r="FR25" s="3" t="e">
        <v>#DIV/0!</v>
      </c>
      <c r="FS25" s="3" t="e">
        <v>#DIV/0!</v>
      </c>
      <c r="FT25" s="3" t="e">
        <v>#DIV/0!</v>
      </c>
      <c r="FU25" s="3" t="e">
        <v>#DIV/0!</v>
      </c>
      <c r="FV25" s="3" t="e">
        <v>#DIV/0!</v>
      </c>
      <c r="FW25" s="3" t="e">
        <v>#DIV/0!</v>
      </c>
      <c r="FX25" s="3" t="e">
        <v>#DIV/0!</v>
      </c>
      <c r="FY25" s="3" t="e">
        <v>#DIV/0!</v>
      </c>
      <c r="FZ25" s="3" t="e">
        <v>#DIV/0!</v>
      </c>
      <c r="GA25" s="3" t="e">
        <v>#DIV/0!</v>
      </c>
      <c r="GB25" s="3" t="e">
        <v>#DIV/0!</v>
      </c>
      <c r="GC25" s="3" t="e">
        <v>#DIV/0!</v>
      </c>
      <c r="GD25" s="3" t="e">
        <v>#DIV/0!</v>
      </c>
      <c r="GE25" s="3" t="e">
        <v>#DIV/0!</v>
      </c>
      <c r="GF25" s="3" t="e">
        <v>#DIV/0!</v>
      </c>
      <c r="GG25" s="3" t="e">
        <v>#DIV/0!</v>
      </c>
      <c r="GH25" s="3" t="e">
        <v>#DIV/0!</v>
      </c>
      <c r="GI25" s="3" t="e">
        <v>#DIV/0!</v>
      </c>
      <c r="GJ25" s="3" t="e">
        <v>#DIV/0!</v>
      </c>
      <c r="GK25" s="3" t="e">
        <v>#DIV/0!</v>
      </c>
      <c r="GL25" s="3" t="e">
        <v>#DIV/0!</v>
      </c>
      <c r="GM25" s="3" t="e">
        <v>#DIV/0!</v>
      </c>
      <c r="GN25" s="3" t="e">
        <v>#DIV/0!</v>
      </c>
      <c r="GO25" s="3" t="e">
        <v>#DIV/0!</v>
      </c>
      <c r="GP25" s="3" t="e">
        <v>#DIV/0!</v>
      </c>
      <c r="GQ25" s="3" t="e">
        <v>#DIV/0!</v>
      </c>
      <c r="GR25" s="3" t="e">
        <v>#DIV/0!</v>
      </c>
      <c r="GS25" s="3" t="e">
        <v>#DIV/0!</v>
      </c>
      <c r="GT25" s="3" t="e">
        <v>#DIV/0!</v>
      </c>
      <c r="GU25" s="3" t="e">
        <v>#DIV/0!</v>
      </c>
      <c r="GV25" s="3" t="e">
        <v>#DIV/0!</v>
      </c>
      <c r="GW25" s="3" t="e">
        <v>#DIV/0!</v>
      </c>
      <c r="GX25" s="3" t="e">
        <v>#DIV/0!</v>
      </c>
      <c r="GY25" s="3" t="e">
        <v>#DIV/0!</v>
      </c>
      <c r="GZ25" s="3" t="e">
        <v>#DIV/0!</v>
      </c>
      <c r="HA25" s="3" t="e">
        <v>#DIV/0!</v>
      </c>
      <c r="HB25" s="3" t="e">
        <v>#DIV/0!</v>
      </c>
      <c r="HC25" s="3" t="e">
        <v>#DIV/0!</v>
      </c>
      <c r="HD25" s="3" t="e">
        <v>#DIV/0!</v>
      </c>
      <c r="HE25" s="3" t="e">
        <v>#DIV/0!</v>
      </c>
      <c r="HF25" s="3" t="e">
        <v>#DIV/0!</v>
      </c>
      <c r="HG25" s="3" t="e">
        <v>#DIV/0!</v>
      </c>
      <c r="HH25" s="3" t="e">
        <v>#DIV/0!</v>
      </c>
      <c r="HI25" s="3" t="e">
        <v>#DIV/0!</v>
      </c>
      <c r="HJ25" s="3" t="e">
        <v>#DIV/0!</v>
      </c>
      <c r="HK25" s="3" t="e">
        <v>#DIV/0!</v>
      </c>
      <c r="HL25" s="3" t="e">
        <v>#DIV/0!</v>
      </c>
      <c r="HM25" s="3" t="e">
        <v>#DIV/0!</v>
      </c>
      <c r="HN25" s="3" t="e">
        <v>#DIV/0!</v>
      </c>
      <c r="HO25" s="3" t="e">
        <v>#DIV/0!</v>
      </c>
      <c r="HP25" s="3" t="e">
        <v>#DIV/0!</v>
      </c>
      <c r="HQ25" s="3" t="e">
        <v>#DIV/0!</v>
      </c>
      <c r="HR25" s="3" t="e">
        <v>#DIV/0!</v>
      </c>
      <c r="HS25" s="3" t="e">
        <v>#DIV/0!</v>
      </c>
      <c r="HT25" s="3" t="e">
        <v>#DIV/0!</v>
      </c>
      <c r="HU25" s="3" t="e">
        <v>#DIV/0!</v>
      </c>
      <c r="HV25" s="3" t="e">
        <v>#DIV/0!</v>
      </c>
      <c r="HW25" s="3" t="e">
        <v>#DIV/0!</v>
      </c>
      <c r="HX25" s="3" t="e">
        <v>#DIV/0!</v>
      </c>
      <c r="HY25" s="3" t="e">
        <v>#DIV/0!</v>
      </c>
      <c r="HZ25" s="3" t="e">
        <v>#DIV/0!</v>
      </c>
      <c r="IA25" s="3" t="e">
        <v>#DIV/0!</v>
      </c>
      <c r="IB25" s="3" t="e">
        <v>#DIV/0!</v>
      </c>
      <c r="IC25" s="3" t="e">
        <v>#DIV/0!</v>
      </c>
      <c r="ID25" s="3" t="e">
        <v>#DIV/0!</v>
      </c>
      <c r="IE25" s="3" t="e">
        <v>#DIV/0!</v>
      </c>
      <c r="IF25" s="3" t="e">
        <v>#DIV/0!</v>
      </c>
      <c r="IG25" s="4" t="s">
        <v>5637</v>
      </c>
      <c r="IH25" s="4" t="s">
        <v>6119</v>
      </c>
      <c r="II25" s="4" t="s">
        <v>4998</v>
      </c>
      <c r="IJ25" s="4" t="s">
        <v>5385</v>
      </c>
      <c r="IK25" s="4" t="s">
        <v>1530</v>
      </c>
      <c r="IL25" s="4" t="s">
        <v>6185</v>
      </c>
      <c r="IM25" s="4" t="s">
        <v>448</v>
      </c>
      <c r="IN25" s="4" t="s">
        <v>1440</v>
      </c>
      <c r="IO25" s="4" t="s">
        <v>6246</v>
      </c>
      <c r="IP25" s="4" t="s">
        <v>4951</v>
      </c>
      <c r="IQ25" s="4" t="s">
        <v>513</v>
      </c>
      <c r="IR25" s="4" t="s">
        <v>6288</v>
      </c>
      <c r="IS25" s="4" t="s">
        <v>6160</v>
      </c>
      <c r="IT25" s="4" t="s">
        <v>1173</v>
      </c>
      <c r="IU25" s="4" t="s">
        <v>5831</v>
      </c>
      <c r="IV25" s="4" t="s">
        <v>2022</v>
      </c>
      <c r="IW25" s="4" t="s">
        <v>1707</v>
      </c>
      <c r="IX25" s="4" t="s">
        <v>604</v>
      </c>
      <c r="IY25" s="4" t="s">
        <v>926</v>
      </c>
      <c r="IZ25" s="4" t="s">
        <v>3186</v>
      </c>
      <c r="JA25" s="4" t="s">
        <v>2950</v>
      </c>
      <c r="JB25" s="4" t="s">
        <v>6377</v>
      </c>
      <c r="JC25" s="4" t="s">
        <v>5220</v>
      </c>
      <c r="JD25" s="4" t="s">
        <v>4809</v>
      </c>
      <c r="JE25" s="4" t="s">
        <v>6409</v>
      </c>
      <c r="JF25" s="4" t="s">
        <v>2538</v>
      </c>
    </row>
    <row r="26" spans="1:266" ht="15.75" thickBot="1">
      <c r="A26" s="8" t="s">
        <v>6456</v>
      </c>
      <c r="B26" s="3" t="e">
        <v>#DIV/0!</v>
      </c>
      <c r="C26" s="3" t="e">
        <v>#DIV/0!</v>
      </c>
      <c r="D26" s="3" t="e">
        <v>#DIV/0!</v>
      </c>
      <c r="E26" s="3" t="e">
        <v>#DIV/0!</v>
      </c>
      <c r="F26" s="3" t="e">
        <v>#DIV/0!</v>
      </c>
      <c r="G26" s="3" t="e">
        <v>#DIV/0!</v>
      </c>
      <c r="H26" s="3" t="e">
        <v>#DIV/0!</v>
      </c>
      <c r="I26" s="3" t="e">
        <v>#DIV/0!</v>
      </c>
      <c r="J26" s="3" t="e">
        <v>#DIV/0!</v>
      </c>
      <c r="K26" s="3" t="e">
        <v>#DIV/0!</v>
      </c>
      <c r="L26" s="3" t="e">
        <v>#DIV/0!</v>
      </c>
      <c r="M26" s="3" t="e">
        <v>#DIV/0!</v>
      </c>
      <c r="N26" s="3" t="e">
        <v>#DIV/0!</v>
      </c>
      <c r="O26" s="3" t="e">
        <v>#DIV/0!</v>
      </c>
      <c r="P26" s="3" t="e">
        <v>#DIV/0!</v>
      </c>
      <c r="Q26" s="3" t="e">
        <v>#DIV/0!</v>
      </c>
      <c r="R26" s="3" t="e">
        <v>#DIV/0!</v>
      </c>
      <c r="S26" s="3" t="e">
        <v>#DIV/0!</v>
      </c>
      <c r="T26" s="3" t="e">
        <v>#DIV/0!</v>
      </c>
      <c r="U26" s="3" t="e">
        <v>#DIV/0!</v>
      </c>
      <c r="V26" s="3" t="e">
        <v>#DIV/0!</v>
      </c>
      <c r="W26" s="3" t="e">
        <v>#DIV/0!</v>
      </c>
      <c r="X26" s="3" t="e">
        <v>#DIV/0!</v>
      </c>
      <c r="Y26" s="3" t="e">
        <v>#DIV/0!</v>
      </c>
      <c r="Z26" s="3" t="e">
        <v>#DIV/0!</v>
      </c>
      <c r="AA26" s="3" t="e">
        <v>#DIV/0!</v>
      </c>
      <c r="AB26" s="3" t="e">
        <v>#DIV/0!</v>
      </c>
      <c r="AC26" s="3" t="e">
        <v>#DIV/0!</v>
      </c>
      <c r="AD26" s="3" t="e">
        <v>#DIV/0!</v>
      </c>
      <c r="AE26" s="3" t="e">
        <v>#DIV/0!</v>
      </c>
      <c r="AF26" s="3" t="e">
        <v>#DIV/0!</v>
      </c>
      <c r="AG26" s="3" t="e">
        <v>#DIV/0!</v>
      </c>
      <c r="AH26" s="3" t="e">
        <v>#DIV/0!</v>
      </c>
      <c r="AI26" s="3" t="e">
        <v>#DIV/0!</v>
      </c>
      <c r="AJ26" s="3" t="e">
        <v>#DIV/0!</v>
      </c>
      <c r="AK26" s="3" t="e">
        <v>#DIV/0!</v>
      </c>
      <c r="AL26" s="3" t="e">
        <v>#DIV/0!</v>
      </c>
      <c r="AM26" s="3" t="e">
        <v>#DIV/0!</v>
      </c>
      <c r="AN26" s="3" t="e">
        <v>#DIV/0!</v>
      </c>
      <c r="AO26" s="3" t="e">
        <v>#DIV/0!</v>
      </c>
      <c r="AP26" s="3" t="e">
        <v>#DIV/0!</v>
      </c>
      <c r="AQ26" s="3" t="e">
        <v>#DIV/0!</v>
      </c>
      <c r="AR26" s="3" t="e">
        <v>#DIV/0!</v>
      </c>
      <c r="AS26" s="3" t="e">
        <v>#DIV/0!</v>
      </c>
      <c r="AT26" s="3" t="e">
        <v>#DIV/0!</v>
      </c>
      <c r="AU26" s="3" t="e">
        <v>#DIV/0!</v>
      </c>
      <c r="AV26" s="3" t="e">
        <v>#DIV/0!</v>
      </c>
      <c r="AW26" s="3" t="e">
        <v>#DIV/0!</v>
      </c>
      <c r="AX26" s="3" t="e">
        <v>#DIV/0!</v>
      </c>
      <c r="AY26" s="3" t="e">
        <v>#DIV/0!</v>
      </c>
      <c r="AZ26" s="3" t="e">
        <v>#DIV/0!</v>
      </c>
      <c r="BA26" s="3" t="e">
        <v>#DIV/0!</v>
      </c>
      <c r="BB26" s="3" t="e">
        <v>#DIV/0!</v>
      </c>
      <c r="BC26" s="3" t="e">
        <v>#DIV/0!</v>
      </c>
      <c r="BD26" s="3" t="e">
        <v>#DIV/0!</v>
      </c>
      <c r="BE26" s="3" t="e">
        <v>#DIV/0!</v>
      </c>
      <c r="BF26" s="3" t="e">
        <v>#DIV/0!</v>
      </c>
      <c r="BG26" s="3" t="e">
        <v>#DIV/0!</v>
      </c>
      <c r="BH26" s="3" t="e">
        <v>#DIV/0!</v>
      </c>
      <c r="BI26" s="3" t="e">
        <v>#DIV/0!</v>
      </c>
      <c r="BJ26" s="3" t="e">
        <v>#DIV/0!</v>
      </c>
      <c r="BK26" s="3" t="e">
        <v>#DIV/0!</v>
      </c>
      <c r="BL26" s="3" t="e">
        <v>#DIV/0!</v>
      </c>
      <c r="BM26" s="3" t="e">
        <v>#DIV/0!</v>
      </c>
      <c r="BN26" s="3" t="e">
        <v>#DIV/0!</v>
      </c>
      <c r="BO26" s="3" t="e">
        <v>#DIV/0!</v>
      </c>
      <c r="BP26" s="3" t="e">
        <v>#DIV/0!</v>
      </c>
      <c r="BQ26" s="3" t="e">
        <v>#DIV/0!</v>
      </c>
      <c r="BR26" s="3" t="e">
        <v>#DIV/0!</v>
      </c>
      <c r="BS26" s="3" t="e">
        <v>#DIV/0!</v>
      </c>
      <c r="BT26" s="3" t="e">
        <v>#DIV/0!</v>
      </c>
      <c r="BU26" s="3" t="e">
        <v>#DIV/0!</v>
      </c>
      <c r="BV26" s="3" t="e">
        <v>#DIV/0!</v>
      </c>
      <c r="BW26" s="3" t="e">
        <v>#DIV/0!</v>
      </c>
      <c r="BX26" s="3" t="e">
        <v>#DIV/0!</v>
      </c>
      <c r="BY26" s="3" t="e">
        <v>#DIV/0!</v>
      </c>
      <c r="BZ26" s="3" t="e">
        <v>#DIV/0!</v>
      </c>
      <c r="CA26" s="3" t="e">
        <v>#DIV/0!</v>
      </c>
      <c r="CB26" s="3" t="e">
        <v>#DIV/0!</v>
      </c>
      <c r="CC26" s="3" t="e">
        <v>#DIV/0!</v>
      </c>
      <c r="CD26" s="3" t="e">
        <v>#DIV/0!</v>
      </c>
      <c r="CE26" s="3" t="e">
        <v>#DIV/0!</v>
      </c>
      <c r="CF26" s="3" t="e">
        <v>#DIV/0!</v>
      </c>
      <c r="CG26" s="3" t="e">
        <v>#DIV/0!</v>
      </c>
      <c r="CH26" s="3" t="e">
        <v>#DIV/0!</v>
      </c>
      <c r="CI26" s="3" t="e">
        <v>#DIV/0!</v>
      </c>
      <c r="CJ26" s="3" t="e">
        <v>#DIV/0!</v>
      </c>
      <c r="CK26" s="3" t="e">
        <v>#DIV/0!</v>
      </c>
      <c r="CL26" s="3" t="e">
        <v>#DIV/0!</v>
      </c>
      <c r="CM26" s="3" t="e">
        <v>#DIV/0!</v>
      </c>
      <c r="CN26" s="3" t="e">
        <v>#DIV/0!</v>
      </c>
      <c r="CO26" s="3" t="e">
        <v>#DIV/0!</v>
      </c>
      <c r="CP26" s="3" t="e">
        <v>#DIV/0!</v>
      </c>
      <c r="CQ26" s="3" t="e">
        <v>#DIV/0!</v>
      </c>
      <c r="CR26" s="3" t="e">
        <v>#DIV/0!</v>
      </c>
      <c r="CS26" s="3" t="e">
        <v>#DIV/0!</v>
      </c>
      <c r="CT26" s="3" t="e">
        <v>#DIV/0!</v>
      </c>
      <c r="CU26" s="3" t="e">
        <v>#DIV/0!</v>
      </c>
      <c r="CV26" s="3" t="e">
        <v>#DIV/0!</v>
      </c>
      <c r="CW26" s="3" t="e">
        <v>#DIV/0!</v>
      </c>
      <c r="CX26" s="3" t="e">
        <v>#DIV/0!</v>
      </c>
      <c r="CY26" s="3" t="e">
        <v>#DIV/0!</v>
      </c>
      <c r="CZ26" s="3" t="e">
        <v>#DIV/0!</v>
      </c>
      <c r="DA26" s="3" t="e">
        <v>#DIV/0!</v>
      </c>
      <c r="DB26" s="3" t="e">
        <v>#DIV/0!</v>
      </c>
      <c r="DC26" s="3" t="e">
        <v>#DIV/0!</v>
      </c>
      <c r="DD26" s="3" t="e">
        <v>#DIV/0!</v>
      </c>
      <c r="DE26" s="3" t="e">
        <v>#DIV/0!</v>
      </c>
      <c r="DF26" s="3" t="e">
        <v>#DIV/0!</v>
      </c>
      <c r="DG26" s="3" t="e">
        <v>#DIV/0!</v>
      </c>
      <c r="DH26" s="3" t="e">
        <v>#DIV/0!</v>
      </c>
      <c r="DI26" s="3" t="e">
        <v>#DIV/0!</v>
      </c>
      <c r="DJ26" s="3" t="e">
        <v>#DIV/0!</v>
      </c>
      <c r="DK26" s="3" t="e">
        <v>#DIV/0!</v>
      </c>
      <c r="DL26" s="3" t="e">
        <v>#DIV/0!</v>
      </c>
      <c r="DM26" s="3" t="e">
        <v>#DIV/0!</v>
      </c>
      <c r="DN26" s="3" t="e">
        <v>#DIV/0!</v>
      </c>
      <c r="DO26" s="3" t="e">
        <v>#DIV/0!</v>
      </c>
      <c r="DP26" s="3" t="e">
        <v>#DIV/0!</v>
      </c>
      <c r="DQ26" s="3" t="e">
        <v>#DIV/0!</v>
      </c>
      <c r="DR26" s="3" t="e">
        <v>#DIV/0!</v>
      </c>
      <c r="DS26" s="3" t="e">
        <v>#DIV/0!</v>
      </c>
      <c r="DT26" s="3" t="e">
        <v>#DIV/0!</v>
      </c>
      <c r="DU26" s="3" t="e">
        <v>#DIV/0!</v>
      </c>
      <c r="DV26" s="3" t="e">
        <v>#DIV/0!</v>
      </c>
      <c r="DW26" s="3" t="e">
        <v>#DIV/0!</v>
      </c>
      <c r="DX26" s="3" t="e">
        <v>#DIV/0!</v>
      </c>
      <c r="DY26" s="3" t="e">
        <v>#DIV/0!</v>
      </c>
      <c r="DZ26" s="3" t="e">
        <v>#DIV/0!</v>
      </c>
      <c r="EA26" s="3" t="e">
        <v>#DIV/0!</v>
      </c>
      <c r="EB26" s="3" t="e">
        <v>#DIV/0!</v>
      </c>
      <c r="EC26" s="3" t="e">
        <v>#DIV/0!</v>
      </c>
      <c r="ED26" s="3" t="e">
        <v>#DIV/0!</v>
      </c>
      <c r="EE26" s="3" t="e">
        <v>#DIV/0!</v>
      </c>
      <c r="EF26" s="3" t="e">
        <v>#DIV/0!</v>
      </c>
      <c r="EG26" s="3" t="e">
        <v>#DIV/0!</v>
      </c>
      <c r="EH26" s="3" t="e">
        <v>#DIV/0!</v>
      </c>
      <c r="EI26" s="3" t="e">
        <v>#DIV/0!</v>
      </c>
      <c r="EJ26" s="3" t="e">
        <v>#DIV/0!</v>
      </c>
      <c r="EK26" s="3" t="e">
        <v>#DIV/0!</v>
      </c>
      <c r="EL26" s="3" t="e">
        <v>#DIV/0!</v>
      </c>
      <c r="EM26" s="3" t="e">
        <v>#DIV/0!</v>
      </c>
      <c r="EN26" s="3" t="e">
        <v>#DIV/0!</v>
      </c>
      <c r="EO26" s="3" t="e">
        <v>#DIV/0!</v>
      </c>
      <c r="EP26" s="3" t="e">
        <v>#DIV/0!</v>
      </c>
      <c r="EQ26" s="3" t="e">
        <v>#DIV/0!</v>
      </c>
      <c r="ER26" s="3" t="e">
        <v>#DIV/0!</v>
      </c>
      <c r="ES26" s="3" t="e">
        <v>#DIV/0!</v>
      </c>
      <c r="ET26" s="3" t="e">
        <v>#DIV/0!</v>
      </c>
      <c r="EU26" s="4" t="s">
        <v>2858</v>
      </c>
      <c r="EV26" s="4" t="s">
        <v>4845</v>
      </c>
      <c r="EW26" s="4" t="s">
        <v>2908</v>
      </c>
      <c r="EX26" s="4" t="s">
        <v>2762</v>
      </c>
      <c r="EY26" s="4" t="s">
        <v>850</v>
      </c>
      <c r="EZ26" s="4" t="s">
        <v>4127</v>
      </c>
      <c r="FA26" s="4" t="s">
        <v>1151</v>
      </c>
      <c r="FB26" s="4" t="s">
        <v>1897</v>
      </c>
      <c r="FC26" s="4" t="s">
        <v>372</v>
      </c>
      <c r="FD26" s="4" t="s">
        <v>66</v>
      </c>
      <c r="FE26" s="4" t="s">
        <v>4684</v>
      </c>
      <c r="FF26" s="4" t="s">
        <v>2868</v>
      </c>
      <c r="FG26" s="4" t="s">
        <v>2032</v>
      </c>
      <c r="FH26" s="4" t="s">
        <v>4754</v>
      </c>
      <c r="FI26" s="4" t="s">
        <v>451</v>
      </c>
      <c r="FJ26" s="4" t="s">
        <v>3866</v>
      </c>
      <c r="FK26" s="4" t="s">
        <v>3148</v>
      </c>
      <c r="FL26" s="4" t="s">
        <v>4984</v>
      </c>
      <c r="FM26" s="4" t="s">
        <v>1830</v>
      </c>
      <c r="FN26" s="4" t="s">
        <v>1401</v>
      </c>
      <c r="FO26" s="4" t="s">
        <v>2022</v>
      </c>
      <c r="FP26" s="4" t="s">
        <v>5119</v>
      </c>
      <c r="FQ26" s="4" t="s">
        <v>4435</v>
      </c>
      <c r="FR26" s="4" t="s">
        <v>3737</v>
      </c>
      <c r="FS26" s="4" t="s">
        <v>353</v>
      </c>
      <c r="FT26" s="4" t="s">
        <v>4475</v>
      </c>
      <c r="FU26" s="4" t="s">
        <v>2750</v>
      </c>
      <c r="FV26" s="4" t="s">
        <v>5204</v>
      </c>
      <c r="FW26" s="4" t="s">
        <v>5218</v>
      </c>
      <c r="FX26" s="4" t="s">
        <v>532</v>
      </c>
      <c r="FY26" s="4" t="s">
        <v>4797</v>
      </c>
      <c r="FZ26" s="4" t="s">
        <v>5254</v>
      </c>
      <c r="GA26" s="4" t="s">
        <v>2762</v>
      </c>
      <c r="GB26" s="4" t="s">
        <v>2526</v>
      </c>
      <c r="GC26" s="4" t="s">
        <v>354</v>
      </c>
      <c r="GD26" s="4" t="s">
        <v>5310</v>
      </c>
      <c r="GE26" s="4" t="s">
        <v>744</v>
      </c>
      <c r="GF26" s="4" t="s">
        <v>2227</v>
      </c>
      <c r="GG26" s="4" t="s">
        <v>2193</v>
      </c>
      <c r="GH26" s="4" t="s">
        <v>2573</v>
      </c>
      <c r="GI26" s="4" t="s">
        <v>179</v>
      </c>
      <c r="GJ26" s="4" t="s">
        <v>1818</v>
      </c>
      <c r="GK26" s="4" t="s">
        <v>3191</v>
      </c>
      <c r="GL26" s="4" t="s">
        <v>5373</v>
      </c>
      <c r="GM26" s="4" t="s">
        <v>1083</v>
      </c>
      <c r="GN26" s="4" t="s">
        <v>467</v>
      </c>
      <c r="GO26" s="4" t="s">
        <v>723</v>
      </c>
      <c r="GP26" s="4" t="s">
        <v>3631</v>
      </c>
      <c r="GQ26" s="4" t="s">
        <v>1235</v>
      </c>
      <c r="GR26" s="4" t="s">
        <v>738</v>
      </c>
      <c r="GS26" s="4" t="s">
        <v>1663</v>
      </c>
      <c r="GT26" s="4" t="s">
        <v>1974</v>
      </c>
      <c r="GU26" s="4" t="s">
        <v>2836</v>
      </c>
      <c r="GV26" s="4" t="s">
        <v>454</v>
      </c>
      <c r="GW26" s="4" t="s">
        <v>763</v>
      </c>
      <c r="GX26" s="4" t="s">
        <v>5507</v>
      </c>
      <c r="GY26" s="4" t="s">
        <v>3821</v>
      </c>
      <c r="GZ26" s="4" t="s">
        <v>2787</v>
      </c>
      <c r="HA26" s="4" t="s">
        <v>4580</v>
      </c>
      <c r="HB26" s="4" t="s">
        <v>5560</v>
      </c>
      <c r="HC26" s="4" t="s">
        <v>1983</v>
      </c>
      <c r="HD26" s="4" t="s">
        <v>3029</v>
      </c>
      <c r="HE26" s="4" t="s">
        <v>3948</v>
      </c>
      <c r="HF26" s="4" t="s">
        <v>5604</v>
      </c>
      <c r="HG26" s="4" t="s">
        <v>3126</v>
      </c>
      <c r="HH26" s="4" t="s">
        <v>1611</v>
      </c>
      <c r="HI26" s="4" t="s">
        <v>2826</v>
      </c>
      <c r="HJ26" s="4" t="s">
        <v>951</v>
      </c>
      <c r="HK26" s="4" t="s">
        <v>470</v>
      </c>
      <c r="HL26" s="4" t="s">
        <v>5693</v>
      </c>
      <c r="HM26" s="4" t="s">
        <v>5728</v>
      </c>
      <c r="HN26" s="4" t="s">
        <v>3064</v>
      </c>
      <c r="HO26" s="4" t="s">
        <v>2510</v>
      </c>
      <c r="HP26" s="4" t="s">
        <v>3433</v>
      </c>
      <c r="HQ26" s="4" t="s">
        <v>4279</v>
      </c>
      <c r="HR26" s="4" t="s">
        <v>2940</v>
      </c>
      <c r="HS26" s="4" t="s">
        <v>4209</v>
      </c>
      <c r="HT26" s="4" t="s">
        <v>2267</v>
      </c>
      <c r="HU26" s="4" t="s">
        <v>5922</v>
      </c>
      <c r="HV26" s="4" t="s">
        <v>448</v>
      </c>
      <c r="HW26" s="4" t="s">
        <v>2640</v>
      </c>
      <c r="HX26" s="4" t="s">
        <v>5014</v>
      </c>
      <c r="HY26" s="4" t="s">
        <v>6018</v>
      </c>
      <c r="HZ26" s="4" t="s">
        <v>3192</v>
      </c>
      <c r="IA26" s="4" t="s">
        <v>2091</v>
      </c>
      <c r="IB26" s="4" t="s">
        <v>2105</v>
      </c>
      <c r="IC26" s="4" t="s">
        <v>2893</v>
      </c>
      <c r="ID26" s="4" t="s">
        <v>1660</v>
      </c>
      <c r="IE26" s="4" t="s">
        <v>263</v>
      </c>
      <c r="IF26" s="4" t="s">
        <v>2178</v>
      </c>
      <c r="IG26" s="4" t="s">
        <v>3419</v>
      </c>
      <c r="IH26" s="4" t="s">
        <v>1132</v>
      </c>
      <c r="II26" s="4" t="s">
        <v>795</v>
      </c>
      <c r="IJ26" s="4" t="s">
        <v>4234</v>
      </c>
      <c r="IK26" s="4" t="s">
        <v>2566</v>
      </c>
      <c r="IL26" s="4" t="s">
        <v>2956</v>
      </c>
      <c r="IM26" s="4" t="s">
        <v>6199</v>
      </c>
      <c r="IN26" s="4" t="s">
        <v>1812</v>
      </c>
      <c r="IO26" s="4" t="s">
        <v>1221</v>
      </c>
      <c r="IP26" s="4" t="s">
        <v>3666</v>
      </c>
      <c r="IQ26" s="4" t="s">
        <v>721</v>
      </c>
      <c r="IR26" s="4" t="s">
        <v>4118</v>
      </c>
      <c r="IS26" s="4" t="s">
        <v>2481</v>
      </c>
      <c r="IT26" s="4" t="s">
        <v>1902</v>
      </c>
      <c r="IU26" s="4" t="s">
        <v>869</v>
      </c>
      <c r="IV26" s="4" t="s">
        <v>3941</v>
      </c>
      <c r="IW26" s="4" t="s">
        <v>6281</v>
      </c>
      <c r="IX26" s="4" t="s">
        <v>920</v>
      </c>
      <c r="IY26" s="4" t="s">
        <v>6360</v>
      </c>
      <c r="IZ26" s="4" t="s">
        <v>837</v>
      </c>
      <c r="JA26" s="4" t="s">
        <v>3291</v>
      </c>
      <c r="JB26" s="4" t="s">
        <v>6136</v>
      </c>
      <c r="JC26" s="4" t="s">
        <v>2020</v>
      </c>
      <c r="JD26" s="4" t="s">
        <v>4745</v>
      </c>
      <c r="JE26" s="4" t="s">
        <v>4367</v>
      </c>
      <c r="JF26" s="4" t="s">
        <v>833</v>
      </c>
    </row>
    <row r="27" spans="1:266" ht="15.75" thickBot="1">
      <c r="A27" s="8" t="s">
        <v>6457</v>
      </c>
      <c r="B27" s="4" t="s">
        <v>1021</v>
      </c>
      <c r="C27" s="4" t="s">
        <v>3</v>
      </c>
      <c r="D27" s="4" t="s">
        <v>923</v>
      </c>
      <c r="E27" s="4" t="s">
        <v>1131</v>
      </c>
      <c r="F27" s="4" t="s">
        <v>45</v>
      </c>
      <c r="G27" s="4" t="s">
        <v>565</v>
      </c>
      <c r="H27" s="4" t="s">
        <v>3</v>
      </c>
      <c r="I27" s="4" t="s">
        <v>103</v>
      </c>
      <c r="J27" s="4" t="s">
        <v>12</v>
      </c>
      <c r="K27" s="4" t="s">
        <v>643</v>
      </c>
      <c r="L27" s="4" t="s">
        <v>1131</v>
      </c>
      <c r="M27" s="4" t="s">
        <v>100</v>
      </c>
      <c r="N27" s="4" t="s">
        <v>506</v>
      </c>
      <c r="O27" s="4" t="s">
        <v>710</v>
      </c>
      <c r="P27" s="4" t="s">
        <v>2363</v>
      </c>
      <c r="Q27" s="4" t="s">
        <v>484</v>
      </c>
      <c r="R27" s="4" t="s">
        <v>14</v>
      </c>
      <c r="S27" s="4" t="s">
        <v>43</v>
      </c>
      <c r="T27" s="4" t="s">
        <v>166</v>
      </c>
      <c r="U27" s="4" t="s">
        <v>1039</v>
      </c>
      <c r="V27" s="4" t="s">
        <v>2498</v>
      </c>
      <c r="W27" s="4" t="s">
        <v>1569</v>
      </c>
      <c r="X27" s="4" t="s">
        <v>268</v>
      </c>
      <c r="Y27" s="4" t="s">
        <v>180</v>
      </c>
      <c r="Z27" s="4" t="s">
        <v>2450</v>
      </c>
      <c r="AA27" s="4" t="s">
        <v>2586</v>
      </c>
      <c r="AB27" s="4" t="s">
        <v>2615</v>
      </c>
      <c r="AC27" s="4" t="s">
        <v>186</v>
      </c>
      <c r="AD27" s="4" t="s">
        <v>525</v>
      </c>
      <c r="AE27" s="4" t="s">
        <v>877</v>
      </c>
      <c r="AF27" s="4" t="s">
        <v>410</v>
      </c>
      <c r="AG27" s="4" t="s">
        <v>1596</v>
      </c>
      <c r="AH27" s="4" t="s">
        <v>322</v>
      </c>
      <c r="AI27" s="4" t="s">
        <v>84</v>
      </c>
      <c r="AJ27" s="4" t="s">
        <v>410</v>
      </c>
      <c r="AK27" s="4" t="s">
        <v>428</v>
      </c>
      <c r="AL27" s="4" t="s">
        <v>1658</v>
      </c>
      <c r="AM27" s="4" t="s">
        <v>322</v>
      </c>
      <c r="AN27" s="4" t="s">
        <v>301</v>
      </c>
      <c r="AO27" s="4" t="s">
        <v>584</v>
      </c>
      <c r="AP27" s="4" t="s">
        <v>2904</v>
      </c>
      <c r="AQ27" s="4" t="s">
        <v>754</v>
      </c>
      <c r="AR27" s="4" t="s">
        <v>1660</v>
      </c>
      <c r="AS27" s="4" t="s">
        <v>1096</v>
      </c>
      <c r="AT27" s="4" t="s">
        <v>2987</v>
      </c>
      <c r="AU27" s="4" t="s">
        <v>3010</v>
      </c>
      <c r="AV27" s="4" t="s">
        <v>3035</v>
      </c>
      <c r="AW27" s="4" t="s">
        <v>79</v>
      </c>
      <c r="AX27" s="4" t="s">
        <v>3080</v>
      </c>
      <c r="AY27" s="4" t="s">
        <v>3097</v>
      </c>
      <c r="AZ27" s="4" t="s">
        <v>3115</v>
      </c>
      <c r="BA27" s="4" t="s">
        <v>3132</v>
      </c>
      <c r="BB27" s="4" t="s">
        <v>2298</v>
      </c>
      <c r="BC27" s="4" t="s">
        <v>3094</v>
      </c>
      <c r="BD27" s="4" t="s">
        <v>1022</v>
      </c>
      <c r="BE27" s="4" t="s">
        <v>715</v>
      </c>
      <c r="BF27" s="4" t="s">
        <v>1754</v>
      </c>
      <c r="BG27" s="4" t="s">
        <v>896</v>
      </c>
      <c r="BH27" s="4" t="s">
        <v>2181</v>
      </c>
      <c r="BI27" s="4" t="s">
        <v>403</v>
      </c>
      <c r="BJ27" s="4" t="s">
        <v>436</v>
      </c>
      <c r="BK27" s="4" t="s">
        <v>2006</v>
      </c>
      <c r="BL27" s="4" t="s">
        <v>3032</v>
      </c>
      <c r="BM27" s="4" t="s">
        <v>2679</v>
      </c>
      <c r="BN27" s="4" t="s">
        <v>503</v>
      </c>
      <c r="BO27" s="4" t="s">
        <v>415</v>
      </c>
      <c r="BP27" s="4" t="s">
        <v>3039</v>
      </c>
      <c r="BQ27" s="4" t="s">
        <v>3118</v>
      </c>
      <c r="BR27" s="4" t="s">
        <v>3409</v>
      </c>
      <c r="BS27" s="4" t="s">
        <v>1534</v>
      </c>
      <c r="BT27" s="4" t="s">
        <v>3441</v>
      </c>
      <c r="BU27" s="4" t="s">
        <v>3464</v>
      </c>
      <c r="BV27" s="4" t="s">
        <v>59</v>
      </c>
      <c r="BW27" s="4" t="s">
        <v>3500</v>
      </c>
      <c r="BX27" s="4" t="s">
        <v>915</v>
      </c>
      <c r="BY27" s="4" t="s">
        <v>3550</v>
      </c>
      <c r="BZ27" s="4" t="s">
        <v>754</v>
      </c>
      <c r="CA27" s="4" t="s">
        <v>1120</v>
      </c>
      <c r="CB27" s="4" t="s">
        <v>2770</v>
      </c>
      <c r="CC27" s="4" t="s">
        <v>526</v>
      </c>
      <c r="CD27" s="4" t="s">
        <v>670</v>
      </c>
      <c r="CE27" s="4" t="s">
        <v>3655</v>
      </c>
      <c r="CF27" s="4" t="s">
        <v>3710</v>
      </c>
      <c r="CG27" s="4" t="s">
        <v>2363</v>
      </c>
      <c r="CH27" s="4" t="s">
        <v>663</v>
      </c>
      <c r="CI27" s="4" t="s">
        <v>2077</v>
      </c>
      <c r="CJ27" s="4" t="s">
        <v>3499</v>
      </c>
      <c r="CK27" s="4" t="s">
        <v>1835</v>
      </c>
      <c r="CL27" s="4" t="s">
        <v>3881</v>
      </c>
      <c r="CM27" s="4" t="s">
        <v>3909</v>
      </c>
      <c r="CN27" s="4" t="s">
        <v>2338</v>
      </c>
      <c r="CO27" s="4" t="s">
        <v>1751</v>
      </c>
      <c r="CP27" s="4" t="s">
        <v>3973</v>
      </c>
      <c r="CQ27" s="4" t="s">
        <v>3991</v>
      </c>
      <c r="CR27" s="4" t="s">
        <v>1190</v>
      </c>
      <c r="CS27" s="4" t="s">
        <v>61</v>
      </c>
      <c r="CT27" s="4" t="s">
        <v>4054</v>
      </c>
      <c r="CU27" s="4" t="s">
        <v>4067</v>
      </c>
      <c r="CV27" s="4" t="s">
        <v>1561</v>
      </c>
      <c r="CW27" s="4" t="s">
        <v>4100</v>
      </c>
      <c r="CX27" s="4" t="s">
        <v>4116</v>
      </c>
      <c r="CY27" s="4" t="s">
        <v>4131</v>
      </c>
      <c r="CZ27" s="4" t="s">
        <v>3637</v>
      </c>
      <c r="DA27" s="4" t="s">
        <v>800</v>
      </c>
      <c r="DB27" s="4" t="s">
        <v>3179</v>
      </c>
      <c r="DC27" s="4" t="s">
        <v>4229</v>
      </c>
      <c r="DD27" s="4" t="s">
        <v>748</v>
      </c>
      <c r="DE27" s="4" t="s">
        <v>1605</v>
      </c>
      <c r="DF27" s="4" t="s">
        <v>601</v>
      </c>
      <c r="DG27" s="4" t="s">
        <v>267</v>
      </c>
      <c r="DH27" s="4" t="s">
        <v>4300</v>
      </c>
      <c r="DI27" s="4" t="s">
        <v>1499</v>
      </c>
      <c r="DJ27" s="4" t="s">
        <v>1237</v>
      </c>
      <c r="DK27" s="4" t="s">
        <v>2647</v>
      </c>
      <c r="DL27" s="4" t="s">
        <v>2385</v>
      </c>
      <c r="DM27" s="4" t="s">
        <v>25</v>
      </c>
      <c r="DN27" s="4" t="s">
        <v>3</v>
      </c>
      <c r="DO27" s="4" t="s">
        <v>162</v>
      </c>
      <c r="DP27" s="4" t="s">
        <v>3</v>
      </c>
      <c r="DQ27" s="4" t="s">
        <v>4462</v>
      </c>
      <c r="DR27" s="4" t="s">
        <v>4479</v>
      </c>
      <c r="DS27" s="4" t="s">
        <v>4494</v>
      </c>
      <c r="DT27" s="4" t="s">
        <v>4170</v>
      </c>
      <c r="DU27" s="4" t="s">
        <v>4390</v>
      </c>
      <c r="DV27" s="4" t="s">
        <v>2395</v>
      </c>
      <c r="DW27" s="4" t="s">
        <v>4543</v>
      </c>
      <c r="DX27" s="4" t="s">
        <v>73</v>
      </c>
      <c r="DY27" s="4" t="s">
        <v>2626</v>
      </c>
      <c r="DZ27" s="4" t="s">
        <v>1766</v>
      </c>
      <c r="EA27" s="4" t="s">
        <v>3</v>
      </c>
      <c r="EB27" s="4" t="s">
        <v>4608</v>
      </c>
      <c r="EC27" s="4" t="s">
        <v>4621</v>
      </c>
      <c r="ED27" s="4" t="s">
        <v>4628</v>
      </c>
      <c r="EE27" s="4" t="s">
        <v>2957</v>
      </c>
      <c r="EF27" s="4" t="s">
        <v>4664</v>
      </c>
      <c r="EG27" s="4" t="s">
        <v>3092</v>
      </c>
      <c r="EH27" s="4" t="s">
        <v>4687</v>
      </c>
      <c r="EI27" s="4" t="s">
        <v>4701</v>
      </c>
      <c r="EJ27" s="4" t="s">
        <v>3433</v>
      </c>
      <c r="EK27" s="4" t="s">
        <v>3645</v>
      </c>
      <c r="EL27" s="4" t="s">
        <v>3</v>
      </c>
      <c r="EM27" s="4" t="s">
        <v>1759</v>
      </c>
      <c r="EN27" s="4" t="s">
        <v>4756</v>
      </c>
      <c r="EO27" s="4" t="s">
        <v>2705</v>
      </c>
      <c r="EP27" s="4" t="s">
        <v>2914</v>
      </c>
      <c r="EQ27" s="4" t="s">
        <v>585</v>
      </c>
      <c r="ER27" s="4" t="s">
        <v>956</v>
      </c>
      <c r="ES27" s="4" t="s">
        <v>2963</v>
      </c>
      <c r="ET27" s="4" t="s">
        <v>3608</v>
      </c>
      <c r="EU27" s="4" t="s">
        <v>1718</v>
      </c>
      <c r="EV27" s="4" t="s">
        <v>2327</v>
      </c>
      <c r="EW27" s="4" t="s">
        <v>1821</v>
      </c>
      <c r="EX27" s="4" t="s">
        <v>4859</v>
      </c>
      <c r="EY27" s="4" t="s">
        <v>4867</v>
      </c>
      <c r="EZ27" s="4" t="s">
        <v>804</v>
      </c>
      <c r="FA27" s="4" t="s">
        <v>893</v>
      </c>
      <c r="FB27" s="4" t="s">
        <v>1669</v>
      </c>
      <c r="FC27" s="4" t="s">
        <v>972</v>
      </c>
      <c r="FD27" s="4" t="s">
        <v>2079</v>
      </c>
      <c r="FE27" s="4" t="s">
        <v>4955</v>
      </c>
      <c r="FF27" s="4" t="s">
        <v>3135</v>
      </c>
      <c r="FG27" s="4" t="s">
        <v>1999</v>
      </c>
      <c r="FH27" s="4" t="s">
        <v>403</v>
      </c>
      <c r="FI27" s="4" t="s">
        <v>2847</v>
      </c>
      <c r="FJ27" s="4" t="s">
        <v>5017</v>
      </c>
      <c r="FK27" s="4" t="s">
        <v>3</v>
      </c>
      <c r="FL27" s="4" t="s">
        <v>5052</v>
      </c>
      <c r="FM27" s="4" t="s">
        <v>1980</v>
      </c>
      <c r="FN27" s="4" t="s">
        <v>5084</v>
      </c>
      <c r="FO27" s="4" t="s">
        <v>2245</v>
      </c>
      <c r="FP27" s="4" t="s">
        <v>1607</v>
      </c>
      <c r="FQ27" s="4" t="s">
        <v>2457</v>
      </c>
      <c r="FR27" s="4" t="s">
        <v>1636</v>
      </c>
      <c r="FS27" s="4" t="s">
        <v>3749</v>
      </c>
      <c r="FT27" s="4" t="s">
        <v>399</v>
      </c>
      <c r="FU27" s="4" t="s">
        <v>512</v>
      </c>
      <c r="FV27" s="4" t="s">
        <v>2711</v>
      </c>
      <c r="FW27" s="4" t="s">
        <v>2810</v>
      </c>
      <c r="FX27" s="4" t="s">
        <v>2713</v>
      </c>
      <c r="FY27" s="4" t="s">
        <v>4044</v>
      </c>
      <c r="FZ27" s="4" t="s">
        <v>339</v>
      </c>
      <c r="GA27" s="4" t="s">
        <v>2358</v>
      </c>
      <c r="GB27" s="4" t="s">
        <v>777</v>
      </c>
      <c r="GC27" s="4" t="s">
        <v>2316</v>
      </c>
      <c r="GD27" s="4" t="s">
        <v>463</v>
      </c>
      <c r="GE27" s="4" t="s">
        <v>359</v>
      </c>
      <c r="GF27" s="4" t="s">
        <v>3128</v>
      </c>
      <c r="GG27" s="4" t="s">
        <v>4249</v>
      </c>
      <c r="GH27" s="4" t="s">
        <v>2453</v>
      </c>
      <c r="GI27" s="4" t="s">
        <v>198</v>
      </c>
      <c r="GJ27" s="4" t="s">
        <v>2365</v>
      </c>
      <c r="GK27" s="4" t="s">
        <v>415</v>
      </c>
      <c r="GL27" s="4" t="s">
        <v>3184</v>
      </c>
      <c r="GM27" s="4" t="s">
        <v>202</v>
      </c>
      <c r="GN27" s="4" t="s">
        <v>4387</v>
      </c>
      <c r="GO27" s="4" t="s">
        <v>700</v>
      </c>
      <c r="GP27" s="4" t="s">
        <v>987</v>
      </c>
      <c r="GQ27" s="4" t="s">
        <v>1874</v>
      </c>
      <c r="GR27" s="4" t="s">
        <v>366</v>
      </c>
      <c r="GS27" s="4" t="s">
        <v>566</v>
      </c>
      <c r="GT27" s="4" t="s">
        <v>1033</v>
      </c>
      <c r="GU27" s="4" t="s">
        <v>1641</v>
      </c>
      <c r="GV27" s="4" t="s">
        <v>3189</v>
      </c>
      <c r="GW27" s="4" t="s">
        <v>2103</v>
      </c>
      <c r="GX27" s="4" t="s">
        <v>1361</v>
      </c>
      <c r="GY27" s="4" t="s">
        <v>2474</v>
      </c>
      <c r="GZ27" s="4" t="s">
        <v>5262</v>
      </c>
      <c r="HA27" s="4" t="s">
        <v>646</v>
      </c>
      <c r="HB27" s="4" t="s">
        <v>876</v>
      </c>
      <c r="HC27" s="4" t="s">
        <v>288</v>
      </c>
      <c r="HD27" s="4" t="s">
        <v>549</v>
      </c>
      <c r="HE27" s="4" t="s">
        <v>1410</v>
      </c>
      <c r="HF27" s="4" t="s">
        <v>4662</v>
      </c>
      <c r="HG27" s="4" t="s">
        <v>2737</v>
      </c>
      <c r="HH27" s="4" t="s">
        <v>3065</v>
      </c>
      <c r="HI27" s="4" t="s">
        <v>824</v>
      </c>
      <c r="HJ27" s="4" t="s">
        <v>874</v>
      </c>
      <c r="HK27" s="4" t="s">
        <v>2273</v>
      </c>
      <c r="HL27" s="4" t="s">
        <v>5694</v>
      </c>
      <c r="HM27" s="4" t="s">
        <v>2250</v>
      </c>
      <c r="HN27" s="4" t="s">
        <v>4088</v>
      </c>
      <c r="HO27" s="4" t="s">
        <v>5309</v>
      </c>
      <c r="HP27" s="4" t="s">
        <v>5179</v>
      </c>
      <c r="HQ27" s="4" t="s">
        <v>4295</v>
      </c>
      <c r="HR27" s="4" t="s">
        <v>5868</v>
      </c>
      <c r="HS27" s="4" t="s">
        <v>992</v>
      </c>
      <c r="HT27" s="4" t="s">
        <v>1647</v>
      </c>
      <c r="HU27" s="4" t="s">
        <v>2975</v>
      </c>
      <c r="HV27" s="4" t="s">
        <v>1418</v>
      </c>
      <c r="HW27" s="4" t="s">
        <v>5978</v>
      </c>
      <c r="HX27" s="4" t="s">
        <v>1473</v>
      </c>
      <c r="HY27" s="4" t="s">
        <v>2110</v>
      </c>
      <c r="HZ27" s="4" t="s">
        <v>677</v>
      </c>
      <c r="IA27" s="4" t="s">
        <v>4190</v>
      </c>
      <c r="IB27" s="4" t="s">
        <v>1704</v>
      </c>
      <c r="IC27" s="4" t="s">
        <v>2241</v>
      </c>
      <c r="ID27" s="4" t="s">
        <v>2858</v>
      </c>
      <c r="IE27" s="4" t="s">
        <v>1830</v>
      </c>
      <c r="IF27" s="4" t="s">
        <v>1600</v>
      </c>
      <c r="IG27" s="4" t="s">
        <v>1755</v>
      </c>
      <c r="IH27" s="4" t="s">
        <v>998</v>
      </c>
      <c r="II27" s="4" t="s">
        <v>6131</v>
      </c>
      <c r="IJ27" s="4" t="s">
        <v>1503</v>
      </c>
      <c r="IK27" s="4" t="s">
        <v>4256</v>
      </c>
      <c r="IL27" s="4" t="s">
        <v>2327</v>
      </c>
      <c r="IM27" s="4" t="s">
        <v>4243</v>
      </c>
      <c r="IN27" s="4" t="s">
        <v>728</v>
      </c>
      <c r="IO27" s="4" t="s">
        <v>1451</v>
      </c>
      <c r="IP27" s="4" t="s">
        <v>6085</v>
      </c>
      <c r="IQ27" s="4" t="s">
        <v>4649</v>
      </c>
      <c r="IR27" s="4" t="s">
        <v>1749</v>
      </c>
      <c r="IS27" s="4" t="s">
        <v>2042</v>
      </c>
      <c r="IT27" s="4" t="s">
        <v>711</v>
      </c>
      <c r="IU27" s="4" t="s">
        <v>1909</v>
      </c>
      <c r="IV27" s="4" t="s">
        <v>2601</v>
      </c>
      <c r="IW27" s="4" t="s">
        <v>3319</v>
      </c>
      <c r="IX27" s="4" t="s">
        <v>3227</v>
      </c>
      <c r="IY27" s="4" t="s">
        <v>1195</v>
      </c>
      <c r="IZ27" s="4" t="s">
        <v>4366</v>
      </c>
      <c r="JA27" s="4" t="s">
        <v>4295</v>
      </c>
      <c r="JB27" s="4" t="s">
        <v>484</v>
      </c>
      <c r="JC27" s="4" t="s">
        <v>4090</v>
      </c>
      <c r="JD27" s="4" t="s">
        <v>3128</v>
      </c>
      <c r="JE27" s="4" t="s">
        <v>875</v>
      </c>
      <c r="JF27" s="4" t="s">
        <v>1293</v>
      </c>
    </row>
    <row r="28" spans="1:266" ht="15.75" thickBot="1">
      <c r="A28" s="8" t="s">
        <v>6458</v>
      </c>
      <c r="B28" s="3" t="e">
        <v>#DIV/0!</v>
      </c>
      <c r="C28" s="3" t="e">
        <v>#DIV/0!</v>
      </c>
      <c r="D28" s="3" t="e">
        <v>#DIV/0!</v>
      </c>
      <c r="E28" s="3" t="e">
        <v>#DIV/0!</v>
      </c>
      <c r="F28" s="3" t="e">
        <v>#DIV/0!</v>
      </c>
      <c r="G28" s="3" t="e">
        <v>#DIV/0!</v>
      </c>
      <c r="H28" s="3" t="e">
        <v>#DIV/0!</v>
      </c>
      <c r="I28" s="3" t="e">
        <v>#DIV/0!</v>
      </c>
      <c r="J28" s="3" t="e">
        <v>#DIV/0!</v>
      </c>
      <c r="K28" s="3" t="e">
        <v>#DIV/0!</v>
      </c>
      <c r="L28" s="3" t="e">
        <v>#DIV/0!</v>
      </c>
      <c r="M28" s="3" t="e">
        <v>#DIV/0!</v>
      </c>
      <c r="N28" s="3" t="e">
        <v>#DIV/0!</v>
      </c>
      <c r="O28" s="3" t="e">
        <v>#DIV/0!</v>
      </c>
      <c r="P28" s="3" t="e">
        <v>#DIV/0!</v>
      </c>
      <c r="Q28" s="3" t="e">
        <v>#DIV/0!</v>
      </c>
      <c r="R28" s="3" t="e">
        <v>#DIV/0!</v>
      </c>
      <c r="S28" s="3" t="e">
        <v>#DIV/0!</v>
      </c>
      <c r="T28" s="3" t="e">
        <v>#DIV/0!</v>
      </c>
      <c r="U28" s="3" t="e">
        <v>#DIV/0!</v>
      </c>
      <c r="V28" s="3" t="e">
        <v>#DIV/0!</v>
      </c>
      <c r="W28" s="3" t="e">
        <v>#DIV/0!</v>
      </c>
      <c r="X28" s="3" t="e">
        <v>#DIV/0!</v>
      </c>
      <c r="Y28" s="3" t="e">
        <v>#DIV/0!</v>
      </c>
      <c r="Z28" s="3" t="e">
        <v>#DIV/0!</v>
      </c>
      <c r="AA28" s="3" t="e">
        <v>#DIV/0!</v>
      </c>
      <c r="AB28" s="3" t="e">
        <v>#DIV/0!</v>
      </c>
      <c r="AC28" s="3" t="e">
        <v>#DIV/0!</v>
      </c>
      <c r="AD28" s="3" t="e">
        <v>#DIV/0!</v>
      </c>
      <c r="AE28" s="3" t="e">
        <v>#DIV/0!</v>
      </c>
      <c r="AF28" s="3" t="e">
        <v>#DIV/0!</v>
      </c>
      <c r="AG28" s="3" t="e">
        <v>#DIV/0!</v>
      </c>
      <c r="AH28" s="3" t="e">
        <v>#DIV/0!</v>
      </c>
      <c r="AI28" s="3" t="e">
        <v>#DIV/0!</v>
      </c>
      <c r="AJ28" s="3" t="e">
        <v>#DIV/0!</v>
      </c>
      <c r="AK28" s="3" t="e">
        <v>#DIV/0!</v>
      </c>
      <c r="AL28" s="3" t="e">
        <v>#DIV/0!</v>
      </c>
      <c r="AM28" s="3" t="e">
        <v>#DIV/0!</v>
      </c>
      <c r="AN28" s="3" t="e">
        <v>#DIV/0!</v>
      </c>
      <c r="AO28" s="3" t="e">
        <v>#DIV/0!</v>
      </c>
      <c r="AP28" s="3" t="e">
        <v>#DIV/0!</v>
      </c>
      <c r="AQ28" s="3" t="e">
        <v>#DIV/0!</v>
      </c>
      <c r="AR28" s="3" t="e">
        <v>#DIV/0!</v>
      </c>
      <c r="AS28" s="3" t="e">
        <v>#DIV/0!</v>
      </c>
      <c r="AT28" s="3" t="e">
        <v>#DIV/0!</v>
      </c>
      <c r="AU28" s="3" t="e">
        <v>#DIV/0!</v>
      </c>
      <c r="AV28" s="3" t="e">
        <v>#DIV/0!</v>
      </c>
      <c r="AW28" s="3" t="e">
        <v>#DIV/0!</v>
      </c>
      <c r="AX28" s="3" t="e">
        <v>#DIV/0!</v>
      </c>
      <c r="AY28" s="3" t="e">
        <v>#DIV/0!</v>
      </c>
      <c r="AZ28" s="3" t="e">
        <v>#DIV/0!</v>
      </c>
      <c r="BA28" s="3" t="e">
        <v>#DIV/0!</v>
      </c>
      <c r="BB28" s="3" t="e">
        <v>#DIV/0!</v>
      </c>
      <c r="BC28" s="3" t="e">
        <v>#DIV/0!</v>
      </c>
      <c r="BD28" s="3" t="e">
        <v>#DIV/0!</v>
      </c>
      <c r="BE28" s="3" t="e">
        <v>#DIV/0!</v>
      </c>
      <c r="BF28" s="3" t="e">
        <v>#DIV/0!</v>
      </c>
      <c r="BG28" s="3" t="e">
        <v>#DIV/0!</v>
      </c>
      <c r="BH28" s="3" t="e">
        <v>#DIV/0!</v>
      </c>
      <c r="BI28" s="3" t="e">
        <v>#DIV/0!</v>
      </c>
      <c r="BJ28" s="3" t="e">
        <v>#DIV/0!</v>
      </c>
      <c r="BK28" s="3" t="e">
        <v>#DIV/0!</v>
      </c>
      <c r="BL28" s="3" t="e">
        <v>#DIV/0!</v>
      </c>
      <c r="BM28" s="3" t="e">
        <v>#DIV/0!</v>
      </c>
      <c r="BN28" s="3" t="e">
        <v>#DIV/0!</v>
      </c>
      <c r="BO28" s="3" t="e">
        <v>#DIV/0!</v>
      </c>
      <c r="BP28" s="3" t="e">
        <v>#DIV/0!</v>
      </c>
      <c r="BQ28" s="3" t="e">
        <v>#DIV/0!</v>
      </c>
      <c r="BR28" s="3" t="e">
        <v>#DIV/0!</v>
      </c>
      <c r="BS28" s="3" t="e">
        <v>#DIV/0!</v>
      </c>
      <c r="BT28" s="3" t="e">
        <v>#DIV/0!</v>
      </c>
      <c r="BU28" s="3" t="e">
        <v>#DIV/0!</v>
      </c>
      <c r="BV28" s="3" t="e">
        <v>#DIV/0!</v>
      </c>
      <c r="BW28" s="3" t="e">
        <v>#DIV/0!</v>
      </c>
      <c r="BX28" s="3" t="e">
        <v>#DIV/0!</v>
      </c>
      <c r="BY28" s="3" t="e">
        <v>#DIV/0!</v>
      </c>
      <c r="BZ28" s="3" t="e">
        <v>#DIV/0!</v>
      </c>
      <c r="CA28" s="3" t="e">
        <v>#DIV/0!</v>
      </c>
      <c r="CB28" s="3" t="e">
        <v>#DIV/0!</v>
      </c>
      <c r="CC28" s="3" t="e">
        <v>#DIV/0!</v>
      </c>
      <c r="CD28" s="3" t="e">
        <v>#DIV/0!</v>
      </c>
      <c r="CE28" s="3" t="e">
        <v>#DIV/0!</v>
      </c>
      <c r="CF28" s="3" t="e">
        <v>#DIV/0!</v>
      </c>
      <c r="CG28" s="3" t="e">
        <v>#DIV/0!</v>
      </c>
      <c r="CH28" s="3" t="e">
        <v>#DIV/0!</v>
      </c>
      <c r="CI28" s="3" t="e">
        <v>#DIV/0!</v>
      </c>
      <c r="CJ28" s="3" t="e">
        <v>#DIV/0!</v>
      </c>
      <c r="CK28" s="3" t="e">
        <v>#DIV/0!</v>
      </c>
      <c r="CL28" s="3" t="e">
        <v>#DIV/0!</v>
      </c>
      <c r="CM28" s="3" t="e">
        <v>#DIV/0!</v>
      </c>
      <c r="CN28" s="3" t="e">
        <v>#DIV/0!</v>
      </c>
      <c r="CO28" s="3" t="e">
        <v>#DIV/0!</v>
      </c>
      <c r="CP28" s="3" t="e">
        <v>#DIV/0!</v>
      </c>
      <c r="CQ28" s="3" t="e">
        <v>#DIV/0!</v>
      </c>
      <c r="CR28" s="3" t="e">
        <v>#DIV/0!</v>
      </c>
      <c r="CS28" s="3" t="e">
        <v>#DIV/0!</v>
      </c>
      <c r="CT28" s="3" t="e">
        <v>#DIV/0!</v>
      </c>
      <c r="CU28" s="3" t="e">
        <v>#DIV/0!</v>
      </c>
      <c r="CV28" s="3" t="e">
        <v>#DIV/0!</v>
      </c>
      <c r="CW28" s="3" t="e">
        <v>#DIV/0!</v>
      </c>
      <c r="CX28" s="3" t="e">
        <v>#DIV/0!</v>
      </c>
      <c r="CY28" s="3" t="e">
        <v>#DIV/0!</v>
      </c>
      <c r="CZ28" s="3" t="e">
        <v>#DIV/0!</v>
      </c>
      <c r="DA28" s="3" t="e">
        <v>#DIV/0!</v>
      </c>
      <c r="DB28" s="3" t="e">
        <v>#DIV/0!</v>
      </c>
      <c r="DC28" s="3" t="e">
        <v>#DIV/0!</v>
      </c>
      <c r="DD28" s="3" t="e">
        <v>#DIV/0!</v>
      </c>
      <c r="DE28" s="3" t="e">
        <v>#DIV/0!</v>
      </c>
      <c r="DF28" s="3" t="e">
        <v>#DIV/0!</v>
      </c>
      <c r="DG28" s="3" t="e">
        <v>#DIV/0!</v>
      </c>
      <c r="DH28" s="3" t="e">
        <v>#DIV/0!</v>
      </c>
      <c r="DI28" s="3" t="e">
        <v>#DIV/0!</v>
      </c>
      <c r="DJ28" s="3" t="e">
        <v>#DIV/0!</v>
      </c>
      <c r="DK28" s="3" t="e">
        <v>#DIV/0!</v>
      </c>
      <c r="DL28" s="3" t="e">
        <v>#DIV/0!</v>
      </c>
      <c r="DM28" s="3" t="e">
        <v>#DIV/0!</v>
      </c>
      <c r="DN28" s="3" t="e">
        <v>#DIV/0!</v>
      </c>
      <c r="DO28" s="3" t="e">
        <v>#DIV/0!</v>
      </c>
      <c r="DP28" s="3" t="e">
        <v>#DIV/0!</v>
      </c>
      <c r="DQ28" s="3" t="e">
        <v>#DIV/0!</v>
      </c>
      <c r="DR28" s="3" t="e">
        <v>#DIV/0!</v>
      </c>
      <c r="DS28" s="3" t="e">
        <v>#DIV/0!</v>
      </c>
      <c r="DT28" s="3" t="e">
        <v>#DIV/0!</v>
      </c>
      <c r="DU28" s="3" t="e">
        <v>#DIV/0!</v>
      </c>
      <c r="DV28" s="3" t="e">
        <v>#DIV/0!</v>
      </c>
      <c r="DW28" s="3" t="e">
        <v>#DIV/0!</v>
      </c>
      <c r="DX28" s="3" t="e">
        <v>#DIV/0!</v>
      </c>
      <c r="DY28" s="3" t="e">
        <v>#DIV/0!</v>
      </c>
      <c r="DZ28" s="3" t="e">
        <v>#DIV/0!</v>
      </c>
      <c r="EA28" s="3" t="e">
        <v>#DIV/0!</v>
      </c>
      <c r="EB28" s="3" t="e">
        <v>#DIV/0!</v>
      </c>
      <c r="EC28" s="3" t="e">
        <v>#DIV/0!</v>
      </c>
      <c r="ED28" s="3" t="e">
        <v>#DIV/0!</v>
      </c>
      <c r="EE28" s="3" t="e">
        <v>#DIV/0!</v>
      </c>
      <c r="EF28" s="3" t="e">
        <v>#DIV/0!</v>
      </c>
      <c r="EG28" s="3" t="e">
        <v>#DIV/0!</v>
      </c>
      <c r="EH28" s="3" t="e">
        <v>#DIV/0!</v>
      </c>
      <c r="EI28" s="3" t="e">
        <v>#DIV/0!</v>
      </c>
      <c r="EJ28" s="3" t="e">
        <v>#DIV/0!</v>
      </c>
      <c r="EK28" s="3" t="e">
        <v>#DIV/0!</v>
      </c>
      <c r="EL28" s="3" t="e">
        <v>#DIV/0!</v>
      </c>
      <c r="EM28" s="3" t="e">
        <v>#DIV/0!</v>
      </c>
      <c r="EN28" s="3" t="e">
        <v>#DIV/0!</v>
      </c>
      <c r="EO28" s="3" t="e">
        <v>#DIV/0!</v>
      </c>
      <c r="EP28" s="3" t="e">
        <v>#DIV/0!</v>
      </c>
      <c r="EQ28" s="3" t="e">
        <v>#DIV/0!</v>
      </c>
      <c r="ER28" s="3" t="e">
        <v>#DIV/0!</v>
      </c>
      <c r="ES28" s="3" t="e">
        <v>#DIV/0!</v>
      </c>
      <c r="ET28" s="3" t="e">
        <v>#DIV/0!</v>
      </c>
      <c r="EU28" s="3" t="e">
        <v>#DIV/0!</v>
      </c>
      <c r="EV28" s="3" t="e">
        <v>#DIV/0!</v>
      </c>
      <c r="EW28" s="3" t="e">
        <v>#DIV/0!</v>
      </c>
      <c r="EX28" s="3" t="e">
        <v>#DIV/0!</v>
      </c>
      <c r="EY28" s="3" t="e">
        <v>#DIV/0!</v>
      </c>
      <c r="EZ28" s="3" t="e">
        <v>#DIV/0!</v>
      </c>
      <c r="FA28" s="3" t="e">
        <v>#DIV/0!</v>
      </c>
      <c r="FB28" s="3" t="e">
        <v>#DIV/0!</v>
      </c>
      <c r="FC28" s="3" t="e">
        <v>#DIV/0!</v>
      </c>
      <c r="FD28" s="3" t="e">
        <v>#DIV/0!</v>
      </c>
      <c r="FE28" s="3" t="e">
        <v>#DIV/0!</v>
      </c>
      <c r="FF28" s="3" t="e">
        <v>#DIV/0!</v>
      </c>
      <c r="FG28" s="3" t="e">
        <v>#DIV/0!</v>
      </c>
      <c r="FH28" s="3" t="e">
        <v>#DIV/0!</v>
      </c>
      <c r="FI28" s="3" t="e">
        <v>#DIV/0!</v>
      </c>
      <c r="FJ28" s="3" t="e">
        <v>#DIV/0!</v>
      </c>
      <c r="FK28" s="3" t="e">
        <v>#DIV/0!</v>
      </c>
      <c r="FL28" s="3" t="e">
        <v>#DIV/0!</v>
      </c>
      <c r="FM28" s="3" t="e">
        <v>#DIV/0!</v>
      </c>
      <c r="FN28" s="3" t="e">
        <v>#DIV/0!</v>
      </c>
      <c r="FO28" s="3" t="e">
        <v>#DIV/0!</v>
      </c>
      <c r="FP28" s="3" t="e">
        <v>#DIV/0!</v>
      </c>
      <c r="FQ28" s="3" t="e">
        <v>#DIV/0!</v>
      </c>
      <c r="FR28" s="3" t="e">
        <v>#DIV/0!</v>
      </c>
      <c r="FS28" s="3" t="e">
        <v>#DIV/0!</v>
      </c>
      <c r="FT28" s="3" t="e">
        <v>#DIV/0!</v>
      </c>
      <c r="FU28" s="4" t="s">
        <v>2771</v>
      </c>
      <c r="FV28" s="4" t="s">
        <v>5205</v>
      </c>
      <c r="FW28" s="4" t="s">
        <v>3092</v>
      </c>
      <c r="FX28" s="4" t="s">
        <v>300</v>
      </c>
      <c r="FY28" s="4" t="s">
        <v>5242</v>
      </c>
      <c r="FZ28" s="4" t="s">
        <v>4782</v>
      </c>
      <c r="GA28" s="4" t="s">
        <v>171</v>
      </c>
      <c r="GB28" s="4" t="s">
        <v>2678</v>
      </c>
      <c r="GC28" s="4" t="s">
        <v>2364</v>
      </c>
      <c r="GD28" s="4" t="s">
        <v>1310</v>
      </c>
      <c r="GE28" s="4" t="s">
        <v>3344</v>
      </c>
      <c r="GF28" s="4" t="s">
        <v>375</v>
      </c>
      <c r="GG28" s="4" t="s">
        <v>4050</v>
      </c>
      <c r="GH28" s="4" t="s">
        <v>928</v>
      </c>
      <c r="GI28" s="4" t="s">
        <v>369</v>
      </c>
      <c r="GJ28" s="4" t="s">
        <v>3</v>
      </c>
      <c r="GK28" s="4" t="s">
        <v>1682</v>
      </c>
      <c r="GL28" s="4" t="s">
        <v>880</v>
      </c>
      <c r="GM28" s="4" t="s">
        <v>4981</v>
      </c>
      <c r="GN28" s="4" t="s">
        <v>1530</v>
      </c>
      <c r="GO28" s="4" t="s">
        <v>2358</v>
      </c>
      <c r="GP28" s="4" t="s">
        <v>869</v>
      </c>
      <c r="GQ28" s="4" t="s">
        <v>750</v>
      </c>
      <c r="GR28" s="4" t="s">
        <v>5429</v>
      </c>
      <c r="GS28" s="4" t="s">
        <v>416</v>
      </c>
      <c r="GT28" s="4" t="s">
        <v>689</v>
      </c>
      <c r="GU28" s="4" t="s">
        <v>1957</v>
      </c>
      <c r="GV28" s="4" t="s">
        <v>3197</v>
      </c>
      <c r="GW28" s="4" t="s">
        <v>738</v>
      </c>
      <c r="GX28" s="4" t="s">
        <v>1965</v>
      </c>
      <c r="GY28" s="4" t="s">
        <v>5307</v>
      </c>
      <c r="GZ28" s="4" t="s">
        <v>1856</v>
      </c>
      <c r="HA28" s="4" t="s">
        <v>202</v>
      </c>
      <c r="HB28" s="4" t="s">
        <v>1908</v>
      </c>
      <c r="HC28" s="4" t="s">
        <v>2520</v>
      </c>
      <c r="HD28" s="4" t="s">
        <v>198</v>
      </c>
      <c r="HE28" s="4" t="s">
        <v>1200</v>
      </c>
      <c r="HF28" s="4" t="s">
        <v>5605</v>
      </c>
      <c r="HG28" s="4" t="s">
        <v>2706</v>
      </c>
      <c r="HH28" s="4" t="s">
        <v>5625</v>
      </c>
      <c r="HI28" s="4" t="s">
        <v>1268</v>
      </c>
      <c r="HJ28" s="4" t="s">
        <v>631</v>
      </c>
      <c r="HK28" s="4" t="s">
        <v>4219</v>
      </c>
      <c r="HL28" s="4" t="s">
        <v>3702</v>
      </c>
      <c r="HM28" s="4" t="s">
        <v>5729</v>
      </c>
      <c r="HN28" s="4" t="s">
        <v>53</v>
      </c>
      <c r="HO28" s="4" t="s">
        <v>1580</v>
      </c>
      <c r="HP28" s="4" t="s">
        <v>4351</v>
      </c>
      <c r="HQ28" s="4" t="s">
        <v>3088</v>
      </c>
      <c r="HR28" s="4" t="s">
        <v>5869</v>
      </c>
      <c r="HS28" s="4" t="s">
        <v>1041</v>
      </c>
      <c r="HT28" s="4" t="s">
        <v>570</v>
      </c>
      <c r="HU28" s="4" t="s">
        <v>4247</v>
      </c>
      <c r="HV28" s="4" t="s">
        <v>3812</v>
      </c>
      <c r="HW28" s="4" t="s">
        <v>524</v>
      </c>
      <c r="HX28" s="4" t="s">
        <v>932</v>
      </c>
      <c r="HY28" s="4" t="s">
        <v>4972</v>
      </c>
      <c r="HZ28" s="4" t="s">
        <v>2042</v>
      </c>
      <c r="IA28" s="4" t="s">
        <v>4689</v>
      </c>
      <c r="IB28" s="4" t="s">
        <v>1398</v>
      </c>
      <c r="IC28" s="4" t="s">
        <v>3233</v>
      </c>
      <c r="ID28" s="4" t="s">
        <v>3336</v>
      </c>
      <c r="IE28" s="4" t="s">
        <v>1090</v>
      </c>
      <c r="IF28" s="4" t="s">
        <v>4546</v>
      </c>
      <c r="IG28" s="4" t="s">
        <v>2457</v>
      </c>
      <c r="IH28" s="4" t="s">
        <v>516</v>
      </c>
      <c r="II28" s="4" t="s">
        <v>2022</v>
      </c>
      <c r="IJ28" s="4" t="s">
        <v>207</v>
      </c>
      <c r="IK28" s="4" t="s">
        <v>2718</v>
      </c>
      <c r="IL28" s="4" t="s">
        <v>1194</v>
      </c>
      <c r="IM28" s="4" t="s">
        <v>4366</v>
      </c>
      <c r="IN28" s="4" t="s">
        <v>1839</v>
      </c>
      <c r="IO28" s="4" t="s">
        <v>3580</v>
      </c>
      <c r="IP28" s="4" t="s">
        <v>1171</v>
      </c>
      <c r="IQ28" s="4" t="s">
        <v>5452</v>
      </c>
      <c r="IR28" s="4" t="s">
        <v>375</v>
      </c>
      <c r="IS28" s="4" t="s">
        <v>2932</v>
      </c>
      <c r="IT28" s="4" t="s">
        <v>645</v>
      </c>
      <c r="IU28" s="4" t="s">
        <v>330</v>
      </c>
      <c r="IV28" s="4" t="s">
        <v>2365</v>
      </c>
      <c r="IW28" s="4" t="s">
        <v>2181</v>
      </c>
      <c r="IX28" s="4" t="s">
        <v>732</v>
      </c>
      <c r="IY28" s="4" t="s">
        <v>341</v>
      </c>
      <c r="IZ28" s="4" t="s">
        <v>320</v>
      </c>
      <c r="JA28" s="4" t="s">
        <v>1206</v>
      </c>
      <c r="JB28" s="4" t="s">
        <v>429</v>
      </c>
      <c r="JC28" s="4" t="s">
        <v>9</v>
      </c>
      <c r="JD28" s="4" t="s">
        <v>676</v>
      </c>
      <c r="JE28" s="4" t="s">
        <v>728</v>
      </c>
      <c r="JF28" s="4" t="s">
        <v>423</v>
      </c>
    </row>
    <row r="29" spans="1:266" ht="15.75" thickBot="1">
      <c r="A29" s="8" t="s">
        <v>6459</v>
      </c>
      <c r="B29" s="3" t="e">
        <v>#DIV/0!</v>
      </c>
      <c r="C29" s="3" t="e">
        <v>#DIV/0!</v>
      </c>
      <c r="D29" s="3" t="e">
        <v>#DIV/0!</v>
      </c>
      <c r="E29" s="3" t="e">
        <v>#DIV/0!</v>
      </c>
      <c r="F29" s="3" t="e">
        <v>#DIV/0!</v>
      </c>
      <c r="G29" s="3" t="e">
        <v>#DIV/0!</v>
      </c>
      <c r="H29" s="3" t="e">
        <v>#DIV/0!</v>
      </c>
      <c r="I29" s="3" t="e">
        <v>#DIV/0!</v>
      </c>
      <c r="J29" s="3" t="e">
        <v>#DIV/0!</v>
      </c>
      <c r="K29" s="3" t="e">
        <v>#DIV/0!</v>
      </c>
      <c r="L29" s="3" t="e">
        <v>#DIV/0!</v>
      </c>
      <c r="M29" s="3" t="e">
        <v>#DIV/0!</v>
      </c>
      <c r="N29" s="3" t="e">
        <v>#DIV/0!</v>
      </c>
      <c r="O29" s="3" t="e">
        <v>#DIV/0!</v>
      </c>
      <c r="P29" s="3" t="e">
        <v>#DIV/0!</v>
      </c>
      <c r="Q29" s="3" t="e">
        <v>#DIV/0!</v>
      </c>
      <c r="R29" s="3" t="e">
        <v>#DIV/0!</v>
      </c>
      <c r="S29" s="3" t="e">
        <v>#DIV/0!</v>
      </c>
      <c r="T29" s="3" t="e">
        <v>#DIV/0!</v>
      </c>
      <c r="U29" s="3" t="e">
        <v>#DIV/0!</v>
      </c>
      <c r="V29" s="3" t="e">
        <v>#DIV/0!</v>
      </c>
      <c r="W29" s="3" t="e">
        <v>#DIV/0!</v>
      </c>
      <c r="X29" s="3" t="e">
        <v>#DIV/0!</v>
      </c>
      <c r="Y29" s="3" t="e">
        <v>#DIV/0!</v>
      </c>
      <c r="Z29" s="3" t="e">
        <v>#DIV/0!</v>
      </c>
      <c r="AA29" s="3" t="e">
        <v>#DIV/0!</v>
      </c>
      <c r="AB29" s="3" t="e">
        <v>#DIV/0!</v>
      </c>
      <c r="AC29" s="3" t="e">
        <v>#DIV/0!</v>
      </c>
      <c r="AD29" s="3" t="e">
        <v>#DIV/0!</v>
      </c>
      <c r="AE29" s="3" t="e">
        <v>#DIV/0!</v>
      </c>
      <c r="AF29" s="3" t="e">
        <v>#DIV/0!</v>
      </c>
      <c r="AG29" s="3" t="e">
        <v>#DIV/0!</v>
      </c>
      <c r="AH29" s="3" t="e">
        <v>#DIV/0!</v>
      </c>
      <c r="AI29" s="3" t="e">
        <v>#DIV/0!</v>
      </c>
      <c r="AJ29" s="3" t="e">
        <v>#DIV/0!</v>
      </c>
      <c r="AK29" s="3" t="e">
        <v>#DIV/0!</v>
      </c>
      <c r="AL29" s="3" t="e">
        <v>#DIV/0!</v>
      </c>
      <c r="AM29" s="3" t="e">
        <v>#DIV/0!</v>
      </c>
      <c r="AN29" s="3" t="e">
        <v>#DIV/0!</v>
      </c>
      <c r="AO29" s="3" t="e">
        <v>#DIV/0!</v>
      </c>
      <c r="AP29" s="3" t="e">
        <v>#DIV/0!</v>
      </c>
      <c r="AQ29" s="3" t="e">
        <v>#DIV/0!</v>
      </c>
      <c r="AR29" s="3" t="e">
        <v>#DIV/0!</v>
      </c>
      <c r="AS29" s="3" t="e">
        <v>#DIV/0!</v>
      </c>
      <c r="AT29" s="3" t="e">
        <v>#DIV/0!</v>
      </c>
      <c r="AU29" s="3" t="e">
        <v>#DIV/0!</v>
      </c>
      <c r="AV29" s="3" t="e">
        <v>#DIV/0!</v>
      </c>
      <c r="AW29" s="3" t="e">
        <v>#DIV/0!</v>
      </c>
      <c r="AX29" s="3" t="e">
        <v>#DIV/0!</v>
      </c>
      <c r="AY29" s="3" t="e">
        <v>#DIV/0!</v>
      </c>
      <c r="AZ29" s="3" t="e">
        <v>#DIV/0!</v>
      </c>
      <c r="BA29" s="3" t="e">
        <v>#DIV/0!</v>
      </c>
      <c r="BB29" s="3" t="e">
        <v>#DIV/0!</v>
      </c>
      <c r="BC29" s="3" t="e">
        <v>#DIV/0!</v>
      </c>
      <c r="BD29" s="3" t="e">
        <v>#DIV/0!</v>
      </c>
      <c r="BE29" s="3" t="e">
        <v>#DIV/0!</v>
      </c>
      <c r="BF29" s="3" t="e">
        <v>#DIV/0!</v>
      </c>
      <c r="BG29" s="3" t="e">
        <v>#DIV/0!</v>
      </c>
      <c r="BH29" s="3" t="e">
        <v>#DIV/0!</v>
      </c>
      <c r="BI29" s="3" t="e">
        <v>#DIV/0!</v>
      </c>
      <c r="BJ29" s="3" t="e">
        <v>#DIV/0!</v>
      </c>
      <c r="BK29" s="3" t="e">
        <v>#DIV/0!</v>
      </c>
      <c r="BL29" s="3" t="e">
        <v>#DIV/0!</v>
      </c>
      <c r="BM29" s="3" t="e">
        <v>#DIV/0!</v>
      </c>
      <c r="BN29" s="3" t="e">
        <v>#DIV/0!</v>
      </c>
      <c r="BO29" s="3" t="e">
        <v>#DIV/0!</v>
      </c>
      <c r="BP29" s="3" t="e">
        <v>#DIV/0!</v>
      </c>
      <c r="BQ29" s="3" t="e">
        <v>#DIV/0!</v>
      </c>
      <c r="BR29" s="3" t="e">
        <v>#DIV/0!</v>
      </c>
      <c r="BS29" s="3" t="e">
        <v>#DIV/0!</v>
      </c>
      <c r="BT29" s="3" t="e">
        <v>#DIV/0!</v>
      </c>
      <c r="BU29" s="3" t="e">
        <v>#DIV/0!</v>
      </c>
      <c r="BV29" s="3" t="e">
        <v>#DIV/0!</v>
      </c>
      <c r="BW29" s="3" t="e">
        <v>#DIV/0!</v>
      </c>
      <c r="BX29" s="3" t="e">
        <v>#DIV/0!</v>
      </c>
      <c r="BY29" s="3" t="e">
        <v>#DIV/0!</v>
      </c>
      <c r="BZ29" s="3" t="e">
        <v>#DIV/0!</v>
      </c>
      <c r="CA29" s="3" t="e">
        <v>#DIV/0!</v>
      </c>
      <c r="CB29" s="3" t="e">
        <v>#DIV/0!</v>
      </c>
      <c r="CC29" s="3" t="e">
        <v>#DIV/0!</v>
      </c>
      <c r="CD29" s="3" t="e">
        <v>#DIV/0!</v>
      </c>
      <c r="CE29" s="3" t="e">
        <v>#DIV/0!</v>
      </c>
      <c r="CF29" s="3" t="e">
        <v>#DIV/0!</v>
      </c>
      <c r="CG29" s="3" t="e">
        <v>#DIV/0!</v>
      </c>
      <c r="CH29" s="3" t="e">
        <v>#DIV/0!</v>
      </c>
      <c r="CI29" s="3" t="e">
        <v>#DIV/0!</v>
      </c>
      <c r="CJ29" s="3" t="e">
        <v>#DIV/0!</v>
      </c>
      <c r="CK29" s="3" t="e">
        <v>#DIV/0!</v>
      </c>
      <c r="CL29" s="3" t="e">
        <v>#DIV/0!</v>
      </c>
      <c r="CM29" s="3" t="e">
        <v>#DIV/0!</v>
      </c>
      <c r="CN29" s="3" t="e">
        <v>#DIV/0!</v>
      </c>
      <c r="CO29" s="3" t="e">
        <v>#DIV/0!</v>
      </c>
      <c r="CP29" s="3" t="e">
        <v>#DIV/0!</v>
      </c>
      <c r="CQ29" s="3" t="e">
        <v>#DIV/0!</v>
      </c>
      <c r="CR29" s="3" t="e">
        <v>#DIV/0!</v>
      </c>
      <c r="CS29" s="3" t="e">
        <v>#DIV/0!</v>
      </c>
      <c r="CT29" s="3" t="e">
        <v>#DIV/0!</v>
      </c>
      <c r="CU29" s="3" t="e">
        <v>#DIV/0!</v>
      </c>
      <c r="CV29" s="3" t="e">
        <v>#DIV/0!</v>
      </c>
      <c r="CW29" s="3" t="e">
        <v>#DIV/0!</v>
      </c>
      <c r="CX29" s="4" t="s">
        <v>3261</v>
      </c>
      <c r="CY29" s="4" t="s">
        <v>560</v>
      </c>
      <c r="CZ29" s="4" t="s">
        <v>1836</v>
      </c>
      <c r="DA29" s="4" t="s">
        <v>2712</v>
      </c>
      <c r="DB29" s="4" t="s">
        <v>503</v>
      </c>
      <c r="DC29" s="4" t="s">
        <v>512</v>
      </c>
      <c r="DD29" s="4" t="s">
        <v>1464</v>
      </c>
      <c r="DE29" s="4" t="s">
        <v>3</v>
      </c>
      <c r="DF29" s="4" t="s">
        <v>548</v>
      </c>
      <c r="DG29" s="4" t="s">
        <v>226</v>
      </c>
      <c r="DH29" s="4" t="s">
        <v>1803</v>
      </c>
      <c r="DI29" s="4" t="s">
        <v>3</v>
      </c>
      <c r="DJ29" s="4" t="s">
        <v>2177</v>
      </c>
      <c r="DK29" s="4" t="s">
        <v>1832</v>
      </c>
      <c r="DL29" s="4" t="s">
        <v>4353</v>
      </c>
      <c r="DM29" s="4" t="s">
        <v>4337</v>
      </c>
      <c r="DN29" s="4" t="s">
        <v>236</v>
      </c>
      <c r="DO29" s="4" t="s">
        <v>4413</v>
      </c>
      <c r="DP29" s="4" t="s">
        <v>1375</v>
      </c>
      <c r="DQ29" s="4" t="s">
        <v>930</v>
      </c>
      <c r="DR29" s="4" t="s">
        <v>2086</v>
      </c>
      <c r="DS29" s="4" t="s">
        <v>4445</v>
      </c>
      <c r="DT29" s="4" t="s">
        <v>410</v>
      </c>
      <c r="DU29" s="4" t="s">
        <v>1551</v>
      </c>
      <c r="DV29" s="4" t="s">
        <v>2087</v>
      </c>
      <c r="DW29" s="4" t="s">
        <v>475</v>
      </c>
      <c r="DX29" s="4" t="s">
        <v>2206</v>
      </c>
      <c r="DY29" s="4" t="s">
        <v>1634</v>
      </c>
      <c r="DZ29" s="4" t="s">
        <v>4590</v>
      </c>
      <c r="EA29" s="4" t="s">
        <v>1173</v>
      </c>
      <c r="EB29" s="4" t="s">
        <v>4268</v>
      </c>
      <c r="EC29" s="4" t="s">
        <v>920</v>
      </c>
      <c r="ED29" s="4" t="s">
        <v>776</v>
      </c>
      <c r="EE29" s="4" t="s">
        <v>358</v>
      </c>
      <c r="EF29" s="4" t="s">
        <v>4665</v>
      </c>
      <c r="EG29" s="4" t="s">
        <v>1506</v>
      </c>
      <c r="EH29" s="4" t="s">
        <v>2778</v>
      </c>
      <c r="EI29" s="4" t="s">
        <v>4702</v>
      </c>
      <c r="EJ29" s="4" t="s">
        <v>2035</v>
      </c>
      <c r="EK29" s="4" t="s">
        <v>4702</v>
      </c>
      <c r="EL29" s="4" t="s">
        <v>1371</v>
      </c>
      <c r="EM29" s="4" t="s">
        <v>199</v>
      </c>
      <c r="EN29" s="4" t="s">
        <v>1555</v>
      </c>
      <c r="EO29" s="4" t="s">
        <v>2967</v>
      </c>
      <c r="EP29" s="4" t="s">
        <v>84</v>
      </c>
      <c r="EQ29" s="4" t="s">
        <v>870</v>
      </c>
      <c r="ER29" s="4" t="s">
        <v>2201</v>
      </c>
      <c r="ES29" s="4" t="s">
        <v>2934</v>
      </c>
      <c r="ET29" s="4" t="s">
        <v>1267</v>
      </c>
      <c r="EU29" s="4" t="s">
        <v>3912</v>
      </c>
      <c r="EV29" s="4" t="s">
        <v>1718</v>
      </c>
      <c r="EW29" s="4" t="s">
        <v>488</v>
      </c>
      <c r="EX29" s="4" t="s">
        <v>1698</v>
      </c>
      <c r="EY29" s="4" t="s">
        <v>3552</v>
      </c>
      <c r="EZ29" s="4" t="s">
        <v>4882</v>
      </c>
      <c r="FA29" s="4" t="s">
        <v>3288</v>
      </c>
      <c r="FB29" s="4" t="s">
        <v>805</v>
      </c>
      <c r="FC29" s="4" t="s">
        <v>3958</v>
      </c>
      <c r="FD29" s="4" t="s">
        <v>1525</v>
      </c>
      <c r="FE29" s="4" t="s">
        <v>1041</v>
      </c>
      <c r="FF29" s="4" t="s">
        <v>2391</v>
      </c>
      <c r="FG29" s="4" t="s">
        <v>2635</v>
      </c>
      <c r="FH29" s="4" t="s">
        <v>1756</v>
      </c>
      <c r="FI29" s="4" t="s">
        <v>131</v>
      </c>
      <c r="FJ29" s="4" t="s">
        <v>429</v>
      </c>
      <c r="FK29" s="4" t="s">
        <v>4284</v>
      </c>
      <c r="FL29" s="4" t="s">
        <v>573</v>
      </c>
      <c r="FM29" s="4" t="s">
        <v>4066</v>
      </c>
      <c r="FN29" s="4" t="s">
        <v>2778</v>
      </c>
      <c r="FO29" s="4" t="s">
        <v>897</v>
      </c>
      <c r="FP29" s="4" t="s">
        <v>1955</v>
      </c>
      <c r="FQ29" s="4" t="s">
        <v>840</v>
      </c>
      <c r="FR29" s="4" t="s">
        <v>3086</v>
      </c>
      <c r="FS29" s="4" t="s">
        <v>5162</v>
      </c>
      <c r="FT29" s="4" t="s">
        <v>1180</v>
      </c>
      <c r="FU29" s="4" t="s">
        <v>533</v>
      </c>
      <c r="FV29" s="4" t="s">
        <v>3356</v>
      </c>
      <c r="FW29" s="4" t="s">
        <v>5219</v>
      </c>
      <c r="FX29" s="4" t="s">
        <v>2464</v>
      </c>
      <c r="FY29" s="4" t="s">
        <v>2091</v>
      </c>
      <c r="FZ29" s="4" t="s">
        <v>426</v>
      </c>
      <c r="GA29" s="4" t="s">
        <v>1476</v>
      </c>
      <c r="GB29" s="4" t="s">
        <v>2688</v>
      </c>
      <c r="GC29" s="4" t="s">
        <v>5298</v>
      </c>
      <c r="GD29" s="4" t="s">
        <v>228</v>
      </c>
      <c r="GE29" s="4" t="s">
        <v>5313</v>
      </c>
      <c r="GF29" s="4" t="s">
        <v>407</v>
      </c>
      <c r="GG29" s="4" t="s">
        <v>432</v>
      </c>
      <c r="GH29" s="4" t="s">
        <v>2935</v>
      </c>
      <c r="GI29" s="4" t="s">
        <v>2555</v>
      </c>
      <c r="GJ29" s="4" t="s">
        <v>1764</v>
      </c>
      <c r="GK29" s="4" t="s">
        <v>1911</v>
      </c>
      <c r="GL29" s="4" t="s">
        <v>1502</v>
      </c>
      <c r="GM29" s="4" t="s">
        <v>2658</v>
      </c>
      <c r="GN29" s="4" t="s">
        <v>3766</v>
      </c>
      <c r="GO29" s="4" t="s">
        <v>1979</v>
      </c>
      <c r="GP29" s="4" t="s">
        <v>3541</v>
      </c>
      <c r="GQ29" s="4" t="s">
        <v>1205</v>
      </c>
      <c r="GR29" s="4" t="s">
        <v>3539</v>
      </c>
      <c r="GS29" s="4" t="s">
        <v>1357</v>
      </c>
      <c r="GT29" s="4" t="s">
        <v>534</v>
      </c>
      <c r="GU29" s="4" t="s">
        <v>599</v>
      </c>
      <c r="GV29" s="4" t="s">
        <v>2025</v>
      </c>
      <c r="GW29" s="4" t="s">
        <v>627</v>
      </c>
      <c r="GX29" s="4" t="s">
        <v>827</v>
      </c>
      <c r="GY29" s="4" t="s">
        <v>823</v>
      </c>
      <c r="GZ29" s="4" t="s">
        <v>3224</v>
      </c>
      <c r="HA29" s="4" t="s">
        <v>1218</v>
      </c>
      <c r="HB29" s="4" t="s">
        <v>2289</v>
      </c>
      <c r="HC29" s="4" t="s">
        <v>2228</v>
      </c>
      <c r="HD29" s="4" t="s">
        <v>800</v>
      </c>
      <c r="HE29" s="4" t="s">
        <v>523</v>
      </c>
      <c r="HF29" s="4" t="s">
        <v>1015</v>
      </c>
      <c r="HG29" s="4" t="s">
        <v>1933</v>
      </c>
      <c r="HH29" s="4" t="s">
        <v>2954</v>
      </c>
      <c r="HI29" s="4" t="s">
        <v>1938</v>
      </c>
      <c r="HJ29" s="4" t="s">
        <v>768</v>
      </c>
      <c r="HK29" s="4" t="s">
        <v>2847</v>
      </c>
      <c r="HL29" s="4" t="s">
        <v>1696</v>
      </c>
      <c r="HM29" s="4" t="s">
        <v>1129</v>
      </c>
      <c r="HN29" s="4" t="s">
        <v>3996</v>
      </c>
      <c r="HO29" s="4" t="s">
        <v>4911</v>
      </c>
      <c r="HP29" s="4" t="s">
        <v>3063</v>
      </c>
      <c r="HQ29" s="4" t="s">
        <v>824</v>
      </c>
      <c r="HR29" s="4" t="s">
        <v>1874</v>
      </c>
      <c r="HS29" s="4" t="s">
        <v>4026</v>
      </c>
      <c r="HT29" s="4" t="s">
        <v>961</v>
      </c>
      <c r="HU29" s="4" t="s">
        <v>974</v>
      </c>
      <c r="HV29" s="4" t="s">
        <v>1164</v>
      </c>
      <c r="HW29" s="4" t="s">
        <v>1726</v>
      </c>
      <c r="HX29" s="4" t="s">
        <v>430</v>
      </c>
      <c r="HY29" s="4" t="s">
        <v>2787</v>
      </c>
      <c r="HZ29" s="4" t="s">
        <v>1750</v>
      </c>
      <c r="IA29" s="4" t="s">
        <v>2808</v>
      </c>
      <c r="IB29" s="4" t="s">
        <v>119</v>
      </c>
      <c r="IC29" s="4" t="s">
        <v>950</v>
      </c>
      <c r="ID29" s="4" t="s">
        <v>293</v>
      </c>
      <c r="IE29" s="4" t="s">
        <v>2201</v>
      </c>
      <c r="IF29" s="4" t="s">
        <v>1359</v>
      </c>
      <c r="IG29" s="4" t="s">
        <v>3774</v>
      </c>
      <c r="IH29" s="4" t="s">
        <v>1225</v>
      </c>
      <c r="II29" s="4" t="s">
        <v>1445</v>
      </c>
      <c r="IJ29" s="4" t="s">
        <v>89</v>
      </c>
      <c r="IK29" s="4" t="s">
        <v>3489</v>
      </c>
      <c r="IL29" s="4" t="s">
        <v>4110</v>
      </c>
      <c r="IM29" s="4" t="s">
        <v>1180</v>
      </c>
      <c r="IN29" s="4" t="s">
        <v>966</v>
      </c>
      <c r="IO29" s="4" t="s">
        <v>425</v>
      </c>
      <c r="IP29" s="4" t="s">
        <v>2215</v>
      </c>
      <c r="IQ29" s="4" t="s">
        <v>3610</v>
      </c>
      <c r="IR29" s="4" t="s">
        <v>4045</v>
      </c>
      <c r="IS29" s="4" t="s">
        <v>1781</v>
      </c>
      <c r="IT29" s="4" t="s">
        <v>2528</v>
      </c>
      <c r="IU29" s="4" t="s">
        <v>689</v>
      </c>
      <c r="IV29" s="4" t="s">
        <v>1470</v>
      </c>
      <c r="IW29" s="4" t="s">
        <v>701</v>
      </c>
      <c r="IX29" s="4" t="s">
        <v>5795</v>
      </c>
      <c r="IY29" s="4" t="s">
        <v>277</v>
      </c>
      <c r="IZ29" s="4" t="s">
        <v>765</v>
      </c>
      <c r="JA29" s="4" t="s">
        <v>2701</v>
      </c>
      <c r="JB29" s="4" t="s">
        <v>4639</v>
      </c>
      <c r="JC29" s="4" t="s">
        <v>677</v>
      </c>
      <c r="JD29" s="4" t="s">
        <v>1264</v>
      </c>
      <c r="JE29" s="4" t="s">
        <v>1883</v>
      </c>
      <c r="JF29" s="4" t="s">
        <v>1779</v>
      </c>
    </row>
    <row r="30" spans="1:266" ht="15.75" thickBot="1">
      <c r="A30" s="8" t="s">
        <v>6460</v>
      </c>
      <c r="B30" s="4" t="s">
        <v>1724</v>
      </c>
      <c r="C30" s="4" t="s">
        <v>565</v>
      </c>
      <c r="D30" s="4" t="s">
        <v>3</v>
      </c>
      <c r="E30" s="4" t="s">
        <v>3</v>
      </c>
      <c r="F30" s="4" t="s">
        <v>3</v>
      </c>
      <c r="G30" s="4" t="s">
        <v>3</v>
      </c>
      <c r="H30" s="4" t="s">
        <v>2169</v>
      </c>
      <c r="I30" s="4" t="s">
        <v>3</v>
      </c>
      <c r="J30" s="4" t="s">
        <v>3</v>
      </c>
      <c r="K30" s="4" t="s">
        <v>3</v>
      </c>
      <c r="L30" s="4" t="s">
        <v>3</v>
      </c>
      <c r="M30" s="4" t="s">
        <v>3</v>
      </c>
      <c r="N30" s="4" t="s">
        <v>2317</v>
      </c>
      <c r="O30" s="4" t="s">
        <v>252</v>
      </c>
      <c r="P30" s="4" t="s">
        <v>3</v>
      </c>
      <c r="Q30" s="4" t="s">
        <v>1753</v>
      </c>
      <c r="R30" s="4" t="s">
        <v>2402</v>
      </c>
      <c r="S30" s="4" t="s">
        <v>1428</v>
      </c>
      <c r="T30" s="4" t="s">
        <v>2447</v>
      </c>
      <c r="U30" s="4" t="s">
        <v>2467</v>
      </c>
      <c r="V30" s="4" t="s">
        <v>1398</v>
      </c>
      <c r="W30" s="4" t="s">
        <v>1237</v>
      </c>
      <c r="X30" s="4" t="s">
        <v>2527</v>
      </c>
      <c r="Y30" s="4" t="s">
        <v>1790</v>
      </c>
      <c r="Z30" s="4" t="s">
        <v>772</v>
      </c>
      <c r="AA30" s="4" t="s">
        <v>2587</v>
      </c>
      <c r="AB30" s="4" t="s">
        <v>2554</v>
      </c>
      <c r="AC30" s="4" t="s">
        <v>506</v>
      </c>
      <c r="AD30" s="4" t="s">
        <v>1561</v>
      </c>
      <c r="AE30" s="4" t="s">
        <v>373</v>
      </c>
      <c r="AF30" s="4" t="s">
        <v>2695</v>
      </c>
      <c r="AG30" s="4" t="s">
        <v>983</v>
      </c>
      <c r="AH30" s="4" t="s">
        <v>2727</v>
      </c>
      <c r="AI30" s="4" t="s">
        <v>309</v>
      </c>
      <c r="AJ30" s="4" t="s">
        <v>2764</v>
      </c>
      <c r="AK30" s="4" t="s">
        <v>2783</v>
      </c>
      <c r="AL30" s="4" t="s">
        <v>2819</v>
      </c>
      <c r="AM30" s="4" t="s">
        <v>286</v>
      </c>
      <c r="AN30" s="4" t="s">
        <v>603</v>
      </c>
      <c r="AO30" s="4" t="s">
        <v>1626</v>
      </c>
      <c r="AP30" s="4" t="s">
        <v>2905</v>
      </c>
      <c r="AQ30" s="4" t="s">
        <v>3</v>
      </c>
      <c r="AR30" s="4" t="s">
        <v>575</v>
      </c>
      <c r="AS30" s="4" t="s">
        <v>1133</v>
      </c>
      <c r="AT30" s="4" t="s">
        <v>2575</v>
      </c>
      <c r="AU30" s="4" t="s">
        <v>562</v>
      </c>
      <c r="AV30" s="4" t="s">
        <v>3036</v>
      </c>
      <c r="AW30" s="4" t="s">
        <v>3059</v>
      </c>
      <c r="AX30" s="4" t="s">
        <v>8</v>
      </c>
      <c r="AY30" s="4" t="s">
        <v>3075</v>
      </c>
      <c r="AZ30" s="4" t="s">
        <v>2521</v>
      </c>
      <c r="BA30" s="4" t="s">
        <v>3133</v>
      </c>
      <c r="BB30" s="4" t="s">
        <v>2578</v>
      </c>
      <c r="BC30" s="4" t="s">
        <v>1349</v>
      </c>
      <c r="BD30" s="4" t="s">
        <v>3185</v>
      </c>
      <c r="BE30" s="4" t="s">
        <v>929</v>
      </c>
      <c r="BF30" s="4" t="s">
        <v>3210</v>
      </c>
      <c r="BG30" s="4" t="s">
        <v>3</v>
      </c>
      <c r="BH30" s="4" t="s">
        <v>1126</v>
      </c>
      <c r="BI30" s="4" t="s">
        <v>1717</v>
      </c>
      <c r="BJ30" s="4" t="s">
        <v>3188</v>
      </c>
      <c r="BK30" s="4" t="s">
        <v>3296</v>
      </c>
      <c r="BL30" s="4" t="s">
        <v>2273</v>
      </c>
      <c r="BM30" s="4" t="s">
        <v>195</v>
      </c>
      <c r="BN30" s="4" t="s">
        <v>1091</v>
      </c>
      <c r="BO30" s="4" t="s">
        <v>2481</v>
      </c>
      <c r="BP30" s="4" t="s">
        <v>63</v>
      </c>
      <c r="BQ30" s="4" t="s">
        <v>3395</v>
      </c>
      <c r="BR30" s="4" t="s">
        <v>1251</v>
      </c>
      <c r="BS30" s="4" t="s">
        <v>3421</v>
      </c>
      <c r="BT30" s="4" t="s">
        <v>1367</v>
      </c>
      <c r="BU30" s="4" t="s">
        <v>374</v>
      </c>
      <c r="BV30" s="4" t="s">
        <v>1604</v>
      </c>
      <c r="BW30" s="4" t="s">
        <v>3501</v>
      </c>
      <c r="BX30" s="4" t="s">
        <v>1741</v>
      </c>
      <c r="BY30" s="4" t="s">
        <v>1775</v>
      </c>
      <c r="BZ30" s="4" t="s">
        <v>1738</v>
      </c>
      <c r="CA30" s="4" t="s">
        <v>7</v>
      </c>
      <c r="CB30" s="4" t="s">
        <v>2006</v>
      </c>
      <c r="CC30" s="4" t="s">
        <v>539</v>
      </c>
      <c r="CD30" s="4" t="s">
        <v>3363</v>
      </c>
      <c r="CE30" s="4" t="s">
        <v>3656</v>
      </c>
      <c r="CF30" s="4" t="s">
        <v>2148</v>
      </c>
      <c r="CG30" s="4" t="s">
        <v>3746</v>
      </c>
      <c r="CH30" s="4" t="s">
        <v>2389</v>
      </c>
      <c r="CI30" s="4" t="s">
        <v>24</v>
      </c>
      <c r="CJ30" s="4" t="s">
        <v>1562</v>
      </c>
      <c r="CK30" s="4" t="s">
        <v>297</v>
      </c>
      <c r="CL30" s="4" t="s">
        <v>2067</v>
      </c>
      <c r="CM30" s="4" t="s">
        <v>2620</v>
      </c>
      <c r="CN30" s="4" t="s">
        <v>1177</v>
      </c>
      <c r="CO30" s="4" t="s">
        <v>2205</v>
      </c>
      <c r="CP30" s="4" t="s">
        <v>656</v>
      </c>
      <c r="CQ30" s="4" t="s">
        <v>918</v>
      </c>
      <c r="CR30" s="4" t="s">
        <v>4009</v>
      </c>
      <c r="CS30" s="4" t="s">
        <v>2957</v>
      </c>
      <c r="CT30" s="4" t="s">
        <v>500</v>
      </c>
      <c r="CU30" s="4" t="s">
        <v>4068</v>
      </c>
      <c r="CV30" s="4" t="s">
        <v>3041</v>
      </c>
      <c r="CW30" s="4" t="s">
        <v>559</v>
      </c>
      <c r="CX30" s="4" t="s">
        <v>12</v>
      </c>
      <c r="CY30" s="4" t="s">
        <v>1597</v>
      </c>
      <c r="CZ30" s="4" t="s">
        <v>3106</v>
      </c>
      <c r="DA30" s="4" t="s">
        <v>1459</v>
      </c>
      <c r="DB30" s="4" t="s">
        <v>4099</v>
      </c>
      <c r="DC30" s="4" t="s">
        <v>2832</v>
      </c>
      <c r="DD30" s="4" t="s">
        <v>1608</v>
      </c>
      <c r="DE30" s="4" t="s">
        <v>2032</v>
      </c>
      <c r="DF30" s="4" t="s">
        <v>2221</v>
      </c>
      <c r="DG30" s="4" t="s">
        <v>3063</v>
      </c>
      <c r="DH30" s="4" t="s">
        <v>1599</v>
      </c>
      <c r="DI30" s="4" t="s">
        <v>3</v>
      </c>
      <c r="DJ30" s="4" t="s">
        <v>386</v>
      </c>
      <c r="DK30" s="4" t="s">
        <v>3645</v>
      </c>
      <c r="DL30" s="4" t="s">
        <v>1771</v>
      </c>
      <c r="DM30" s="4" t="s">
        <v>3012</v>
      </c>
      <c r="DN30" s="4" t="s">
        <v>1934</v>
      </c>
      <c r="DO30" s="4" t="s">
        <v>570</v>
      </c>
      <c r="DP30" s="4" t="s">
        <v>3</v>
      </c>
      <c r="DQ30" s="4" t="s">
        <v>754</v>
      </c>
      <c r="DR30" s="4" t="s">
        <v>3018</v>
      </c>
      <c r="DS30" s="4" t="s">
        <v>632</v>
      </c>
      <c r="DT30" s="4" t="s">
        <v>2720</v>
      </c>
      <c r="DU30" s="4" t="s">
        <v>1204</v>
      </c>
      <c r="DV30" s="4" t="s">
        <v>903</v>
      </c>
      <c r="DW30" s="4" t="s">
        <v>3</v>
      </c>
      <c r="DX30" s="4" t="s">
        <v>1034</v>
      </c>
      <c r="DY30" s="4" t="s">
        <v>4</v>
      </c>
      <c r="DZ30" s="4" t="s">
        <v>4271</v>
      </c>
      <c r="EA30" s="4" t="s">
        <v>1885</v>
      </c>
      <c r="EB30" s="4" t="s">
        <v>1120</v>
      </c>
      <c r="EC30" s="4" t="s">
        <v>1699</v>
      </c>
      <c r="ED30" s="4" t="s">
        <v>3369</v>
      </c>
      <c r="EE30" s="4" t="s">
        <v>4644</v>
      </c>
      <c r="EF30" s="4" t="s">
        <v>2555</v>
      </c>
      <c r="EG30" s="4" t="s">
        <v>1006</v>
      </c>
      <c r="EH30" s="4" t="s">
        <v>4688</v>
      </c>
      <c r="EI30" s="4" t="s">
        <v>1752</v>
      </c>
      <c r="EJ30" s="4" t="s">
        <v>483</v>
      </c>
      <c r="EK30" s="4" t="s">
        <v>4727</v>
      </c>
      <c r="EL30" s="4" t="s">
        <v>3550</v>
      </c>
      <c r="EM30" s="4" t="s">
        <v>1572</v>
      </c>
      <c r="EN30" s="4" t="s">
        <v>1142</v>
      </c>
      <c r="EO30" s="4" t="s">
        <v>3171</v>
      </c>
      <c r="EP30" s="4" t="s">
        <v>2051</v>
      </c>
      <c r="EQ30" s="4" t="s">
        <v>4156</v>
      </c>
      <c r="ER30" s="4" t="s">
        <v>328</v>
      </c>
      <c r="ES30" s="4" t="s">
        <v>3233</v>
      </c>
      <c r="ET30" s="4" t="s">
        <v>3450</v>
      </c>
      <c r="EU30" s="4" t="s">
        <v>691</v>
      </c>
      <c r="EV30" s="4" t="s">
        <v>363</v>
      </c>
      <c r="EW30" s="4" t="s">
        <v>3016</v>
      </c>
      <c r="EX30" s="4" t="s">
        <v>154</v>
      </c>
      <c r="EY30" s="4" t="s">
        <v>3958</v>
      </c>
      <c r="EZ30" s="4" t="s">
        <v>1867</v>
      </c>
      <c r="FA30" s="4" t="s">
        <v>2688</v>
      </c>
      <c r="FB30" s="4" t="s">
        <v>4914</v>
      </c>
      <c r="FC30" s="4" t="s">
        <v>3</v>
      </c>
      <c r="FD30" s="4" t="s">
        <v>3160</v>
      </c>
      <c r="FE30" s="4" t="s">
        <v>3</v>
      </c>
      <c r="FF30" s="4" t="s">
        <v>3534</v>
      </c>
      <c r="FG30" s="4" t="s">
        <v>4237</v>
      </c>
      <c r="FH30" s="4" t="s">
        <v>3</v>
      </c>
      <c r="FI30" s="4" t="s">
        <v>536</v>
      </c>
      <c r="FJ30" s="4" t="s">
        <v>1423</v>
      </c>
      <c r="FK30" s="4" t="s">
        <v>5042</v>
      </c>
      <c r="FL30" s="4" t="s">
        <v>4992</v>
      </c>
      <c r="FM30" s="4" t="s">
        <v>3</v>
      </c>
      <c r="FN30" s="4" t="s">
        <v>666</v>
      </c>
      <c r="FO30" s="4" t="s">
        <v>1740</v>
      </c>
      <c r="FP30" s="4" t="s">
        <v>2022</v>
      </c>
      <c r="FQ30" s="4" t="s">
        <v>1249</v>
      </c>
      <c r="FR30" s="4" t="s">
        <v>5149</v>
      </c>
      <c r="FS30" s="4" t="s">
        <v>549</v>
      </c>
      <c r="FT30" s="4" t="s">
        <v>705</v>
      </c>
      <c r="FU30" s="4" t="s">
        <v>2858</v>
      </c>
      <c r="FV30" s="4" t="s">
        <v>215</v>
      </c>
      <c r="FW30" s="4" t="s">
        <v>1231</v>
      </c>
      <c r="FX30" s="4" t="s">
        <v>3063</v>
      </c>
      <c r="FY30" s="4" t="s">
        <v>4708</v>
      </c>
      <c r="FZ30" s="4" t="s">
        <v>986</v>
      </c>
      <c r="GA30" s="4" t="s">
        <v>1844</v>
      </c>
      <c r="GB30" s="4" t="s">
        <v>305</v>
      </c>
      <c r="GC30" s="4" t="s">
        <v>2502</v>
      </c>
      <c r="GD30" s="4" t="s">
        <v>354</v>
      </c>
      <c r="GE30" s="4" t="s">
        <v>1301</v>
      </c>
      <c r="GF30" s="4" t="s">
        <v>438</v>
      </c>
      <c r="GG30" s="4" t="s">
        <v>2106</v>
      </c>
      <c r="GH30" s="4" t="s">
        <v>1490</v>
      </c>
      <c r="GI30" s="4" t="s">
        <v>1888</v>
      </c>
      <c r="GJ30" s="4" t="s">
        <v>1442</v>
      </c>
      <c r="GK30" s="4" t="s">
        <v>368</v>
      </c>
      <c r="GL30" s="4" t="s">
        <v>819</v>
      </c>
      <c r="GM30" s="4" t="s">
        <v>138</v>
      </c>
      <c r="GN30" s="4" t="s">
        <v>2429</v>
      </c>
      <c r="GO30" s="4" t="s">
        <v>415</v>
      </c>
      <c r="GP30" s="4" t="s">
        <v>513</v>
      </c>
      <c r="GQ30" s="4" t="s">
        <v>1160</v>
      </c>
      <c r="GR30" s="4" t="s">
        <v>402</v>
      </c>
      <c r="GS30" s="4" t="s">
        <v>797</v>
      </c>
      <c r="GT30" s="4" t="s">
        <v>1988</v>
      </c>
      <c r="GU30" s="4" t="s">
        <v>1284</v>
      </c>
      <c r="GV30" s="4" t="s">
        <v>1099</v>
      </c>
      <c r="GW30" s="4" t="s">
        <v>3776</v>
      </c>
      <c r="GX30" s="4" t="s">
        <v>870</v>
      </c>
      <c r="GY30" s="4" t="s">
        <v>2247</v>
      </c>
      <c r="GZ30" s="4" t="s">
        <v>5545</v>
      </c>
      <c r="HA30" s="4" t="s">
        <v>4327</v>
      </c>
      <c r="HB30" s="4" t="s">
        <v>4710</v>
      </c>
      <c r="HC30" s="4" t="s">
        <v>2927</v>
      </c>
      <c r="HD30" s="4" t="s">
        <v>100</v>
      </c>
      <c r="HE30" s="4" t="s">
        <v>2493</v>
      </c>
      <c r="HF30" s="4" t="s">
        <v>594</v>
      </c>
      <c r="HG30" s="4" t="s">
        <v>260</v>
      </c>
      <c r="HH30" s="4" t="s">
        <v>638</v>
      </c>
      <c r="HI30" s="4" t="s">
        <v>3</v>
      </c>
      <c r="HJ30" s="4" t="s">
        <v>2685</v>
      </c>
      <c r="HK30" s="4" t="s">
        <v>837</v>
      </c>
      <c r="HL30" s="4" t="s">
        <v>2723</v>
      </c>
      <c r="HM30" s="4" t="s">
        <v>505</v>
      </c>
      <c r="HN30" s="4" t="s">
        <v>5780</v>
      </c>
      <c r="HO30" s="4" t="s">
        <v>355</v>
      </c>
      <c r="HP30" s="4" t="s">
        <v>1944</v>
      </c>
      <c r="HQ30" s="4" t="s">
        <v>1039</v>
      </c>
      <c r="HR30" s="4" t="s">
        <v>678</v>
      </c>
      <c r="HS30" s="4" t="s">
        <v>310</v>
      </c>
      <c r="HT30" s="4" t="s">
        <v>1225</v>
      </c>
      <c r="HU30" s="4" t="s">
        <v>622</v>
      </c>
      <c r="HV30" s="4" t="s">
        <v>63</v>
      </c>
      <c r="HW30" s="4" t="s">
        <v>877</v>
      </c>
      <c r="HX30" s="4" t="s">
        <v>188</v>
      </c>
      <c r="HY30" s="4" t="s">
        <v>2281</v>
      </c>
      <c r="HZ30" s="4" t="s">
        <v>5849</v>
      </c>
      <c r="IA30" s="4" t="s">
        <v>1365</v>
      </c>
      <c r="IB30" s="4" t="s">
        <v>1873</v>
      </c>
      <c r="IC30" s="4" t="s">
        <v>505</v>
      </c>
      <c r="ID30" s="4" t="s">
        <v>64</v>
      </c>
      <c r="IE30" s="4" t="s">
        <v>979</v>
      </c>
      <c r="IF30" s="4" t="s">
        <v>855</v>
      </c>
      <c r="IG30" s="4" t="s">
        <v>5002</v>
      </c>
      <c r="IH30" s="4" t="s">
        <v>111</v>
      </c>
      <c r="II30" s="4" t="s">
        <v>1971</v>
      </c>
      <c r="IJ30" s="4" t="s">
        <v>3928</v>
      </c>
      <c r="IK30" s="4" t="s">
        <v>684</v>
      </c>
      <c r="IL30" s="4" t="s">
        <v>3326</v>
      </c>
      <c r="IM30" s="4" t="s">
        <v>6200</v>
      </c>
      <c r="IN30" s="4" t="s">
        <v>6225</v>
      </c>
      <c r="IO30" s="4" t="s">
        <v>2841</v>
      </c>
      <c r="IP30" s="4" t="s">
        <v>2093</v>
      </c>
      <c r="IQ30" s="4" t="s">
        <v>339</v>
      </c>
      <c r="IR30" s="4" t="s">
        <v>260</v>
      </c>
      <c r="IS30" s="4" t="s">
        <v>4579</v>
      </c>
      <c r="IT30" s="4" t="s">
        <v>3410</v>
      </c>
      <c r="IU30" s="4" t="s">
        <v>2864</v>
      </c>
      <c r="IV30" s="4" t="s">
        <v>3437</v>
      </c>
      <c r="IW30" s="4" t="s">
        <v>3026</v>
      </c>
      <c r="IX30" s="4" t="s">
        <v>1254</v>
      </c>
      <c r="IY30" s="4" t="s">
        <v>1868</v>
      </c>
      <c r="IZ30" s="4" t="s">
        <v>5207</v>
      </c>
      <c r="JA30" s="4" t="s">
        <v>1759</v>
      </c>
      <c r="JB30" s="4" t="s">
        <v>1871</v>
      </c>
      <c r="JC30" s="4" t="s">
        <v>3057</v>
      </c>
      <c r="JD30" s="4" t="s">
        <v>1803</v>
      </c>
      <c r="JE30" s="4" t="s">
        <v>874</v>
      </c>
      <c r="JF30" s="4" t="s">
        <v>3970</v>
      </c>
    </row>
    <row r="31" spans="1:266" ht="15.75" thickBot="1">
      <c r="A31" s="8" t="s">
        <v>6461</v>
      </c>
      <c r="B31" s="3" t="e">
        <v>#DIV/0!</v>
      </c>
      <c r="C31" s="3" t="e">
        <v>#DIV/0!</v>
      </c>
      <c r="D31" s="3" t="e">
        <v>#DIV/0!</v>
      </c>
      <c r="E31" s="3" t="e">
        <v>#DIV/0!</v>
      </c>
      <c r="F31" s="3" t="e">
        <v>#DIV/0!</v>
      </c>
      <c r="G31" s="3" t="e">
        <v>#DIV/0!</v>
      </c>
      <c r="H31" s="3" t="e">
        <v>#DIV/0!</v>
      </c>
      <c r="I31" s="3" t="e">
        <v>#DIV/0!</v>
      </c>
      <c r="J31" s="3" t="e">
        <v>#DIV/0!</v>
      </c>
      <c r="K31" s="3" t="e">
        <v>#DIV/0!</v>
      </c>
      <c r="L31" s="3" t="e">
        <v>#DIV/0!</v>
      </c>
      <c r="M31" s="3" t="e">
        <v>#DIV/0!</v>
      </c>
      <c r="N31" s="3" t="e">
        <v>#DIV/0!</v>
      </c>
      <c r="O31" s="3" t="e">
        <v>#DIV/0!</v>
      </c>
      <c r="P31" s="3" t="e">
        <v>#DIV/0!</v>
      </c>
      <c r="Q31" s="3" t="e">
        <v>#DIV/0!</v>
      </c>
      <c r="R31" s="3" t="e">
        <v>#DIV/0!</v>
      </c>
      <c r="S31" s="3" t="e">
        <v>#DIV/0!</v>
      </c>
      <c r="T31" s="3" t="e">
        <v>#DIV/0!</v>
      </c>
      <c r="U31" s="3" t="e">
        <v>#DIV/0!</v>
      </c>
      <c r="V31" s="3" t="e">
        <v>#DIV/0!</v>
      </c>
      <c r="W31" s="3" t="e">
        <v>#DIV/0!</v>
      </c>
      <c r="X31" s="3" t="e">
        <v>#DIV/0!</v>
      </c>
      <c r="Y31" s="3" t="e">
        <v>#DIV/0!</v>
      </c>
      <c r="Z31" s="3" t="e">
        <v>#DIV/0!</v>
      </c>
      <c r="AA31" s="3" t="e">
        <v>#DIV/0!</v>
      </c>
      <c r="AB31" s="3" t="e">
        <v>#DIV/0!</v>
      </c>
      <c r="AC31" s="3" t="e">
        <v>#DIV/0!</v>
      </c>
      <c r="AD31" s="3" t="e">
        <v>#DIV/0!</v>
      </c>
      <c r="AE31" s="3" t="e">
        <v>#DIV/0!</v>
      </c>
      <c r="AF31" s="3" t="e">
        <v>#DIV/0!</v>
      </c>
      <c r="AG31" s="3" t="e">
        <v>#DIV/0!</v>
      </c>
      <c r="AH31" s="3" t="e">
        <v>#DIV/0!</v>
      </c>
      <c r="AI31" s="3" t="e">
        <v>#DIV/0!</v>
      </c>
      <c r="AJ31" s="3" t="e">
        <v>#DIV/0!</v>
      </c>
      <c r="AK31" s="3" t="e">
        <v>#DIV/0!</v>
      </c>
      <c r="AL31" s="3" t="e">
        <v>#DIV/0!</v>
      </c>
      <c r="AM31" s="3" t="e">
        <v>#DIV/0!</v>
      </c>
      <c r="AN31" s="3" t="e">
        <v>#DIV/0!</v>
      </c>
      <c r="AO31" s="3" t="e">
        <v>#DIV/0!</v>
      </c>
      <c r="AP31" s="3" t="e">
        <v>#DIV/0!</v>
      </c>
      <c r="AQ31" s="3" t="e">
        <v>#DIV/0!</v>
      </c>
      <c r="AR31" s="3" t="e">
        <v>#DIV/0!</v>
      </c>
      <c r="AS31" s="3" t="e">
        <v>#DIV/0!</v>
      </c>
      <c r="AT31" s="3" t="e">
        <v>#DIV/0!</v>
      </c>
      <c r="AU31" s="3" t="e">
        <v>#DIV/0!</v>
      </c>
      <c r="AV31" s="3" t="e">
        <v>#DIV/0!</v>
      </c>
      <c r="AW31" s="3" t="e">
        <v>#DIV/0!</v>
      </c>
      <c r="AX31" s="3" t="e">
        <v>#DIV/0!</v>
      </c>
      <c r="AY31" s="3" t="e">
        <v>#DIV/0!</v>
      </c>
      <c r="AZ31" s="3" t="e">
        <v>#DIV/0!</v>
      </c>
      <c r="BA31" s="3" t="e">
        <v>#DIV/0!</v>
      </c>
      <c r="BB31" s="3" t="e">
        <v>#DIV/0!</v>
      </c>
      <c r="BC31" s="3" t="e">
        <v>#DIV/0!</v>
      </c>
      <c r="BD31" s="3" t="e">
        <v>#DIV/0!</v>
      </c>
      <c r="BE31" s="3" t="e">
        <v>#DIV/0!</v>
      </c>
      <c r="BF31" s="3" t="e">
        <v>#DIV/0!</v>
      </c>
      <c r="BG31" s="3" t="e">
        <v>#DIV/0!</v>
      </c>
      <c r="BH31" s="3" t="e">
        <v>#DIV/0!</v>
      </c>
      <c r="BI31" s="3" t="e">
        <v>#DIV/0!</v>
      </c>
      <c r="BJ31" s="3" t="e">
        <v>#DIV/0!</v>
      </c>
      <c r="BK31" s="3" t="e">
        <v>#DIV/0!</v>
      </c>
      <c r="BL31" s="3" t="e">
        <v>#DIV/0!</v>
      </c>
      <c r="BM31" s="3" t="e">
        <v>#DIV/0!</v>
      </c>
      <c r="BN31" s="3" t="e">
        <v>#DIV/0!</v>
      </c>
      <c r="BO31" s="3" t="e">
        <v>#DIV/0!</v>
      </c>
      <c r="BP31" s="3" t="e">
        <v>#DIV/0!</v>
      </c>
      <c r="BQ31" s="3" t="e">
        <v>#DIV/0!</v>
      </c>
      <c r="BR31" s="3" t="e">
        <v>#DIV/0!</v>
      </c>
      <c r="BS31" s="3" t="e">
        <v>#DIV/0!</v>
      </c>
      <c r="BT31" s="3" t="e">
        <v>#DIV/0!</v>
      </c>
      <c r="BU31" s="3" t="e">
        <v>#DIV/0!</v>
      </c>
      <c r="BV31" s="3" t="e">
        <v>#DIV/0!</v>
      </c>
      <c r="BW31" s="3" t="e">
        <v>#DIV/0!</v>
      </c>
      <c r="BX31" s="3" t="e">
        <v>#DIV/0!</v>
      </c>
      <c r="BY31" s="3" t="e">
        <v>#DIV/0!</v>
      </c>
      <c r="BZ31" s="3" t="e">
        <v>#DIV/0!</v>
      </c>
      <c r="CA31" s="3" t="e">
        <v>#DIV/0!</v>
      </c>
      <c r="CB31" s="3" t="e">
        <v>#DIV/0!</v>
      </c>
      <c r="CC31" s="3" t="e">
        <v>#DIV/0!</v>
      </c>
      <c r="CD31" s="3" t="e">
        <v>#DIV/0!</v>
      </c>
      <c r="CE31" s="3" t="e">
        <v>#DIV/0!</v>
      </c>
      <c r="CF31" s="3" t="e">
        <v>#DIV/0!</v>
      </c>
      <c r="CG31" s="3" t="e">
        <v>#DIV/0!</v>
      </c>
      <c r="CH31" s="3" t="e">
        <v>#DIV/0!</v>
      </c>
      <c r="CI31" s="3" t="e">
        <v>#DIV/0!</v>
      </c>
      <c r="CJ31" s="3" t="e">
        <v>#DIV/0!</v>
      </c>
      <c r="CK31" s="3" t="e">
        <v>#DIV/0!</v>
      </c>
      <c r="CL31" s="3" t="e">
        <v>#DIV/0!</v>
      </c>
      <c r="CM31" s="3" t="e">
        <v>#DIV/0!</v>
      </c>
      <c r="CN31" s="3" t="e">
        <v>#DIV/0!</v>
      </c>
      <c r="CO31" s="3" t="e">
        <v>#DIV/0!</v>
      </c>
      <c r="CP31" s="3" t="e">
        <v>#DIV/0!</v>
      </c>
      <c r="CQ31" s="3" t="e">
        <v>#DIV/0!</v>
      </c>
      <c r="CR31" s="3" t="e">
        <v>#DIV/0!</v>
      </c>
      <c r="CS31" s="3" t="e">
        <v>#DIV/0!</v>
      </c>
      <c r="CT31" s="3" t="e">
        <v>#DIV/0!</v>
      </c>
      <c r="CU31" s="3" t="e">
        <v>#DIV/0!</v>
      </c>
      <c r="CV31" s="3" t="e">
        <v>#DIV/0!</v>
      </c>
      <c r="CW31" s="3" t="e">
        <v>#DIV/0!</v>
      </c>
      <c r="CX31" s="3" t="e">
        <v>#DIV/0!</v>
      </c>
      <c r="CY31" s="3" t="e">
        <v>#DIV/0!</v>
      </c>
      <c r="CZ31" s="3" t="e">
        <v>#DIV/0!</v>
      </c>
      <c r="DA31" s="3" t="e">
        <v>#DIV/0!</v>
      </c>
      <c r="DB31" s="3" t="e">
        <v>#DIV/0!</v>
      </c>
      <c r="DC31" s="3" t="e">
        <v>#DIV/0!</v>
      </c>
      <c r="DD31" s="3" t="e">
        <v>#DIV/0!</v>
      </c>
      <c r="DE31" s="3" t="e">
        <v>#DIV/0!</v>
      </c>
      <c r="DF31" s="3" t="e">
        <v>#DIV/0!</v>
      </c>
      <c r="DG31" s="3" t="e">
        <v>#DIV/0!</v>
      </c>
      <c r="DH31" s="3" t="e">
        <v>#DIV/0!</v>
      </c>
      <c r="DI31" s="3" t="e">
        <v>#DIV/0!</v>
      </c>
      <c r="DJ31" s="3" t="e">
        <v>#DIV/0!</v>
      </c>
      <c r="DK31" s="3" t="e">
        <v>#DIV/0!</v>
      </c>
      <c r="DL31" s="3" t="e">
        <v>#DIV/0!</v>
      </c>
      <c r="DM31" s="3" t="e">
        <v>#DIV/0!</v>
      </c>
      <c r="DN31" s="3" t="e">
        <v>#DIV/0!</v>
      </c>
      <c r="DO31" s="3" t="e">
        <v>#DIV/0!</v>
      </c>
      <c r="DP31" s="3" t="e">
        <v>#DIV/0!</v>
      </c>
      <c r="DQ31" s="3" t="e">
        <v>#DIV/0!</v>
      </c>
      <c r="DR31" s="3" t="e">
        <v>#DIV/0!</v>
      </c>
      <c r="DS31" s="3" t="e">
        <v>#DIV/0!</v>
      </c>
      <c r="DT31" s="3" t="e">
        <v>#DIV/0!</v>
      </c>
      <c r="DU31" s="3" t="e">
        <v>#DIV/0!</v>
      </c>
      <c r="DV31" s="3" t="e">
        <v>#DIV/0!</v>
      </c>
      <c r="DW31" s="3" t="e">
        <v>#DIV/0!</v>
      </c>
      <c r="DX31" s="3" t="e">
        <v>#DIV/0!</v>
      </c>
      <c r="DY31" s="3" t="e">
        <v>#DIV/0!</v>
      </c>
      <c r="DZ31" s="3" t="e">
        <v>#DIV/0!</v>
      </c>
      <c r="EA31" s="3" t="e">
        <v>#DIV/0!</v>
      </c>
      <c r="EB31" s="3" t="e">
        <v>#DIV/0!</v>
      </c>
      <c r="EC31" s="3" t="e">
        <v>#DIV/0!</v>
      </c>
      <c r="ED31" s="3" t="e">
        <v>#DIV/0!</v>
      </c>
      <c r="EE31" s="3" t="e">
        <v>#DIV/0!</v>
      </c>
      <c r="EF31" s="3" t="e">
        <v>#DIV/0!</v>
      </c>
      <c r="EG31" s="3" t="e">
        <v>#DIV/0!</v>
      </c>
      <c r="EH31" s="3" t="e">
        <v>#DIV/0!</v>
      </c>
      <c r="EI31" s="3" t="e">
        <v>#DIV/0!</v>
      </c>
      <c r="EJ31" s="3" t="e">
        <v>#DIV/0!</v>
      </c>
      <c r="EK31" s="3" t="e">
        <v>#DIV/0!</v>
      </c>
      <c r="EL31" s="3" t="e">
        <v>#DIV/0!</v>
      </c>
      <c r="EM31" s="3" t="e">
        <v>#DIV/0!</v>
      </c>
      <c r="EN31" s="3" t="e">
        <v>#DIV/0!</v>
      </c>
      <c r="EO31" s="3" t="e">
        <v>#DIV/0!</v>
      </c>
      <c r="EP31" s="3" t="e">
        <v>#DIV/0!</v>
      </c>
      <c r="EQ31" s="3" t="e">
        <v>#DIV/0!</v>
      </c>
      <c r="ER31" s="3" t="e">
        <v>#DIV/0!</v>
      </c>
      <c r="ES31" s="3" t="e">
        <v>#DIV/0!</v>
      </c>
      <c r="ET31" s="3" t="e">
        <v>#DIV/0!</v>
      </c>
      <c r="EU31" s="3" t="e">
        <v>#DIV/0!</v>
      </c>
      <c r="EV31" s="3" t="e">
        <v>#DIV/0!</v>
      </c>
      <c r="EW31" s="3" t="e">
        <v>#DIV/0!</v>
      </c>
      <c r="EX31" s="3" t="e">
        <v>#DIV/0!</v>
      </c>
      <c r="EY31" s="3" t="e">
        <v>#DIV/0!</v>
      </c>
      <c r="EZ31" s="3" t="e">
        <v>#DIV/0!</v>
      </c>
      <c r="FA31" s="3" t="e">
        <v>#DIV/0!</v>
      </c>
      <c r="FB31" s="3" t="e">
        <v>#DIV/0!</v>
      </c>
      <c r="FC31" s="3" t="e">
        <v>#DIV/0!</v>
      </c>
      <c r="FD31" s="3" t="e">
        <v>#DIV/0!</v>
      </c>
      <c r="FE31" s="3" t="e">
        <v>#DIV/0!</v>
      </c>
      <c r="FF31" s="3" t="e">
        <v>#DIV/0!</v>
      </c>
      <c r="FG31" s="3" t="e">
        <v>#DIV/0!</v>
      </c>
      <c r="FH31" s="3" t="e">
        <v>#DIV/0!</v>
      </c>
      <c r="FI31" s="3" t="e">
        <v>#DIV/0!</v>
      </c>
      <c r="FJ31" s="3" t="e">
        <v>#DIV/0!</v>
      </c>
      <c r="FK31" s="3" t="e">
        <v>#DIV/0!</v>
      </c>
      <c r="FL31" s="3" t="e">
        <v>#DIV/0!</v>
      </c>
      <c r="FM31" s="3" t="e">
        <v>#DIV/0!</v>
      </c>
      <c r="FN31" s="3" t="e">
        <v>#DIV/0!</v>
      </c>
      <c r="FO31" s="3" t="e">
        <v>#DIV/0!</v>
      </c>
      <c r="FP31" s="3" t="e">
        <v>#DIV/0!</v>
      </c>
      <c r="FQ31" s="3" t="e">
        <v>#DIV/0!</v>
      </c>
      <c r="FR31" s="3" t="e">
        <v>#DIV/0!</v>
      </c>
      <c r="FS31" s="3" t="e">
        <v>#DIV/0!</v>
      </c>
      <c r="FT31" s="3" t="e">
        <v>#DIV/0!</v>
      </c>
      <c r="FU31" s="3" t="e">
        <v>#DIV/0!</v>
      </c>
      <c r="FV31" s="3" t="e">
        <v>#DIV/0!</v>
      </c>
      <c r="FW31" s="3" t="e">
        <v>#DIV/0!</v>
      </c>
      <c r="FX31" s="3" t="e">
        <v>#DIV/0!</v>
      </c>
      <c r="FY31" s="3" t="e">
        <v>#DIV/0!</v>
      </c>
      <c r="FZ31" s="3" t="e">
        <v>#DIV/0!</v>
      </c>
      <c r="GA31" s="3" t="e">
        <v>#DIV/0!</v>
      </c>
      <c r="GB31" s="3" t="e">
        <v>#DIV/0!</v>
      </c>
      <c r="GC31" s="3" t="e">
        <v>#DIV/0!</v>
      </c>
      <c r="GD31" s="3" t="e">
        <v>#DIV/0!</v>
      </c>
      <c r="GE31" s="4" t="s">
        <v>1064</v>
      </c>
      <c r="GF31" s="4" t="s">
        <v>3548</v>
      </c>
      <c r="GG31" s="4" t="s">
        <v>1959</v>
      </c>
      <c r="GH31" s="4" t="s">
        <v>3503</v>
      </c>
      <c r="GI31" s="4" t="s">
        <v>4791</v>
      </c>
      <c r="GJ31" s="4" t="s">
        <v>5358</v>
      </c>
      <c r="GK31" s="4" t="s">
        <v>2087</v>
      </c>
      <c r="GL31" s="4" t="s">
        <v>490</v>
      </c>
      <c r="GM31" s="4" t="s">
        <v>5387</v>
      </c>
      <c r="GN31" s="4" t="s">
        <v>5331</v>
      </c>
      <c r="GO31" s="4" t="s">
        <v>2922</v>
      </c>
      <c r="GP31" s="4" t="s">
        <v>1307</v>
      </c>
      <c r="GQ31" s="4" t="s">
        <v>2999</v>
      </c>
      <c r="GR31" s="4" t="s">
        <v>5430</v>
      </c>
      <c r="GS31" s="4" t="s">
        <v>1760</v>
      </c>
      <c r="GT31" s="4" t="s">
        <v>4093</v>
      </c>
      <c r="GU31" s="4" t="s">
        <v>982</v>
      </c>
      <c r="GV31" s="4" t="s">
        <v>1556</v>
      </c>
      <c r="GW31" s="4" t="s">
        <v>1577</v>
      </c>
      <c r="GX31" s="4" t="s">
        <v>1659</v>
      </c>
      <c r="GY31" s="4" t="s">
        <v>835</v>
      </c>
      <c r="GZ31" s="4" t="s">
        <v>864</v>
      </c>
      <c r="HA31" s="4" t="s">
        <v>835</v>
      </c>
      <c r="HB31" s="4" t="s">
        <v>393</v>
      </c>
      <c r="HC31" s="4" t="s">
        <v>1323</v>
      </c>
      <c r="HD31" s="4" t="s">
        <v>5586</v>
      </c>
      <c r="HE31" s="4" t="s">
        <v>2106</v>
      </c>
      <c r="HF31" s="4" t="s">
        <v>1490</v>
      </c>
      <c r="HG31" s="4" t="s">
        <v>2945</v>
      </c>
      <c r="HH31" s="4" t="s">
        <v>2853</v>
      </c>
      <c r="HI31" s="4" t="s">
        <v>1275</v>
      </c>
      <c r="HJ31" s="4" t="s">
        <v>5660</v>
      </c>
      <c r="HK31" s="4" t="s">
        <v>662</v>
      </c>
      <c r="HL31" s="4" t="s">
        <v>308</v>
      </c>
      <c r="HM31" s="4" t="s">
        <v>3158</v>
      </c>
      <c r="HN31" s="4" t="s">
        <v>5781</v>
      </c>
      <c r="HO31" s="4" t="s">
        <v>2598</v>
      </c>
      <c r="HP31" s="4" t="s">
        <v>754</v>
      </c>
      <c r="HQ31" s="4" t="s">
        <v>3568</v>
      </c>
      <c r="HR31" s="4" t="s">
        <v>2776</v>
      </c>
      <c r="HS31" s="4" t="s">
        <v>1504</v>
      </c>
      <c r="HT31" s="4" t="s">
        <v>612</v>
      </c>
      <c r="HU31" s="4" t="s">
        <v>1817</v>
      </c>
      <c r="HV31" s="4" t="s">
        <v>363</v>
      </c>
      <c r="HW31" s="4" t="s">
        <v>732</v>
      </c>
      <c r="HX31" s="4" t="s">
        <v>2112</v>
      </c>
      <c r="HY31" s="4" t="s">
        <v>3</v>
      </c>
      <c r="HZ31" s="4" t="s">
        <v>1486</v>
      </c>
      <c r="IA31" s="4" t="s">
        <v>5106</v>
      </c>
      <c r="IB31" s="4" t="s">
        <v>293</v>
      </c>
      <c r="IC31" s="4" t="s">
        <v>375</v>
      </c>
      <c r="ID31" s="4" t="s">
        <v>1142</v>
      </c>
      <c r="IE31" s="4" t="s">
        <v>374</v>
      </c>
      <c r="IF31" s="4" t="s">
        <v>1820</v>
      </c>
      <c r="IG31" s="4" t="s">
        <v>3158</v>
      </c>
      <c r="IH31" s="4" t="s">
        <v>476</v>
      </c>
      <c r="II31" s="4" t="s">
        <v>2327</v>
      </c>
      <c r="IJ31" s="4" t="s">
        <v>1576</v>
      </c>
      <c r="IK31" s="4" t="s">
        <v>6163</v>
      </c>
      <c r="IL31" s="4" t="s">
        <v>2636</v>
      </c>
      <c r="IM31" s="4" t="s">
        <v>849</v>
      </c>
      <c r="IN31" s="4" t="s">
        <v>4117</v>
      </c>
      <c r="IO31" s="4" t="s">
        <v>2481</v>
      </c>
      <c r="IP31" s="4" t="s">
        <v>5310</v>
      </c>
      <c r="IQ31" s="4" t="s">
        <v>5749</v>
      </c>
      <c r="IR31" s="4" t="s">
        <v>1451</v>
      </c>
      <c r="IS31" s="4" t="s">
        <v>4491</v>
      </c>
      <c r="IT31" s="4" t="s">
        <v>100</v>
      </c>
      <c r="IU31" s="4" t="s">
        <v>666</v>
      </c>
      <c r="IV31" s="4" t="s">
        <v>867</v>
      </c>
      <c r="IW31" s="4" t="s">
        <v>6347</v>
      </c>
      <c r="IX31" s="4" t="s">
        <v>6354</v>
      </c>
      <c r="IY31" s="4" t="s">
        <v>6361</v>
      </c>
      <c r="IZ31" s="4" t="s">
        <v>6367</v>
      </c>
      <c r="JA31" s="4" t="s">
        <v>24</v>
      </c>
      <c r="JB31" s="4" t="s">
        <v>243</v>
      </c>
      <c r="JC31" s="4" t="s">
        <v>1237</v>
      </c>
      <c r="JD31" s="4" t="s">
        <v>2789</v>
      </c>
      <c r="JE31" s="4" t="s">
        <v>14</v>
      </c>
      <c r="JF31" s="4" t="s">
        <v>5044</v>
      </c>
    </row>
    <row r="32" spans="1:266" ht="15.75" thickBot="1">
      <c r="A32" s="8" t="s">
        <v>6462</v>
      </c>
      <c r="B32" s="3" t="e">
        <v>#DIV/0!</v>
      </c>
      <c r="C32" s="3" t="e">
        <v>#DIV/0!</v>
      </c>
      <c r="D32" s="3" t="e">
        <v>#DIV/0!</v>
      </c>
      <c r="E32" s="3" t="e">
        <v>#DIV/0!</v>
      </c>
      <c r="F32" s="3" t="e">
        <v>#DIV/0!</v>
      </c>
      <c r="G32" s="3" t="e">
        <v>#DIV/0!</v>
      </c>
      <c r="H32" s="3" t="e">
        <v>#DIV/0!</v>
      </c>
      <c r="I32" s="3" t="e">
        <v>#DIV/0!</v>
      </c>
      <c r="J32" s="3" t="e">
        <v>#DIV/0!</v>
      </c>
      <c r="K32" s="3" t="e">
        <v>#DIV/0!</v>
      </c>
      <c r="L32" s="3" t="e">
        <v>#DIV/0!</v>
      </c>
      <c r="M32" s="3" t="e">
        <v>#DIV/0!</v>
      </c>
      <c r="N32" s="3" t="e">
        <v>#DIV/0!</v>
      </c>
      <c r="O32" s="3" t="e">
        <v>#DIV/0!</v>
      </c>
      <c r="P32" s="3" t="e">
        <v>#DIV/0!</v>
      </c>
      <c r="Q32" s="3" t="e">
        <v>#DIV/0!</v>
      </c>
      <c r="R32" s="3" t="e">
        <v>#DIV/0!</v>
      </c>
      <c r="S32" s="3" t="e">
        <v>#DIV/0!</v>
      </c>
      <c r="T32" s="3" t="e">
        <v>#DIV/0!</v>
      </c>
      <c r="U32" s="3" t="e">
        <v>#DIV/0!</v>
      </c>
      <c r="V32" s="3" t="e">
        <v>#DIV/0!</v>
      </c>
      <c r="W32" s="3" t="e">
        <v>#DIV/0!</v>
      </c>
      <c r="X32" s="3" t="e">
        <v>#DIV/0!</v>
      </c>
      <c r="Y32" s="3" t="e">
        <v>#DIV/0!</v>
      </c>
      <c r="Z32" s="3" t="e">
        <v>#DIV/0!</v>
      </c>
      <c r="AA32" s="3" t="e">
        <v>#DIV/0!</v>
      </c>
      <c r="AB32" s="3" t="e">
        <v>#DIV/0!</v>
      </c>
      <c r="AC32" s="3" t="e">
        <v>#DIV/0!</v>
      </c>
      <c r="AD32" s="3" t="e">
        <v>#DIV/0!</v>
      </c>
      <c r="AE32" s="3" t="e">
        <v>#DIV/0!</v>
      </c>
      <c r="AF32" s="3" t="e">
        <v>#DIV/0!</v>
      </c>
      <c r="AG32" s="3" t="e">
        <v>#DIV/0!</v>
      </c>
      <c r="AH32" s="3" t="e">
        <v>#DIV/0!</v>
      </c>
      <c r="AI32" s="3" t="e">
        <v>#DIV/0!</v>
      </c>
      <c r="AJ32" s="3" t="e">
        <v>#DIV/0!</v>
      </c>
      <c r="AK32" s="3" t="e">
        <v>#DIV/0!</v>
      </c>
      <c r="AL32" s="3" t="e">
        <v>#DIV/0!</v>
      </c>
      <c r="AM32" s="3" t="e">
        <v>#DIV/0!</v>
      </c>
      <c r="AN32" s="3" t="e">
        <v>#DIV/0!</v>
      </c>
      <c r="AO32" s="3" t="e">
        <v>#DIV/0!</v>
      </c>
      <c r="AP32" s="3" t="e">
        <v>#DIV/0!</v>
      </c>
      <c r="AQ32" s="3" t="e">
        <v>#DIV/0!</v>
      </c>
      <c r="AR32" s="3" t="e">
        <v>#DIV/0!</v>
      </c>
      <c r="AS32" s="3" t="e">
        <v>#DIV/0!</v>
      </c>
      <c r="AT32" s="3" t="e">
        <v>#DIV/0!</v>
      </c>
      <c r="AU32" s="3" t="e">
        <v>#DIV/0!</v>
      </c>
      <c r="AV32" s="3" t="e">
        <v>#DIV/0!</v>
      </c>
      <c r="AW32" s="3" t="e">
        <v>#DIV/0!</v>
      </c>
      <c r="AX32" s="3" t="e">
        <v>#DIV/0!</v>
      </c>
      <c r="AY32" s="3" t="e">
        <v>#DIV/0!</v>
      </c>
      <c r="AZ32" s="3" t="e">
        <v>#DIV/0!</v>
      </c>
      <c r="BA32" s="3" t="e">
        <v>#DIV/0!</v>
      </c>
      <c r="BB32" s="3" t="e">
        <v>#DIV/0!</v>
      </c>
      <c r="BC32" s="3" t="e">
        <v>#DIV/0!</v>
      </c>
      <c r="BD32" s="3" t="e">
        <v>#DIV/0!</v>
      </c>
      <c r="BE32" s="3" t="e">
        <v>#DIV/0!</v>
      </c>
      <c r="BF32" s="3" t="e">
        <v>#DIV/0!</v>
      </c>
      <c r="BG32" s="3" t="e">
        <v>#DIV/0!</v>
      </c>
      <c r="BH32" s="3" t="e">
        <v>#DIV/0!</v>
      </c>
      <c r="BI32" s="3" t="e">
        <v>#DIV/0!</v>
      </c>
      <c r="BJ32" s="3" t="e">
        <v>#DIV/0!</v>
      </c>
      <c r="BK32" s="3" t="e">
        <v>#DIV/0!</v>
      </c>
      <c r="BL32" s="3" t="e">
        <v>#DIV/0!</v>
      </c>
      <c r="BM32" s="3" t="e">
        <v>#DIV/0!</v>
      </c>
      <c r="BN32" s="3" t="e">
        <v>#DIV/0!</v>
      </c>
      <c r="BO32" s="3" t="e">
        <v>#DIV/0!</v>
      </c>
      <c r="BP32" s="3" t="e">
        <v>#DIV/0!</v>
      </c>
      <c r="BQ32" s="3" t="e">
        <v>#DIV/0!</v>
      </c>
      <c r="BR32" s="3" t="e">
        <v>#DIV/0!</v>
      </c>
      <c r="BS32" s="3" t="e">
        <v>#DIV/0!</v>
      </c>
      <c r="BT32" s="3" t="e">
        <v>#DIV/0!</v>
      </c>
      <c r="BU32" s="3" t="e">
        <v>#DIV/0!</v>
      </c>
      <c r="BV32" s="3" t="e">
        <v>#DIV/0!</v>
      </c>
      <c r="BW32" s="3" t="e">
        <v>#DIV/0!</v>
      </c>
      <c r="BX32" s="3" t="e">
        <v>#DIV/0!</v>
      </c>
      <c r="BY32" s="3" t="e">
        <v>#DIV/0!</v>
      </c>
      <c r="BZ32" s="3" t="e">
        <v>#DIV/0!</v>
      </c>
      <c r="CA32" s="3" t="e">
        <v>#DIV/0!</v>
      </c>
      <c r="CB32" s="3" t="e">
        <v>#DIV/0!</v>
      </c>
      <c r="CC32" s="3" t="e">
        <v>#DIV/0!</v>
      </c>
      <c r="CD32" s="3" t="e">
        <v>#DIV/0!</v>
      </c>
      <c r="CE32" s="3" t="e">
        <v>#DIV/0!</v>
      </c>
      <c r="CF32" s="3" t="e">
        <v>#DIV/0!</v>
      </c>
      <c r="CG32" s="3" t="e">
        <v>#DIV/0!</v>
      </c>
      <c r="CH32" s="3" t="e">
        <v>#DIV/0!</v>
      </c>
      <c r="CI32" s="3" t="e">
        <v>#DIV/0!</v>
      </c>
      <c r="CJ32" s="3" t="e">
        <v>#DIV/0!</v>
      </c>
      <c r="CK32" s="3" t="e">
        <v>#DIV/0!</v>
      </c>
      <c r="CL32" s="3" t="e">
        <v>#DIV/0!</v>
      </c>
      <c r="CM32" s="3" t="e">
        <v>#DIV/0!</v>
      </c>
      <c r="CN32" s="3" t="e">
        <v>#DIV/0!</v>
      </c>
      <c r="CO32" s="3" t="e">
        <v>#DIV/0!</v>
      </c>
      <c r="CP32" s="3" t="e">
        <v>#DIV/0!</v>
      </c>
      <c r="CQ32" s="3" t="e">
        <v>#DIV/0!</v>
      </c>
      <c r="CR32" s="3" t="e">
        <v>#DIV/0!</v>
      </c>
      <c r="CS32" s="3" t="e">
        <v>#DIV/0!</v>
      </c>
      <c r="CT32" s="3" t="e">
        <v>#DIV/0!</v>
      </c>
      <c r="CU32" s="3" t="e">
        <v>#DIV/0!</v>
      </c>
      <c r="CV32" s="3" t="e">
        <v>#DIV/0!</v>
      </c>
      <c r="CW32" s="3" t="e">
        <v>#DIV/0!</v>
      </c>
      <c r="CX32" s="3" t="e">
        <v>#DIV/0!</v>
      </c>
      <c r="CY32" s="3" t="e">
        <v>#DIV/0!</v>
      </c>
      <c r="CZ32" s="3" t="e">
        <v>#DIV/0!</v>
      </c>
      <c r="DA32" s="3" t="e">
        <v>#DIV/0!</v>
      </c>
      <c r="DB32" s="3" t="e">
        <v>#DIV/0!</v>
      </c>
      <c r="DC32" s="3" t="e">
        <v>#DIV/0!</v>
      </c>
      <c r="DD32" s="3" t="e">
        <v>#DIV/0!</v>
      </c>
      <c r="DE32" s="3" t="e">
        <v>#DIV/0!</v>
      </c>
      <c r="DF32" s="3" t="e">
        <v>#DIV/0!</v>
      </c>
      <c r="DG32" s="3" t="e">
        <v>#DIV/0!</v>
      </c>
      <c r="DH32" s="3" t="e">
        <v>#DIV/0!</v>
      </c>
      <c r="DI32" s="3" t="e">
        <v>#DIV/0!</v>
      </c>
      <c r="DJ32" s="3" t="e">
        <v>#DIV/0!</v>
      </c>
      <c r="DK32" s="3" t="e">
        <v>#DIV/0!</v>
      </c>
      <c r="DL32" s="3" t="e">
        <v>#DIV/0!</v>
      </c>
      <c r="DM32" s="3" t="e">
        <v>#DIV/0!</v>
      </c>
      <c r="DN32" s="3" t="e">
        <v>#DIV/0!</v>
      </c>
      <c r="DO32" s="3" t="e">
        <v>#DIV/0!</v>
      </c>
      <c r="DP32" s="3" t="e">
        <v>#DIV/0!</v>
      </c>
      <c r="DQ32" s="3" t="e">
        <v>#DIV/0!</v>
      </c>
      <c r="DR32" s="3" t="e">
        <v>#DIV/0!</v>
      </c>
      <c r="DS32" s="3" t="e">
        <v>#DIV/0!</v>
      </c>
      <c r="DT32" s="3" t="e">
        <v>#DIV/0!</v>
      </c>
      <c r="DU32" s="3" t="e">
        <v>#DIV/0!</v>
      </c>
      <c r="DV32" s="3" t="e">
        <v>#DIV/0!</v>
      </c>
      <c r="DW32" s="3" t="e">
        <v>#DIV/0!</v>
      </c>
      <c r="DX32" s="3" t="e">
        <v>#DIV/0!</v>
      </c>
      <c r="DY32" s="3" t="e">
        <v>#DIV/0!</v>
      </c>
      <c r="DZ32" s="3" t="e">
        <v>#DIV/0!</v>
      </c>
      <c r="EA32" s="3" t="e">
        <v>#DIV/0!</v>
      </c>
      <c r="EB32" s="3" t="e">
        <v>#DIV/0!</v>
      </c>
      <c r="EC32" s="3" t="e">
        <v>#DIV/0!</v>
      </c>
      <c r="ED32" s="3" t="e">
        <v>#DIV/0!</v>
      </c>
      <c r="EE32" s="3" t="e">
        <v>#DIV/0!</v>
      </c>
      <c r="EF32" s="3" t="e">
        <v>#DIV/0!</v>
      </c>
      <c r="EG32" s="3" t="e">
        <v>#DIV/0!</v>
      </c>
      <c r="EH32" s="3" t="e">
        <v>#DIV/0!</v>
      </c>
      <c r="EI32" s="3" t="e">
        <v>#DIV/0!</v>
      </c>
      <c r="EJ32" s="3" t="e">
        <v>#DIV/0!</v>
      </c>
      <c r="EK32" s="3" t="e">
        <v>#DIV/0!</v>
      </c>
      <c r="EL32" s="3" t="e">
        <v>#DIV/0!</v>
      </c>
      <c r="EM32" s="3" t="e">
        <v>#DIV/0!</v>
      </c>
      <c r="EN32" s="3" t="e">
        <v>#DIV/0!</v>
      </c>
      <c r="EO32" s="3" t="e">
        <v>#DIV/0!</v>
      </c>
      <c r="EP32" s="3" t="e">
        <v>#DIV/0!</v>
      </c>
      <c r="EQ32" s="3" t="e">
        <v>#DIV/0!</v>
      </c>
      <c r="ER32" s="3" t="e">
        <v>#DIV/0!</v>
      </c>
      <c r="ES32" s="3" t="e">
        <v>#DIV/0!</v>
      </c>
      <c r="ET32" s="3" t="e">
        <v>#DIV/0!</v>
      </c>
      <c r="EU32" s="3" t="e">
        <v>#DIV/0!</v>
      </c>
      <c r="EV32" s="3" t="e">
        <v>#DIV/0!</v>
      </c>
      <c r="EW32" s="3" t="e">
        <v>#DIV/0!</v>
      </c>
      <c r="EX32" s="3" t="e">
        <v>#DIV/0!</v>
      </c>
      <c r="EY32" s="3" t="e">
        <v>#DIV/0!</v>
      </c>
      <c r="EZ32" s="3" t="e">
        <v>#DIV/0!</v>
      </c>
      <c r="FA32" s="3" t="e">
        <v>#DIV/0!</v>
      </c>
      <c r="FB32" s="3" t="e">
        <v>#DIV/0!</v>
      </c>
      <c r="FC32" s="3" t="e">
        <v>#DIV/0!</v>
      </c>
      <c r="FD32" s="3" t="e">
        <v>#DIV/0!</v>
      </c>
      <c r="FE32" s="3" t="e">
        <v>#DIV/0!</v>
      </c>
      <c r="FF32" s="3" t="e">
        <v>#DIV/0!</v>
      </c>
      <c r="FG32" s="3" t="e">
        <v>#DIV/0!</v>
      </c>
      <c r="FH32" s="3" t="e">
        <v>#DIV/0!</v>
      </c>
      <c r="FI32" s="3" t="e">
        <v>#DIV/0!</v>
      </c>
      <c r="FJ32" s="3" t="e">
        <v>#DIV/0!</v>
      </c>
      <c r="FK32" s="3" t="e">
        <v>#DIV/0!</v>
      </c>
      <c r="FL32" s="3" t="e">
        <v>#DIV/0!</v>
      </c>
      <c r="FM32" s="3" t="e">
        <v>#DIV/0!</v>
      </c>
      <c r="FN32" s="3" t="e">
        <v>#DIV/0!</v>
      </c>
      <c r="FO32" s="3" t="e">
        <v>#DIV/0!</v>
      </c>
      <c r="FP32" s="3" t="e">
        <v>#DIV/0!</v>
      </c>
      <c r="FQ32" s="3" t="e">
        <v>#DIV/0!</v>
      </c>
      <c r="FR32" s="3" t="e">
        <v>#DIV/0!</v>
      </c>
      <c r="FS32" s="3" t="e">
        <v>#DIV/0!</v>
      </c>
      <c r="FT32" s="3" t="e">
        <v>#DIV/0!</v>
      </c>
      <c r="FU32" s="3" t="e">
        <v>#DIV/0!</v>
      </c>
      <c r="FV32" s="3" t="e">
        <v>#DIV/0!</v>
      </c>
      <c r="FW32" s="3" t="e">
        <v>#DIV/0!</v>
      </c>
      <c r="FX32" s="3" t="e">
        <v>#DIV/0!</v>
      </c>
      <c r="FY32" s="3" t="e">
        <v>#DIV/0!</v>
      </c>
      <c r="FZ32" s="3" t="e">
        <v>#DIV/0!</v>
      </c>
      <c r="GA32" s="3" t="e">
        <v>#DIV/0!</v>
      </c>
      <c r="GB32" s="3" t="e">
        <v>#DIV/0!</v>
      </c>
      <c r="GC32" s="3" t="e">
        <v>#DIV/0!</v>
      </c>
      <c r="GD32" s="3" t="e">
        <v>#DIV/0!</v>
      </c>
      <c r="GE32" s="3" t="e">
        <v>#DIV/0!</v>
      </c>
      <c r="GF32" s="3" t="e">
        <v>#DIV/0!</v>
      </c>
      <c r="GG32" s="3" t="e">
        <v>#DIV/0!</v>
      </c>
      <c r="GH32" s="3" t="e">
        <v>#DIV/0!</v>
      </c>
      <c r="GI32" s="3" t="e">
        <v>#DIV/0!</v>
      </c>
      <c r="GJ32" s="3" t="e">
        <v>#DIV/0!</v>
      </c>
      <c r="GK32" s="3" t="e">
        <v>#DIV/0!</v>
      </c>
      <c r="GL32" s="3" t="e">
        <v>#DIV/0!</v>
      </c>
      <c r="GM32" s="3" t="e">
        <v>#DIV/0!</v>
      </c>
      <c r="GN32" s="3" t="e">
        <v>#DIV/0!</v>
      </c>
      <c r="GO32" s="3" t="e">
        <v>#DIV/0!</v>
      </c>
      <c r="GP32" s="3" t="e">
        <v>#DIV/0!</v>
      </c>
      <c r="GQ32" s="3" t="e">
        <v>#DIV/0!</v>
      </c>
      <c r="GR32" s="3" t="e">
        <v>#DIV/0!</v>
      </c>
      <c r="GS32" s="3" t="e">
        <v>#DIV/0!</v>
      </c>
      <c r="GT32" s="3" t="e">
        <v>#DIV/0!</v>
      </c>
      <c r="GU32" s="3" t="e">
        <v>#DIV/0!</v>
      </c>
      <c r="GV32" s="3" t="e">
        <v>#DIV/0!</v>
      </c>
      <c r="GW32" s="3" t="e">
        <v>#DIV/0!</v>
      </c>
      <c r="GX32" s="3" t="e">
        <v>#DIV/0!</v>
      </c>
      <c r="GY32" s="3" t="e">
        <v>#DIV/0!</v>
      </c>
      <c r="GZ32" s="3" t="e">
        <v>#DIV/0!</v>
      </c>
      <c r="HA32" s="3" t="e">
        <v>#DIV/0!</v>
      </c>
      <c r="HB32" s="3" t="e">
        <v>#DIV/0!</v>
      </c>
      <c r="HC32" s="3" t="e">
        <v>#DIV/0!</v>
      </c>
      <c r="HD32" s="3" t="e">
        <v>#DIV/0!</v>
      </c>
      <c r="HE32" s="3" t="e">
        <v>#DIV/0!</v>
      </c>
      <c r="HF32" s="3" t="e">
        <v>#DIV/0!</v>
      </c>
      <c r="HG32" s="3" t="e">
        <v>#DIV/0!</v>
      </c>
      <c r="HH32" s="3" t="e">
        <v>#DIV/0!</v>
      </c>
      <c r="HI32" s="3" t="e">
        <v>#DIV/0!</v>
      </c>
      <c r="HJ32" s="3" t="e">
        <v>#DIV/0!</v>
      </c>
      <c r="HK32" s="3" t="e">
        <v>#DIV/0!</v>
      </c>
      <c r="HL32" s="3" t="e">
        <v>#DIV/0!</v>
      </c>
      <c r="HM32" s="3" t="e">
        <v>#DIV/0!</v>
      </c>
      <c r="HN32" s="3" t="e">
        <v>#DIV/0!</v>
      </c>
      <c r="HO32" s="3" t="e">
        <v>#DIV/0!</v>
      </c>
      <c r="HP32" s="3" t="e">
        <v>#DIV/0!</v>
      </c>
      <c r="HQ32" s="3" t="e">
        <v>#DIV/0!</v>
      </c>
      <c r="HR32" s="3" t="e">
        <v>#DIV/0!</v>
      </c>
      <c r="HS32" s="4" t="s">
        <v>527</v>
      </c>
      <c r="HT32" s="4" t="s">
        <v>2042</v>
      </c>
      <c r="HU32" s="4" t="s">
        <v>2300</v>
      </c>
      <c r="HV32" s="4" t="s">
        <v>1257</v>
      </c>
      <c r="HW32" s="4" t="s">
        <v>923</v>
      </c>
      <c r="HX32" s="4" t="s">
        <v>1479</v>
      </c>
      <c r="HY32" s="4" t="s">
        <v>1133</v>
      </c>
      <c r="HZ32" s="4" t="s">
        <v>1948</v>
      </c>
      <c r="IA32" s="4" t="s">
        <v>705</v>
      </c>
      <c r="IB32" s="4" t="s">
        <v>949</v>
      </c>
      <c r="IC32" s="4" t="s">
        <v>949</v>
      </c>
      <c r="ID32" s="4" t="s">
        <v>6068</v>
      </c>
      <c r="IE32" s="4" t="s">
        <v>6082</v>
      </c>
      <c r="IF32" s="4" t="s">
        <v>629</v>
      </c>
      <c r="IG32" s="4" t="s">
        <v>699</v>
      </c>
      <c r="IH32" s="4" t="s">
        <v>5568</v>
      </c>
      <c r="II32" s="4" t="s">
        <v>3161</v>
      </c>
      <c r="IJ32" s="4" t="s">
        <v>1204</v>
      </c>
      <c r="IK32" s="4" t="s">
        <v>1938</v>
      </c>
      <c r="IL32" s="4" t="s">
        <v>572</v>
      </c>
      <c r="IM32" s="4" t="s">
        <v>3125</v>
      </c>
      <c r="IN32" s="4" t="s">
        <v>6226</v>
      </c>
      <c r="IO32" s="4" t="s">
        <v>6247</v>
      </c>
      <c r="IP32" s="4" t="s">
        <v>3420</v>
      </c>
      <c r="IQ32" s="4" t="s">
        <v>4304</v>
      </c>
      <c r="IR32" s="4" t="s">
        <v>1666</v>
      </c>
      <c r="IS32" s="4" t="s">
        <v>824</v>
      </c>
      <c r="IT32" s="4" t="s">
        <v>279</v>
      </c>
      <c r="IU32" s="4" t="s">
        <v>356</v>
      </c>
      <c r="IV32" s="4" t="s">
        <v>267</v>
      </c>
      <c r="IW32" s="4" t="s">
        <v>4012</v>
      </c>
      <c r="IX32" s="4" t="s">
        <v>1819</v>
      </c>
      <c r="IY32" s="4" t="s">
        <v>1979</v>
      </c>
      <c r="IZ32" s="4" t="s">
        <v>1399</v>
      </c>
      <c r="JA32" s="4" t="s">
        <v>276</v>
      </c>
      <c r="JB32" s="4" t="s">
        <v>5681</v>
      </c>
      <c r="JC32" s="4" t="s">
        <v>2156</v>
      </c>
      <c r="JD32" s="4" t="s">
        <v>4370</v>
      </c>
      <c r="JE32" s="4" t="s">
        <v>2688</v>
      </c>
      <c r="JF32" s="4" t="s">
        <v>6090</v>
      </c>
    </row>
    <row r="33" spans="1:266" ht="15.75" thickBot="1">
      <c r="A33" s="8" t="s">
        <v>6463</v>
      </c>
      <c r="B33" s="3" t="e">
        <v>#DIV/0!</v>
      </c>
      <c r="C33" s="3" t="e">
        <v>#DIV/0!</v>
      </c>
      <c r="D33" s="3" t="e">
        <v>#DIV/0!</v>
      </c>
      <c r="E33" s="3" t="e">
        <v>#DIV/0!</v>
      </c>
      <c r="F33" s="3" t="e">
        <v>#DIV/0!</v>
      </c>
      <c r="G33" s="3" t="e">
        <v>#DIV/0!</v>
      </c>
      <c r="H33" s="3" t="e">
        <v>#DIV/0!</v>
      </c>
      <c r="I33" s="3" t="e">
        <v>#DIV/0!</v>
      </c>
      <c r="J33" s="3" t="e">
        <v>#DIV/0!</v>
      </c>
      <c r="K33" s="3" t="e">
        <v>#DIV/0!</v>
      </c>
      <c r="L33" s="3" t="e">
        <v>#DIV/0!</v>
      </c>
      <c r="M33" s="3" t="e">
        <v>#DIV/0!</v>
      </c>
      <c r="N33" s="3" t="e">
        <v>#DIV/0!</v>
      </c>
      <c r="O33" s="3" t="e">
        <v>#DIV/0!</v>
      </c>
      <c r="P33" s="3" t="e">
        <v>#DIV/0!</v>
      </c>
      <c r="Q33" s="3" t="e">
        <v>#DIV/0!</v>
      </c>
      <c r="R33" s="3" t="e">
        <v>#DIV/0!</v>
      </c>
      <c r="S33" s="3" t="e">
        <v>#DIV/0!</v>
      </c>
      <c r="T33" s="3" t="e">
        <v>#DIV/0!</v>
      </c>
      <c r="U33" s="3" t="e">
        <v>#DIV/0!</v>
      </c>
      <c r="V33" s="3" t="e">
        <v>#DIV/0!</v>
      </c>
      <c r="W33" s="3" t="e">
        <v>#DIV/0!</v>
      </c>
      <c r="X33" s="3" t="e">
        <v>#DIV/0!</v>
      </c>
      <c r="Y33" s="3" t="e">
        <v>#DIV/0!</v>
      </c>
      <c r="Z33" s="3" t="e">
        <v>#DIV/0!</v>
      </c>
      <c r="AA33" s="3" t="e">
        <v>#DIV/0!</v>
      </c>
      <c r="AB33" s="3" t="e">
        <v>#DIV/0!</v>
      </c>
      <c r="AC33" s="3" t="e">
        <v>#DIV/0!</v>
      </c>
      <c r="AD33" s="3" t="e">
        <v>#DIV/0!</v>
      </c>
      <c r="AE33" s="3" t="e">
        <v>#DIV/0!</v>
      </c>
      <c r="AF33" s="3" t="e">
        <v>#DIV/0!</v>
      </c>
      <c r="AG33" s="3" t="e">
        <v>#DIV/0!</v>
      </c>
      <c r="AH33" s="3" t="e">
        <v>#DIV/0!</v>
      </c>
      <c r="AI33" s="3" t="e">
        <v>#DIV/0!</v>
      </c>
      <c r="AJ33" s="3" t="e">
        <v>#DIV/0!</v>
      </c>
      <c r="AK33" s="3" t="e">
        <v>#DIV/0!</v>
      </c>
      <c r="AL33" s="3" t="e">
        <v>#DIV/0!</v>
      </c>
      <c r="AM33" s="3" t="e">
        <v>#DIV/0!</v>
      </c>
      <c r="AN33" s="3" t="e">
        <v>#DIV/0!</v>
      </c>
      <c r="AO33" s="3" t="e">
        <v>#DIV/0!</v>
      </c>
      <c r="AP33" s="3" t="e">
        <v>#DIV/0!</v>
      </c>
      <c r="AQ33" s="3" t="e">
        <v>#DIV/0!</v>
      </c>
      <c r="AR33" s="3" t="e">
        <v>#DIV/0!</v>
      </c>
      <c r="AS33" s="3" t="e">
        <v>#DIV/0!</v>
      </c>
      <c r="AT33" s="3" t="e">
        <v>#DIV/0!</v>
      </c>
      <c r="AU33" s="3" t="e">
        <v>#DIV/0!</v>
      </c>
      <c r="AV33" s="3" t="e">
        <v>#DIV/0!</v>
      </c>
      <c r="AW33" s="3" t="e">
        <v>#DIV/0!</v>
      </c>
      <c r="AX33" s="3" t="e">
        <v>#DIV/0!</v>
      </c>
      <c r="AY33" s="3" t="e">
        <v>#DIV/0!</v>
      </c>
      <c r="AZ33" s="3" t="e">
        <v>#DIV/0!</v>
      </c>
      <c r="BA33" s="3" t="e">
        <v>#DIV/0!</v>
      </c>
      <c r="BB33" s="3" t="e">
        <v>#DIV/0!</v>
      </c>
      <c r="BC33" s="3" t="e">
        <v>#DIV/0!</v>
      </c>
      <c r="BD33" s="3" t="e">
        <v>#DIV/0!</v>
      </c>
      <c r="BE33" s="3" t="e">
        <v>#DIV/0!</v>
      </c>
      <c r="BF33" s="3" t="e">
        <v>#DIV/0!</v>
      </c>
      <c r="BG33" s="3" t="e">
        <v>#DIV/0!</v>
      </c>
      <c r="BH33" s="3" t="e">
        <v>#DIV/0!</v>
      </c>
      <c r="BI33" s="3" t="e">
        <v>#DIV/0!</v>
      </c>
      <c r="BJ33" s="3" t="e">
        <v>#DIV/0!</v>
      </c>
      <c r="BK33" s="3" t="e">
        <v>#DIV/0!</v>
      </c>
      <c r="BL33" s="3" t="e">
        <v>#DIV/0!</v>
      </c>
      <c r="BM33" s="3" t="e">
        <v>#DIV/0!</v>
      </c>
      <c r="BN33" s="3" t="e">
        <v>#DIV/0!</v>
      </c>
      <c r="BO33" s="3" t="e">
        <v>#DIV/0!</v>
      </c>
      <c r="BP33" s="3" t="e">
        <v>#DIV/0!</v>
      </c>
      <c r="BQ33" s="3" t="e">
        <v>#DIV/0!</v>
      </c>
      <c r="BR33" s="3" t="e">
        <v>#DIV/0!</v>
      </c>
      <c r="BS33" s="3" t="e">
        <v>#DIV/0!</v>
      </c>
      <c r="BT33" s="3" t="e">
        <v>#DIV/0!</v>
      </c>
      <c r="BU33" s="3" t="e">
        <v>#DIV/0!</v>
      </c>
      <c r="BV33" s="3" t="e">
        <v>#DIV/0!</v>
      </c>
      <c r="BW33" s="3" t="e">
        <v>#DIV/0!</v>
      </c>
      <c r="BX33" s="3" t="e">
        <v>#DIV/0!</v>
      </c>
      <c r="BY33" s="3" t="e">
        <v>#DIV/0!</v>
      </c>
      <c r="BZ33" s="3" t="e">
        <v>#DIV/0!</v>
      </c>
      <c r="CA33" s="3" t="e">
        <v>#DIV/0!</v>
      </c>
      <c r="CB33" s="3" t="e">
        <v>#DIV/0!</v>
      </c>
      <c r="CC33" s="3" t="e">
        <v>#DIV/0!</v>
      </c>
      <c r="CD33" s="3" t="e">
        <v>#DIV/0!</v>
      </c>
      <c r="CE33" s="3" t="e">
        <v>#DIV/0!</v>
      </c>
      <c r="CF33" s="3" t="e">
        <v>#DIV/0!</v>
      </c>
      <c r="CG33" s="3" t="e">
        <v>#DIV/0!</v>
      </c>
      <c r="CH33" s="3" t="e">
        <v>#DIV/0!</v>
      </c>
      <c r="CI33" s="3" t="e">
        <v>#DIV/0!</v>
      </c>
      <c r="CJ33" s="3" t="e">
        <v>#DIV/0!</v>
      </c>
      <c r="CK33" s="3" t="e">
        <v>#DIV/0!</v>
      </c>
      <c r="CL33" s="3" t="e">
        <v>#DIV/0!</v>
      </c>
      <c r="CM33" s="3" t="e">
        <v>#DIV/0!</v>
      </c>
      <c r="CN33" s="3" t="e">
        <v>#DIV/0!</v>
      </c>
      <c r="CO33" s="3" t="e">
        <v>#DIV/0!</v>
      </c>
      <c r="CP33" s="3" t="e">
        <v>#DIV/0!</v>
      </c>
      <c r="CQ33" s="3" t="e">
        <v>#DIV/0!</v>
      </c>
      <c r="CR33" s="3" t="e">
        <v>#DIV/0!</v>
      </c>
      <c r="CS33" s="3" t="e">
        <v>#DIV/0!</v>
      </c>
      <c r="CT33" s="3" t="e">
        <v>#DIV/0!</v>
      </c>
      <c r="CU33" s="3" t="e">
        <v>#DIV/0!</v>
      </c>
      <c r="CV33" s="3" t="e">
        <v>#DIV/0!</v>
      </c>
      <c r="CW33" s="3" t="e">
        <v>#DIV/0!</v>
      </c>
      <c r="CX33" s="3" t="e">
        <v>#DIV/0!</v>
      </c>
      <c r="CY33" s="3" t="e">
        <v>#DIV/0!</v>
      </c>
      <c r="CZ33" s="3" t="e">
        <v>#DIV/0!</v>
      </c>
      <c r="DA33" s="3" t="e">
        <v>#DIV/0!</v>
      </c>
      <c r="DB33" s="3" t="e">
        <v>#DIV/0!</v>
      </c>
      <c r="DC33" s="3" t="e">
        <v>#DIV/0!</v>
      </c>
      <c r="DD33" s="3" t="e">
        <v>#DIV/0!</v>
      </c>
      <c r="DE33" s="3" t="e">
        <v>#DIV/0!</v>
      </c>
      <c r="DF33" s="3" t="e">
        <v>#DIV/0!</v>
      </c>
      <c r="DG33" s="3" t="e">
        <v>#DIV/0!</v>
      </c>
      <c r="DH33" s="3" t="e">
        <v>#DIV/0!</v>
      </c>
      <c r="DI33" s="3" t="e">
        <v>#DIV/0!</v>
      </c>
      <c r="DJ33" s="3" t="e">
        <v>#DIV/0!</v>
      </c>
      <c r="DK33" s="3" t="e">
        <v>#DIV/0!</v>
      </c>
      <c r="DL33" s="3" t="e">
        <v>#DIV/0!</v>
      </c>
      <c r="DM33" s="3" t="e">
        <v>#DIV/0!</v>
      </c>
      <c r="DN33" s="3" t="e">
        <v>#DIV/0!</v>
      </c>
      <c r="DO33" s="3" t="e">
        <v>#DIV/0!</v>
      </c>
      <c r="DP33" s="3" t="e">
        <v>#DIV/0!</v>
      </c>
      <c r="DQ33" s="3" t="e">
        <v>#DIV/0!</v>
      </c>
      <c r="DR33" s="3" t="e">
        <v>#DIV/0!</v>
      </c>
      <c r="DS33" s="3" t="e">
        <v>#DIV/0!</v>
      </c>
      <c r="DT33" s="3" t="e">
        <v>#DIV/0!</v>
      </c>
      <c r="DU33" s="3" t="e">
        <v>#DIV/0!</v>
      </c>
      <c r="DV33" s="3" t="e">
        <v>#DIV/0!</v>
      </c>
      <c r="DW33" s="3" t="e">
        <v>#DIV/0!</v>
      </c>
      <c r="DX33" s="3" t="e">
        <v>#DIV/0!</v>
      </c>
      <c r="DY33" s="3" t="e">
        <v>#DIV/0!</v>
      </c>
      <c r="DZ33" s="3" t="e">
        <v>#DIV/0!</v>
      </c>
      <c r="EA33" s="3" t="e">
        <v>#DIV/0!</v>
      </c>
      <c r="EB33" s="3" t="e">
        <v>#DIV/0!</v>
      </c>
      <c r="EC33" s="3" t="e">
        <v>#DIV/0!</v>
      </c>
      <c r="ED33" s="3" t="e">
        <v>#DIV/0!</v>
      </c>
      <c r="EE33" s="3" t="e">
        <v>#DIV/0!</v>
      </c>
      <c r="EF33" s="3" t="e">
        <v>#DIV/0!</v>
      </c>
      <c r="EG33" s="3" t="e">
        <v>#DIV/0!</v>
      </c>
      <c r="EH33" s="3" t="e">
        <v>#DIV/0!</v>
      </c>
      <c r="EI33" s="3" t="e">
        <v>#DIV/0!</v>
      </c>
      <c r="EJ33" s="3" t="e">
        <v>#DIV/0!</v>
      </c>
      <c r="EK33" s="3" t="e">
        <v>#DIV/0!</v>
      </c>
      <c r="EL33" s="3" t="e">
        <v>#DIV/0!</v>
      </c>
      <c r="EM33" s="3" t="e">
        <v>#DIV/0!</v>
      </c>
      <c r="EN33" s="3" t="e">
        <v>#DIV/0!</v>
      </c>
      <c r="EO33" s="3" t="e">
        <v>#DIV/0!</v>
      </c>
      <c r="EP33" s="3" t="e">
        <v>#DIV/0!</v>
      </c>
      <c r="EQ33" s="3" t="e">
        <v>#DIV/0!</v>
      </c>
      <c r="ER33" s="3" t="e">
        <v>#DIV/0!</v>
      </c>
      <c r="ES33" s="3" t="e">
        <v>#DIV/0!</v>
      </c>
      <c r="ET33" s="3" t="e">
        <v>#DIV/0!</v>
      </c>
      <c r="EU33" s="3" t="e">
        <v>#DIV/0!</v>
      </c>
      <c r="EV33" s="3" t="e">
        <v>#DIV/0!</v>
      </c>
      <c r="EW33" s="3" t="e">
        <v>#DIV/0!</v>
      </c>
      <c r="EX33" s="3" t="e">
        <v>#DIV/0!</v>
      </c>
      <c r="EY33" s="3" t="e">
        <v>#DIV/0!</v>
      </c>
      <c r="EZ33" s="3" t="e">
        <v>#DIV/0!</v>
      </c>
      <c r="FA33" s="3" t="e">
        <v>#DIV/0!</v>
      </c>
      <c r="FB33" s="3" t="e">
        <v>#DIV/0!</v>
      </c>
      <c r="FC33" s="3" t="e">
        <v>#DIV/0!</v>
      </c>
      <c r="FD33" s="3" t="e">
        <v>#DIV/0!</v>
      </c>
      <c r="FE33" s="3" t="e">
        <v>#DIV/0!</v>
      </c>
      <c r="FF33" s="3" t="e">
        <v>#DIV/0!</v>
      </c>
      <c r="FG33" s="3" t="e">
        <v>#DIV/0!</v>
      </c>
      <c r="FH33" s="3" t="e">
        <v>#DIV/0!</v>
      </c>
      <c r="FI33" s="3" t="e">
        <v>#DIV/0!</v>
      </c>
      <c r="FJ33" s="3" t="e">
        <v>#DIV/0!</v>
      </c>
      <c r="FK33" s="3" t="e">
        <v>#DIV/0!</v>
      </c>
      <c r="FL33" s="3" t="e">
        <v>#DIV/0!</v>
      </c>
      <c r="FM33" s="3" t="e">
        <v>#DIV/0!</v>
      </c>
      <c r="FN33" s="3" t="e">
        <v>#DIV/0!</v>
      </c>
      <c r="FO33" s="3" t="e">
        <v>#DIV/0!</v>
      </c>
      <c r="FP33" s="3" t="e">
        <v>#DIV/0!</v>
      </c>
      <c r="FQ33" s="3" t="e">
        <v>#DIV/0!</v>
      </c>
      <c r="FR33" s="3" t="e">
        <v>#DIV/0!</v>
      </c>
      <c r="FS33" s="3" t="e">
        <v>#DIV/0!</v>
      </c>
      <c r="FT33" s="3" t="e">
        <v>#DIV/0!</v>
      </c>
      <c r="FU33" s="3" t="e">
        <v>#DIV/0!</v>
      </c>
      <c r="FV33" s="3" t="e">
        <v>#DIV/0!</v>
      </c>
      <c r="FW33" s="3" t="e">
        <v>#DIV/0!</v>
      </c>
      <c r="FX33" s="3" t="e">
        <v>#DIV/0!</v>
      </c>
      <c r="FY33" s="3" t="e">
        <v>#DIV/0!</v>
      </c>
      <c r="FZ33" s="3" t="e">
        <v>#DIV/0!</v>
      </c>
      <c r="GA33" s="3" t="e">
        <v>#DIV/0!</v>
      </c>
      <c r="GB33" s="3" t="e">
        <v>#DIV/0!</v>
      </c>
      <c r="GC33" s="3" t="e">
        <v>#DIV/0!</v>
      </c>
      <c r="GD33" s="3" t="e">
        <v>#DIV/0!</v>
      </c>
      <c r="GE33" s="3" t="e">
        <v>#DIV/0!</v>
      </c>
      <c r="GF33" s="3" t="e">
        <v>#DIV/0!</v>
      </c>
      <c r="GG33" s="3" t="e">
        <v>#DIV/0!</v>
      </c>
      <c r="GH33" s="3" t="e">
        <v>#DIV/0!</v>
      </c>
      <c r="GI33" s="3" t="e">
        <v>#DIV/0!</v>
      </c>
      <c r="GJ33" s="3" t="e">
        <v>#DIV/0!</v>
      </c>
      <c r="GK33" s="3" t="e">
        <v>#DIV/0!</v>
      </c>
      <c r="GL33" s="3" t="e">
        <v>#DIV/0!</v>
      </c>
      <c r="GM33" s="3" t="e">
        <v>#DIV/0!</v>
      </c>
      <c r="GN33" s="3" t="e">
        <v>#DIV/0!</v>
      </c>
      <c r="GO33" s="3" t="e">
        <v>#DIV/0!</v>
      </c>
      <c r="GP33" s="3" t="e">
        <v>#DIV/0!</v>
      </c>
      <c r="GQ33" s="3" t="e">
        <v>#DIV/0!</v>
      </c>
      <c r="GR33" s="3" t="e">
        <v>#DIV/0!</v>
      </c>
      <c r="GS33" s="3" t="e">
        <v>#DIV/0!</v>
      </c>
      <c r="GT33" s="3" t="e">
        <v>#DIV/0!</v>
      </c>
      <c r="GU33" s="3" t="e">
        <v>#DIV/0!</v>
      </c>
      <c r="GV33" s="3" t="e">
        <v>#DIV/0!</v>
      </c>
      <c r="GW33" s="3" t="e">
        <v>#DIV/0!</v>
      </c>
      <c r="GX33" s="3" t="e">
        <v>#DIV/0!</v>
      </c>
      <c r="GY33" s="3" t="e">
        <v>#DIV/0!</v>
      </c>
      <c r="GZ33" s="3" t="e">
        <v>#DIV/0!</v>
      </c>
      <c r="HA33" s="3" t="e">
        <v>#DIV/0!</v>
      </c>
      <c r="HB33" s="3" t="e">
        <v>#DIV/0!</v>
      </c>
      <c r="HC33" s="3" t="e">
        <v>#DIV/0!</v>
      </c>
      <c r="HD33" s="3" t="e">
        <v>#DIV/0!</v>
      </c>
      <c r="HE33" s="3" t="e">
        <v>#DIV/0!</v>
      </c>
      <c r="HF33" s="3" t="e">
        <v>#DIV/0!</v>
      </c>
      <c r="HG33" s="3" t="e">
        <v>#DIV/0!</v>
      </c>
      <c r="HH33" s="3" t="e">
        <v>#DIV/0!</v>
      </c>
      <c r="HI33" s="3" t="e">
        <v>#DIV/0!</v>
      </c>
      <c r="HJ33" s="3" t="e">
        <v>#DIV/0!</v>
      </c>
      <c r="HK33" s="3" t="e">
        <v>#DIV/0!</v>
      </c>
      <c r="HL33" s="3" t="e">
        <v>#DIV/0!</v>
      </c>
      <c r="HM33" s="3" t="e">
        <v>#DIV/0!</v>
      </c>
      <c r="HN33" s="3" t="e">
        <v>#DIV/0!</v>
      </c>
      <c r="HO33" s="3" t="e">
        <v>#DIV/0!</v>
      </c>
      <c r="HP33" s="3" t="e">
        <v>#DIV/0!</v>
      </c>
      <c r="HQ33" s="3" t="e">
        <v>#DIV/0!</v>
      </c>
      <c r="HR33" s="3" t="e">
        <v>#DIV/0!</v>
      </c>
      <c r="HS33" s="3" t="e">
        <v>#DIV/0!</v>
      </c>
      <c r="HT33" s="3" t="e">
        <v>#DIV/0!</v>
      </c>
      <c r="HU33" s="3" t="e">
        <v>#DIV/0!</v>
      </c>
      <c r="HV33" s="3" t="e">
        <v>#DIV/0!</v>
      </c>
      <c r="HW33" s="3" t="e">
        <v>#DIV/0!</v>
      </c>
      <c r="HX33" s="3" t="e">
        <v>#DIV/0!</v>
      </c>
      <c r="HY33" s="3" t="e">
        <v>#DIV/0!</v>
      </c>
      <c r="HZ33" s="3" t="e">
        <v>#DIV/0!</v>
      </c>
      <c r="IA33" s="3" t="e">
        <v>#DIV/0!</v>
      </c>
      <c r="IB33" s="3" t="e">
        <v>#DIV/0!</v>
      </c>
      <c r="IC33" s="3" t="e">
        <v>#DIV/0!</v>
      </c>
      <c r="ID33" s="3" t="e">
        <v>#DIV/0!</v>
      </c>
      <c r="IE33" s="3" t="e">
        <v>#DIV/0!</v>
      </c>
      <c r="IF33" s="3" t="e">
        <v>#DIV/0!</v>
      </c>
      <c r="IG33" s="3" t="e">
        <v>#DIV/0!</v>
      </c>
      <c r="IH33" s="3" t="e">
        <v>#DIV/0!</v>
      </c>
      <c r="II33" s="3" t="e">
        <v>#DIV/0!</v>
      </c>
      <c r="IJ33" s="3" t="e">
        <v>#DIV/0!</v>
      </c>
      <c r="IK33" s="3" t="e">
        <v>#DIV/0!</v>
      </c>
      <c r="IL33" s="3" t="e">
        <v>#DIV/0!</v>
      </c>
      <c r="IM33" s="3" t="e">
        <v>#DIV/0!</v>
      </c>
      <c r="IN33" s="3" t="e">
        <v>#DIV/0!</v>
      </c>
      <c r="IO33" s="3" t="e">
        <v>#DIV/0!</v>
      </c>
      <c r="IP33" s="3" t="e">
        <v>#DIV/0!</v>
      </c>
      <c r="IQ33" s="3" t="e">
        <v>#DIV/0!</v>
      </c>
      <c r="IR33" s="3" t="e">
        <v>#DIV/0!</v>
      </c>
      <c r="IS33" s="3" t="e">
        <v>#DIV/0!</v>
      </c>
      <c r="IT33" s="3" t="e">
        <v>#DIV/0!</v>
      </c>
      <c r="IU33" s="4" t="s">
        <v>1391</v>
      </c>
      <c r="IV33" s="4" t="s">
        <v>98</v>
      </c>
      <c r="IW33" s="4" t="s">
        <v>4064</v>
      </c>
      <c r="IX33" s="4" t="s">
        <v>766</v>
      </c>
      <c r="IY33" s="4" t="s">
        <v>1722</v>
      </c>
      <c r="IZ33" s="4" t="s">
        <v>413</v>
      </c>
      <c r="JA33" s="4" t="s">
        <v>2888</v>
      </c>
      <c r="JB33" s="4" t="s">
        <v>2057</v>
      </c>
      <c r="JC33" s="4" t="s">
        <v>1825</v>
      </c>
      <c r="JD33" s="4" t="s">
        <v>664</v>
      </c>
      <c r="JE33" s="4" t="s">
        <v>2970</v>
      </c>
      <c r="JF33" s="4" t="s">
        <v>865</v>
      </c>
    </row>
    <row r="34" spans="1:266" ht="15.75" thickBot="1">
      <c r="A34" s="8" t="s">
        <v>6464</v>
      </c>
      <c r="B34" s="3" t="e">
        <v>#DIV/0!</v>
      </c>
      <c r="C34" s="3" t="e">
        <v>#DIV/0!</v>
      </c>
      <c r="D34" s="3" t="e">
        <v>#DIV/0!</v>
      </c>
      <c r="E34" s="3" t="e">
        <v>#DIV/0!</v>
      </c>
      <c r="F34" s="3" t="e">
        <v>#DIV/0!</v>
      </c>
      <c r="G34" s="3" t="e">
        <v>#DIV/0!</v>
      </c>
      <c r="H34" s="3" t="e">
        <v>#DIV/0!</v>
      </c>
      <c r="I34" s="3" t="e">
        <v>#DIV/0!</v>
      </c>
      <c r="J34" s="3" t="e">
        <v>#DIV/0!</v>
      </c>
      <c r="K34" s="3" t="e">
        <v>#DIV/0!</v>
      </c>
      <c r="L34" s="3" t="e">
        <v>#DIV/0!</v>
      </c>
      <c r="M34" s="3" t="e">
        <v>#DIV/0!</v>
      </c>
      <c r="N34" s="3" t="e">
        <v>#DIV/0!</v>
      </c>
      <c r="O34" s="3" t="e">
        <v>#DIV/0!</v>
      </c>
      <c r="P34" s="3" t="e">
        <v>#DIV/0!</v>
      </c>
      <c r="Q34" s="3" t="e">
        <v>#DIV/0!</v>
      </c>
      <c r="R34" s="3" t="e">
        <v>#DIV/0!</v>
      </c>
      <c r="S34" s="3" t="e">
        <v>#DIV/0!</v>
      </c>
      <c r="T34" s="3" t="e">
        <v>#DIV/0!</v>
      </c>
      <c r="U34" s="3" t="e">
        <v>#DIV/0!</v>
      </c>
      <c r="V34" s="3" t="e">
        <v>#DIV/0!</v>
      </c>
      <c r="W34" s="3" t="e">
        <v>#DIV/0!</v>
      </c>
      <c r="X34" s="3" t="e">
        <v>#DIV/0!</v>
      </c>
      <c r="Y34" s="3" t="e">
        <v>#DIV/0!</v>
      </c>
      <c r="Z34" s="3" t="e">
        <v>#DIV/0!</v>
      </c>
      <c r="AA34" s="3" t="e">
        <v>#DIV/0!</v>
      </c>
      <c r="AB34" s="3" t="e">
        <v>#DIV/0!</v>
      </c>
      <c r="AC34" s="3" t="e">
        <v>#DIV/0!</v>
      </c>
      <c r="AD34" s="3" t="e">
        <v>#DIV/0!</v>
      </c>
      <c r="AE34" s="3" t="e">
        <v>#DIV/0!</v>
      </c>
      <c r="AF34" s="3" t="e">
        <v>#DIV/0!</v>
      </c>
      <c r="AG34" s="3" t="e">
        <v>#DIV/0!</v>
      </c>
      <c r="AH34" s="3" t="e">
        <v>#DIV/0!</v>
      </c>
      <c r="AI34" s="3" t="e">
        <v>#DIV/0!</v>
      </c>
      <c r="AJ34" s="3" t="e">
        <v>#DIV/0!</v>
      </c>
      <c r="AK34" s="3" t="e">
        <v>#DIV/0!</v>
      </c>
      <c r="AL34" s="3" t="e">
        <v>#DIV/0!</v>
      </c>
      <c r="AM34" s="3" t="e">
        <v>#DIV/0!</v>
      </c>
      <c r="AN34" s="3" t="e">
        <v>#DIV/0!</v>
      </c>
      <c r="AO34" s="3" t="e">
        <v>#DIV/0!</v>
      </c>
      <c r="AP34" s="3" t="e">
        <v>#DIV/0!</v>
      </c>
      <c r="AQ34" s="3" t="e">
        <v>#DIV/0!</v>
      </c>
      <c r="AR34" s="3" t="e">
        <v>#DIV/0!</v>
      </c>
      <c r="AS34" s="3" t="e">
        <v>#DIV/0!</v>
      </c>
      <c r="AT34" s="3" t="e">
        <v>#DIV/0!</v>
      </c>
      <c r="AU34" s="3" t="e">
        <v>#DIV/0!</v>
      </c>
      <c r="AV34" s="3" t="e">
        <v>#DIV/0!</v>
      </c>
      <c r="AW34" s="3" t="e">
        <v>#DIV/0!</v>
      </c>
      <c r="AX34" s="3" t="e">
        <v>#DIV/0!</v>
      </c>
      <c r="AY34" s="3" t="e">
        <v>#DIV/0!</v>
      </c>
      <c r="AZ34" s="3" t="e">
        <v>#DIV/0!</v>
      </c>
      <c r="BA34" s="3" t="e">
        <v>#DIV/0!</v>
      </c>
      <c r="BB34" s="3" t="e">
        <v>#DIV/0!</v>
      </c>
      <c r="BC34" s="3" t="e">
        <v>#DIV/0!</v>
      </c>
      <c r="BD34" s="3" t="e">
        <v>#DIV/0!</v>
      </c>
      <c r="BE34" s="3" t="e">
        <v>#DIV/0!</v>
      </c>
      <c r="BF34" s="3" t="e">
        <v>#DIV/0!</v>
      </c>
      <c r="BG34" s="3" t="e">
        <v>#DIV/0!</v>
      </c>
      <c r="BH34" s="3" t="e">
        <v>#DIV/0!</v>
      </c>
      <c r="BI34" s="3" t="e">
        <v>#DIV/0!</v>
      </c>
      <c r="BJ34" s="3" t="e">
        <v>#DIV/0!</v>
      </c>
      <c r="BK34" s="3" t="e">
        <v>#DIV/0!</v>
      </c>
      <c r="BL34" s="3" t="e">
        <v>#DIV/0!</v>
      </c>
      <c r="BM34" s="3" t="e">
        <v>#DIV/0!</v>
      </c>
      <c r="BN34" s="3" t="e">
        <v>#DIV/0!</v>
      </c>
      <c r="BO34" s="3" t="e">
        <v>#DIV/0!</v>
      </c>
      <c r="BP34" s="3" t="e">
        <v>#DIV/0!</v>
      </c>
      <c r="BQ34" s="3" t="e">
        <v>#DIV/0!</v>
      </c>
      <c r="BR34" s="3" t="e">
        <v>#DIV/0!</v>
      </c>
      <c r="BS34" s="3" t="e">
        <v>#DIV/0!</v>
      </c>
      <c r="BT34" s="3" t="e">
        <v>#DIV/0!</v>
      </c>
      <c r="BU34" s="3" t="e">
        <v>#DIV/0!</v>
      </c>
      <c r="BV34" s="4" t="s">
        <v>100</v>
      </c>
      <c r="BW34" s="4" t="s">
        <v>3502</v>
      </c>
      <c r="BX34" s="4" t="s">
        <v>3536</v>
      </c>
      <c r="BY34" s="4" t="s">
        <v>1379</v>
      </c>
      <c r="BZ34" s="4" t="s">
        <v>3562</v>
      </c>
      <c r="CA34" s="4" t="s">
        <v>3584</v>
      </c>
      <c r="CB34" s="4" t="s">
        <v>1726</v>
      </c>
      <c r="CC34" s="4" t="s">
        <v>663</v>
      </c>
      <c r="CD34" s="4" t="s">
        <v>213</v>
      </c>
      <c r="CE34" s="4" t="s">
        <v>3657</v>
      </c>
      <c r="CF34" s="4" t="s">
        <v>3711</v>
      </c>
      <c r="CG34" s="4" t="s">
        <v>3747</v>
      </c>
      <c r="CH34" s="4" t="s">
        <v>3783</v>
      </c>
      <c r="CI34" s="4" t="s">
        <v>527</v>
      </c>
      <c r="CJ34" s="4" t="s">
        <v>750</v>
      </c>
      <c r="CK34" s="4" t="s">
        <v>1876</v>
      </c>
      <c r="CL34" s="4" t="s">
        <v>3882</v>
      </c>
      <c r="CM34" s="4" t="s">
        <v>3910</v>
      </c>
      <c r="CN34" s="4" t="s">
        <v>3100</v>
      </c>
      <c r="CO34" s="4" t="s">
        <v>2682</v>
      </c>
      <c r="CP34" s="4" t="s">
        <v>433</v>
      </c>
      <c r="CQ34" s="4" t="s">
        <v>3549</v>
      </c>
      <c r="CR34" s="4" t="s">
        <v>4010</v>
      </c>
      <c r="CS34" s="4" t="s">
        <v>2429</v>
      </c>
      <c r="CT34" s="4" t="s">
        <v>3859</v>
      </c>
      <c r="CU34" s="4" t="s">
        <v>3</v>
      </c>
      <c r="CV34" s="4" t="s">
        <v>3237</v>
      </c>
      <c r="CW34" s="4" t="s">
        <v>97</v>
      </c>
      <c r="CX34" s="4" t="s">
        <v>1143</v>
      </c>
      <c r="CY34" s="4" t="s">
        <v>4132</v>
      </c>
      <c r="CZ34" s="4" t="s">
        <v>1826</v>
      </c>
      <c r="DA34" s="4" t="s">
        <v>4184</v>
      </c>
      <c r="DB34" s="4" t="s">
        <v>1408</v>
      </c>
      <c r="DC34" s="4" t="s">
        <v>2147</v>
      </c>
      <c r="DD34" s="4" t="s">
        <v>4240</v>
      </c>
      <c r="DE34" s="4" t="s">
        <v>795</v>
      </c>
      <c r="DF34" s="4" t="s">
        <v>1626</v>
      </c>
      <c r="DG34" s="4" t="s">
        <v>1457</v>
      </c>
      <c r="DH34" s="4" t="s">
        <v>2216</v>
      </c>
      <c r="DI34" s="4" t="s">
        <v>4310</v>
      </c>
      <c r="DJ34" s="4" t="s">
        <v>2893</v>
      </c>
      <c r="DK34" s="4" t="s">
        <v>4335</v>
      </c>
      <c r="DL34" s="4" t="s">
        <v>4354</v>
      </c>
      <c r="DM34" s="4" t="s">
        <v>247</v>
      </c>
      <c r="DN34" s="4" t="s">
        <v>1452</v>
      </c>
      <c r="DO34" s="4" t="s">
        <v>4414</v>
      </c>
      <c r="DP34" s="4" t="s">
        <v>4441</v>
      </c>
      <c r="DQ34" s="4" t="s">
        <v>3849</v>
      </c>
      <c r="DR34" s="4" t="s">
        <v>1463</v>
      </c>
      <c r="DS34" s="4" t="s">
        <v>4495</v>
      </c>
      <c r="DT34" s="4" t="s">
        <v>4514</v>
      </c>
      <c r="DU34" s="4" t="s">
        <v>971</v>
      </c>
      <c r="DV34" s="4" t="s">
        <v>1076</v>
      </c>
      <c r="DW34" s="4" t="s">
        <v>4544</v>
      </c>
      <c r="DX34" s="4" t="s">
        <v>4321</v>
      </c>
      <c r="DY34" s="4" t="s">
        <v>1712</v>
      </c>
      <c r="DZ34" s="4" t="s">
        <v>677</v>
      </c>
      <c r="EA34" s="4" t="s">
        <v>4132</v>
      </c>
      <c r="EB34" s="4" t="s">
        <v>1907</v>
      </c>
      <c r="EC34" s="4" t="s">
        <v>2381</v>
      </c>
      <c r="ED34" s="4" t="s">
        <v>3348</v>
      </c>
      <c r="EE34" s="4" t="s">
        <v>4645</v>
      </c>
      <c r="EF34" s="4" t="s">
        <v>1312</v>
      </c>
      <c r="EG34" s="4" t="s">
        <v>1102</v>
      </c>
      <c r="EH34" s="4" t="s">
        <v>1402</v>
      </c>
      <c r="EI34" s="4" t="s">
        <v>1193</v>
      </c>
      <c r="EJ34" s="4" t="s">
        <v>2249</v>
      </c>
      <c r="EK34" s="4" t="s">
        <v>1808</v>
      </c>
      <c r="EL34" s="4" t="s">
        <v>4737</v>
      </c>
      <c r="EM34" s="4" t="s">
        <v>2938</v>
      </c>
      <c r="EN34" s="4" t="s">
        <v>4757</v>
      </c>
      <c r="EO34" s="4" t="s">
        <v>1834</v>
      </c>
      <c r="EP34" s="4" t="s">
        <v>2272</v>
      </c>
      <c r="EQ34" s="4" t="s">
        <v>25</v>
      </c>
      <c r="ER34" s="4" t="s">
        <v>62</v>
      </c>
      <c r="ES34" s="4" t="s">
        <v>722</v>
      </c>
      <c r="ET34" s="4" t="s">
        <v>1361</v>
      </c>
      <c r="EU34" s="4" t="s">
        <v>247</v>
      </c>
      <c r="EV34" s="4" t="s">
        <v>867</v>
      </c>
      <c r="EW34" s="4" t="s">
        <v>146</v>
      </c>
      <c r="EX34" s="4" t="s">
        <v>670</v>
      </c>
      <c r="EY34" s="4" t="s">
        <v>4868</v>
      </c>
      <c r="EZ34" s="4" t="s">
        <v>4817</v>
      </c>
      <c r="FA34" s="4" t="s">
        <v>1316</v>
      </c>
      <c r="FB34" s="4" t="s">
        <v>2899</v>
      </c>
      <c r="FC34" s="4" t="s">
        <v>4205</v>
      </c>
      <c r="FD34" s="4" t="s">
        <v>3</v>
      </c>
      <c r="FE34" s="4" t="s">
        <v>4956</v>
      </c>
      <c r="FF34" s="4" t="s">
        <v>4968</v>
      </c>
      <c r="FG34" s="4" t="s">
        <v>4977</v>
      </c>
      <c r="FH34" s="4" t="s">
        <v>4991</v>
      </c>
      <c r="FI34" s="4" t="s">
        <v>4413</v>
      </c>
      <c r="FJ34" s="4" t="s">
        <v>5018</v>
      </c>
      <c r="FK34" s="4" t="s">
        <v>5043</v>
      </c>
      <c r="FL34" s="4" t="s">
        <v>1324</v>
      </c>
      <c r="FM34" s="4" t="s">
        <v>4222</v>
      </c>
      <c r="FN34" s="4" t="s">
        <v>5085</v>
      </c>
      <c r="FO34" s="4" t="s">
        <v>5104</v>
      </c>
      <c r="FP34" s="4" t="s">
        <v>3</v>
      </c>
      <c r="FQ34" s="4" t="s">
        <v>5135</v>
      </c>
      <c r="FR34" s="4" t="s">
        <v>5150</v>
      </c>
      <c r="FS34" s="4" t="s">
        <v>2473</v>
      </c>
      <c r="FT34" s="4" t="s">
        <v>1162</v>
      </c>
      <c r="FU34" s="4" t="s">
        <v>1940</v>
      </c>
      <c r="FV34" s="4" t="s">
        <v>1824</v>
      </c>
      <c r="FW34" s="4" t="s">
        <v>272</v>
      </c>
      <c r="FX34" s="4" t="s">
        <v>4238</v>
      </c>
      <c r="FY34" s="4" t="s">
        <v>2803</v>
      </c>
      <c r="FZ34" s="4" t="s">
        <v>5255</v>
      </c>
      <c r="GA34" s="4" t="s">
        <v>73</v>
      </c>
      <c r="GB34" s="4" t="s">
        <v>4289</v>
      </c>
      <c r="GC34" s="4" t="s">
        <v>866</v>
      </c>
      <c r="GD34" s="4" t="s">
        <v>448</v>
      </c>
      <c r="GE34" s="4" t="s">
        <v>3398</v>
      </c>
      <c r="GF34" s="4" t="s">
        <v>413</v>
      </c>
      <c r="GG34" s="4" t="s">
        <v>382</v>
      </c>
      <c r="GH34" s="4" t="s">
        <v>2126</v>
      </c>
      <c r="GI34" s="4" t="s">
        <v>537</v>
      </c>
      <c r="GJ34" s="4" t="s">
        <v>664</v>
      </c>
      <c r="GK34" s="4" t="s">
        <v>323</v>
      </c>
      <c r="GL34" s="4" t="s">
        <v>380</v>
      </c>
      <c r="GM34" s="4" t="s">
        <v>180</v>
      </c>
      <c r="GN34" s="4" t="s">
        <v>1682</v>
      </c>
      <c r="GO34" s="4" t="s">
        <v>2284</v>
      </c>
      <c r="GP34" s="4" t="s">
        <v>1237</v>
      </c>
      <c r="GQ34" s="4" t="s">
        <v>5422</v>
      </c>
      <c r="GR34" s="4" t="s">
        <v>1142</v>
      </c>
      <c r="GS34" s="4" t="s">
        <v>702</v>
      </c>
      <c r="GT34" s="4" t="s">
        <v>3</v>
      </c>
      <c r="GU34" s="4" t="s">
        <v>3</v>
      </c>
      <c r="GV34" s="4" t="s">
        <v>5468</v>
      </c>
      <c r="GW34" s="4" t="s">
        <v>4943</v>
      </c>
      <c r="GX34" s="4" t="s">
        <v>3</v>
      </c>
      <c r="GY34" s="4" t="s">
        <v>3123</v>
      </c>
      <c r="GZ34" s="4" t="s">
        <v>171</v>
      </c>
      <c r="HA34" s="4" t="s">
        <v>533</v>
      </c>
      <c r="HB34" s="4" t="s">
        <v>4325</v>
      </c>
      <c r="HC34" s="4" t="s">
        <v>4590</v>
      </c>
      <c r="HD34" s="4" t="s">
        <v>4702</v>
      </c>
      <c r="HE34" s="4" t="s">
        <v>2104</v>
      </c>
      <c r="HF34" s="4" t="s">
        <v>5606</v>
      </c>
      <c r="HG34" s="4" t="s">
        <v>1351</v>
      </c>
      <c r="HH34" s="4" t="s">
        <v>537</v>
      </c>
      <c r="HI34" s="4" t="s">
        <v>987</v>
      </c>
      <c r="HJ34" s="4" t="s">
        <v>4334</v>
      </c>
      <c r="HK34" s="4" t="s">
        <v>244</v>
      </c>
      <c r="HL34" s="4" t="s">
        <v>3052</v>
      </c>
      <c r="HM34" s="4" t="s">
        <v>5730</v>
      </c>
      <c r="HN34" s="4" t="s">
        <v>3125</v>
      </c>
      <c r="HO34" s="4" t="s">
        <v>4044</v>
      </c>
      <c r="HP34" s="4" t="s">
        <v>4297</v>
      </c>
      <c r="HQ34" s="4" t="s">
        <v>1336</v>
      </c>
      <c r="HR34" s="4" t="s">
        <v>268</v>
      </c>
      <c r="HS34" s="4" t="s">
        <v>180</v>
      </c>
      <c r="HT34" s="4" t="s">
        <v>1154</v>
      </c>
      <c r="HU34" s="4" t="s">
        <v>1952</v>
      </c>
      <c r="HV34" s="4" t="s">
        <v>4044</v>
      </c>
      <c r="HW34" s="4" t="s">
        <v>1582</v>
      </c>
      <c r="HX34" s="4" t="s">
        <v>2132</v>
      </c>
      <c r="HY34" s="4" t="s">
        <v>1209</v>
      </c>
      <c r="HZ34" s="4" t="s">
        <v>170</v>
      </c>
      <c r="IA34" s="4" t="s">
        <v>656</v>
      </c>
      <c r="IB34" s="4" t="s">
        <v>588</v>
      </c>
      <c r="IC34" s="4" t="s">
        <v>4243</v>
      </c>
      <c r="ID34" s="4" t="s">
        <v>2112</v>
      </c>
      <c r="IE34" s="4" t="s">
        <v>243</v>
      </c>
      <c r="IF34" s="4" t="s">
        <v>615</v>
      </c>
      <c r="IG34" s="4" t="s">
        <v>566</v>
      </c>
      <c r="IH34" s="4" t="s">
        <v>1108</v>
      </c>
      <c r="II34" s="4" t="s">
        <v>4768</v>
      </c>
      <c r="IJ34" s="4" t="s">
        <v>2286</v>
      </c>
      <c r="IK34" s="4" t="s">
        <v>6164</v>
      </c>
      <c r="IL34" s="4" t="s">
        <v>1196</v>
      </c>
      <c r="IM34" s="4" t="s">
        <v>1237</v>
      </c>
      <c r="IN34" s="4" t="s">
        <v>663</v>
      </c>
      <c r="IO34" s="4" t="s">
        <v>6248</v>
      </c>
      <c r="IP34" s="4" t="s">
        <v>2179</v>
      </c>
      <c r="IQ34" s="4" t="s">
        <v>3017</v>
      </c>
      <c r="IR34" s="4" t="s">
        <v>834</v>
      </c>
      <c r="IS34" s="4" t="s">
        <v>4379</v>
      </c>
      <c r="IT34" s="4" t="s">
        <v>3376</v>
      </c>
      <c r="IU34" s="4" t="s">
        <v>2440</v>
      </c>
      <c r="IV34" s="4" t="s">
        <v>5207</v>
      </c>
      <c r="IW34" s="4" t="s">
        <v>5262</v>
      </c>
      <c r="IX34" s="4" t="s">
        <v>1109</v>
      </c>
      <c r="IY34" s="4" t="s">
        <v>6</v>
      </c>
      <c r="IZ34" s="4" t="s">
        <v>1715</v>
      </c>
      <c r="JA34" s="4" t="s">
        <v>3577</v>
      </c>
      <c r="JB34" s="4" t="s">
        <v>4940</v>
      </c>
      <c r="JC34" s="4" t="s">
        <v>3370</v>
      </c>
      <c r="JD34" s="4" t="s">
        <v>3295</v>
      </c>
      <c r="JE34" s="4" t="s">
        <v>3881</v>
      </c>
      <c r="JF34" s="4" t="s">
        <v>2976</v>
      </c>
    </row>
    <row r="35" spans="1:266" ht="15.75" thickBot="1">
      <c r="A35" t="s">
        <v>6620</v>
      </c>
      <c r="B35" s="4" t="s">
        <v>158</v>
      </c>
      <c r="C35" s="4" t="s">
        <v>3</v>
      </c>
      <c r="D35" s="4" t="s">
        <v>1096</v>
      </c>
      <c r="E35" s="4" t="s">
        <v>43</v>
      </c>
      <c r="F35" s="4" t="s">
        <v>1923</v>
      </c>
      <c r="G35" s="4" t="s">
        <v>403</v>
      </c>
      <c r="H35" s="4" t="s">
        <v>666</v>
      </c>
      <c r="I35" s="4" t="s">
        <v>296</v>
      </c>
      <c r="J35" s="4" t="s">
        <v>2209</v>
      </c>
      <c r="K35" s="4" t="s">
        <v>1426</v>
      </c>
      <c r="L35" s="4" t="s">
        <v>389</v>
      </c>
      <c r="M35" s="4" t="s">
        <v>2289</v>
      </c>
      <c r="N35" s="4" t="s">
        <v>2318</v>
      </c>
      <c r="O35" s="4" t="s">
        <v>146</v>
      </c>
      <c r="P35" s="4" t="s">
        <v>867</v>
      </c>
      <c r="Q35" s="4" t="s">
        <v>533</v>
      </c>
      <c r="R35" s="4" t="s">
        <v>2403</v>
      </c>
      <c r="S35" s="4" t="s">
        <v>2424</v>
      </c>
      <c r="T35" s="4" t="s">
        <v>2448</v>
      </c>
      <c r="U35" s="4" t="s">
        <v>2468</v>
      </c>
      <c r="V35" s="4" t="s">
        <v>219</v>
      </c>
      <c r="W35" s="4" t="s">
        <v>263</v>
      </c>
      <c r="X35" s="4" t="s">
        <v>2528</v>
      </c>
      <c r="Y35" s="4" t="s">
        <v>2047</v>
      </c>
      <c r="Z35" s="4" t="s">
        <v>2567</v>
      </c>
      <c r="AA35" s="4" t="s">
        <v>1860</v>
      </c>
      <c r="AB35" s="4" t="s">
        <v>1210</v>
      </c>
      <c r="AC35" s="4" t="s">
        <v>2640</v>
      </c>
      <c r="AD35" s="4" t="s">
        <v>1361</v>
      </c>
      <c r="AE35" s="4" t="s">
        <v>1054</v>
      </c>
      <c r="AF35" s="4" t="s">
        <v>357</v>
      </c>
      <c r="AG35" s="4" t="s">
        <v>2122</v>
      </c>
      <c r="AH35" s="4" t="s">
        <v>1182</v>
      </c>
      <c r="AI35" s="4" t="s">
        <v>2228</v>
      </c>
      <c r="AJ35" s="4" t="s">
        <v>1206</v>
      </c>
      <c r="AK35" s="4" t="s">
        <v>2784</v>
      </c>
      <c r="AL35" s="4" t="s">
        <v>2820</v>
      </c>
      <c r="AM35" s="4" t="s">
        <v>2052</v>
      </c>
      <c r="AN35" s="4" t="s">
        <v>2866</v>
      </c>
      <c r="AO35" s="4" t="s">
        <v>2891</v>
      </c>
      <c r="AP35" s="4" t="s">
        <v>23</v>
      </c>
      <c r="AQ35" s="4" t="s">
        <v>2928</v>
      </c>
      <c r="AR35" s="4" t="s">
        <v>802</v>
      </c>
      <c r="AS35" s="4" t="s">
        <v>2964</v>
      </c>
      <c r="AT35" s="4" t="s">
        <v>1472</v>
      </c>
      <c r="AU35" s="4" t="s">
        <v>1018</v>
      </c>
      <c r="AV35" s="4" t="s">
        <v>2672</v>
      </c>
      <c r="AW35" s="4" t="s">
        <v>1937</v>
      </c>
      <c r="AX35" s="4" t="s">
        <v>1420</v>
      </c>
      <c r="AY35" s="4" t="s">
        <v>91</v>
      </c>
      <c r="AZ35" s="4" t="s">
        <v>2771</v>
      </c>
      <c r="BA35" s="4" t="s">
        <v>848</v>
      </c>
      <c r="BB35" s="4" t="s">
        <v>53</v>
      </c>
      <c r="BC35" s="4" t="s">
        <v>3165</v>
      </c>
      <c r="BD35" s="4" t="s">
        <v>1095</v>
      </c>
      <c r="BE35" s="4" t="s">
        <v>557</v>
      </c>
      <c r="BF35" s="4" t="s">
        <v>2461</v>
      </c>
      <c r="BG35" s="4" t="s">
        <v>2234</v>
      </c>
      <c r="BH35" s="4" t="s">
        <v>3244</v>
      </c>
      <c r="BI35" s="4" t="s">
        <v>2110</v>
      </c>
      <c r="BJ35" s="4" t="s">
        <v>326</v>
      </c>
      <c r="BK35" s="4" t="s">
        <v>911</v>
      </c>
      <c r="BL35" s="4" t="s">
        <v>1921</v>
      </c>
      <c r="BM35" s="4" t="s">
        <v>49</v>
      </c>
      <c r="BN35" s="4" t="s">
        <v>363</v>
      </c>
      <c r="BO35" s="4" t="s">
        <v>1433</v>
      </c>
      <c r="BP35" s="4" t="s">
        <v>3</v>
      </c>
      <c r="BQ35" s="4" t="s">
        <v>3100</v>
      </c>
      <c r="BR35" s="4" t="s">
        <v>705</v>
      </c>
      <c r="BS35" s="4" t="s">
        <v>1212</v>
      </c>
      <c r="BT35" s="4" t="s">
        <v>3</v>
      </c>
      <c r="BU35" s="4" t="s">
        <v>484</v>
      </c>
      <c r="BV35" s="4" t="s">
        <v>559</v>
      </c>
      <c r="BW35" s="4" t="s">
        <v>3503</v>
      </c>
      <c r="BX35" s="4" t="s">
        <v>834</v>
      </c>
      <c r="BY35" s="4" t="s">
        <v>3</v>
      </c>
      <c r="BZ35" s="4" t="s">
        <v>3563</v>
      </c>
      <c r="CA35" s="4" t="s">
        <v>413</v>
      </c>
      <c r="CB35" s="4" t="s">
        <v>3003</v>
      </c>
      <c r="CC35" s="4" t="s">
        <v>1904</v>
      </c>
      <c r="CD35" s="4" t="s">
        <v>861</v>
      </c>
      <c r="CE35" s="4" t="s">
        <v>3658</v>
      </c>
      <c r="CF35" s="4" t="s">
        <v>2172</v>
      </c>
      <c r="CG35" s="4" t="s">
        <v>3748</v>
      </c>
      <c r="CH35" s="4" t="s">
        <v>943</v>
      </c>
      <c r="CI35" s="4" t="s">
        <v>3433</v>
      </c>
      <c r="CJ35" s="4" t="s">
        <v>3830</v>
      </c>
      <c r="CK35" s="4" t="s">
        <v>3331</v>
      </c>
      <c r="CL35" s="4" t="s">
        <v>3883</v>
      </c>
      <c r="CM35" s="4" t="s">
        <v>3911</v>
      </c>
      <c r="CN35" s="4" t="s">
        <v>838</v>
      </c>
      <c r="CO35" s="4" t="s">
        <v>194</v>
      </c>
      <c r="CP35" s="4" t="s">
        <v>1288</v>
      </c>
      <c r="CQ35" s="4" t="s">
        <v>823</v>
      </c>
      <c r="CR35" s="4" t="s">
        <v>3141</v>
      </c>
      <c r="CS35" s="4" t="s">
        <v>1904</v>
      </c>
      <c r="CT35" s="4" t="s">
        <v>2606</v>
      </c>
      <c r="CU35" s="4" t="s">
        <v>4069</v>
      </c>
      <c r="CV35" s="4" t="s">
        <v>2164</v>
      </c>
      <c r="CW35" s="4" t="s">
        <v>920</v>
      </c>
      <c r="CX35" s="4" t="s">
        <v>330</v>
      </c>
      <c r="CY35" s="4" t="s">
        <v>14</v>
      </c>
      <c r="CZ35" s="4" t="s">
        <v>4159</v>
      </c>
      <c r="DA35" s="4" t="s">
        <v>1275</v>
      </c>
      <c r="DB35" s="4" t="s">
        <v>1246</v>
      </c>
      <c r="DC35" s="4" t="s">
        <v>3491</v>
      </c>
      <c r="DD35" s="4" t="s">
        <v>243</v>
      </c>
      <c r="DE35" s="4" t="s">
        <v>2576</v>
      </c>
      <c r="DF35" s="4" t="s">
        <v>854</v>
      </c>
      <c r="DG35" s="4" t="s">
        <v>2367</v>
      </c>
      <c r="DH35" s="4" t="s">
        <v>1138</v>
      </c>
      <c r="DI35" s="4" t="s">
        <v>1162</v>
      </c>
      <c r="DJ35" s="4" t="s">
        <v>1500</v>
      </c>
      <c r="DK35" s="4" t="s">
        <v>694</v>
      </c>
      <c r="DL35" s="4" t="s">
        <v>1133</v>
      </c>
      <c r="DM35" s="4" t="s">
        <v>834</v>
      </c>
      <c r="DN35" s="4" t="s">
        <v>2176</v>
      </c>
      <c r="DO35" s="4" t="s">
        <v>1504</v>
      </c>
      <c r="DP35" s="4" t="s">
        <v>3123</v>
      </c>
      <c r="DQ35" s="4" t="s">
        <v>846</v>
      </c>
      <c r="DR35" s="4" t="s">
        <v>530</v>
      </c>
      <c r="DS35" s="4" t="s">
        <v>3922</v>
      </c>
      <c r="DT35" s="4" t="s">
        <v>2113</v>
      </c>
      <c r="DU35" s="4" t="s">
        <v>2172</v>
      </c>
      <c r="DV35" s="4" t="s">
        <v>3</v>
      </c>
      <c r="DW35" s="4" t="s">
        <v>4344</v>
      </c>
      <c r="DX35" s="4" t="s">
        <v>3486</v>
      </c>
      <c r="DY35" s="4" t="s">
        <v>369</v>
      </c>
      <c r="DZ35" s="4" t="s">
        <v>414</v>
      </c>
      <c r="EA35" s="4" t="s">
        <v>846</v>
      </c>
      <c r="EB35" s="4" t="s">
        <v>1673</v>
      </c>
      <c r="EC35" s="4" t="s">
        <v>1670</v>
      </c>
      <c r="ED35" s="4" t="s">
        <v>1796</v>
      </c>
      <c r="EE35" s="4" t="s">
        <v>460</v>
      </c>
      <c r="EF35" s="4" t="s">
        <v>1307</v>
      </c>
      <c r="EG35" s="4" t="s">
        <v>343</v>
      </c>
      <c r="EH35" s="4" t="s">
        <v>529</v>
      </c>
      <c r="EI35" s="4" t="s">
        <v>421</v>
      </c>
      <c r="EJ35" s="4" t="s">
        <v>119</v>
      </c>
      <c r="EK35" s="4" t="s">
        <v>3183</v>
      </c>
      <c r="EL35" s="4" t="s">
        <v>358</v>
      </c>
      <c r="EM35" s="4" t="s">
        <v>975</v>
      </c>
      <c r="EN35" s="4" t="s">
        <v>1760</v>
      </c>
      <c r="EO35" s="4" t="s">
        <v>3391</v>
      </c>
      <c r="EP35" s="4" t="s">
        <v>812</v>
      </c>
      <c r="EQ35" s="4" t="s">
        <v>1543</v>
      </c>
      <c r="ER35" s="4" t="s">
        <v>757</v>
      </c>
      <c r="ES35" s="4" t="s">
        <v>1225</v>
      </c>
      <c r="ET35" s="4" t="s">
        <v>711</v>
      </c>
      <c r="EU35" s="4" t="s">
        <v>547</v>
      </c>
      <c r="EV35" s="4" t="s">
        <v>2680</v>
      </c>
      <c r="EW35" s="4" t="s">
        <v>1389</v>
      </c>
      <c r="EX35" s="4" t="s">
        <v>37</v>
      </c>
      <c r="EY35" s="4" t="s">
        <v>1016</v>
      </c>
      <c r="EZ35" s="4" t="s">
        <v>4122</v>
      </c>
      <c r="FA35" s="4" t="s">
        <v>2027</v>
      </c>
      <c r="FB35" s="4" t="s">
        <v>3</v>
      </c>
      <c r="FC35" s="4" t="s">
        <v>4680</v>
      </c>
      <c r="FD35" s="4" t="s">
        <v>3415</v>
      </c>
      <c r="FE35" s="4" t="s">
        <v>1731</v>
      </c>
      <c r="FF35" s="4" t="s">
        <v>2724</v>
      </c>
      <c r="FG35" s="4" t="s">
        <v>265</v>
      </c>
      <c r="FH35" s="4" t="s">
        <v>236</v>
      </c>
      <c r="FI35" s="4" t="s">
        <v>1761</v>
      </c>
      <c r="FJ35" s="4" t="s">
        <v>745</v>
      </c>
      <c r="FK35" s="4" t="s">
        <v>800</v>
      </c>
      <c r="FL35" s="4" t="s">
        <v>1716</v>
      </c>
      <c r="FM35" s="4" t="s">
        <v>1916</v>
      </c>
      <c r="FN35" s="4" t="s">
        <v>2300</v>
      </c>
      <c r="FO35" s="4" t="s">
        <v>1133</v>
      </c>
      <c r="FP35" s="4" t="s">
        <v>197</v>
      </c>
      <c r="FQ35" s="4" t="s">
        <v>3</v>
      </c>
      <c r="FR35" s="4" t="s">
        <v>946</v>
      </c>
      <c r="FS35" s="4" t="s">
        <v>348</v>
      </c>
      <c r="FT35" s="4" t="s">
        <v>3</v>
      </c>
      <c r="FU35" s="4" t="s">
        <v>3413</v>
      </c>
      <c r="FV35" s="4" t="s">
        <v>1164</v>
      </c>
      <c r="FW35" s="4" t="s">
        <v>1670</v>
      </c>
      <c r="FX35" s="4" t="s">
        <v>478</v>
      </c>
      <c r="FY35" s="4" t="s">
        <v>2390</v>
      </c>
      <c r="FZ35" s="4" t="s">
        <v>5256</v>
      </c>
      <c r="GA35" s="4" t="s">
        <v>3091</v>
      </c>
      <c r="GB35" s="4" t="s">
        <v>4367</v>
      </c>
      <c r="GC35" s="4" t="s">
        <v>1118</v>
      </c>
      <c r="GD35" s="4" t="s">
        <v>1035</v>
      </c>
      <c r="GE35" s="4" t="s">
        <v>868</v>
      </c>
      <c r="GF35" s="4" t="s">
        <v>182</v>
      </c>
      <c r="GG35" s="4" t="s">
        <v>831</v>
      </c>
      <c r="GH35" s="4" t="s">
        <v>2135</v>
      </c>
      <c r="GI35" s="4" t="s">
        <v>3087</v>
      </c>
      <c r="GJ35" s="4" t="s">
        <v>2976</v>
      </c>
      <c r="GK35" s="4" t="s">
        <v>655</v>
      </c>
      <c r="GL35" s="4" t="s">
        <v>3595</v>
      </c>
      <c r="GM35" s="4" t="s">
        <v>2895</v>
      </c>
      <c r="GN35" s="4" t="s">
        <v>656</v>
      </c>
      <c r="GO35" s="4" t="s">
        <v>363</v>
      </c>
      <c r="GP35" s="4" t="s">
        <v>923</v>
      </c>
      <c r="GQ35" s="4" t="s">
        <v>5423</v>
      </c>
      <c r="GR35" s="4" t="s">
        <v>870</v>
      </c>
      <c r="GS35" s="4" t="s">
        <v>900</v>
      </c>
      <c r="GT35" s="4" t="s">
        <v>3208</v>
      </c>
      <c r="GU35" s="4" t="s">
        <v>1993</v>
      </c>
      <c r="GV35" s="4" t="s">
        <v>1730</v>
      </c>
      <c r="GW35" s="4" t="s">
        <v>1690</v>
      </c>
      <c r="GX35" s="4" t="s">
        <v>183</v>
      </c>
      <c r="GY35" s="4" t="s">
        <v>1687</v>
      </c>
      <c r="GZ35" s="4" t="s">
        <v>1956</v>
      </c>
      <c r="HA35" s="4" t="s">
        <v>332</v>
      </c>
      <c r="HB35" s="4" t="s">
        <v>4476</v>
      </c>
      <c r="HC35" s="4" t="s">
        <v>4061</v>
      </c>
      <c r="HD35" s="4" t="s">
        <v>2426</v>
      </c>
      <c r="HE35" s="4" t="s">
        <v>578</v>
      </c>
      <c r="HF35" s="4" t="s">
        <v>3534</v>
      </c>
      <c r="HG35" s="4" t="s">
        <v>878</v>
      </c>
      <c r="HH35" s="4" t="s">
        <v>1921</v>
      </c>
      <c r="HI35" s="4" t="s">
        <v>382</v>
      </c>
      <c r="HJ35" s="4" t="s">
        <v>2057</v>
      </c>
      <c r="HK35" s="4" t="s">
        <v>2755</v>
      </c>
      <c r="HL35" s="4" t="s">
        <v>3431</v>
      </c>
      <c r="HM35" s="4" t="s">
        <v>161</v>
      </c>
      <c r="HN35" s="4" t="s">
        <v>3078</v>
      </c>
      <c r="HO35" s="4" t="s">
        <v>5812</v>
      </c>
      <c r="HP35" s="4" t="s">
        <v>322</v>
      </c>
      <c r="HQ35" s="4" t="s">
        <v>1841</v>
      </c>
      <c r="HR35" s="4" t="s">
        <v>49</v>
      </c>
      <c r="HS35" s="4" t="s">
        <v>4484</v>
      </c>
      <c r="HT35" s="4" t="s">
        <v>970</v>
      </c>
      <c r="HU35" s="4" t="s">
        <v>1196</v>
      </c>
      <c r="HV35" s="4" t="s">
        <v>3066</v>
      </c>
      <c r="HW35" s="4" t="s">
        <v>1778</v>
      </c>
      <c r="HX35" s="4" t="s">
        <v>677</v>
      </c>
      <c r="HY35" s="4" t="s">
        <v>426</v>
      </c>
      <c r="HZ35" s="4" t="s">
        <v>2822</v>
      </c>
      <c r="IA35" s="4" t="s">
        <v>476</v>
      </c>
      <c r="IB35" s="4" t="s">
        <v>3449</v>
      </c>
      <c r="IC35" s="4" t="s">
        <v>6057</v>
      </c>
      <c r="ID35" s="4" t="s">
        <v>1792</v>
      </c>
      <c r="IE35" s="4" t="s">
        <v>3312</v>
      </c>
      <c r="IF35" s="4" t="s">
        <v>2423</v>
      </c>
      <c r="IG35" s="4" t="s">
        <v>4222</v>
      </c>
      <c r="IH35" s="4" t="s">
        <v>2792</v>
      </c>
      <c r="II35" s="4" t="s">
        <v>6132</v>
      </c>
      <c r="IJ35" s="4" t="s">
        <v>2939</v>
      </c>
      <c r="IK35" s="4" t="s">
        <v>894</v>
      </c>
      <c r="IL35" s="4" t="s">
        <v>1976</v>
      </c>
      <c r="IM35" s="4" t="s">
        <v>4272</v>
      </c>
      <c r="IN35" s="4" t="s">
        <v>877</v>
      </c>
      <c r="IO35" s="4" t="s">
        <v>4945</v>
      </c>
      <c r="IP35" s="4" t="s">
        <v>717</v>
      </c>
      <c r="IQ35" s="4" t="s">
        <v>2696</v>
      </c>
      <c r="IR35" s="4" t="s">
        <v>1739</v>
      </c>
      <c r="IS35" s="4" t="s">
        <v>4044</v>
      </c>
      <c r="IT35" s="4" t="s">
        <v>1993</v>
      </c>
      <c r="IU35" s="4" t="s">
        <v>1299</v>
      </c>
      <c r="IV35" s="4" t="s">
        <v>469</v>
      </c>
      <c r="IW35" s="4" t="s">
        <v>2733</v>
      </c>
      <c r="IX35" s="4" t="s">
        <v>3</v>
      </c>
      <c r="IY35" s="4" t="s">
        <v>3256</v>
      </c>
      <c r="IZ35" s="4" t="s">
        <v>1992</v>
      </c>
      <c r="JA35" s="4" t="s">
        <v>3237</v>
      </c>
      <c r="JB35" s="4" t="s">
        <v>2109</v>
      </c>
      <c r="JC35" s="4" t="s">
        <v>1337</v>
      </c>
      <c r="JD35" s="4" t="s">
        <v>314</v>
      </c>
      <c r="JE35" s="4" t="s">
        <v>490</v>
      </c>
      <c r="JF35" s="4" t="s">
        <v>2788</v>
      </c>
    </row>
    <row r="36" spans="1:266" ht="15.75" thickBot="1">
      <c r="A36" s="8" t="s">
        <v>6465</v>
      </c>
      <c r="B36" s="4" t="s">
        <v>2058</v>
      </c>
      <c r="C36" s="4" t="s">
        <v>465</v>
      </c>
      <c r="D36" s="4" t="s">
        <v>2099</v>
      </c>
      <c r="E36" s="4" t="s">
        <v>2119</v>
      </c>
      <c r="F36" s="4" t="s">
        <v>3</v>
      </c>
      <c r="G36" s="4" t="s">
        <v>3</v>
      </c>
      <c r="H36" s="4" t="s">
        <v>1937</v>
      </c>
      <c r="I36" s="4" t="s">
        <v>2188</v>
      </c>
      <c r="J36" s="4" t="s">
        <v>218</v>
      </c>
      <c r="K36" s="4" t="s">
        <v>3</v>
      </c>
      <c r="L36" s="4" t="s">
        <v>3</v>
      </c>
      <c r="M36" s="4" t="s">
        <v>3</v>
      </c>
      <c r="N36" s="4" t="s">
        <v>3</v>
      </c>
      <c r="O36" s="4" t="s">
        <v>3</v>
      </c>
      <c r="P36" s="4" t="s">
        <v>3</v>
      </c>
      <c r="Q36" s="4" t="s">
        <v>3</v>
      </c>
      <c r="R36" s="4" t="s">
        <v>3</v>
      </c>
      <c r="S36" s="4" t="s">
        <v>3</v>
      </c>
      <c r="T36" s="4" t="s">
        <v>1728</v>
      </c>
      <c r="U36" s="4" t="s">
        <v>3</v>
      </c>
      <c r="V36" s="4" t="s">
        <v>720</v>
      </c>
      <c r="W36" s="4" t="s">
        <v>1604</v>
      </c>
      <c r="X36" s="4" t="s">
        <v>252</v>
      </c>
      <c r="Y36" s="4" t="s">
        <v>2552</v>
      </c>
      <c r="Z36" s="4" t="s">
        <v>2568</v>
      </c>
      <c r="AA36" s="4" t="s">
        <v>2588</v>
      </c>
      <c r="AB36" s="4" t="s">
        <v>2616</v>
      </c>
      <c r="AC36" s="4" t="s">
        <v>640</v>
      </c>
      <c r="AD36" s="4" t="s">
        <v>2658</v>
      </c>
      <c r="AE36" s="4" t="s">
        <v>119</v>
      </c>
      <c r="AF36" s="4" t="s">
        <v>3</v>
      </c>
      <c r="AG36" s="4" t="s">
        <v>3</v>
      </c>
      <c r="AH36" s="4" t="s">
        <v>2728</v>
      </c>
      <c r="AI36" s="4" t="s">
        <v>560</v>
      </c>
      <c r="AJ36" s="4" t="s">
        <v>2765</v>
      </c>
      <c r="AK36" s="4" t="s">
        <v>800</v>
      </c>
      <c r="AL36" s="4" t="s">
        <v>2821</v>
      </c>
      <c r="AM36" s="4" t="s">
        <v>2083</v>
      </c>
      <c r="AN36" s="4" t="s">
        <v>233</v>
      </c>
      <c r="AO36" s="4" t="s">
        <v>1801</v>
      </c>
      <c r="AP36" s="4" t="s">
        <v>3</v>
      </c>
      <c r="AQ36" s="4" t="s">
        <v>2358</v>
      </c>
      <c r="AR36" s="4" t="s">
        <v>2262</v>
      </c>
      <c r="AS36" s="4" t="s">
        <v>2122</v>
      </c>
      <c r="AT36" s="4" t="s">
        <v>777</v>
      </c>
      <c r="AU36" s="4" t="s">
        <v>191</v>
      </c>
      <c r="AV36" s="4" t="s">
        <v>69</v>
      </c>
      <c r="AW36" s="4" t="s">
        <v>1096</v>
      </c>
      <c r="AX36" s="4" t="s">
        <v>536</v>
      </c>
      <c r="AY36" s="4" t="s">
        <v>1077</v>
      </c>
      <c r="AZ36" s="4" t="s">
        <v>305</v>
      </c>
      <c r="BA36" s="4" t="s">
        <v>3134</v>
      </c>
      <c r="BB36" s="4" t="s">
        <v>2300</v>
      </c>
      <c r="BC36" s="4" t="s">
        <v>157</v>
      </c>
      <c r="BD36" s="4" t="s">
        <v>3186</v>
      </c>
      <c r="BE36" s="4" t="s">
        <v>1509</v>
      </c>
      <c r="BF36" s="4" t="s">
        <v>2284</v>
      </c>
      <c r="BG36" s="4" t="s">
        <v>1532</v>
      </c>
      <c r="BH36" s="4" t="s">
        <v>3186</v>
      </c>
      <c r="BI36" s="4" t="s">
        <v>1388</v>
      </c>
      <c r="BJ36" s="4" t="s">
        <v>788</v>
      </c>
      <c r="BK36" s="4" t="s">
        <v>1703</v>
      </c>
      <c r="BL36" s="4" t="s">
        <v>1163</v>
      </c>
      <c r="BM36" s="4" t="s">
        <v>1034</v>
      </c>
      <c r="BN36" s="4" t="s">
        <v>1034</v>
      </c>
      <c r="BO36" s="4" t="s">
        <v>3</v>
      </c>
      <c r="BP36" s="4" t="s">
        <v>1867</v>
      </c>
      <c r="BQ36" s="4" t="s">
        <v>3396</v>
      </c>
      <c r="BR36" s="4" t="s">
        <v>3273</v>
      </c>
      <c r="BS36" s="4" t="s">
        <v>410</v>
      </c>
      <c r="BT36" s="4" t="s">
        <v>269</v>
      </c>
      <c r="BU36" s="4" t="s">
        <v>166</v>
      </c>
      <c r="BV36" s="4" t="s">
        <v>924</v>
      </c>
      <c r="BW36" s="4" t="s">
        <v>1424</v>
      </c>
      <c r="BX36" s="4" t="s">
        <v>1973</v>
      </c>
      <c r="BY36" s="4" t="s">
        <v>2165</v>
      </c>
      <c r="BZ36" s="4" t="s">
        <v>3564</v>
      </c>
      <c r="CA36" s="4" t="s">
        <v>199</v>
      </c>
      <c r="CB36" s="4" t="s">
        <v>3189</v>
      </c>
      <c r="CC36" s="4" t="s">
        <v>3</v>
      </c>
      <c r="CD36" s="4" t="s">
        <v>2742</v>
      </c>
      <c r="CE36" s="4" t="s">
        <v>3659</v>
      </c>
      <c r="CF36" s="4" t="s">
        <v>2387</v>
      </c>
      <c r="CG36" s="4" t="s">
        <v>3749</v>
      </c>
      <c r="CH36" s="4" t="s">
        <v>298</v>
      </c>
      <c r="CI36" s="4" t="s">
        <v>2441</v>
      </c>
      <c r="CJ36" s="4" t="s">
        <v>213</v>
      </c>
      <c r="CK36" s="4" t="s">
        <v>1104</v>
      </c>
      <c r="CL36" s="4" t="s">
        <v>3884</v>
      </c>
      <c r="CM36" s="4" t="s">
        <v>3159</v>
      </c>
      <c r="CN36" s="4" t="s">
        <v>2552</v>
      </c>
      <c r="CO36" s="4" t="s">
        <v>3017</v>
      </c>
      <c r="CP36" s="4" t="s">
        <v>1921</v>
      </c>
      <c r="CQ36" s="4" t="s">
        <v>768</v>
      </c>
      <c r="CR36" s="4" t="s">
        <v>610</v>
      </c>
      <c r="CS36" s="4" t="s">
        <v>3</v>
      </c>
      <c r="CT36" s="4" t="s">
        <v>1070</v>
      </c>
      <c r="CU36" s="4" t="s">
        <v>800</v>
      </c>
      <c r="CV36" s="4" t="s">
        <v>745</v>
      </c>
      <c r="CW36" s="4" t="s">
        <v>549</v>
      </c>
      <c r="CX36" s="4" t="s">
        <v>1604</v>
      </c>
      <c r="CY36" s="4" t="s">
        <v>2232</v>
      </c>
      <c r="CZ36" s="4" t="s">
        <v>1912</v>
      </c>
      <c r="DA36" s="4" t="s">
        <v>2952</v>
      </c>
      <c r="DB36" s="4" t="s">
        <v>2458</v>
      </c>
      <c r="DC36" s="4" t="s">
        <v>2750</v>
      </c>
      <c r="DD36" s="4" t="s">
        <v>3432</v>
      </c>
      <c r="DE36" s="4" t="s">
        <v>1656</v>
      </c>
      <c r="DF36" s="4" t="s">
        <v>2806</v>
      </c>
      <c r="DG36" s="4" t="s">
        <v>2091</v>
      </c>
      <c r="DH36" s="4" t="s">
        <v>691</v>
      </c>
      <c r="DI36" s="4" t="s">
        <v>1846</v>
      </c>
      <c r="DJ36" s="4" t="s">
        <v>1230</v>
      </c>
      <c r="DK36" s="4" t="s">
        <v>3198</v>
      </c>
      <c r="DL36" s="4" t="s">
        <v>1543</v>
      </c>
      <c r="DM36" s="4" t="s">
        <v>43</v>
      </c>
      <c r="DN36" s="4" t="s">
        <v>4387</v>
      </c>
      <c r="DO36" s="4" t="s">
        <v>910</v>
      </c>
      <c r="DP36" s="4" t="s">
        <v>219</v>
      </c>
      <c r="DQ36" s="4" t="s">
        <v>828</v>
      </c>
      <c r="DR36" s="4" t="s">
        <v>972</v>
      </c>
      <c r="DS36" s="4" t="s">
        <v>339</v>
      </c>
      <c r="DT36" s="4" t="s">
        <v>2767</v>
      </c>
      <c r="DU36" s="4" t="s">
        <v>1430</v>
      </c>
      <c r="DV36" s="4" t="s">
        <v>3392</v>
      </c>
      <c r="DW36" s="4" t="s">
        <v>1378</v>
      </c>
      <c r="DX36" s="4" t="s">
        <v>2026</v>
      </c>
      <c r="DY36" s="4" t="s">
        <v>1278</v>
      </c>
      <c r="DZ36" s="4" t="s">
        <v>1781</v>
      </c>
      <c r="EA36" s="4" t="s">
        <v>1387</v>
      </c>
      <c r="EB36" s="4" t="s">
        <v>2106</v>
      </c>
      <c r="EC36" s="4" t="s">
        <v>3148</v>
      </c>
      <c r="ED36" s="4" t="s">
        <v>656</v>
      </c>
      <c r="EE36" s="4" t="s">
        <v>2441</v>
      </c>
      <c r="EF36" s="4" t="s">
        <v>3119</v>
      </c>
      <c r="EG36" s="4" t="s">
        <v>514</v>
      </c>
      <c r="EH36" s="4" t="s">
        <v>791</v>
      </c>
      <c r="EI36" s="4" t="s">
        <v>1768</v>
      </c>
      <c r="EJ36" s="4" t="s">
        <v>986</v>
      </c>
      <c r="EK36" s="4" t="s">
        <v>4367</v>
      </c>
      <c r="EL36" s="4" t="s">
        <v>1846</v>
      </c>
      <c r="EM36" s="4" t="s">
        <v>1709</v>
      </c>
      <c r="EN36" s="4" t="s">
        <v>3639</v>
      </c>
      <c r="EO36" s="4" t="s">
        <v>1746</v>
      </c>
      <c r="EP36" s="4" t="s">
        <v>1923</v>
      </c>
      <c r="EQ36" s="4" t="s">
        <v>264</v>
      </c>
      <c r="ER36" s="4" t="s">
        <v>3</v>
      </c>
      <c r="ES36" s="4" t="s">
        <v>3</v>
      </c>
      <c r="ET36" s="4" t="s">
        <v>297</v>
      </c>
      <c r="EU36" s="4" t="s">
        <v>809</v>
      </c>
      <c r="EV36" s="4" t="s">
        <v>1219</v>
      </c>
      <c r="EW36" s="4" t="s">
        <v>1779</v>
      </c>
      <c r="EX36" s="4" t="s">
        <v>2342</v>
      </c>
      <c r="EY36" s="4" t="s">
        <v>531</v>
      </c>
      <c r="EZ36" s="4" t="s">
        <v>1909</v>
      </c>
      <c r="FA36" s="4" t="s">
        <v>4891</v>
      </c>
      <c r="FB36" s="4" t="s">
        <v>1818</v>
      </c>
      <c r="FC36" s="4" t="s">
        <v>2956</v>
      </c>
      <c r="FD36" s="4" t="s">
        <v>2014</v>
      </c>
      <c r="FE36" s="4" t="s">
        <v>3</v>
      </c>
      <c r="FF36" s="4" t="s">
        <v>3186</v>
      </c>
      <c r="FG36" s="4" t="s">
        <v>2218</v>
      </c>
      <c r="FH36" s="4" t="s">
        <v>2662</v>
      </c>
      <c r="FI36" s="4" t="s">
        <v>648</v>
      </c>
      <c r="FJ36" s="4" t="s">
        <v>2364</v>
      </c>
      <c r="FK36" s="4" t="s">
        <v>1808</v>
      </c>
      <c r="FL36" s="4" t="s">
        <v>1014</v>
      </c>
      <c r="FM36" s="4" t="s">
        <v>4460</v>
      </c>
      <c r="FN36" s="4" t="s">
        <v>2197</v>
      </c>
      <c r="FO36" s="4" t="s">
        <v>514</v>
      </c>
      <c r="FP36" s="4" t="s">
        <v>416</v>
      </c>
      <c r="FQ36" s="4" t="s">
        <v>47</v>
      </c>
      <c r="FR36" s="4" t="s">
        <v>119</v>
      </c>
      <c r="FS36" s="4" t="s">
        <v>3488</v>
      </c>
      <c r="FT36" s="4" t="s">
        <v>604</v>
      </c>
      <c r="FU36" s="4" t="s">
        <v>83</v>
      </c>
      <c r="FV36" s="4" t="s">
        <v>2455</v>
      </c>
      <c r="FW36" s="4" t="s">
        <v>1593</v>
      </c>
      <c r="FX36" s="4" t="s">
        <v>3</v>
      </c>
      <c r="FY36" s="4" t="s">
        <v>1768</v>
      </c>
      <c r="FZ36" s="4" t="s">
        <v>1557</v>
      </c>
      <c r="GA36" s="4" t="s">
        <v>3224</v>
      </c>
      <c r="GB36" s="4" t="s">
        <v>1764</v>
      </c>
      <c r="GC36" s="4" t="s">
        <v>633</v>
      </c>
      <c r="GD36" s="4" t="s">
        <v>1251</v>
      </c>
      <c r="GE36" s="4" t="s">
        <v>335</v>
      </c>
      <c r="GF36" s="4" t="s">
        <v>4302</v>
      </c>
      <c r="GG36" s="4" t="s">
        <v>1463</v>
      </c>
      <c r="GH36" s="4" t="s">
        <v>638</v>
      </c>
      <c r="GI36" s="4" t="s">
        <v>2566</v>
      </c>
      <c r="GJ36" s="4" t="s">
        <v>163</v>
      </c>
      <c r="GK36" s="4" t="s">
        <v>3853</v>
      </c>
      <c r="GL36" s="4" t="s">
        <v>473</v>
      </c>
      <c r="GM36" s="4" t="s">
        <v>5133</v>
      </c>
      <c r="GN36" s="4" t="s">
        <v>1239</v>
      </c>
      <c r="GO36" s="4" t="s">
        <v>3284</v>
      </c>
      <c r="GP36" s="4" t="s">
        <v>2200</v>
      </c>
      <c r="GQ36" s="4" t="s">
        <v>1977</v>
      </c>
      <c r="GR36" s="4" t="s">
        <v>2158</v>
      </c>
      <c r="GS36" s="4" t="s">
        <v>1591</v>
      </c>
      <c r="GT36" s="4" t="s">
        <v>1296</v>
      </c>
      <c r="GU36" s="4" t="s">
        <v>866</v>
      </c>
      <c r="GV36" s="4" t="s">
        <v>3208</v>
      </c>
      <c r="GW36" s="4" t="s">
        <v>5075</v>
      </c>
      <c r="GX36" s="4" t="s">
        <v>5508</v>
      </c>
      <c r="GY36" s="4" t="s">
        <v>5531</v>
      </c>
      <c r="GZ36" s="4" t="s">
        <v>4474</v>
      </c>
      <c r="HA36" s="4" t="s">
        <v>741</v>
      </c>
      <c r="HB36" s="4" t="s">
        <v>416</v>
      </c>
      <c r="HC36" s="4" t="s">
        <v>4380</v>
      </c>
      <c r="HD36" s="4" t="s">
        <v>1049</v>
      </c>
      <c r="HE36" s="4" t="s">
        <v>2368</v>
      </c>
      <c r="HF36" s="4" t="s">
        <v>5607</v>
      </c>
      <c r="HG36" s="4" t="s">
        <v>5599</v>
      </c>
      <c r="HH36" s="4" t="s">
        <v>4884</v>
      </c>
      <c r="HI36" s="4" t="s">
        <v>5642</v>
      </c>
      <c r="HJ36" s="4" t="s">
        <v>2554</v>
      </c>
      <c r="HK36" s="4" t="s">
        <v>1374</v>
      </c>
      <c r="HL36" s="4" t="s">
        <v>5491</v>
      </c>
      <c r="HM36" s="4" t="s">
        <v>5731</v>
      </c>
      <c r="HN36" s="4" t="s">
        <v>2929</v>
      </c>
      <c r="HO36" s="4" t="s">
        <v>4385</v>
      </c>
      <c r="HP36" s="4" t="s">
        <v>3</v>
      </c>
      <c r="HQ36" s="4" t="s">
        <v>5008</v>
      </c>
      <c r="HR36" s="4" t="s">
        <v>3</v>
      </c>
      <c r="HS36" s="4" t="s">
        <v>1188</v>
      </c>
      <c r="HT36" s="4" t="s">
        <v>708</v>
      </c>
      <c r="HU36" s="4" t="s">
        <v>2849</v>
      </c>
      <c r="HV36" s="4" t="s">
        <v>3237</v>
      </c>
      <c r="HW36" s="4" t="s">
        <v>1153</v>
      </c>
      <c r="HX36" s="4" t="s">
        <v>2361</v>
      </c>
      <c r="HY36" s="4" t="s">
        <v>730</v>
      </c>
      <c r="HZ36" s="4" t="s">
        <v>1001</v>
      </c>
      <c r="IA36" s="4" t="s">
        <v>1387</v>
      </c>
      <c r="IB36" s="4" t="s">
        <v>684</v>
      </c>
      <c r="IC36" s="4" t="s">
        <v>3334</v>
      </c>
      <c r="ID36" s="4" t="s">
        <v>310</v>
      </c>
      <c r="IE36" s="4" t="s">
        <v>163</v>
      </c>
      <c r="IF36" s="4" t="s">
        <v>1921</v>
      </c>
      <c r="IG36" s="4" t="s">
        <v>6109</v>
      </c>
      <c r="IH36" s="4" t="s">
        <v>566</v>
      </c>
      <c r="II36" s="4" t="s">
        <v>1840</v>
      </c>
      <c r="IJ36" s="4" t="s">
        <v>6144</v>
      </c>
      <c r="IK36" s="4" t="s">
        <v>6165</v>
      </c>
      <c r="IL36" s="4" t="s">
        <v>3059</v>
      </c>
      <c r="IM36" s="4" t="s">
        <v>920</v>
      </c>
      <c r="IN36" s="4" t="s">
        <v>1559</v>
      </c>
      <c r="IO36" s="4" t="s">
        <v>1230</v>
      </c>
      <c r="IP36" s="4" t="s">
        <v>2661</v>
      </c>
      <c r="IQ36" s="4" t="s">
        <v>1823</v>
      </c>
      <c r="IR36" s="4" t="s">
        <v>301</v>
      </c>
      <c r="IS36" s="4" t="s">
        <v>836</v>
      </c>
      <c r="IT36" s="4" t="s">
        <v>345</v>
      </c>
      <c r="IU36" s="4" t="s">
        <v>555</v>
      </c>
      <c r="IV36" s="4" t="s">
        <v>2888</v>
      </c>
      <c r="IW36" s="4" t="s">
        <v>656</v>
      </c>
      <c r="IX36" s="4" t="s">
        <v>345</v>
      </c>
      <c r="IY36" s="4" t="s">
        <v>601</v>
      </c>
      <c r="IZ36" s="4" t="s">
        <v>537</v>
      </c>
      <c r="JA36" s="4" t="s">
        <v>3</v>
      </c>
      <c r="JB36" s="4" t="s">
        <v>1129</v>
      </c>
      <c r="JC36" s="4" t="s">
        <v>3</v>
      </c>
      <c r="JD36" s="4" t="s">
        <v>18</v>
      </c>
      <c r="JE36" s="4" t="s">
        <v>6410</v>
      </c>
      <c r="JF36" s="4" t="s">
        <v>6421</v>
      </c>
    </row>
    <row r="37" spans="1:266" ht="15.75" thickBot="1">
      <c r="A37" s="8" t="s">
        <v>6466</v>
      </c>
      <c r="B37" s="3" t="e">
        <v>#DIV/0!</v>
      </c>
      <c r="C37" s="3" t="e">
        <v>#DIV/0!</v>
      </c>
      <c r="D37" s="3" t="e">
        <v>#DIV/0!</v>
      </c>
      <c r="E37" s="3" t="e">
        <v>#DIV/0!</v>
      </c>
      <c r="F37" s="3" t="e">
        <v>#DIV/0!</v>
      </c>
      <c r="G37" s="3" t="e">
        <v>#DIV/0!</v>
      </c>
      <c r="H37" s="3" t="e">
        <v>#DIV/0!</v>
      </c>
      <c r="I37" s="3" t="e">
        <v>#DIV/0!</v>
      </c>
      <c r="J37" s="3" t="e">
        <v>#DIV/0!</v>
      </c>
      <c r="K37" s="3" t="e">
        <v>#DIV/0!</v>
      </c>
      <c r="L37" s="3" t="e">
        <v>#DIV/0!</v>
      </c>
      <c r="M37" s="3" t="e">
        <v>#DIV/0!</v>
      </c>
      <c r="N37" s="3" t="e">
        <v>#DIV/0!</v>
      </c>
      <c r="O37" s="3" t="e">
        <v>#DIV/0!</v>
      </c>
      <c r="P37" s="3" t="e">
        <v>#DIV/0!</v>
      </c>
      <c r="Q37" s="3" t="e">
        <v>#DIV/0!</v>
      </c>
      <c r="R37" s="3" t="e">
        <v>#DIV/0!</v>
      </c>
      <c r="S37" s="3" t="e">
        <v>#DIV/0!</v>
      </c>
      <c r="T37" s="3" t="e">
        <v>#DIV/0!</v>
      </c>
      <c r="U37" s="3" t="e">
        <v>#DIV/0!</v>
      </c>
      <c r="V37" s="3" t="e">
        <v>#DIV/0!</v>
      </c>
      <c r="W37" s="3" t="e">
        <v>#DIV/0!</v>
      </c>
      <c r="X37" s="3" t="e">
        <v>#DIV/0!</v>
      </c>
      <c r="Y37" s="3" t="e">
        <v>#DIV/0!</v>
      </c>
      <c r="Z37" s="3" t="e">
        <v>#DIV/0!</v>
      </c>
      <c r="AA37" s="3" t="e">
        <v>#DIV/0!</v>
      </c>
      <c r="AB37" s="3" t="e">
        <v>#DIV/0!</v>
      </c>
      <c r="AC37" s="3" t="e">
        <v>#DIV/0!</v>
      </c>
      <c r="AD37" s="3" t="e">
        <v>#DIV/0!</v>
      </c>
      <c r="AE37" s="3" t="e">
        <v>#DIV/0!</v>
      </c>
      <c r="AF37" s="3" t="e">
        <v>#DIV/0!</v>
      </c>
      <c r="AG37" s="3" t="e">
        <v>#DIV/0!</v>
      </c>
      <c r="AH37" s="3" t="e">
        <v>#DIV/0!</v>
      </c>
      <c r="AI37" s="3" t="e">
        <v>#DIV/0!</v>
      </c>
      <c r="AJ37" s="3" t="e">
        <v>#DIV/0!</v>
      </c>
      <c r="AK37" s="3" t="e">
        <v>#DIV/0!</v>
      </c>
      <c r="AL37" s="3" t="e">
        <v>#DIV/0!</v>
      </c>
      <c r="AM37" s="3" t="e">
        <v>#DIV/0!</v>
      </c>
      <c r="AN37" s="3" t="e">
        <v>#DIV/0!</v>
      </c>
      <c r="AO37" s="3" t="e">
        <v>#DIV/0!</v>
      </c>
      <c r="AP37" s="3" t="e">
        <v>#DIV/0!</v>
      </c>
      <c r="AQ37" s="3" t="e">
        <v>#DIV/0!</v>
      </c>
      <c r="AR37" s="3" t="e">
        <v>#DIV/0!</v>
      </c>
      <c r="AS37" s="3" t="e">
        <v>#DIV/0!</v>
      </c>
      <c r="AT37" s="3" t="e">
        <v>#DIV/0!</v>
      </c>
      <c r="AU37" s="3" t="e">
        <v>#DIV/0!</v>
      </c>
      <c r="AV37" s="3" t="e">
        <v>#DIV/0!</v>
      </c>
      <c r="AW37" s="3" t="e">
        <v>#DIV/0!</v>
      </c>
      <c r="AX37" s="3" t="e">
        <v>#DIV/0!</v>
      </c>
      <c r="AY37" s="3" t="e">
        <v>#DIV/0!</v>
      </c>
      <c r="AZ37" s="3" t="e">
        <v>#DIV/0!</v>
      </c>
      <c r="BA37" s="3" t="e">
        <v>#DIV/0!</v>
      </c>
      <c r="BB37" s="3" t="e">
        <v>#DIV/0!</v>
      </c>
      <c r="BC37" s="3" t="e">
        <v>#DIV/0!</v>
      </c>
      <c r="BD37" s="3" t="e">
        <v>#DIV/0!</v>
      </c>
      <c r="BE37" s="3" t="e">
        <v>#DIV/0!</v>
      </c>
      <c r="BF37" s="3" t="e">
        <v>#DIV/0!</v>
      </c>
      <c r="BG37" s="3" t="e">
        <v>#DIV/0!</v>
      </c>
      <c r="BH37" s="3" t="e">
        <v>#DIV/0!</v>
      </c>
      <c r="BI37" s="3" t="e">
        <v>#DIV/0!</v>
      </c>
      <c r="BJ37" s="3" t="e">
        <v>#DIV/0!</v>
      </c>
      <c r="BK37" s="3" t="e">
        <v>#DIV/0!</v>
      </c>
      <c r="BL37" s="3" t="e">
        <v>#DIV/0!</v>
      </c>
      <c r="BM37" s="3" t="e">
        <v>#DIV/0!</v>
      </c>
      <c r="BN37" s="3" t="e">
        <v>#DIV/0!</v>
      </c>
      <c r="BO37" s="3" t="e">
        <v>#DIV/0!</v>
      </c>
      <c r="BP37" s="3" t="e">
        <v>#DIV/0!</v>
      </c>
      <c r="BQ37" s="3" t="e">
        <v>#DIV/0!</v>
      </c>
      <c r="BR37" s="3" t="e">
        <v>#DIV/0!</v>
      </c>
      <c r="BS37" s="3" t="e">
        <v>#DIV/0!</v>
      </c>
      <c r="BT37" s="3" t="e">
        <v>#DIV/0!</v>
      </c>
      <c r="BU37" s="3" t="e">
        <v>#DIV/0!</v>
      </c>
      <c r="BV37" s="3" t="e">
        <v>#DIV/0!</v>
      </c>
      <c r="BW37" s="3" t="e">
        <v>#DIV/0!</v>
      </c>
      <c r="BX37" s="3" t="e">
        <v>#DIV/0!</v>
      </c>
      <c r="BY37" s="3" t="e">
        <v>#DIV/0!</v>
      </c>
      <c r="BZ37" s="3" t="e">
        <v>#DIV/0!</v>
      </c>
      <c r="CA37" s="3" t="e">
        <v>#DIV/0!</v>
      </c>
      <c r="CB37" s="3" t="e">
        <v>#DIV/0!</v>
      </c>
      <c r="CC37" s="3" t="e">
        <v>#DIV/0!</v>
      </c>
      <c r="CD37" s="3" t="e">
        <v>#DIV/0!</v>
      </c>
      <c r="CE37" s="3" t="e">
        <v>#DIV/0!</v>
      </c>
      <c r="CF37" s="3" t="e">
        <v>#DIV/0!</v>
      </c>
      <c r="CG37" s="3" t="e">
        <v>#DIV/0!</v>
      </c>
      <c r="CH37" s="3" t="e">
        <v>#DIV/0!</v>
      </c>
      <c r="CI37" s="3" t="e">
        <v>#DIV/0!</v>
      </c>
      <c r="CJ37" s="3" t="e">
        <v>#DIV/0!</v>
      </c>
      <c r="CK37" s="3" t="e">
        <v>#DIV/0!</v>
      </c>
      <c r="CL37" s="3" t="e">
        <v>#DIV/0!</v>
      </c>
      <c r="CM37" s="3" t="e">
        <v>#DIV/0!</v>
      </c>
      <c r="CN37" s="3" t="e">
        <v>#DIV/0!</v>
      </c>
      <c r="CO37" s="3" t="e">
        <v>#DIV/0!</v>
      </c>
      <c r="CP37" s="3" t="e">
        <v>#DIV/0!</v>
      </c>
      <c r="CQ37" s="3" t="e">
        <v>#DIV/0!</v>
      </c>
      <c r="CR37" s="3" t="e">
        <v>#DIV/0!</v>
      </c>
      <c r="CS37" s="3" t="e">
        <v>#DIV/0!</v>
      </c>
      <c r="CT37" s="3" t="e">
        <v>#DIV/0!</v>
      </c>
      <c r="CU37" s="3" t="e">
        <v>#DIV/0!</v>
      </c>
      <c r="CV37" s="3" t="e">
        <v>#DIV/0!</v>
      </c>
      <c r="CW37" s="3" t="e">
        <v>#DIV/0!</v>
      </c>
      <c r="CX37" s="3" t="e">
        <v>#DIV/0!</v>
      </c>
      <c r="CY37" s="3" t="e">
        <v>#DIV/0!</v>
      </c>
      <c r="CZ37" s="3" t="e">
        <v>#DIV/0!</v>
      </c>
      <c r="DA37" s="3" t="e">
        <v>#DIV/0!</v>
      </c>
      <c r="DB37" s="3" t="e">
        <v>#DIV/0!</v>
      </c>
      <c r="DC37" s="3" t="e">
        <v>#DIV/0!</v>
      </c>
      <c r="DD37" s="3" t="e">
        <v>#DIV/0!</v>
      </c>
      <c r="DE37" s="3" t="e">
        <v>#DIV/0!</v>
      </c>
      <c r="DF37" s="3" t="e">
        <v>#DIV/0!</v>
      </c>
      <c r="DG37" s="3" t="e">
        <v>#DIV/0!</v>
      </c>
      <c r="DH37" s="3" t="e">
        <v>#DIV/0!</v>
      </c>
      <c r="DI37" s="3" t="e">
        <v>#DIV/0!</v>
      </c>
      <c r="DJ37" s="3" t="e">
        <v>#DIV/0!</v>
      </c>
      <c r="DK37" s="3" t="e">
        <v>#DIV/0!</v>
      </c>
      <c r="DL37" s="3" t="e">
        <v>#DIV/0!</v>
      </c>
      <c r="DM37" s="3" t="e">
        <v>#DIV/0!</v>
      </c>
      <c r="DN37" s="3" t="e">
        <v>#DIV/0!</v>
      </c>
      <c r="DO37" s="3" t="e">
        <v>#DIV/0!</v>
      </c>
      <c r="DP37" s="3" t="e">
        <v>#DIV/0!</v>
      </c>
      <c r="DQ37" s="3" t="e">
        <v>#DIV/0!</v>
      </c>
      <c r="DR37" s="3" t="e">
        <v>#DIV/0!</v>
      </c>
      <c r="DS37" s="3" t="e">
        <v>#DIV/0!</v>
      </c>
      <c r="DT37" s="3" t="e">
        <v>#DIV/0!</v>
      </c>
      <c r="DU37" s="3" t="e">
        <v>#DIV/0!</v>
      </c>
      <c r="DV37" s="3" t="e">
        <v>#DIV/0!</v>
      </c>
      <c r="DW37" s="3" t="e">
        <v>#DIV/0!</v>
      </c>
      <c r="DX37" s="3" t="e">
        <v>#DIV/0!</v>
      </c>
      <c r="DY37" s="3" t="e">
        <v>#DIV/0!</v>
      </c>
      <c r="DZ37" s="3" t="e">
        <v>#DIV/0!</v>
      </c>
      <c r="EA37" s="3" t="e">
        <v>#DIV/0!</v>
      </c>
      <c r="EB37" s="3" t="e">
        <v>#DIV/0!</v>
      </c>
      <c r="EC37" s="3" t="e">
        <v>#DIV/0!</v>
      </c>
      <c r="ED37" s="3" t="e">
        <v>#DIV/0!</v>
      </c>
      <c r="EE37" s="3" t="e">
        <v>#DIV/0!</v>
      </c>
      <c r="EF37" s="3" t="e">
        <v>#DIV/0!</v>
      </c>
      <c r="EG37" s="3" t="e">
        <v>#DIV/0!</v>
      </c>
      <c r="EH37" s="3" t="e">
        <v>#DIV/0!</v>
      </c>
      <c r="EI37" s="3" t="e">
        <v>#DIV/0!</v>
      </c>
      <c r="EJ37" s="3" t="e">
        <v>#DIV/0!</v>
      </c>
      <c r="EK37" s="3" t="e">
        <v>#DIV/0!</v>
      </c>
      <c r="EL37" s="3" t="e">
        <v>#DIV/0!</v>
      </c>
      <c r="EM37" s="3" t="e">
        <v>#DIV/0!</v>
      </c>
      <c r="EN37" s="3" t="e">
        <v>#DIV/0!</v>
      </c>
      <c r="EO37" s="3" t="e">
        <v>#DIV/0!</v>
      </c>
      <c r="EP37" s="3" t="e">
        <v>#DIV/0!</v>
      </c>
      <c r="EQ37" s="3" t="e">
        <v>#DIV/0!</v>
      </c>
      <c r="ER37" s="3" t="e">
        <v>#DIV/0!</v>
      </c>
      <c r="ES37" s="3" t="e">
        <v>#DIV/0!</v>
      </c>
      <c r="ET37" s="3" t="e">
        <v>#DIV/0!</v>
      </c>
      <c r="EU37" s="3" t="e">
        <v>#DIV/0!</v>
      </c>
      <c r="EV37" s="3" t="e">
        <v>#DIV/0!</v>
      </c>
      <c r="EW37" s="3" t="e">
        <v>#DIV/0!</v>
      </c>
      <c r="EX37" s="3" t="e">
        <v>#DIV/0!</v>
      </c>
      <c r="EY37" s="3" t="e">
        <v>#DIV/0!</v>
      </c>
      <c r="EZ37" s="3" t="e">
        <v>#DIV/0!</v>
      </c>
      <c r="FA37" s="3" t="e">
        <v>#DIV/0!</v>
      </c>
      <c r="FB37" s="3" t="e">
        <v>#DIV/0!</v>
      </c>
      <c r="FC37" s="3" t="e">
        <v>#DIV/0!</v>
      </c>
      <c r="FD37" s="3" t="e">
        <v>#DIV/0!</v>
      </c>
      <c r="FE37" s="3" t="e">
        <v>#DIV/0!</v>
      </c>
      <c r="FF37" s="3" t="e">
        <v>#DIV/0!</v>
      </c>
      <c r="FG37" s="3" t="e">
        <v>#DIV/0!</v>
      </c>
      <c r="FH37" s="3" t="e">
        <v>#DIV/0!</v>
      </c>
      <c r="FI37" s="3" t="e">
        <v>#DIV/0!</v>
      </c>
      <c r="FJ37" s="3" t="e">
        <v>#DIV/0!</v>
      </c>
      <c r="FK37" s="3" t="e">
        <v>#DIV/0!</v>
      </c>
      <c r="FL37" s="3" t="e">
        <v>#DIV/0!</v>
      </c>
      <c r="FM37" s="3" t="e">
        <v>#DIV/0!</v>
      </c>
      <c r="FN37" s="3" t="e">
        <v>#DIV/0!</v>
      </c>
      <c r="FO37" s="3" t="e">
        <v>#DIV/0!</v>
      </c>
      <c r="FP37" s="3" t="e">
        <v>#DIV/0!</v>
      </c>
      <c r="FQ37" s="3" t="e">
        <v>#DIV/0!</v>
      </c>
      <c r="FR37" s="3" t="e">
        <v>#DIV/0!</v>
      </c>
      <c r="FS37" s="3" t="e">
        <v>#DIV/0!</v>
      </c>
      <c r="FT37" s="3" t="e">
        <v>#DIV/0!</v>
      </c>
      <c r="FU37" s="3" t="e">
        <v>#DIV/0!</v>
      </c>
      <c r="FV37" s="3" t="e">
        <v>#DIV/0!</v>
      </c>
      <c r="FW37" s="3" t="e">
        <v>#DIV/0!</v>
      </c>
      <c r="FX37" s="3" t="e">
        <v>#DIV/0!</v>
      </c>
      <c r="FY37" s="3" t="e">
        <v>#DIV/0!</v>
      </c>
      <c r="FZ37" s="3" t="e">
        <v>#DIV/0!</v>
      </c>
      <c r="GA37" s="4" t="s">
        <v>243</v>
      </c>
      <c r="GB37" s="4" t="s">
        <v>419</v>
      </c>
      <c r="GC37" s="4" t="s">
        <v>916</v>
      </c>
      <c r="GD37" s="4" t="s">
        <v>1142</v>
      </c>
      <c r="GE37" s="4" t="s">
        <v>765</v>
      </c>
      <c r="GF37" s="4" t="s">
        <v>14</v>
      </c>
      <c r="GG37" s="4" t="s">
        <v>19</v>
      </c>
      <c r="GH37" s="4" t="s">
        <v>664</v>
      </c>
      <c r="GI37" s="4" t="s">
        <v>1479</v>
      </c>
      <c r="GJ37" s="4" t="s">
        <v>3876</v>
      </c>
      <c r="GK37" s="4" t="s">
        <v>1988</v>
      </c>
      <c r="GL37" s="4" t="s">
        <v>2458</v>
      </c>
      <c r="GM37" s="4" t="s">
        <v>946</v>
      </c>
      <c r="GN37" s="4" t="s">
        <v>330</v>
      </c>
      <c r="GO37" s="4" t="s">
        <v>3350</v>
      </c>
      <c r="GP37" s="4" t="s">
        <v>2158</v>
      </c>
      <c r="GQ37" s="4" t="s">
        <v>3451</v>
      </c>
      <c r="GR37" s="4" t="s">
        <v>5429</v>
      </c>
      <c r="GS37" s="4" t="s">
        <v>325</v>
      </c>
      <c r="GT37" s="4" t="s">
        <v>1902</v>
      </c>
      <c r="GU37" s="4" t="s">
        <v>3353</v>
      </c>
      <c r="GV37" s="4" t="s">
        <v>1576</v>
      </c>
      <c r="GW37" s="4" t="s">
        <v>3372</v>
      </c>
      <c r="GX37" s="4" t="s">
        <v>5215</v>
      </c>
      <c r="GY37" s="4" t="s">
        <v>367</v>
      </c>
      <c r="GZ37" s="4" t="s">
        <v>97</v>
      </c>
      <c r="HA37" s="4" t="s">
        <v>1135</v>
      </c>
      <c r="HB37" s="4" t="s">
        <v>1636</v>
      </c>
      <c r="HC37" s="4" t="s">
        <v>5572</v>
      </c>
      <c r="HD37" s="4" t="s">
        <v>1532</v>
      </c>
      <c r="HE37" s="4" t="s">
        <v>389</v>
      </c>
      <c r="HF37" s="4" t="s">
        <v>5608</v>
      </c>
      <c r="HG37" s="4" t="s">
        <v>1730</v>
      </c>
      <c r="HH37" s="4" t="s">
        <v>5626</v>
      </c>
      <c r="HI37" s="4" t="s">
        <v>3233</v>
      </c>
      <c r="HJ37" s="4" t="s">
        <v>5661</v>
      </c>
      <c r="HK37" s="4" t="s">
        <v>5676</v>
      </c>
      <c r="HL37" s="4" t="s">
        <v>5695</v>
      </c>
      <c r="HM37" s="4" t="s">
        <v>5732</v>
      </c>
      <c r="HN37" s="4" t="s">
        <v>5782</v>
      </c>
      <c r="HO37" s="4" t="s">
        <v>5813</v>
      </c>
      <c r="HP37" s="4" t="s">
        <v>5832</v>
      </c>
      <c r="HQ37" s="4" t="s">
        <v>4150</v>
      </c>
      <c r="HR37" s="4" t="s">
        <v>4431</v>
      </c>
      <c r="HS37" s="4" t="s">
        <v>5885</v>
      </c>
      <c r="HT37" s="4" t="s">
        <v>5899</v>
      </c>
      <c r="HU37" s="4" t="s">
        <v>5923</v>
      </c>
      <c r="HV37" s="4" t="s">
        <v>545</v>
      </c>
      <c r="HW37" s="4" t="s">
        <v>105</v>
      </c>
      <c r="HX37" s="4" t="s">
        <v>5992</v>
      </c>
      <c r="HY37" s="4" t="s">
        <v>4846</v>
      </c>
      <c r="HZ37" s="4" t="s">
        <v>379</v>
      </c>
      <c r="IA37" s="4" t="s">
        <v>5690</v>
      </c>
      <c r="IB37" s="4" t="s">
        <v>36</v>
      </c>
      <c r="IC37" s="4" t="s">
        <v>3307</v>
      </c>
      <c r="ID37" s="4" t="s">
        <v>3070</v>
      </c>
      <c r="IE37" s="4" t="s">
        <v>1742</v>
      </c>
      <c r="IF37" s="4" t="s">
        <v>5932</v>
      </c>
      <c r="IG37" s="4" t="s">
        <v>358</v>
      </c>
      <c r="IH37" s="4" t="s">
        <v>2293</v>
      </c>
      <c r="II37" s="4" t="s">
        <v>590</v>
      </c>
      <c r="IJ37" s="4" t="s">
        <v>300</v>
      </c>
      <c r="IK37" s="4" t="s">
        <v>6166</v>
      </c>
      <c r="IL37" s="4" t="s">
        <v>11</v>
      </c>
      <c r="IM37" s="4" t="s">
        <v>6201</v>
      </c>
      <c r="IN37" s="4" t="s">
        <v>6227</v>
      </c>
      <c r="IO37" s="4" t="s">
        <v>3613</v>
      </c>
      <c r="IP37" s="4" t="s">
        <v>3107</v>
      </c>
      <c r="IQ37" s="4" t="s">
        <v>542</v>
      </c>
      <c r="IR37" s="4" t="s">
        <v>6289</v>
      </c>
      <c r="IS37" s="4" t="s">
        <v>982</v>
      </c>
      <c r="IT37" s="4" t="s">
        <v>1574</v>
      </c>
      <c r="IU37" s="4" t="s">
        <v>2882</v>
      </c>
      <c r="IV37" s="4" t="s">
        <v>6332</v>
      </c>
      <c r="IW37" s="4" t="s">
        <v>3377</v>
      </c>
      <c r="IX37" s="4" t="s">
        <v>1842</v>
      </c>
      <c r="IY37" s="4" t="s">
        <v>3065</v>
      </c>
      <c r="IZ37" s="4" t="s">
        <v>3142</v>
      </c>
      <c r="JA37" s="4" t="s">
        <v>6043</v>
      </c>
      <c r="JB37" s="4" t="s">
        <v>4843</v>
      </c>
      <c r="JC37" s="4" t="s">
        <v>3227</v>
      </c>
      <c r="JD37" s="4" t="s">
        <v>1281</v>
      </c>
      <c r="JE37" s="4" t="s">
        <v>2319</v>
      </c>
      <c r="JF37" s="4" t="s">
        <v>1403</v>
      </c>
    </row>
    <row r="38" spans="1:266" ht="15.75" thickBot="1">
      <c r="A38" s="8" t="s">
        <v>6467</v>
      </c>
      <c r="B38" s="3" t="e">
        <v>#DIV/0!</v>
      </c>
      <c r="C38" s="3" t="e">
        <v>#DIV/0!</v>
      </c>
      <c r="D38" s="3" t="e">
        <v>#DIV/0!</v>
      </c>
      <c r="E38" s="3" t="e">
        <v>#DIV/0!</v>
      </c>
      <c r="F38" s="3" t="e">
        <v>#DIV/0!</v>
      </c>
      <c r="G38" s="3" t="e">
        <v>#DIV/0!</v>
      </c>
      <c r="H38" s="3" t="e">
        <v>#DIV/0!</v>
      </c>
      <c r="I38" s="3" t="e">
        <v>#DIV/0!</v>
      </c>
      <c r="J38" s="3" t="e">
        <v>#DIV/0!</v>
      </c>
      <c r="K38" s="3" t="e">
        <v>#DIV/0!</v>
      </c>
      <c r="L38" s="3" t="e">
        <v>#DIV/0!</v>
      </c>
      <c r="M38" s="3" t="e">
        <v>#DIV/0!</v>
      </c>
      <c r="N38" s="3" t="e">
        <v>#DIV/0!</v>
      </c>
      <c r="O38" s="3" t="e">
        <v>#DIV/0!</v>
      </c>
      <c r="P38" s="3" t="e">
        <v>#DIV/0!</v>
      </c>
      <c r="Q38" s="3" t="e">
        <v>#DIV/0!</v>
      </c>
      <c r="R38" s="3" t="e">
        <v>#DIV/0!</v>
      </c>
      <c r="S38" s="3" t="e">
        <v>#DIV/0!</v>
      </c>
      <c r="T38" s="3" t="e">
        <v>#DIV/0!</v>
      </c>
      <c r="U38" s="3" t="e">
        <v>#DIV/0!</v>
      </c>
      <c r="V38" s="3" t="e">
        <v>#DIV/0!</v>
      </c>
      <c r="W38" s="3" t="e">
        <v>#DIV/0!</v>
      </c>
      <c r="X38" s="3" t="e">
        <v>#DIV/0!</v>
      </c>
      <c r="Y38" s="3" t="e">
        <v>#DIV/0!</v>
      </c>
      <c r="Z38" s="3" t="e">
        <v>#DIV/0!</v>
      </c>
      <c r="AA38" s="3" t="e">
        <v>#DIV/0!</v>
      </c>
      <c r="AB38" s="3" t="e">
        <v>#DIV/0!</v>
      </c>
      <c r="AC38" s="3" t="e">
        <v>#DIV/0!</v>
      </c>
      <c r="AD38" s="3" t="e">
        <v>#DIV/0!</v>
      </c>
      <c r="AE38" s="3" t="e">
        <v>#DIV/0!</v>
      </c>
      <c r="AF38" s="3" t="e">
        <v>#DIV/0!</v>
      </c>
      <c r="AG38" s="3" t="e">
        <v>#DIV/0!</v>
      </c>
      <c r="AH38" s="3" t="e">
        <v>#DIV/0!</v>
      </c>
      <c r="AI38" s="3" t="e">
        <v>#DIV/0!</v>
      </c>
      <c r="AJ38" s="3" t="e">
        <v>#DIV/0!</v>
      </c>
      <c r="AK38" s="3" t="e">
        <v>#DIV/0!</v>
      </c>
      <c r="AL38" s="3" t="e">
        <v>#DIV/0!</v>
      </c>
      <c r="AM38" s="3" t="e">
        <v>#DIV/0!</v>
      </c>
      <c r="AN38" s="3" t="e">
        <v>#DIV/0!</v>
      </c>
      <c r="AO38" s="3" t="e">
        <v>#DIV/0!</v>
      </c>
      <c r="AP38" s="3" t="e">
        <v>#DIV/0!</v>
      </c>
      <c r="AQ38" s="3" t="e">
        <v>#DIV/0!</v>
      </c>
      <c r="AR38" s="3" t="e">
        <v>#DIV/0!</v>
      </c>
      <c r="AS38" s="3" t="e">
        <v>#DIV/0!</v>
      </c>
      <c r="AT38" s="3" t="e">
        <v>#DIV/0!</v>
      </c>
      <c r="AU38" s="3" t="e">
        <v>#DIV/0!</v>
      </c>
      <c r="AV38" s="3" t="e">
        <v>#DIV/0!</v>
      </c>
      <c r="AW38" s="3" t="e">
        <v>#DIV/0!</v>
      </c>
      <c r="AX38" s="3" t="e">
        <v>#DIV/0!</v>
      </c>
      <c r="AY38" s="3" t="e">
        <v>#DIV/0!</v>
      </c>
      <c r="AZ38" s="3" t="e">
        <v>#DIV/0!</v>
      </c>
      <c r="BA38" s="3" t="e">
        <v>#DIV/0!</v>
      </c>
      <c r="BB38" s="3" t="e">
        <v>#DIV/0!</v>
      </c>
      <c r="BC38" s="3" t="e">
        <v>#DIV/0!</v>
      </c>
      <c r="BD38" s="3" t="e">
        <v>#DIV/0!</v>
      </c>
      <c r="BE38" s="3" t="e">
        <v>#DIV/0!</v>
      </c>
      <c r="BF38" s="3" t="e">
        <v>#DIV/0!</v>
      </c>
      <c r="BG38" s="3" t="e">
        <v>#DIV/0!</v>
      </c>
      <c r="BH38" s="3" t="e">
        <v>#DIV/0!</v>
      </c>
      <c r="BI38" s="3" t="e">
        <v>#DIV/0!</v>
      </c>
      <c r="BJ38" s="3" t="e">
        <v>#DIV/0!</v>
      </c>
      <c r="BK38" s="3" t="e">
        <v>#DIV/0!</v>
      </c>
      <c r="BL38" s="3" t="e">
        <v>#DIV/0!</v>
      </c>
      <c r="BM38" s="3" t="e">
        <v>#DIV/0!</v>
      </c>
      <c r="BN38" s="3" t="e">
        <v>#DIV/0!</v>
      </c>
      <c r="BO38" s="3" t="e">
        <v>#DIV/0!</v>
      </c>
      <c r="BP38" s="3" t="e">
        <v>#DIV/0!</v>
      </c>
      <c r="BQ38" s="3" t="e">
        <v>#DIV/0!</v>
      </c>
      <c r="BR38" s="3" t="e">
        <v>#DIV/0!</v>
      </c>
      <c r="BS38" s="3" t="e">
        <v>#DIV/0!</v>
      </c>
      <c r="BT38" s="3" t="e">
        <v>#DIV/0!</v>
      </c>
      <c r="BU38" s="3" t="e">
        <v>#DIV/0!</v>
      </c>
      <c r="BV38" s="3" t="e">
        <v>#DIV/0!</v>
      </c>
      <c r="BW38" s="3" t="e">
        <v>#DIV/0!</v>
      </c>
      <c r="BX38" s="3" t="e">
        <v>#DIV/0!</v>
      </c>
      <c r="BY38" s="3" t="e">
        <v>#DIV/0!</v>
      </c>
      <c r="BZ38" s="3" t="e">
        <v>#DIV/0!</v>
      </c>
      <c r="CA38" s="3" t="e">
        <v>#DIV/0!</v>
      </c>
      <c r="CB38" s="3" t="e">
        <v>#DIV/0!</v>
      </c>
      <c r="CC38" s="3" t="e">
        <v>#DIV/0!</v>
      </c>
      <c r="CD38" s="3" t="e">
        <v>#DIV/0!</v>
      </c>
      <c r="CE38" s="3" t="e">
        <v>#DIV/0!</v>
      </c>
      <c r="CF38" s="3" t="e">
        <v>#DIV/0!</v>
      </c>
      <c r="CG38" s="3" t="e">
        <v>#DIV/0!</v>
      </c>
      <c r="CH38" s="3" t="e">
        <v>#DIV/0!</v>
      </c>
      <c r="CI38" s="3" t="e">
        <v>#DIV/0!</v>
      </c>
      <c r="CJ38" s="3" t="e">
        <v>#DIV/0!</v>
      </c>
      <c r="CK38" s="3" t="e">
        <v>#DIV/0!</v>
      </c>
      <c r="CL38" s="3" t="e">
        <v>#DIV/0!</v>
      </c>
      <c r="CM38" s="3" t="e">
        <v>#DIV/0!</v>
      </c>
      <c r="CN38" s="3" t="e">
        <v>#DIV/0!</v>
      </c>
      <c r="CO38" s="3" t="e">
        <v>#DIV/0!</v>
      </c>
      <c r="CP38" s="3" t="e">
        <v>#DIV/0!</v>
      </c>
      <c r="CQ38" s="3" t="e">
        <v>#DIV/0!</v>
      </c>
      <c r="CR38" s="3" t="e">
        <v>#DIV/0!</v>
      </c>
      <c r="CS38" s="3" t="e">
        <v>#DIV/0!</v>
      </c>
      <c r="CT38" s="3" t="e">
        <v>#DIV/0!</v>
      </c>
      <c r="CU38" s="3" t="e">
        <v>#DIV/0!</v>
      </c>
      <c r="CV38" s="3" t="e">
        <v>#DIV/0!</v>
      </c>
      <c r="CW38" s="3" t="e">
        <v>#DIV/0!</v>
      </c>
      <c r="CX38" s="3" t="e">
        <v>#DIV/0!</v>
      </c>
      <c r="CY38" s="3" t="e">
        <v>#DIV/0!</v>
      </c>
      <c r="CZ38" s="3" t="e">
        <v>#DIV/0!</v>
      </c>
      <c r="DA38" s="3" t="e">
        <v>#DIV/0!</v>
      </c>
      <c r="DB38" s="3" t="e">
        <v>#DIV/0!</v>
      </c>
      <c r="DC38" s="3" t="e">
        <v>#DIV/0!</v>
      </c>
      <c r="DD38" s="3" t="e">
        <v>#DIV/0!</v>
      </c>
      <c r="DE38" s="3" t="e">
        <v>#DIV/0!</v>
      </c>
      <c r="DF38" s="3" t="e">
        <v>#DIV/0!</v>
      </c>
      <c r="DG38" s="3" t="e">
        <v>#DIV/0!</v>
      </c>
      <c r="DH38" s="3" t="e">
        <v>#DIV/0!</v>
      </c>
      <c r="DI38" s="3" t="e">
        <v>#DIV/0!</v>
      </c>
      <c r="DJ38" s="3" t="e">
        <v>#DIV/0!</v>
      </c>
      <c r="DK38" s="3" t="e">
        <v>#DIV/0!</v>
      </c>
      <c r="DL38" s="3" t="e">
        <v>#DIV/0!</v>
      </c>
      <c r="DM38" s="3" t="e">
        <v>#DIV/0!</v>
      </c>
      <c r="DN38" s="3" t="e">
        <v>#DIV/0!</v>
      </c>
      <c r="DO38" s="3" t="e">
        <v>#DIV/0!</v>
      </c>
      <c r="DP38" s="3" t="e">
        <v>#DIV/0!</v>
      </c>
      <c r="DQ38" s="3" t="e">
        <v>#DIV/0!</v>
      </c>
      <c r="DR38" s="3" t="e">
        <v>#DIV/0!</v>
      </c>
      <c r="DS38" s="3" t="e">
        <v>#DIV/0!</v>
      </c>
      <c r="DT38" s="3" t="e">
        <v>#DIV/0!</v>
      </c>
      <c r="DU38" s="3" t="e">
        <v>#DIV/0!</v>
      </c>
      <c r="DV38" s="3" t="e">
        <v>#DIV/0!</v>
      </c>
      <c r="DW38" s="3" t="e">
        <v>#DIV/0!</v>
      </c>
      <c r="DX38" s="3" t="e">
        <v>#DIV/0!</v>
      </c>
      <c r="DY38" s="3" t="e">
        <v>#DIV/0!</v>
      </c>
      <c r="DZ38" s="3" t="e">
        <v>#DIV/0!</v>
      </c>
      <c r="EA38" s="3" t="e">
        <v>#DIV/0!</v>
      </c>
      <c r="EB38" s="3" t="e">
        <v>#DIV/0!</v>
      </c>
      <c r="EC38" s="4" t="s">
        <v>512</v>
      </c>
      <c r="ED38" s="4" t="s">
        <v>2554</v>
      </c>
      <c r="EE38" s="4" t="s">
        <v>2592</v>
      </c>
      <c r="EF38" s="4" t="s">
        <v>978</v>
      </c>
      <c r="EG38" s="4" t="s">
        <v>296</v>
      </c>
      <c r="EH38" s="4" t="s">
        <v>568</v>
      </c>
      <c r="EI38" s="4" t="s">
        <v>1407</v>
      </c>
      <c r="EJ38" s="4" t="s">
        <v>829</v>
      </c>
      <c r="EK38" s="4" t="s">
        <v>1336</v>
      </c>
      <c r="EL38" s="4" t="s">
        <v>1162</v>
      </c>
      <c r="EM38" s="4" t="s">
        <v>2464</v>
      </c>
      <c r="EN38" s="4" t="s">
        <v>105</v>
      </c>
      <c r="EO38" s="4" t="s">
        <v>762</v>
      </c>
      <c r="EP38" s="4" t="s">
        <v>4791</v>
      </c>
      <c r="EQ38" s="4" t="s">
        <v>3121</v>
      </c>
      <c r="ER38" s="4" t="s">
        <v>3203</v>
      </c>
      <c r="ES38" s="4" t="s">
        <v>2572</v>
      </c>
      <c r="ET38" s="4" t="s">
        <v>781</v>
      </c>
      <c r="EU38" s="4" t="s">
        <v>2759</v>
      </c>
      <c r="EV38" s="4" t="s">
        <v>832</v>
      </c>
      <c r="EW38" s="4" t="s">
        <v>3419</v>
      </c>
      <c r="EX38" s="4" t="s">
        <v>2166</v>
      </c>
      <c r="EY38" s="4" t="s">
        <v>121</v>
      </c>
      <c r="EZ38" s="4" t="s">
        <v>4883</v>
      </c>
      <c r="FA38" s="4" t="s">
        <v>829</v>
      </c>
      <c r="FB38" s="4" t="s">
        <v>1914</v>
      </c>
      <c r="FC38" s="4" t="s">
        <v>593</v>
      </c>
      <c r="FD38" s="4" t="s">
        <v>718</v>
      </c>
      <c r="FE38" s="4" t="s">
        <v>4919</v>
      </c>
      <c r="FF38" s="4" t="s">
        <v>4367</v>
      </c>
      <c r="FG38" s="4" t="s">
        <v>445</v>
      </c>
      <c r="FH38" s="4" t="s">
        <v>1733</v>
      </c>
      <c r="FI38" s="4" t="s">
        <v>5002</v>
      </c>
      <c r="FJ38" s="4" t="s">
        <v>3</v>
      </c>
      <c r="FK38" s="4" t="s">
        <v>612</v>
      </c>
      <c r="FL38" s="4" t="s">
        <v>879</v>
      </c>
      <c r="FM38" s="4" t="s">
        <v>671</v>
      </c>
      <c r="FN38" s="4" t="s">
        <v>3376</v>
      </c>
      <c r="FO38" s="4" t="s">
        <v>4551</v>
      </c>
      <c r="FP38" s="4" t="s">
        <v>1117</v>
      </c>
      <c r="FQ38" s="4" t="s">
        <v>675</v>
      </c>
      <c r="FR38" s="4" t="s">
        <v>4251</v>
      </c>
      <c r="FS38" s="4" t="s">
        <v>2123</v>
      </c>
      <c r="FT38" s="4" t="s">
        <v>1501</v>
      </c>
      <c r="FU38" s="4" t="s">
        <v>3948</v>
      </c>
      <c r="FV38" s="4" t="s">
        <v>3391</v>
      </c>
      <c r="FW38" s="4" t="s">
        <v>4717</v>
      </c>
      <c r="FX38" s="4" t="s">
        <v>550</v>
      </c>
      <c r="FY38" s="4" t="s">
        <v>2463</v>
      </c>
      <c r="FZ38" s="4" t="s">
        <v>724</v>
      </c>
      <c r="GA38" s="4" t="s">
        <v>449</v>
      </c>
      <c r="GB38" s="4" t="s">
        <v>424</v>
      </c>
      <c r="GC38" s="4" t="s">
        <v>43</v>
      </c>
      <c r="GD38" s="4" t="s">
        <v>426</v>
      </c>
      <c r="GE38" s="4" t="s">
        <v>922</v>
      </c>
      <c r="GF38" s="4" t="s">
        <v>1200</v>
      </c>
      <c r="GG38" s="4" t="s">
        <v>2019</v>
      </c>
      <c r="GH38" s="4" t="s">
        <v>3373</v>
      </c>
      <c r="GI38" s="4" t="s">
        <v>1919</v>
      </c>
      <c r="GJ38" s="4" t="s">
        <v>308</v>
      </c>
      <c r="GK38" s="4" t="s">
        <v>2655</v>
      </c>
      <c r="GL38" s="4" t="s">
        <v>809</v>
      </c>
      <c r="GM38" s="4" t="s">
        <v>5066</v>
      </c>
      <c r="GN38" s="4" t="s">
        <v>2274</v>
      </c>
      <c r="GO38" s="4" t="s">
        <v>701</v>
      </c>
      <c r="GP38" s="4" t="s">
        <v>626</v>
      </c>
      <c r="GQ38" s="4" t="s">
        <v>1950</v>
      </c>
      <c r="GR38" s="4" t="s">
        <v>405</v>
      </c>
      <c r="GS38" s="4" t="s">
        <v>2715</v>
      </c>
      <c r="GT38" s="4" t="s">
        <v>919</v>
      </c>
      <c r="GU38" s="4" t="s">
        <v>5207</v>
      </c>
      <c r="GV38" s="4" t="s">
        <v>792</v>
      </c>
      <c r="GW38" s="4" t="s">
        <v>968</v>
      </c>
      <c r="GX38" s="4" t="s">
        <v>830</v>
      </c>
      <c r="GY38" s="4" t="s">
        <v>493</v>
      </c>
      <c r="GZ38" s="4" t="s">
        <v>237</v>
      </c>
      <c r="HA38" s="4" t="s">
        <v>1594</v>
      </c>
      <c r="HB38" s="4" t="s">
        <v>1692</v>
      </c>
      <c r="HC38" s="4" t="s">
        <v>1502</v>
      </c>
      <c r="HD38" s="4" t="s">
        <v>2144</v>
      </c>
      <c r="HE38" s="4" t="s">
        <v>4485</v>
      </c>
      <c r="HF38" s="4" t="s">
        <v>1538</v>
      </c>
      <c r="HG38" s="4" t="s">
        <v>3271</v>
      </c>
      <c r="HH38" s="4" t="s">
        <v>3478</v>
      </c>
      <c r="HI38" s="4" t="s">
        <v>1338</v>
      </c>
      <c r="HJ38" s="4" t="s">
        <v>646</v>
      </c>
      <c r="HK38" s="4" t="s">
        <v>4484</v>
      </c>
      <c r="HL38" s="4" t="s">
        <v>3437</v>
      </c>
      <c r="HM38" s="4" t="s">
        <v>346</v>
      </c>
      <c r="HN38" s="4" t="s">
        <v>1003</v>
      </c>
      <c r="HO38" s="4" t="s">
        <v>1341</v>
      </c>
      <c r="HP38" s="4" t="s">
        <v>180</v>
      </c>
      <c r="HQ38" s="4" t="s">
        <v>5854</v>
      </c>
      <c r="HR38" s="4" t="s">
        <v>301</v>
      </c>
      <c r="HS38" s="4" t="s">
        <v>2051</v>
      </c>
      <c r="HT38" s="4" t="s">
        <v>1159</v>
      </c>
      <c r="HU38" s="4" t="s">
        <v>65</v>
      </c>
      <c r="HV38" s="4" t="s">
        <v>499</v>
      </c>
      <c r="HW38" s="4" t="s">
        <v>3327</v>
      </c>
      <c r="HX38" s="4" t="s">
        <v>3304</v>
      </c>
      <c r="HY38" s="4" t="s">
        <v>3092</v>
      </c>
      <c r="HZ38" s="4" t="s">
        <v>2188</v>
      </c>
      <c r="IA38" s="4" t="s">
        <v>4214</v>
      </c>
      <c r="IB38" s="4" t="s">
        <v>1296</v>
      </c>
      <c r="IC38" s="4" t="s">
        <v>6058</v>
      </c>
      <c r="ID38" s="4" t="s">
        <v>1722</v>
      </c>
      <c r="IE38" s="4" t="s">
        <v>4485</v>
      </c>
      <c r="IF38" s="4" t="s">
        <v>1599</v>
      </c>
      <c r="IG38" s="4" t="s">
        <v>3275</v>
      </c>
      <c r="IH38" s="4" t="s">
        <v>1746</v>
      </c>
      <c r="II38" s="4" t="s">
        <v>484</v>
      </c>
      <c r="IJ38" s="4" t="s">
        <v>103</v>
      </c>
      <c r="IK38" s="4" t="s">
        <v>705</v>
      </c>
      <c r="IL38" s="4" t="s">
        <v>2097</v>
      </c>
      <c r="IM38" s="4" t="s">
        <v>2330</v>
      </c>
      <c r="IN38" s="4" t="s">
        <v>352</v>
      </c>
      <c r="IO38" s="4" t="s">
        <v>1234</v>
      </c>
      <c r="IP38" s="4" t="s">
        <v>3434</v>
      </c>
      <c r="IQ38" s="4" t="s">
        <v>875</v>
      </c>
      <c r="IR38" s="4" t="s">
        <v>1759</v>
      </c>
      <c r="IS38" s="4" t="s">
        <v>3868</v>
      </c>
      <c r="IT38" s="4" t="s">
        <v>1355</v>
      </c>
      <c r="IU38" s="4" t="s">
        <v>553</v>
      </c>
      <c r="IV38" s="4" t="s">
        <v>459</v>
      </c>
      <c r="IW38" s="4" t="s">
        <v>969</v>
      </c>
      <c r="IX38" s="4" t="s">
        <v>2823</v>
      </c>
      <c r="IY38" s="4" t="s">
        <v>364</v>
      </c>
      <c r="IZ38" s="4" t="s">
        <v>1558</v>
      </c>
      <c r="JA38" s="4" t="s">
        <v>276</v>
      </c>
      <c r="JB38" s="4" t="s">
        <v>3118</v>
      </c>
      <c r="JC38" s="4" t="s">
        <v>154</v>
      </c>
      <c r="JD38" s="4" t="s">
        <v>2552</v>
      </c>
      <c r="JE38" s="4" t="s">
        <v>2834</v>
      </c>
      <c r="JF38" s="4" t="s">
        <v>1531</v>
      </c>
    </row>
    <row r="39" spans="1:266" ht="15.75" thickBot="1">
      <c r="A39" s="8" t="s">
        <v>6468</v>
      </c>
      <c r="B39" s="3" t="e">
        <v>#DIV/0!</v>
      </c>
      <c r="C39" s="3" t="e">
        <v>#DIV/0!</v>
      </c>
      <c r="D39" s="3" t="e">
        <v>#DIV/0!</v>
      </c>
      <c r="E39" s="3" t="e">
        <v>#DIV/0!</v>
      </c>
      <c r="F39" s="3" t="e">
        <v>#DIV/0!</v>
      </c>
      <c r="G39" s="3" t="e">
        <v>#DIV/0!</v>
      </c>
      <c r="H39" s="3" t="e">
        <v>#DIV/0!</v>
      </c>
      <c r="I39" s="3" t="e">
        <v>#DIV/0!</v>
      </c>
      <c r="J39" s="3" t="e">
        <v>#DIV/0!</v>
      </c>
      <c r="K39" s="3" t="e">
        <v>#DIV/0!</v>
      </c>
      <c r="L39" s="3" t="e">
        <v>#DIV/0!</v>
      </c>
      <c r="M39" s="3" t="e">
        <v>#DIV/0!</v>
      </c>
      <c r="N39" s="3" t="e">
        <v>#DIV/0!</v>
      </c>
      <c r="O39" s="3" t="e">
        <v>#DIV/0!</v>
      </c>
      <c r="P39" s="3" t="e">
        <v>#DIV/0!</v>
      </c>
      <c r="Q39" s="3" t="e">
        <v>#DIV/0!</v>
      </c>
      <c r="R39" s="3" t="e">
        <v>#DIV/0!</v>
      </c>
      <c r="S39" s="3" t="e">
        <v>#DIV/0!</v>
      </c>
      <c r="T39" s="3" t="e">
        <v>#DIV/0!</v>
      </c>
      <c r="U39" s="3" t="e">
        <v>#DIV/0!</v>
      </c>
      <c r="V39" s="3" t="e">
        <v>#DIV/0!</v>
      </c>
      <c r="W39" s="3" t="e">
        <v>#DIV/0!</v>
      </c>
      <c r="X39" s="3" t="e">
        <v>#DIV/0!</v>
      </c>
      <c r="Y39" s="3" t="e">
        <v>#DIV/0!</v>
      </c>
      <c r="Z39" s="3" t="e">
        <v>#DIV/0!</v>
      </c>
      <c r="AA39" s="3" t="e">
        <v>#DIV/0!</v>
      </c>
      <c r="AB39" s="3" t="e">
        <v>#DIV/0!</v>
      </c>
      <c r="AC39" s="3" t="e">
        <v>#DIV/0!</v>
      </c>
      <c r="AD39" s="3" t="e">
        <v>#DIV/0!</v>
      </c>
      <c r="AE39" s="3" t="e">
        <v>#DIV/0!</v>
      </c>
      <c r="AF39" s="3" t="e">
        <v>#DIV/0!</v>
      </c>
      <c r="AG39" s="3" t="e">
        <v>#DIV/0!</v>
      </c>
      <c r="AH39" s="3" t="e">
        <v>#DIV/0!</v>
      </c>
      <c r="AI39" s="3" t="e">
        <v>#DIV/0!</v>
      </c>
      <c r="AJ39" s="3" t="e">
        <v>#DIV/0!</v>
      </c>
      <c r="AK39" s="3" t="e">
        <v>#DIV/0!</v>
      </c>
      <c r="AL39" s="3" t="e">
        <v>#DIV/0!</v>
      </c>
      <c r="AM39" s="3" t="e">
        <v>#DIV/0!</v>
      </c>
      <c r="AN39" s="3" t="e">
        <v>#DIV/0!</v>
      </c>
      <c r="AO39" s="3" t="e">
        <v>#DIV/0!</v>
      </c>
      <c r="AP39" s="3" t="e">
        <v>#DIV/0!</v>
      </c>
      <c r="AQ39" s="3" t="e">
        <v>#DIV/0!</v>
      </c>
      <c r="AR39" s="3" t="e">
        <v>#DIV/0!</v>
      </c>
      <c r="AS39" s="3" t="e">
        <v>#DIV/0!</v>
      </c>
      <c r="AT39" s="3" t="e">
        <v>#DIV/0!</v>
      </c>
      <c r="AU39" s="3" t="e">
        <v>#DIV/0!</v>
      </c>
      <c r="AV39" s="3" t="e">
        <v>#DIV/0!</v>
      </c>
      <c r="AW39" s="3" t="e">
        <v>#DIV/0!</v>
      </c>
      <c r="AX39" s="3" t="e">
        <v>#DIV/0!</v>
      </c>
      <c r="AY39" s="3" t="e">
        <v>#DIV/0!</v>
      </c>
      <c r="AZ39" s="3" t="e">
        <v>#DIV/0!</v>
      </c>
      <c r="BA39" s="3" t="e">
        <v>#DIV/0!</v>
      </c>
      <c r="BB39" s="3" t="e">
        <v>#DIV/0!</v>
      </c>
      <c r="BC39" s="3" t="e">
        <v>#DIV/0!</v>
      </c>
      <c r="BD39" s="3" t="e">
        <v>#DIV/0!</v>
      </c>
      <c r="BE39" s="3" t="e">
        <v>#DIV/0!</v>
      </c>
      <c r="BF39" s="3" t="e">
        <v>#DIV/0!</v>
      </c>
      <c r="BG39" s="3" t="e">
        <v>#DIV/0!</v>
      </c>
      <c r="BH39" s="3" t="e">
        <v>#DIV/0!</v>
      </c>
      <c r="BI39" s="3" t="e">
        <v>#DIV/0!</v>
      </c>
      <c r="BJ39" s="3" t="e">
        <v>#DIV/0!</v>
      </c>
      <c r="BK39" s="3" t="e">
        <v>#DIV/0!</v>
      </c>
      <c r="BL39" s="3" t="e">
        <v>#DIV/0!</v>
      </c>
      <c r="BM39" s="3" t="e">
        <v>#DIV/0!</v>
      </c>
      <c r="BN39" s="3" t="e">
        <v>#DIV/0!</v>
      </c>
      <c r="BO39" s="3" t="e">
        <v>#DIV/0!</v>
      </c>
      <c r="BP39" s="4" t="s">
        <v>565</v>
      </c>
      <c r="BQ39" s="4" t="s">
        <v>471</v>
      </c>
      <c r="BR39" s="4" t="s">
        <v>3410</v>
      </c>
      <c r="BS39" s="4" t="s">
        <v>986</v>
      </c>
      <c r="BT39" s="4" t="s">
        <v>1453</v>
      </c>
      <c r="BU39" s="4" t="s">
        <v>3465</v>
      </c>
      <c r="BV39" s="4" t="s">
        <v>3103</v>
      </c>
      <c r="BW39" s="4" t="s">
        <v>1131</v>
      </c>
      <c r="BX39" s="4" t="s">
        <v>2780</v>
      </c>
      <c r="BY39" s="4" t="s">
        <v>1109</v>
      </c>
      <c r="BZ39" s="4" t="s">
        <v>262</v>
      </c>
      <c r="CA39" s="4" t="s">
        <v>275</v>
      </c>
      <c r="CB39" s="4" t="s">
        <v>877</v>
      </c>
      <c r="CC39" s="4" t="s">
        <v>243</v>
      </c>
      <c r="CD39" s="4" t="s">
        <v>1683</v>
      </c>
      <c r="CE39" s="4" t="s">
        <v>2509</v>
      </c>
      <c r="CF39" s="4" t="s">
        <v>1116</v>
      </c>
      <c r="CG39" s="4" t="s">
        <v>342</v>
      </c>
      <c r="CH39" s="4" t="s">
        <v>260</v>
      </c>
      <c r="CI39" s="4" t="s">
        <v>180</v>
      </c>
      <c r="CJ39" s="4" t="s">
        <v>3</v>
      </c>
      <c r="CK39" s="4" t="s">
        <v>1045</v>
      </c>
      <c r="CL39" s="4" t="s">
        <v>1147</v>
      </c>
      <c r="CM39" s="4" t="s">
        <v>3912</v>
      </c>
      <c r="CN39" s="4" t="s">
        <v>138</v>
      </c>
      <c r="CO39" s="4" t="s">
        <v>428</v>
      </c>
      <c r="CP39" s="4" t="s">
        <v>3</v>
      </c>
      <c r="CQ39" s="4" t="s">
        <v>1562</v>
      </c>
      <c r="CR39" s="4" t="s">
        <v>449</v>
      </c>
      <c r="CS39" s="4" t="s">
        <v>9</v>
      </c>
      <c r="CT39" s="4" t="s">
        <v>75</v>
      </c>
      <c r="CU39" s="4" t="s">
        <v>595</v>
      </c>
      <c r="CV39" s="4" t="s">
        <v>724</v>
      </c>
      <c r="CW39" s="4" t="s">
        <v>1279</v>
      </c>
      <c r="CX39" s="4" t="s">
        <v>3</v>
      </c>
      <c r="CY39" s="4" t="s">
        <v>368</v>
      </c>
      <c r="CZ39" s="4" t="s">
        <v>744</v>
      </c>
      <c r="DA39" s="4" t="s">
        <v>3</v>
      </c>
      <c r="DB39" s="4" t="s">
        <v>373</v>
      </c>
      <c r="DC39" s="4" t="s">
        <v>3</v>
      </c>
      <c r="DD39" s="4" t="s">
        <v>624</v>
      </c>
      <c r="DE39" s="4" t="s">
        <v>19</v>
      </c>
      <c r="DF39" s="4" t="s">
        <v>702</v>
      </c>
      <c r="DG39" s="4" t="s">
        <v>3</v>
      </c>
      <c r="DH39" s="4" t="s">
        <v>1268</v>
      </c>
      <c r="DI39" s="4" t="s">
        <v>781</v>
      </c>
      <c r="DJ39" s="4" t="s">
        <v>1559</v>
      </c>
      <c r="DK39" s="4" t="s">
        <v>273</v>
      </c>
      <c r="DL39" s="4" t="s">
        <v>2910</v>
      </c>
      <c r="DM39" s="4" t="s">
        <v>3</v>
      </c>
      <c r="DN39" s="4" t="s">
        <v>1434</v>
      </c>
      <c r="DO39" s="4" t="s">
        <v>3</v>
      </c>
      <c r="DP39" s="4" t="s">
        <v>3</v>
      </c>
      <c r="DQ39" s="4" t="s">
        <v>1633</v>
      </c>
      <c r="DR39" s="4" t="s">
        <v>594</v>
      </c>
      <c r="DS39" s="4" t="s">
        <v>1574</v>
      </c>
      <c r="DT39" s="4" t="s">
        <v>1726</v>
      </c>
      <c r="DU39" s="4" t="s">
        <v>938</v>
      </c>
      <c r="DV39" s="4" t="s">
        <v>2172</v>
      </c>
      <c r="DW39" s="4" t="s">
        <v>3985</v>
      </c>
      <c r="DX39" s="4" t="s">
        <v>664</v>
      </c>
      <c r="DY39" s="4" t="s">
        <v>537</v>
      </c>
      <c r="DZ39" s="4" t="s">
        <v>264</v>
      </c>
      <c r="EA39" s="4" t="s">
        <v>345</v>
      </c>
      <c r="EB39" s="4" t="s">
        <v>1434</v>
      </c>
      <c r="EC39" s="4" t="s">
        <v>838</v>
      </c>
      <c r="ED39" s="4" t="s">
        <v>791</v>
      </c>
      <c r="EE39" s="4" t="s">
        <v>2575</v>
      </c>
      <c r="EF39" s="4" t="s">
        <v>3561</v>
      </c>
      <c r="EG39" s="4" t="s">
        <v>827</v>
      </c>
      <c r="EH39" s="4" t="s">
        <v>3</v>
      </c>
      <c r="EI39" s="4" t="s">
        <v>2281</v>
      </c>
      <c r="EJ39" s="4" t="s">
        <v>1163</v>
      </c>
      <c r="EK39" s="4" t="s">
        <v>559</v>
      </c>
      <c r="EL39" s="4" t="s">
        <v>1493</v>
      </c>
      <c r="EM39" s="4" t="s">
        <v>1144</v>
      </c>
      <c r="EN39" s="4" t="s">
        <v>420</v>
      </c>
      <c r="EO39" s="4" t="s">
        <v>3563</v>
      </c>
      <c r="EP39" s="4" t="s">
        <v>2832</v>
      </c>
      <c r="EQ39" s="4" t="s">
        <v>3084</v>
      </c>
      <c r="ER39" s="4" t="s">
        <v>84</v>
      </c>
      <c r="ES39" s="4" t="s">
        <v>1268</v>
      </c>
      <c r="ET39" s="4" t="s">
        <v>1155</v>
      </c>
      <c r="EU39" s="4" t="s">
        <v>386</v>
      </c>
      <c r="EV39" s="4" t="s">
        <v>1940</v>
      </c>
      <c r="EW39" s="4" t="s">
        <v>678</v>
      </c>
      <c r="EX39" s="4" t="s">
        <v>2606</v>
      </c>
      <c r="EY39" s="4" t="s">
        <v>4079</v>
      </c>
      <c r="EZ39" s="4" t="s">
        <v>2578</v>
      </c>
      <c r="FA39" s="4" t="s">
        <v>2129</v>
      </c>
      <c r="FB39" s="4" t="s">
        <v>3</v>
      </c>
      <c r="FC39" s="4" t="s">
        <v>872</v>
      </c>
      <c r="FD39" s="4" t="s">
        <v>2803</v>
      </c>
      <c r="FE39" s="4" t="s">
        <v>2762</v>
      </c>
      <c r="FF39" s="4" t="s">
        <v>2956</v>
      </c>
      <c r="FG39" s="4" t="s">
        <v>3</v>
      </c>
      <c r="FH39" s="4" t="s">
        <v>493</v>
      </c>
      <c r="FI39" s="4" t="s">
        <v>547</v>
      </c>
      <c r="FJ39" s="4" t="s">
        <v>1107</v>
      </c>
      <c r="FK39" s="4" t="s">
        <v>1816</v>
      </c>
      <c r="FL39" s="4" t="s">
        <v>1166</v>
      </c>
      <c r="FM39" s="4" t="s">
        <v>2742</v>
      </c>
      <c r="FN39" s="4" t="s">
        <v>43</v>
      </c>
      <c r="FO39" s="4" t="s">
        <v>1977</v>
      </c>
      <c r="FP39" s="4" t="s">
        <v>2439</v>
      </c>
      <c r="FQ39" s="4" t="s">
        <v>1273</v>
      </c>
      <c r="FR39" s="4" t="s">
        <v>1237</v>
      </c>
      <c r="FS39" s="4" t="s">
        <v>2028</v>
      </c>
      <c r="FT39" s="4" t="s">
        <v>1193</v>
      </c>
      <c r="FU39" s="4" t="s">
        <v>1830</v>
      </c>
      <c r="FV39" s="4" t="s">
        <v>1830</v>
      </c>
      <c r="FW39" s="4" t="s">
        <v>858</v>
      </c>
      <c r="FX39" s="4" t="s">
        <v>1443</v>
      </c>
      <c r="FY39" s="4" t="s">
        <v>3414</v>
      </c>
      <c r="FZ39" s="4" t="s">
        <v>3066</v>
      </c>
      <c r="GA39" s="4" t="s">
        <v>2060</v>
      </c>
      <c r="GB39" s="4" t="s">
        <v>317</v>
      </c>
      <c r="GC39" s="4" t="s">
        <v>487</v>
      </c>
      <c r="GD39" s="4" t="s">
        <v>287</v>
      </c>
      <c r="GE39" s="4" t="s">
        <v>1876</v>
      </c>
      <c r="GF39" s="4" t="s">
        <v>325</v>
      </c>
      <c r="GG39" s="4" t="s">
        <v>547</v>
      </c>
      <c r="GH39" s="4" t="s">
        <v>1284</v>
      </c>
      <c r="GI39" s="4" t="s">
        <v>1089</v>
      </c>
      <c r="GJ39" s="4" t="s">
        <v>3483</v>
      </c>
      <c r="GK39" s="4" t="s">
        <v>1217</v>
      </c>
      <c r="GL39" s="4" t="s">
        <v>2928</v>
      </c>
      <c r="GM39" s="4" t="s">
        <v>840</v>
      </c>
      <c r="GN39" s="4" t="s">
        <v>4660</v>
      </c>
      <c r="GO39" s="4" t="s">
        <v>797</v>
      </c>
      <c r="GP39" s="4" t="s">
        <v>2443</v>
      </c>
      <c r="GQ39" s="4" t="s">
        <v>646</v>
      </c>
      <c r="GR39" s="4" t="s">
        <v>1922</v>
      </c>
      <c r="GS39" s="4" t="s">
        <v>329</v>
      </c>
      <c r="GT39" s="4" t="s">
        <v>2974</v>
      </c>
      <c r="GU39" s="4" t="s">
        <v>2188</v>
      </c>
      <c r="GV39" s="4" t="s">
        <v>3</v>
      </c>
      <c r="GW39" s="4" t="s">
        <v>2917</v>
      </c>
      <c r="GX39" s="4" t="s">
        <v>489</v>
      </c>
      <c r="GY39" s="4" t="s">
        <v>772</v>
      </c>
      <c r="GZ39" s="4" t="s">
        <v>271</v>
      </c>
      <c r="HA39" s="4" t="s">
        <v>1944</v>
      </c>
      <c r="HB39" s="4" t="s">
        <v>1268</v>
      </c>
      <c r="HC39" s="4" t="s">
        <v>3219</v>
      </c>
      <c r="HD39" s="4" t="s">
        <v>1973</v>
      </c>
      <c r="HE39" s="4" t="s">
        <v>1132</v>
      </c>
      <c r="HF39" s="4" t="s">
        <v>1620</v>
      </c>
      <c r="HG39" s="4" t="s">
        <v>2330</v>
      </c>
      <c r="HH39" s="4" t="s">
        <v>1225</v>
      </c>
      <c r="HI39" s="4" t="s">
        <v>1208</v>
      </c>
      <c r="HJ39" s="4" t="s">
        <v>4723</v>
      </c>
      <c r="HK39" s="4" t="s">
        <v>999</v>
      </c>
      <c r="HL39" s="4" t="s">
        <v>3841</v>
      </c>
      <c r="HM39" s="4" t="s">
        <v>3987</v>
      </c>
      <c r="HN39" s="4" t="s">
        <v>1024</v>
      </c>
      <c r="HO39" s="4" t="s">
        <v>3215</v>
      </c>
      <c r="HP39" s="4" t="s">
        <v>471</v>
      </c>
      <c r="HQ39" s="4" t="s">
        <v>5384</v>
      </c>
      <c r="HR39" s="4" t="s">
        <v>3585</v>
      </c>
      <c r="HS39" s="4" t="s">
        <v>3063</v>
      </c>
      <c r="HT39" s="4" t="s">
        <v>4078</v>
      </c>
      <c r="HU39" s="4" t="s">
        <v>2223</v>
      </c>
      <c r="HV39" s="4" t="s">
        <v>476</v>
      </c>
      <c r="HW39" s="4" t="s">
        <v>3115</v>
      </c>
      <c r="HX39" s="4" t="s">
        <v>115</v>
      </c>
      <c r="HY39" s="4" t="s">
        <v>2777</v>
      </c>
      <c r="HZ39" s="4" t="s">
        <v>2481</v>
      </c>
      <c r="IA39" s="4" t="s">
        <v>1596</v>
      </c>
      <c r="IB39" s="4" t="s">
        <v>780</v>
      </c>
      <c r="IC39" s="4" t="s">
        <v>1608</v>
      </c>
      <c r="ID39" s="4" t="s">
        <v>49</v>
      </c>
      <c r="IE39" s="4" t="s">
        <v>970</v>
      </c>
      <c r="IF39" s="4" t="s">
        <v>3618</v>
      </c>
      <c r="IG39" s="4" t="s">
        <v>5793</v>
      </c>
      <c r="IH39" s="4" t="s">
        <v>669</v>
      </c>
      <c r="II39" s="4" t="s">
        <v>284</v>
      </c>
      <c r="IJ39" s="4" t="s">
        <v>1389</v>
      </c>
      <c r="IK39" s="4" t="s">
        <v>4988</v>
      </c>
      <c r="IL39" s="4" t="s">
        <v>1912</v>
      </c>
      <c r="IM39" s="4" t="s">
        <v>144</v>
      </c>
      <c r="IN39" s="4" t="s">
        <v>3402</v>
      </c>
      <c r="IO39" s="4" t="s">
        <v>816</v>
      </c>
      <c r="IP39" s="4" t="s">
        <v>1972</v>
      </c>
      <c r="IQ39" s="4" t="s">
        <v>4365</v>
      </c>
      <c r="IR39" s="4" t="s">
        <v>2679</v>
      </c>
      <c r="IS39" s="4" t="s">
        <v>1557</v>
      </c>
      <c r="IT39" s="4" t="s">
        <v>2131</v>
      </c>
      <c r="IU39" s="4" t="s">
        <v>405</v>
      </c>
      <c r="IV39" s="4" t="s">
        <v>1166</v>
      </c>
      <c r="IW39" s="4" t="s">
        <v>4603</v>
      </c>
      <c r="IX39" s="4" t="s">
        <v>549</v>
      </c>
      <c r="IY39" s="4" t="s">
        <v>3485</v>
      </c>
      <c r="IZ39" s="4" t="s">
        <v>790</v>
      </c>
      <c r="JA39" s="4" t="s">
        <v>3016</v>
      </c>
      <c r="JB39" s="4" t="s">
        <v>295</v>
      </c>
      <c r="JC39" s="4" t="s">
        <v>291</v>
      </c>
      <c r="JD39" s="4" t="s">
        <v>1163</v>
      </c>
      <c r="JE39" s="4" t="s">
        <v>2572</v>
      </c>
      <c r="JF39" s="4" t="s">
        <v>424</v>
      </c>
    </row>
    <row r="40" spans="1:266" ht="15.75" thickBot="1">
      <c r="A40" s="8" t="s">
        <v>6469</v>
      </c>
      <c r="B40" s="3" t="e">
        <v>#DIV/0!</v>
      </c>
      <c r="C40" s="3" t="e">
        <v>#DIV/0!</v>
      </c>
      <c r="D40" s="3" t="e">
        <v>#DIV/0!</v>
      </c>
      <c r="E40" s="3" t="e">
        <v>#DIV/0!</v>
      </c>
      <c r="F40" s="3" t="e">
        <v>#DIV/0!</v>
      </c>
      <c r="G40" s="3" t="e">
        <v>#DIV/0!</v>
      </c>
      <c r="H40" s="3" t="e">
        <v>#DIV/0!</v>
      </c>
      <c r="I40" s="3" t="e">
        <v>#DIV/0!</v>
      </c>
      <c r="J40" s="3" t="e">
        <v>#DIV/0!</v>
      </c>
      <c r="K40" s="3" t="e">
        <v>#DIV/0!</v>
      </c>
      <c r="L40" s="3" t="e">
        <v>#DIV/0!</v>
      </c>
      <c r="M40" s="3" t="e">
        <v>#DIV/0!</v>
      </c>
      <c r="N40" s="3" t="e">
        <v>#DIV/0!</v>
      </c>
      <c r="O40" s="3" t="e">
        <v>#DIV/0!</v>
      </c>
      <c r="P40" s="3" t="e">
        <v>#DIV/0!</v>
      </c>
      <c r="Q40" s="3" t="e">
        <v>#DIV/0!</v>
      </c>
      <c r="R40" s="3" t="e">
        <v>#DIV/0!</v>
      </c>
      <c r="S40" s="3" t="e">
        <v>#DIV/0!</v>
      </c>
      <c r="T40" s="3" t="e">
        <v>#DIV/0!</v>
      </c>
      <c r="U40" s="3" t="e">
        <v>#DIV/0!</v>
      </c>
      <c r="V40" s="3" t="e">
        <v>#DIV/0!</v>
      </c>
      <c r="W40" s="3" t="e">
        <v>#DIV/0!</v>
      </c>
      <c r="X40" s="3" t="e">
        <v>#DIV/0!</v>
      </c>
      <c r="Y40" s="3" t="e">
        <v>#DIV/0!</v>
      </c>
      <c r="Z40" s="3" t="e">
        <v>#DIV/0!</v>
      </c>
      <c r="AA40" s="3" t="e">
        <v>#DIV/0!</v>
      </c>
      <c r="AB40" s="3" t="e">
        <v>#DIV/0!</v>
      </c>
      <c r="AC40" s="3" t="e">
        <v>#DIV/0!</v>
      </c>
      <c r="AD40" s="3" t="e">
        <v>#DIV/0!</v>
      </c>
      <c r="AE40" s="3" t="e">
        <v>#DIV/0!</v>
      </c>
      <c r="AF40" s="3" t="e">
        <v>#DIV/0!</v>
      </c>
      <c r="AG40" s="3" t="e">
        <v>#DIV/0!</v>
      </c>
      <c r="AH40" s="3" t="e">
        <v>#DIV/0!</v>
      </c>
      <c r="AI40" s="3" t="e">
        <v>#DIV/0!</v>
      </c>
      <c r="AJ40" s="3" t="e">
        <v>#DIV/0!</v>
      </c>
      <c r="AK40" s="3" t="e">
        <v>#DIV/0!</v>
      </c>
      <c r="AL40" s="3" t="e">
        <v>#DIV/0!</v>
      </c>
      <c r="AM40" s="3" t="e">
        <v>#DIV/0!</v>
      </c>
      <c r="AN40" s="3" t="e">
        <v>#DIV/0!</v>
      </c>
      <c r="AO40" s="3" t="e">
        <v>#DIV/0!</v>
      </c>
      <c r="AP40" s="3" t="e">
        <v>#DIV/0!</v>
      </c>
      <c r="AQ40" s="3" t="e">
        <v>#DIV/0!</v>
      </c>
      <c r="AR40" s="3" t="e">
        <v>#DIV/0!</v>
      </c>
      <c r="AS40" s="3" t="e">
        <v>#DIV/0!</v>
      </c>
      <c r="AT40" s="3" t="e">
        <v>#DIV/0!</v>
      </c>
      <c r="AU40" s="3" t="e">
        <v>#DIV/0!</v>
      </c>
      <c r="AV40" s="3" t="e">
        <v>#DIV/0!</v>
      </c>
      <c r="AW40" s="3" t="e">
        <v>#DIV/0!</v>
      </c>
      <c r="AX40" s="3" t="e">
        <v>#DIV/0!</v>
      </c>
      <c r="AY40" s="3" t="e">
        <v>#DIV/0!</v>
      </c>
      <c r="AZ40" s="3" t="e">
        <v>#DIV/0!</v>
      </c>
      <c r="BA40" s="3" t="e">
        <v>#DIV/0!</v>
      </c>
      <c r="BB40" s="3" t="e">
        <v>#DIV/0!</v>
      </c>
      <c r="BC40" s="3" t="e">
        <v>#DIV/0!</v>
      </c>
      <c r="BD40" s="3" t="e">
        <v>#DIV/0!</v>
      </c>
      <c r="BE40" s="3" t="e">
        <v>#DIV/0!</v>
      </c>
      <c r="BF40" s="3" t="e">
        <v>#DIV/0!</v>
      </c>
      <c r="BG40" s="3" t="e">
        <v>#DIV/0!</v>
      </c>
      <c r="BH40" s="3" t="e">
        <v>#DIV/0!</v>
      </c>
      <c r="BI40" s="3" t="e">
        <v>#DIV/0!</v>
      </c>
      <c r="BJ40" s="3" t="e">
        <v>#DIV/0!</v>
      </c>
      <c r="BK40" s="3" t="e">
        <v>#DIV/0!</v>
      </c>
      <c r="BL40" s="3" t="e">
        <v>#DIV/0!</v>
      </c>
      <c r="BM40" s="3" t="e">
        <v>#DIV/0!</v>
      </c>
      <c r="BN40" s="3" t="e">
        <v>#DIV/0!</v>
      </c>
      <c r="BO40" s="3" t="e">
        <v>#DIV/0!</v>
      </c>
      <c r="BP40" s="3" t="e">
        <v>#DIV/0!</v>
      </c>
      <c r="BQ40" s="3" t="e">
        <v>#DIV/0!</v>
      </c>
      <c r="BR40" s="3" t="e">
        <v>#DIV/0!</v>
      </c>
      <c r="BS40" s="3" t="e">
        <v>#DIV/0!</v>
      </c>
      <c r="BT40" s="3" t="e">
        <v>#DIV/0!</v>
      </c>
      <c r="BU40" s="3" t="e">
        <v>#DIV/0!</v>
      </c>
      <c r="BV40" s="3" t="e">
        <v>#DIV/0!</v>
      </c>
      <c r="BW40" s="3" t="e">
        <v>#DIV/0!</v>
      </c>
      <c r="BX40" s="3" t="e">
        <v>#DIV/0!</v>
      </c>
      <c r="BY40" s="3" t="e">
        <v>#DIV/0!</v>
      </c>
      <c r="BZ40" s="3" t="e">
        <v>#DIV/0!</v>
      </c>
      <c r="CA40" s="3" t="e">
        <v>#DIV/0!</v>
      </c>
      <c r="CB40" s="3" t="e">
        <v>#DIV/0!</v>
      </c>
      <c r="CC40" s="3" t="e">
        <v>#DIV/0!</v>
      </c>
      <c r="CD40" s="3" t="e">
        <v>#DIV/0!</v>
      </c>
      <c r="CE40" s="3" t="e">
        <v>#DIV/0!</v>
      </c>
      <c r="CF40" s="3" t="e">
        <v>#DIV/0!</v>
      </c>
      <c r="CG40" s="3" t="e">
        <v>#DIV/0!</v>
      </c>
      <c r="CH40" s="3" t="e">
        <v>#DIV/0!</v>
      </c>
      <c r="CI40" s="3" t="e">
        <v>#DIV/0!</v>
      </c>
      <c r="CJ40" s="3" t="e">
        <v>#DIV/0!</v>
      </c>
      <c r="CK40" s="3" t="e">
        <v>#DIV/0!</v>
      </c>
      <c r="CL40" s="3" t="e">
        <v>#DIV/0!</v>
      </c>
      <c r="CM40" s="3" t="e">
        <v>#DIV/0!</v>
      </c>
      <c r="CN40" s="3" t="e">
        <v>#DIV/0!</v>
      </c>
      <c r="CO40" s="3" t="e">
        <v>#DIV/0!</v>
      </c>
      <c r="CP40" s="3" t="e">
        <v>#DIV/0!</v>
      </c>
      <c r="CQ40" s="3" t="e">
        <v>#DIV/0!</v>
      </c>
      <c r="CR40" s="3" t="e">
        <v>#DIV/0!</v>
      </c>
      <c r="CS40" s="3" t="e">
        <v>#DIV/0!</v>
      </c>
      <c r="CT40" s="3" t="e">
        <v>#DIV/0!</v>
      </c>
      <c r="CU40" s="3" t="e">
        <v>#DIV/0!</v>
      </c>
      <c r="CV40" s="3" t="e">
        <v>#DIV/0!</v>
      </c>
      <c r="CW40" s="3" t="e">
        <v>#DIV/0!</v>
      </c>
      <c r="CX40" s="3" t="e">
        <v>#DIV/0!</v>
      </c>
      <c r="CY40" s="3" t="e">
        <v>#DIV/0!</v>
      </c>
      <c r="CZ40" s="3" t="e">
        <v>#DIV/0!</v>
      </c>
      <c r="DA40" s="3" t="e">
        <v>#DIV/0!</v>
      </c>
      <c r="DB40" s="3" t="e">
        <v>#DIV/0!</v>
      </c>
      <c r="DC40" s="3" t="e">
        <v>#DIV/0!</v>
      </c>
      <c r="DD40" s="3" t="e">
        <v>#DIV/0!</v>
      </c>
      <c r="DE40" s="3" t="e">
        <v>#DIV/0!</v>
      </c>
      <c r="DF40" s="3" t="e">
        <v>#DIV/0!</v>
      </c>
      <c r="DG40" s="3" t="e">
        <v>#DIV/0!</v>
      </c>
      <c r="DH40" s="3" t="e">
        <v>#DIV/0!</v>
      </c>
      <c r="DI40" s="3" t="e">
        <v>#DIV/0!</v>
      </c>
      <c r="DJ40" s="3" t="e">
        <v>#DIV/0!</v>
      </c>
      <c r="DK40" s="3" t="e">
        <v>#DIV/0!</v>
      </c>
      <c r="DL40" s="3" t="e">
        <v>#DIV/0!</v>
      </c>
      <c r="DM40" s="3" t="e">
        <v>#DIV/0!</v>
      </c>
      <c r="DN40" s="3" t="e">
        <v>#DIV/0!</v>
      </c>
      <c r="DO40" s="3" t="e">
        <v>#DIV/0!</v>
      </c>
      <c r="DP40" s="3" t="e">
        <v>#DIV/0!</v>
      </c>
      <c r="DQ40" s="3" t="e">
        <v>#DIV/0!</v>
      </c>
      <c r="DR40" s="3" t="e">
        <v>#DIV/0!</v>
      </c>
      <c r="DS40" s="3" t="e">
        <v>#DIV/0!</v>
      </c>
      <c r="DT40" s="3" t="e">
        <v>#DIV/0!</v>
      </c>
      <c r="DU40" s="3" t="e">
        <v>#DIV/0!</v>
      </c>
      <c r="DV40" s="3" t="e">
        <v>#DIV/0!</v>
      </c>
      <c r="DW40" s="3" t="e">
        <v>#DIV/0!</v>
      </c>
      <c r="DX40" s="3" t="e">
        <v>#DIV/0!</v>
      </c>
      <c r="DY40" s="3" t="e">
        <v>#DIV/0!</v>
      </c>
      <c r="DZ40" s="3" t="e">
        <v>#DIV/0!</v>
      </c>
      <c r="EA40" s="3" t="e">
        <v>#DIV/0!</v>
      </c>
      <c r="EB40" s="3" t="e">
        <v>#DIV/0!</v>
      </c>
      <c r="EC40" s="3" t="e">
        <v>#DIV/0!</v>
      </c>
      <c r="ED40" s="3" t="e">
        <v>#DIV/0!</v>
      </c>
      <c r="EE40" s="3" t="e">
        <v>#DIV/0!</v>
      </c>
      <c r="EF40" s="3" t="e">
        <v>#DIV/0!</v>
      </c>
      <c r="EG40" s="3" t="e">
        <v>#DIV/0!</v>
      </c>
      <c r="EH40" s="3" t="e">
        <v>#DIV/0!</v>
      </c>
      <c r="EI40" s="3" t="e">
        <v>#DIV/0!</v>
      </c>
      <c r="EJ40" s="3" t="e">
        <v>#DIV/0!</v>
      </c>
      <c r="EK40" s="3" t="e">
        <v>#DIV/0!</v>
      </c>
      <c r="EL40" s="3" t="e">
        <v>#DIV/0!</v>
      </c>
      <c r="EM40" s="3" t="e">
        <v>#DIV/0!</v>
      </c>
      <c r="EN40" s="3" t="e">
        <v>#DIV/0!</v>
      </c>
      <c r="EO40" s="3" t="e">
        <v>#DIV/0!</v>
      </c>
      <c r="EP40" s="3" t="e">
        <v>#DIV/0!</v>
      </c>
      <c r="EQ40" s="3" t="e">
        <v>#DIV/0!</v>
      </c>
      <c r="ER40" s="3" t="e">
        <v>#DIV/0!</v>
      </c>
      <c r="ES40" s="3" t="e">
        <v>#DIV/0!</v>
      </c>
      <c r="ET40" s="3" t="e">
        <v>#DIV/0!</v>
      </c>
      <c r="EU40" s="3" t="e">
        <v>#DIV/0!</v>
      </c>
      <c r="EV40" s="3" t="e">
        <v>#DIV/0!</v>
      </c>
      <c r="EW40" s="3" t="e">
        <v>#DIV/0!</v>
      </c>
      <c r="EX40" s="3" t="e">
        <v>#DIV/0!</v>
      </c>
      <c r="EY40" s="3" t="e">
        <v>#DIV/0!</v>
      </c>
      <c r="EZ40" s="3" t="e">
        <v>#DIV/0!</v>
      </c>
      <c r="FA40" s="3" t="e">
        <v>#DIV/0!</v>
      </c>
      <c r="FB40" s="3" t="e">
        <v>#DIV/0!</v>
      </c>
      <c r="FC40" s="3" t="e">
        <v>#DIV/0!</v>
      </c>
      <c r="FD40" s="3" t="e">
        <v>#DIV/0!</v>
      </c>
      <c r="FE40" s="3" t="e">
        <v>#DIV/0!</v>
      </c>
      <c r="FF40" s="3" t="e">
        <v>#DIV/0!</v>
      </c>
      <c r="FG40" s="3" t="e">
        <v>#DIV/0!</v>
      </c>
      <c r="FH40" s="3" t="e">
        <v>#DIV/0!</v>
      </c>
      <c r="FI40" s="3" t="e">
        <v>#DIV/0!</v>
      </c>
      <c r="FJ40" s="3" t="e">
        <v>#DIV/0!</v>
      </c>
      <c r="FK40" s="3" t="e">
        <v>#DIV/0!</v>
      </c>
      <c r="FL40" s="3" t="e">
        <v>#DIV/0!</v>
      </c>
      <c r="FM40" s="3" t="e">
        <v>#DIV/0!</v>
      </c>
      <c r="FN40" s="3" t="e">
        <v>#DIV/0!</v>
      </c>
      <c r="FO40" s="3" t="e">
        <v>#DIV/0!</v>
      </c>
      <c r="FP40" s="3" t="e">
        <v>#DIV/0!</v>
      </c>
      <c r="FQ40" s="3" t="e">
        <v>#DIV/0!</v>
      </c>
      <c r="FR40" s="3" t="e">
        <v>#DIV/0!</v>
      </c>
      <c r="FS40" s="3" t="e">
        <v>#DIV/0!</v>
      </c>
      <c r="FT40" s="3" t="e">
        <v>#DIV/0!</v>
      </c>
      <c r="FU40" s="3" t="e">
        <v>#DIV/0!</v>
      </c>
      <c r="FV40" s="3" t="e">
        <v>#DIV/0!</v>
      </c>
      <c r="FW40" s="3" t="e">
        <v>#DIV/0!</v>
      </c>
      <c r="FX40" s="3" t="e">
        <v>#DIV/0!</v>
      </c>
      <c r="FY40" s="3" t="e">
        <v>#DIV/0!</v>
      </c>
      <c r="FZ40" s="3" t="e">
        <v>#DIV/0!</v>
      </c>
      <c r="GA40" s="3" t="e">
        <v>#DIV/0!</v>
      </c>
      <c r="GB40" s="3" t="e">
        <v>#DIV/0!</v>
      </c>
      <c r="GC40" s="3" t="e">
        <v>#DIV/0!</v>
      </c>
      <c r="GD40" s="3" t="e">
        <v>#DIV/0!</v>
      </c>
      <c r="GE40" s="3" t="e">
        <v>#DIV/0!</v>
      </c>
      <c r="GF40" s="3" t="e">
        <v>#DIV/0!</v>
      </c>
      <c r="GG40" s="3" t="e">
        <v>#DIV/0!</v>
      </c>
      <c r="GH40" s="3" t="e">
        <v>#DIV/0!</v>
      </c>
      <c r="GI40" s="3" t="e">
        <v>#DIV/0!</v>
      </c>
      <c r="GJ40" s="3" t="e">
        <v>#DIV/0!</v>
      </c>
      <c r="GK40" s="3" t="e">
        <v>#DIV/0!</v>
      </c>
      <c r="GL40" s="3" t="e">
        <v>#DIV/0!</v>
      </c>
      <c r="GM40" s="3" t="e">
        <v>#DIV/0!</v>
      </c>
      <c r="GN40" s="3" t="e">
        <v>#DIV/0!</v>
      </c>
      <c r="GO40" s="3" t="e">
        <v>#DIV/0!</v>
      </c>
      <c r="GP40" s="3" t="e">
        <v>#DIV/0!</v>
      </c>
      <c r="GQ40" s="3" t="e">
        <v>#DIV/0!</v>
      </c>
      <c r="GR40" s="3" t="e">
        <v>#DIV/0!</v>
      </c>
      <c r="GS40" s="3" t="e">
        <v>#DIV/0!</v>
      </c>
      <c r="GT40" s="3" t="e">
        <v>#DIV/0!</v>
      </c>
      <c r="GU40" s="3" t="e">
        <v>#DIV/0!</v>
      </c>
      <c r="GV40" s="3" t="e">
        <v>#DIV/0!</v>
      </c>
      <c r="GW40" s="3" t="e">
        <v>#DIV/0!</v>
      </c>
      <c r="GX40" s="3" t="e">
        <v>#DIV/0!</v>
      </c>
      <c r="GY40" s="3" t="e">
        <v>#DIV/0!</v>
      </c>
      <c r="GZ40" s="3" t="e">
        <v>#DIV/0!</v>
      </c>
      <c r="HA40" s="3" t="e">
        <v>#DIV/0!</v>
      </c>
      <c r="HB40" s="3" t="e">
        <v>#DIV/0!</v>
      </c>
      <c r="HC40" s="3" t="e">
        <v>#DIV/0!</v>
      </c>
      <c r="HD40" s="3" t="e">
        <v>#DIV/0!</v>
      </c>
      <c r="HE40" s="3" t="e">
        <v>#DIV/0!</v>
      </c>
      <c r="HF40" s="3" t="e">
        <v>#DIV/0!</v>
      </c>
      <c r="HG40" s="3" t="e">
        <v>#DIV/0!</v>
      </c>
      <c r="HH40" s="3" t="e">
        <v>#DIV/0!</v>
      </c>
      <c r="HI40" s="3" t="e">
        <v>#DIV/0!</v>
      </c>
      <c r="HJ40" s="3" t="e">
        <v>#DIV/0!</v>
      </c>
      <c r="HK40" s="3" t="e">
        <v>#DIV/0!</v>
      </c>
      <c r="HL40" s="3" t="e">
        <v>#DIV/0!</v>
      </c>
      <c r="HM40" s="4" t="s">
        <v>3803</v>
      </c>
      <c r="HN40" s="4" t="s">
        <v>4189</v>
      </c>
      <c r="HO40" s="4" t="s">
        <v>4068</v>
      </c>
      <c r="HP40" s="4" t="s">
        <v>5385</v>
      </c>
      <c r="HQ40" s="4" t="s">
        <v>1932</v>
      </c>
      <c r="HR40" s="4" t="s">
        <v>4515</v>
      </c>
      <c r="HS40" s="4" t="s">
        <v>4430</v>
      </c>
      <c r="HT40" s="4" t="s">
        <v>986</v>
      </c>
      <c r="HU40" s="4" t="s">
        <v>3384</v>
      </c>
      <c r="HV40" s="4" t="s">
        <v>5962</v>
      </c>
      <c r="HW40" s="4" t="s">
        <v>5086</v>
      </c>
      <c r="HX40" s="4" t="s">
        <v>1644</v>
      </c>
      <c r="HY40" s="4" t="s">
        <v>6</v>
      </c>
      <c r="HZ40" s="4" t="s">
        <v>548</v>
      </c>
      <c r="IA40" s="4" t="s">
        <v>505</v>
      </c>
      <c r="IB40" s="4" t="s">
        <v>2939</v>
      </c>
      <c r="IC40" s="4" t="s">
        <v>2440</v>
      </c>
      <c r="ID40" s="4" t="s">
        <v>3391</v>
      </c>
      <c r="IE40" s="4" t="s">
        <v>423</v>
      </c>
      <c r="IF40" s="4" t="s">
        <v>795</v>
      </c>
      <c r="IG40" s="4" t="s">
        <v>3482</v>
      </c>
      <c r="IH40" s="4" t="s">
        <v>333</v>
      </c>
      <c r="II40" s="4" t="s">
        <v>2128</v>
      </c>
      <c r="IJ40" s="4" t="s">
        <v>138</v>
      </c>
      <c r="IK40" s="4" t="s">
        <v>4239</v>
      </c>
      <c r="IL40" s="4" t="s">
        <v>618</v>
      </c>
      <c r="IM40" s="4" t="s">
        <v>2952</v>
      </c>
      <c r="IN40" s="4" t="s">
        <v>221</v>
      </c>
      <c r="IO40" s="4" t="s">
        <v>188</v>
      </c>
      <c r="IP40" s="4" t="s">
        <v>2415</v>
      </c>
      <c r="IQ40" s="4" t="s">
        <v>514</v>
      </c>
      <c r="IR40" s="4" t="s">
        <v>3911</v>
      </c>
      <c r="IS40" s="4" t="s">
        <v>511</v>
      </c>
      <c r="IT40" s="4" t="s">
        <v>4315</v>
      </c>
      <c r="IU40" s="4" t="s">
        <v>1615</v>
      </c>
      <c r="IV40" s="4" t="s">
        <v>2685</v>
      </c>
      <c r="IW40" s="4" t="s">
        <v>664</v>
      </c>
      <c r="IX40" s="4" t="s">
        <v>975</v>
      </c>
      <c r="IY40" s="4" t="s">
        <v>566</v>
      </c>
      <c r="IZ40" s="4" t="s">
        <v>1633</v>
      </c>
      <c r="JA40" s="4" t="s">
        <v>3547</v>
      </c>
      <c r="JB40" s="4" t="s">
        <v>962</v>
      </c>
      <c r="JC40" s="4" t="s">
        <v>714</v>
      </c>
      <c r="JD40" s="4" t="s">
        <v>1022</v>
      </c>
      <c r="JE40" s="4" t="s">
        <v>201</v>
      </c>
      <c r="JF40" s="4" t="s">
        <v>1232</v>
      </c>
    </row>
    <row r="41" spans="1:266" ht="15.75" thickBot="1">
      <c r="A41" s="8" t="s">
        <v>6470</v>
      </c>
      <c r="B41" s="3" t="e">
        <v>#DIV/0!</v>
      </c>
      <c r="C41" s="3" t="e">
        <v>#DIV/0!</v>
      </c>
      <c r="D41" s="3" t="e">
        <v>#DIV/0!</v>
      </c>
      <c r="E41" s="3" t="e">
        <v>#DIV/0!</v>
      </c>
      <c r="F41" s="3" t="e">
        <v>#DIV/0!</v>
      </c>
      <c r="G41" s="3" t="e">
        <v>#DIV/0!</v>
      </c>
      <c r="H41" s="3" t="e">
        <v>#DIV/0!</v>
      </c>
      <c r="I41" s="3" t="e">
        <v>#DIV/0!</v>
      </c>
      <c r="J41" s="3" t="e">
        <v>#DIV/0!</v>
      </c>
      <c r="K41" s="3" t="e">
        <v>#DIV/0!</v>
      </c>
      <c r="L41" s="3" t="e">
        <v>#DIV/0!</v>
      </c>
      <c r="M41" s="3" t="e">
        <v>#DIV/0!</v>
      </c>
      <c r="N41" s="3" t="e">
        <v>#DIV/0!</v>
      </c>
      <c r="O41" s="3" t="e">
        <v>#DIV/0!</v>
      </c>
      <c r="P41" s="3" t="e">
        <v>#DIV/0!</v>
      </c>
      <c r="Q41" s="3" t="e">
        <v>#DIV/0!</v>
      </c>
      <c r="R41" s="3" t="e">
        <v>#DIV/0!</v>
      </c>
      <c r="S41" s="3" t="e">
        <v>#DIV/0!</v>
      </c>
      <c r="T41" s="3" t="e">
        <v>#DIV/0!</v>
      </c>
      <c r="U41" s="3" t="e">
        <v>#DIV/0!</v>
      </c>
      <c r="V41" s="3" t="e">
        <v>#DIV/0!</v>
      </c>
      <c r="W41" s="3" t="e">
        <v>#DIV/0!</v>
      </c>
      <c r="X41" s="3" t="e">
        <v>#DIV/0!</v>
      </c>
      <c r="Y41" s="3" t="e">
        <v>#DIV/0!</v>
      </c>
      <c r="Z41" s="3" t="e">
        <v>#DIV/0!</v>
      </c>
      <c r="AA41" s="3" t="e">
        <v>#DIV/0!</v>
      </c>
      <c r="AB41" s="3" t="e">
        <v>#DIV/0!</v>
      </c>
      <c r="AC41" s="3" t="e">
        <v>#DIV/0!</v>
      </c>
      <c r="AD41" s="3" t="e">
        <v>#DIV/0!</v>
      </c>
      <c r="AE41" s="3" t="e">
        <v>#DIV/0!</v>
      </c>
      <c r="AF41" s="3" t="e">
        <v>#DIV/0!</v>
      </c>
      <c r="AG41" s="3" t="e">
        <v>#DIV/0!</v>
      </c>
      <c r="AH41" s="3" t="e">
        <v>#DIV/0!</v>
      </c>
      <c r="AI41" s="3" t="e">
        <v>#DIV/0!</v>
      </c>
      <c r="AJ41" s="3" t="e">
        <v>#DIV/0!</v>
      </c>
      <c r="AK41" s="3" t="e">
        <v>#DIV/0!</v>
      </c>
      <c r="AL41" s="3" t="e">
        <v>#DIV/0!</v>
      </c>
      <c r="AM41" s="3" t="e">
        <v>#DIV/0!</v>
      </c>
      <c r="AN41" s="3" t="e">
        <v>#DIV/0!</v>
      </c>
      <c r="AO41" s="3" t="e">
        <v>#DIV/0!</v>
      </c>
      <c r="AP41" s="3" t="e">
        <v>#DIV/0!</v>
      </c>
      <c r="AQ41" s="3" t="e">
        <v>#DIV/0!</v>
      </c>
      <c r="AR41" s="3" t="e">
        <v>#DIV/0!</v>
      </c>
      <c r="AS41" s="3" t="e">
        <v>#DIV/0!</v>
      </c>
      <c r="AT41" s="3" t="e">
        <v>#DIV/0!</v>
      </c>
      <c r="AU41" s="3" t="e">
        <v>#DIV/0!</v>
      </c>
      <c r="AV41" s="3" t="e">
        <v>#DIV/0!</v>
      </c>
      <c r="AW41" s="3" t="e">
        <v>#DIV/0!</v>
      </c>
      <c r="AX41" s="3" t="e">
        <v>#DIV/0!</v>
      </c>
      <c r="AY41" s="3" t="e">
        <v>#DIV/0!</v>
      </c>
      <c r="AZ41" s="3" t="e">
        <v>#DIV/0!</v>
      </c>
      <c r="BA41" s="3" t="e">
        <v>#DIV/0!</v>
      </c>
      <c r="BB41" s="3" t="e">
        <v>#DIV/0!</v>
      </c>
      <c r="BC41" s="3" t="e">
        <v>#DIV/0!</v>
      </c>
      <c r="BD41" s="3" t="e">
        <v>#DIV/0!</v>
      </c>
      <c r="BE41" s="3" t="e">
        <v>#DIV/0!</v>
      </c>
      <c r="BF41" s="3" t="e">
        <v>#DIV/0!</v>
      </c>
      <c r="BG41" s="3" t="e">
        <v>#DIV/0!</v>
      </c>
      <c r="BH41" s="3" t="e">
        <v>#DIV/0!</v>
      </c>
      <c r="BI41" s="3" t="e">
        <v>#DIV/0!</v>
      </c>
      <c r="BJ41" s="3" t="e">
        <v>#DIV/0!</v>
      </c>
      <c r="BK41" s="3" t="e">
        <v>#DIV/0!</v>
      </c>
      <c r="BL41" s="3" t="e">
        <v>#DIV/0!</v>
      </c>
      <c r="BM41" s="3" t="e">
        <v>#DIV/0!</v>
      </c>
      <c r="BN41" s="3" t="e">
        <v>#DIV/0!</v>
      </c>
      <c r="BO41" s="3" t="e">
        <v>#DIV/0!</v>
      </c>
      <c r="BP41" s="3" t="e">
        <v>#DIV/0!</v>
      </c>
      <c r="BQ41" s="3" t="e">
        <v>#DIV/0!</v>
      </c>
      <c r="BR41" s="3" t="e">
        <v>#DIV/0!</v>
      </c>
      <c r="BS41" s="3" t="e">
        <v>#DIV/0!</v>
      </c>
      <c r="BT41" s="3" t="e">
        <v>#DIV/0!</v>
      </c>
      <c r="BU41" s="3" t="e">
        <v>#DIV/0!</v>
      </c>
      <c r="BV41" s="3" t="e">
        <v>#DIV/0!</v>
      </c>
      <c r="BW41" s="3" t="e">
        <v>#DIV/0!</v>
      </c>
      <c r="BX41" s="3" t="e">
        <v>#DIV/0!</v>
      </c>
      <c r="BY41" s="3" t="e">
        <v>#DIV/0!</v>
      </c>
      <c r="BZ41" s="3" t="e">
        <v>#DIV/0!</v>
      </c>
      <c r="CA41" s="3" t="e">
        <v>#DIV/0!</v>
      </c>
      <c r="CB41" s="3" t="e">
        <v>#DIV/0!</v>
      </c>
      <c r="CC41" s="3" t="e">
        <v>#DIV/0!</v>
      </c>
      <c r="CD41" s="3" t="e">
        <v>#DIV/0!</v>
      </c>
      <c r="CE41" s="3" t="e">
        <v>#DIV/0!</v>
      </c>
      <c r="CF41" s="3" t="e">
        <v>#DIV/0!</v>
      </c>
      <c r="CG41" s="3" t="e">
        <v>#DIV/0!</v>
      </c>
      <c r="CH41" s="3" t="e">
        <v>#DIV/0!</v>
      </c>
      <c r="CI41" s="3" t="e">
        <v>#DIV/0!</v>
      </c>
      <c r="CJ41" s="3" t="e">
        <v>#DIV/0!</v>
      </c>
      <c r="CK41" s="3" t="e">
        <v>#DIV/0!</v>
      </c>
      <c r="CL41" s="3" t="e">
        <v>#DIV/0!</v>
      </c>
      <c r="CM41" s="3" t="e">
        <v>#DIV/0!</v>
      </c>
      <c r="CN41" s="3" t="e">
        <v>#DIV/0!</v>
      </c>
      <c r="CO41" s="3" t="e">
        <v>#DIV/0!</v>
      </c>
      <c r="CP41" s="3" t="e">
        <v>#DIV/0!</v>
      </c>
      <c r="CQ41" s="3" t="e">
        <v>#DIV/0!</v>
      </c>
      <c r="CR41" s="3" t="e">
        <v>#DIV/0!</v>
      </c>
      <c r="CS41" s="3" t="e">
        <v>#DIV/0!</v>
      </c>
      <c r="CT41" s="3" t="e">
        <v>#DIV/0!</v>
      </c>
      <c r="CU41" s="3" t="e">
        <v>#DIV/0!</v>
      </c>
      <c r="CV41" s="3" t="e">
        <v>#DIV/0!</v>
      </c>
      <c r="CW41" s="3" t="e">
        <v>#DIV/0!</v>
      </c>
      <c r="CX41" s="3" t="e">
        <v>#DIV/0!</v>
      </c>
      <c r="CY41" s="3" t="e">
        <v>#DIV/0!</v>
      </c>
      <c r="CZ41" s="3" t="e">
        <v>#DIV/0!</v>
      </c>
      <c r="DA41" s="3" t="e">
        <v>#DIV/0!</v>
      </c>
      <c r="DB41" s="3" t="e">
        <v>#DIV/0!</v>
      </c>
      <c r="DC41" s="3" t="e">
        <v>#DIV/0!</v>
      </c>
      <c r="DD41" s="3" t="e">
        <v>#DIV/0!</v>
      </c>
      <c r="DE41" s="3" t="e">
        <v>#DIV/0!</v>
      </c>
      <c r="DF41" s="3" t="e">
        <v>#DIV/0!</v>
      </c>
      <c r="DG41" s="3" t="e">
        <v>#DIV/0!</v>
      </c>
      <c r="DH41" s="3" t="e">
        <v>#DIV/0!</v>
      </c>
      <c r="DI41" s="3" t="e">
        <v>#DIV/0!</v>
      </c>
      <c r="DJ41" s="3" t="e">
        <v>#DIV/0!</v>
      </c>
      <c r="DK41" s="3" t="e">
        <v>#DIV/0!</v>
      </c>
      <c r="DL41" s="3" t="e">
        <v>#DIV/0!</v>
      </c>
      <c r="DM41" s="3" t="e">
        <v>#DIV/0!</v>
      </c>
      <c r="DN41" s="3" t="e">
        <v>#DIV/0!</v>
      </c>
      <c r="DO41" s="3" t="e">
        <v>#DIV/0!</v>
      </c>
      <c r="DP41" s="3" t="e">
        <v>#DIV/0!</v>
      </c>
      <c r="DQ41" s="3" t="e">
        <v>#DIV/0!</v>
      </c>
      <c r="DR41" s="3" t="e">
        <v>#DIV/0!</v>
      </c>
      <c r="DS41" s="3" t="e">
        <v>#DIV/0!</v>
      </c>
      <c r="DT41" s="3" t="e">
        <v>#DIV/0!</v>
      </c>
      <c r="DU41" s="3" t="e">
        <v>#DIV/0!</v>
      </c>
      <c r="DV41" s="3" t="e">
        <v>#DIV/0!</v>
      </c>
      <c r="DW41" s="3" t="e">
        <v>#DIV/0!</v>
      </c>
      <c r="DX41" s="3" t="e">
        <v>#DIV/0!</v>
      </c>
      <c r="DY41" s="3" t="e">
        <v>#DIV/0!</v>
      </c>
      <c r="DZ41" s="3" t="e">
        <v>#DIV/0!</v>
      </c>
      <c r="EA41" s="3" t="e">
        <v>#DIV/0!</v>
      </c>
      <c r="EB41" s="3" t="e">
        <v>#DIV/0!</v>
      </c>
      <c r="EC41" s="3" t="e">
        <v>#DIV/0!</v>
      </c>
      <c r="ED41" s="3" t="e">
        <v>#DIV/0!</v>
      </c>
      <c r="EE41" s="3" t="e">
        <v>#DIV/0!</v>
      </c>
      <c r="EF41" s="3" t="e">
        <v>#DIV/0!</v>
      </c>
      <c r="EG41" s="3" t="e">
        <v>#DIV/0!</v>
      </c>
      <c r="EH41" s="3" t="e">
        <v>#DIV/0!</v>
      </c>
      <c r="EI41" s="3" t="e">
        <v>#DIV/0!</v>
      </c>
      <c r="EJ41" s="3" t="e">
        <v>#DIV/0!</v>
      </c>
      <c r="EK41" s="3" t="e">
        <v>#DIV/0!</v>
      </c>
      <c r="EL41" s="3" t="e">
        <v>#DIV/0!</v>
      </c>
      <c r="EM41" s="3" t="e">
        <v>#DIV/0!</v>
      </c>
      <c r="EN41" s="3" t="e">
        <v>#DIV/0!</v>
      </c>
      <c r="EO41" s="3" t="e">
        <v>#DIV/0!</v>
      </c>
      <c r="EP41" s="4" t="s">
        <v>1261</v>
      </c>
      <c r="EQ41" s="4" t="s">
        <v>1806</v>
      </c>
      <c r="ER41" s="4" t="s">
        <v>4807</v>
      </c>
      <c r="ES41" s="4" t="s">
        <v>1705</v>
      </c>
      <c r="ET41" s="4" t="s">
        <v>2738</v>
      </c>
      <c r="EU41" s="4" t="s">
        <v>1094</v>
      </c>
      <c r="EV41" s="4" t="s">
        <v>474</v>
      </c>
      <c r="EW41" s="4" t="s">
        <v>3357</v>
      </c>
      <c r="EX41" s="4" t="s">
        <v>516</v>
      </c>
      <c r="EY41" s="4" t="s">
        <v>589</v>
      </c>
      <c r="EZ41" s="4" t="s">
        <v>4846</v>
      </c>
      <c r="FA41" s="4" t="s">
        <v>4892</v>
      </c>
      <c r="FB41" s="4" t="s">
        <v>3297</v>
      </c>
      <c r="FC41" s="4" t="s">
        <v>678</v>
      </c>
      <c r="FD41" s="4" t="s">
        <v>4941</v>
      </c>
      <c r="FE41" s="4" t="s">
        <v>775</v>
      </c>
      <c r="FF41" s="4" t="s">
        <v>559</v>
      </c>
      <c r="FG41" s="4" t="s">
        <v>1834</v>
      </c>
      <c r="FH41" s="4" t="s">
        <v>2945</v>
      </c>
      <c r="FI41" s="4" t="s">
        <v>2580</v>
      </c>
      <c r="FJ41" s="4" t="s">
        <v>5019</v>
      </c>
      <c r="FK41" s="4" t="s">
        <v>1555</v>
      </c>
      <c r="FL41" s="4" t="s">
        <v>1260</v>
      </c>
      <c r="FM41" s="4" t="s">
        <v>5065</v>
      </c>
      <c r="FN41" s="4" t="s">
        <v>3064</v>
      </c>
      <c r="FO41" s="4" t="s">
        <v>617</v>
      </c>
      <c r="FP41" s="4" t="s">
        <v>1678</v>
      </c>
      <c r="FQ41" s="4" t="s">
        <v>4433</v>
      </c>
      <c r="FR41" s="4" t="s">
        <v>345</v>
      </c>
      <c r="FS41" s="4" t="s">
        <v>4262</v>
      </c>
      <c r="FT41" s="4" t="s">
        <v>5180</v>
      </c>
      <c r="FU41" s="4" t="s">
        <v>386</v>
      </c>
      <c r="FV41" s="4" t="s">
        <v>5206</v>
      </c>
      <c r="FW41" s="4" t="s">
        <v>3238</v>
      </c>
      <c r="FX41" s="4" t="s">
        <v>5232</v>
      </c>
      <c r="FY41" s="4" t="s">
        <v>579</v>
      </c>
      <c r="FZ41" s="4" t="s">
        <v>3863</v>
      </c>
      <c r="GA41" s="4" t="s">
        <v>1017</v>
      </c>
      <c r="GB41" s="4" t="s">
        <v>134</v>
      </c>
      <c r="GC41" s="4" t="s">
        <v>336</v>
      </c>
      <c r="GD41" s="4" t="s">
        <v>5012</v>
      </c>
      <c r="GE41" s="4" t="s">
        <v>3511</v>
      </c>
      <c r="GF41" s="4" t="s">
        <v>1040</v>
      </c>
      <c r="GG41" s="4" t="s">
        <v>681</v>
      </c>
      <c r="GH41" s="4" t="s">
        <v>419</v>
      </c>
      <c r="GI41" s="4" t="s">
        <v>2100</v>
      </c>
      <c r="GJ41" s="4" t="s">
        <v>3182</v>
      </c>
      <c r="GK41" s="4" t="s">
        <v>909</v>
      </c>
      <c r="GL41" s="4" t="s">
        <v>5374</v>
      </c>
      <c r="GM41" s="4" t="s">
        <v>2079</v>
      </c>
      <c r="GN41" s="4" t="s">
        <v>3540</v>
      </c>
      <c r="GO41" s="4" t="s">
        <v>70</v>
      </c>
      <c r="GP41" s="4" t="s">
        <v>1552</v>
      </c>
      <c r="GQ41" s="4" t="s">
        <v>371</v>
      </c>
      <c r="GR41" s="4" t="s">
        <v>1855</v>
      </c>
      <c r="GS41" s="4" t="s">
        <v>4988</v>
      </c>
      <c r="GT41" s="4" t="s">
        <v>2029</v>
      </c>
      <c r="GU41" s="4" t="s">
        <v>4309</v>
      </c>
      <c r="GV41" s="4" t="s">
        <v>3017</v>
      </c>
      <c r="GW41" s="4" t="s">
        <v>1104</v>
      </c>
      <c r="GX41" s="4" t="s">
        <v>5509</v>
      </c>
      <c r="GY41" s="4" t="s">
        <v>205</v>
      </c>
      <c r="GZ41" s="4" t="s">
        <v>3908</v>
      </c>
      <c r="HA41" s="4" t="s">
        <v>2978</v>
      </c>
      <c r="HB41" s="4" t="s">
        <v>5503</v>
      </c>
      <c r="HC41" s="4" t="s">
        <v>2006</v>
      </c>
      <c r="HD41" s="4" t="s">
        <v>234</v>
      </c>
      <c r="HE41" s="4" t="s">
        <v>3205</v>
      </c>
      <c r="HF41" s="4" t="s">
        <v>1676</v>
      </c>
      <c r="HG41" s="4" t="s">
        <v>2382</v>
      </c>
      <c r="HH41" s="4" t="s">
        <v>2283</v>
      </c>
      <c r="HI41" s="4" t="s">
        <v>2971</v>
      </c>
      <c r="HJ41" s="4" t="s">
        <v>2591</v>
      </c>
      <c r="HK41" s="4" t="s">
        <v>4213</v>
      </c>
      <c r="HL41" s="4" t="s">
        <v>5696</v>
      </c>
      <c r="HM41" s="4" t="s">
        <v>5733</v>
      </c>
      <c r="HN41" s="4" t="s">
        <v>3438</v>
      </c>
      <c r="HO41" s="4" t="s">
        <v>527</v>
      </c>
      <c r="HP41" s="4" t="s">
        <v>620</v>
      </c>
      <c r="HQ41" s="4" t="s">
        <v>5160</v>
      </c>
      <c r="HR41" s="4" t="s">
        <v>3349</v>
      </c>
      <c r="HS41" s="4" t="s">
        <v>88</v>
      </c>
      <c r="HT41" s="4" t="s">
        <v>2546</v>
      </c>
      <c r="HU41" s="4" t="s">
        <v>1477</v>
      </c>
      <c r="HV41" s="4" t="s">
        <v>1473</v>
      </c>
      <c r="HW41" s="4" t="s">
        <v>2979</v>
      </c>
      <c r="HX41" s="4" t="s">
        <v>2963</v>
      </c>
      <c r="HY41" s="4" t="s">
        <v>2577</v>
      </c>
      <c r="HZ41" s="4" t="s">
        <v>3092</v>
      </c>
      <c r="IA41" s="4" t="s">
        <v>1415</v>
      </c>
      <c r="IB41" s="4" t="s">
        <v>403</v>
      </c>
      <c r="IC41" s="4" t="s">
        <v>1829</v>
      </c>
      <c r="ID41" s="4" t="s">
        <v>4126</v>
      </c>
      <c r="IE41" s="4" t="s">
        <v>3342</v>
      </c>
      <c r="IF41" s="4" t="s">
        <v>295</v>
      </c>
      <c r="IG41" s="4" t="s">
        <v>2181</v>
      </c>
      <c r="IH41" s="4" t="s">
        <v>1117</v>
      </c>
      <c r="II41" s="4" t="s">
        <v>529</v>
      </c>
      <c r="IJ41" s="4" t="s">
        <v>775</v>
      </c>
      <c r="IK41" s="4" t="s">
        <v>1030</v>
      </c>
      <c r="IL41" s="4" t="s">
        <v>1771</v>
      </c>
      <c r="IM41" s="4" t="s">
        <v>1413</v>
      </c>
      <c r="IN41" s="4" t="s">
        <v>4485</v>
      </c>
      <c r="IO41" s="4" t="s">
        <v>2269</v>
      </c>
      <c r="IP41" s="4" t="s">
        <v>6258</v>
      </c>
      <c r="IQ41" s="4" t="s">
        <v>890</v>
      </c>
      <c r="IR41" s="4" t="s">
        <v>2851</v>
      </c>
      <c r="IS41" s="4" t="s">
        <v>3398</v>
      </c>
      <c r="IT41" s="4" t="s">
        <v>2908</v>
      </c>
      <c r="IU41" s="4" t="s">
        <v>4505</v>
      </c>
      <c r="IV41" s="4" t="s">
        <v>6333</v>
      </c>
      <c r="IW41" s="4" t="s">
        <v>3546</v>
      </c>
      <c r="IX41" s="4" t="s">
        <v>1682</v>
      </c>
      <c r="IY41" s="4" t="s">
        <v>6307</v>
      </c>
      <c r="IZ41" s="4" t="s">
        <v>3240</v>
      </c>
      <c r="JA41" s="4" t="s">
        <v>380</v>
      </c>
      <c r="JB41" s="4" t="s">
        <v>5826</v>
      </c>
      <c r="JC41" s="4" t="s">
        <v>2429</v>
      </c>
      <c r="JD41" s="4" t="s">
        <v>6396</v>
      </c>
      <c r="JE41" s="4" t="s">
        <v>1799</v>
      </c>
      <c r="JF41" s="4" t="s">
        <v>2345</v>
      </c>
    </row>
    <row r="42" spans="1:266" ht="15.75" thickBot="1">
      <c r="A42" s="8" t="s">
        <v>6471</v>
      </c>
      <c r="B42" s="3" t="e">
        <v>#DIV/0!</v>
      </c>
      <c r="C42" s="3" t="e">
        <v>#DIV/0!</v>
      </c>
      <c r="D42" s="3" t="e">
        <v>#DIV/0!</v>
      </c>
      <c r="E42" s="3" t="e">
        <v>#DIV/0!</v>
      </c>
      <c r="F42" s="3" t="e">
        <v>#DIV/0!</v>
      </c>
      <c r="G42" s="3" t="e">
        <v>#DIV/0!</v>
      </c>
      <c r="H42" s="3" t="e">
        <v>#DIV/0!</v>
      </c>
      <c r="I42" s="3" t="e">
        <v>#DIV/0!</v>
      </c>
      <c r="J42" s="3" t="e">
        <v>#DIV/0!</v>
      </c>
      <c r="K42" s="3" t="e">
        <v>#DIV/0!</v>
      </c>
      <c r="L42" s="3" t="e">
        <v>#DIV/0!</v>
      </c>
      <c r="M42" s="3" t="e">
        <v>#DIV/0!</v>
      </c>
      <c r="N42" s="3" t="e">
        <v>#DIV/0!</v>
      </c>
      <c r="O42" s="3" t="e">
        <v>#DIV/0!</v>
      </c>
      <c r="P42" s="3" t="e">
        <v>#DIV/0!</v>
      </c>
      <c r="Q42" s="3" t="e">
        <v>#DIV/0!</v>
      </c>
      <c r="R42" s="3" t="e">
        <v>#DIV/0!</v>
      </c>
      <c r="S42" s="3" t="e">
        <v>#DIV/0!</v>
      </c>
      <c r="T42" s="3" t="e">
        <v>#DIV/0!</v>
      </c>
      <c r="U42" s="3" t="e">
        <v>#DIV/0!</v>
      </c>
      <c r="V42" s="3" t="e">
        <v>#DIV/0!</v>
      </c>
      <c r="W42" s="3" t="e">
        <v>#DIV/0!</v>
      </c>
      <c r="X42" s="3" t="e">
        <v>#DIV/0!</v>
      </c>
      <c r="Y42" s="3" t="e">
        <v>#DIV/0!</v>
      </c>
      <c r="Z42" s="3" t="e">
        <v>#DIV/0!</v>
      </c>
      <c r="AA42" s="3" t="e">
        <v>#DIV/0!</v>
      </c>
      <c r="AB42" s="3" t="e">
        <v>#DIV/0!</v>
      </c>
      <c r="AC42" s="3" t="e">
        <v>#DIV/0!</v>
      </c>
      <c r="AD42" s="3" t="e">
        <v>#DIV/0!</v>
      </c>
      <c r="AE42" s="3" t="e">
        <v>#DIV/0!</v>
      </c>
      <c r="AF42" s="3" t="e">
        <v>#DIV/0!</v>
      </c>
      <c r="AG42" s="3" t="e">
        <v>#DIV/0!</v>
      </c>
      <c r="AH42" s="3" t="e">
        <v>#DIV/0!</v>
      </c>
      <c r="AI42" s="3" t="e">
        <v>#DIV/0!</v>
      </c>
      <c r="AJ42" s="3" t="e">
        <v>#DIV/0!</v>
      </c>
      <c r="AK42" s="3" t="e">
        <v>#DIV/0!</v>
      </c>
      <c r="AL42" s="3" t="e">
        <v>#DIV/0!</v>
      </c>
      <c r="AM42" s="3" t="e">
        <v>#DIV/0!</v>
      </c>
      <c r="AN42" s="3" t="e">
        <v>#DIV/0!</v>
      </c>
      <c r="AO42" s="3" t="e">
        <v>#DIV/0!</v>
      </c>
      <c r="AP42" s="3" t="e">
        <v>#DIV/0!</v>
      </c>
      <c r="AQ42" s="3" t="e">
        <v>#DIV/0!</v>
      </c>
      <c r="AR42" s="3" t="e">
        <v>#DIV/0!</v>
      </c>
      <c r="AS42" s="3" t="e">
        <v>#DIV/0!</v>
      </c>
      <c r="AT42" s="3" t="e">
        <v>#DIV/0!</v>
      </c>
      <c r="AU42" s="3" t="e">
        <v>#DIV/0!</v>
      </c>
      <c r="AV42" s="3" t="e">
        <v>#DIV/0!</v>
      </c>
      <c r="AW42" s="3" t="e">
        <v>#DIV/0!</v>
      </c>
      <c r="AX42" s="3" t="e">
        <v>#DIV/0!</v>
      </c>
      <c r="AY42" s="3" t="e">
        <v>#DIV/0!</v>
      </c>
      <c r="AZ42" s="3" t="e">
        <v>#DIV/0!</v>
      </c>
      <c r="BA42" s="3" t="e">
        <v>#DIV/0!</v>
      </c>
      <c r="BB42" s="3" t="e">
        <v>#DIV/0!</v>
      </c>
      <c r="BC42" s="3" t="e">
        <v>#DIV/0!</v>
      </c>
      <c r="BD42" s="4" t="s">
        <v>1568</v>
      </c>
      <c r="BE42" s="4" t="s">
        <v>143</v>
      </c>
      <c r="BF42" s="4" t="s">
        <v>602</v>
      </c>
      <c r="BG42" s="4" t="s">
        <v>163</v>
      </c>
      <c r="BH42" s="4" t="s">
        <v>388</v>
      </c>
      <c r="BI42" s="4" t="s">
        <v>1167</v>
      </c>
      <c r="BJ42" s="4" t="s">
        <v>674</v>
      </c>
      <c r="BK42" s="4" t="s">
        <v>2100</v>
      </c>
      <c r="BL42" s="4" t="s">
        <v>3314</v>
      </c>
      <c r="BM42" s="4" t="s">
        <v>37</v>
      </c>
      <c r="BN42" s="4" t="s">
        <v>2980</v>
      </c>
      <c r="BO42" s="4" t="s">
        <v>396</v>
      </c>
      <c r="BP42" s="4" t="s">
        <v>47</v>
      </c>
      <c r="BQ42" s="4" t="s">
        <v>3397</v>
      </c>
      <c r="BR42" s="4" t="s">
        <v>1941</v>
      </c>
      <c r="BS42" s="4" t="s">
        <v>2289</v>
      </c>
      <c r="BT42" s="4" t="s">
        <v>183</v>
      </c>
      <c r="BU42" s="4" t="s">
        <v>1240</v>
      </c>
      <c r="BV42" s="4" t="s">
        <v>682</v>
      </c>
      <c r="BW42" s="4" t="s">
        <v>3504</v>
      </c>
      <c r="BX42" s="4" t="s">
        <v>622</v>
      </c>
      <c r="BY42" s="4" t="s">
        <v>567</v>
      </c>
      <c r="BZ42" s="4" t="s">
        <v>3565</v>
      </c>
      <c r="CA42" s="4" t="s">
        <v>308</v>
      </c>
      <c r="CB42" s="4" t="s">
        <v>768</v>
      </c>
      <c r="CC42" s="4" t="s">
        <v>619</v>
      </c>
      <c r="CD42" s="4" t="s">
        <v>3186</v>
      </c>
      <c r="CE42" s="4" t="s">
        <v>1989</v>
      </c>
      <c r="CF42" s="4" t="s">
        <v>3712</v>
      </c>
      <c r="CG42" s="4" t="s">
        <v>2363</v>
      </c>
      <c r="CH42" s="4" t="s">
        <v>3784</v>
      </c>
      <c r="CI42" s="4" t="s">
        <v>3812</v>
      </c>
      <c r="CJ42" s="4" t="s">
        <v>3831</v>
      </c>
      <c r="CK42" s="4" t="s">
        <v>3853</v>
      </c>
      <c r="CL42" s="4" t="s">
        <v>3885</v>
      </c>
      <c r="CM42" s="4" t="s">
        <v>3913</v>
      </c>
      <c r="CN42" s="4" t="s">
        <v>3937</v>
      </c>
      <c r="CO42" s="4" t="s">
        <v>1515</v>
      </c>
      <c r="CP42" s="4" t="s">
        <v>3836</v>
      </c>
      <c r="CQ42" s="4" t="s">
        <v>1366</v>
      </c>
      <c r="CR42" s="4" t="s">
        <v>4011</v>
      </c>
      <c r="CS42" s="4" t="s">
        <v>4027</v>
      </c>
      <c r="CT42" s="4" t="s">
        <v>408</v>
      </c>
      <c r="CU42" s="4" t="s">
        <v>159</v>
      </c>
      <c r="CV42" s="4" t="s">
        <v>979</v>
      </c>
      <c r="CW42" s="4" t="s">
        <v>4101</v>
      </c>
      <c r="CX42" s="4" t="s">
        <v>1438</v>
      </c>
      <c r="CY42" s="4" t="s">
        <v>835</v>
      </c>
      <c r="CZ42" s="4" t="s">
        <v>4160</v>
      </c>
      <c r="DA42" s="4" t="s">
        <v>4185</v>
      </c>
      <c r="DB42" s="4" t="s">
        <v>1409</v>
      </c>
      <c r="DC42" s="4" t="s">
        <v>4230</v>
      </c>
      <c r="DD42" s="4" t="s">
        <v>59</v>
      </c>
      <c r="DE42" s="4" t="s">
        <v>460</v>
      </c>
      <c r="DF42" s="4" t="s">
        <v>2989</v>
      </c>
      <c r="DG42" s="4" t="s">
        <v>433</v>
      </c>
      <c r="DH42" s="4" t="s">
        <v>504</v>
      </c>
      <c r="DI42" s="4" t="s">
        <v>703</v>
      </c>
      <c r="DJ42" s="4" t="s">
        <v>4320</v>
      </c>
      <c r="DK42" s="4" t="s">
        <v>1064</v>
      </c>
      <c r="DL42" s="4" t="s">
        <v>1086</v>
      </c>
      <c r="DM42" s="4" t="s">
        <v>1212</v>
      </c>
      <c r="DN42" s="4" t="s">
        <v>3150</v>
      </c>
      <c r="DO42" s="4" t="s">
        <v>3478</v>
      </c>
      <c r="DP42" s="4" t="s">
        <v>4442</v>
      </c>
      <c r="DQ42" s="4" t="s">
        <v>705</v>
      </c>
      <c r="DR42" s="4" t="s">
        <v>4480</v>
      </c>
      <c r="DS42" s="4" t="s">
        <v>284</v>
      </c>
      <c r="DT42" s="4" t="s">
        <v>3160</v>
      </c>
      <c r="DU42" s="4" t="s">
        <v>2462</v>
      </c>
      <c r="DV42" s="4" t="s">
        <v>156</v>
      </c>
      <c r="DW42" s="4" t="s">
        <v>4545</v>
      </c>
      <c r="DX42" s="4" t="s">
        <v>4057</v>
      </c>
      <c r="DY42" s="4" t="s">
        <v>4437</v>
      </c>
      <c r="DZ42" s="4" t="s">
        <v>3854</v>
      </c>
      <c r="EA42" s="4" t="s">
        <v>1186</v>
      </c>
      <c r="EB42" s="4" t="s">
        <v>718</v>
      </c>
      <c r="EC42" s="4" t="s">
        <v>940</v>
      </c>
      <c r="ED42" s="4" t="s">
        <v>4629</v>
      </c>
      <c r="EE42" s="4" t="s">
        <v>737</v>
      </c>
      <c r="EF42" s="4" t="s">
        <v>4666</v>
      </c>
      <c r="EG42" s="4" t="s">
        <v>211</v>
      </c>
      <c r="EH42" s="4" t="s">
        <v>1842</v>
      </c>
      <c r="EI42" s="4" t="s">
        <v>4287</v>
      </c>
      <c r="EJ42" s="4" t="s">
        <v>1150</v>
      </c>
      <c r="EK42" s="4" t="s">
        <v>1018</v>
      </c>
      <c r="EL42" s="4" t="s">
        <v>1930</v>
      </c>
      <c r="EM42" s="4" t="s">
        <v>4710</v>
      </c>
      <c r="EN42" s="4" t="s">
        <v>747</v>
      </c>
      <c r="EO42" s="4" t="s">
        <v>205</v>
      </c>
      <c r="EP42" s="4" t="s">
        <v>1385</v>
      </c>
      <c r="EQ42" s="4" t="s">
        <v>4797</v>
      </c>
      <c r="ER42" s="4" t="s">
        <v>360</v>
      </c>
      <c r="ES42" s="4" t="s">
        <v>3562</v>
      </c>
      <c r="ET42" s="4" t="s">
        <v>263</v>
      </c>
      <c r="EU42" s="4" t="s">
        <v>3337</v>
      </c>
      <c r="EV42" s="4" t="s">
        <v>2588</v>
      </c>
      <c r="EW42" s="4" t="s">
        <v>3151</v>
      </c>
      <c r="EX42" s="4" t="s">
        <v>2052</v>
      </c>
      <c r="EY42" s="4" t="s">
        <v>3393</v>
      </c>
      <c r="EZ42" s="4" t="s">
        <v>2468</v>
      </c>
      <c r="FA42" s="4" t="s">
        <v>4553</v>
      </c>
      <c r="FB42" s="4" t="s">
        <v>1200</v>
      </c>
      <c r="FC42" s="4" t="s">
        <v>2679</v>
      </c>
      <c r="FD42" s="4" t="s">
        <v>4942</v>
      </c>
      <c r="FE42" s="4" t="s">
        <v>4316</v>
      </c>
      <c r="FF42" s="4" t="s">
        <v>269</v>
      </c>
      <c r="FG42" s="4" t="s">
        <v>703</v>
      </c>
      <c r="FH42" s="4" t="s">
        <v>2377</v>
      </c>
      <c r="FI42" s="4" t="s">
        <v>1730</v>
      </c>
      <c r="FJ42" s="4" t="s">
        <v>5020</v>
      </c>
      <c r="FK42" s="4" t="s">
        <v>909</v>
      </c>
      <c r="FL42" s="4" t="s">
        <v>2113</v>
      </c>
      <c r="FM42" s="4" t="s">
        <v>5066</v>
      </c>
      <c r="FN42" s="4" t="s">
        <v>5086</v>
      </c>
      <c r="FO42" s="4" t="s">
        <v>5105</v>
      </c>
      <c r="FP42" s="4" t="s">
        <v>5120</v>
      </c>
      <c r="FQ42" s="4" t="s">
        <v>481</v>
      </c>
      <c r="FR42" s="4" t="s">
        <v>3582</v>
      </c>
      <c r="FS42" s="4" t="s">
        <v>5163</v>
      </c>
      <c r="FT42" s="4" t="s">
        <v>5181</v>
      </c>
      <c r="FU42" s="4" t="s">
        <v>41</v>
      </c>
      <c r="FV42" s="4" t="s">
        <v>943</v>
      </c>
      <c r="FW42" s="4" t="s">
        <v>1365</v>
      </c>
      <c r="FX42" s="4" t="s">
        <v>111</v>
      </c>
      <c r="FY42" s="4" t="s">
        <v>1370</v>
      </c>
      <c r="FZ42" s="4" t="s">
        <v>5257</v>
      </c>
      <c r="GA42" s="4" t="s">
        <v>970</v>
      </c>
      <c r="GB42" s="4" t="s">
        <v>77</v>
      </c>
      <c r="GC42" s="4" t="s">
        <v>1805</v>
      </c>
      <c r="GD42" s="4" t="s">
        <v>3084</v>
      </c>
      <c r="GE42" s="4" t="s">
        <v>524</v>
      </c>
      <c r="GF42" s="4" t="s">
        <v>3</v>
      </c>
      <c r="GG42" s="4" t="s">
        <v>248</v>
      </c>
      <c r="GH42" s="4" t="s">
        <v>2955</v>
      </c>
      <c r="GI42" s="4" t="s">
        <v>3563</v>
      </c>
      <c r="GJ42" s="4" t="s">
        <v>1273</v>
      </c>
      <c r="GK42" s="4" t="s">
        <v>1155</v>
      </c>
      <c r="GL42" s="4" t="s">
        <v>5375</v>
      </c>
      <c r="GM42" s="4" t="s">
        <v>4540</v>
      </c>
      <c r="GN42" s="4" t="s">
        <v>2753</v>
      </c>
      <c r="GO42" s="4" t="s">
        <v>711</v>
      </c>
      <c r="GP42" s="4" t="s">
        <v>428</v>
      </c>
      <c r="GQ42" s="4" t="s">
        <v>570</v>
      </c>
      <c r="GR42" s="4" t="s">
        <v>1902</v>
      </c>
      <c r="GS42" s="4" t="s">
        <v>1496</v>
      </c>
      <c r="GT42" s="4" t="s">
        <v>1578</v>
      </c>
      <c r="GU42" s="4" t="s">
        <v>4118</v>
      </c>
      <c r="GV42" s="4" t="s">
        <v>4800</v>
      </c>
      <c r="GW42" s="4" t="s">
        <v>5488</v>
      </c>
      <c r="GX42" s="4" t="s">
        <v>4329</v>
      </c>
      <c r="GY42" s="4" t="s">
        <v>5532</v>
      </c>
      <c r="GZ42" s="4" t="s">
        <v>821</v>
      </c>
      <c r="HA42" s="4" t="s">
        <v>5553</v>
      </c>
      <c r="HB42" s="4" t="s">
        <v>3275</v>
      </c>
      <c r="HC42" s="4" t="s">
        <v>5050</v>
      </c>
      <c r="HD42" s="4" t="s">
        <v>1760</v>
      </c>
      <c r="HE42" s="4" t="s">
        <v>1194</v>
      </c>
      <c r="HF42" s="4" t="s">
        <v>5609</v>
      </c>
      <c r="HG42" s="4" t="s">
        <v>622</v>
      </c>
      <c r="HH42" s="4" t="s">
        <v>3264</v>
      </c>
      <c r="HI42" s="4" t="s">
        <v>5643</v>
      </c>
      <c r="HJ42" s="4" t="s">
        <v>2526</v>
      </c>
      <c r="HK42" s="4" t="s">
        <v>1887</v>
      </c>
      <c r="HL42" s="4" t="s">
        <v>4378</v>
      </c>
      <c r="HM42" s="4" t="s">
        <v>5734</v>
      </c>
      <c r="HN42" s="4" t="s">
        <v>5783</v>
      </c>
      <c r="HO42" s="4" t="s">
        <v>2694</v>
      </c>
      <c r="HP42" s="4" t="s">
        <v>885</v>
      </c>
      <c r="HQ42" s="4" t="s">
        <v>1830</v>
      </c>
      <c r="HR42" s="4" t="s">
        <v>2950</v>
      </c>
      <c r="HS42" s="4" t="s">
        <v>3163</v>
      </c>
      <c r="HT42" s="4" t="s">
        <v>4802</v>
      </c>
      <c r="HU42" s="4" t="s">
        <v>5895</v>
      </c>
      <c r="HV42" s="4" t="s">
        <v>3581</v>
      </c>
      <c r="HW42" s="4" t="s">
        <v>5455</v>
      </c>
      <c r="HX42" s="4" t="s">
        <v>1405</v>
      </c>
      <c r="HY42" s="4" t="s">
        <v>280</v>
      </c>
      <c r="HZ42" s="4" t="s">
        <v>520</v>
      </c>
      <c r="IA42" s="4" t="s">
        <v>111</v>
      </c>
      <c r="IB42" s="4" t="s">
        <v>645</v>
      </c>
      <c r="IC42" s="4" t="s">
        <v>625</v>
      </c>
      <c r="ID42" s="4" t="s">
        <v>3652</v>
      </c>
      <c r="IE42" s="4" t="s">
        <v>1127</v>
      </c>
      <c r="IF42" s="4" t="s">
        <v>1244</v>
      </c>
      <c r="IG42" s="4" t="s">
        <v>654</v>
      </c>
      <c r="IH42" s="4" t="s">
        <v>2614</v>
      </c>
      <c r="II42" s="4" t="s">
        <v>445</v>
      </c>
      <c r="IJ42" s="4" t="s">
        <v>963</v>
      </c>
      <c r="IK42" s="4" t="s">
        <v>3535</v>
      </c>
      <c r="IL42" s="4" t="s">
        <v>2062</v>
      </c>
      <c r="IM42" s="4" t="s">
        <v>1687</v>
      </c>
      <c r="IN42" s="4" t="s">
        <v>1865</v>
      </c>
      <c r="IO42" s="4" t="s">
        <v>466</v>
      </c>
      <c r="IP42" s="4" t="s">
        <v>595</v>
      </c>
      <c r="IQ42" s="4" t="s">
        <v>3631</v>
      </c>
      <c r="IR42" s="4" t="s">
        <v>1464</v>
      </c>
      <c r="IS42" s="4" t="s">
        <v>574</v>
      </c>
      <c r="IT42" s="4" t="s">
        <v>3094</v>
      </c>
      <c r="IU42" s="4" t="s">
        <v>3279</v>
      </c>
      <c r="IV42" s="4" t="s">
        <v>1938</v>
      </c>
      <c r="IW42" s="4" t="s">
        <v>1470</v>
      </c>
      <c r="IX42" s="4" t="s">
        <v>2109</v>
      </c>
      <c r="IY42" s="4" t="s">
        <v>2370</v>
      </c>
      <c r="IZ42" s="4" t="s">
        <v>850</v>
      </c>
      <c r="JA42" s="4" t="s">
        <v>1474</v>
      </c>
      <c r="JB42" s="4" t="s">
        <v>5009</v>
      </c>
      <c r="JC42" s="4" t="s">
        <v>508</v>
      </c>
      <c r="JD42" s="4" t="s">
        <v>682</v>
      </c>
      <c r="JE42" s="4" t="s">
        <v>2534</v>
      </c>
      <c r="JF42" s="4" t="s">
        <v>3</v>
      </c>
    </row>
    <row r="43" spans="1:266" ht="15.75" thickBot="1">
      <c r="A43" s="8" t="s">
        <v>6472</v>
      </c>
      <c r="B43" s="4" t="s">
        <v>3</v>
      </c>
      <c r="C43" s="4" t="s">
        <v>14</v>
      </c>
      <c r="D43" s="4" t="s">
        <v>3</v>
      </c>
      <c r="E43" s="4" t="s">
        <v>3</v>
      </c>
      <c r="F43" s="4" t="s">
        <v>565</v>
      </c>
      <c r="G43" s="4" t="s">
        <v>1181</v>
      </c>
      <c r="H43" s="4" t="s">
        <v>1234</v>
      </c>
      <c r="I43" s="4" t="s">
        <v>424</v>
      </c>
      <c r="J43" s="4" t="s">
        <v>547</v>
      </c>
      <c r="K43" s="4" t="s">
        <v>1289</v>
      </c>
      <c r="L43" s="4" t="s">
        <v>3</v>
      </c>
      <c r="M43" s="4" t="s">
        <v>334</v>
      </c>
      <c r="N43" s="4" t="s">
        <v>335</v>
      </c>
      <c r="O43" s="4" t="s">
        <v>3</v>
      </c>
      <c r="P43" s="4" t="s">
        <v>1242</v>
      </c>
      <c r="Q43" s="4" t="s">
        <v>1735</v>
      </c>
      <c r="R43" s="4" t="s">
        <v>601</v>
      </c>
      <c r="S43" s="4" t="s">
        <v>565</v>
      </c>
      <c r="T43" s="4" t="s">
        <v>3</v>
      </c>
      <c r="U43" s="4" t="s">
        <v>506</v>
      </c>
      <c r="V43" s="4" t="s">
        <v>563</v>
      </c>
      <c r="W43" s="4" t="s">
        <v>252</v>
      </c>
      <c r="X43" s="4" t="s">
        <v>180</v>
      </c>
      <c r="Y43" s="4" t="s">
        <v>1454</v>
      </c>
      <c r="Z43" s="4" t="s">
        <v>3</v>
      </c>
      <c r="AA43" s="4" t="s">
        <v>1147</v>
      </c>
      <c r="AB43" s="4" t="s">
        <v>2139</v>
      </c>
      <c r="AC43" s="4" t="s">
        <v>1361</v>
      </c>
      <c r="AD43" s="4" t="s">
        <v>1010</v>
      </c>
      <c r="AE43" s="4" t="s">
        <v>833</v>
      </c>
      <c r="AF43" s="4" t="s">
        <v>1589</v>
      </c>
      <c r="AG43" s="4" t="s">
        <v>2473</v>
      </c>
      <c r="AH43" s="4" t="s">
        <v>877</v>
      </c>
      <c r="AI43" s="4" t="s">
        <v>342</v>
      </c>
      <c r="AJ43" s="4" t="s">
        <v>345</v>
      </c>
      <c r="AK43" s="4" t="s">
        <v>2785</v>
      </c>
      <c r="AL43" s="4" t="s">
        <v>2822</v>
      </c>
      <c r="AM43" s="4" t="s">
        <v>445</v>
      </c>
      <c r="AN43" s="4" t="s">
        <v>2867</v>
      </c>
      <c r="AO43" s="4" t="s">
        <v>2892</v>
      </c>
      <c r="AP43" s="4" t="s">
        <v>2522</v>
      </c>
      <c r="AQ43" s="4" t="s">
        <v>471</v>
      </c>
      <c r="AR43" s="4" t="s">
        <v>2940</v>
      </c>
      <c r="AS43" s="4" t="s">
        <v>877</v>
      </c>
      <c r="AT43" s="4" t="s">
        <v>3</v>
      </c>
      <c r="AU43" s="4" t="s">
        <v>900</v>
      </c>
      <c r="AV43" s="4" t="s">
        <v>3</v>
      </c>
      <c r="AW43" s="4" t="s">
        <v>771</v>
      </c>
      <c r="AX43" s="4" t="s">
        <v>1808</v>
      </c>
      <c r="AY43" s="4" t="s">
        <v>440</v>
      </c>
      <c r="AZ43" s="4" t="s">
        <v>3116</v>
      </c>
      <c r="BA43" s="4" t="s">
        <v>241</v>
      </c>
      <c r="BB43" s="4" t="s">
        <v>82</v>
      </c>
      <c r="BC43" s="4" t="s">
        <v>14</v>
      </c>
      <c r="BD43" s="4" t="s">
        <v>385</v>
      </c>
      <c r="BE43" s="4" t="s">
        <v>3</v>
      </c>
      <c r="BF43" s="4" t="s">
        <v>2022</v>
      </c>
      <c r="BG43" s="4" t="s">
        <v>897</v>
      </c>
      <c r="BH43" s="4" t="s">
        <v>3</v>
      </c>
      <c r="BI43" s="4" t="s">
        <v>3263</v>
      </c>
      <c r="BJ43" s="4" t="s">
        <v>338</v>
      </c>
      <c r="BK43" s="4" t="s">
        <v>3</v>
      </c>
      <c r="BL43" s="4" t="s">
        <v>807</v>
      </c>
      <c r="BM43" s="4" t="s">
        <v>3</v>
      </c>
      <c r="BN43" s="4" t="s">
        <v>66</v>
      </c>
      <c r="BO43" s="4" t="s">
        <v>3</v>
      </c>
      <c r="BP43" s="4" t="s">
        <v>643</v>
      </c>
      <c r="BQ43" s="4" t="s">
        <v>2016</v>
      </c>
      <c r="BR43" s="4" t="s">
        <v>986</v>
      </c>
      <c r="BS43" s="4" t="s">
        <v>2334</v>
      </c>
      <c r="BT43" s="4" t="s">
        <v>562</v>
      </c>
      <c r="BU43" s="4" t="s">
        <v>3076</v>
      </c>
      <c r="BV43" s="4" t="s">
        <v>121</v>
      </c>
      <c r="BW43" s="4" t="s">
        <v>2202</v>
      </c>
      <c r="BX43" s="4" t="s">
        <v>205</v>
      </c>
      <c r="BY43" s="4" t="s">
        <v>3</v>
      </c>
      <c r="BZ43" s="4" t="s">
        <v>3</v>
      </c>
      <c r="CA43" s="4" t="s">
        <v>2340</v>
      </c>
      <c r="CB43" s="4" t="s">
        <v>3599</v>
      </c>
      <c r="CC43" s="4" t="s">
        <v>3</v>
      </c>
      <c r="CD43" s="4" t="s">
        <v>3</v>
      </c>
      <c r="CE43" s="4" t="s">
        <v>485</v>
      </c>
      <c r="CF43" s="4" t="s">
        <v>3</v>
      </c>
      <c r="CG43" s="4" t="s">
        <v>3</v>
      </c>
      <c r="CH43" s="4" t="s">
        <v>2647</v>
      </c>
      <c r="CI43" s="4" t="s">
        <v>468</v>
      </c>
      <c r="CJ43" s="4" t="s">
        <v>3</v>
      </c>
      <c r="CK43" s="4" t="s">
        <v>3</v>
      </c>
      <c r="CL43" s="4" t="s">
        <v>446</v>
      </c>
      <c r="CM43" s="4" t="s">
        <v>2781</v>
      </c>
      <c r="CN43" s="4" t="s">
        <v>190</v>
      </c>
      <c r="CO43" s="4" t="s">
        <v>1587</v>
      </c>
      <c r="CP43" s="4" t="s">
        <v>1042</v>
      </c>
      <c r="CQ43" s="4" t="s">
        <v>1185</v>
      </c>
      <c r="CR43" s="4" t="s">
        <v>67</v>
      </c>
      <c r="CS43" s="4" t="s">
        <v>103</v>
      </c>
      <c r="CT43" s="4" t="s">
        <v>446</v>
      </c>
      <c r="CU43" s="4" t="s">
        <v>468</v>
      </c>
      <c r="CV43" s="4" t="s">
        <v>3</v>
      </c>
      <c r="CW43" s="4" t="s">
        <v>3</v>
      </c>
      <c r="CX43" s="4" t="s">
        <v>3</v>
      </c>
      <c r="CY43" s="4" t="s">
        <v>4133</v>
      </c>
      <c r="CZ43" s="4" t="s">
        <v>1768</v>
      </c>
      <c r="DA43" s="4" t="s">
        <v>3</v>
      </c>
      <c r="DB43" s="4" t="s">
        <v>527</v>
      </c>
      <c r="DC43" s="4" t="s">
        <v>3</v>
      </c>
      <c r="DD43" s="4" t="s">
        <v>2165</v>
      </c>
      <c r="DE43" s="4" t="s">
        <v>4258</v>
      </c>
      <c r="DF43" s="4" t="s">
        <v>1764</v>
      </c>
      <c r="DG43" s="4" t="s">
        <v>920</v>
      </c>
      <c r="DH43" s="4" t="s">
        <v>1975</v>
      </c>
      <c r="DI43" s="4" t="s">
        <v>4311</v>
      </c>
      <c r="DJ43" s="4" t="s">
        <v>1919</v>
      </c>
      <c r="DK43" s="4" t="s">
        <v>230</v>
      </c>
      <c r="DL43" s="4" t="s">
        <v>84</v>
      </c>
      <c r="DM43" s="4" t="s">
        <v>3651</v>
      </c>
      <c r="DN43" s="4" t="s">
        <v>784</v>
      </c>
      <c r="DO43" s="4" t="s">
        <v>1189</v>
      </c>
      <c r="DP43" s="4" t="s">
        <v>4133</v>
      </c>
      <c r="DQ43" s="4" t="s">
        <v>2714</v>
      </c>
      <c r="DR43" s="4" t="s">
        <v>2203</v>
      </c>
      <c r="DS43" s="4" t="s">
        <v>261</v>
      </c>
      <c r="DT43" s="4" t="s">
        <v>411</v>
      </c>
      <c r="DU43" s="4" t="s">
        <v>220</v>
      </c>
      <c r="DV43" s="4" t="s">
        <v>247</v>
      </c>
      <c r="DW43" s="4" t="s">
        <v>224</v>
      </c>
      <c r="DX43" s="4" t="s">
        <v>36</v>
      </c>
      <c r="DY43" s="4" t="s">
        <v>3323</v>
      </c>
      <c r="DZ43" s="4" t="s">
        <v>225</v>
      </c>
      <c r="EA43" s="4" t="s">
        <v>224</v>
      </c>
      <c r="EB43" s="4" t="s">
        <v>327</v>
      </c>
      <c r="EC43" s="4" t="s">
        <v>2673</v>
      </c>
      <c r="ED43" s="4" t="s">
        <v>375</v>
      </c>
      <c r="EE43" s="4" t="s">
        <v>706</v>
      </c>
      <c r="EF43" s="4" t="s">
        <v>2542</v>
      </c>
      <c r="EG43" s="4" t="s">
        <v>166</v>
      </c>
      <c r="EH43" s="4" t="s">
        <v>4689</v>
      </c>
      <c r="EI43" s="4" t="s">
        <v>994</v>
      </c>
      <c r="EJ43" s="4" t="s">
        <v>1323</v>
      </c>
      <c r="EK43" s="4" t="s">
        <v>91</v>
      </c>
      <c r="EL43" s="4" t="s">
        <v>722</v>
      </c>
      <c r="EM43" s="4" t="s">
        <v>441</v>
      </c>
      <c r="EN43" s="4" t="s">
        <v>3</v>
      </c>
      <c r="EO43" s="4" t="s">
        <v>1039</v>
      </c>
      <c r="EP43" s="4" t="s">
        <v>1842</v>
      </c>
      <c r="EQ43" s="4" t="s">
        <v>2823</v>
      </c>
      <c r="ER43" s="4" t="s">
        <v>1370</v>
      </c>
      <c r="ES43" s="4" t="s">
        <v>2105</v>
      </c>
      <c r="ET43" s="4" t="s">
        <v>1642</v>
      </c>
      <c r="EU43" s="4" t="s">
        <v>3547</v>
      </c>
      <c r="EV43" s="4" t="s">
        <v>4080</v>
      </c>
      <c r="EW43" s="4" t="s">
        <v>4515</v>
      </c>
      <c r="EX43" s="4" t="s">
        <v>4559</v>
      </c>
      <c r="EY43" s="4" t="s">
        <v>2468</v>
      </c>
      <c r="EZ43" s="4" t="s">
        <v>4884</v>
      </c>
      <c r="FA43" s="4" t="s">
        <v>3071</v>
      </c>
      <c r="FB43" s="4" t="s">
        <v>441</v>
      </c>
      <c r="FC43" s="4" t="s">
        <v>2406</v>
      </c>
      <c r="FD43" s="4" t="s">
        <v>2972</v>
      </c>
      <c r="FE43" s="4" t="s">
        <v>4957</v>
      </c>
      <c r="FF43" s="4" t="s">
        <v>2672</v>
      </c>
      <c r="FG43" s="4" t="s">
        <v>397</v>
      </c>
      <c r="FH43" s="4" t="s">
        <v>1733</v>
      </c>
      <c r="FI43" s="4" t="s">
        <v>1243</v>
      </c>
      <c r="FJ43" s="4" t="s">
        <v>1114</v>
      </c>
      <c r="FK43" s="4" t="s">
        <v>97</v>
      </c>
      <c r="FL43" s="4" t="s">
        <v>907</v>
      </c>
      <c r="FM43" s="4" t="s">
        <v>345</v>
      </c>
      <c r="FN43" s="4" t="s">
        <v>18</v>
      </c>
      <c r="FO43" s="4" t="s">
        <v>1745</v>
      </c>
      <c r="FP43" s="4" t="s">
        <v>3</v>
      </c>
      <c r="FQ43" s="4" t="s">
        <v>1258</v>
      </c>
      <c r="FR43" s="4" t="s">
        <v>1021</v>
      </c>
      <c r="FS43" s="4" t="s">
        <v>589</v>
      </c>
      <c r="FT43" s="4" t="s">
        <v>867</v>
      </c>
      <c r="FU43" s="4" t="s">
        <v>547</v>
      </c>
      <c r="FV43" s="4" t="s">
        <v>83</v>
      </c>
      <c r="FW43" s="4" t="s">
        <v>3534</v>
      </c>
      <c r="FX43" s="4" t="s">
        <v>4237</v>
      </c>
      <c r="FY43" s="4" t="s">
        <v>3</v>
      </c>
      <c r="FZ43" s="4" t="s">
        <v>3221</v>
      </c>
      <c r="GA43" s="4" t="s">
        <v>3</v>
      </c>
      <c r="GB43" s="4" t="s">
        <v>1411</v>
      </c>
      <c r="GC43" s="4" t="s">
        <v>5299</v>
      </c>
      <c r="GD43" s="4" t="s">
        <v>302</v>
      </c>
      <c r="GE43" s="4" t="s">
        <v>180</v>
      </c>
      <c r="GF43" s="4" t="s">
        <v>3631</v>
      </c>
      <c r="GG43" s="4" t="s">
        <v>612</v>
      </c>
      <c r="GH43" s="4" t="s">
        <v>959</v>
      </c>
      <c r="GI43" s="4" t="s">
        <v>2184</v>
      </c>
      <c r="GJ43" s="4" t="s">
        <v>355</v>
      </c>
      <c r="GK43" s="4" t="s">
        <v>1591</v>
      </c>
      <c r="GL43" s="4" t="s">
        <v>156</v>
      </c>
      <c r="GM43" s="4" t="s">
        <v>384</v>
      </c>
      <c r="GN43" s="4" t="s">
        <v>1714</v>
      </c>
      <c r="GO43" s="4" t="s">
        <v>2218</v>
      </c>
      <c r="GP43" s="4" t="s">
        <v>3306</v>
      </c>
      <c r="GQ43" s="4" t="s">
        <v>1212</v>
      </c>
      <c r="GR43" s="4" t="s">
        <v>1750</v>
      </c>
      <c r="GS43" s="4" t="s">
        <v>1555</v>
      </c>
      <c r="GT43" s="4" t="s">
        <v>166</v>
      </c>
      <c r="GU43" s="4" t="s">
        <v>1621</v>
      </c>
      <c r="GV43" s="4" t="s">
        <v>2025</v>
      </c>
      <c r="GW43" s="4" t="s">
        <v>506</v>
      </c>
      <c r="GX43" s="4" t="s">
        <v>1361</v>
      </c>
      <c r="GY43" s="4" t="s">
        <v>5533</v>
      </c>
      <c r="GZ43" s="4" t="s">
        <v>345</v>
      </c>
      <c r="HA43" s="4" t="s">
        <v>4954</v>
      </c>
      <c r="HB43" s="4" t="s">
        <v>268</v>
      </c>
      <c r="HC43" s="4" t="s">
        <v>3</v>
      </c>
      <c r="HD43" s="4" t="s">
        <v>224</v>
      </c>
      <c r="HE43" s="4" t="s">
        <v>970</v>
      </c>
      <c r="HF43" s="4" t="s">
        <v>484</v>
      </c>
      <c r="HG43" s="4" t="s">
        <v>506</v>
      </c>
      <c r="HH43" s="4" t="s">
        <v>1862</v>
      </c>
      <c r="HI43" s="4" t="s">
        <v>245</v>
      </c>
      <c r="HJ43" s="4" t="s">
        <v>3004</v>
      </c>
      <c r="HK43" s="4" t="s">
        <v>3004</v>
      </c>
      <c r="HL43" s="4" t="s">
        <v>1808</v>
      </c>
      <c r="HM43" s="4" t="s">
        <v>1323</v>
      </c>
      <c r="HN43" s="4" t="s">
        <v>4376</v>
      </c>
      <c r="HO43" s="4" t="s">
        <v>2764</v>
      </c>
      <c r="HP43" s="4" t="s">
        <v>3087</v>
      </c>
      <c r="HQ43" s="4" t="s">
        <v>82</v>
      </c>
      <c r="HR43" s="4" t="s">
        <v>3</v>
      </c>
      <c r="HS43" s="4" t="s">
        <v>1564</v>
      </c>
      <c r="HT43" s="4" t="s">
        <v>605</v>
      </c>
      <c r="HU43" s="4" t="s">
        <v>895</v>
      </c>
      <c r="HV43" s="4" t="s">
        <v>1793</v>
      </c>
      <c r="HW43" s="4" t="s">
        <v>5979</v>
      </c>
      <c r="HX43" s="4" t="s">
        <v>5993</v>
      </c>
      <c r="HY43" s="4" t="s">
        <v>6019</v>
      </c>
      <c r="HZ43" s="4" t="s">
        <v>6034</v>
      </c>
      <c r="IA43" s="4" t="s">
        <v>6042</v>
      </c>
      <c r="IB43" s="4" t="s">
        <v>6050</v>
      </c>
      <c r="IC43" s="4" t="s">
        <v>1850</v>
      </c>
      <c r="ID43" s="4" t="s">
        <v>2858</v>
      </c>
      <c r="IE43" s="4" t="s">
        <v>1144</v>
      </c>
      <c r="IF43" s="4" t="s">
        <v>471</v>
      </c>
      <c r="IG43" s="4" t="s">
        <v>1037</v>
      </c>
      <c r="IH43" s="4" t="s">
        <v>326</v>
      </c>
      <c r="II43" s="4" t="s">
        <v>2479</v>
      </c>
      <c r="IJ43" s="4" t="s">
        <v>6145</v>
      </c>
      <c r="IK43" s="4" t="s">
        <v>994</v>
      </c>
      <c r="IL43" s="4" t="s">
        <v>104</v>
      </c>
      <c r="IM43" s="4" t="s">
        <v>2057</v>
      </c>
      <c r="IN43" s="4" t="s">
        <v>2262</v>
      </c>
      <c r="IO43" s="4" t="s">
        <v>2951</v>
      </c>
      <c r="IP43" s="4" t="s">
        <v>2333</v>
      </c>
      <c r="IQ43" s="4" t="s">
        <v>795</v>
      </c>
      <c r="IR43" s="4" t="s">
        <v>3841</v>
      </c>
      <c r="IS43" s="4" t="s">
        <v>1993</v>
      </c>
      <c r="IT43" s="4" t="s">
        <v>3119</v>
      </c>
      <c r="IU43" s="4" t="s">
        <v>1091</v>
      </c>
      <c r="IV43" s="4" t="s">
        <v>3450</v>
      </c>
      <c r="IW43" s="4" t="s">
        <v>1774</v>
      </c>
      <c r="IX43" s="4" t="s">
        <v>1374</v>
      </c>
      <c r="IY43" s="4" t="s">
        <v>732</v>
      </c>
      <c r="IZ43" s="4" t="s">
        <v>395</v>
      </c>
      <c r="JA43" s="4" t="s">
        <v>1294</v>
      </c>
      <c r="JB43" s="4" t="s">
        <v>3150</v>
      </c>
      <c r="JC43" s="4" t="s">
        <v>1052</v>
      </c>
      <c r="JD43" s="4" t="s">
        <v>653</v>
      </c>
      <c r="JE43" s="4" t="s">
        <v>4463</v>
      </c>
      <c r="JF43" s="4" t="s">
        <v>5233</v>
      </c>
    </row>
    <row r="44" spans="1:266" ht="15.75" thickBot="1">
      <c r="A44" s="8" t="s">
        <v>6473</v>
      </c>
      <c r="B44" s="3" t="e">
        <v>#DIV/0!</v>
      </c>
      <c r="C44" s="3" t="e">
        <v>#DIV/0!</v>
      </c>
      <c r="D44" s="3" t="e">
        <v>#DIV/0!</v>
      </c>
      <c r="E44" s="3" t="e">
        <v>#DIV/0!</v>
      </c>
      <c r="F44" s="3" t="e">
        <v>#DIV/0!</v>
      </c>
      <c r="G44" s="3" t="e">
        <v>#DIV/0!</v>
      </c>
      <c r="H44" s="3" t="e">
        <v>#DIV/0!</v>
      </c>
      <c r="I44" s="3" t="e">
        <v>#DIV/0!</v>
      </c>
      <c r="J44" s="3" t="e">
        <v>#DIV/0!</v>
      </c>
      <c r="K44" s="3" t="e">
        <v>#DIV/0!</v>
      </c>
      <c r="L44" s="3" t="e">
        <v>#DIV/0!</v>
      </c>
      <c r="M44" s="3" t="e">
        <v>#DIV/0!</v>
      </c>
      <c r="N44" s="3" t="e">
        <v>#DIV/0!</v>
      </c>
      <c r="O44" s="3" t="e">
        <v>#DIV/0!</v>
      </c>
      <c r="P44" s="3" t="e">
        <v>#DIV/0!</v>
      </c>
      <c r="Q44" s="3" t="e">
        <v>#DIV/0!</v>
      </c>
      <c r="R44" s="3" t="e">
        <v>#DIV/0!</v>
      </c>
      <c r="S44" s="3" t="e">
        <v>#DIV/0!</v>
      </c>
      <c r="T44" s="3" t="e">
        <v>#DIV/0!</v>
      </c>
      <c r="U44" s="3" t="e">
        <v>#DIV/0!</v>
      </c>
      <c r="V44" s="3" t="e">
        <v>#DIV/0!</v>
      </c>
      <c r="W44" s="3" t="e">
        <v>#DIV/0!</v>
      </c>
      <c r="X44" s="3" t="e">
        <v>#DIV/0!</v>
      </c>
      <c r="Y44" s="3" t="e">
        <v>#DIV/0!</v>
      </c>
      <c r="Z44" s="3" t="e">
        <v>#DIV/0!</v>
      </c>
      <c r="AA44" s="3" t="e">
        <v>#DIV/0!</v>
      </c>
      <c r="AB44" s="3" t="e">
        <v>#DIV/0!</v>
      </c>
      <c r="AC44" s="3" t="e">
        <v>#DIV/0!</v>
      </c>
      <c r="AD44" s="3" t="e">
        <v>#DIV/0!</v>
      </c>
      <c r="AE44" s="3" t="e">
        <v>#DIV/0!</v>
      </c>
      <c r="AF44" s="3" t="e">
        <v>#DIV/0!</v>
      </c>
      <c r="AG44" s="3" t="e">
        <v>#DIV/0!</v>
      </c>
      <c r="AH44" s="3" t="e">
        <v>#DIV/0!</v>
      </c>
      <c r="AI44" s="3" t="e">
        <v>#DIV/0!</v>
      </c>
      <c r="AJ44" s="3" t="e">
        <v>#DIV/0!</v>
      </c>
      <c r="AK44" s="3" t="e">
        <v>#DIV/0!</v>
      </c>
      <c r="AL44" s="3" t="e">
        <v>#DIV/0!</v>
      </c>
      <c r="AM44" s="3" t="e">
        <v>#DIV/0!</v>
      </c>
      <c r="AN44" s="3" t="e">
        <v>#DIV/0!</v>
      </c>
      <c r="AO44" s="3" t="e">
        <v>#DIV/0!</v>
      </c>
      <c r="AP44" s="3" t="e">
        <v>#DIV/0!</v>
      </c>
      <c r="AQ44" s="3" t="e">
        <v>#DIV/0!</v>
      </c>
      <c r="AR44" s="3" t="e">
        <v>#DIV/0!</v>
      </c>
      <c r="AS44" s="3" t="e">
        <v>#DIV/0!</v>
      </c>
      <c r="AT44" s="3" t="e">
        <v>#DIV/0!</v>
      </c>
      <c r="AU44" s="3" t="e">
        <v>#DIV/0!</v>
      </c>
      <c r="AV44" s="3" t="e">
        <v>#DIV/0!</v>
      </c>
      <c r="AW44" s="3" t="e">
        <v>#DIV/0!</v>
      </c>
      <c r="AX44" s="3" t="e">
        <v>#DIV/0!</v>
      </c>
      <c r="AY44" s="3" t="e">
        <v>#DIV/0!</v>
      </c>
      <c r="AZ44" s="3" t="e">
        <v>#DIV/0!</v>
      </c>
      <c r="BA44" s="3" t="e">
        <v>#DIV/0!</v>
      </c>
      <c r="BB44" s="3" t="e">
        <v>#DIV/0!</v>
      </c>
      <c r="BC44" s="3" t="e">
        <v>#DIV/0!</v>
      </c>
      <c r="BD44" s="3" t="e">
        <v>#DIV/0!</v>
      </c>
      <c r="BE44" s="3" t="e">
        <v>#DIV/0!</v>
      </c>
      <c r="BF44" s="3" t="e">
        <v>#DIV/0!</v>
      </c>
      <c r="BG44" s="3" t="e">
        <v>#DIV/0!</v>
      </c>
      <c r="BH44" s="3" t="e">
        <v>#DIV/0!</v>
      </c>
      <c r="BI44" s="3" t="e">
        <v>#DIV/0!</v>
      </c>
      <c r="BJ44" s="3" t="e">
        <v>#DIV/0!</v>
      </c>
      <c r="BK44" s="3" t="e">
        <v>#DIV/0!</v>
      </c>
      <c r="BL44" s="3" t="e">
        <v>#DIV/0!</v>
      </c>
      <c r="BM44" s="3" t="e">
        <v>#DIV/0!</v>
      </c>
      <c r="BN44" s="3" t="e">
        <v>#DIV/0!</v>
      </c>
      <c r="BO44" s="3" t="e">
        <v>#DIV/0!</v>
      </c>
      <c r="BP44" s="3" t="e">
        <v>#DIV/0!</v>
      </c>
      <c r="BQ44" s="3" t="e">
        <v>#DIV/0!</v>
      </c>
      <c r="BR44" s="3" t="e">
        <v>#DIV/0!</v>
      </c>
      <c r="BS44" s="3" t="e">
        <v>#DIV/0!</v>
      </c>
      <c r="BT44" s="3" t="e">
        <v>#DIV/0!</v>
      </c>
      <c r="BU44" s="3" t="e">
        <v>#DIV/0!</v>
      </c>
      <c r="BV44" s="3" t="e">
        <v>#DIV/0!</v>
      </c>
      <c r="BW44" s="3" t="e">
        <v>#DIV/0!</v>
      </c>
      <c r="BX44" s="3" t="e">
        <v>#DIV/0!</v>
      </c>
      <c r="BY44" s="3" t="e">
        <v>#DIV/0!</v>
      </c>
      <c r="BZ44" s="3" t="e">
        <v>#DIV/0!</v>
      </c>
      <c r="CA44" s="3" t="e">
        <v>#DIV/0!</v>
      </c>
      <c r="CB44" s="3" t="e">
        <v>#DIV/0!</v>
      </c>
      <c r="CC44" s="3" t="e">
        <v>#DIV/0!</v>
      </c>
      <c r="CD44" s="3" t="e">
        <v>#DIV/0!</v>
      </c>
      <c r="CE44" s="3" t="e">
        <v>#DIV/0!</v>
      </c>
      <c r="CF44" s="3" t="e">
        <v>#DIV/0!</v>
      </c>
      <c r="CG44" s="3" t="e">
        <v>#DIV/0!</v>
      </c>
      <c r="CH44" s="3" t="e">
        <v>#DIV/0!</v>
      </c>
      <c r="CI44" s="3" t="e">
        <v>#DIV/0!</v>
      </c>
      <c r="CJ44" s="3" t="e">
        <v>#DIV/0!</v>
      </c>
      <c r="CK44" s="3" t="e">
        <v>#DIV/0!</v>
      </c>
      <c r="CL44" s="3" t="e">
        <v>#DIV/0!</v>
      </c>
      <c r="CM44" s="3" t="e">
        <v>#DIV/0!</v>
      </c>
      <c r="CN44" s="3" t="e">
        <v>#DIV/0!</v>
      </c>
      <c r="CO44" s="3" t="e">
        <v>#DIV/0!</v>
      </c>
      <c r="CP44" s="3" t="e">
        <v>#DIV/0!</v>
      </c>
      <c r="CQ44" s="3" t="e">
        <v>#DIV/0!</v>
      </c>
      <c r="CR44" s="3" t="e">
        <v>#DIV/0!</v>
      </c>
      <c r="CS44" s="3" t="e">
        <v>#DIV/0!</v>
      </c>
      <c r="CT44" s="3" t="e">
        <v>#DIV/0!</v>
      </c>
      <c r="CU44" s="3" t="e">
        <v>#DIV/0!</v>
      </c>
      <c r="CV44" s="3" t="e">
        <v>#DIV/0!</v>
      </c>
      <c r="CW44" s="3" t="e">
        <v>#DIV/0!</v>
      </c>
      <c r="CX44" s="3" t="e">
        <v>#DIV/0!</v>
      </c>
      <c r="CY44" s="3" t="e">
        <v>#DIV/0!</v>
      </c>
      <c r="CZ44" s="3" t="e">
        <v>#DIV/0!</v>
      </c>
      <c r="DA44" s="3" t="e">
        <v>#DIV/0!</v>
      </c>
      <c r="DB44" s="3" t="e">
        <v>#DIV/0!</v>
      </c>
      <c r="DC44" s="3" t="e">
        <v>#DIV/0!</v>
      </c>
      <c r="DD44" s="3" t="e">
        <v>#DIV/0!</v>
      </c>
      <c r="DE44" s="3" t="e">
        <v>#DIV/0!</v>
      </c>
      <c r="DF44" s="3" t="e">
        <v>#DIV/0!</v>
      </c>
      <c r="DG44" s="3" t="e">
        <v>#DIV/0!</v>
      </c>
      <c r="DH44" s="3" t="e">
        <v>#DIV/0!</v>
      </c>
      <c r="DI44" s="3" t="e">
        <v>#DIV/0!</v>
      </c>
      <c r="DJ44" s="3" t="e">
        <v>#DIV/0!</v>
      </c>
      <c r="DK44" s="3" t="e">
        <v>#DIV/0!</v>
      </c>
      <c r="DL44" s="3" t="e">
        <v>#DIV/0!</v>
      </c>
      <c r="DM44" s="3" t="e">
        <v>#DIV/0!</v>
      </c>
      <c r="DN44" s="3" t="e">
        <v>#DIV/0!</v>
      </c>
      <c r="DO44" s="3" t="e">
        <v>#DIV/0!</v>
      </c>
      <c r="DP44" s="3" t="e">
        <v>#DIV/0!</v>
      </c>
      <c r="DQ44" s="3" t="e">
        <v>#DIV/0!</v>
      </c>
      <c r="DR44" s="3" t="e">
        <v>#DIV/0!</v>
      </c>
      <c r="DS44" s="3" t="e">
        <v>#DIV/0!</v>
      </c>
      <c r="DT44" s="3" t="e">
        <v>#DIV/0!</v>
      </c>
      <c r="DU44" s="3" t="e">
        <v>#DIV/0!</v>
      </c>
      <c r="DV44" s="3" t="e">
        <v>#DIV/0!</v>
      </c>
      <c r="DW44" s="3" t="e">
        <v>#DIV/0!</v>
      </c>
      <c r="DX44" s="3" t="e">
        <v>#DIV/0!</v>
      </c>
      <c r="DY44" s="3" t="e">
        <v>#DIV/0!</v>
      </c>
      <c r="DZ44" s="3" t="e">
        <v>#DIV/0!</v>
      </c>
      <c r="EA44" s="3" t="e">
        <v>#DIV/0!</v>
      </c>
      <c r="EB44" s="3" t="e">
        <v>#DIV/0!</v>
      </c>
      <c r="EC44" s="3" t="e">
        <v>#DIV/0!</v>
      </c>
      <c r="ED44" s="3" t="e">
        <v>#DIV/0!</v>
      </c>
      <c r="EE44" s="3" t="e">
        <v>#DIV/0!</v>
      </c>
      <c r="EF44" s="3" t="e">
        <v>#DIV/0!</v>
      </c>
      <c r="EG44" s="3" t="e">
        <v>#DIV/0!</v>
      </c>
      <c r="EH44" s="3" t="e">
        <v>#DIV/0!</v>
      </c>
      <c r="EI44" s="3" t="e">
        <v>#DIV/0!</v>
      </c>
      <c r="EJ44" s="3" t="e">
        <v>#DIV/0!</v>
      </c>
      <c r="EK44" s="3" t="e">
        <v>#DIV/0!</v>
      </c>
      <c r="EL44" s="3" t="e">
        <v>#DIV/0!</v>
      </c>
      <c r="EM44" s="3" t="e">
        <v>#DIV/0!</v>
      </c>
      <c r="EN44" s="3" t="e">
        <v>#DIV/0!</v>
      </c>
      <c r="EO44" s="3" t="e">
        <v>#DIV/0!</v>
      </c>
      <c r="EP44" s="3" t="e">
        <v>#DIV/0!</v>
      </c>
      <c r="EQ44" s="3" t="e">
        <v>#DIV/0!</v>
      </c>
      <c r="ER44" s="3" t="e">
        <v>#DIV/0!</v>
      </c>
      <c r="ES44" s="3" t="e">
        <v>#DIV/0!</v>
      </c>
      <c r="ET44" s="3" t="e">
        <v>#DIV/0!</v>
      </c>
      <c r="EU44" s="3" t="e">
        <v>#DIV/0!</v>
      </c>
      <c r="EV44" s="3" t="e">
        <v>#DIV/0!</v>
      </c>
      <c r="EW44" s="3" t="e">
        <v>#DIV/0!</v>
      </c>
      <c r="EX44" s="3" t="e">
        <v>#DIV/0!</v>
      </c>
      <c r="EY44" s="3" t="e">
        <v>#DIV/0!</v>
      </c>
      <c r="EZ44" s="3" t="e">
        <v>#DIV/0!</v>
      </c>
      <c r="FA44" s="3" t="e">
        <v>#DIV/0!</v>
      </c>
      <c r="FB44" s="3" t="e">
        <v>#DIV/0!</v>
      </c>
      <c r="FC44" s="3" t="e">
        <v>#DIV/0!</v>
      </c>
      <c r="FD44" s="3" t="e">
        <v>#DIV/0!</v>
      </c>
      <c r="FE44" s="3" t="e">
        <v>#DIV/0!</v>
      </c>
      <c r="FF44" s="3" t="e">
        <v>#DIV/0!</v>
      </c>
      <c r="FG44" s="3" t="e">
        <v>#DIV/0!</v>
      </c>
      <c r="FH44" s="3" t="e">
        <v>#DIV/0!</v>
      </c>
      <c r="FI44" s="3" t="e">
        <v>#DIV/0!</v>
      </c>
      <c r="FJ44" s="3" t="e">
        <v>#DIV/0!</v>
      </c>
      <c r="FK44" s="3" t="e">
        <v>#DIV/0!</v>
      </c>
      <c r="FL44" s="3" t="e">
        <v>#DIV/0!</v>
      </c>
      <c r="FM44" s="3" t="e">
        <v>#DIV/0!</v>
      </c>
      <c r="FN44" s="3" t="e">
        <v>#DIV/0!</v>
      </c>
      <c r="FO44" s="3" t="e">
        <v>#DIV/0!</v>
      </c>
      <c r="FP44" s="3" t="e">
        <v>#DIV/0!</v>
      </c>
      <c r="FQ44" s="3" t="e">
        <v>#DIV/0!</v>
      </c>
      <c r="FR44" s="3" t="e">
        <v>#DIV/0!</v>
      </c>
      <c r="FS44" s="3" t="e">
        <v>#DIV/0!</v>
      </c>
      <c r="FT44" s="3" t="e">
        <v>#DIV/0!</v>
      </c>
      <c r="FU44" s="3" t="e">
        <v>#DIV/0!</v>
      </c>
      <c r="FV44" s="3" t="e">
        <v>#DIV/0!</v>
      </c>
      <c r="FW44" s="3" t="e">
        <v>#DIV/0!</v>
      </c>
      <c r="FX44" s="3" t="e">
        <v>#DIV/0!</v>
      </c>
      <c r="FY44" s="3" t="e">
        <v>#DIV/0!</v>
      </c>
      <c r="FZ44" s="3" t="e">
        <v>#DIV/0!</v>
      </c>
      <c r="GA44" s="3" t="e">
        <v>#DIV/0!</v>
      </c>
      <c r="GB44" s="3" t="e">
        <v>#DIV/0!</v>
      </c>
      <c r="GC44" s="3" t="e">
        <v>#DIV/0!</v>
      </c>
      <c r="GD44" s="3" t="e">
        <v>#DIV/0!</v>
      </c>
      <c r="GE44" s="3" t="e">
        <v>#DIV/0!</v>
      </c>
      <c r="GF44" s="3" t="e">
        <v>#DIV/0!</v>
      </c>
      <c r="GG44" s="3" t="e">
        <v>#DIV/0!</v>
      </c>
      <c r="GH44" s="3" t="e">
        <v>#DIV/0!</v>
      </c>
      <c r="GI44" s="3" t="e">
        <v>#DIV/0!</v>
      </c>
      <c r="GJ44" s="3" t="e">
        <v>#DIV/0!</v>
      </c>
      <c r="GK44" s="3" t="e">
        <v>#DIV/0!</v>
      </c>
      <c r="GL44" s="3" t="e">
        <v>#DIV/0!</v>
      </c>
      <c r="GM44" s="3" t="e">
        <v>#DIV/0!</v>
      </c>
      <c r="GN44" s="3" t="e">
        <v>#DIV/0!</v>
      </c>
      <c r="GO44" s="3" t="e">
        <v>#DIV/0!</v>
      </c>
      <c r="GP44" s="3" t="e">
        <v>#DIV/0!</v>
      </c>
      <c r="GQ44" s="3" t="e">
        <v>#DIV/0!</v>
      </c>
      <c r="GR44" s="3" t="e">
        <v>#DIV/0!</v>
      </c>
      <c r="GS44" s="3" t="e">
        <v>#DIV/0!</v>
      </c>
      <c r="GT44" s="3" t="e">
        <v>#DIV/0!</v>
      </c>
      <c r="GU44" s="3" t="e">
        <v>#DIV/0!</v>
      </c>
      <c r="GV44" s="3" t="e">
        <v>#DIV/0!</v>
      </c>
      <c r="GW44" s="3" t="e">
        <v>#DIV/0!</v>
      </c>
      <c r="GX44" s="3" t="e">
        <v>#DIV/0!</v>
      </c>
      <c r="GY44" s="3" t="e">
        <v>#DIV/0!</v>
      </c>
      <c r="GZ44" s="3" t="e">
        <v>#DIV/0!</v>
      </c>
      <c r="HA44" s="3" t="e">
        <v>#DIV/0!</v>
      </c>
      <c r="HB44" s="3" t="e">
        <v>#DIV/0!</v>
      </c>
      <c r="HC44" s="3" t="e">
        <v>#DIV/0!</v>
      </c>
      <c r="HD44" s="3" t="e">
        <v>#DIV/0!</v>
      </c>
      <c r="HE44" s="3" t="e">
        <v>#DIV/0!</v>
      </c>
      <c r="HF44" s="3" t="e">
        <v>#DIV/0!</v>
      </c>
      <c r="HG44" s="3" t="e">
        <v>#DIV/0!</v>
      </c>
      <c r="HH44" s="3" t="e">
        <v>#DIV/0!</v>
      </c>
      <c r="HI44" s="3" t="e">
        <v>#DIV/0!</v>
      </c>
      <c r="HJ44" s="3" t="e">
        <v>#DIV/0!</v>
      </c>
      <c r="HK44" s="3" t="e">
        <v>#DIV/0!</v>
      </c>
      <c r="HL44" s="3" t="e">
        <v>#DIV/0!</v>
      </c>
      <c r="HM44" s="3" t="e">
        <v>#DIV/0!</v>
      </c>
      <c r="HN44" s="3" t="e">
        <v>#DIV/0!</v>
      </c>
      <c r="HO44" s="3" t="e">
        <v>#DIV/0!</v>
      </c>
      <c r="HP44" s="3" t="e">
        <v>#DIV/0!</v>
      </c>
      <c r="HQ44" s="3" t="e">
        <v>#DIV/0!</v>
      </c>
      <c r="HR44" s="3" t="e">
        <v>#DIV/0!</v>
      </c>
      <c r="HS44" s="3" t="e">
        <v>#DIV/0!</v>
      </c>
      <c r="HT44" s="3" t="e">
        <v>#DIV/0!</v>
      </c>
      <c r="HU44" s="3" t="e">
        <v>#DIV/0!</v>
      </c>
      <c r="HV44" s="4" t="s">
        <v>4213</v>
      </c>
      <c r="HW44" s="4" t="s">
        <v>1448</v>
      </c>
      <c r="HX44" s="4" t="s">
        <v>694</v>
      </c>
      <c r="HY44" s="4" t="s">
        <v>5349</v>
      </c>
      <c r="HZ44" s="4" t="s">
        <v>3306</v>
      </c>
      <c r="IA44" s="4" t="s">
        <v>194</v>
      </c>
      <c r="IB44" s="4" t="s">
        <v>920</v>
      </c>
      <c r="IC44" s="4" t="s">
        <v>1188</v>
      </c>
      <c r="ID44" s="4" t="s">
        <v>2032</v>
      </c>
      <c r="IE44" s="4" t="s">
        <v>3477</v>
      </c>
      <c r="IF44" s="4" t="s">
        <v>592</v>
      </c>
      <c r="IG44" s="4" t="s">
        <v>3268</v>
      </c>
      <c r="IH44" s="4" t="s">
        <v>4796</v>
      </c>
      <c r="II44" s="4" t="s">
        <v>256</v>
      </c>
      <c r="IJ44" s="4" t="s">
        <v>317</v>
      </c>
      <c r="IK44" s="4" t="s">
        <v>4367</v>
      </c>
      <c r="IL44" s="4" t="s">
        <v>4615</v>
      </c>
      <c r="IM44" s="4" t="s">
        <v>1819</v>
      </c>
      <c r="IN44" s="4" t="s">
        <v>268</v>
      </c>
      <c r="IO44" s="4" t="s">
        <v>55</v>
      </c>
      <c r="IP44" s="4" t="s">
        <v>2216</v>
      </c>
      <c r="IQ44" s="4" t="s">
        <v>2300</v>
      </c>
      <c r="IR44" s="4" t="s">
        <v>845</v>
      </c>
      <c r="IS44" s="4" t="s">
        <v>4052</v>
      </c>
      <c r="IT44" s="4" t="s">
        <v>2858</v>
      </c>
      <c r="IU44" s="4" t="s">
        <v>3229</v>
      </c>
      <c r="IV44" s="4" t="s">
        <v>626</v>
      </c>
      <c r="IW44" s="4" t="s">
        <v>2696</v>
      </c>
      <c r="IX44" s="4" t="s">
        <v>3930</v>
      </c>
      <c r="IY44" s="4" t="s">
        <v>1953</v>
      </c>
      <c r="IZ44" s="4" t="s">
        <v>3757</v>
      </c>
      <c r="JA44" s="4" t="s">
        <v>3356</v>
      </c>
      <c r="JB44" s="4" t="s">
        <v>1775</v>
      </c>
      <c r="JC44" s="4" t="s">
        <v>5357</v>
      </c>
      <c r="JD44" s="4" t="s">
        <v>2106</v>
      </c>
      <c r="JE44" s="4" t="s">
        <v>2888</v>
      </c>
      <c r="JF44" s="4" t="s">
        <v>6422</v>
      </c>
    </row>
    <row r="45" spans="1:266" ht="15.75" thickBot="1">
      <c r="A45" s="8" t="s">
        <v>6474</v>
      </c>
      <c r="B45" s="3" t="e">
        <v>#DIV/0!</v>
      </c>
      <c r="C45" s="3" t="e">
        <v>#DIV/0!</v>
      </c>
      <c r="D45" s="3" t="e">
        <v>#DIV/0!</v>
      </c>
      <c r="E45" s="3" t="e">
        <v>#DIV/0!</v>
      </c>
      <c r="F45" s="3" t="e">
        <v>#DIV/0!</v>
      </c>
      <c r="G45" s="4" t="s">
        <v>2152</v>
      </c>
      <c r="H45" s="4" t="s">
        <v>1456</v>
      </c>
      <c r="I45" s="4" t="s">
        <v>1363</v>
      </c>
      <c r="J45" s="4" t="s">
        <v>2210</v>
      </c>
      <c r="K45" s="4" t="s">
        <v>1378</v>
      </c>
      <c r="L45" s="4" t="s">
        <v>2266</v>
      </c>
      <c r="M45" s="4" t="s">
        <v>1195</v>
      </c>
      <c r="N45" s="4" t="s">
        <v>2319</v>
      </c>
      <c r="O45" s="4" t="s">
        <v>2346</v>
      </c>
      <c r="P45" s="4" t="s">
        <v>2364</v>
      </c>
      <c r="Q45" s="4" t="s">
        <v>75</v>
      </c>
      <c r="R45" s="4" t="s">
        <v>2404</v>
      </c>
      <c r="S45" s="4" t="s">
        <v>2425</v>
      </c>
      <c r="T45" s="4" t="s">
        <v>2247</v>
      </c>
      <c r="U45" s="4" t="s">
        <v>2469</v>
      </c>
      <c r="V45" s="4" t="s">
        <v>2018</v>
      </c>
      <c r="W45" s="4" t="s">
        <v>2003</v>
      </c>
      <c r="X45" s="4" t="s">
        <v>2529</v>
      </c>
      <c r="Y45" s="4" t="s">
        <v>2553</v>
      </c>
      <c r="Z45" s="4" t="s">
        <v>1214</v>
      </c>
      <c r="AA45" s="4" t="s">
        <v>2589</v>
      </c>
      <c r="AB45" s="4" t="s">
        <v>1194</v>
      </c>
      <c r="AC45" s="4" t="s">
        <v>2641</v>
      </c>
      <c r="AD45" s="4" t="s">
        <v>2043</v>
      </c>
      <c r="AE45" s="4" t="s">
        <v>2679</v>
      </c>
      <c r="AF45" s="4" t="s">
        <v>2696</v>
      </c>
      <c r="AG45" s="4" t="s">
        <v>730</v>
      </c>
      <c r="AH45" s="4" t="s">
        <v>3</v>
      </c>
      <c r="AI45" s="4" t="s">
        <v>2643</v>
      </c>
      <c r="AJ45" s="4" t="s">
        <v>2766</v>
      </c>
      <c r="AK45" s="4" t="s">
        <v>2024</v>
      </c>
      <c r="AL45" s="4" t="s">
        <v>907</v>
      </c>
      <c r="AM45" s="4" t="s">
        <v>1890</v>
      </c>
      <c r="AN45" s="4" t="s">
        <v>1468</v>
      </c>
      <c r="AO45" s="4" t="s">
        <v>1047</v>
      </c>
      <c r="AP45" s="4" t="s">
        <v>2906</v>
      </c>
      <c r="AQ45" s="4" t="s">
        <v>2112</v>
      </c>
      <c r="AR45" s="4" t="s">
        <v>2941</v>
      </c>
      <c r="AS45" s="4" t="s">
        <v>2965</v>
      </c>
      <c r="AT45" s="4" t="s">
        <v>2633</v>
      </c>
      <c r="AU45" s="4" t="s">
        <v>3011</v>
      </c>
      <c r="AV45" s="4" t="s">
        <v>3037</v>
      </c>
      <c r="AW45" s="4" t="s">
        <v>648</v>
      </c>
      <c r="AX45" s="4" t="s">
        <v>1410</v>
      </c>
      <c r="AY45" s="4" t="s">
        <v>46</v>
      </c>
      <c r="AZ45" s="4" t="s">
        <v>1975</v>
      </c>
      <c r="BA45" s="4" t="s">
        <v>3135</v>
      </c>
      <c r="BB45" s="4" t="s">
        <v>3152</v>
      </c>
      <c r="BC45" s="4" t="s">
        <v>1010</v>
      </c>
      <c r="BD45" s="4" t="s">
        <v>2915</v>
      </c>
      <c r="BE45" s="4" t="s">
        <v>952</v>
      </c>
      <c r="BF45" s="4" t="s">
        <v>1150</v>
      </c>
      <c r="BG45" s="4" t="s">
        <v>1300</v>
      </c>
      <c r="BH45" s="4" t="s">
        <v>386</v>
      </c>
      <c r="BI45" s="4" t="s">
        <v>1564</v>
      </c>
      <c r="BJ45" s="4" t="s">
        <v>1824</v>
      </c>
      <c r="BK45" s="4" t="s">
        <v>805</v>
      </c>
      <c r="BL45" s="4" t="s">
        <v>1174</v>
      </c>
      <c r="BM45" s="4" t="s">
        <v>313</v>
      </c>
      <c r="BN45" s="4" t="s">
        <v>3354</v>
      </c>
      <c r="BO45" s="4" t="s">
        <v>863</v>
      </c>
      <c r="BP45" s="4" t="s">
        <v>89</v>
      </c>
      <c r="BQ45" s="4" t="s">
        <v>1685</v>
      </c>
      <c r="BR45" s="4" t="s">
        <v>3411</v>
      </c>
      <c r="BS45" s="4" t="s">
        <v>374</v>
      </c>
      <c r="BT45" s="4" t="s">
        <v>3442</v>
      </c>
      <c r="BU45" s="4" t="s">
        <v>3466</v>
      </c>
      <c r="BV45" s="4" t="s">
        <v>2676</v>
      </c>
      <c r="BW45" s="4" t="s">
        <v>3505</v>
      </c>
      <c r="BX45" s="4" t="s">
        <v>3537</v>
      </c>
      <c r="BY45" s="4" t="s">
        <v>3551</v>
      </c>
      <c r="BZ45" s="4" t="s">
        <v>3566</v>
      </c>
      <c r="CA45" s="4" t="s">
        <v>404</v>
      </c>
      <c r="CB45" s="4" t="s">
        <v>3600</v>
      </c>
      <c r="CC45" s="4" t="s">
        <v>3116</v>
      </c>
      <c r="CD45" s="4" t="s">
        <v>3635</v>
      </c>
      <c r="CE45" s="4" t="s">
        <v>3660</v>
      </c>
      <c r="CF45" s="4" t="s">
        <v>3463</v>
      </c>
      <c r="CG45" s="4" t="s">
        <v>2723</v>
      </c>
      <c r="CH45" s="4" t="s">
        <v>308</v>
      </c>
      <c r="CI45" s="4" t="s">
        <v>102</v>
      </c>
      <c r="CJ45" s="4" t="s">
        <v>1490</v>
      </c>
      <c r="CK45" s="4" t="s">
        <v>3854</v>
      </c>
      <c r="CL45" s="4" t="s">
        <v>63</v>
      </c>
      <c r="CM45" s="4" t="s">
        <v>12</v>
      </c>
      <c r="CN45" s="4" t="s">
        <v>3744</v>
      </c>
      <c r="CO45" s="4" t="s">
        <v>1010</v>
      </c>
      <c r="CP45" s="4" t="s">
        <v>3113</v>
      </c>
      <c r="CQ45" s="4" t="s">
        <v>1190</v>
      </c>
      <c r="CR45" s="4" t="s">
        <v>3566</v>
      </c>
      <c r="CS45" s="4" t="s">
        <v>4028</v>
      </c>
      <c r="CT45" s="4" t="s">
        <v>4055</v>
      </c>
      <c r="CU45" s="4" t="s">
        <v>1752</v>
      </c>
      <c r="CV45" s="4" t="s">
        <v>4084</v>
      </c>
      <c r="CW45" s="4" t="s">
        <v>1628</v>
      </c>
      <c r="CX45" s="4" t="s">
        <v>1344</v>
      </c>
      <c r="CY45" s="4" t="s">
        <v>4134</v>
      </c>
      <c r="CZ45" s="4" t="s">
        <v>1985</v>
      </c>
      <c r="DA45" s="4" t="s">
        <v>4186</v>
      </c>
      <c r="DB45" s="4" t="s">
        <v>4031</v>
      </c>
      <c r="DC45" s="4" t="s">
        <v>4231</v>
      </c>
      <c r="DD45" s="4" t="s">
        <v>946</v>
      </c>
      <c r="DE45" s="4" t="s">
        <v>3211</v>
      </c>
      <c r="DF45" s="4" t="s">
        <v>2450</v>
      </c>
      <c r="DG45" s="4" t="s">
        <v>3</v>
      </c>
      <c r="DH45" s="4" t="s">
        <v>1596</v>
      </c>
      <c r="DI45" s="4" t="s">
        <v>138</v>
      </c>
      <c r="DJ45" s="4" t="s">
        <v>2727</v>
      </c>
      <c r="DK45" s="4" t="s">
        <v>1778</v>
      </c>
      <c r="DL45" s="4" t="s">
        <v>1867</v>
      </c>
      <c r="DM45" s="4" t="s">
        <v>728</v>
      </c>
      <c r="DN45" s="4" t="s">
        <v>4388</v>
      </c>
      <c r="DO45" s="4" t="s">
        <v>292</v>
      </c>
      <c r="DP45" s="4" t="s">
        <v>4443</v>
      </c>
      <c r="DQ45" s="4" t="s">
        <v>4463</v>
      </c>
      <c r="DR45" s="4" t="s">
        <v>2898</v>
      </c>
      <c r="DS45" s="4" t="s">
        <v>1764</v>
      </c>
      <c r="DT45" s="4" t="s">
        <v>2823</v>
      </c>
      <c r="DU45" s="4" t="s">
        <v>209</v>
      </c>
      <c r="DV45" s="4" t="s">
        <v>1944</v>
      </c>
      <c r="DW45" s="4" t="s">
        <v>734</v>
      </c>
      <c r="DX45" s="4" t="s">
        <v>518</v>
      </c>
      <c r="DY45" s="4" t="s">
        <v>448</v>
      </c>
      <c r="DZ45" s="4" t="s">
        <v>4546</v>
      </c>
      <c r="EA45" s="4" t="s">
        <v>1643</v>
      </c>
      <c r="EB45" s="4" t="s">
        <v>25</v>
      </c>
      <c r="EC45" s="4" t="s">
        <v>2163</v>
      </c>
      <c r="ED45" s="4" t="s">
        <v>4630</v>
      </c>
      <c r="EE45" s="4" t="s">
        <v>4646</v>
      </c>
      <c r="EF45" s="4" t="s">
        <v>315</v>
      </c>
      <c r="EG45" s="4" t="s">
        <v>63</v>
      </c>
      <c r="EH45" s="4" t="s">
        <v>4690</v>
      </c>
      <c r="EI45" s="4" t="s">
        <v>1959</v>
      </c>
      <c r="EJ45" s="4" t="s">
        <v>4722</v>
      </c>
      <c r="EK45" s="4" t="s">
        <v>3128</v>
      </c>
      <c r="EL45" s="4" t="s">
        <v>3225</v>
      </c>
      <c r="EM45" s="4" t="s">
        <v>407</v>
      </c>
      <c r="EN45" s="4" t="s">
        <v>309</v>
      </c>
      <c r="EO45" s="4" t="s">
        <v>643</v>
      </c>
      <c r="EP45" s="4" t="s">
        <v>3868</v>
      </c>
      <c r="EQ45" s="4" t="s">
        <v>4801</v>
      </c>
      <c r="ER45" s="4" t="s">
        <v>1993</v>
      </c>
      <c r="ES45" s="4" t="s">
        <v>624</v>
      </c>
      <c r="ET45" s="4" t="s">
        <v>1039</v>
      </c>
      <c r="EU45" s="4" t="s">
        <v>2970</v>
      </c>
      <c r="EV45" s="4" t="s">
        <v>1093</v>
      </c>
      <c r="EW45" s="4" t="s">
        <v>3829</v>
      </c>
      <c r="EX45" s="4" t="s">
        <v>4856</v>
      </c>
      <c r="EY45" s="4" t="s">
        <v>641</v>
      </c>
      <c r="EZ45" s="4" t="s">
        <v>2257</v>
      </c>
      <c r="FA45" s="4" t="s">
        <v>4893</v>
      </c>
      <c r="FB45" s="4" t="s">
        <v>721</v>
      </c>
      <c r="FC45" s="4" t="s">
        <v>1596</v>
      </c>
      <c r="FD45" s="4" t="s">
        <v>3</v>
      </c>
      <c r="FE45" s="4" t="s">
        <v>1116</v>
      </c>
      <c r="FF45" s="4" t="s">
        <v>330</v>
      </c>
      <c r="FG45" s="4" t="s">
        <v>1784</v>
      </c>
      <c r="FH45" s="4" t="s">
        <v>877</v>
      </c>
      <c r="FI45" s="4" t="s">
        <v>424</v>
      </c>
      <c r="FJ45" s="4" t="s">
        <v>3</v>
      </c>
      <c r="FK45" s="4" t="s">
        <v>5044</v>
      </c>
      <c r="FL45" s="4" t="s">
        <v>434</v>
      </c>
      <c r="FM45" s="4" t="s">
        <v>1349</v>
      </c>
      <c r="FN45" s="4" t="s">
        <v>1050</v>
      </c>
      <c r="FO45" s="4" t="s">
        <v>2065</v>
      </c>
      <c r="FP45" s="4" t="s">
        <v>1344</v>
      </c>
      <c r="FQ45" s="4" t="s">
        <v>111</v>
      </c>
      <c r="FR45" s="4" t="s">
        <v>1370</v>
      </c>
      <c r="FS45" s="4" t="s">
        <v>296</v>
      </c>
      <c r="FT45" s="4" t="s">
        <v>945</v>
      </c>
      <c r="FU45" s="4" t="s">
        <v>2307</v>
      </c>
      <c r="FV45" s="4" t="s">
        <v>506</v>
      </c>
      <c r="FW45" s="4" t="s">
        <v>1514</v>
      </c>
      <c r="FX45" s="4" t="s">
        <v>3379</v>
      </c>
      <c r="FY45" s="4" t="s">
        <v>732</v>
      </c>
      <c r="FZ45" s="4" t="s">
        <v>2208</v>
      </c>
      <c r="GA45" s="4" t="s">
        <v>1332</v>
      </c>
      <c r="GB45" s="4" t="s">
        <v>5286</v>
      </c>
      <c r="GC45" s="4" t="s">
        <v>1784</v>
      </c>
      <c r="GD45" s="4" t="s">
        <v>1035</v>
      </c>
      <c r="GE45" s="4" t="s">
        <v>5314</v>
      </c>
      <c r="GF45" s="4" t="s">
        <v>1232</v>
      </c>
      <c r="GG45" s="4" t="s">
        <v>307</v>
      </c>
      <c r="GH45" s="4" t="s">
        <v>5331</v>
      </c>
      <c r="GI45" s="4" t="s">
        <v>1582</v>
      </c>
      <c r="GJ45" s="4" t="s">
        <v>3279</v>
      </c>
      <c r="GK45" s="4" t="s">
        <v>3</v>
      </c>
      <c r="GL45" s="4" t="s">
        <v>1650</v>
      </c>
      <c r="GM45" s="4" t="s">
        <v>993</v>
      </c>
      <c r="GN45" s="4" t="s">
        <v>960</v>
      </c>
      <c r="GO45" s="4" t="s">
        <v>3564</v>
      </c>
      <c r="GP45" s="4" t="s">
        <v>5414</v>
      </c>
      <c r="GQ45" s="4" t="s">
        <v>4213</v>
      </c>
      <c r="GR45" s="4" t="s">
        <v>1292</v>
      </c>
      <c r="GS45" s="4" t="s">
        <v>4236</v>
      </c>
      <c r="GT45" s="4" t="s">
        <v>2695</v>
      </c>
      <c r="GU45" s="4" t="s">
        <v>1830</v>
      </c>
      <c r="GV45" s="4" t="s">
        <v>5469</v>
      </c>
      <c r="GW45" s="4" t="s">
        <v>1560</v>
      </c>
      <c r="GX45" s="4" t="s">
        <v>3360</v>
      </c>
      <c r="GY45" s="4" t="s">
        <v>136</v>
      </c>
      <c r="GZ45" s="4" t="s">
        <v>5546</v>
      </c>
      <c r="HA45" s="4" t="s">
        <v>4562</v>
      </c>
      <c r="HB45" s="4" t="s">
        <v>1235</v>
      </c>
      <c r="HC45" s="4" t="s">
        <v>4015</v>
      </c>
      <c r="HD45" s="4" t="s">
        <v>926</v>
      </c>
      <c r="HE45" s="4" t="s">
        <v>1182</v>
      </c>
      <c r="HF45" s="4" t="s">
        <v>2700</v>
      </c>
      <c r="HG45" s="4" t="s">
        <v>1603</v>
      </c>
      <c r="HH45" s="4" t="s">
        <v>5627</v>
      </c>
      <c r="HI45" s="4" t="s">
        <v>1666</v>
      </c>
      <c r="HJ45" s="4" t="s">
        <v>3039</v>
      </c>
      <c r="HK45" s="4" t="s">
        <v>3240</v>
      </c>
      <c r="HL45" s="4" t="s">
        <v>1534</v>
      </c>
      <c r="HM45" s="4" t="s">
        <v>5735</v>
      </c>
      <c r="HN45" s="4" t="s">
        <v>5784</v>
      </c>
      <c r="HO45" s="4" t="s">
        <v>4010</v>
      </c>
      <c r="HP45" s="4" t="s">
        <v>2506</v>
      </c>
      <c r="HQ45" s="4" t="s">
        <v>2700</v>
      </c>
      <c r="HR45" s="4" t="s">
        <v>3339</v>
      </c>
      <c r="HS45" s="4" t="s">
        <v>3398</v>
      </c>
      <c r="HT45" s="4" t="s">
        <v>488</v>
      </c>
      <c r="HU45" s="4" t="s">
        <v>5924</v>
      </c>
      <c r="HV45" s="4" t="s">
        <v>5882</v>
      </c>
      <c r="HW45" s="4" t="s">
        <v>2321</v>
      </c>
      <c r="HX45" s="4" t="s">
        <v>1634</v>
      </c>
      <c r="HY45" s="4" t="s">
        <v>577</v>
      </c>
      <c r="HZ45" s="4" t="s">
        <v>3634</v>
      </c>
      <c r="IA45" s="4" t="s">
        <v>5345</v>
      </c>
      <c r="IB45" s="4" t="s">
        <v>573</v>
      </c>
      <c r="IC45" s="4" t="s">
        <v>6059</v>
      </c>
      <c r="ID45" s="4" t="s">
        <v>1135</v>
      </c>
      <c r="IE45" s="4" t="s">
        <v>2192</v>
      </c>
      <c r="IF45" s="4" t="s">
        <v>4044</v>
      </c>
      <c r="IG45" s="4" t="s">
        <v>4035</v>
      </c>
      <c r="IH45" s="4" t="s">
        <v>1885</v>
      </c>
      <c r="II45" s="4" t="s">
        <v>230</v>
      </c>
      <c r="IJ45" s="4" t="s">
        <v>6146</v>
      </c>
      <c r="IK45" s="4" t="s">
        <v>1727</v>
      </c>
      <c r="IL45" s="4" t="s">
        <v>6186</v>
      </c>
      <c r="IM45" s="4" t="s">
        <v>5585</v>
      </c>
      <c r="IN45" s="4" t="s">
        <v>330</v>
      </c>
      <c r="IO45" s="4" t="s">
        <v>3821</v>
      </c>
      <c r="IP45" s="4" t="s">
        <v>2372</v>
      </c>
      <c r="IQ45" s="4" t="s">
        <v>1430</v>
      </c>
      <c r="IR45" s="4" t="s">
        <v>6051</v>
      </c>
      <c r="IS45" s="4" t="s">
        <v>1545</v>
      </c>
      <c r="IT45" s="4" t="s">
        <v>1001</v>
      </c>
      <c r="IU45" s="4" t="s">
        <v>1374</v>
      </c>
      <c r="IV45" s="4" t="s">
        <v>1922</v>
      </c>
      <c r="IW45" s="4" t="s">
        <v>3450</v>
      </c>
      <c r="IX45" s="4" t="s">
        <v>165</v>
      </c>
      <c r="IY45" s="4" t="s">
        <v>1503</v>
      </c>
      <c r="IZ45" s="4" t="s">
        <v>5328</v>
      </c>
      <c r="JA45" s="4" t="s">
        <v>4037</v>
      </c>
      <c r="JB45" s="4" t="s">
        <v>2917</v>
      </c>
      <c r="JC45" s="4" t="s">
        <v>676</v>
      </c>
      <c r="JD45" s="4" t="s">
        <v>5305</v>
      </c>
      <c r="JE45" s="4" t="s">
        <v>754</v>
      </c>
      <c r="JF45" s="4" t="s">
        <v>1088</v>
      </c>
    </row>
    <row r="46" spans="1:266" ht="15.75" thickBot="1">
      <c r="A46" s="8" t="s">
        <v>6475</v>
      </c>
      <c r="B46" s="3" t="e">
        <v>#DIV/0!</v>
      </c>
      <c r="C46" s="3" t="e">
        <v>#DIV/0!</v>
      </c>
      <c r="D46" s="3" t="e">
        <v>#DIV/0!</v>
      </c>
      <c r="E46" s="3" t="e">
        <v>#DIV/0!</v>
      </c>
      <c r="F46" s="3" t="e">
        <v>#DIV/0!</v>
      </c>
      <c r="G46" s="3" t="e">
        <v>#DIV/0!</v>
      </c>
      <c r="H46" s="3" t="e">
        <v>#DIV/0!</v>
      </c>
      <c r="I46" s="3" t="e">
        <v>#DIV/0!</v>
      </c>
      <c r="J46" s="3" t="e">
        <v>#DIV/0!</v>
      </c>
      <c r="K46" s="3" t="e">
        <v>#DIV/0!</v>
      </c>
      <c r="L46" s="3" t="e">
        <v>#DIV/0!</v>
      </c>
      <c r="M46" s="3" t="e">
        <v>#DIV/0!</v>
      </c>
      <c r="N46" s="3" t="e">
        <v>#DIV/0!</v>
      </c>
      <c r="O46" s="3" t="e">
        <v>#DIV/0!</v>
      </c>
      <c r="P46" s="3" t="e">
        <v>#DIV/0!</v>
      </c>
      <c r="Q46" s="3" t="e">
        <v>#DIV/0!</v>
      </c>
      <c r="R46" s="3" t="e">
        <v>#DIV/0!</v>
      </c>
      <c r="S46" s="3" t="e">
        <v>#DIV/0!</v>
      </c>
      <c r="T46" s="3" t="e">
        <v>#DIV/0!</v>
      </c>
      <c r="U46" s="3" t="e">
        <v>#DIV/0!</v>
      </c>
      <c r="V46" s="3" t="e">
        <v>#DIV/0!</v>
      </c>
      <c r="W46" s="3" t="e">
        <v>#DIV/0!</v>
      </c>
      <c r="X46" s="3" t="e">
        <v>#DIV/0!</v>
      </c>
      <c r="Y46" s="3" t="e">
        <v>#DIV/0!</v>
      </c>
      <c r="Z46" s="3" t="e">
        <v>#DIV/0!</v>
      </c>
      <c r="AA46" s="3" t="e">
        <v>#DIV/0!</v>
      </c>
      <c r="AB46" s="3" t="e">
        <v>#DIV/0!</v>
      </c>
      <c r="AC46" s="3" t="e">
        <v>#DIV/0!</v>
      </c>
      <c r="AD46" s="3" t="e">
        <v>#DIV/0!</v>
      </c>
      <c r="AE46" s="3" t="e">
        <v>#DIV/0!</v>
      </c>
      <c r="AF46" s="3" t="e">
        <v>#DIV/0!</v>
      </c>
      <c r="AG46" s="3" t="e">
        <v>#DIV/0!</v>
      </c>
      <c r="AH46" s="3" t="e">
        <v>#DIV/0!</v>
      </c>
      <c r="AI46" s="3" t="e">
        <v>#DIV/0!</v>
      </c>
      <c r="AJ46" s="3" t="e">
        <v>#DIV/0!</v>
      </c>
      <c r="AK46" s="3" t="e">
        <v>#DIV/0!</v>
      </c>
      <c r="AL46" s="3" t="e">
        <v>#DIV/0!</v>
      </c>
      <c r="AM46" s="3" t="e">
        <v>#DIV/0!</v>
      </c>
      <c r="AN46" s="3" t="e">
        <v>#DIV/0!</v>
      </c>
      <c r="AO46" s="3" t="e">
        <v>#DIV/0!</v>
      </c>
      <c r="AP46" s="3" t="e">
        <v>#DIV/0!</v>
      </c>
      <c r="AQ46" s="3" t="e">
        <v>#DIV/0!</v>
      </c>
      <c r="AR46" s="3" t="e">
        <v>#DIV/0!</v>
      </c>
      <c r="AS46" s="3" t="e">
        <v>#DIV/0!</v>
      </c>
      <c r="AT46" s="3" t="e">
        <v>#DIV/0!</v>
      </c>
      <c r="AU46" s="3" t="e">
        <v>#DIV/0!</v>
      </c>
      <c r="AV46" s="3" t="e">
        <v>#DIV/0!</v>
      </c>
      <c r="AW46" s="3" t="e">
        <v>#DIV/0!</v>
      </c>
      <c r="AX46" s="3" t="e">
        <v>#DIV/0!</v>
      </c>
      <c r="AY46" s="3" t="e">
        <v>#DIV/0!</v>
      </c>
      <c r="AZ46" s="3" t="e">
        <v>#DIV/0!</v>
      </c>
      <c r="BA46" s="3" t="e">
        <v>#DIV/0!</v>
      </c>
      <c r="BB46" s="3" t="e">
        <v>#DIV/0!</v>
      </c>
      <c r="BC46" s="3" t="e">
        <v>#DIV/0!</v>
      </c>
      <c r="BD46" s="3" t="e">
        <v>#DIV/0!</v>
      </c>
      <c r="BE46" s="3" t="e">
        <v>#DIV/0!</v>
      </c>
      <c r="BF46" s="3" t="e">
        <v>#DIV/0!</v>
      </c>
      <c r="BG46" s="3" t="e">
        <v>#DIV/0!</v>
      </c>
      <c r="BH46" s="3" t="e">
        <v>#DIV/0!</v>
      </c>
      <c r="BI46" s="3" t="e">
        <v>#DIV/0!</v>
      </c>
      <c r="BJ46" s="3" t="e">
        <v>#DIV/0!</v>
      </c>
      <c r="BK46" s="3" t="e">
        <v>#DIV/0!</v>
      </c>
      <c r="BL46" s="3" t="e">
        <v>#DIV/0!</v>
      </c>
      <c r="BM46" s="3" t="e">
        <v>#DIV/0!</v>
      </c>
      <c r="BN46" s="3" t="e">
        <v>#DIV/0!</v>
      </c>
      <c r="BO46" s="3" t="e">
        <v>#DIV/0!</v>
      </c>
      <c r="BP46" s="3" t="e">
        <v>#DIV/0!</v>
      </c>
      <c r="BQ46" s="3" t="e">
        <v>#DIV/0!</v>
      </c>
      <c r="BR46" s="3" t="e">
        <v>#DIV/0!</v>
      </c>
      <c r="BS46" s="3" t="e">
        <v>#DIV/0!</v>
      </c>
      <c r="BT46" s="3" t="e">
        <v>#DIV/0!</v>
      </c>
      <c r="BU46" s="3" t="e">
        <v>#DIV/0!</v>
      </c>
      <c r="BV46" s="3" t="e">
        <v>#DIV/0!</v>
      </c>
      <c r="BW46" s="3" t="e">
        <v>#DIV/0!</v>
      </c>
      <c r="BX46" s="3" t="e">
        <v>#DIV/0!</v>
      </c>
      <c r="BY46" s="3" t="e">
        <v>#DIV/0!</v>
      </c>
      <c r="BZ46" s="3" t="e">
        <v>#DIV/0!</v>
      </c>
      <c r="CA46" s="3" t="e">
        <v>#DIV/0!</v>
      </c>
      <c r="CB46" s="3" t="e">
        <v>#DIV/0!</v>
      </c>
      <c r="CC46" s="3" t="e">
        <v>#DIV/0!</v>
      </c>
      <c r="CD46" s="3" t="e">
        <v>#DIV/0!</v>
      </c>
      <c r="CE46" s="3" t="e">
        <v>#DIV/0!</v>
      </c>
      <c r="CF46" s="3" t="e">
        <v>#DIV/0!</v>
      </c>
      <c r="CG46" s="3" t="e">
        <v>#DIV/0!</v>
      </c>
      <c r="CH46" s="3" t="e">
        <v>#DIV/0!</v>
      </c>
      <c r="CI46" s="3" t="e">
        <v>#DIV/0!</v>
      </c>
      <c r="CJ46" s="3" t="e">
        <v>#DIV/0!</v>
      </c>
      <c r="CK46" s="3" t="e">
        <v>#DIV/0!</v>
      </c>
      <c r="CL46" s="3" t="e">
        <v>#DIV/0!</v>
      </c>
      <c r="CM46" s="3" t="e">
        <v>#DIV/0!</v>
      </c>
      <c r="CN46" s="3" t="e">
        <v>#DIV/0!</v>
      </c>
      <c r="CO46" s="3" t="e">
        <v>#DIV/0!</v>
      </c>
      <c r="CP46" s="3" t="e">
        <v>#DIV/0!</v>
      </c>
      <c r="CQ46" s="3" t="e">
        <v>#DIV/0!</v>
      </c>
      <c r="CR46" s="3" t="e">
        <v>#DIV/0!</v>
      </c>
      <c r="CS46" s="3" t="e">
        <v>#DIV/0!</v>
      </c>
      <c r="CT46" s="3" t="e">
        <v>#DIV/0!</v>
      </c>
      <c r="CU46" s="3" t="e">
        <v>#DIV/0!</v>
      </c>
      <c r="CV46" s="3" t="e">
        <v>#DIV/0!</v>
      </c>
      <c r="CW46" s="3" t="e">
        <v>#DIV/0!</v>
      </c>
      <c r="CX46" s="3" t="e">
        <v>#DIV/0!</v>
      </c>
      <c r="CY46" s="3" t="e">
        <v>#DIV/0!</v>
      </c>
      <c r="CZ46" s="3" t="e">
        <v>#DIV/0!</v>
      </c>
      <c r="DA46" s="3" t="e">
        <v>#DIV/0!</v>
      </c>
      <c r="DB46" s="3" t="e">
        <v>#DIV/0!</v>
      </c>
      <c r="DC46" s="3" t="e">
        <v>#DIV/0!</v>
      </c>
      <c r="DD46" s="3" t="e">
        <v>#DIV/0!</v>
      </c>
      <c r="DE46" s="3" t="e">
        <v>#DIV/0!</v>
      </c>
      <c r="DF46" s="3" t="e">
        <v>#DIV/0!</v>
      </c>
      <c r="DG46" s="3" t="e">
        <v>#DIV/0!</v>
      </c>
      <c r="DH46" s="3" t="e">
        <v>#DIV/0!</v>
      </c>
      <c r="DI46" s="3" t="e">
        <v>#DIV/0!</v>
      </c>
      <c r="DJ46" s="3" t="e">
        <v>#DIV/0!</v>
      </c>
      <c r="DK46" s="3" t="e">
        <v>#DIV/0!</v>
      </c>
      <c r="DL46" s="3" t="e">
        <v>#DIV/0!</v>
      </c>
      <c r="DM46" s="3" t="e">
        <v>#DIV/0!</v>
      </c>
      <c r="DN46" s="3" t="e">
        <v>#DIV/0!</v>
      </c>
      <c r="DO46" s="3" t="e">
        <v>#DIV/0!</v>
      </c>
      <c r="DP46" s="3" t="e">
        <v>#DIV/0!</v>
      </c>
      <c r="DQ46" s="3" t="e">
        <v>#DIV/0!</v>
      </c>
      <c r="DR46" s="3" t="e">
        <v>#DIV/0!</v>
      </c>
      <c r="DS46" s="3" t="e">
        <v>#DIV/0!</v>
      </c>
      <c r="DT46" s="3" t="e">
        <v>#DIV/0!</v>
      </c>
      <c r="DU46" s="3" t="e">
        <v>#DIV/0!</v>
      </c>
      <c r="DV46" s="3" t="e">
        <v>#DIV/0!</v>
      </c>
      <c r="DW46" s="3" t="e">
        <v>#DIV/0!</v>
      </c>
      <c r="DX46" s="3" t="e">
        <v>#DIV/0!</v>
      </c>
      <c r="DY46" s="3" t="e">
        <v>#DIV/0!</v>
      </c>
      <c r="DZ46" s="3" t="e">
        <v>#DIV/0!</v>
      </c>
      <c r="EA46" s="3" t="e">
        <v>#DIV/0!</v>
      </c>
      <c r="EB46" s="3" t="e">
        <v>#DIV/0!</v>
      </c>
      <c r="EC46" s="3" t="e">
        <v>#DIV/0!</v>
      </c>
      <c r="ED46" s="3" t="e">
        <v>#DIV/0!</v>
      </c>
      <c r="EE46" s="3" t="e">
        <v>#DIV/0!</v>
      </c>
      <c r="EF46" s="3" t="e">
        <v>#DIV/0!</v>
      </c>
      <c r="EG46" s="3" t="e">
        <v>#DIV/0!</v>
      </c>
      <c r="EH46" s="3" t="e">
        <v>#DIV/0!</v>
      </c>
      <c r="EI46" s="3" t="e">
        <v>#DIV/0!</v>
      </c>
      <c r="EJ46" s="3" t="e">
        <v>#DIV/0!</v>
      </c>
      <c r="EK46" s="3" t="e">
        <v>#DIV/0!</v>
      </c>
      <c r="EL46" s="3" t="e">
        <v>#DIV/0!</v>
      </c>
      <c r="EM46" s="3" t="e">
        <v>#DIV/0!</v>
      </c>
      <c r="EN46" s="3" t="e">
        <v>#DIV/0!</v>
      </c>
      <c r="EO46" s="3" t="e">
        <v>#DIV/0!</v>
      </c>
      <c r="EP46" s="3" t="e">
        <v>#DIV/0!</v>
      </c>
      <c r="EQ46" s="3" t="e">
        <v>#DIV/0!</v>
      </c>
      <c r="ER46" s="3" t="e">
        <v>#DIV/0!</v>
      </c>
      <c r="ES46" s="3" t="e">
        <v>#DIV/0!</v>
      </c>
      <c r="ET46" s="3" t="e">
        <v>#DIV/0!</v>
      </c>
      <c r="EU46" s="3" t="e">
        <v>#DIV/0!</v>
      </c>
      <c r="EV46" s="3" t="e">
        <v>#DIV/0!</v>
      </c>
      <c r="EW46" s="4" t="s">
        <v>3</v>
      </c>
      <c r="EX46" s="4" t="s">
        <v>449</v>
      </c>
      <c r="EY46" s="4" t="s">
        <v>505</v>
      </c>
      <c r="EZ46" s="4" t="s">
        <v>1489</v>
      </c>
      <c r="FA46" s="4" t="s">
        <v>3</v>
      </c>
      <c r="FB46" s="4" t="s">
        <v>3</v>
      </c>
      <c r="FC46" s="4" t="s">
        <v>3</v>
      </c>
      <c r="FD46" s="4" t="s">
        <v>3</v>
      </c>
      <c r="FE46" s="4" t="s">
        <v>3</v>
      </c>
      <c r="FF46" s="4" t="s">
        <v>327</v>
      </c>
      <c r="FG46" s="4" t="s">
        <v>24</v>
      </c>
      <c r="FH46" s="4" t="s">
        <v>1828</v>
      </c>
      <c r="FI46" s="4" t="s">
        <v>1199</v>
      </c>
      <c r="FJ46" s="4" t="s">
        <v>247</v>
      </c>
      <c r="FK46" s="4" t="s">
        <v>180</v>
      </c>
      <c r="FL46" s="4" t="s">
        <v>222</v>
      </c>
      <c r="FM46" s="4" t="s">
        <v>25</v>
      </c>
      <c r="FN46" s="4" t="s">
        <v>634</v>
      </c>
      <c r="FO46" s="4" t="s">
        <v>1406</v>
      </c>
      <c r="FP46" s="4" t="s">
        <v>3</v>
      </c>
      <c r="FQ46" s="4" t="s">
        <v>3</v>
      </c>
      <c r="FR46" s="4" t="s">
        <v>258</v>
      </c>
      <c r="FS46" s="4" t="s">
        <v>1760</v>
      </c>
      <c r="FT46" s="4" t="s">
        <v>580</v>
      </c>
      <c r="FU46" s="4" t="s">
        <v>1381</v>
      </c>
      <c r="FV46" s="4" t="s">
        <v>621</v>
      </c>
      <c r="FW46" s="4" t="s">
        <v>2724</v>
      </c>
      <c r="FX46" s="4" t="s">
        <v>3236</v>
      </c>
      <c r="FY46" s="4" t="s">
        <v>2416</v>
      </c>
      <c r="FZ46" s="4" t="s">
        <v>1627</v>
      </c>
      <c r="GA46" s="4" t="s">
        <v>5273</v>
      </c>
      <c r="GB46" s="4" t="s">
        <v>2681</v>
      </c>
      <c r="GC46" s="4" t="s">
        <v>3644</v>
      </c>
      <c r="GD46" s="4" t="s">
        <v>2688</v>
      </c>
      <c r="GE46" s="4" t="s">
        <v>5315</v>
      </c>
      <c r="GF46" s="4" t="s">
        <v>5322</v>
      </c>
      <c r="GG46" s="4" t="s">
        <v>1756</v>
      </c>
      <c r="GH46" s="4" t="s">
        <v>69</v>
      </c>
      <c r="GI46" s="4" t="s">
        <v>3020</v>
      </c>
      <c r="GJ46" s="4" t="s">
        <v>259</v>
      </c>
      <c r="GK46" s="4" t="s">
        <v>623</v>
      </c>
      <c r="GL46" s="4" t="s">
        <v>338</v>
      </c>
      <c r="GM46" s="4" t="s">
        <v>1961</v>
      </c>
      <c r="GN46" s="4" t="s">
        <v>333</v>
      </c>
      <c r="GO46" s="4" t="s">
        <v>3182</v>
      </c>
      <c r="GP46" s="4" t="s">
        <v>2306</v>
      </c>
      <c r="GQ46" s="4" t="s">
        <v>1882</v>
      </c>
      <c r="GR46" s="4" t="s">
        <v>5431</v>
      </c>
      <c r="GS46" s="4" t="s">
        <v>592</v>
      </c>
      <c r="GT46" s="4" t="s">
        <v>84</v>
      </c>
      <c r="GU46" s="4" t="s">
        <v>1654</v>
      </c>
      <c r="GV46" s="4" t="s">
        <v>5308</v>
      </c>
      <c r="GW46" s="4" t="s">
        <v>1068</v>
      </c>
      <c r="GX46" s="4" t="s">
        <v>3181</v>
      </c>
      <c r="GY46" s="4" t="s">
        <v>4124</v>
      </c>
      <c r="GZ46" s="4" t="s">
        <v>1942</v>
      </c>
      <c r="HA46" s="4" t="s">
        <v>1960</v>
      </c>
      <c r="HB46" s="4" t="s">
        <v>2333</v>
      </c>
      <c r="HC46" s="4" t="s">
        <v>173</v>
      </c>
      <c r="HD46" s="4" t="s">
        <v>1917</v>
      </c>
      <c r="HE46" s="4" t="s">
        <v>1038</v>
      </c>
      <c r="HF46" s="4" t="s">
        <v>3666</v>
      </c>
      <c r="HG46" s="4" t="s">
        <v>1309</v>
      </c>
      <c r="HH46" s="4" t="s">
        <v>1336</v>
      </c>
      <c r="HI46" s="4" t="s">
        <v>5242</v>
      </c>
      <c r="HJ46" s="4" t="s">
        <v>5662</v>
      </c>
      <c r="HK46" s="4" t="s">
        <v>3043</v>
      </c>
      <c r="HL46" s="4" t="s">
        <v>1177</v>
      </c>
      <c r="HM46" s="4" t="s">
        <v>3162</v>
      </c>
      <c r="HN46" s="4" t="s">
        <v>5785</v>
      </c>
      <c r="HO46" s="4" t="s">
        <v>4173</v>
      </c>
      <c r="HP46" s="4" t="s">
        <v>1702</v>
      </c>
      <c r="HQ46" s="4" t="s">
        <v>344</v>
      </c>
      <c r="HR46" s="4" t="s">
        <v>5460</v>
      </c>
      <c r="HS46" s="4" t="s">
        <v>4842</v>
      </c>
      <c r="HT46" s="4" t="s">
        <v>4642</v>
      </c>
      <c r="HU46" s="4" t="s">
        <v>1217</v>
      </c>
      <c r="HV46" s="4" t="s">
        <v>5963</v>
      </c>
      <c r="HW46" s="4" t="s">
        <v>1165</v>
      </c>
      <c r="HX46" s="4" t="s">
        <v>722</v>
      </c>
      <c r="HY46" s="4" t="s">
        <v>3628</v>
      </c>
      <c r="HZ46" s="4" t="s">
        <v>3323</v>
      </c>
      <c r="IA46" s="4" t="s">
        <v>1855</v>
      </c>
      <c r="IB46" s="4" t="s">
        <v>1237</v>
      </c>
      <c r="IC46" s="4" t="s">
        <v>1664</v>
      </c>
      <c r="ID46" s="4" t="s">
        <v>4409</v>
      </c>
      <c r="IE46" s="4" t="s">
        <v>1184</v>
      </c>
      <c r="IF46" s="4" t="s">
        <v>315</v>
      </c>
      <c r="IG46" s="4" t="s">
        <v>6110</v>
      </c>
      <c r="IH46" s="4" t="s">
        <v>578</v>
      </c>
      <c r="II46" s="4" t="s">
        <v>4649</v>
      </c>
      <c r="IJ46" s="4" t="s">
        <v>2687</v>
      </c>
      <c r="IK46" s="4" t="s">
        <v>3554</v>
      </c>
      <c r="IL46" s="4" t="s">
        <v>2088</v>
      </c>
      <c r="IM46" s="4" t="s">
        <v>2885</v>
      </c>
      <c r="IN46" s="4" t="s">
        <v>6228</v>
      </c>
      <c r="IO46" s="4" t="s">
        <v>2890</v>
      </c>
      <c r="IP46" s="4" t="s">
        <v>3</v>
      </c>
      <c r="IQ46" s="4" t="s">
        <v>191</v>
      </c>
      <c r="IR46" s="4" t="s">
        <v>4850</v>
      </c>
      <c r="IS46" s="4" t="s">
        <v>2293</v>
      </c>
      <c r="IT46" s="4" t="s">
        <v>830</v>
      </c>
      <c r="IU46" s="4" t="s">
        <v>1187</v>
      </c>
      <c r="IV46" s="4" t="s">
        <v>1292</v>
      </c>
      <c r="IW46" s="4" t="s">
        <v>1946</v>
      </c>
      <c r="IX46" s="4" t="s">
        <v>4852</v>
      </c>
      <c r="IY46" s="4" t="s">
        <v>6362</v>
      </c>
      <c r="IZ46" s="4" t="s">
        <v>2829</v>
      </c>
      <c r="JA46" s="4" t="s">
        <v>1302</v>
      </c>
      <c r="JB46" s="4" t="s">
        <v>756</v>
      </c>
      <c r="JC46" s="4" t="s">
        <v>4766</v>
      </c>
      <c r="JD46" s="4" t="s">
        <v>6397</v>
      </c>
      <c r="JE46" s="4" t="s">
        <v>5309</v>
      </c>
      <c r="JF46" s="4" t="s">
        <v>146</v>
      </c>
    </row>
    <row r="47" spans="1:266" ht="15.75" thickBot="1">
      <c r="A47" s="8" t="s">
        <v>6476</v>
      </c>
      <c r="B47" s="3" t="e">
        <v>#DIV/0!</v>
      </c>
      <c r="C47" s="3" t="e">
        <v>#DIV/0!</v>
      </c>
      <c r="D47" s="3" t="e">
        <v>#DIV/0!</v>
      </c>
      <c r="E47" s="3" t="e">
        <v>#DIV/0!</v>
      </c>
      <c r="F47" s="3" t="e">
        <v>#DIV/0!</v>
      </c>
      <c r="G47" s="3" t="e">
        <v>#DIV/0!</v>
      </c>
      <c r="H47" s="3" t="e">
        <v>#DIV/0!</v>
      </c>
      <c r="I47" s="3" t="e">
        <v>#DIV/0!</v>
      </c>
      <c r="J47" s="3" t="e">
        <v>#DIV/0!</v>
      </c>
      <c r="K47" s="3" t="e">
        <v>#DIV/0!</v>
      </c>
      <c r="L47" s="3" t="e">
        <v>#DIV/0!</v>
      </c>
      <c r="M47" s="3" t="e">
        <v>#DIV/0!</v>
      </c>
      <c r="N47" s="3" t="e">
        <v>#DIV/0!</v>
      </c>
      <c r="O47" s="3" t="e">
        <v>#DIV/0!</v>
      </c>
      <c r="P47" s="3" t="e">
        <v>#DIV/0!</v>
      </c>
      <c r="Q47" s="3" t="e">
        <v>#DIV/0!</v>
      </c>
      <c r="R47" s="3" t="e">
        <v>#DIV/0!</v>
      </c>
      <c r="S47" s="3" t="e">
        <v>#DIV/0!</v>
      </c>
      <c r="T47" s="3" t="e">
        <v>#DIV/0!</v>
      </c>
      <c r="U47" s="3" t="e">
        <v>#DIV/0!</v>
      </c>
      <c r="V47" s="3" t="e">
        <v>#DIV/0!</v>
      </c>
      <c r="W47" s="3" t="e">
        <v>#DIV/0!</v>
      </c>
      <c r="X47" s="3" t="e">
        <v>#DIV/0!</v>
      </c>
      <c r="Y47" s="3" t="e">
        <v>#DIV/0!</v>
      </c>
      <c r="Z47" s="3" t="e">
        <v>#DIV/0!</v>
      </c>
      <c r="AA47" s="3" t="e">
        <v>#DIV/0!</v>
      </c>
      <c r="AB47" s="3" t="e">
        <v>#DIV/0!</v>
      </c>
      <c r="AC47" s="3" t="e">
        <v>#DIV/0!</v>
      </c>
      <c r="AD47" s="3" t="e">
        <v>#DIV/0!</v>
      </c>
      <c r="AE47" s="3" t="e">
        <v>#DIV/0!</v>
      </c>
      <c r="AF47" s="3" t="e">
        <v>#DIV/0!</v>
      </c>
      <c r="AG47" s="3" t="e">
        <v>#DIV/0!</v>
      </c>
      <c r="AH47" s="3" t="e">
        <v>#DIV/0!</v>
      </c>
      <c r="AI47" s="3" t="e">
        <v>#DIV/0!</v>
      </c>
      <c r="AJ47" s="3" t="e">
        <v>#DIV/0!</v>
      </c>
      <c r="AK47" s="3" t="e">
        <v>#DIV/0!</v>
      </c>
      <c r="AL47" s="3" t="e">
        <v>#DIV/0!</v>
      </c>
      <c r="AM47" s="3" t="e">
        <v>#DIV/0!</v>
      </c>
      <c r="AN47" s="3" t="e">
        <v>#DIV/0!</v>
      </c>
      <c r="AO47" s="3" t="e">
        <v>#DIV/0!</v>
      </c>
      <c r="AP47" s="3" t="e">
        <v>#DIV/0!</v>
      </c>
      <c r="AQ47" s="3" t="e">
        <v>#DIV/0!</v>
      </c>
      <c r="AR47" s="3" t="e">
        <v>#DIV/0!</v>
      </c>
      <c r="AS47" s="3" t="e">
        <v>#DIV/0!</v>
      </c>
      <c r="AT47" s="3" t="e">
        <v>#DIV/0!</v>
      </c>
      <c r="AU47" s="3" t="e">
        <v>#DIV/0!</v>
      </c>
      <c r="AV47" s="3" t="e">
        <v>#DIV/0!</v>
      </c>
      <c r="AW47" s="3" t="e">
        <v>#DIV/0!</v>
      </c>
      <c r="AX47" s="3" t="e">
        <v>#DIV/0!</v>
      </c>
      <c r="AY47" s="3" t="e">
        <v>#DIV/0!</v>
      </c>
      <c r="AZ47" s="3" t="e">
        <v>#DIV/0!</v>
      </c>
      <c r="BA47" s="3" t="e">
        <v>#DIV/0!</v>
      </c>
      <c r="BB47" s="3" t="e">
        <v>#DIV/0!</v>
      </c>
      <c r="BC47" s="3" t="e">
        <v>#DIV/0!</v>
      </c>
      <c r="BD47" s="3" t="e">
        <v>#DIV/0!</v>
      </c>
      <c r="BE47" s="3" t="e">
        <v>#DIV/0!</v>
      </c>
      <c r="BF47" s="3" t="e">
        <v>#DIV/0!</v>
      </c>
      <c r="BG47" s="3" t="e">
        <v>#DIV/0!</v>
      </c>
      <c r="BH47" s="3" t="e">
        <v>#DIV/0!</v>
      </c>
      <c r="BI47" s="3" t="e">
        <v>#DIV/0!</v>
      </c>
      <c r="BJ47" s="3" t="e">
        <v>#DIV/0!</v>
      </c>
      <c r="BK47" s="3" t="e">
        <v>#DIV/0!</v>
      </c>
      <c r="BL47" s="3" t="e">
        <v>#DIV/0!</v>
      </c>
      <c r="BM47" s="3" t="e">
        <v>#DIV/0!</v>
      </c>
      <c r="BN47" s="3" t="e">
        <v>#DIV/0!</v>
      </c>
      <c r="BO47" s="3" t="e">
        <v>#DIV/0!</v>
      </c>
      <c r="BP47" s="3" t="e">
        <v>#DIV/0!</v>
      </c>
      <c r="BQ47" s="3" t="e">
        <v>#DIV/0!</v>
      </c>
      <c r="BR47" s="3" t="e">
        <v>#DIV/0!</v>
      </c>
      <c r="BS47" s="3" t="e">
        <v>#DIV/0!</v>
      </c>
      <c r="BT47" s="3" t="e">
        <v>#DIV/0!</v>
      </c>
      <c r="BU47" s="3" t="e">
        <v>#DIV/0!</v>
      </c>
      <c r="BV47" s="3" t="e">
        <v>#DIV/0!</v>
      </c>
      <c r="BW47" s="3" t="e">
        <v>#DIV/0!</v>
      </c>
      <c r="BX47" s="3" t="e">
        <v>#DIV/0!</v>
      </c>
      <c r="BY47" s="3" t="e">
        <v>#DIV/0!</v>
      </c>
      <c r="BZ47" s="3" t="e">
        <v>#DIV/0!</v>
      </c>
      <c r="CA47" s="3" t="e">
        <v>#DIV/0!</v>
      </c>
      <c r="CB47" s="3" t="e">
        <v>#DIV/0!</v>
      </c>
      <c r="CC47" s="3" t="e">
        <v>#DIV/0!</v>
      </c>
      <c r="CD47" s="3" t="e">
        <v>#DIV/0!</v>
      </c>
      <c r="CE47" s="3" t="e">
        <v>#DIV/0!</v>
      </c>
      <c r="CF47" s="3" t="e">
        <v>#DIV/0!</v>
      </c>
      <c r="CG47" s="3" t="e">
        <v>#DIV/0!</v>
      </c>
      <c r="CH47" s="3" t="e">
        <v>#DIV/0!</v>
      </c>
      <c r="CI47" s="3" t="e">
        <v>#DIV/0!</v>
      </c>
      <c r="CJ47" s="3" t="e">
        <v>#DIV/0!</v>
      </c>
      <c r="CK47" s="3" t="e">
        <v>#DIV/0!</v>
      </c>
      <c r="CL47" s="3" t="e">
        <v>#DIV/0!</v>
      </c>
      <c r="CM47" s="3" t="e">
        <v>#DIV/0!</v>
      </c>
      <c r="CN47" s="3" t="e">
        <v>#DIV/0!</v>
      </c>
      <c r="CO47" s="3" t="e">
        <v>#DIV/0!</v>
      </c>
      <c r="CP47" s="3" t="e">
        <v>#DIV/0!</v>
      </c>
      <c r="CQ47" s="3" t="e">
        <v>#DIV/0!</v>
      </c>
      <c r="CR47" s="3" t="e">
        <v>#DIV/0!</v>
      </c>
      <c r="CS47" s="3" t="e">
        <v>#DIV/0!</v>
      </c>
      <c r="CT47" s="3" t="e">
        <v>#DIV/0!</v>
      </c>
      <c r="CU47" s="3" t="e">
        <v>#DIV/0!</v>
      </c>
      <c r="CV47" s="3" t="e">
        <v>#DIV/0!</v>
      </c>
      <c r="CW47" s="3" t="e">
        <v>#DIV/0!</v>
      </c>
      <c r="CX47" s="3" t="e">
        <v>#DIV/0!</v>
      </c>
      <c r="CY47" s="3" t="e">
        <v>#DIV/0!</v>
      </c>
      <c r="CZ47" s="3" t="e">
        <v>#DIV/0!</v>
      </c>
      <c r="DA47" s="3" t="e">
        <v>#DIV/0!</v>
      </c>
      <c r="DB47" s="3" t="e">
        <v>#DIV/0!</v>
      </c>
      <c r="DC47" s="3" t="e">
        <v>#DIV/0!</v>
      </c>
      <c r="DD47" s="3" t="e">
        <v>#DIV/0!</v>
      </c>
      <c r="DE47" s="3" t="e">
        <v>#DIV/0!</v>
      </c>
      <c r="DF47" s="3" t="e">
        <v>#DIV/0!</v>
      </c>
      <c r="DG47" s="3" t="e">
        <v>#DIV/0!</v>
      </c>
      <c r="DH47" s="3" t="e">
        <v>#DIV/0!</v>
      </c>
      <c r="DI47" s="3" t="e">
        <v>#DIV/0!</v>
      </c>
      <c r="DJ47" s="3" t="e">
        <v>#DIV/0!</v>
      </c>
      <c r="DK47" s="3" t="e">
        <v>#DIV/0!</v>
      </c>
      <c r="DL47" s="3" t="e">
        <v>#DIV/0!</v>
      </c>
      <c r="DM47" s="3" t="e">
        <v>#DIV/0!</v>
      </c>
      <c r="DN47" s="3" t="e">
        <v>#DIV/0!</v>
      </c>
      <c r="DO47" s="3" t="e">
        <v>#DIV/0!</v>
      </c>
      <c r="DP47" s="3" t="e">
        <v>#DIV/0!</v>
      </c>
      <c r="DQ47" s="3" t="e">
        <v>#DIV/0!</v>
      </c>
      <c r="DR47" s="3" t="e">
        <v>#DIV/0!</v>
      </c>
      <c r="DS47" s="3" t="e">
        <v>#DIV/0!</v>
      </c>
      <c r="DT47" s="3" t="e">
        <v>#DIV/0!</v>
      </c>
      <c r="DU47" s="3" t="e">
        <v>#DIV/0!</v>
      </c>
      <c r="DV47" s="3" t="e">
        <v>#DIV/0!</v>
      </c>
      <c r="DW47" s="3" t="e">
        <v>#DIV/0!</v>
      </c>
      <c r="DX47" s="3" t="e">
        <v>#DIV/0!</v>
      </c>
      <c r="DY47" s="3" t="e">
        <v>#DIV/0!</v>
      </c>
      <c r="DZ47" s="3" t="e">
        <v>#DIV/0!</v>
      </c>
      <c r="EA47" s="3" t="e">
        <v>#DIV/0!</v>
      </c>
      <c r="EB47" s="3" t="e">
        <v>#DIV/0!</v>
      </c>
      <c r="EC47" s="3" t="e">
        <v>#DIV/0!</v>
      </c>
      <c r="ED47" s="3" t="e">
        <v>#DIV/0!</v>
      </c>
      <c r="EE47" s="3" t="e">
        <v>#DIV/0!</v>
      </c>
      <c r="EF47" s="3" t="e">
        <v>#DIV/0!</v>
      </c>
      <c r="EG47" s="3" t="e">
        <v>#DIV/0!</v>
      </c>
      <c r="EH47" s="3" t="e">
        <v>#DIV/0!</v>
      </c>
      <c r="EI47" s="3" t="e">
        <v>#DIV/0!</v>
      </c>
      <c r="EJ47" s="3" t="e">
        <v>#DIV/0!</v>
      </c>
      <c r="EK47" s="3" t="e">
        <v>#DIV/0!</v>
      </c>
      <c r="EL47" s="3" t="e">
        <v>#DIV/0!</v>
      </c>
      <c r="EM47" s="3" t="e">
        <v>#DIV/0!</v>
      </c>
      <c r="EN47" s="3" t="e">
        <v>#DIV/0!</v>
      </c>
      <c r="EO47" s="3" t="e">
        <v>#DIV/0!</v>
      </c>
      <c r="EP47" s="3" t="e">
        <v>#DIV/0!</v>
      </c>
      <c r="EQ47" s="3" t="e">
        <v>#DIV/0!</v>
      </c>
      <c r="ER47" s="3" t="e">
        <v>#DIV/0!</v>
      </c>
      <c r="ES47" s="3" t="e">
        <v>#DIV/0!</v>
      </c>
      <c r="ET47" s="3" t="e">
        <v>#DIV/0!</v>
      </c>
      <c r="EU47" s="3" t="e">
        <v>#DIV/0!</v>
      </c>
      <c r="EV47" s="3" t="e">
        <v>#DIV/0!</v>
      </c>
      <c r="EW47" s="3" t="e">
        <v>#DIV/0!</v>
      </c>
      <c r="EX47" s="3" t="e">
        <v>#DIV/0!</v>
      </c>
      <c r="EY47" s="3" t="e">
        <v>#DIV/0!</v>
      </c>
      <c r="EZ47" s="3" t="e">
        <v>#DIV/0!</v>
      </c>
      <c r="FA47" s="3" t="e">
        <v>#DIV/0!</v>
      </c>
      <c r="FB47" s="3" t="e">
        <v>#DIV/0!</v>
      </c>
      <c r="FC47" s="3" t="e">
        <v>#DIV/0!</v>
      </c>
      <c r="FD47" s="3" t="e">
        <v>#DIV/0!</v>
      </c>
      <c r="FE47" s="3" t="e">
        <v>#DIV/0!</v>
      </c>
      <c r="FF47" s="3" t="e">
        <v>#DIV/0!</v>
      </c>
      <c r="FG47" s="3" t="e">
        <v>#DIV/0!</v>
      </c>
      <c r="FH47" s="3" t="e">
        <v>#DIV/0!</v>
      </c>
      <c r="FI47" s="3" t="e">
        <v>#DIV/0!</v>
      </c>
      <c r="FJ47" s="3" t="e">
        <v>#DIV/0!</v>
      </c>
      <c r="FK47" s="3" t="e">
        <v>#DIV/0!</v>
      </c>
      <c r="FL47" s="3" t="e">
        <v>#DIV/0!</v>
      </c>
      <c r="FM47" s="3" t="e">
        <v>#DIV/0!</v>
      </c>
      <c r="FN47" s="3" t="e">
        <v>#DIV/0!</v>
      </c>
      <c r="FO47" s="3" t="e">
        <v>#DIV/0!</v>
      </c>
      <c r="FP47" s="3" t="e">
        <v>#DIV/0!</v>
      </c>
      <c r="FQ47" s="3" t="e">
        <v>#DIV/0!</v>
      </c>
      <c r="FR47" s="3" t="e">
        <v>#DIV/0!</v>
      </c>
      <c r="FS47" s="3" t="e">
        <v>#DIV/0!</v>
      </c>
      <c r="FT47" s="3" t="e">
        <v>#DIV/0!</v>
      </c>
      <c r="FU47" s="3" t="e">
        <v>#DIV/0!</v>
      </c>
      <c r="FV47" s="3" t="e">
        <v>#DIV/0!</v>
      </c>
      <c r="FW47" s="3" t="e">
        <v>#DIV/0!</v>
      </c>
      <c r="FX47" s="3" t="e">
        <v>#DIV/0!</v>
      </c>
      <c r="FY47" s="3" t="e">
        <v>#DIV/0!</v>
      </c>
      <c r="FZ47" s="3" t="e">
        <v>#DIV/0!</v>
      </c>
      <c r="GA47" s="3" t="e">
        <v>#DIV/0!</v>
      </c>
      <c r="GB47" s="3" t="e">
        <v>#DIV/0!</v>
      </c>
      <c r="GC47" s="3" t="e">
        <v>#DIV/0!</v>
      </c>
      <c r="GD47" s="3" t="e">
        <v>#DIV/0!</v>
      </c>
      <c r="GE47" s="3" t="e">
        <v>#DIV/0!</v>
      </c>
      <c r="GF47" s="3" t="e">
        <v>#DIV/0!</v>
      </c>
      <c r="GG47" s="3" t="e">
        <v>#DIV/0!</v>
      </c>
      <c r="GH47" s="3" t="e">
        <v>#DIV/0!</v>
      </c>
      <c r="GI47" s="3" t="e">
        <v>#DIV/0!</v>
      </c>
      <c r="GJ47" s="3" t="e">
        <v>#DIV/0!</v>
      </c>
      <c r="GK47" s="3" t="e">
        <v>#DIV/0!</v>
      </c>
      <c r="GL47" s="3" t="e">
        <v>#DIV/0!</v>
      </c>
      <c r="GM47" s="3" t="e">
        <v>#DIV/0!</v>
      </c>
      <c r="GN47" s="3" t="e">
        <v>#DIV/0!</v>
      </c>
      <c r="GO47" s="3" t="e">
        <v>#DIV/0!</v>
      </c>
      <c r="GP47" s="3" t="e">
        <v>#DIV/0!</v>
      </c>
      <c r="GQ47" s="3" t="e">
        <v>#DIV/0!</v>
      </c>
      <c r="GR47" s="3" t="e">
        <v>#DIV/0!</v>
      </c>
      <c r="GS47" s="3" t="e">
        <v>#DIV/0!</v>
      </c>
      <c r="GT47" s="3" t="e">
        <v>#DIV/0!</v>
      </c>
      <c r="GU47" s="3" t="e">
        <v>#DIV/0!</v>
      </c>
      <c r="GV47" s="3" t="e">
        <v>#DIV/0!</v>
      </c>
      <c r="GW47" s="3" t="e">
        <v>#DIV/0!</v>
      </c>
      <c r="GX47" s="3" t="e">
        <v>#DIV/0!</v>
      </c>
      <c r="GY47" s="3" t="e">
        <v>#DIV/0!</v>
      </c>
      <c r="GZ47" s="3" t="e">
        <v>#DIV/0!</v>
      </c>
      <c r="HA47" s="3" t="e">
        <v>#DIV/0!</v>
      </c>
      <c r="HB47" s="3" t="e">
        <v>#DIV/0!</v>
      </c>
      <c r="HC47" s="3" t="e">
        <v>#DIV/0!</v>
      </c>
      <c r="HD47" s="3" t="e">
        <v>#DIV/0!</v>
      </c>
      <c r="HE47" s="3" t="e">
        <v>#DIV/0!</v>
      </c>
      <c r="HF47" s="3" t="e">
        <v>#DIV/0!</v>
      </c>
      <c r="HG47" s="3" t="e">
        <v>#DIV/0!</v>
      </c>
      <c r="HH47" s="3" t="e">
        <v>#DIV/0!</v>
      </c>
      <c r="HI47" s="3" t="e">
        <v>#DIV/0!</v>
      </c>
      <c r="HJ47" s="3" t="e">
        <v>#DIV/0!</v>
      </c>
      <c r="HK47" s="3" t="e">
        <v>#DIV/0!</v>
      </c>
      <c r="HL47" s="3" t="e">
        <v>#DIV/0!</v>
      </c>
      <c r="HM47" s="3" t="e">
        <v>#DIV/0!</v>
      </c>
      <c r="HN47" s="3" t="e">
        <v>#DIV/0!</v>
      </c>
      <c r="HO47" s="4" t="s">
        <v>4213</v>
      </c>
      <c r="HP47" s="4" t="s">
        <v>5833</v>
      </c>
      <c r="HQ47" s="4" t="s">
        <v>3604</v>
      </c>
      <c r="HR47" s="4" t="s">
        <v>3297</v>
      </c>
      <c r="HS47" s="4" t="s">
        <v>2433</v>
      </c>
      <c r="HT47" s="4" t="s">
        <v>5900</v>
      </c>
      <c r="HU47" s="4" t="s">
        <v>4967</v>
      </c>
      <c r="HV47" s="4" t="s">
        <v>1528</v>
      </c>
      <c r="HW47" s="4" t="s">
        <v>1927</v>
      </c>
      <c r="HX47" s="4" t="s">
        <v>2127</v>
      </c>
      <c r="HY47" s="4" t="s">
        <v>2768</v>
      </c>
      <c r="HZ47" s="4" t="s">
        <v>4983</v>
      </c>
      <c r="IA47" s="4" t="s">
        <v>706</v>
      </c>
      <c r="IB47" s="4" t="s">
        <v>887</v>
      </c>
      <c r="IC47" s="4" t="s">
        <v>211</v>
      </c>
      <c r="ID47" s="4" t="s">
        <v>5924</v>
      </c>
      <c r="IE47" s="4" t="s">
        <v>3859</v>
      </c>
      <c r="IF47" s="4" t="s">
        <v>3</v>
      </c>
      <c r="IG47" s="4" t="s">
        <v>1777</v>
      </c>
      <c r="IH47" s="4" t="s">
        <v>1434</v>
      </c>
      <c r="II47" s="4" t="s">
        <v>1880</v>
      </c>
      <c r="IJ47" s="4" t="s">
        <v>4252</v>
      </c>
      <c r="IK47" s="4" t="s">
        <v>6167</v>
      </c>
      <c r="IL47" s="4" t="s">
        <v>3316</v>
      </c>
      <c r="IM47" s="4" t="s">
        <v>632</v>
      </c>
      <c r="IN47" s="4" t="s">
        <v>3415</v>
      </c>
      <c r="IO47" s="4" t="s">
        <v>1029</v>
      </c>
      <c r="IP47" s="4" t="s">
        <v>864</v>
      </c>
      <c r="IQ47" s="4" t="s">
        <v>6276</v>
      </c>
      <c r="IR47" s="4" t="s">
        <v>420</v>
      </c>
      <c r="IS47" s="4" t="s">
        <v>3093</v>
      </c>
      <c r="IT47" s="4" t="s">
        <v>1877</v>
      </c>
      <c r="IU47" s="4" t="s">
        <v>519</v>
      </c>
      <c r="IV47" s="4" t="s">
        <v>1805</v>
      </c>
      <c r="IW47" s="4" t="s">
        <v>1982</v>
      </c>
      <c r="IX47" s="4" t="s">
        <v>1205</v>
      </c>
      <c r="IY47" s="4" t="s">
        <v>912</v>
      </c>
      <c r="IZ47" s="4" t="s">
        <v>1977</v>
      </c>
      <c r="JA47" s="4" t="s">
        <v>205</v>
      </c>
      <c r="JB47" s="4" t="s">
        <v>3055</v>
      </c>
      <c r="JC47" s="4" t="s">
        <v>2452</v>
      </c>
      <c r="JD47" s="4" t="s">
        <v>790</v>
      </c>
      <c r="JE47" s="4" t="s">
        <v>1586</v>
      </c>
      <c r="JF47" s="4" t="s">
        <v>6423</v>
      </c>
    </row>
    <row r="48" spans="1:266" ht="15.75" thickBot="1">
      <c r="A48" s="8" t="s">
        <v>6477</v>
      </c>
      <c r="B48" s="4" t="s">
        <v>2059</v>
      </c>
      <c r="C48" s="4" t="s">
        <v>1737</v>
      </c>
      <c r="D48" s="4" t="s">
        <v>3</v>
      </c>
      <c r="E48" s="4" t="s">
        <v>1608</v>
      </c>
      <c r="F48" s="4" t="s">
        <v>829</v>
      </c>
      <c r="G48" s="4" t="s">
        <v>2153</v>
      </c>
      <c r="H48" s="4" t="s">
        <v>2170</v>
      </c>
      <c r="I48" s="4" t="s">
        <v>2189</v>
      </c>
      <c r="J48" s="4" t="s">
        <v>1756</v>
      </c>
      <c r="K48" s="4" t="s">
        <v>2235</v>
      </c>
      <c r="L48" s="4" t="s">
        <v>2267</v>
      </c>
      <c r="M48" s="4" t="s">
        <v>3</v>
      </c>
      <c r="N48" s="4" t="s">
        <v>2320</v>
      </c>
      <c r="O48" s="4" t="s">
        <v>1543</v>
      </c>
      <c r="P48" s="4" t="s">
        <v>2365</v>
      </c>
      <c r="Q48" s="4" t="s">
        <v>2387</v>
      </c>
      <c r="R48" s="4" t="s">
        <v>606</v>
      </c>
      <c r="S48" s="4" t="s">
        <v>453</v>
      </c>
      <c r="T48" s="4" t="s">
        <v>1732</v>
      </c>
      <c r="U48" s="4" t="s">
        <v>107</v>
      </c>
      <c r="V48" s="4" t="s">
        <v>1695</v>
      </c>
      <c r="W48" s="4" t="s">
        <v>2433</v>
      </c>
      <c r="X48" s="4" t="s">
        <v>2530</v>
      </c>
      <c r="Y48" s="4" t="s">
        <v>3</v>
      </c>
      <c r="Z48" s="4" t="s">
        <v>986</v>
      </c>
      <c r="AA48" s="4" t="s">
        <v>2590</v>
      </c>
      <c r="AB48" s="4" t="s">
        <v>2617</v>
      </c>
      <c r="AC48" s="4" t="s">
        <v>2642</v>
      </c>
      <c r="AD48" s="4" t="s">
        <v>2659</v>
      </c>
      <c r="AE48" s="4" t="s">
        <v>2680</v>
      </c>
      <c r="AF48" s="4" t="s">
        <v>1604</v>
      </c>
      <c r="AG48" s="4" t="s">
        <v>1310</v>
      </c>
      <c r="AH48" s="4" t="s">
        <v>1521</v>
      </c>
      <c r="AI48" s="4" t="s">
        <v>1874</v>
      </c>
      <c r="AJ48" s="4" t="s">
        <v>1755</v>
      </c>
      <c r="AK48" s="4" t="s">
        <v>2786</v>
      </c>
      <c r="AL48" s="4" t="s">
        <v>1590</v>
      </c>
      <c r="AM48" s="4" t="s">
        <v>2843</v>
      </c>
      <c r="AN48" s="4" t="s">
        <v>639</v>
      </c>
      <c r="AO48" s="4" t="s">
        <v>2191</v>
      </c>
      <c r="AP48" s="4" t="s">
        <v>2433</v>
      </c>
      <c r="AQ48" s="4" t="s">
        <v>2929</v>
      </c>
      <c r="AR48" s="4" t="s">
        <v>243</v>
      </c>
      <c r="AS48" s="4" t="s">
        <v>2966</v>
      </c>
      <c r="AT48" s="4" t="s">
        <v>603</v>
      </c>
      <c r="AU48" s="4" t="s">
        <v>2980</v>
      </c>
      <c r="AV48" s="4" t="s">
        <v>3038</v>
      </c>
      <c r="AW48" s="4" t="s">
        <v>3060</v>
      </c>
      <c r="AX48" s="4" t="s">
        <v>3081</v>
      </c>
      <c r="AY48" s="4" t="s">
        <v>3</v>
      </c>
      <c r="AZ48" s="4" t="s">
        <v>2549</v>
      </c>
      <c r="BA48" s="4" t="s">
        <v>2455</v>
      </c>
      <c r="BB48" s="4" t="s">
        <v>204</v>
      </c>
      <c r="BC48" s="4" t="s">
        <v>3166</v>
      </c>
      <c r="BD48" s="4" t="s">
        <v>1940</v>
      </c>
      <c r="BE48" s="4" t="s">
        <v>1401</v>
      </c>
      <c r="BF48" s="4" t="s">
        <v>494</v>
      </c>
      <c r="BG48" s="4" t="s">
        <v>291</v>
      </c>
      <c r="BH48" s="4" t="s">
        <v>951</v>
      </c>
      <c r="BI48" s="4" t="s">
        <v>2595</v>
      </c>
      <c r="BJ48" s="4" t="s">
        <v>1903</v>
      </c>
      <c r="BK48" s="4" t="s">
        <v>2847</v>
      </c>
      <c r="BL48" s="4" t="s">
        <v>341</v>
      </c>
      <c r="BM48" s="4" t="s">
        <v>318</v>
      </c>
      <c r="BN48" s="4" t="s">
        <v>2025</v>
      </c>
      <c r="BO48" s="4" t="s">
        <v>805</v>
      </c>
      <c r="BP48" s="4" t="s">
        <v>2429</v>
      </c>
      <c r="BQ48" s="4" t="s">
        <v>549</v>
      </c>
      <c r="BR48" s="4" t="s">
        <v>957</v>
      </c>
      <c r="BS48" s="4" t="s">
        <v>3422</v>
      </c>
      <c r="BT48" s="4" t="s">
        <v>2286</v>
      </c>
      <c r="BU48" s="4" t="s">
        <v>3369</v>
      </c>
      <c r="BV48" s="4" t="s">
        <v>956</v>
      </c>
      <c r="BW48" s="4" t="s">
        <v>153</v>
      </c>
      <c r="BX48" s="4" t="s">
        <v>2274</v>
      </c>
      <c r="BY48" s="4" t="s">
        <v>853</v>
      </c>
      <c r="BZ48" s="4" t="s">
        <v>742</v>
      </c>
      <c r="CA48" s="4" t="s">
        <v>2110</v>
      </c>
      <c r="CB48" s="4" t="s">
        <v>1800</v>
      </c>
      <c r="CC48" s="4" t="s">
        <v>1815</v>
      </c>
      <c r="CD48" s="4" t="s">
        <v>2768</v>
      </c>
      <c r="CE48" s="4" t="s">
        <v>525</v>
      </c>
      <c r="CF48" s="4" t="s">
        <v>1604</v>
      </c>
      <c r="CG48" s="4" t="s">
        <v>1495</v>
      </c>
      <c r="CH48" s="4" t="s">
        <v>2313</v>
      </c>
      <c r="CI48" s="4" t="s">
        <v>1361</v>
      </c>
      <c r="CJ48" s="4" t="s">
        <v>1010</v>
      </c>
      <c r="CK48" s="4" t="s">
        <v>3</v>
      </c>
      <c r="CL48" s="4" t="s">
        <v>141</v>
      </c>
      <c r="CM48" s="4" t="s">
        <v>862</v>
      </c>
      <c r="CN48" s="4" t="s">
        <v>284</v>
      </c>
      <c r="CO48" s="4" t="s">
        <v>1015</v>
      </c>
      <c r="CP48" s="4" t="s">
        <v>1613</v>
      </c>
      <c r="CQ48" s="4" t="s">
        <v>3</v>
      </c>
      <c r="CR48" s="4" t="s">
        <v>872</v>
      </c>
      <c r="CS48" s="4" t="s">
        <v>3</v>
      </c>
      <c r="CT48" s="4" t="s">
        <v>2015</v>
      </c>
      <c r="CU48" s="4" t="s">
        <v>4070</v>
      </c>
      <c r="CV48" s="4" t="s">
        <v>3830</v>
      </c>
      <c r="CW48" s="4" t="s">
        <v>532</v>
      </c>
      <c r="CX48" s="4" t="s">
        <v>609</v>
      </c>
      <c r="CY48" s="4" t="s">
        <v>4135</v>
      </c>
      <c r="CZ48" s="4" t="s">
        <v>2178</v>
      </c>
      <c r="DA48" s="4" t="s">
        <v>606</v>
      </c>
      <c r="DB48" s="4" t="s">
        <v>4209</v>
      </c>
      <c r="DC48" s="4" t="s">
        <v>744</v>
      </c>
      <c r="DD48" s="4" t="s">
        <v>2181</v>
      </c>
      <c r="DE48" s="4" t="s">
        <v>63</v>
      </c>
      <c r="DF48" s="4" t="s">
        <v>1760</v>
      </c>
      <c r="DG48" s="4" t="s">
        <v>2106</v>
      </c>
      <c r="DH48" s="4" t="s">
        <v>3306</v>
      </c>
      <c r="DI48" s="4" t="s">
        <v>43</v>
      </c>
      <c r="DJ48" s="4" t="s">
        <v>2830</v>
      </c>
      <c r="DK48" s="4" t="s">
        <v>2261</v>
      </c>
      <c r="DL48" s="4" t="s">
        <v>3420</v>
      </c>
      <c r="DM48" s="4" t="s">
        <v>1977</v>
      </c>
      <c r="DN48" s="4" t="s">
        <v>219</v>
      </c>
      <c r="DO48" s="4" t="s">
        <v>2249</v>
      </c>
      <c r="DP48" s="4" t="s">
        <v>2700</v>
      </c>
      <c r="DQ48" s="4" t="s">
        <v>4464</v>
      </c>
      <c r="DR48" s="4" t="s">
        <v>44</v>
      </c>
      <c r="DS48" s="4" t="s">
        <v>1730</v>
      </c>
      <c r="DT48" s="4" t="s">
        <v>4515</v>
      </c>
      <c r="DU48" s="4" t="s">
        <v>3652</v>
      </c>
      <c r="DV48" s="4" t="s">
        <v>3158</v>
      </c>
      <c r="DW48" s="4" t="s">
        <v>3</v>
      </c>
      <c r="DX48" s="4" t="s">
        <v>2136</v>
      </c>
      <c r="DY48" s="4" t="s">
        <v>1822</v>
      </c>
      <c r="DZ48" s="4" t="s">
        <v>3</v>
      </c>
      <c r="EA48" s="4" t="s">
        <v>334</v>
      </c>
      <c r="EB48" s="4" t="s">
        <v>335</v>
      </c>
      <c r="EC48" s="4" t="s">
        <v>994</v>
      </c>
      <c r="ED48" s="4" t="s">
        <v>48</v>
      </c>
      <c r="EE48" s="4" t="s">
        <v>611</v>
      </c>
      <c r="EF48" s="4" t="s">
        <v>94</v>
      </c>
      <c r="EG48" s="4" t="s">
        <v>3</v>
      </c>
      <c r="EH48" s="4" t="s">
        <v>711</v>
      </c>
      <c r="EI48" s="4" t="s">
        <v>1387</v>
      </c>
      <c r="EJ48" s="4" t="s">
        <v>3355</v>
      </c>
      <c r="EK48" s="4" t="s">
        <v>517</v>
      </c>
      <c r="EL48" s="4" t="s">
        <v>4133</v>
      </c>
      <c r="EM48" s="4" t="s">
        <v>1876</v>
      </c>
      <c r="EN48" s="4" t="s">
        <v>4758</v>
      </c>
      <c r="EO48" s="4" t="s">
        <v>1839</v>
      </c>
      <c r="EP48" s="4" t="s">
        <v>745</v>
      </c>
      <c r="EQ48" s="4" t="s">
        <v>3210</v>
      </c>
      <c r="ER48" s="4" t="s">
        <v>259</v>
      </c>
      <c r="ES48" s="4" t="s">
        <v>3148</v>
      </c>
      <c r="ET48" s="4" t="s">
        <v>342</v>
      </c>
      <c r="EU48" s="4" t="s">
        <v>297</v>
      </c>
      <c r="EV48" s="4" t="s">
        <v>2532</v>
      </c>
      <c r="EW48" s="4" t="s">
        <v>245</v>
      </c>
      <c r="EX48" s="4" t="s">
        <v>3224</v>
      </c>
      <c r="EY48" s="4" t="s">
        <v>646</v>
      </c>
      <c r="EZ48" s="4" t="s">
        <v>3</v>
      </c>
      <c r="FA48" s="4" t="s">
        <v>156</v>
      </c>
      <c r="FB48" s="4" t="s">
        <v>2262</v>
      </c>
      <c r="FC48" s="4" t="s">
        <v>1543</v>
      </c>
      <c r="FD48" s="4" t="s">
        <v>3195</v>
      </c>
      <c r="FE48" s="4" t="s">
        <v>1431</v>
      </c>
      <c r="FF48" s="4" t="s">
        <v>1230</v>
      </c>
      <c r="FG48" s="4" t="s">
        <v>4085</v>
      </c>
      <c r="FH48" s="4" t="s">
        <v>4992</v>
      </c>
      <c r="FI48" s="4" t="s">
        <v>271</v>
      </c>
      <c r="FJ48" s="4" t="s">
        <v>275</v>
      </c>
      <c r="FK48" s="4" t="s">
        <v>1721</v>
      </c>
      <c r="FL48" s="4" t="s">
        <v>4242</v>
      </c>
      <c r="FM48" s="4" t="s">
        <v>1851</v>
      </c>
      <c r="FN48" s="4" t="s">
        <v>5087</v>
      </c>
      <c r="FO48" s="4" t="s">
        <v>1164</v>
      </c>
      <c r="FP48" s="4" t="s">
        <v>1977</v>
      </c>
      <c r="FQ48" s="4" t="s">
        <v>3366</v>
      </c>
      <c r="FR48" s="4" t="s">
        <v>1307</v>
      </c>
      <c r="FS48" s="4" t="s">
        <v>2307</v>
      </c>
      <c r="FT48" s="4" t="s">
        <v>3579</v>
      </c>
      <c r="FU48" s="4" t="s">
        <v>537</v>
      </c>
      <c r="FV48" s="4" t="s">
        <v>4712</v>
      </c>
      <c r="FW48" s="4" t="s">
        <v>5100</v>
      </c>
      <c r="FX48" s="4" t="s">
        <v>2529</v>
      </c>
      <c r="FY48" s="4" t="s">
        <v>4270</v>
      </c>
      <c r="FZ48" s="4" t="s">
        <v>1153</v>
      </c>
      <c r="GA48" s="4" t="s">
        <v>2106</v>
      </c>
      <c r="GB48" s="4" t="s">
        <v>5287</v>
      </c>
      <c r="GC48" s="4" t="s">
        <v>688</v>
      </c>
      <c r="GD48" s="4" t="s">
        <v>796</v>
      </c>
      <c r="GE48" s="4" t="s">
        <v>986</v>
      </c>
      <c r="GF48" s="4" t="s">
        <v>1355</v>
      </c>
      <c r="GG48" s="4" t="s">
        <v>1197</v>
      </c>
      <c r="GH48" s="4" t="s">
        <v>583</v>
      </c>
      <c r="GI48" s="4" t="s">
        <v>1064</v>
      </c>
      <c r="GJ48" s="4" t="s">
        <v>5195</v>
      </c>
      <c r="GK48" s="4" t="s">
        <v>1980</v>
      </c>
      <c r="GL48" s="4" t="s">
        <v>2980</v>
      </c>
      <c r="GM48" s="4" t="s">
        <v>1503</v>
      </c>
      <c r="GN48" s="4" t="s">
        <v>740</v>
      </c>
      <c r="GO48" s="4" t="s">
        <v>2518</v>
      </c>
      <c r="GP48" s="4" t="s">
        <v>372</v>
      </c>
      <c r="GQ48" s="4" t="s">
        <v>611</v>
      </c>
      <c r="GR48" s="4" t="s">
        <v>1038</v>
      </c>
      <c r="GS48" s="4" t="s">
        <v>3001</v>
      </c>
      <c r="GT48" s="4" t="s">
        <v>350</v>
      </c>
      <c r="GU48" s="4" t="s">
        <v>5460</v>
      </c>
      <c r="GV48" s="4" t="s">
        <v>1275</v>
      </c>
      <c r="GW48" s="4" t="s">
        <v>209</v>
      </c>
      <c r="GX48" s="4" t="s">
        <v>72</v>
      </c>
      <c r="GY48" s="4" t="s">
        <v>3389</v>
      </c>
      <c r="GZ48" s="4" t="s">
        <v>2712</v>
      </c>
      <c r="HA48" s="4" t="s">
        <v>328</v>
      </c>
      <c r="HB48" s="4" t="s">
        <v>109</v>
      </c>
      <c r="HC48" s="4" t="s">
        <v>4006</v>
      </c>
      <c r="HD48" s="4" t="s">
        <v>900</v>
      </c>
      <c r="HE48" s="4" t="s">
        <v>1044</v>
      </c>
      <c r="HF48" s="4" t="s">
        <v>4772</v>
      </c>
      <c r="HG48" s="4" t="s">
        <v>2990</v>
      </c>
      <c r="HH48" s="4" t="s">
        <v>1310</v>
      </c>
      <c r="HI48" s="4" t="s">
        <v>3458</v>
      </c>
      <c r="HJ48" s="4" t="s">
        <v>1795</v>
      </c>
      <c r="HK48" s="4" t="s">
        <v>2638</v>
      </c>
      <c r="HL48" s="4" t="s">
        <v>756</v>
      </c>
      <c r="HM48" s="4" t="s">
        <v>208</v>
      </c>
      <c r="HN48" s="4" t="s">
        <v>5786</v>
      </c>
      <c r="HO48" s="4" t="s">
        <v>5814</v>
      </c>
      <c r="HP48" s="4" t="s">
        <v>5834</v>
      </c>
      <c r="HQ48" s="4" t="s">
        <v>1359</v>
      </c>
      <c r="HR48" s="4" t="s">
        <v>1158</v>
      </c>
      <c r="HS48" s="4" t="s">
        <v>1867</v>
      </c>
      <c r="HT48" s="4" t="s">
        <v>4887</v>
      </c>
      <c r="HU48" s="4" t="s">
        <v>55</v>
      </c>
      <c r="HV48" s="4" t="s">
        <v>1140</v>
      </c>
      <c r="HW48" s="4" t="s">
        <v>339</v>
      </c>
      <c r="HX48" s="4" t="s">
        <v>513</v>
      </c>
      <c r="HY48" s="4" t="s">
        <v>1761</v>
      </c>
      <c r="HZ48" s="4" t="s">
        <v>5101</v>
      </c>
      <c r="IA48" s="4" t="s">
        <v>1542</v>
      </c>
      <c r="IB48" s="4" t="s">
        <v>851</v>
      </c>
      <c r="IC48" s="4" t="s">
        <v>874</v>
      </c>
      <c r="ID48" s="4" t="s">
        <v>6069</v>
      </c>
      <c r="IE48" s="4" t="s">
        <v>1095</v>
      </c>
      <c r="IF48" s="4" t="s">
        <v>1143</v>
      </c>
      <c r="IG48" s="4" t="s">
        <v>60</v>
      </c>
      <c r="IH48" s="4" t="s">
        <v>4999</v>
      </c>
      <c r="II48" s="4" t="s">
        <v>1352</v>
      </c>
      <c r="IJ48" s="4" t="s">
        <v>6147</v>
      </c>
      <c r="IK48" s="4" t="s">
        <v>898</v>
      </c>
      <c r="IL48" s="4" t="s">
        <v>3648</v>
      </c>
      <c r="IM48" s="4" t="s">
        <v>6202</v>
      </c>
      <c r="IN48" s="4" t="s">
        <v>2387</v>
      </c>
      <c r="IO48" s="4" t="s">
        <v>455</v>
      </c>
      <c r="IP48" s="4" t="s">
        <v>813</v>
      </c>
      <c r="IQ48" s="4" t="s">
        <v>1747</v>
      </c>
      <c r="IR48" s="4" t="s">
        <v>212</v>
      </c>
      <c r="IS48" s="4" t="s">
        <v>229</v>
      </c>
      <c r="IT48" s="4" t="s">
        <v>2727</v>
      </c>
      <c r="IU48" s="4" t="s">
        <v>100</v>
      </c>
      <c r="IV48" s="4" t="s">
        <v>1961</v>
      </c>
      <c r="IW48" s="4" t="s">
        <v>3577</v>
      </c>
      <c r="IX48" s="4" t="s">
        <v>2973</v>
      </c>
      <c r="IY48" s="4" t="s">
        <v>1506</v>
      </c>
      <c r="IZ48" s="4" t="s">
        <v>3268</v>
      </c>
      <c r="JA48" s="4" t="s">
        <v>517</v>
      </c>
      <c r="JB48" s="4" t="s">
        <v>1398</v>
      </c>
      <c r="JC48" s="4" t="s">
        <v>3231</v>
      </c>
      <c r="JD48" s="4" t="s">
        <v>1240</v>
      </c>
      <c r="JE48" s="4" t="s">
        <v>4909</v>
      </c>
      <c r="JF48" s="4" t="s">
        <v>3100</v>
      </c>
    </row>
    <row r="49" spans="1:266" ht="15.75" thickBot="1">
      <c r="A49" s="8" t="s">
        <v>6478</v>
      </c>
      <c r="B49" s="3" t="e">
        <v>#DIV/0!</v>
      </c>
      <c r="C49" s="3" t="e">
        <v>#DIV/0!</v>
      </c>
      <c r="D49" s="3" t="e">
        <v>#DIV/0!</v>
      </c>
      <c r="E49" s="3" t="e">
        <v>#DIV/0!</v>
      </c>
      <c r="F49" s="3" t="e">
        <v>#DIV/0!</v>
      </c>
      <c r="G49" s="3" t="e">
        <v>#DIV/0!</v>
      </c>
      <c r="H49" s="3" t="e">
        <v>#DIV/0!</v>
      </c>
      <c r="I49" s="3" t="e">
        <v>#DIV/0!</v>
      </c>
      <c r="J49" s="3" t="e">
        <v>#DIV/0!</v>
      </c>
      <c r="K49" s="3" t="e">
        <v>#DIV/0!</v>
      </c>
      <c r="L49" s="3" t="e">
        <v>#DIV/0!</v>
      </c>
      <c r="M49" s="3" t="e">
        <v>#DIV/0!</v>
      </c>
      <c r="N49" s="3" t="e">
        <v>#DIV/0!</v>
      </c>
      <c r="O49" s="3" t="e">
        <v>#DIV/0!</v>
      </c>
      <c r="P49" s="3" t="e">
        <v>#DIV/0!</v>
      </c>
      <c r="Q49" s="3" t="e">
        <v>#DIV/0!</v>
      </c>
      <c r="R49" s="3" t="e">
        <v>#DIV/0!</v>
      </c>
      <c r="S49" s="3" t="e">
        <v>#DIV/0!</v>
      </c>
      <c r="T49" s="3" t="e">
        <v>#DIV/0!</v>
      </c>
      <c r="U49" s="3" t="e">
        <v>#DIV/0!</v>
      </c>
      <c r="V49" s="3" t="e">
        <v>#DIV/0!</v>
      </c>
      <c r="W49" s="3" t="e">
        <v>#DIV/0!</v>
      </c>
      <c r="X49" s="3" t="e">
        <v>#DIV/0!</v>
      </c>
      <c r="Y49" s="3" t="e">
        <v>#DIV/0!</v>
      </c>
      <c r="Z49" s="3" t="e">
        <v>#DIV/0!</v>
      </c>
      <c r="AA49" s="3" t="e">
        <v>#DIV/0!</v>
      </c>
      <c r="AB49" s="3" t="e">
        <v>#DIV/0!</v>
      </c>
      <c r="AC49" s="3" t="e">
        <v>#DIV/0!</v>
      </c>
      <c r="AD49" s="3" t="e">
        <v>#DIV/0!</v>
      </c>
      <c r="AE49" s="3" t="e">
        <v>#DIV/0!</v>
      </c>
      <c r="AF49" s="3" t="e">
        <v>#DIV/0!</v>
      </c>
      <c r="AG49" s="3" t="e">
        <v>#DIV/0!</v>
      </c>
      <c r="AH49" s="3" t="e">
        <v>#DIV/0!</v>
      </c>
      <c r="AI49" s="3" t="e">
        <v>#DIV/0!</v>
      </c>
      <c r="AJ49" s="3" t="e">
        <v>#DIV/0!</v>
      </c>
      <c r="AK49" s="3" t="e">
        <v>#DIV/0!</v>
      </c>
      <c r="AL49" s="3" t="e">
        <v>#DIV/0!</v>
      </c>
      <c r="AM49" s="3" t="e">
        <v>#DIV/0!</v>
      </c>
      <c r="AN49" s="3" t="e">
        <v>#DIV/0!</v>
      </c>
      <c r="AO49" s="3" t="e">
        <v>#DIV/0!</v>
      </c>
      <c r="AP49" s="3" t="e">
        <v>#DIV/0!</v>
      </c>
      <c r="AQ49" s="3" t="e">
        <v>#DIV/0!</v>
      </c>
      <c r="AR49" s="3" t="e">
        <v>#DIV/0!</v>
      </c>
      <c r="AS49" s="3" t="e">
        <v>#DIV/0!</v>
      </c>
      <c r="AT49" s="3" t="e">
        <v>#DIV/0!</v>
      </c>
      <c r="AU49" s="3" t="e">
        <v>#DIV/0!</v>
      </c>
      <c r="AV49" s="3" t="e">
        <v>#DIV/0!</v>
      </c>
      <c r="AW49" s="3" t="e">
        <v>#DIV/0!</v>
      </c>
      <c r="AX49" s="3" t="e">
        <v>#DIV/0!</v>
      </c>
      <c r="AY49" s="3" t="e">
        <v>#DIV/0!</v>
      </c>
      <c r="AZ49" s="3" t="e">
        <v>#DIV/0!</v>
      </c>
      <c r="BA49" s="3" t="e">
        <v>#DIV/0!</v>
      </c>
      <c r="BB49" s="3" t="e">
        <v>#DIV/0!</v>
      </c>
      <c r="BC49" s="3" t="e">
        <v>#DIV/0!</v>
      </c>
      <c r="BD49" s="3" t="e">
        <v>#DIV/0!</v>
      </c>
      <c r="BE49" s="3" t="e">
        <v>#DIV/0!</v>
      </c>
      <c r="BF49" s="3" t="e">
        <v>#DIV/0!</v>
      </c>
      <c r="BG49" s="3" t="e">
        <v>#DIV/0!</v>
      </c>
      <c r="BH49" s="3" t="e">
        <v>#DIV/0!</v>
      </c>
      <c r="BI49" s="3" t="e">
        <v>#DIV/0!</v>
      </c>
      <c r="BJ49" s="3" t="e">
        <v>#DIV/0!</v>
      </c>
      <c r="BK49" s="3" t="e">
        <v>#DIV/0!</v>
      </c>
      <c r="BL49" s="3" t="e">
        <v>#DIV/0!</v>
      </c>
      <c r="BM49" s="3" t="e">
        <v>#DIV/0!</v>
      </c>
      <c r="BN49" s="3" t="e">
        <v>#DIV/0!</v>
      </c>
      <c r="BO49" s="3" t="e">
        <v>#DIV/0!</v>
      </c>
      <c r="BP49" s="3" t="e">
        <v>#DIV/0!</v>
      </c>
      <c r="BQ49" s="3" t="e">
        <v>#DIV/0!</v>
      </c>
      <c r="BR49" s="3" t="e">
        <v>#DIV/0!</v>
      </c>
      <c r="BS49" s="3" t="e">
        <v>#DIV/0!</v>
      </c>
      <c r="BT49" s="3" t="e">
        <v>#DIV/0!</v>
      </c>
      <c r="BU49" s="3" t="e">
        <v>#DIV/0!</v>
      </c>
      <c r="BV49" s="3" t="e">
        <v>#DIV/0!</v>
      </c>
      <c r="BW49" s="3" t="e">
        <v>#DIV/0!</v>
      </c>
      <c r="BX49" s="3" t="e">
        <v>#DIV/0!</v>
      </c>
      <c r="BY49" s="3" t="e">
        <v>#DIV/0!</v>
      </c>
      <c r="BZ49" s="3" t="e">
        <v>#DIV/0!</v>
      </c>
      <c r="CA49" s="3" t="e">
        <v>#DIV/0!</v>
      </c>
      <c r="CB49" s="3" t="e">
        <v>#DIV/0!</v>
      </c>
      <c r="CC49" s="3" t="e">
        <v>#DIV/0!</v>
      </c>
      <c r="CD49" s="3" t="e">
        <v>#DIV/0!</v>
      </c>
      <c r="CE49" s="3" t="e">
        <v>#DIV/0!</v>
      </c>
      <c r="CF49" s="3" t="e">
        <v>#DIV/0!</v>
      </c>
      <c r="CG49" s="3" t="e">
        <v>#DIV/0!</v>
      </c>
      <c r="CH49" s="3" t="e">
        <v>#DIV/0!</v>
      </c>
      <c r="CI49" s="3" t="e">
        <v>#DIV/0!</v>
      </c>
      <c r="CJ49" s="3" t="e">
        <v>#DIV/0!</v>
      </c>
      <c r="CK49" s="3" t="e">
        <v>#DIV/0!</v>
      </c>
      <c r="CL49" s="3" t="e">
        <v>#DIV/0!</v>
      </c>
      <c r="CM49" s="3" t="e">
        <v>#DIV/0!</v>
      </c>
      <c r="CN49" s="3" t="e">
        <v>#DIV/0!</v>
      </c>
      <c r="CO49" s="3" t="e">
        <v>#DIV/0!</v>
      </c>
      <c r="CP49" s="3" t="e">
        <v>#DIV/0!</v>
      </c>
      <c r="CQ49" s="3" t="e">
        <v>#DIV/0!</v>
      </c>
      <c r="CR49" s="3" t="e">
        <v>#DIV/0!</v>
      </c>
      <c r="CS49" s="3" t="e">
        <v>#DIV/0!</v>
      </c>
      <c r="CT49" s="3" t="e">
        <v>#DIV/0!</v>
      </c>
      <c r="CU49" s="3" t="e">
        <v>#DIV/0!</v>
      </c>
      <c r="CV49" s="3" t="e">
        <v>#DIV/0!</v>
      </c>
      <c r="CW49" s="3" t="e">
        <v>#DIV/0!</v>
      </c>
      <c r="CX49" s="3" t="e">
        <v>#DIV/0!</v>
      </c>
      <c r="CY49" s="3" t="e">
        <v>#DIV/0!</v>
      </c>
      <c r="CZ49" s="3" t="e">
        <v>#DIV/0!</v>
      </c>
      <c r="DA49" s="3" t="e">
        <v>#DIV/0!</v>
      </c>
      <c r="DB49" s="3" t="e">
        <v>#DIV/0!</v>
      </c>
      <c r="DC49" s="3" t="e">
        <v>#DIV/0!</v>
      </c>
      <c r="DD49" s="3" t="e">
        <v>#DIV/0!</v>
      </c>
      <c r="DE49" s="3" t="e">
        <v>#DIV/0!</v>
      </c>
      <c r="DF49" s="3" t="e">
        <v>#DIV/0!</v>
      </c>
      <c r="DG49" s="3" t="e">
        <v>#DIV/0!</v>
      </c>
      <c r="DH49" s="3" t="e">
        <v>#DIV/0!</v>
      </c>
      <c r="DI49" s="3" t="e">
        <v>#DIV/0!</v>
      </c>
      <c r="DJ49" s="3" t="e">
        <v>#DIV/0!</v>
      </c>
      <c r="DK49" s="3" t="e">
        <v>#DIV/0!</v>
      </c>
      <c r="DL49" s="3" t="e">
        <v>#DIV/0!</v>
      </c>
      <c r="DM49" s="3" t="e">
        <v>#DIV/0!</v>
      </c>
      <c r="DN49" s="3" t="e">
        <v>#DIV/0!</v>
      </c>
      <c r="DO49" s="3" t="e">
        <v>#DIV/0!</v>
      </c>
      <c r="DP49" s="3" t="e">
        <v>#DIV/0!</v>
      </c>
      <c r="DQ49" s="3" t="e">
        <v>#DIV/0!</v>
      </c>
      <c r="DR49" s="3" t="e">
        <v>#DIV/0!</v>
      </c>
      <c r="DS49" s="3" t="e">
        <v>#DIV/0!</v>
      </c>
      <c r="DT49" s="3" t="e">
        <v>#DIV/0!</v>
      </c>
      <c r="DU49" s="3" t="e">
        <v>#DIV/0!</v>
      </c>
      <c r="DV49" s="3" t="e">
        <v>#DIV/0!</v>
      </c>
      <c r="DW49" s="3" t="e">
        <v>#DIV/0!</v>
      </c>
      <c r="DX49" s="3" t="e">
        <v>#DIV/0!</v>
      </c>
      <c r="DY49" s="3" t="e">
        <v>#DIV/0!</v>
      </c>
      <c r="DZ49" s="3" t="e">
        <v>#DIV/0!</v>
      </c>
      <c r="EA49" s="3" t="e">
        <v>#DIV/0!</v>
      </c>
      <c r="EB49" s="3" t="e">
        <v>#DIV/0!</v>
      </c>
      <c r="EC49" s="3" t="e">
        <v>#DIV/0!</v>
      </c>
      <c r="ED49" s="3" t="e">
        <v>#DIV/0!</v>
      </c>
      <c r="EE49" s="3" t="e">
        <v>#DIV/0!</v>
      </c>
      <c r="EF49" s="3" t="e">
        <v>#DIV/0!</v>
      </c>
      <c r="EG49" s="3" t="e">
        <v>#DIV/0!</v>
      </c>
      <c r="EH49" s="3" t="e">
        <v>#DIV/0!</v>
      </c>
      <c r="EI49" s="3" t="e">
        <v>#DIV/0!</v>
      </c>
      <c r="EJ49" s="3" t="e">
        <v>#DIV/0!</v>
      </c>
      <c r="EK49" s="3" t="e">
        <v>#DIV/0!</v>
      </c>
      <c r="EL49" s="3" t="e">
        <v>#DIV/0!</v>
      </c>
      <c r="EM49" s="3" t="e">
        <v>#DIV/0!</v>
      </c>
      <c r="EN49" s="3" t="e">
        <v>#DIV/0!</v>
      </c>
      <c r="EO49" s="3" t="e">
        <v>#DIV/0!</v>
      </c>
      <c r="EP49" s="3" t="e">
        <v>#DIV/0!</v>
      </c>
      <c r="EQ49" s="3" t="e">
        <v>#DIV/0!</v>
      </c>
      <c r="ER49" s="3" t="e">
        <v>#DIV/0!</v>
      </c>
      <c r="ES49" s="3" t="e">
        <v>#DIV/0!</v>
      </c>
      <c r="ET49" s="3" t="e">
        <v>#DIV/0!</v>
      </c>
      <c r="EU49" s="3" t="e">
        <v>#DIV/0!</v>
      </c>
      <c r="EV49" s="3" t="e">
        <v>#DIV/0!</v>
      </c>
      <c r="EW49" s="3" t="e">
        <v>#DIV/0!</v>
      </c>
      <c r="EX49" s="3" t="e">
        <v>#DIV/0!</v>
      </c>
      <c r="EY49" s="3" t="e">
        <v>#DIV/0!</v>
      </c>
      <c r="EZ49" s="3" t="e">
        <v>#DIV/0!</v>
      </c>
      <c r="FA49" s="3" t="e">
        <v>#DIV/0!</v>
      </c>
      <c r="FB49" s="3" t="e">
        <v>#DIV/0!</v>
      </c>
      <c r="FC49" s="3" t="e">
        <v>#DIV/0!</v>
      </c>
      <c r="FD49" s="3" t="e">
        <v>#DIV/0!</v>
      </c>
      <c r="FE49" s="3" t="e">
        <v>#DIV/0!</v>
      </c>
      <c r="FF49" s="3" t="e">
        <v>#DIV/0!</v>
      </c>
      <c r="FG49" s="3" t="e">
        <v>#DIV/0!</v>
      </c>
      <c r="FH49" s="3" t="e">
        <v>#DIV/0!</v>
      </c>
      <c r="FI49" s="3" t="e">
        <v>#DIV/0!</v>
      </c>
      <c r="FJ49" s="3" t="e">
        <v>#DIV/0!</v>
      </c>
      <c r="FK49" s="3" t="e">
        <v>#DIV/0!</v>
      </c>
      <c r="FL49" s="3" t="e">
        <v>#DIV/0!</v>
      </c>
      <c r="FM49" s="3" t="e">
        <v>#DIV/0!</v>
      </c>
      <c r="FN49" s="3" t="e">
        <v>#DIV/0!</v>
      </c>
      <c r="FO49" s="3" t="e">
        <v>#DIV/0!</v>
      </c>
      <c r="FP49" s="3" t="e">
        <v>#DIV/0!</v>
      </c>
      <c r="FQ49" s="3" t="e">
        <v>#DIV/0!</v>
      </c>
      <c r="FR49" s="3" t="e">
        <v>#DIV/0!</v>
      </c>
      <c r="FS49" s="3" t="e">
        <v>#DIV/0!</v>
      </c>
      <c r="FT49" s="3" t="e">
        <v>#DIV/0!</v>
      </c>
      <c r="FU49" s="3" t="e">
        <v>#DIV/0!</v>
      </c>
      <c r="FV49" s="3" t="e">
        <v>#DIV/0!</v>
      </c>
      <c r="FW49" s="3" t="e">
        <v>#DIV/0!</v>
      </c>
      <c r="FX49" s="3" t="e">
        <v>#DIV/0!</v>
      </c>
      <c r="FY49" s="3" t="e">
        <v>#DIV/0!</v>
      </c>
      <c r="FZ49" s="3" t="e">
        <v>#DIV/0!</v>
      </c>
      <c r="GA49" s="3" t="e">
        <v>#DIV/0!</v>
      </c>
      <c r="GB49" s="3" t="e">
        <v>#DIV/0!</v>
      </c>
      <c r="GC49" s="3" t="e">
        <v>#DIV/0!</v>
      </c>
      <c r="GD49" s="3" t="e">
        <v>#DIV/0!</v>
      </c>
      <c r="GE49" s="3" t="e">
        <v>#DIV/0!</v>
      </c>
      <c r="GF49" s="3" t="e">
        <v>#DIV/0!</v>
      </c>
      <c r="GG49" s="3" t="e">
        <v>#DIV/0!</v>
      </c>
      <c r="GH49" s="3" t="e">
        <v>#DIV/0!</v>
      </c>
      <c r="GI49" s="3" t="e">
        <v>#DIV/0!</v>
      </c>
      <c r="GJ49" s="3" t="e">
        <v>#DIV/0!</v>
      </c>
      <c r="GK49" s="3" t="e">
        <v>#DIV/0!</v>
      </c>
      <c r="GL49" s="4" t="s">
        <v>188</v>
      </c>
      <c r="GM49" s="4" t="s">
        <v>4807</v>
      </c>
      <c r="GN49" s="4" t="s">
        <v>3298</v>
      </c>
      <c r="GO49" s="4" t="s">
        <v>990</v>
      </c>
      <c r="GP49" s="4" t="s">
        <v>5415</v>
      </c>
      <c r="GQ49" s="4" t="s">
        <v>5424</v>
      </c>
      <c r="GR49" s="4" t="s">
        <v>256</v>
      </c>
      <c r="GS49" s="4" t="s">
        <v>802</v>
      </c>
      <c r="GT49" s="4" t="s">
        <v>2006</v>
      </c>
      <c r="GU49" s="4" t="s">
        <v>1721</v>
      </c>
      <c r="GV49" s="4" t="s">
        <v>4727</v>
      </c>
      <c r="GW49" s="4" t="s">
        <v>5489</v>
      </c>
      <c r="GX49" s="4" t="s">
        <v>1727</v>
      </c>
      <c r="GY49" s="4" t="s">
        <v>3944</v>
      </c>
      <c r="GZ49" s="4" t="s">
        <v>1288</v>
      </c>
      <c r="HA49" s="4" t="s">
        <v>755</v>
      </c>
      <c r="HB49" s="4" t="s">
        <v>2617</v>
      </c>
      <c r="HC49" s="4" t="s">
        <v>2196</v>
      </c>
      <c r="HD49" s="4" t="s">
        <v>5587</v>
      </c>
      <c r="HE49" s="4" t="s">
        <v>2139</v>
      </c>
      <c r="HF49" s="4" t="s">
        <v>795</v>
      </c>
      <c r="HG49" s="4" t="s">
        <v>778</v>
      </c>
      <c r="HH49" s="4" t="s">
        <v>4009</v>
      </c>
      <c r="HI49" s="4" t="s">
        <v>3209</v>
      </c>
      <c r="HJ49" s="4" t="s">
        <v>2144</v>
      </c>
      <c r="HK49" s="4" t="s">
        <v>4726</v>
      </c>
      <c r="HL49" s="4" t="s">
        <v>4421</v>
      </c>
      <c r="HM49" s="4" t="s">
        <v>828</v>
      </c>
      <c r="HN49" s="4" t="s">
        <v>1952</v>
      </c>
      <c r="HO49" s="4" t="s">
        <v>2117</v>
      </c>
      <c r="HP49" s="4" t="s">
        <v>795</v>
      </c>
      <c r="HQ49" s="4" t="s">
        <v>1185</v>
      </c>
      <c r="HR49" s="4" t="s">
        <v>3277</v>
      </c>
      <c r="HS49" s="4" t="s">
        <v>5886</v>
      </c>
      <c r="HT49" s="4" t="s">
        <v>143</v>
      </c>
      <c r="HU49" s="4" t="s">
        <v>1056</v>
      </c>
      <c r="HV49" s="4" t="s">
        <v>1917</v>
      </c>
      <c r="HW49" s="4" t="s">
        <v>1803</v>
      </c>
      <c r="HX49" s="4" t="s">
        <v>3185</v>
      </c>
      <c r="HY49" s="4" t="s">
        <v>4797</v>
      </c>
      <c r="HZ49" s="4" t="s">
        <v>436</v>
      </c>
      <c r="IA49" s="4" t="s">
        <v>1423</v>
      </c>
      <c r="IB49" s="4" t="s">
        <v>1529</v>
      </c>
      <c r="IC49" s="4" t="s">
        <v>5921</v>
      </c>
      <c r="ID49" s="4" t="s">
        <v>2968</v>
      </c>
      <c r="IE49" s="4" t="s">
        <v>268</v>
      </c>
      <c r="IF49" s="4" t="s">
        <v>1896</v>
      </c>
      <c r="IG49" s="4" t="s">
        <v>3273</v>
      </c>
      <c r="IH49" s="4" t="s">
        <v>328</v>
      </c>
      <c r="II49" s="4" t="s">
        <v>1544</v>
      </c>
      <c r="IJ49" s="4" t="s">
        <v>262</v>
      </c>
      <c r="IK49" s="4" t="s">
        <v>6168</v>
      </c>
      <c r="IL49" s="4" t="s">
        <v>5818</v>
      </c>
      <c r="IM49" s="4" t="s">
        <v>109</v>
      </c>
      <c r="IN49" s="4" t="s">
        <v>645</v>
      </c>
      <c r="IO49" s="4" t="s">
        <v>3131</v>
      </c>
      <c r="IP49" s="4" t="s">
        <v>6259</v>
      </c>
      <c r="IQ49" s="4" t="s">
        <v>1943</v>
      </c>
      <c r="IR49" s="4" t="s">
        <v>219</v>
      </c>
      <c r="IS49" s="4" t="s">
        <v>6305</v>
      </c>
      <c r="IT49" s="4" t="s">
        <v>206</v>
      </c>
      <c r="IU49" s="4" t="s">
        <v>453</v>
      </c>
      <c r="IV49" s="4" t="s">
        <v>4056</v>
      </c>
      <c r="IW49" s="4" t="s">
        <v>1409</v>
      </c>
      <c r="IX49" s="4" t="s">
        <v>1771</v>
      </c>
      <c r="IY49" s="4" t="s">
        <v>6363</v>
      </c>
      <c r="IZ49" s="4" t="s">
        <v>2591</v>
      </c>
      <c r="JA49" s="4" t="s">
        <v>2300</v>
      </c>
      <c r="JB49" s="4" t="s">
        <v>6378</v>
      </c>
      <c r="JC49" s="4" t="s">
        <v>5126</v>
      </c>
      <c r="JD49" s="4" t="s">
        <v>37</v>
      </c>
      <c r="JE49" s="4" t="s">
        <v>6295</v>
      </c>
      <c r="JF49" s="4" t="s">
        <v>439</v>
      </c>
    </row>
    <row r="50" spans="1:266" ht="15.75" thickBot="1">
      <c r="A50" s="8" t="s">
        <v>6479</v>
      </c>
      <c r="B50" s="4" t="s">
        <v>2060</v>
      </c>
      <c r="C50" s="4" t="s">
        <v>2081</v>
      </c>
      <c r="D50" s="4" t="s">
        <v>2100</v>
      </c>
      <c r="E50" s="4" t="s">
        <v>2120</v>
      </c>
      <c r="F50" s="4" t="s">
        <v>2136</v>
      </c>
      <c r="G50" s="4" t="s">
        <v>835</v>
      </c>
      <c r="H50" s="4" t="s">
        <v>1714</v>
      </c>
      <c r="I50" s="4" t="s">
        <v>1550</v>
      </c>
      <c r="J50" s="4" t="s">
        <v>2211</v>
      </c>
      <c r="K50" s="4" t="s">
        <v>2236</v>
      </c>
      <c r="L50" s="4" t="s">
        <v>554</v>
      </c>
      <c r="M50" s="4" t="s">
        <v>2290</v>
      </c>
      <c r="N50" s="4" t="s">
        <v>2321</v>
      </c>
      <c r="O50" s="4" t="s">
        <v>2347</v>
      </c>
      <c r="P50" s="4" t="s">
        <v>2366</v>
      </c>
      <c r="Q50" s="4" t="s">
        <v>358</v>
      </c>
      <c r="R50" s="4" t="s">
        <v>2305</v>
      </c>
      <c r="S50" s="4" t="s">
        <v>2426</v>
      </c>
      <c r="T50" s="4" t="s">
        <v>519</v>
      </c>
      <c r="U50" s="4" t="s">
        <v>1255</v>
      </c>
      <c r="V50" s="4" t="s">
        <v>1303</v>
      </c>
      <c r="W50" s="4" t="s">
        <v>1824</v>
      </c>
      <c r="X50" s="4" t="s">
        <v>491</v>
      </c>
      <c r="Y50" s="4" t="s">
        <v>2554</v>
      </c>
      <c r="Z50" s="4" t="s">
        <v>661</v>
      </c>
      <c r="AA50" s="4" t="s">
        <v>1956</v>
      </c>
      <c r="AB50" s="4" t="s">
        <v>1749</v>
      </c>
      <c r="AC50" s="4" t="s">
        <v>182</v>
      </c>
      <c r="AD50" s="4" t="s">
        <v>1825</v>
      </c>
      <c r="AE50" s="4" t="s">
        <v>481</v>
      </c>
      <c r="AF50" s="4" t="s">
        <v>2697</v>
      </c>
      <c r="AG50" s="4" t="s">
        <v>2606</v>
      </c>
      <c r="AH50" s="4" t="s">
        <v>1984</v>
      </c>
      <c r="AI50" s="4" t="s">
        <v>1108</v>
      </c>
      <c r="AJ50" s="4" t="s">
        <v>625</v>
      </c>
      <c r="AK50" s="4" t="s">
        <v>2787</v>
      </c>
      <c r="AL50" s="4" t="s">
        <v>2823</v>
      </c>
      <c r="AM50" s="4" t="s">
        <v>2844</v>
      </c>
      <c r="AN50" s="4" t="s">
        <v>2868</v>
      </c>
      <c r="AO50" s="4" t="s">
        <v>2679</v>
      </c>
      <c r="AP50" s="4" t="s">
        <v>1593</v>
      </c>
      <c r="AQ50" s="4" t="s">
        <v>1937</v>
      </c>
      <c r="AR50" s="4" t="s">
        <v>601</v>
      </c>
      <c r="AS50" s="4" t="s">
        <v>2132</v>
      </c>
      <c r="AT50" s="4" t="s">
        <v>1064</v>
      </c>
      <c r="AU50" s="4" t="s">
        <v>466</v>
      </c>
      <c r="AV50" s="4" t="s">
        <v>3039</v>
      </c>
      <c r="AW50" s="4" t="s">
        <v>1508</v>
      </c>
      <c r="AX50" s="4" t="s">
        <v>2246</v>
      </c>
      <c r="AY50" s="4" t="s">
        <v>553</v>
      </c>
      <c r="AZ50" s="4" t="s">
        <v>2898</v>
      </c>
      <c r="BA50" s="4" t="s">
        <v>329</v>
      </c>
      <c r="BB50" s="4" t="s">
        <v>1846</v>
      </c>
      <c r="BC50" s="4" t="s">
        <v>3044</v>
      </c>
      <c r="BD50" s="4" t="s">
        <v>2718</v>
      </c>
      <c r="BE50" s="4" t="s">
        <v>1288</v>
      </c>
      <c r="BF50" s="4" t="s">
        <v>3094</v>
      </c>
      <c r="BG50" s="4" t="s">
        <v>3227</v>
      </c>
      <c r="BH50" s="4" t="s">
        <v>2429</v>
      </c>
      <c r="BI50" s="4" t="s">
        <v>280</v>
      </c>
      <c r="BJ50" s="4" t="s">
        <v>675</v>
      </c>
      <c r="BK50" s="4" t="s">
        <v>2347</v>
      </c>
      <c r="BL50" s="4" t="s">
        <v>2696</v>
      </c>
      <c r="BM50" s="4" t="s">
        <v>2452</v>
      </c>
      <c r="BN50" s="4" t="s">
        <v>1780</v>
      </c>
      <c r="BO50" s="4" t="s">
        <v>1997</v>
      </c>
      <c r="BP50" s="4" t="s">
        <v>3382</v>
      </c>
      <c r="BQ50" s="4" t="s">
        <v>2903</v>
      </c>
      <c r="BR50" s="4" t="s">
        <v>307</v>
      </c>
      <c r="BS50" s="4" t="s">
        <v>1179</v>
      </c>
      <c r="BT50" s="4" t="s">
        <v>900</v>
      </c>
      <c r="BU50" s="4" t="s">
        <v>1501</v>
      </c>
      <c r="BV50" s="4" t="s">
        <v>3026</v>
      </c>
      <c r="BW50" s="4" t="s">
        <v>1907</v>
      </c>
      <c r="BX50" s="4" t="s">
        <v>693</v>
      </c>
      <c r="BY50" s="4" t="s">
        <v>3552</v>
      </c>
      <c r="BZ50" s="4" t="s">
        <v>896</v>
      </c>
      <c r="CA50" s="4" t="s">
        <v>3481</v>
      </c>
      <c r="CB50" s="4" t="s">
        <v>1587</v>
      </c>
      <c r="CC50" s="4" t="s">
        <v>1524</v>
      </c>
      <c r="CD50" s="4" t="s">
        <v>977</v>
      </c>
      <c r="CE50" s="4" t="s">
        <v>3661</v>
      </c>
      <c r="CF50" s="4" t="s">
        <v>1766</v>
      </c>
      <c r="CG50" s="4" t="s">
        <v>3750</v>
      </c>
      <c r="CH50" s="4" t="s">
        <v>864</v>
      </c>
      <c r="CI50" s="4" t="s">
        <v>1966</v>
      </c>
      <c r="CJ50" s="4" t="s">
        <v>1950</v>
      </c>
      <c r="CK50" s="4" t="s">
        <v>3855</v>
      </c>
      <c r="CL50" s="4" t="s">
        <v>3886</v>
      </c>
      <c r="CM50" s="4" t="s">
        <v>3914</v>
      </c>
      <c r="CN50" s="4" t="s">
        <v>3481</v>
      </c>
      <c r="CO50" s="4" t="s">
        <v>1265</v>
      </c>
      <c r="CP50" s="4" t="s">
        <v>3126</v>
      </c>
      <c r="CQ50" s="4" t="s">
        <v>123</v>
      </c>
      <c r="CR50" s="4" t="s">
        <v>4012</v>
      </c>
      <c r="CS50" s="4" t="s">
        <v>873</v>
      </c>
      <c r="CT50" s="4" t="s">
        <v>4056</v>
      </c>
      <c r="CU50" s="4" t="s">
        <v>974</v>
      </c>
      <c r="CV50" s="4" t="s">
        <v>1780</v>
      </c>
      <c r="CW50" s="4" t="s">
        <v>1977</v>
      </c>
      <c r="CX50" s="4" t="s">
        <v>2764</v>
      </c>
      <c r="CY50" s="4" t="s">
        <v>3985</v>
      </c>
      <c r="CZ50" s="4" t="s">
        <v>1846</v>
      </c>
      <c r="DA50" s="4" t="s">
        <v>4187</v>
      </c>
      <c r="DB50" s="4" t="s">
        <v>72</v>
      </c>
      <c r="DC50" s="4" t="s">
        <v>3217</v>
      </c>
      <c r="DD50" s="4" t="s">
        <v>3491</v>
      </c>
      <c r="DE50" s="4" t="s">
        <v>731</v>
      </c>
      <c r="DF50" s="4" t="s">
        <v>599</v>
      </c>
      <c r="DG50" s="4" t="s">
        <v>1284</v>
      </c>
      <c r="DH50" s="4" t="s">
        <v>3071</v>
      </c>
      <c r="DI50" s="4" t="s">
        <v>4044</v>
      </c>
      <c r="DJ50" s="4" t="s">
        <v>3477</v>
      </c>
      <c r="DK50" s="4" t="s">
        <v>77</v>
      </c>
      <c r="DL50" s="4" t="s">
        <v>504</v>
      </c>
      <c r="DM50" s="4" t="s">
        <v>1780</v>
      </c>
      <c r="DN50" s="4" t="s">
        <v>1943</v>
      </c>
      <c r="DO50" s="4" t="s">
        <v>3216</v>
      </c>
      <c r="DP50" s="4" t="s">
        <v>70</v>
      </c>
      <c r="DQ50" s="4" t="s">
        <v>4465</v>
      </c>
      <c r="DR50" s="4" t="s">
        <v>1099</v>
      </c>
      <c r="DS50" s="4" t="s">
        <v>402</v>
      </c>
      <c r="DT50" s="4" t="s">
        <v>4038</v>
      </c>
      <c r="DU50" s="4" t="s">
        <v>4243</v>
      </c>
      <c r="DV50" s="4" t="s">
        <v>4531</v>
      </c>
      <c r="DW50" s="4" t="s">
        <v>4546</v>
      </c>
      <c r="DX50" s="4" t="s">
        <v>3240</v>
      </c>
      <c r="DY50" s="4" t="s">
        <v>3841</v>
      </c>
      <c r="DZ50" s="4" t="s">
        <v>1419</v>
      </c>
      <c r="EA50" s="4" t="s">
        <v>1565</v>
      </c>
      <c r="EB50" s="4" t="s">
        <v>3</v>
      </c>
      <c r="EC50" s="4" t="s">
        <v>979</v>
      </c>
      <c r="ED50" s="4" t="s">
        <v>522</v>
      </c>
      <c r="EE50" s="4" t="s">
        <v>631</v>
      </c>
      <c r="EF50" s="4" t="s">
        <v>1475</v>
      </c>
      <c r="EG50" s="4" t="s">
        <v>2300</v>
      </c>
      <c r="EH50" s="4" t="s">
        <v>592</v>
      </c>
      <c r="EI50" s="4" t="s">
        <v>557</v>
      </c>
      <c r="EJ50" s="4" t="s">
        <v>3710</v>
      </c>
      <c r="EK50" s="4" t="s">
        <v>948</v>
      </c>
      <c r="EL50" s="4" t="s">
        <v>757</v>
      </c>
      <c r="EM50" s="4" t="s">
        <v>2319</v>
      </c>
      <c r="EN50" s="4" t="s">
        <v>1233</v>
      </c>
      <c r="EO50" s="4" t="s">
        <v>1753</v>
      </c>
      <c r="EP50" s="4" t="s">
        <v>2555</v>
      </c>
      <c r="EQ50" s="4" t="s">
        <v>1971</v>
      </c>
      <c r="ER50" s="4" t="s">
        <v>2440</v>
      </c>
      <c r="ES50" s="4" t="s">
        <v>2844</v>
      </c>
      <c r="ET50" s="4" t="s">
        <v>4442</v>
      </c>
      <c r="EU50" s="4" t="s">
        <v>909</v>
      </c>
      <c r="EV50" s="4" t="s">
        <v>2334</v>
      </c>
      <c r="EW50" s="4" t="s">
        <v>319</v>
      </c>
      <c r="EX50" s="4" t="s">
        <v>84</v>
      </c>
      <c r="EY50" s="4" t="s">
        <v>699</v>
      </c>
      <c r="EZ50" s="4" t="s">
        <v>4010</v>
      </c>
      <c r="FA50" s="4" t="s">
        <v>1468</v>
      </c>
      <c r="FB50" s="4" t="s">
        <v>1207</v>
      </c>
      <c r="FC50" s="4" t="s">
        <v>336</v>
      </c>
      <c r="FD50" s="4" t="s">
        <v>2744</v>
      </c>
      <c r="FE50" s="4" t="s">
        <v>1753</v>
      </c>
      <c r="FF50" s="4" t="s">
        <v>777</v>
      </c>
      <c r="FG50" s="4" t="s">
        <v>928</v>
      </c>
      <c r="FH50" s="4" t="s">
        <v>1822</v>
      </c>
      <c r="FI50" s="4" t="s">
        <v>1816</v>
      </c>
      <c r="FJ50" s="4" t="s">
        <v>4553</v>
      </c>
      <c r="FK50" s="4" t="s">
        <v>1434</v>
      </c>
      <c r="FL50" s="4" t="s">
        <v>3970</v>
      </c>
      <c r="FM50" s="4" t="s">
        <v>1657</v>
      </c>
      <c r="FN50" s="4" t="s">
        <v>827</v>
      </c>
      <c r="FO50" s="4" t="s">
        <v>1468</v>
      </c>
      <c r="FP50" s="4" t="s">
        <v>1503</v>
      </c>
      <c r="FQ50" s="4" t="s">
        <v>1843</v>
      </c>
      <c r="FR50" s="4" t="s">
        <v>2910</v>
      </c>
      <c r="FS50" s="4" t="s">
        <v>693</v>
      </c>
      <c r="FT50" s="4" t="s">
        <v>2008</v>
      </c>
      <c r="FU50" s="4" t="s">
        <v>755</v>
      </c>
      <c r="FV50" s="4" t="s">
        <v>30</v>
      </c>
      <c r="FW50" s="4" t="s">
        <v>133</v>
      </c>
      <c r="FX50" s="4" t="s">
        <v>5227</v>
      </c>
      <c r="FY50" s="4" t="s">
        <v>3297</v>
      </c>
      <c r="FZ50" s="4" t="s">
        <v>3444</v>
      </c>
      <c r="GA50" s="4" t="s">
        <v>1546</v>
      </c>
      <c r="GB50" s="4" t="s">
        <v>1922</v>
      </c>
      <c r="GC50" s="4" t="s">
        <v>1926</v>
      </c>
      <c r="GD50" s="4" t="s">
        <v>263</v>
      </c>
      <c r="GE50" s="4" t="s">
        <v>2542</v>
      </c>
      <c r="GF50" s="4" t="s">
        <v>2721</v>
      </c>
      <c r="GG50" s="4" t="s">
        <v>2104</v>
      </c>
      <c r="GH50" s="4" t="s">
        <v>2678</v>
      </c>
      <c r="GI50" s="4" t="s">
        <v>437</v>
      </c>
      <c r="GJ50" s="4" t="s">
        <v>1041</v>
      </c>
      <c r="GK50" s="4" t="s">
        <v>2357</v>
      </c>
      <c r="GL50" s="4" t="s">
        <v>2390</v>
      </c>
      <c r="GM50" s="4" t="s">
        <v>1238</v>
      </c>
      <c r="GN50" s="4" t="s">
        <v>1225</v>
      </c>
      <c r="GO50" s="4" t="s">
        <v>590</v>
      </c>
      <c r="GP50" s="4" t="s">
        <v>2334</v>
      </c>
      <c r="GQ50" s="4" t="s">
        <v>3195</v>
      </c>
      <c r="GR50" s="4" t="s">
        <v>5</v>
      </c>
      <c r="GS50" s="4" t="s">
        <v>2123</v>
      </c>
      <c r="GT50" s="4" t="s">
        <v>1982</v>
      </c>
      <c r="GU50" s="4" t="s">
        <v>3195</v>
      </c>
      <c r="GV50" s="4" t="s">
        <v>2185</v>
      </c>
      <c r="GW50" s="4" t="s">
        <v>1003</v>
      </c>
      <c r="GX50" s="4" t="s">
        <v>3613</v>
      </c>
      <c r="GY50" s="4" t="s">
        <v>538</v>
      </c>
      <c r="GZ50" s="4" t="s">
        <v>2270</v>
      </c>
      <c r="HA50" s="4" t="s">
        <v>3148</v>
      </c>
      <c r="HB50" s="4" t="s">
        <v>1555</v>
      </c>
      <c r="HC50" s="4" t="s">
        <v>849</v>
      </c>
      <c r="HD50" s="4" t="s">
        <v>1094</v>
      </c>
      <c r="HE50" s="4" t="s">
        <v>1521</v>
      </c>
      <c r="HF50" s="4" t="s">
        <v>528</v>
      </c>
      <c r="HG50" s="4" t="s">
        <v>2997</v>
      </c>
      <c r="HH50" s="4" t="s">
        <v>231</v>
      </c>
      <c r="HI50" s="4" t="s">
        <v>2746</v>
      </c>
      <c r="HJ50" s="4" t="s">
        <v>2755</v>
      </c>
      <c r="HK50" s="4" t="s">
        <v>2132</v>
      </c>
      <c r="HL50" s="4" t="s">
        <v>256</v>
      </c>
      <c r="HM50" s="4" t="s">
        <v>5736</v>
      </c>
      <c r="HN50" s="4" t="s">
        <v>1844</v>
      </c>
      <c r="HO50" s="4" t="s">
        <v>3071</v>
      </c>
      <c r="HP50" s="4" t="s">
        <v>1577</v>
      </c>
      <c r="HQ50" s="4" t="s">
        <v>3342</v>
      </c>
      <c r="HR50" s="4" t="s">
        <v>1410</v>
      </c>
      <c r="HS50" s="4" t="s">
        <v>1986</v>
      </c>
      <c r="HT50" s="4" t="s">
        <v>783</v>
      </c>
      <c r="HU50" s="4" t="s">
        <v>5486</v>
      </c>
      <c r="HV50" s="4" t="s">
        <v>4050</v>
      </c>
      <c r="HW50" s="4" t="s">
        <v>164</v>
      </c>
      <c r="HX50" s="4" t="s">
        <v>1073</v>
      </c>
      <c r="HY50" s="4" t="s">
        <v>601</v>
      </c>
      <c r="HZ50" s="4" t="s">
        <v>758</v>
      </c>
      <c r="IA50" s="4" t="s">
        <v>1200</v>
      </c>
      <c r="IB50" s="4" t="s">
        <v>6051</v>
      </c>
      <c r="IC50" s="4" t="s">
        <v>1384</v>
      </c>
      <c r="ID50" s="4" t="s">
        <v>693</v>
      </c>
      <c r="IE50" s="4" t="s">
        <v>1480</v>
      </c>
      <c r="IF50" s="4" t="s">
        <v>869</v>
      </c>
      <c r="IG50" s="4" t="s">
        <v>3128</v>
      </c>
      <c r="IH50" s="4" t="s">
        <v>3305</v>
      </c>
      <c r="II50" s="4" t="s">
        <v>146</v>
      </c>
      <c r="IJ50" s="4" t="s">
        <v>3397</v>
      </c>
      <c r="IK50" s="4" t="s">
        <v>873</v>
      </c>
      <c r="IL50" s="4" t="s">
        <v>6187</v>
      </c>
      <c r="IM50" s="4" t="s">
        <v>946</v>
      </c>
      <c r="IN50" s="4" t="s">
        <v>879</v>
      </c>
      <c r="IO50" s="4" t="s">
        <v>271</v>
      </c>
      <c r="IP50" s="4" t="s">
        <v>625</v>
      </c>
      <c r="IQ50" s="4" t="s">
        <v>4065</v>
      </c>
      <c r="IR50" s="4" t="s">
        <v>4037</v>
      </c>
      <c r="IS50" s="4" t="s">
        <v>428</v>
      </c>
      <c r="IT50" s="4" t="s">
        <v>1557</v>
      </c>
      <c r="IU50" s="4" t="s">
        <v>530</v>
      </c>
      <c r="IV50" s="4" t="s">
        <v>713</v>
      </c>
      <c r="IW50" s="4" t="s">
        <v>283</v>
      </c>
      <c r="IX50" s="4" t="s">
        <v>1163</v>
      </c>
      <c r="IY50" s="4" t="s">
        <v>4627</v>
      </c>
      <c r="IZ50" s="4" t="s">
        <v>2728</v>
      </c>
      <c r="JA50" s="4" t="s">
        <v>1885</v>
      </c>
      <c r="JB50" s="4" t="s">
        <v>1832</v>
      </c>
      <c r="JC50" s="4" t="s">
        <v>434</v>
      </c>
      <c r="JD50" s="4" t="s">
        <v>2658</v>
      </c>
      <c r="JE50" s="4" t="s">
        <v>2123</v>
      </c>
      <c r="JF50" s="4" t="s">
        <v>1692</v>
      </c>
    </row>
    <row r="51" spans="1:266" ht="15.75" thickBot="1">
      <c r="A51" s="8" t="s">
        <v>6480</v>
      </c>
      <c r="B51" s="4" t="s">
        <v>736</v>
      </c>
      <c r="C51" s="4" t="s">
        <v>923</v>
      </c>
      <c r="D51" s="4" t="s">
        <v>554</v>
      </c>
      <c r="E51" s="4" t="s">
        <v>2121</v>
      </c>
      <c r="F51" s="4" t="s">
        <v>1619</v>
      </c>
      <c r="G51" s="4" t="s">
        <v>2154</v>
      </c>
      <c r="H51" s="4" t="s">
        <v>342</v>
      </c>
      <c r="I51" s="4" t="s">
        <v>345</v>
      </c>
      <c r="J51" s="4" t="s">
        <v>269</v>
      </c>
      <c r="K51" s="4" t="s">
        <v>82</v>
      </c>
      <c r="L51" s="4" t="s">
        <v>1779</v>
      </c>
      <c r="M51" s="4" t="s">
        <v>84</v>
      </c>
      <c r="N51" s="4" t="s">
        <v>867</v>
      </c>
      <c r="O51" s="4" t="s">
        <v>420</v>
      </c>
      <c r="P51" s="4" t="s">
        <v>2367</v>
      </c>
      <c r="Q51" s="4" t="s">
        <v>2388</v>
      </c>
      <c r="R51" s="4" t="s">
        <v>954</v>
      </c>
      <c r="S51" s="4" t="s">
        <v>2314</v>
      </c>
      <c r="T51" s="4" t="s">
        <v>1498</v>
      </c>
      <c r="U51" s="4" t="s">
        <v>2470</v>
      </c>
      <c r="V51" s="4" t="s">
        <v>1368</v>
      </c>
      <c r="W51" s="4" t="s">
        <v>453</v>
      </c>
      <c r="X51" s="4" t="s">
        <v>1559</v>
      </c>
      <c r="Y51" s="4" t="s">
        <v>1633</v>
      </c>
      <c r="Z51" s="4" t="s">
        <v>908</v>
      </c>
      <c r="AA51" s="4" t="s">
        <v>2591</v>
      </c>
      <c r="AB51" s="4" t="s">
        <v>421</v>
      </c>
      <c r="AC51" s="4" t="s">
        <v>695</v>
      </c>
      <c r="AD51" s="4" t="s">
        <v>3</v>
      </c>
      <c r="AE51" s="4" t="s">
        <v>693</v>
      </c>
      <c r="AF51" s="4" t="s">
        <v>1238</v>
      </c>
      <c r="AG51" s="4" t="s">
        <v>1923</v>
      </c>
      <c r="AH51" s="4" t="s">
        <v>2197</v>
      </c>
      <c r="AI51" s="4" t="s">
        <v>1098</v>
      </c>
      <c r="AJ51" s="4" t="s">
        <v>403</v>
      </c>
      <c r="AK51" s="4" t="s">
        <v>66</v>
      </c>
      <c r="AL51" s="4" t="s">
        <v>786</v>
      </c>
      <c r="AM51" s="4" t="s">
        <v>1217</v>
      </c>
      <c r="AN51" s="4" t="s">
        <v>2869</v>
      </c>
      <c r="AO51" s="4" t="s">
        <v>1712</v>
      </c>
      <c r="AP51" s="4" t="s">
        <v>2907</v>
      </c>
      <c r="AQ51" s="4" t="s">
        <v>2930</v>
      </c>
      <c r="AR51" s="4" t="s">
        <v>2942</v>
      </c>
      <c r="AS51" s="4" t="s">
        <v>1666</v>
      </c>
      <c r="AT51" s="4" t="s">
        <v>2988</v>
      </c>
      <c r="AU51" s="4" t="s">
        <v>1976</v>
      </c>
      <c r="AV51" s="4" t="s">
        <v>3040</v>
      </c>
      <c r="AW51" s="4" t="s">
        <v>897</v>
      </c>
      <c r="AX51" s="4" t="s">
        <v>3082</v>
      </c>
      <c r="AY51" s="4" t="s">
        <v>2006</v>
      </c>
      <c r="AZ51" s="4" t="s">
        <v>3117</v>
      </c>
      <c r="BA51" s="4" t="s">
        <v>2947</v>
      </c>
      <c r="BB51" s="4" t="s">
        <v>3153</v>
      </c>
      <c r="BC51" s="4" t="s">
        <v>3167</v>
      </c>
      <c r="BD51" s="4" t="s">
        <v>1146</v>
      </c>
      <c r="BE51" s="4" t="s">
        <v>1299</v>
      </c>
      <c r="BF51" s="4" t="s">
        <v>1614</v>
      </c>
      <c r="BG51" s="4" t="s">
        <v>3228</v>
      </c>
      <c r="BH51" s="4" t="s">
        <v>3245</v>
      </c>
      <c r="BI51" s="4" t="s">
        <v>2016</v>
      </c>
      <c r="BJ51" s="4" t="s">
        <v>3100</v>
      </c>
      <c r="BK51" s="4" t="s">
        <v>3297</v>
      </c>
      <c r="BL51" s="4" t="s">
        <v>3315</v>
      </c>
      <c r="BM51" s="4" t="s">
        <v>548</v>
      </c>
      <c r="BN51" s="4" t="s">
        <v>3355</v>
      </c>
      <c r="BO51" s="4" t="s">
        <v>3129</v>
      </c>
      <c r="BP51" s="4" t="s">
        <v>1018</v>
      </c>
      <c r="BQ51" s="4" t="s">
        <v>995</v>
      </c>
      <c r="BR51" s="4" t="s">
        <v>2149</v>
      </c>
      <c r="BS51" s="4" t="s">
        <v>1445</v>
      </c>
      <c r="BT51" s="4" t="s">
        <v>350</v>
      </c>
      <c r="BU51" s="4" t="s">
        <v>1683</v>
      </c>
      <c r="BV51" s="4" t="s">
        <v>1650</v>
      </c>
      <c r="BW51" s="4" t="s">
        <v>3506</v>
      </c>
      <c r="BX51" s="4" t="s">
        <v>213</v>
      </c>
      <c r="BY51" s="4" t="s">
        <v>3553</v>
      </c>
      <c r="BZ51" s="4" t="s">
        <v>1945</v>
      </c>
      <c r="CA51" s="4" t="s">
        <v>1445</v>
      </c>
      <c r="CB51" s="4" t="s">
        <v>2106</v>
      </c>
      <c r="CC51" s="4" t="s">
        <v>3620</v>
      </c>
      <c r="CD51" s="4" t="s">
        <v>923</v>
      </c>
      <c r="CE51" s="4" t="s">
        <v>1377</v>
      </c>
      <c r="CF51" s="4" t="s">
        <v>734</v>
      </c>
      <c r="CG51" s="4" t="s">
        <v>562</v>
      </c>
      <c r="CH51" s="4" t="s">
        <v>376</v>
      </c>
      <c r="CI51" s="4" t="s">
        <v>2136</v>
      </c>
      <c r="CJ51" s="4" t="s">
        <v>3</v>
      </c>
      <c r="CK51" s="4" t="s">
        <v>3856</v>
      </c>
      <c r="CL51" s="4" t="s">
        <v>686</v>
      </c>
      <c r="CM51" s="4" t="s">
        <v>3915</v>
      </c>
      <c r="CN51" s="4" t="s">
        <v>160</v>
      </c>
      <c r="CO51" s="4" t="s">
        <v>3644</v>
      </c>
      <c r="CP51" s="4" t="s">
        <v>3974</v>
      </c>
      <c r="CQ51" s="4" t="s">
        <v>3992</v>
      </c>
      <c r="CR51" s="4" t="s">
        <v>1228</v>
      </c>
      <c r="CS51" s="4" t="s">
        <v>563</v>
      </c>
      <c r="CT51" s="4" t="s">
        <v>4057</v>
      </c>
      <c r="CU51" s="4" t="s">
        <v>4071</v>
      </c>
      <c r="CV51" s="4" t="s">
        <v>4085</v>
      </c>
      <c r="CW51" s="4" t="s">
        <v>903</v>
      </c>
      <c r="CX51" s="4" t="s">
        <v>3430</v>
      </c>
      <c r="CY51" s="4" t="s">
        <v>4136</v>
      </c>
      <c r="CZ51" s="4" t="s">
        <v>4161</v>
      </c>
      <c r="DA51" s="4" t="s">
        <v>4188</v>
      </c>
      <c r="DB51" s="4" t="s">
        <v>279</v>
      </c>
      <c r="DC51" s="4" t="s">
        <v>600</v>
      </c>
      <c r="DD51" s="4" t="s">
        <v>134</v>
      </c>
      <c r="DE51" s="4" t="s">
        <v>394</v>
      </c>
      <c r="DF51" s="4" t="s">
        <v>4266</v>
      </c>
      <c r="DG51" s="4" t="s">
        <v>2264</v>
      </c>
      <c r="DH51" s="4" t="s">
        <v>1214</v>
      </c>
      <c r="DI51" s="4" t="s">
        <v>477</v>
      </c>
      <c r="DJ51" s="4" t="s">
        <v>4321</v>
      </c>
      <c r="DK51" s="4" t="s">
        <v>395</v>
      </c>
      <c r="DL51" s="4" t="s">
        <v>1379</v>
      </c>
      <c r="DM51" s="4" t="s">
        <v>336</v>
      </c>
      <c r="DN51" s="4" t="s">
        <v>1144</v>
      </c>
      <c r="DO51" s="4" t="s">
        <v>1772</v>
      </c>
      <c r="DP51" s="4" t="s">
        <v>1684</v>
      </c>
      <c r="DQ51" s="4" t="s">
        <v>4265</v>
      </c>
      <c r="DR51" s="4" t="s">
        <v>3481</v>
      </c>
      <c r="DS51" s="4" t="s">
        <v>3492</v>
      </c>
      <c r="DT51" s="4" t="s">
        <v>4516</v>
      </c>
      <c r="DU51" s="4" t="s">
        <v>877</v>
      </c>
      <c r="DV51" s="4" t="s">
        <v>4532</v>
      </c>
      <c r="DW51" s="4" t="s">
        <v>1455</v>
      </c>
      <c r="DX51" s="4" t="s">
        <v>1307</v>
      </c>
      <c r="DY51" s="4" t="s">
        <v>3210</v>
      </c>
      <c r="DZ51" s="4" t="s">
        <v>813</v>
      </c>
      <c r="EA51" s="4" t="s">
        <v>4599</v>
      </c>
      <c r="EB51" s="4" t="s">
        <v>4333</v>
      </c>
      <c r="EC51" s="4" t="s">
        <v>1381</v>
      </c>
      <c r="ED51" s="4" t="s">
        <v>3322</v>
      </c>
      <c r="EE51" s="4" t="s">
        <v>747</v>
      </c>
      <c r="EF51" s="4" t="s">
        <v>1502</v>
      </c>
      <c r="EG51" s="4" t="s">
        <v>1240</v>
      </c>
      <c r="EH51" s="4" t="s">
        <v>1577</v>
      </c>
      <c r="EI51" s="4" t="s">
        <v>3270</v>
      </c>
      <c r="EJ51" s="4" t="s">
        <v>425</v>
      </c>
      <c r="EK51" s="4" t="s">
        <v>4567</v>
      </c>
      <c r="EL51" s="4" t="s">
        <v>1002</v>
      </c>
      <c r="EM51" s="4" t="s">
        <v>2767</v>
      </c>
      <c r="EN51" s="4" t="s">
        <v>4759</v>
      </c>
      <c r="EO51" s="4" t="s">
        <v>4779</v>
      </c>
      <c r="EP51" s="4" t="s">
        <v>19</v>
      </c>
      <c r="EQ51" s="4" t="s">
        <v>3633</v>
      </c>
      <c r="ER51" s="4" t="s">
        <v>4808</v>
      </c>
      <c r="ES51" s="4" t="s">
        <v>4075</v>
      </c>
      <c r="ET51" s="4" t="s">
        <v>1097</v>
      </c>
      <c r="EU51" s="4" t="s">
        <v>2710</v>
      </c>
      <c r="EV51" s="4" t="s">
        <v>114</v>
      </c>
      <c r="EW51" s="4" t="s">
        <v>2774</v>
      </c>
      <c r="EX51" s="4" t="s">
        <v>315</v>
      </c>
      <c r="EY51" s="4" t="s">
        <v>688</v>
      </c>
      <c r="EZ51" s="4" t="s">
        <v>2338</v>
      </c>
      <c r="FA51" s="4" t="s">
        <v>910</v>
      </c>
      <c r="FB51" s="4" t="s">
        <v>858</v>
      </c>
      <c r="FC51" s="4" t="s">
        <v>117</v>
      </c>
      <c r="FD51" s="4" t="s">
        <v>1813</v>
      </c>
      <c r="FE51" s="4" t="s">
        <v>4839</v>
      </c>
      <c r="FF51" s="4" t="s">
        <v>4969</v>
      </c>
      <c r="FG51" s="4" t="s">
        <v>4978</v>
      </c>
      <c r="FH51" s="4" t="s">
        <v>174</v>
      </c>
      <c r="FI51" s="4" t="s">
        <v>1334</v>
      </c>
      <c r="FJ51" s="4" t="s">
        <v>1649</v>
      </c>
      <c r="FK51" s="4" t="s">
        <v>1830</v>
      </c>
      <c r="FL51" s="4" t="s">
        <v>103</v>
      </c>
      <c r="FM51" s="4" t="s">
        <v>4006</v>
      </c>
      <c r="FN51" s="4" t="s">
        <v>5088</v>
      </c>
      <c r="FO51" s="4" t="s">
        <v>3224</v>
      </c>
      <c r="FP51" s="4" t="s">
        <v>3275</v>
      </c>
      <c r="FQ51" s="4" t="s">
        <v>481</v>
      </c>
      <c r="FR51" s="4" t="s">
        <v>5151</v>
      </c>
      <c r="FS51" s="4" t="s">
        <v>294</v>
      </c>
      <c r="FT51" s="4" t="s">
        <v>1789</v>
      </c>
      <c r="FU51" s="4" t="s">
        <v>318</v>
      </c>
      <c r="FV51" s="4" t="s">
        <v>5207</v>
      </c>
      <c r="FW51" s="4" t="s">
        <v>657</v>
      </c>
      <c r="FX51" s="4" t="s">
        <v>5233</v>
      </c>
      <c r="FY51" s="4" t="s">
        <v>2576</v>
      </c>
      <c r="FZ51" s="4" t="s">
        <v>3334</v>
      </c>
      <c r="GA51" s="4" t="s">
        <v>4815</v>
      </c>
      <c r="GB51" s="4" t="s">
        <v>2340</v>
      </c>
      <c r="GC51" s="4" t="s">
        <v>5300</v>
      </c>
      <c r="GD51" s="4" t="s">
        <v>3836</v>
      </c>
      <c r="GE51" s="4" t="s">
        <v>2444</v>
      </c>
      <c r="GF51" s="4" t="s">
        <v>724</v>
      </c>
      <c r="GG51" s="4" t="s">
        <v>4427</v>
      </c>
      <c r="GH51" s="4" t="s">
        <v>5332</v>
      </c>
      <c r="GI51" s="4" t="s">
        <v>5345</v>
      </c>
      <c r="GJ51" s="4" t="s">
        <v>4057</v>
      </c>
      <c r="GK51" s="4" t="s">
        <v>559</v>
      </c>
      <c r="GL51" s="4" t="s">
        <v>3006</v>
      </c>
      <c r="GM51" s="4" t="s">
        <v>1459</v>
      </c>
      <c r="GN51" s="4" t="s">
        <v>2691</v>
      </c>
      <c r="GO51" s="4" t="s">
        <v>1060</v>
      </c>
      <c r="GP51" s="4" t="s">
        <v>5391</v>
      </c>
      <c r="GQ51" s="4" t="s">
        <v>438</v>
      </c>
      <c r="GR51" s="4" t="s">
        <v>3165</v>
      </c>
      <c r="GS51" s="4" t="s">
        <v>2741</v>
      </c>
      <c r="GT51" s="4" t="s">
        <v>378</v>
      </c>
      <c r="GU51" s="4" t="s">
        <v>1641</v>
      </c>
      <c r="GV51" s="4" t="s">
        <v>312</v>
      </c>
      <c r="GW51" s="4" t="s">
        <v>753</v>
      </c>
      <c r="GX51" s="4" t="s">
        <v>3200</v>
      </c>
      <c r="GY51" s="4" t="s">
        <v>3556</v>
      </c>
      <c r="GZ51" s="4" t="s">
        <v>3460</v>
      </c>
      <c r="HA51" s="4" t="s">
        <v>4575</v>
      </c>
      <c r="HB51" s="4" t="s">
        <v>949</v>
      </c>
      <c r="HC51" s="4" t="s">
        <v>5573</v>
      </c>
      <c r="HD51" s="4" t="s">
        <v>545</v>
      </c>
      <c r="HE51" s="4" t="s">
        <v>4805</v>
      </c>
      <c r="HF51" s="4" t="s">
        <v>3805</v>
      </c>
      <c r="HG51" s="4" t="s">
        <v>2293</v>
      </c>
      <c r="HH51" s="4" t="s">
        <v>4843</v>
      </c>
      <c r="HI51" s="4" t="s">
        <v>2706</v>
      </c>
      <c r="HJ51" s="4" t="s">
        <v>3986</v>
      </c>
      <c r="HK51" s="4" t="s">
        <v>5190</v>
      </c>
      <c r="HL51" s="4" t="s">
        <v>5697</v>
      </c>
      <c r="HM51" s="4" t="s">
        <v>5737</v>
      </c>
      <c r="HN51" s="4" t="s">
        <v>5787</v>
      </c>
      <c r="HO51" s="4" t="s">
        <v>2306</v>
      </c>
      <c r="HP51" s="4" t="s">
        <v>4422</v>
      </c>
      <c r="HQ51" s="4" t="s">
        <v>1699</v>
      </c>
      <c r="HR51" s="4" t="s">
        <v>95</v>
      </c>
      <c r="HS51" s="4" t="s">
        <v>1609</v>
      </c>
      <c r="HT51" s="4" t="s">
        <v>849</v>
      </c>
      <c r="HU51" s="4" t="s">
        <v>5925</v>
      </c>
      <c r="HV51" s="4" t="s">
        <v>1467</v>
      </c>
      <c r="HW51" s="4" t="s">
        <v>3595</v>
      </c>
      <c r="HX51" s="4" t="s">
        <v>5994</v>
      </c>
      <c r="HY51" s="4" t="s">
        <v>2119</v>
      </c>
      <c r="HZ51" s="4" t="s">
        <v>2945</v>
      </c>
      <c r="IA51" s="4" t="s">
        <v>2655</v>
      </c>
      <c r="IB51" s="4" t="s">
        <v>899</v>
      </c>
      <c r="IC51" s="4" t="s">
        <v>5131</v>
      </c>
      <c r="ID51" s="4" t="s">
        <v>482</v>
      </c>
      <c r="IE51" s="4" t="s">
        <v>6083</v>
      </c>
      <c r="IF51" s="4" t="s">
        <v>1356</v>
      </c>
      <c r="IG51" s="4" t="s">
        <v>3424</v>
      </c>
      <c r="IH51" s="4" t="s">
        <v>3326</v>
      </c>
      <c r="II51" s="4" t="s">
        <v>246</v>
      </c>
      <c r="IJ51" s="4" t="s">
        <v>2159</v>
      </c>
      <c r="IK51" s="4" t="s">
        <v>3281</v>
      </c>
      <c r="IL51" s="4" t="s">
        <v>1714</v>
      </c>
      <c r="IM51" s="4" t="s">
        <v>6203</v>
      </c>
      <c r="IN51" s="4" t="s">
        <v>4738</v>
      </c>
      <c r="IO51" s="4" t="s">
        <v>1555</v>
      </c>
      <c r="IP51" s="4" t="s">
        <v>2123</v>
      </c>
      <c r="IQ51" s="4" t="s">
        <v>3097</v>
      </c>
      <c r="IR51" s="4" t="s">
        <v>1309</v>
      </c>
      <c r="IS51" s="4" t="s">
        <v>1128</v>
      </c>
      <c r="IT51" s="4" t="s">
        <v>297</v>
      </c>
      <c r="IU51" s="4" t="s">
        <v>1591</v>
      </c>
      <c r="IV51" s="4" t="s">
        <v>1670</v>
      </c>
      <c r="IW51" s="4" t="s">
        <v>1761</v>
      </c>
      <c r="IX51" s="4" t="s">
        <v>4136</v>
      </c>
      <c r="IY51" s="4" t="s">
        <v>4484</v>
      </c>
      <c r="IZ51" s="4" t="s">
        <v>36</v>
      </c>
      <c r="JA51" s="4" t="s">
        <v>4772</v>
      </c>
      <c r="JB51" s="4" t="s">
        <v>3208</v>
      </c>
      <c r="JC51" s="4" t="s">
        <v>245</v>
      </c>
      <c r="JD51" s="4" t="s">
        <v>136</v>
      </c>
      <c r="JE51" s="4" t="s">
        <v>1985</v>
      </c>
      <c r="JF51" s="4" t="s">
        <v>341</v>
      </c>
    </row>
    <row r="52" spans="1:266" ht="15.75" thickBot="1">
      <c r="A52" s="8" t="s">
        <v>6481</v>
      </c>
      <c r="B52" s="3" t="e">
        <v>#DIV/0!</v>
      </c>
      <c r="C52" s="3" t="e">
        <v>#DIV/0!</v>
      </c>
      <c r="D52" s="3" t="e">
        <v>#DIV/0!</v>
      </c>
      <c r="E52" s="3" t="e">
        <v>#DIV/0!</v>
      </c>
      <c r="F52" s="3" t="e">
        <v>#DIV/0!</v>
      </c>
      <c r="G52" s="3" t="e">
        <v>#DIV/0!</v>
      </c>
      <c r="H52" s="3" t="e">
        <v>#DIV/0!</v>
      </c>
      <c r="I52" s="3" t="e">
        <v>#DIV/0!</v>
      </c>
      <c r="J52" s="3" t="e">
        <v>#DIV/0!</v>
      </c>
      <c r="K52" s="3" t="e">
        <v>#DIV/0!</v>
      </c>
      <c r="L52" s="3" t="e">
        <v>#DIV/0!</v>
      </c>
      <c r="M52" s="3" t="e">
        <v>#DIV/0!</v>
      </c>
      <c r="N52" s="3" t="e">
        <v>#DIV/0!</v>
      </c>
      <c r="O52" s="3" t="e">
        <v>#DIV/0!</v>
      </c>
      <c r="P52" s="3" t="e">
        <v>#DIV/0!</v>
      </c>
      <c r="Q52" s="3" t="e">
        <v>#DIV/0!</v>
      </c>
      <c r="R52" s="3" t="e">
        <v>#DIV/0!</v>
      </c>
      <c r="S52" s="3" t="e">
        <v>#DIV/0!</v>
      </c>
      <c r="T52" s="3" t="e">
        <v>#DIV/0!</v>
      </c>
      <c r="U52" s="3" t="e">
        <v>#DIV/0!</v>
      </c>
      <c r="V52" s="3" t="e">
        <v>#DIV/0!</v>
      </c>
      <c r="W52" s="3" t="e">
        <v>#DIV/0!</v>
      </c>
      <c r="X52" s="3" t="e">
        <v>#DIV/0!</v>
      </c>
      <c r="Y52" s="3" t="e">
        <v>#DIV/0!</v>
      </c>
      <c r="Z52" s="3" t="e">
        <v>#DIV/0!</v>
      </c>
      <c r="AA52" s="3" t="e">
        <v>#DIV/0!</v>
      </c>
      <c r="AB52" s="3" t="e">
        <v>#DIV/0!</v>
      </c>
      <c r="AC52" s="3" t="e">
        <v>#DIV/0!</v>
      </c>
      <c r="AD52" s="3" t="e">
        <v>#DIV/0!</v>
      </c>
      <c r="AE52" s="3" t="e">
        <v>#DIV/0!</v>
      </c>
      <c r="AF52" s="3" t="e">
        <v>#DIV/0!</v>
      </c>
      <c r="AG52" s="3" t="e">
        <v>#DIV/0!</v>
      </c>
      <c r="AH52" s="3" t="e">
        <v>#DIV/0!</v>
      </c>
      <c r="AI52" s="3" t="e">
        <v>#DIV/0!</v>
      </c>
      <c r="AJ52" s="3" t="e">
        <v>#DIV/0!</v>
      </c>
      <c r="AK52" s="3" t="e">
        <v>#DIV/0!</v>
      </c>
      <c r="AL52" s="3" t="e">
        <v>#DIV/0!</v>
      </c>
      <c r="AM52" s="3" t="e">
        <v>#DIV/0!</v>
      </c>
      <c r="AN52" s="3" t="e">
        <v>#DIV/0!</v>
      </c>
      <c r="AO52" s="3" t="e">
        <v>#DIV/0!</v>
      </c>
      <c r="AP52" s="3" t="e">
        <v>#DIV/0!</v>
      </c>
      <c r="AQ52" s="3" t="e">
        <v>#DIV/0!</v>
      </c>
      <c r="AR52" s="3" t="e">
        <v>#DIV/0!</v>
      </c>
      <c r="AS52" s="3" t="e">
        <v>#DIV/0!</v>
      </c>
      <c r="AT52" s="3" t="e">
        <v>#DIV/0!</v>
      </c>
      <c r="AU52" s="3" t="e">
        <v>#DIV/0!</v>
      </c>
      <c r="AV52" s="3" t="e">
        <v>#DIV/0!</v>
      </c>
      <c r="AW52" s="3" t="e">
        <v>#DIV/0!</v>
      </c>
      <c r="AX52" s="3" t="e">
        <v>#DIV/0!</v>
      </c>
      <c r="AY52" s="3" t="e">
        <v>#DIV/0!</v>
      </c>
      <c r="AZ52" s="3" t="e">
        <v>#DIV/0!</v>
      </c>
      <c r="BA52" s="3" t="e">
        <v>#DIV/0!</v>
      </c>
      <c r="BB52" s="3" t="e">
        <v>#DIV/0!</v>
      </c>
      <c r="BC52" s="3" t="e">
        <v>#DIV/0!</v>
      </c>
      <c r="BD52" s="3" t="e">
        <v>#DIV/0!</v>
      </c>
      <c r="BE52" s="3" t="e">
        <v>#DIV/0!</v>
      </c>
      <c r="BF52" s="3" t="e">
        <v>#DIV/0!</v>
      </c>
      <c r="BG52" s="3" t="e">
        <v>#DIV/0!</v>
      </c>
      <c r="BH52" s="3" t="e">
        <v>#DIV/0!</v>
      </c>
      <c r="BI52" s="3" t="e">
        <v>#DIV/0!</v>
      </c>
      <c r="BJ52" s="3" t="e">
        <v>#DIV/0!</v>
      </c>
      <c r="BK52" s="3" t="e">
        <v>#DIV/0!</v>
      </c>
      <c r="BL52" s="3" t="e">
        <v>#DIV/0!</v>
      </c>
      <c r="BM52" s="3" t="e">
        <v>#DIV/0!</v>
      </c>
      <c r="BN52" s="3" t="e">
        <v>#DIV/0!</v>
      </c>
      <c r="BO52" s="3" t="e">
        <v>#DIV/0!</v>
      </c>
      <c r="BP52" s="3" t="e">
        <v>#DIV/0!</v>
      </c>
      <c r="BQ52" s="3" t="e">
        <v>#DIV/0!</v>
      </c>
      <c r="BR52" s="3" t="e">
        <v>#DIV/0!</v>
      </c>
      <c r="BS52" s="3" t="e">
        <v>#DIV/0!</v>
      </c>
      <c r="BT52" s="3" t="e">
        <v>#DIV/0!</v>
      </c>
      <c r="BU52" s="3" t="e">
        <v>#DIV/0!</v>
      </c>
      <c r="BV52" s="3" t="e">
        <v>#DIV/0!</v>
      </c>
      <c r="BW52" s="3" t="e">
        <v>#DIV/0!</v>
      </c>
      <c r="BX52" s="3" t="e">
        <v>#DIV/0!</v>
      </c>
      <c r="BY52" s="3" t="e">
        <v>#DIV/0!</v>
      </c>
      <c r="BZ52" s="3" t="e">
        <v>#DIV/0!</v>
      </c>
      <c r="CA52" s="3" t="e">
        <v>#DIV/0!</v>
      </c>
      <c r="CB52" s="3" t="e">
        <v>#DIV/0!</v>
      </c>
      <c r="CC52" s="3" t="e">
        <v>#DIV/0!</v>
      </c>
      <c r="CD52" s="3" t="e">
        <v>#DIV/0!</v>
      </c>
      <c r="CE52" s="3" t="e">
        <v>#DIV/0!</v>
      </c>
      <c r="CF52" s="3" t="e">
        <v>#DIV/0!</v>
      </c>
      <c r="CG52" s="3" t="e">
        <v>#DIV/0!</v>
      </c>
      <c r="CH52" s="3" t="e">
        <v>#DIV/0!</v>
      </c>
      <c r="CI52" s="3" t="e">
        <v>#DIV/0!</v>
      </c>
      <c r="CJ52" s="3" t="e">
        <v>#DIV/0!</v>
      </c>
      <c r="CK52" s="3" t="e">
        <v>#DIV/0!</v>
      </c>
      <c r="CL52" s="3" t="e">
        <v>#DIV/0!</v>
      </c>
      <c r="CM52" s="3" t="e">
        <v>#DIV/0!</v>
      </c>
      <c r="CN52" s="3" t="e">
        <v>#DIV/0!</v>
      </c>
      <c r="CO52" s="3" t="e">
        <v>#DIV/0!</v>
      </c>
      <c r="CP52" s="3" t="e">
        <v>#DIV/0!</v>
      </c>
      <c r="CQ52" s="3" t="e">
        <v>#DIV/0!</v>
      </c>
      <c r="CR52" s="3" t="e">
        <v>#DIV/0!</v>
      </c>
      <c r="CS52" s="3" t="e">
        <v>#DIV/0!</v>
      </c>
      <c r="CT52" s="3" t="e">
        <v>#DIV/0!</v>
      </c>
      <c r="CU52" s="3" t="e">
        <v>#DIV/0!</v>
      </c>
      <c r="CV52" s="3" t="e">
        <v>#DIV/0!</v>
      </c>
      <c r="CW52" s="3" t="e">
        <v>#DIV/0!</v>
      </c>
      <c r="CX52" s="3" t="e">
        <v>#DIV/0!</v>
      </c>
      <c r="CY52" s="3" t="e">
        <v>#DIV/0!</v>
      </c>
      <c r="CZ52" s="3" t="e">
        <v>#DIV/0!</v>
      </c>
      <c r="DA52" s="3" t="e">
        <v>#DIV/0!</v>
      </c>
      <c r="DB52" s="3" t="e">
        <v>#DIV/0!</v>
      </c>
      <c r="DC52" s="3" t="e">
        <v>#DIV/0!</v>
      </c>
      <c r="DD52" s="3" t="e">
        <v>#DIV/0!</v>
      </c>
      <c r="DE52" s="3" t="e">
        <v>#DIV/0!</v>
      </c>
      <c r="DF52" s="3" t="e">
        <v>#DIV/0!</v>
      </c>
      <c r="DG52" s="3" t="e">
        <v>#DIV/0!</v>
      </c>
      <c r="DH52" s="3" t="e">
        <v>#DIV/0!</v>
      </c>
      <c r="DI52" s="3" t="e">
        <v>#DIV/0!</v>
      </c>
      <c r="DJ52" s="3" t="e">
        <v>#DIV/0!</v>
      </c>
      <c r="DK52" s="3" t="e">
        <v>#DIV/0!</v>
      </c>
      <c r="DL52" s="3" t="e">
        <v>#DIV/0!</v>
      </c>
      <c r="DM52" s="3" t="e">
        <v>#DIV/0!</v>
      </c>
      <c r="DN52" s="3" t="e">
        <v>#DIV/0!</v>
      </c>
      <c r="DO52" s="3" t="e">
        <v>#DIV/0!</v>
      </c>
      <c r="DP52" s="3" t="e">
        <v>#DIV/0!</v>
      </c>
      <c r="DQ52" s="3" t="e">
        <v>#DIV/0!</v>
      </c>
      <c r="DR52" s="3" t="e">
        <v>#DIV/0!</v>
      </c>
      <c r="DS52" s="3" t="e">
        <v>#DIV/0!</v>
      </c>
      <c r="DT52" s="3" t="e">
        <v>#DIV/0!</v>
      </c>
      <c r="DU52" s="3" t="e">
        <v>#DIV/0!</v>
      </c>
      <c r="DV52" s="3" t="e">
        <v>#DIV/0!</v>
      </c>
      <c r="DW52" s="3" t="e">
        <v>#DIV/0!</v>
      </c>
      <c r="DX52" s="3" t="e">
        <v>#DIV/0!</v>
      </c>
      <c r="DY52" s="3" t="e">
        <v>#DIV/0!</v>
      </c>
      <c r="DZ52" s="3" t="e">
        <v>#DIV/0!</v>
      </c>
      <c r="EA52" s="3" t="e">
        <v>#DIV/0!</v>
      </c>
      <c r="EB52" s="3" t="e">
        <v>#DIV/0!</v>
      </c>
      <c r="EC52" s="3" t="e">
        <v>#DIV/0!</v>
      </c>
      <c r="ED52" s="3" t="e">
        <v>#DIV/0!</v>
      </c>
      <c r="EE52" s="3" t="e">
        <v>#DIV/0!</v>
      </c>
      <c r="EF52" s="3" t="e">
        <v>#DIV/0!</v>
      </c>
      <c r="EG52" s="3" t="e">
        <v>#DIV/0!</v>
      </c>
      <c r="EH52" s="3" t="e">
        <v>#DIV/0!</v>
      </c>
      <c r="EI52" s="3" t="e">
        <v>#DIV/0!</v>
      </c>
      <c r="EJ52" s="3" t="e">
        <v>#DIV/0!</v>
      </c>
      <c r="EK52" s="3" t="e">
        <v>#DIV/0!</v>
      </c>
      <c r="EL52" s="3" t="e">
        <v>#DIV/0!</v>
      </c>
      <c r="EM52" s="3" t="e">
        <v>#DIV/0!</v>
      </c>
      <c r="EN52" s="3" t="e">
        <v>#DIV/0!</v>
      </c>
      <c r="EO52" s="3" t="e">
        <v>#DIV/0!</v>
      </c>
      <c r="EP52" s="3" t="e">
        <v>#DIV/0!</v>
      </c>
      <c r="EQ52" s="3" t="e">
        <v>#DIV/0!</v>
      </c>
      <c r="ER52" s="3" t="e">
        <v>#DIV/0!</v>
      </c>
      <c r="ES52" s="3" t="e">
        <v>#DIV/0!</v>
      </c>
      <c r="ET52" s="3" t="e">
        <v>#DIV/0!</v>
      </c>
      <c r="EU52" s="3" t="e">
        <v>#DIV/0!</v>
      </c>
      <c r="EV52" s="3" t="e">
        <v>#DIV/0!</v>
      </c>
      <c r="EW52" s="3" t="e">
        <v>#DIV/0!</v>
      </c>
      <c r="EX52" s="3" t="e">
        <v>#DIV/0!</v>
      </c>
      <c r="EY52" s="3" t="e">
        <v>#DIV/0!</v>
      </c>
      <c r="EZ52" s="3" t="e">
        <v>#DIV/0!</v>
      </c>
      <c r="FA52" s="3" t="e">
        <v>#DIV/0!</v>
      </c>
      <c r="FB52" s="3" t="e">
        <v>#DIV/0!</v>
      </c>
      <c r="FC52" s="3" t="e">
        <v>#DIV/0!</v>
      </c>
      <c r="FD52" s="3" t="e">
        <v>#DIV/0!</v>
      </c>
      <c r="FE52" s="3" t="e">
        <v>#DIV/0!</v>
      </c>
      <c r="FF52" s="3" t="e">
        <v>#DIV/0!</v>
      </c>
      <c r="FG52" s="3" t="e">
        <v>#DIV/0!</v>
      </c>
      <c r="FH52" s="3" t="e">
        <v>#DIV/0!</v>
      </c>
      <c r="FI52" s="3" t="e">
        <v>#DIV/0!</v>
      </c>
      <c r="FJ52" s="3" t="e">
        <v>#DIV/0!</v>
      </c>
      <c r="FK52" s="3" t="e">
        <v>#DIV/0!</v>
      </c>
      <c r="FL52" s="3" t="e">
        <v>#DIV/0!</v>
      </c>
      <c r="FM52" s="3" t="e">
        <v>#DIV/0!</v>
      </c>
      <c r="FN52" s="3" t="e">
        <v>#DIV/0!</v>
      </c>
      <c r="FO52" s="3" t="e">
        <v>#DIV/0!</v>
      </c>
      <c r="FP52" s="3" t="e">
        <v>#DIV/0!</v>
      </c>
      <c r="FQ52" s="3" t="e">
        <v>#DIV/0!</v>
      </c>
      <c r="FR52" s="3" t="e">
        <v>#DIV/0!</v>
      </c>
      <c r="FS52" s="3" t="e">
        <v>#DIV/0!</v>
      </c>
      <c r="FT52" s="3" t="e">
        <v>#DIV/0!</v>
      </c>
      <c r="FU52" s="3" t="e">
        <v>#DIV/0!</v>
      </c>
      <c r="FV52" s="3" t="e">
        <v>#DIV/0!</v>
      </c>
      <c r="FW52" s="3" t="e">
        <v>#DIV/0!</v>
      </c>
      <c r="FX52" s="3" t="e">
        <v>#DIV/0!</v>
      </c>
      <c r="FY52" s="3" t="e">
        <v>#DIV/0!</v>
      </c>
      <c r="FZ52" s="3" t="e">
        <v>#DIV/0!</v>
      </c>
      <c r="GA52" s="3" t="e">
        <v>#DIV/0!</v>
      </c>
      <c r="GB52" s="3" t="e">
        <v>#DIV/0!</v>
      </c>
      <c r="GC52" s="3" t="e">
        <v>#DIV/0!</v>
      </c>
      <c r="GD52" s="3" t="e">
        <v>#DIV/0!</v>
      </c>
      <c r="GE52" s="3" t="e">
        <v>#DIV/0!</v>
      </c>
      <c r="GF52" s="3" t="e">
        <v>#DIV/0!</v>
      </c>
      <c r="GG52" s="3" t="e">
        <v>#DIV/0!</v>
      </c>
      <c r="GH52" s="3" t="e">
        <v>#DIV/0!</v>
      </c>
      <c r="GI52" s="3" t="e">
        <v>#DIV/0!</v>
      </c>
      <c r="GJ52" s="3" t="e">
        <v>#DIV/0!</v>
      </c>
      <c r="GK52" s="3" t="e">
        <v>#DIV/0!</v>
      </c>
      <c r="GL52" s="3" t="e">
        <v>#DIV/0!</v>
      </c>
      <c r="GM52" s="3" t="e">
        <v>#DIV/0!</v>
      </c>
      <c r="GN52" s="3" t="e">
        <v>#DIV/0!</v>
      </c>
      <c r="GO52" s="3" t="e">
        <v>#DIV/0!</v>
      </c>
      <c r="GP52" s="3" t="e">
        <v>#DIV/0!</v>
      </c>
      <c r="GQ52" s="3" t="e">
        <v>#DIV/0!</v>
      </c>
      <c r="GR52" s="3" t="e">
        <v>#DIV/0!</v>
      </c>
      <c r="GS52" s="3" t="e">
        <v>#DIV/0!</v>
      </c>
      <c r="GT52" s="3" t="e">
        <v>#DIV/0!</v>
      </c>
      <c r="GU52" s="3" t="e">
        <v>#DIV/0!</v>
      </c>
      <c r="GV52" s="3" t="e">
        <v>#DIV/0!</v>
      </c>
      <c r="GW52" s="3" t="e">
        <v>#DIV/0!</v>
      </c>
      <c r="GX52" s="3" t="e">
        <v>#DIV/0!</v>
      </c>
      <c r="GY52" s="3" t="e">
        <v>#DIV/0!</v>
      </c>
      <c r="GZ52" s="3" t="e">
        <v>#DIV/0!</v>
      </c>
      <c r="HA52" s="3" t="e">
        <v>#DIV/0!</v>
      </c>
      <c r="HB52" s="3" t="e">
        <v>#DIV/0!</v>
      </c>
      <c r="HC52" s="3" t="e">
        <v>#DIV/0!</v>
      </c>
      <c r="HD52" s="3" t="e">
        <v>#DIV/0!</v>
      </c>
      <c r="HE52" s="3" t="e">
        <v>#DIV/0!</v>
      </c>
      <c r="HF52" s="3" t="e">
        <v>#DIV/0!</v>
      </c>
      <c r="HG52" s="3" t="e">
        <v>#DIV/0!</v>
      </c>
      <c r="HH52" s="3" t="e">
        <v>#DIV/0!</v>
      </c>
      <c r="HI52" s="3" t="e">
        <v>#DIV/0!</v>
      </c>
      <c r="HJ52" s="3" t="e">
        <v>#DIV/0!</v>
      </c>
      <c r="HK52" s="3" t="e">
        <v>#DIV/0!</v>
      </c>
      <c r="HL52" s="3" t="e">
        <v>#DIV/0!</v>
      </c>
      <c r="HM52" s="3" t="e">
        <v>#DIV/0!</v>
      </c>
      <c r="HN52" s="3" t="e">
        <v>#DIV/0!</v>
      </c>
      <c r="HO52" s="3" t="e">
        <v>#DIV/0!</v>
      </c>
      <c r="HP52" s="3" t="e">
        <v>#DIV/0!</v>
      </c>
      <c r="HQ52" s="3" t="e">
        <v>#DIV/0!</v>
      </c>
      <c r="HR52" s="3" t="e">
        <v>#DIV/0!</v>
      </c>
      <c r="HS52" s="3" t="e">
        <v>#DIV/0!</v>
      </c>
      <c r="HT52" s="3" t="e">
        <v>#DIV/0!</v>
      </c>
      <c r="HU52" s="3" t="e">
        <v>#DIV/0!</v>
      </c>
      <c r="HV52" s="3" t="e">
        <v>#DIV/0!</v>
      </c>
      <c r="HW52" s="3" t="e">
        <v>#DIV/0!</v>
      </c>
      <c r="HX52" s="3" t="e">
        <v>#DIV/0!</v>
      </c>
      <c r="HY52" s="3" t="e">
        <v>#DIV/0!</v>
      </c>
      <c r="HZ52" s="3" t="e">
        <v>#DIV/0!</v>
      </c>
      <c r="IA52" s="3" t="e">
        <v>#DIV/0!</v>
      </c>
      <c r="IB52" s="3" t="e">
        <v>#DIV/0!</v>
      </c>
      <c r="IC52" s="3" t="e">
        <v>#DIV/0!</v>
      </c>
      <c r="ID52" s="3" t="e">
        <v>#DIV/0!</v>
      </c>
      <c r="IE52" s="3" t="e">
        <v>#DIV/0!</v>
      </c>
      <c r="IF52" s="3" t="e">
        <v>#DIV/0!</v>
      </c>
      <c r="IG52" s="3" t="e">
        <v>#DIV/0!</v>
      </c>
      <c r="IH52" s="3" t="e">
        <v>#DIV/0!</v>
      </c>
      <c r="II52" s="3" t="e">
        <v>#DIV/0!</v>
      </c>
      <c r="IJ52" s="3" t="e">
        <v>#DIV/0!</v>
      </c>
      <c r="IK52" s="3" t="e">
        <v>#DIV/0!</v>
      </c>
      <c r="IL52" s="3" t="e">
        <v>#DIV/0!</v>
      </c>
      <c r="IM52" s="3" t="e">
        <v>#DIV/0!</v>
      </c>
      <c r="IN52" s="3" t="e">
        <v>#DIV/0!</v>
      </c>
      <c r="IO52" s="3" t="e">
        <v>#DIV/0!</v>
      </c>
      <c r="IP52" s="3" t="e">
        <v>#DIV/0!</v>
      </c>
      <c r="IQ52" s="3" t="e">
        <v>#DIV/0!</v>
      </c>
      <c r="IR52" s="3" t="e">
        <v>#DIV/0!</v>
      </c>
      <c r="IS52" s="3" t="e">
        <v>#DIV/0!</v>
      </c>
      <c r="IT52" s="3" t="e">
        <v>#DIV/0!</v>
      </c>
      <c r="IU52" s="3" t="e">
        <v>#DIV/0!</v>
      </c>
      <c r="IV52" s="3" t="e">
        <v>#DIV/0!</v>
      </c>
      <c r="IW52" s="3" t="e">
        <v>#DIV/0!</v>
      </c>
      <c r="IX52" s="3" t="e">
        <v>#DIV/0!</v>
      </c>
      <c r="IY52" s="3" t="e">
        <v>#DIV/0!</v>
      </c>
      <c r="IZ52" s="3" t="e">
        <v>#DIV/0!</v>
      </c>
      <c r="JA52" s="4" t="s">
        <v>4489</v>
      </c>
      <c r="JB52" s="4" t="s">
        <v>1029</v>
      </c>
      <c r="JC52" s="4" t="s">
        <v>1273</v>
      </c>
      <c r="JD52" s="4" t="s">
        <v>847</v>
      </c>
      <c r="JE52" s="4" t="s">
        <v>4315</v>
      </c>
      <c r="JF52" s="4" t="s">
        <v>2619</v>
      </c>
    </row>
    <row r="53" spans="1:266" ht="15.75" thickBot="1">
      <c r="A53" s="8" t="s">
        <v>6482</v>
      </c>
      <c r="B53" s="3" t="e">
        <v>#DIV/0!</v>
      </c>
      <c r="C53" s="3" t="e">
        <v>#DIV/0!</v>
      </c>
      <c r="D53" s="3" t="e">
        <v>#DIV/0!</v>
      </c>
      <c r="E53" s="3" t="e">
        <v>#DIV/0!</v>
      </c>
      <c r="F53" s="3" t="e">
        <v>#DIV/0!</v>
      </c>
      <c r="G53" s="3" t="e">
        <v>#DIV/0!</v>
      </c>
      <c r="H53" s="3" t="e">
        <v>#DIV/0!</v>
      </c>
      <c r="I53" s="3" t="e">
        <v>#DIV/0!</v>
      </c>
      <c r="J53" s="3" t="e">
        <v>#DIV/0!</v>
      </c>
      <c r="K53" s="3" t="e">
        <v>#DIV/0!</v>
      </c>
      <c r="L53" s="3" t="e">
        <v>#DIV/0!</v>
      </c>
      <c r="M53" s="3" t="e">
        <v>#DIV/0!</v>
      </c>
      <c r="N53" s="3" t="e">
        <v>#DIV/0!</v>
      </c>
      <c r="O53" s="3" t="e">
        <v>#DIV/0!</v>
      </c>
      <c r="P53" s="3" t="e">
        <v>#DIV/0!</v>
      </c>
      <c r="Q53" s="3" t="e">
        <v>#DIV/0!</v>
      </c>
      <c r="R53" s="3" t="e">
        <v>#DIV/0!</v>
      </c>
      <c r="S53" s="3" t="e">
        <v>#DIV/0!</v>
      </c>
      <c r="T53" s="3" t="e">
        <v>#DIV/0!</v>
      </c>
      <c r="U53" s="3" t="e">
        <v>#DIV/0!</v>
      </c>
      <c r="V53" s="3" t="e">
        <v>#DIV/0!</v>
      </c>
      <c r="W53" s="3" t="e">
        <v>#DIV/0!</v>
      </c>
      <c r="X53" s="3" t="e">
        <v>#DIV/0!</v>
      </c>
      <c r="Y53" s="3" t="e">
        <v>#DIV/0!</v>
      </c>
      <c r="Z53" s="3" t="e">
        <v>#DIV/0!</v>
      </c>
      <c r="AA53" s="3" t="e">
        <v>#DIV/0!</v>
      </c>
      <c r="AB53" s="3" t="e">
        <v>#DIV/0!</v>
      </c>
      <c r="AC53" s="3" t="e">
        <v>#DIV/0!</v>
      </c>
      <c r="AD53" s="3" t="e">
        <v>#DIV/0!</v>
      </c>
      <c r="AE53" s="3" t="e">
        <v>#DIV/0!</v>
      </c>
      <c r="AF53" s="3" t="e">
        <v>#DIV/0!</v>
      </c>
      <c r="AG53" s="3" t="e">
        <v>#DIV/0!</v>
      </c>
      <c r="AH53" s="3" t="e">
        <v>#DIV/0!</v>
      </c>
      <c r="AI53" s="3" t="e">
        <v>#DIV/0!</v>
      </c>
      <c r="AJ53" s="3" t="e">
        <v>#DIV/0!</v>
      </c>
      <c r="AK53" s="3" t="e">
        <v>#DIV/0!</v>
      </c>
      <c r="AL53" s="3" t="e">
        <v>#DIV/0!</v>
      </c>
      <c r="AM53" s="3" t="e">
        <v>#DIV/0!</v>
      </c>
      <c r="AN53" s="3" t="e">
        <v>#DIV/0!</v>
      </c>
      <c r="AO53" s="3" t="e">
        <v>#DIV/0!</v>
      </c>
      <c r="AP53" s="3" t="e">
        <v>#DIV/0!</v>
      </c>
      <c r="AQ53" s="3" t="e">
        <v>#DIV/0!</v>
      </c>
      <c r="AR53" s="3" t="e">
        <v>#DIV/0!</v>
      </c>
      <c r="AS53" s="3" t="e">
        <v>#DIV/0!</v>
      </c>
      <c r="AT53" s="3" t="e">
        <v>#DIV/0!</v>
      </c>
      <c r="AU53" s="3" t="e">
        <v>#DIV/0!</v>
      </c>
      <c r="AV53" s="3" t="e">
        <v>#DIV/0!</v>
      </c>
      <c r="AW53" s="3" t="e">
        <v>#DIV/0!</v>
      </c>
      <c r="AX53" s="3" t="e">
        <v>#DIV/0!</v>
      </c>
      <c r="AY53" s="3" t="e">
        <v>#DIV/0!</v>
      </c>
      <c r="AZ53" s="3" t="e">
        <v>#DIV/0!</v>
      </c>
      <c r="BA53" s="3" t="e">
        <v>#DIV/0!</v>
      </c>
      <c r="BB53" s="3" t="e">
        <v>#DIV/0!</v>
      </c>
      <c r="BC53" s="3" t="e">
        <v>#DIV/0!</v>
      </c>
      <c r="BD53" s="3" t="e">
        <v>#DIV/0!</v>
      </c>
      <c r="BE53" s="3" t="e">
        <v>#DIV/0!</v>
      </c>
      <c r="BF53" s="3" t="e">
        <v>#DIV/0!</v>
      </c>
      <c r="BG53" s="3" t="e">
        <v>#DIV/0!</v>
      </c>
      <c r="BH53" s="3" t="e">
        <v>#DIV/0!</v>
      </c>
      <c r="BI53" s="3" t="e">
        <v>#DIV/0!</v>
      </c>
      <c r="BJ53" s="3" t="e">
        <v>#DIV/0!</v>
      </c>
      <c r="BK53" s="3" t="e">
        <v>#DIV/0!</v>
      </c>
      <c r="BL53" s="3" t="e">
        <v>#DIV/0!</v>
      </c>
      <c r="BM53" s="3" t="e">
        <v>#DIV/0!</v>
      </c>
      <c r="BN53" s="3" t="e">
        <v>#DIV/0!</v>
      </c>
      <c r="BO53" s="3" t="e">
        <v>#DIV/0!</v>
      </c>
      <c r="BP53" s="3" t="e">
        <v>#DIV/0!</v>
      </c>
      <c r="BQ53" s="3" t="e">
        <v>#DIV/0!</v>
      </c>
      <c r="BR53" s="3" t="e">
        <v>#DIV/0!</v>
      </c>
      <c r="BS53" s="3" t="e">
        <v>#DIV/0!</v>
      </c>
      <c r="BT53" s="3" t="e">
        <v>#DIV/0!</v>
      </c>
      <c r="BU53" s="3" t="e">
        <v>#DIV/0!</v>
      </c>
      <c r="BV53" s="3" t="e">
        <v>#DIV/0!</v>
      </c>
      <c r="BW53" s="3" t="e">
        <v>#DIV/0!</v>
      </c>
      <c r="BX53" s="3" t="e">
        <v>#DIV/0!</v>
      </c>
      <c r="BY53" s="3" t="e">
        <v>#DIV/0!</v>
      </c>
      <c r="BZ53" s="3" t="e">
        <v>#DIV/0!</v>
      </c>
      <c r="CA53" s="3" t="e">
        <v>#DIV/0!</v>
      </c>
      <c r="CB53" s="3" t="e">
        <v>#DIV/0!</v>
      </c>
      <c r="CC53" s="3" t="e">
        <v>#DIV/0!</v>
      </c>
      <c r="CD53" s="3" t="e">
        <v>#DIV/0!</v>
      </c>
      <c r="CE53" s="3" t="e">
        <v>#DIV/0!</v>
      </c>
      <c r="CF53" s="3" t="e">
        <v>#DIV/0!</v>
      </c>
      <c r="CG53" s="3" t="e">
        <v>#DIV/0!</v>
      </c>
      <c r="CH53" s="3" t="e">
        <v>#DIV/0!</v>
      </c>
      <c r="CI53" s="3" t="e">
        <v>#DIV/0!</v>
      </c>
      <c r="CJ53" s="3" t="e">
        <v>#DIV/0!</v>
      </c>
      <c r="CK53" s="3" t="e">
        <v>#DIV/0!</v>
      </c>
      <c r="CL53" s="3" t="e">
        <v>#DIV/0!</v>
      </c>
      <c r="CM53" s="3" t="e">
        <v>#DIV/0!</v>
      </c>
      <c r="CN53" s="3" t="e">
        <v>#DIV/0!</v>
      </c>
      <c r="CO53" s="3" t="e">
        <v>#DIV/0!</v>
      </c>
      <c r="CP53" s="3" t="e">
        <v>#DIV/0!</v>
      </c>
      <c r="CQ53" s="3" t="e">
        <v>#DIV/0!</v>
      </c>
      <c r="CR53" s="3" t="e">
        <v>#DIV/0!</v>
      </c>
      <c r="CS53" s="3" t="e">
        <v>#DIV/0!</v>
      </c>
      <c r="CT53" s="3" t="e">
        <v>#DIV/0!</v>
      </c>
      <c r="CU53" s="3" t="e">
        <v>#DIV/0!</v>
      </c>
      <c r="CV53" s="3" t="e">
        <v>#DIV/0!</v>
      </c>
      <c r="CW53" s="3" t="e">
        <v>#DIV/0!</v>
      </c>
      <c r="CX53" s="3" t="e">
        <v>#DIV/0!</v>
      </c>
      <c r="CY53" s="3" t="e">
        <v>#DIV/0!</v>
      </c>
      <c r="CZ53" s="3" t="e">
        <v>#DIV/0!</v>
      </c>
      <c r="DA53" s="3" t="e">
        <v>#DIV/0!</v>
      </c>
      <c r="DB53" s="3" t="e">
        <v>#DIV/0!</v>
      </c>
      <c r="DC53" s="3" t="e">
        <v>#DIV/0!</v>
      </c>
      <c r="DD53" s="3" t="e">
        <v>#DIV/0!</v>
      </c>
      <c r="DE53" s="3" t="e">
        <v>#DIV/0!</v>
      </c>
      <c r="DF53" s="3" t="e">
        <v>#DIV/0!</v>
      </c>
      <c r="DG53" s="3" t="e">
        <v>#DIV/0!</v>
      </c>
      <c r="DH53" s="3" t="e">
        <v>#DIV/0!</v>
      </c>
      <c r="DI53" s="3" t="e">
        <v>#DIV/0!</v>
      </c>
      <c r="DJ53" s="3" t="e">
        <v>#DIV/0!</v>
      </c>
      <c r="DK53" s="3" t="e">
        <v>#DIV/0!</v>
      </c>
      <c r="DL53" s="3" t="e">
        <v>#DIV/0!</v>
      </c>
      <c r="DM53" s="3" t="e">
        <v>#DIV/0!</v>
      </c>
      <c r="DN53" s="3" t="e">
        <v>#DIV/0!</v>
      </c>
      <c r="DO53" s="3" t="e">
        <v>#DIV/0!</v>
      </c>
      <c r="DP53" s="3" t="e">
        <v>#DIV/0!</v>
      </c>
      <c r="DQ53" s="3" t="e">
        <v>#DIV/0!</v>
      </c>
      <c r="DR53" s="3" t="e">
        <v>#DIV/0!</v>
      </c>
      <c r="DS53" s="3" t="e">
        <v>#DIV/0!</v>
      </c>
      <c r="DT53" s="3" t="e">
        <v>#DIV/0!</v>
      </c>
      <c r="DU53" s="3" t="e">
        <v>#DIV/0!</v>
      </c>
      <c r="DV53" s="3" t="e">
        <v>#DIV/0!</v>
      </c>
      <c r="DW53" s="3" t="e">
        <v>#DIV/0!</v>
      </c>
      <c r="DX53" s="3" t="e">
        <v>#DIV/0!</v>
      </c>
      <c r="DY53" s="3" t="e">
        <v>#DIV/0!</v>
      </c>
      <c r="DZ53" s="3" t="e">
        <v>#DIV/0!</v>
      </c>
      <c r="EA53" s="3" t="e">
        <v>#DIV/0!</v>
      </c>
      <c r="EB53" s="3" t="e">
        <v>#DIV/0!</v>
      </c>
      <c r="EC53" s="3" t="e">
        <v>#DIV/0!</v>
      </c>
      <c r="ED53" s="3" t="e">
        <v>#DIV/0!</v>
      </c>
      <c r="EE53" s="3" t="e">
        <v>#DIV/0!</v>
      </c>
      <c r="EF53" s="3" t="e">
        <v>#DIV/0!</v>
      </c>
      <c r="EG53" s="3" t="e">
        <v>#DIV/0!</v>
      </c>
      <c r="EH53" s="3" t="e">
        <v>#DIV/0!</v>
      </c>
      <c r="EI53" s="3" t="e">
        <v>#DIV/0!</v>
      </c>
      <c r="EJ53" s="3" t="e">
        <v>#DIV/0!</v>
      </c>
      <c r="EK53" s="3" t="e">
        <v>#DIV/0!</v>
      </c>
      <c r="EL53" s="3" t="e">
        <v>#DIV/0!</v>
      </c>
      <c r="EM53" s="3" t="e">
        <v>#DIV/0!</v>
      </c>
      <c r="EN53" s="3" t="e">
        <v>#DIV/0!</v>
      </c>
      <c r="EO53" s="3" t="e">
        <v>#DIV/0!</v>
      </c>
      <c r="EP53" s="3" t="e">
        <v>#DIV/0!</v>
      </c>
      <c r="EQ53" s="3" t="e">
        <v>#DIV/0!</v>
      </c>
      <c r="ER53" s="3" t="e">
        <v>#DIV/0!</v>
      </c>
      <c r="ES53" s="3" t="e">
        <v>#DIV/0!</v>
      </c>
      <c r="ET53" s="3" t="e">
        <v>#DIV/0!</v>
      </c>
      <c r="EU53" s="3" t="e">
        <v>#DIV/0!</v>
      </c>
      <c r="EV53" s="3" t="e">
        <v>#DIV/0!</v>
      </c>
      <c r="EW53" s="3" t="e">
        <v>#DIV/0!</v>
      </c>
      <c r="EX53" s="3" t="e">
        <v>#DIV/0!</v>
      </c>
      <c r="EY53" s="3" t="e">
        <v>#DIV/0!</v>
      </c>
      <c r="EZ53" s="3" t="e">
        <v>#DIV/0!</v>
      </c>
      <c r="FA53" s="3" t="e">
        <v>#DIV/0!</v>
      </c>
      <c r="FB53" s="3" t="e">
        <v>#DIV/0!</v>
      </c>
      <c r="FC53" s="3" t="e">
        <v>#DIV/0!</v>
      </c>
      <c r="FD53" s="3" t="e">
        <v>#DIV/0!</v>
      </c>
      <c r="FE53" s="3" t="e">
        <v>#DIV/0!</v>
      </c>
      <c r="FF53" s="3" t="e">
        <v>#DIV/0!</v>
      </c>
      <c r="FG53" s="3" t="e">
        <v>#DIV/0!</v>
      </c>
      <c r="FH53" s="3" t="e">
        <v>#DIV/0!</v>
      </c>
      <c r="FI53" s="3" t="e">
        <v>#DIV/0!</v>
      </c>
      <c r="FJ53" s="3" t="e">
        <v>#DIV/0!</v>
      </c>
      <c r="FK53" s="3" t="e">
        <v>#DIV/0!</v>
      </c>
      <c r="FL53" s="3" t="e">
        <v>#DIV/0!</v>
      </c>
      <c r="FM53" s="3" t="e">
        <v>#DIV/0!</v>
      </c>
      <c r="FN53" s="3" t="e">
        <v>#DIV/0!</v>
      </c>
      <c r="FO53" s="3" t="e">
        <v>#DIV/0!</v>
      </c>
      <c r="FP53" s="3" t="e">
        <v>#DIV/0!</v>
      </c>
      <c r="FQ53" s="3" t="e">
        <v>#DIV/0!</v>
      </c>
      <c r="FR53" s="3" t="e">
        <v>#DIV/0!</v>
      </c>
      <c r="FS53" s="3" t="e">
        <v>#DIV/0!</v>
      </c>
      <c r="FT53" s="3" t="e">
        <v>#DIV/0!</v>
      </c>
      <c r="FU53" s="3" t="e">
        <v>#DIV/0!</v>
      </c>
      <c r="FV53" s="3" t="e">
        <v>#DIV/0!</v>
      </c>
      <c r="FW53" s="3" t="e">
        <v>#DIV/0!</v>
      </c>
      <c r="FX53" s="3" t="e">
        <v>#DIV/0!</v>
      </c>
      <c r="FY53" s="3" t="e">
        <v>#DIV/0!</v>
      </c>
      <c r="FZ53" s="3" t="e">
        <v>#DIV/0!</v>
      </c>
      <c r="GA53" s="3" t="e">
        <v>#DIV/0!</v>
      </c>
      <c r="GB53" s="3" t="e">
        <v>#DIV/0!</v>
      </c>
      <c r="GC53" s="3" t="e">
        <v>#DIV/0!</v>
      </c>
      <c r="GD53" s="3" t="e">
        <v>#DIV/0!</v>
      </c>
      <c r="GE53" s="3" t="e">
        <v>#DIV/0!</v>
      </c>
      <c r="GF53" s="3" t="e">
        <v>#DIV/0!</v>
      </c>
      <c r="GG53" s="3" t="e">
        <v>#DIV/0!</v>
      </c>
      <c r="GH53" s="3" t="e">
        <v>#DIV/0!</v>
      </c>
      <c r="GI53" s="3" t="e">
        <v>#DIV/0!</v>
      </c>
      <c r="GJ53" s="3" t="e">
        <v>#DIV/0!</v>
      </c>
      <c r="GK53" s="3" t="e">
        <v>#DIV/0!</v>
      </c>
      <c r="GL53" s="3" t="e">
        <v>#DIV/0!</v>
      </c>
      <c r="GM53" s="3" t="e">
        <v>#DIV/0!</v>
      </c>
      <c r="GN53" s="3" t="e">
        <v>#DIV/0!</v>
      </c>
      <c r="GO53" s="3" t="e">
        <v>#DIV/0!</v>
      </c>
      <c r="GP53" s="3" t="e">
        <v>#DIV/0!</v>
      </c>
      <c r="GQ53" s="3" t="e">
        <v>#DIV/0!</v>
      </c>
      <c r="GR53" s="3" t="e">
        <v>#DIV/0!</v>
      </c>
      <c r="GS53" s="3" t="e">
        <v>#DIV/0!</v>
      </c>
      <c r="GT53" s="3" t="e">
        <v>#DIV/0!</v>
      </c>
      <c r="GU53" s="3" t="e">
        <v>#DIV/0!</v>
      </c>
      <c r="GV53" s="3" t="e">
        <v>#DIV/0!</v>
      </c>
      <c r="GW53" s="3" t="e">
        <v>#DIV/0!</v>
      </c>
      <c r="GX53" s="3" t="e">
        <v>#DIV/0!</v>
      </c>
      <c r="GY53" s="3" t="e">
        <v>#DIV/0!</v>
      </c>
      <c r="GZ53" s="3" t="e">
        <v>#DIV/0!</v>
      </c>
      <c r="HA53" s="3" t="e">
        <v>#DIV/0!</v>
      </c>
      <c r="HB53" s="3" t="e">
        <v>#DIV/0!</v>
      </c>
      <c r="HC53" s="3" t="e">
        <v>#DIV/0!</v>
      </c>
      <c r="HD53" s="3" t="e">
        <v>#DIV/0!</v>
      </c>
      <c r="HE53" s="3" t="e">
        <v>#DIV/0!</v>
      </c>
      <c r="HF53" s="3" t="e">
        <v>#DIV/0!</v>
      </c>
      <c r="HG53" s="3" t="e">
        <v>#DIV/0!</v>
      </c>
      <c r="HH53" s="3" t="e">
        <v>#DIV/0!</v>
      </c>
      <c r="HI53" s="3" t="e">
        <v>#DIV/0!</v>
      </c>
      <c r="HJ53" s="3" t="e">
        <v>#DIV/0!</v>
      </c>
      <c r="HK53" s="3" t="e">
        <v>#DIV/0!</v>
      </c>
      <c r="HL53" s="3" t="e">
        <v>#DIV/0!</v>
      </c>
      <c r="HM53" s="3" t="e">
        <v>#DIV/0!</v>
      </c>
      <c r="HN53" s="3" t="e">
        <v>#DIV/0!</v>
      </c>
      <c r="HO53" s="3" t="e">
        <v>#DIV/0!</v>
      </c>
      <c r="HP53" s="3" t="e">
        <v>#DIV/0!</v>
      </c>
      <c r="HQ53" s="3" t="e">
        <v>#DIV/0!</v>
      </c>
      <c r="HR53" s="3" t="e">
        <v>#DIV/0!</v>
      </c>
      <c r="HS53" s="3" t="e">
        <v>#DIV/0!</v>
      </c>
      <c r="HT53" s="3" t="e">
        <v>#DIV/0!</v>
      </c>
      <c r="HU53" s="3" t="e">
        <v>#DIV/0!</v>
      </c>
      <c r="HV53" s="3" t="e">
        <v>#DIV/0!</v>
      </c>
      <c r="HW53" s="3" t="e">
        <v>#DIV/0!</v>
      </c>
      <c r="HX53" s="3" t="e">
        <v>#DIV/0!</v>
      </c>
      <c r="HY53" s="3" t="e">
        <v>#DIV/0!</v>
      </c>
      <c r="HZ53" s="3" t="e">
        <v>#DIV/0!</v>
      </c>
      <c r="IA53" s="3" t="e">
        <v>#DIV/0!</v>
      </c>
      <c r="IB53" s="3" t="e">
        <v>#DIV/0!</v>
      </c>
      <c r="IC53" s="3" t="e">
        <v>#DIV/0!</v>
      </c>
      <c r="ID53" s="3" t="e">
        <v>#DIV/0!</v>
      </c>
      <c r="IE53" s="3" t="e">
        <v>#DIV/0!</v>
      </c>
      <c r="IF53" s="3" t="e">
        <v>#DIV/0!</v>
      </c>
      <c r="IG53" s="3" t="e">
        <v>#DIV/0!</v>
      </c>
      <c r="IH53" s="4" t="s">
        <v>2452</v>
      </c>
      <c r="II53" s="4" t="s">
        <v>3315</v>
      </c>
      <c r="IJ53" s="4" t="s">
        <v>111</v>
      </c>
      <c r="IK53" s="4" t="s">
        <v>2566</v>
      </c>
      <c r="IL53" s="4" t="s">
        <v>2675</v>
      </c>
      <c r="IM53" s="4" t="s">
        <v>628</v>
      </c>
      <c r="IN53" s="4" t="s">
        <v>153</v>
      </c>
      <c r="IO53" s="4" t="s">
        <v>2669</v>
      </c>
      <c r="IP53" s="4" t="s">
        <v>4098</v>
      </c>
      <c r="IQ53" s="4" t="s">
        <v>1310</v>
      </c>
      <c r="IR53" s="4" t="s">
        <v>6290</v>
      </c>
      <c r="IS53" s="4" t="s">
        <v>966</v>
      </c>
      <c r="IT53" s="4" t="s">
        <v>1722</v>
      </c>
      <c r="IU53" s="4" t="s">
        <v>1647</v>
      </c>
      <c r="IV53" s="4" t="s">
        <v>786</v>
      </c>
      <c r="IW53" s="4" t="s">
        <v>406</v>
      </c>
      <c r="IX53" s="4" t="s">
        <v>225</v>
      </c>
      <c r="IY53" s="4" t="s">
        <v>805</v>
      </c>
      <c r="IZ53" s="4" t="s">
        <v>2822</v>
      </c>
      <c r="JA53" s="4" t="s">
        <v>1718</v>
      </c>
      <c r="JB53" s="4" t="s">
        <v>1387</v>
      </c>
      <c r="JC53" s="4" t="s">
        <v>3449</v>
      </c>
      <c r="JD53" s="4" t="s">
        <v>2578</v>
      </c>
      <c r="JE53" s="4" t="s">
        <v>4295</v>
      </c>
      <c r="JF53" s="4" t="s">
        <v>434</v>
      </c>
    </row>
    <row r="54" spans="1:266" ht="15.75" thickBot="1">
      <c r="A54" s="8" t="s">
        <v>6483</v>
      </c>
      <c r="B54" s="3" t="e">
        <v>#DIV/0!</v>
      </c>
      <c r="C54" s="3" t="e">
        <v>#DIV/0!</v>
      </c>
      <c r="D54" s="3" t="e">
        <v>#DIV/0!</v>
      </c>
      <c r="E54" s="3" t="e">
        <v>#DIV/0!</v>
      </c>
      <c r="F54" s="3" t="e">
        <v>#DIV/0!</v>
      </c>
      <c r="G54" s="3" t="e">
        <v>#DIV/0!</v>
      </c>
      <c r="H54" s="3" t="e">
        <v>#DIV/0!</v>
      </c>
      <c r="I54" s="3" t="e">
        <v>#DIV/0!</v>
      </c>
      <c r="J54" s="3" t="e">
        <v>#DIV/0!</v>
      </c>
      <c r="K54" s="3" t="e">
        <v>#DIV/0!</v>
      </c>
      <c r="L54" s="3" t="e">
        <v>#DIV/0!</v>
      </c>
      <c r="M54" s="3" t="e">
        <v>#DIV/0!</v>
      </c>
      <c r="N54" s="3" t="e">
        <v>#DIV/0!</v>
      </c>
      <c r="O54" s="3" t="e">
        <v>#DIV/0!</v>
      </c>
      <c r="P54" s="3" t="e">
        <v>#DIV/0!</v>
      </c>
      <c r="Q54" s="3" t="e">
        <v>#DIV/0!</v>
      </c>
      <c r="R54" s="3" t="e">
        <v>#DIV/0!</v>
      </c>
      <c r="S54" s="3" t="e">
        <v>#DIV/0!</v>
      </c>
      <c r="T54" s="3" t="e">
        <v>#DIV/0!</v>
      </c>
      <c r="U54" s="3" t="e">
        <v>#DIV/0!</v>
      </c>
      <c r="V54" s="3" t="e">
        <v>#DIV/0!</v>
      </c>
      <c r="W54" s="3" t="e">
        <v>#DIV/0!</v>
      </c>
      <c r="X54" s="3" t="e">
        <v>#DIV/0!</v>
      </c>
      <c r="Y54" s="3" t="e">
        <v>#DIV/0!</v>
      </c>
      <c r="Z54" s="3" t="e">
        <v>#DIV/0!</v>
      </c>
      <c r="AA54" s="3" t="e">
        <v>#DIV/0!</v>
      </c>
      <c r="AB54" s="3" t="e">
        <v>#DIV/0!</v>
      </c>
      <c r="AC54" s="3" t="e">
        <v>#DIV/0!</v>
      </c>
      <c r="AD54" s="3" t="e">
        <v>#DIV/0!</v>
      </c>
      <c r="AE54" s="3" t="e">
        <v>#DIV/0!</v>
      </c>
      <c r="AF54" s="3" t="e">
        <v>#DIV/0!</v>
      </c>
      <c r="AG54" s="3" t="e">
        <v>#DIV/0!</v>
      </c>
      <c r="AH54" s="3" t="e">
        <v>#DIV/0!</v>
      </c>
      <c r="AI54" s="3" t="e">
        <v>#DIV/0!</v>
      </c>
      <c r="AJ54" s="3" t="e">
        <v>#DIV/0!</v>
      </c>
      <c r="AK54" s="3" t="e">
        <v>#DIV/0!</v>
      </c>
      <c r="AL54" s="3" t="e">
        <v>#DIV/0!</v>
      </c>
      <c r="AM54" s="3" t="e">
        <v>#DIV/0!</v>
      </c>
      <c r="AN54" s="3" t="e">
        <v>#DIV/0!</v>
      </c>
      <c r="AO54" s="3" t="e">
        <v>#DIV/0!</v>
      </c>
      <c r="AP54" s="3" t="e">
        <v>#DIV/0!</v>
      </c>
      <c r="AQ54" s="3" t="e">
        <v>#DIV/0!</v>
      </c>
      <c r="AR54" s="3" t="e">
        <v>#DIV/0!</v>
      </c>
      <c r="AS54" s="4" t="s">
        <v>1518</v>
      </c>
      <c r="AT54" s="4" t="s">
        <v>385</v>
      </c>
      <c r="AU54" s="4" t="s">
        <v>148</v>
      </c>
      <c r="AV54" s="4" t="s">
        <v>706</v>
      </c>
      <c r="AW54" s="4" t="s">
        <v>420</v>
      </c>
      <c r="AX54" s="4" t="s">
        <v>1540</v>
      </c>
      <c r="AY54" s="4" t="s">
        <v>3098</v>
      </c>
      <c r="AZ54" s="4" t="s">
        <v>380</v>
      </c>
      <c r="BA54" s="4" t="s">
        <v>3136</v>
      </c>
      <c r="BB54" s="4" t="s">
        <v>410</v>
      </c>
      <c r="BC54" s="4" t="s">
        <v>403</v>
      </c>
      <c r="BD54" s="4" t="s">
        <v>430</v>
      </c>
      <c r="BE54" s="4" t="s">
        <v>380</v>
      </c>
      <c r="BF54" s="4" t="s">
        <v>1245</v>
      </c>
      <c r="BG54" s="4" t="s">
        <v>429</v>
      </c>
      <c r="BH54" s="4" t="s">
        <v>444</v>
      </c>
      <c r="BI54" s="4" t="s">
        <v>163</v>
      </c>
      <c r="BJ54" s="4" t="s">
        <v>1197</v>
      </c>
      <c r="BK54" s="4" t="s">
        <v>918</v>
      </c>
      <c r="BL54" s="4" t="s">
        <v>2381</v>
      </c>
      <c r="BM54" s="4" t="s">
        <v>488</v>
      </c>
      <c r="BN54" s="4" t="s">
        <v>1020</v>
      </c>
      <c r="BO54" s="4" t="s">
        <v>219</v>
      </c>
      <c r="BP54" s="4" t="s">
        <v>2070</v>
      </c>
      <c r="BQ54" s="4" t="s">
        <v>3398</v>
      </c>
      <c r="BR54" s="4" t="s">
        <v>3322</v>
      </c>
      <c r="BS54" s="4" t="s">
        <v>1128</v>
      </c>
      <c r="BT54" s="4" t="s">
        <v>1336</v>
      </c>
      <c r="BU54" s="4" t="s">
        <v>744</v>
      </c>
      <c r="BV54" s="4" t="s">
        <v>959</v>
      </c>
      <c r="BW54" s="4" t="s">
        <v>1829</v>
      </c>
      <c r="BX54" s="4" t="s">
        <v>2688</v>
      </c>
      <c r="BY54" s="4" t="s">
        <v>2129</v>
      </c>
      <c r="BZ54" s="4" t="s">
        <v>375</v>
      </c>
      <c r="CA54" s="4" t="s">
        <v>445</v>
      </c>
      <c r="CB54" s="4" t="s">
        <v>526</v>
      </c>
      <c r="CC54" s="4" t="s">
        <v>695</v>
      </c>
      <c r="CD54" s="4" t="s">
        <v>2522</v>
      </c>
      <c r="CE54" s="4" t="s">
        <v>3662</v>
      </c>
      <c r="CF54" s="4" t="s">
        <v>3713</v>
      </c>
      <c r="CG54" s="4" t="s">
        <v>3751</v>
      </c>
      <c r="CH54" s="4" t="s">
        <v>9</v>
      </c>
      <c r="CI54" s="4" t="s">
        <v>3813</v>
      </c>
      <c r="CJ54" s="4" t="s">
        <v>698</v>
      </c>
      <c r="CK54" s="4" t="s">
        <v>2177</v>
      </c>
      <c r="CL54" s="4" t="s">
        <v>3562</v>
      </c>
      <c r="CM54" s="4" t="s">
        <v>616</v>
      </c>
      <c r="CN54" s="4" t="s">
        <v>803</v>
      </c>
      <c r="CO54" s="4" t="s">
        <v>1728</v>
      </c>
      <c r="CP54" s="4" t="s">
        <v>3227</v>
      </c>
      <c r="CQ54" s="4" t="s">
        <v>1474</v>
      </c>
      <c r="CR54" s="4" t="s">
        <v>363</v>
      </c>
      <c r="CS54" s="4" t="s">
        <v>1043</v>
      </c>
      <c r="CT54" s="4" t="s">
        <v>2016</v>
      </c>
      <c r="CU54" s="4" t="s">
        <v>356</v>
      </c>
      <c r="CV54" s="4" t="s">
        <v>1179</v>
      </c>
      <c r="CW54" s="4" t="s">
        <v>1953</v>
      </c>
      <c r="CX54" s="4" t="s">
        <v>2447</v>
      </c>
      <c r="CY54" s="4" t="s">
        <v>407</v>
      </c>
      <c r="CZ54" s="4" t="s">
        <v>2920</v>
      </c>
      <c r="DA54" s="4" t="s">
        <v>1098</v>
      </c>
      <c r="DB54" s="4" t="s">
        <v>339</v>
      </c>
      <c r="DC54" s="4" t="s">
        <v>2969</v>
      </c>
      <c r="DD54" s="4" t="s">
        <v>3</v>
      </c>
      <c r="DE54" s="4" t="s">
        <v>977</v>
      </c>
      <c r="DF54" s="4" t="s">
        <v>555</v>
      </c>
      <c r="DG54" s="4" t="s">
        <v>1309</v>
      </c>
      <c r="DH54" s="4" t="s">
        <v>2970</v>
      </c>
      <c r="DI54" s="4" t="s">
        <v>1120</v>
      </c>
      <c r="DJ54" s="4" t="s">
        <v>396</v>
      </c>
      <c r="DK54" s="4" t="s">
        <v>381</v>
      </c>
      <c r="DL54" s="4" t="s">
        <v>3173</v>
      </c>
      <c r="DM54" s="4" t="s">
        <v>3142</v>
      </c>
      <c r="DN54" s="4" t="s">
        <v>526</v>
      </c>
      <c r="DO54" s="4" t="s">
        <v>1509</v>
      </c>
      <c r="DP54" s="4" t="s">
        <v>403</v>
      </c>
      <c r="DQ54" s="4" t="s">
        <v>2159</v>
      </c>
      <c r="DR54" s="4" t="s">
        <v>975</v>
      </c>
      <c r="DS54" s="4" t="s">
        <v>541</v>
      </c>
      <c r="DT54" s="4" t="s">
        <v>1089</v>
      </c>
      <c r="DU54" s="4" t="s">
        <v>2484</v>
      </c>
      <c r="DV54" s="4" t="s">
        <v>2457</v>
      </c>
      <c r="DW54" s="4" t="s">
        <v>3154</v>
      </c>
      <c r="DX54" s="4" t="s">
        <v>3145</v>
      </c>
      <c r="DY54" s="4" t="s">
        <v>1699</v>
      </c>
      <c r="DZ54" s="4" t="s">
        <v>1120</v>
      </c>
      <c r="EA54" s="4" t="s">
        <v>1338</v>
      </c>
      <c r="EB54" s="4" t="s">
        <v>277</v>
      </c>
      <c r="EC54" s="4" t="s">
        <v>2443</v>
      </c>
      <c r="ED54" s="4" t="s">
        <v>333</v>
      </c>
      <c r="EE54" s="4" t="s">
        <v>111</v>
      </c>
      <c r="EF54" s="4" t="s">
        <v>424</v>
      </c>
      <c r="EG54" s="4" t="s">
        <v>302</v>
      </c>
      <c r="EH54" s="4" t="s">
        <v>72</v>
      </c>
      <c r="EI54" s="4" t="s">
        <v>1521</v>
      </c>
      <c r="EJ54" s="4" t="s">
        <v>4723</v>
      </c>
      <c r="EK54" s="4" t="s">
        <v>689</v>
      </c>
      <c r="EL54" s="4" t="s">
        <v>1545</v>
      </c>
      <c r="EM54" s="4" t="s">
        <v>853</v>
      </c>
      <c r="EN54" s="4" t="s">
        <v>345</v>
      </c>
      <c r="EO54" s="4" t="s">
        <v>269</v>
      </c>
      <c r="EP54" s="4" t="s">
        <v>1656</v>
      </c>
      <c r="EQ54" s="4" t="s">
        <v>1243</v>
      </c>
      <c r="ER54" s="4" t="s">
        <v>593</v>
      </c>
      <c r="ES54" s="4" t="s">
        <v>575</v>
      </c>
      <c r="ET54" s="4" t="s">
        <v>1302</v>
      </c>
      <c r="EU54" s="4" t="s">
        <v>426</v>
      </c>
      <c r="EV54" s="4" t="s">
        <v>1690</v>
      </c>
      <c r="EW54" s="4" t="s">
        <v>2976</v>
      </c>
      <c r="EX54" s="4" t="s">
        <v>3</v>
      </c>
      <c r="EY54" s="4" t="s">
        <v>913</v>
      </c>
      <c r="EZ54" s="4" t="s">
        <v>743</v>
      </c>
      <c r="FA54" s="4" t="s">
        <v>666</v>
      </c>
      <c r="FB54" s="4" t="s">
        <v>46</v>
      </c>
      <c r="FC54" s="4" t="s">
        <v>3852</v>
      </c>
      <c r="FD54" s="4" t="s">
        <v>542</v>
      </c>
      <c r="FE54" s="4" t="s">
        <v>4958</v>
      </c>
      <c r="FF54" s="4" t="s">
        <v>164</v>
      </c>
      <c r="FG54" s="4" t="s">
        <v>3458</v>
      </c>
      <c r="FH54" s="4" t="s">
        <v>2360</v>
      </c>
      <c r="FI54" s="4" t="s">
        <v>1994</v>
      </c>
      <c r="FJ54" s="4" t="s">
        <v>4245</v>
      </c>
      <c r="FK54" s="4" t="s">
        <v>2961</v>
      </c>
      <c r="FL54" s="4" t="s">
        <v>506</v>
      </c>
      <c r="FM54" s="4" t="s">
        <v>5067</v>
      </c>
      <c r="FN54" s="4" t="s">
        <v>2319</v>
      </c>
      <c r="FO54" s="4" t="s">
        <v>1636</v>
      </c>
      <c r="FP54" s="4" t="s">
        <v>554</v>
      </c>
      <c r="FQ54" s="4" t="s">
        <v>1225</v>
      </c>
      <c r="FR54" s="4" t="s">
        <v>3</v>
      </c>
      <c r="FS54" s="4" t="s">
        <v>231</v>
      </c>
      <c r="FT54" s="4" t="s">
        <v>797</v>
      </c>
      <c r="FU54" s="4" t="s">
        <v>1175</v>
      </c>
      <c r="FV54" s="4" t="s">
        <v>1926</v>
      </c>
      <c r="FW54" s="4" t="s">
        <v>4368</v>
      </c>
      <c r="FX54" s="4" t="s">
        <v>2771</v>
      </c>
      <c r="FY54" s="4" t="s">
        <v>5243</v>
      </c>
      <c r="FZ54" s="4" t="s">
        <v>1398</v>
      </c>
      <c r="GA54" s="4" t="s">
        <v>284</v>
      </c>
      <c r="GB54" s="4" t="s">
        <v>119</v>
      </c>
      <c r="GC54" s="4" t="s">
        <v>790</v>
      </c>
      <c r="GD54" s="4" t="s">
        <v>1138</v>
      </c>
      <c r="GE54" s="4" t="s">
        <v>4701</v>
      </c>
      <c r="GF54" s="4" t="s">
        <v>2337</v>
      </c>
      <c r="GG54" s="4" t="s">
        <v>2289</v>
      </c>
      <c r="GH54" s="4" t="s">
        <v>2556</v>
      </c>
      <c r="GI54" s="4" t="s">
        <v>58</v>
      </c>
      <c r="GJ54" s="4" t="s">
        <v>3056</v>
      </c>
      <c r="GK54" s="4" t="s">
        <v>432</v>
      </c>
      <c r="GL54" s="4" t="s">
        <v>808</v>
      </c>
      <c r="GM54" s="4" t="s">
        <v>3293</v>
      </c>
      <c r="GN54" s="4" t="s">
        <v>354</v>
      </c>
      <c r="GO54" s="4" t="s">
        <v>1823</v>
      </c>
      <c r="GP54" s="4" t="s">
        <v>4748</v>
      </c>
      <c r="GQ54" s="4" t="s">
        <v>711</v>
      </c>
      <c r="GR54" s="4" t="s">
        <v>1388</v>
      </c>
      <c r="GS54" s="4" t="s">
        <v>1095</v>
      </c>
      <c r="GT54" s="4" t="s">
        <v>666</v>
      </c>
      <c r="GU54" s="4" t="s">
        <v>1268</v>
      </c>
      <c r="GV54" s="4" t="s">
        <v>484</v>
      </c>
      <c r="GW54" s="4" t="s">
        <v>1349</v>
      </c>
      <c r="GX54" s="4" t="s">
        <v>4555</v>
      </c>
      <c r="GY54" s="4" t="s">
        <v>98</v>
      </c>
      <c r="GZ54" s="4" t="s">
        <v>2433</v>
      </c>
      <c r="HA54" s="4" t="s">
        <v>44</v>
      </c>
      <c r="HB54" s="4" t="s">
        <v>1411</v>
      </c>
      <c r="HC54" s="4" t="s">
        <v>3652</v>
      </c>
      <c r="HD54" s="4" t="s">
        <v>560</v>
      </c>
      <c r="HE54" s="4" t="s">
        <v>745</v>
      </c>
      <c r="HF54" s="4" t="s">
        <v>680</v>
      </c>
      <c r="HG54" s="4" t="s">
        <v>1997</v>
      </c>
      <c r="HH54" s="4" t="s">
        <v>2132</v>
      </c>
      <c r="HI54" s="4" t="s">
        <v>2008</v>
      </c>
      <c r="HJ54" s="4" t="s">
        <v>695</v>
      </c>
      <c r="HK54" s="4" t="s">
        <v>187</v>
      </c>
      <c r="HL54" s="4" t="s">
        <v>5271</v>
      </c>
      <c r="HM54" s="4" t="s">
        <v>4382</v>
      </c>
      <c r="HN54" s="4" t="s">
        <v>3322</v>
      </c>
      <c r="HO54" s="4" t="s">
        <v>2221</v>
      </c>
      <c r="HP54" s="4" t="s">
        <v>183</v>
      </c>
      <c r="HQ54" s="4" t="s">
        <v>877</v>
      </c>
      <c r="HR54" s="4" t="s">
        <v>867</v>
      </c>
      <c r="HS54" s="4" t="s">
        <v>2520</v>
      </c>
      <c r="HT54" s="4" t="s">
        <v>3930</v>
      </c>
      <c r="HU54" s="4" t="s">
        <v>3425</v>
      </c>
      <c r="HV54" s="4" t="s">
        <v>4295</v>
      </c>
      <c r="HW54" s="4" t="s">
        <v>5980</v>
      </c>
      <c r="HX54" s="4" t="s">
        <v>1571</v>
      </c>
      <c r="HY54" s="4" t="s">
        <v>390</v>
      </c>
      <c r="HZ54" s="4" t="s">
        <v>3341</v>
      </c>
      <c r="IA54" s="4" t="s">
        <v>2872</v>
      </c>
      <c r="IB54" s="4" t="s">
        <v>1620</v>
      </c>
      <c r="IC54" s="4" t="s">
        <v>1120</v>
      </c>
      <c r="ID54" s="4" t="s">
        <v>806</v>
      </c>
      <c r="IE54" s="4" t="s">
        <v>2078</v>
      </c>
      <c r="IF54" s="4" t="s">
        <v>1077</v>
      </c>
      <c r="IG54" s="4" t="s">
        <v>353</v>
      </c>
      <c r="IH54" s="4" t="s">
        <v>3198</v>
      </c>
      <c r="II54" s="4" t="s">
        <v>1925</v>
      </c>
      <c r="IJ54" s="4" t="s">
        <v>616</v>
      </c>
      <c r="IK54" s="4" t="s">
        <v>5450</v>
      </c>
      <c r="IL54" s="4" t="s">
        <v>1509</v>
      </c>
      <c r="IM54" s="4" t="s">
        <v>6204</v>
      </c>
      <c r="IN54" s="4" t="s">
        <v>1538</v>
      </c>
      <c r="IO54" s="4" t="s">
        <v>4992</v>
      </c>
      <c r="IP54" s="4" t="s">
        <v>2320</v>
      </c>
      <c r="IQ54" s="4" t="s">
        <v>1755</v>
      </c>
      <c r="IR54" s="4" t="s">
        <v>5381</v>
      </c>
      <c r="IS54" s="4" t="s">
        <v>3093</v>
      </c>
      <c r="IT54" s="4" t="s">
        <v>1258</v>
      </c>
      <c r="IU54" s="4" t="s">
        <v>4111</v>
      </c>
      <c r="IV54" s="4" t="s">
        <v>4318</v>
      </c>
      <c r="IW54" s="4" t="s">
        <v>475</v>
      </c>
      <c r="IX54" s="4" t="s">
        <v>2364</v>
      </c>
      <c r="IY54" s="4" t="s">
        <v>2799</v>
      </c>
      <c r="IZ54" s="4" t="s">
        <v>2100</v>
      </c>
      <c r="JA54" s="4" t="s">
        <v>1690</v>
      </c>
      <c r="JB54" s="4" t="s">
        <v>1359</v>
      </c>
      <c r="JC54" s="4" t="s">
        <v>4660</v>
      </c>
      <c r="JD54" s="4" t="s">
        <v>33</v>
      </c>
      <c r="JE54" s="4" t="s">
        <v>792</v>
      </c>
      <c r="JF54" s="4" t="s">
        <v>1163</v>
      </c>
    </row>
    <row r="55" spans="1:266" ht="15.75" thickBot="1">
      <c r="A55" s="8" t="s">
        <v>6484</v>
      </c>
      <c r="B55" s="3" t="e">
        <v>#DIV/0!</v>
      </c>
      <c r="C55" s="3" t="e">
        <v>#DIV/0!</v>
      </c>
      <c r="D55" s="3" t="e">
        <v>#DIV/0!</v>
      </c>
      <c r="E55" s="3" t="e">
        <v>#DIV/0!</v>
      </c>
      <c r="F55" s="3" t="e">
        <v>#DIV/0!</v>
      </c>
      <c r="G55" s="3" t="e">
        <v>#DIV/0!</v>
      </c>
      <c r="H55" s="3" t="e">
        <v>#DIV/0!</v>
      </c>
      <c r="I55" s="3" t="e">
        <v>#DIV/0!</v>
      </c>
      <c r="J55" s="3" t="e">
        <v>#DIV/0!</v>
      </c>
      <c r="K55" s="3" t="e">
        <v>#DIV/0!</v>
      </c>
      <c r="L55" s="3" t="e">
        <v>#DIV/0!</v>
      </c>
      <c r="M55" s="3" t="e">
        <v>#DIV/0!</v>
      </c>
      <c r="N55" s="3" t="e">
        <v>#DIV/0!</v>
      </c>
      <c r="O55" s="3" t="e">
        <v>#DIV/0!</v>
      </c>
      <c r="P55" s="3" t="e">
        <v>#DIV/0!</v>
      </c>
      <c r="Q55" s="3" t="e">
        <v>#DIV/0!</v>
      </c>
      <c r="R55" s="3" t="e">
        <v>#DIV/0!</v>
      </c>
      <c r="S55" s="3" t="e">
        <v>#DIV/0!</v>
      </c>
      <c r="T55" s="3" t="e">
        <v>#DIV/0!</v>
      </c>
      <c r="U55" s="3" t="e">
        <v>#DIV/0!</v>
      </c>
      <c r="V55" s="3" t="e">
        <v>#DIV/0!</v>
      </c>
      <c r="W55" s="3" t="e">
        <v>#DIV/0!</v>
      </c>
      <c r="X55" s="3" t="e">
        <v>#DIV/0!</v>
      </c>
      <c r="Y55" s="3" t="e">
        <v>#DIV/0!</v>
      </c>
      <c r="Z55" s="3" t="e">
        <v>#DIV/0!</v>
      </c>
      <c r="AA55" s="3" t="e">
        <v>#DIV/0!</v>
      </c>
      <c r="AB55" s="3" t="e">
        <v>#DIV/0!</v>
      </c>
      <c r="AC55" s="3" t="e">
        <v>#DIV/0!</v>
      </c>
      <c r="AD55" s="3" t="e">
        <v>#DIV/0!</v>
      </c>
      <c r="AE55" s="3" t="e">
        <v>#DIV/0!</v>
      </c>
      <c r="AF55" s="3" t="e">
        <v>#DIV/0!</v>
      </c>
      <c r="AG55" s="3" t="e">
        <v>#DIV/0!</v>
      </c>
      <c r="AH55" s="3" t="e">
        <v>#DIV/0!</v>
      </c>
      <c r="AI55" s="3" t="e">
        <v>#DIV/0!</v>
      </c>
      <c r="AJ55" s="3" t="e">
        <v>#DIV/0!</v>
      </c>
      <c r="AK55" s="3" t="e">
        <v>#DIV/0!</v>
      </c>
      <c r="AL55" s="3" t="e">
        <v>#DIV/0!</v>
      </c>
      <c r="AM55" s="3" t="e">
        <v>#DIV/0!</v>
      </c>
      <c r="AN55" s="3" t="e">
        <v>#DIV/0!</v>
      </c>
      <c r="AO55" s="3" t="e">
        <v>#DIV/0!</v>
      </c>
      <c r="AP55" s="3" t="e">
        <v>#DIV/0!</v>
      </c>
      <c r="AQ55" s="3" t="e">
        <v>#DIV/0!</v>
      </c>
      <c r="AR55" s="3" t="e">
        <v>#DIV/0!</v>
      </c>
      <c r="AS55" s="3" t="e">
        <v>#DIV/0!</v>
      </c>
      <c r="AT55" s="3" t="e">
        <v>#DIV/0!</v>
      </c>
      <c r="AU55" s="3" t="e">
        <v>#DIV/0!</v>
      </c>
      <c r="AV55" s="3" t="e">
        <v>#DIV/0!</v>
      </c>
      <c r="AW55" s="3" t="e">
        <v>#DIV/0!</v>
      </c>
      <c r="AX55" s="3" t="e">
        <v>#DIV/0!</v>
      </c>
      <c r="AY55" s="3" t="e">
        <v>#DIV/0!</v>
      </c>
      <c r="AZ55" s="3" t="e">
        <v>#DIV/0!</v>
      </c>
      <c r="BA55" s="3" t="e">
        <v>#DIV/0!</v>
      </c>
      <c r="BB55" s="3" t="e">
        <v>#DIV/0!</v>
      </c>
      <c r="BC55" s="3" t="e">
        <v>#DIV/0!</v>
      </c>
      <c r="BD55" s="3" t="e">
        <v>#DIV/0!</v>
      </c>
      <c r="BE55" s="3" t="e">
        <v>#DIV/0!</v>
      </c>
      <c r="BF55" s="3" t="e">
        <v>#DIV/0!</v>
      </c>
      <c r="BG55" s="3" t="e">
        <v>#DIV/0!</v>
      </c>
      <c r="BH55" s="3" t="e">
        <v>#DIV/0!</v>
      </c>
      <c r="BI55" s="3" t="e">
        <v>#DIV/0!</v>
      </c>
      <c r="BJ55" s="3" t="e">
        <v>#DIV/0!</v>
      </c>
      <c r="BK55" s="3" t="e">
        <v>#DIV/0!</v>
      </c>
      <c r="BL55" s="3" t="e">
        <v>#DIV/0!</v>
      </c>
      <c r="BM55" s="3" t="e">
        <v>#DIV/0!</v>
      </c>
      <c r="BN55" s="4" t="s">
        <v>315</v>
      </c>
      <c r="BO55" s="4" t="s">
        <v>1272</v>
      </c>
      <c r="BP55" s="4" t="s">
        <v>634</v>
      </c>
      <c r="BQ55" s="4" t="s">
        <v>12</v>
      </c>
      <c r="BR55" s="4" t="s">
        <v>785</v>
      </c>
      <c r="BS55" s="4" t="s">
        <v>247</v>
      </c>
      <c r="BT55" s="4" t="s">
        <v>205</v>
      </c>
      <c r="BU55" s="4" t="s">
        <v>3467</v>
      </c>
      <c r="BV55" s="4" t="s">
        <v>3487</v>
      </c>
      <c r="BW55" s="4" t="s">
        <v>3507</v>
      </c>
      <c r="BX55" s="4" t="s">
        <v>1143</v>
      </c>
      <c r="BY55" s="4" t="s">
        <v>718</v>
      </c>
      <c r="BZ55" s="4" t="s">
        <v>3567</v>
      </c>
      <c r="CA55" s="4" t="s">
        <v>2616</v>
      </c>
      <c r="CB55" s="4" t="s">
        <v>3601</v>
      </c>
      <c r="CC55" s="4" t="s">
        <v>662</v>
      </c>
      <c r="CD55" s="4" t="s">
        <v>3636</v>
      </c>
      <c r="CE55" s="4" t="s">
        <v>3663</v>
      </c>
      <c r="CF55" s="4" t="s">
        <v>3714</v>
      </c>
      <c r="CG55" s="4" t="s">
        <v>3752</v>
      </c>
      <c r="CH55" s="4" t="s">
        <v>1965</v>
      </c>
      <c r="CI55" s="4" t="s">
        <v>2698</v>
      </c>
      <c r="CJ55" s="4" t="s">
        <v>3832</v>
      </c>
      <c r="CK55" s="4" t="s">
        <v>3857</v>
      </c>
      <c r="CL55" s="4" t="s">
        <v>947</v>
      </c>
      <c r="CM55" s="4" t="s">
        <v>1359</v>
      </c>
      <c r="CN55" s="4" t="s">
        <v>3615</v>
      </c>
      <c r="CO55" s="4" t="s">
        <v>3958</v>
      </c>
      <c r="CP55" s="4" t="s">
        <v>2348</v>
      </c>
      <c r="CQ55" s="4" t="s">
        <v>1993</v>
      </c>
      <c r="CR55" s="4" t="s">
        <v>4013</v>
      </c>
      <c r="CS55" s="4" t="s">
        <v>4029</v>
      </c>
      <c r="CT55" s="4" t="s">
        <v>1728</v>
      </c>
      <c r="CU55" s="4" t="s">
        <v>4072</v>
      </c>
      <c r="CV55" s="4" t="s">
        <v>3555</v>
      </c>
      <c r="CW55" s="4" t="s">
        <v>1064</v>
      </c>
      <c r="CX55" s="4" t="s">
        <v>991</v>
      </c>
      <c r="CY55" s="4" t="s">
        <v>4137</v>
      </c>
      <c r="CZ55" s="4" t="s">
        <v>4162</v>
      </c>
      <c r="DA55" s="4" t="s">
        <v>4189</v>
      </c>
      <c r="DB55" s="4" t="s">
        <v>4210</v>
      </c>
      <c r="DC55" s="4" t="s">
        <v>4232</v>
      </c>
      <c r="DD55" s="4" t="s">
        <v>4241</v>
      </c>
      <c r="DE55" s="4" t="s">
        <v>1986</v>
      </c>
      <c r="DF55" s="4" t="s">
        <v>4267</v>
      </c>
      <c r="DG55" s="4" t="s">
        <v>889</v>
      </c>
      <c r="DH55" s="4" t="s">
        <v>321</v>
      </c>
      <c r="DI55" s="4" t="s">
        <v>1591</v>
      </c>
      <c r="DJ55" s="4" t="s">
        <v>4038</v>
      </c>
      <c r="DK55" s="4" t="s">
        <v>4336</v>
      </c>
      <c r="DL55" s="4" t="s">
        <v>1671</v>
      </c>
      <c r="DM55" s="4" t="s">
        <v>4369</v>
      </c>
      <c r="DN55" s="4" t="s">
        <v>4389</v>
      </c>
      <c r="DO55" s="4" t="s">
        <v>4415</v>
      </c>
      <c r="DP55" s="4" t="s">
        <v>1420</v>
      </c>
      <c r="DQ55" s="4" t="s">
        <v>3133</v>
      </c>
      <c r="DR55" s="4" t="s">
        <v>723</v>
      </c>
      <c r="DS55" s="4" t="s">
        <v>4496</v>
      </c>
      <c r="DT55" s="4" t="s">
        <v>2073</v>
      </c>
      <c r="DU55" s="4" t="s">
        <v>2338</v>
      </c>
      <c r="DV55" s="4" t="s">
        <v>3136</v>
      </c>
      <c r="DW55" s="4" t="s">
        <v>4547</v>
      </c>
      <c r="DX55" s="4" t="s">
        <v>615</v>
      </c>
      <c r="DY55" s="4" t="s">
        <v>3348</v>
      </c>
      <c r="DZ55" s="4" t="s">
        <v>3075</v>
      </c>
      <c r="EA55" s="4" t="s">
        <v>1076</v>
      </c>
      <c r="EB55" s="4" t="s">
        <v>4609</v>
      </c>
      <c r="EC55" s="4" t="s">
        <v>4622</v>
      </c>
      <c r="ED55" s="4" t="s">
        <v>3220</v>
      </c>
      <c r="EE55" s="4" t="s">
        <v>1439</v>
      </c>
      <c r="EF55" s="4" t="s">
        <v>4667</v>
      </c>
      <c r="EG55" s="4" t="s">
        <v>3710</v>
      </c>
      <c r="EH55" s="4" t="s">
        <v>1444</v>
      </c>
      <c r="EI55" s="4" t="s">
        <v>4703</v>
      </c>
      <c r="EJ55" s="4" t="s">
        <v>29</v>
      </c>
      <c r="EK55" s="4" t="s">
        <v>910</v>
      </c>
      <c r="EL55" s="4" t="s">
        <v>4738</v>
      </c>
      <c r="EM55" s="4" t="s">
        <v>1891</v>
      </c>
      <c r="EN55" s="4" t="s">
        <v>323</v>
      </c>
      <c r="EO55" s="4" t="s">
        <v>4780</v>
      </c>
      <c r="EP55" s="4" t="s">
        <v>1163</v>
      </c>
      <c r="EQ55" s="4" t="s">
        <v>2065</v>
      </c>
      <c r="ER55" s="4" t="s">
        <v>225</v>
      </c>
      <c r="ES55" s="4" t="s">
        <v>4213</v>
      </c>
      <c r="ET55" s="4" t="s">
        <v>593</v>
      </c>
      <c r="EU55" s="4" t="s">
        <v>3</v>
      </c>
      <c r="EV55" s="4" t="s">
        <v>3154</v>
      </c>
      <c r="EW55" s="4" t="s">
        <v>4331</v>
      </c>
      <c r="EX55" s="4" t="s">
        <v>1308</v>
      </c>
      <c r="EY55" s="4" t="s">
        <v>1849</v>
      </c>
      <c r="EZ55" s="4" t="s">
        <v>77</v>
      </c>
      <c r="FA55" s="4" t="s">
        <v>3</v>
      </c>
      <c r="FB55" s="4" t="s">
        <v>831</v>
      </c>
      <c r="FC55" s="4" t="s">
        <v>1616</v>
      </c>
      <c r="FD55" s="4" t="s">
        <v>1971</v>
      </c>
      <c r="FE55" s="4" t="s">
        <v>2320</v>
      </c>
      <c r="FF55" s="4" t="s">
        <v>391</v>
      </c>
      <c r="FG55" s="4" t="s">
        <v>4979</v>
      </c>
      <c r="FH55" s="4" t="s">
        <v>1647</v>
      </c>
      <c r="FI55" s="4" t="s">
        <v>1981</v>
      </c>
      <c r="FJ55" s="4" t="s">
        <v>5021</v>
      </c>
      <c r="FK55" s="4" t="s">
        <v>4317</v>
      </c>
      <c r="FL55" s="4" t="s">
        <v>1303</v>
      </c>
      <c r="FM55" s="4" t="s">
        <v>2324</v>
      </c>
      <c r="FN55" s="4" t="s">
        <v>1066</v>
      </c>
      <c r="FO55" s="4" t="s">
        <v>1990</v>
      </c>
      <c r="FP55" s="4" t="s">
        <v>5121</v>
      </c>
      <c r="FQ55" s="4" t="s">
        <v>2319</v>
      </c>
      <c r="FR55" s="4" t="s">
        <v>2955</v>
      </c>
      <c r="FS55" s="4" t="s">
        <v>5164</v>
      </c>
      <c r="FT55" s="4" t="s">
        <v>4649</v>
      </c>
      <c r="FU55" s="4" t="s">
        <v>896</v>
      </c>
      <c r="FV55" s="4" t="s">
        <v>5208</v>
      </c>
      <c r="FW55" s="4" t="s">
        <v>899</v>
      </c>
      <c r="FX55" s="4" t="s">
        <v>5234</v>
      </c>
      <c r="FY55" s="4" t="s">
        <v>409</v>
      </c>
      <c r="FZ55" s="4" t="s">
        <v>5258</v>
      </c>
      <c r="GA55" s="4" t="s">
        <v>5274</v>
      </c>
      <c r="GB55" s="4" t="s">
        <v>4404</v>
      </c>
      <c r="GC55" s="4" t="s">
        <v>129</v>
      </c>
      <c r="GD55" s="4" t="s">
        <v>5036</v>
      </c>
      <c r="GE55" s="4" t="s">
        <v>350</v>
      </c>
      <c r="GF55" s="4" t="s">
        <v>505</v>
      </c>
      <c r="GG55" s="4" t="s">
        <v>3558</v>
      </c>
      <c r="GH55" s="4" t="s">
        <v>3640</v>
      </c>
      <c r="GI55" s="4" t="s">
        <v>5346</v>
      </c>
      <c r="GJ55" s="4" t="s">
        <v>1094</v>
      </c>
      <c r="GK55" s="4" t="s">
        <v>5365</v>
      </c>
      <c r="GL55" s="4" t="s">
        <v>5376</v>
      </c>
      <c r="GM55" s="4" t="s">
        <v>2464</v>
      </c>
      <c r="GN55" s="4" t="s">
        <v>2865</v>
      </c>
      <c r="GO55" s="4" t="s">
        <v>5406</v>
      </c>
      <c r="GP55" s="4" t="s">
        <v>4421</v>
      </c>
      <c r="GQ55" s="4" t="s">
        <v>4456</v>
      </c>
      <c r="GR55" s="4" t="s">
        <v>824</v>
      </c>
      <c r="GS55" s="4" t="s">
        <v>830</v>
      </c>
      <c r="GT55" s="4" t="s">
        <v>4802</v>
      </c>
      <c r="GU55" s="4" t="s">
        <v>1883</v>
      </c>
      <c r="GV55" s="4" t="s">
        <v>3699</v>
      </c>
      <c r="GW55" s="4" t="s">
        <v>580</v>
      </c>
      <c r="GX55" s="4" t="s">
        <v>3854</v>
      </c>
      <c r="GY55" s="4" t="s">
        <v>736</v>
      </c>
      <c r="GZ55" s="4" t="s">
        <v>11</v>
      </c>
      <c r="HA55" s="4" t="s">
        <v>710</v>
      </c>
      <c r="HB55" s="4" t="s">
        <v>1876</v>
      </c>
      <c r="HC55" s="4" t="s">
        <v>5574</v>
      </c>
      <c r="HD55" s="4" t="s">
        <v>5588</v>
      </c>
      <c r="HE55" s="4" t="s">
        <v>1271</v>
      </c>
      <c r="HF55" s="4" t="s">
        <v>4798</v>
      </c>
      <c r="HG55" s="4" t="s">
        <v>1683</v>
      </c>
      <c r="HH55" s="4" t="s">
        <v>5</v>
      </c>
      <c r="HI55" s="4" t="s">
        <v>5047</v>
      </c>
      <c r="HJ55" s="4" t="s">
        <v>3451</v>
      </c>
      <c r="HK55" s="4" t="s">
        <v>1361</v>
      </c>
      <c r="HL55" s="4" t="s">
        <v>5698</v>
      </c>
      <c r="HM55" s="4" t="s">
        <v>5738</v>
      </c>
      <c r="HN55" s="4" t="s">
        <v>2124</v>
      </c>
      <c r="HO55" s="4" t="s">
        <v>1292</v>
      </c>
      <c r="HP55" s="4" t="s">
        <v>3263</v>
      </c>
      <c r="HQ55" s="4" t="s">
        <v>14</v>
      </c>
      <c r="HR55" s="4" t="s">
        <v>1345</v>
      </c>
      <c r="HS55" s="4" t="s">
        <v>702</v>
      </c>
      <c r="HT55" s="4" t="s">
        <v>424</v>
      </c>
      <c r="HU55" s="4" t="s">
        <v>5926</v>
      </c>
      <c r="HV55" s="4" t="s">
        <v>186</v>
      </c>
      <c r="HW55" s="4" t="s">
        <v>142</v>
      </c>
      <c r="HX55" s="4" t="s">
        <v>4267</v>
      </c>
      <c r="HY55" s="4" t="s">
        <v>3061</v>
      </c>
      <c r="HZ55" s="4" t="s">
        <v>964</v>
      </c>
      <c r="IA55" s="4" t="s">
        <v>1256</v>
      </c>
      <c r="IB55" s="4" t="s">
        <v>694</v>
      </c>
      <c r="IC55" s="4" t="s">
        <v>2888</v>
      </c>
      <c r="ID55" s="4" t="s">
        <v>1082</v>
      </c>
      <c r="IE55" s="4" t="s">
        <v>1049</v>
      </c>
      <c r="IF55" s="4" t="s">
        <v>706</v>
      </c>
      <c r="IG55" s="4" t="s">
        <v>1880</v>
      </c>
      <c r="IH55" s="4" t="s">
        <v>3444</v>
      </c>
      <c r="II55" s="4" t="s">
        <v>2509</v>
      </c>
      <c r="IJ55" s="4" t="s">
        <v>470</v>
      </c>
      <c r="IK55" s="4" t="s">
        <v>6169</v>
      </c>
      <c r="IL55" s="4" t="s">
        <v>2973</v>
      </c>
      <c r="IM55" s="4" t="s">
        <v>6205</v>
      </c>
      <c r="IN55" s="4" t="s">
        <v>3420</v>
      </c>
      <c r="IO55" s="4" t="s">
        <v>1297</v>
      </c>
      <c r="IP55" s="4" t="s">
        <v>521</v>
      </c>
      <c r="IQ55" s="4" t="s">
        <v>3822</v>
      </c>
      <c r="IR55" s="4" t="s">
        <v>3558</v>
      </c>
      <c r="IS55" s="4" t="s">
        <v>1556</v>
      </c>
      <c r="IT55" s="4" t="s">
        <v>1253</v>
      </c>
      <c r="IU55" s="4" t="s">
        <v>6321</v>
      </c>
      <c r="IV55" s="4" t="s">
        <v>5056</v>
      </c>
      <c r="IW55" s="4" t="s">
        <v>2712</v>
      </c>
      <c r="IX55" s="4" t="s">
        <v>3549</v>
      </c>
      <c r="IY55" s="4" t="s">
        <v>1849</v>
      </c>
      <c r="IZ55" s="4" t="s">
        <v>293</v>
      </c>
      <c r="JA55" s="4" t="s">
        <v>573</v>
      </c>
      <c r="JB55" s="4" t="s">
        <v>3202</v>
      </c>
      <c r="JC55" s="4" t="s">
        <v>3313</v>
      </c>
      <c r="JD55" s="4" t="s">
        <v>4065</v>
      </c>
      <c r="JE55" s="4" t="s">
        <v>2927</v>
      </c>
      <c r="JF55" s="4" t="s">
        <v>6424</v>
      </c>
    </row>
    <row r="56" spans="1:266" ht="15.75" thickBot="1">
      <c r="A56" s="8" t="s">
        <v>6485</v>
      </c>
      <c r="B56" s="3" t="e">
        <v>#DIV/0!</v>
      </c>
      <c r="C56" s="3" t="e">
        <v>#DIV/0!</v>
      </c>
      <c r="D56" s="3" t="e">
        <v>#DIV/0!</v>
      </c>
      <c r="E56" s="3" t="e">
        <v>#DIV/0!</v>
      </c>
      <c r="F56" s="3" t="e">
        <v>#DIV/0!</v>
      </c>
      <c r="G56" s="3" t="e">
        <v>#DIV/0!</v>
      </c>
      <c r="H56" s="3" t="e">
        <v>#DIV/0!</v>
      </c>
      <c r="I56" s="3" t="e">
        <v>#DIV/0!</v>
      </c>
      <c r="J56" s="3" t="e">
        <v>#DIV/0!</v>
      </c>
      <c r="K56" s="3" t="e">
        <v>#DIV/0!</v>
      </c>
      <c r="L56" s="3" t="e">
        <v>#DIV/0!</v>
      </c>
      <c r="M56" s="3" t="e">
        <v>#DIV/0!</v>
      </c>
      <c r="N56" s="3" t="e">
        <v>#DIV/0!</v>
      </c>
      <c r="O56" s="3" t="e">
        <v>#DIV/0!</v>
      </c>
      <c r="P56" s="3" t="e">
        <v>#DIV/0!</v>
      </c>
      <c r="Q56" s="3" t="e">
        <v>#DIV/0!</v>
      </c>
      <c r="R56" s="3" t="e">
        <v>#DIV/0!</v>
      </c>
      <c r="S56" s="3" t="e">
        <v>#DIV/0!</v>
      </c>
      <c r="T56" s="3" t="e">
        <v>#DIV/0!</v>
      </c>
      <c r="U56" s="3" t="e">
        <v>#DIV/0!</v>
      </c>
      <c r="V56" s="3" t="e">
        <v>#DIV/0!</v>
      </c>
      <c r="W56" s="3" t="e">
        <v>#DIV/0!</v>
      </c>
      <c r="X56" s="3" t="e">
        <v>#DIV/0!</v>
      </c>
      <c r="Y56" s="3" t="e">
        <v>#DIV/0!</v>
      </c>
      <c r="Z56" s="3" t="e">
        <v>#DIV/0!</v>
      </c>
      <c r="AA56" s="3" t="e">
        <v>#DIV/0!</v>
      </c>
      <c r="AB56" s="3" t="e">
        <v>#DIV/0!</v>
      </c>
      <c r="AC56" s="3" t="e">
        <v>#DIV/0!</v>
      </c>
      <c r="AD56" s="3" t="e">
        <v>#DIV/0!</v>
      </c>
      <c r="AE56" s="3" t="e">
        <v>#DIV/0!</v>
      </c>
      <c r="AF56" s="3" t="e">
        <v>#DIV/0!</v>
      </c>
      <c r="AG56" s="3" t="e">
        <v>#DIV/0!</v>
      </c>
      <c r="AH56" s="3" t="e">
        <v>#DIV/0!</v>
      </c>
      <c r="AI56" s="3" t="e">
        <v>#DIV/0!</v>
      </c>
      <c r="AJ56" s="3" t="e">
        <v>#DIV/0!</v>
      </c>
      <c r="AK56" s="3" t="e">
        <v>#DIV/0!</v>
      </c>
      <c r="AL56" s="3" t="e">
        <v>#DIV/0!</v>
      </c>
      <c r="AM56" s="3" t="e">
        <v>#DIV/0!</v>
      </c>
      <c r="AN56" s="3" t="e">
        <v>#DIV/0!</v>
      </c>
      <c r="AO56" s="3" t="e">
        <v>#DIV/0!</v>
      </c>
      <c r="AP56" s="3" t="e">
        <v>#DIV/0!</v>
      </c>
      <c r="AQ56" s="3" t="e">
        <v>#DIV/0!</v>
      </c>
      <c r="AR56" s="3" t="e">
        <v>#DIV/0!</v>
      </c>
      <c r="AS56" s="3" t="e">
        <v>#DIV/0!</v>
      </c>
      <c r="AT56" s="3" t="e">
        <v>#DIV/0!</v>
      </c>
      <c r="AU56" s="3" t="e">
        <v>#DIV/0!</v>
      </c>
      <c r="AV56" s="3" t="e">
        <v>#DIV/0!</v>
      </c>
      <c r="AW56" s="3" t="e">
        <v>#DIV/0!</v>
      </c>
      <c r="AX56" s="3" t="e">
        <v>#DIV/0!</v>
      </c>
      <c r="AY56" s="3" t="e">
        <v>#DIV/0!</v>
      </c>
      <c r="AZ56" s="3" t="e">
        <v>#DIV/0!</v>
      </c>
      <c r="BA56" s="3" t="e">
        <v>#DIV/0!</v>
      </c>
      <c r="BB56" s="3" t="e">
        <v>#DIV/0!</v>
      </c>
      <c r="BC56" s="3" t="e">
        <v>#DIV/0!</v>
      </c>
      <c r="BD56" s="3" t="e">
        <v>#DIV/0!</v>
      </c>
      <c r="BE56" s="3" t="e">
        <v>#DIV/0!</v>
      </c>
      <c r="BF56" s="3" t="e">
        <v>#DIV/0!</v>
      </c>
      <c r="BG56" s="3" t="e">
        <v>#DIV/0!</v>
      </c>
      <c r="BH56" s="3" t="e">
        <v>#DIV/0!</v>
      </c>
      <c r="BI56" s="3" t="e">
        <v>#DIV/0!</v>
      </c>
      <c r="BJ56" s="3" t="e">
        <v>#DIV/0!</v>
      </c>
      <c r="BK56" s="3" t="e">
        <v>#DIV/0!</v>
      </c>
      <c r="BL56" s="3" t="e">
        <v>#DIV/0!</v>
      </c>
      <c r="BM56" s="3" t="e">
        <v>#DIV/0!</v>
      </c>
      <c r="BN56" s="3" t="e">
        <v>#DIV/0!</v>
      </c>
      <c r="BO56" s="3" t="e">
        <v>#DIV/0!</v>
      </c>
      <c r="BP56" s="3" t="e">
        <v>#DIV/0!</v>
      </c>
      <c r="BQ56" s="3" t="e">
        <v>#DIV/0!</v>
      </c>
      <c r="BR56" s="3" t="e">
        <v>#DIV/0!</v>
      </c>
      <c r="BS56" s="3" t="e">
        <v>#DIV/0!</v>
      </c>
      <c r="BT56" s="3" t="e">
        <v>#DIV/0!</v>
      </c>
      <c r="BU56" s="3" t="e">
        <v>#DIV/0!</v>
      </c>
      <c r="BV56" s="3" t="e">
        <v>#DIV/0!</v>
      </c>
      <c r="BW56" s="3" t="e">
        <v>#DIV/0!</v>
      </c>
      <c r="BX56" s="3" t="e">
        <v>#DIV/0!</v>
      </c>
      <c r="BY56" s="3" t="e">
        <v>#DIV/0!</v>
      </c>
      <c r="BZ56" s="3" t="e">
        <v>#DIV/0!</v>
      </c>
      <c r="CA56" s="3" t="e">
        <v>#DIV/0!</v>
      </c>
      <c r="CB56" s="3" t="e">
        <v>#DIV/0!</v>
      </c>
      <c r="CC56" s="3" t="e">
        <v>#DIV/0!</v>
      </c>
      <c r="CD56" s="3" t="e">
        <v>#DIV/0!</v>
      </c>
      <c r="CE56" s="3" t="e">
        <v>#DIV/0!</v>
      </c>
      <c r="CF56" s="3" t="e">
        <v>#DIV/0!</v>
      </c>
      <c r="CG56" s="3" t="e">
        <v>#DIV/0!</v>
      </c>
      <c r="CH56" s="3" t="e">
        <v>#DIV/0!</v>
      </c>
      <c r="CI56" s="3" t="e">
        <v>#DIV/0!</v>
      </c>
      <c r="CJ56" s="3" t="e">
        <v>#DIV/0!</v>
      </c>
      <c r="CK56" s="3" t="e">
        <v>#DIV/0!</v>
      </c>
      <c r="CL56" s="3" t="e">
        <v>#DIV/0!</v>
      </c>
      <c r="CM56" s="3" t="e">
        <v>#DIV/0!</v>
      </c>
      <c r="CN56" s="3" t="e">
        <v>#DIV/0!</v>
      </c>
      <c r="CO56" s="3" t="e">
        <v>#DIV/0!</v>
      </c>
      <c r="CP56" s="3" t="e">
        <v>#DIV/0!</v>
      </c>
      <c r="CQ56" s="3" t="e">
        <v>#DIV/0!</v>
      </c>
      <c r="CR56" s="3" t="e">
        <v>#DIV/0!</v>
      </c>
      <c r="CS56" s="3" t="e">
        <v>#DIV/0!</v>
      </c>
      <c r="CT56" s="3" t="e">
        <v>#DIV/0!</v>
      </c>
      <c r="CU56" s="3" t="e">
        <v>#DIV/0!</v>
      </c>
      <c r="CV56" s="3" t="e">
        <v>#DIV/0!</v>
      </c>
      <c r="CW56" s="3" t="e">
        <v>#DIV/0!</v>
      </c>
      <c r="CX56" s="3" t="e">
        <v>#DIV/0!</v>
      </c>
      <c r="CY56" s="3" t="e">
        <v>#DIV/0!</v>
      </c>
      <c r="CZ56" s="3" t="e">
        <v>#DIV/0!</v>
      </c>
      <c r="DA56" s="3" t="e">
        <v>#DIV/0!</v>
      </c>
      <c r="DB56" s="3" t="e">
        <v>#DIV/0!</v>
      </c>
      <c r="DC56" s="3" t="e">
        <v>#DIV/0!</v>
      </c>
      <c r="DD56" s="3" t="e">
        <v>#DIV/0!</v>
      </c>
      <c r="DE56" s="3" t="e">
        <v>#DIV/0!</v>
      </c>
      <c r="DF56" s="3" t="e">
        <v>#DIV/0!</v>
      </c>
      <c r="DG56" s="3" t="e">
        <v>#DIV/0!</v>
      </c>
      <c r="DH56" s="3" t="e">
        <v>#DIV/0!</v>
      </c>
      <c r="DI56" s="3" t="e">
        <v>#DIV/0!</v>
      </c>
      <c r="DJ56" s="3" t="e">
        <v>#DIV/0!</v>
      </c>
      <c r="DK56" s="3" t="e">
        <v>#DIV/0!</v>
      </c>
      <c r="DL56" s="3" t="e">
        <v>#DIV/0!</v>
      </c>
      <c r="DM56" s="3" t="e">
        <v>#DIV/0!</v>
      </c>
      <c r="DN56" s="3" t="e">
        <v>#DIV/0!</v>
      </c>
      <c r="DO56" s="3" t="e">
        <v>#DIV/0!</v>
      </c>
      <c r="DP56" s="3" t="e">
        <v>#DIV/0!</v>
      </c>
      <c r="DQ56" s="3" t="e">
        <v>#DIV/0!</v>
      </c>
      <c r="DR56" s="3" t="e">
        <v>#DIV/0!</v>
      </c>
      <c r="DS56" s="3" t="e">
        <v>#DIV/0!</v>
      </c>
      <c r="DT56" s="3" t="e">
        <v>#DIV/0!</v>
      </c>
      <c r="DU56" s="3" t="e">
        <v>#DIV/0!</v>
      </c>
      <c r="DV56" s="3" t="e">
        <v>#DIV/0!</v>
      </c>
      <c r="DW56" s="3" t="e">
        <v>#DIV/0!</v>
      </c>
      <c r="DX56" s="3" t="e">
        <v>#DIV/0!</v>
      </c>
      <c r="DY56" s="3" t="e">
        <v>#DIV/0!</v>
      </c>
      <c r="DZ56" s="3" t="e">
        <v>#DIV/0!</v>
      </c>
      <c r="EA56" s="3" t="e">
        <v>#DIV/0!</v>
      </c>
      <c r="EB56" s="3" t="e">
        <v>#DIV/0!</v>
      </c>
      <c r="EC56" s="3" t="e">
        <v>#DIV/0!</v>
      </c>
      <c r="ED56" s="3" t="e">
        <v>#DIV/0!</v>
      </c>
      <c r="EE56" s="3" t="e">
        <v>#DIV/0!</v>
      </c>
      <c r="EF56" s="3" t="e">
        <v>#DIV/0!</v>
      </c>
      <c r="EG56" s="3" t="e">
        <v>#DIV/0!</v>
      </c>
      <c r="EH56" s="3" t="e">
        <v>#DIV/0!</v>
      </c>
      <c r="EI56" s="3" t="e">
        <v>#DIV/0!</v>
      </c>
      <c r="EJ56" s="3" t="e">
        <v>#DIV/0!</v>
      </c>
      <c r="EK56" s="3" t="e">
        <v>#DIV/0!</v>
      </c>
      <c r="EL56" s="3" t="e">
        <v>#DIV/0!</v>
      </c>
      <c r="EM56" s="3" t="e">
        <v>#DIV/0!</v>
      </c>
      <c r="EN56" s="3" t="e">
        <v>#DIV/0!</v>
      </c>
      <c r="EO56" s="3" t="e">
        <v>#DIV/0!</v>
      </c>
      <c r="EP56" s="3" t="e">
        <v>#DIV/0!</v>
      </c>
      <c r="EQ56" s="3" t="e">
        <v>#DIV/0!</v>
      </c>
      <c r="ER56" s="3" t="e">
        <v>#DIV/0!</v>
      </c>
      <c r="ES56" s="3" t="e">
        <v>#DIV/0!</v>
      </c>
      <c r="ET56" s="3" t="e">
        <v>#DIV/0!</v>
      </c>
      <c r="EU56" s="3" t="e">
        <v>#DIV/0!</v>
      </c>
      <c r="EV56" s="3" t="e">
        <v>#DIV/0!</v>
      </c>
      <c r="EW56" s="3" t="e">
        <v>#DIV/0!</v>
      </c>
      <c r="EX56" s="3" t="e">
        <v>#DIV/0!</v>
      </c>
      <c r="EY56" s="3" t="e">
        <v>#DIV/0!</v>
      </c>
      <c r="EZ56" s="3" t="e">
        <v>#DIV/0!</v>
      </c>
      <c r="FA56" s="3" t="e">
        <v>#DIV/0!</v>
      </c>
      <c r="FB56" s="3" t="e">
        <v>#DIV/0!</v>
      </c>
      <c r="FC56" s="3" t="e">
        <v>#DIV/0!</v>
      </c>
      <c r="FD56" s="3" t="e">
        <v>#DIV/0!</v>
      </c>
      <c r="FE56" s="3" t="e">
        <v>#DIV/0!</v>
      </c>
      <c r="FF56" s="3" t="e">
        <v>#DIV/0!</v>
      </c>
      <c r="FG56" s="3" t="e">
        <v>#DIV/0!</v>
      </c>
      <c r="FH56" s="3" t="e">
        <v>#DIV/0!</v>
      </c>
      <c r="FI56" s="3" t="e">
        <v>#DIV/0!</v>
      </c>
      <c r="FJ56" s="3" t="e">
        <v>#DIV/0!</v>
      </c>
      <c r="FK56" s="3" t="e">
        <v>#DIV/0!</v>
      </c>
      <c r="FL56" s="3" t="e">
        <v>#DIV/0!</v>
      </c>
      <c r="FM56" s="3" t="e">
        <v>#DIV/0!</v>
      </c>
      <c r="FN56" s="3" t="e">
        <v>#DIV/0!</v>
      </c>
      <c r="FO56" s="3" t="e">
        <v>#DIV/0!</v>
      </c>
      <c r="FP56" s="3" t="e">
        <v>#DIV/0!</v>
      </c>
      <c r="FQ56" s="3" t="e">
        <v>#DIV/0!</v>
      </c>
      <c r="FR56" s="3" t="e">
        <v>#DIV/0!</v>
      </c>
      <c r="FS56" s="3" t="e">
        <v>#DIV/0!</v>
      </c>
      <c r="FT56" s="3" t="e">
        <v>#DIV/0!</v>
      </c>
      <c r="FU56" s="3" t="e">
        <v>#DIV/0!</v>
      </c>
      <c r="FV56" s="3" t="e">
        <v>#DIV/0!</v>
      </c>
      <c r="FW56" s="3" t="e">
        <v>#DIV/0!</v>
      </c>
      <c r="FX56" s="3" t="e">
        <v>#DIV/0!</v>
      </c>
      <c r="FY56" s="3" t="e">
        <v>#DIV/0!</v>
      </c>
      <c r="FZ56" s="3" t="e">
        <v>#DIV/0!</v>
      </c>
      <c r="GA56" s="3" t="e">
        <v>#DIV/0!</v>
      </c>
      <c r="GB56" s="3" t="e">
        <v>#DIV/0!</v>
      </c>
      <c r="GC56" s="3" t="e">
        <v>#DIV/0!</v>
      </c>
      <c r="GD56" s="3" t="e">
        <v>#DIV/0!</v>
      </c>
      <c r="GE56" s="3" t="e">
        <v>#DIV/0!</v>
      </c>
      <c r="GF56" s="3" t="e">
        <v>#DIV/0!</v>
      </c>
      <c r="GG56" s="3" t="e">
        <v>#DIV/0!</v>
      </c>
      <c r="GH56" s="3" t="e">
        <v>#DIV/0!</v>
      </c>
      <c r="GI56" s="3" t="e">
        <v>#DIV/0!</v>
      </c>
      <c r="GJ56" s="3" t="e">
        <v>#DIV/0!</v>
      </c>
      <c r="GK56" s="3" t="e">
        <v>#DIV/0!</v>
      </c>
      <c r="GL56" s="3" t="e">
        <v>#DIV/0!</v>
      </c>
      <c r="GM56" s="3" t="e">
        <v>#DIV/0!</v>
      </c>
      <c r="GN56" s="3" t="e">
        <v>#DIV/0!</v>
      </c>
      <c r="GO56" s="3" t="e">
        <v>#DIV/0!</v>
      </c>
      <c r="GP56" s="4" t="s">
        <v>832</v>
      </c>
      <c r="GQ56" s="4" t="s">
        <v>1122</v>
      </c>
      <c r="GR56" s="4" t="s">
        <v>1814</v>
      </c>
      <c r="GS56" s="4" t="s">
        <v>608</v>
      </c>
      <c r="GT56" s="4" t="s">
        <v>4776</v>
      </c>
      <c r="GU56" s="4" t="s">
        <v>2086</v>
      </c>
      <c r="GV56" s="4" t="s">
        <v>5470</v>
      </c>
      <c r="GW56" s="4" t="s">
        <v>1173</v>
      </c>
      <c r="GX56" s="4" t="s">
        <v>4132</v>
      </c>
      <c r="GY56" s="4" t="s">
        <v>5534</v>
      </c>
      <c r="GZ56" s="4" t="s">
        <v>1075</v>
      </c>
      <c r="HA56" s="4" t="s">
        <v>677</v>
      </c>
      <c r="HB56" s="4" t="s">
        <v>3362</v>
      </c>
      <c r="HC56" s="4" t="s">
        <v>5575</v>
      </c>
      <c r="HD56" s="4" t="s">
        <v>153</v>
      </c>
      <c r="HE56" s="4" t="s">
        <v>1251</v>
      </c>
      <c r="HF56" s="4" t="s">
        <v>2088</v>
      </c>
      <c r="HG56" s="4" t="s">
        <v>1975</v>
      </c>
      <c r="HH56" s="4" t="s">
        <v>10</v>
      </c>
      <c r="HI56" s="4" t="s">
        <v>2926</v>
      </c>
      <c r="HJ56" s="4" t="s">
        <v>1878</v>
      </c>
      <c r="HK56" s="4" t="s">
        <v>2342</v>
      </c>
      <c r="HL56" s="4" t="s">
        <v>2279</v>
      </c>
      <c r="HM56" s="4" t="s">
        <v>4393</v>
      </c>
      <c r="HN56" s="4" t="s">
        <v>5788</v>
      </c>
      <c r="HO56" s="4" t="s">
        <v>2679</v>
      </c>
      <c r="HP56" s="4" t="s">
        <v>852</v>
      </c>
      <c r="HQ56" s="4" t="s">
        <v>1342</v>
      </c>
      <c r="HR56" s="4" t="s">
        <v>2806</v>
      </c>
      <c r="HS56" s="4" t="s">
        <v>4505</v>
      </c>
      <c r="HT56" s="4" t="s">
        <v>1386</v>
      </c>
      <c r="HU56" s="4" t="s">
        <v>5927</v>
      </c>
      <c r="HV56" s="4" t="s">
        <v>1035</v>
      </c>
      <c r="HW56" s="4" t="s">
        <v>3634</v>
      </c>
      <c r="HX56" s="4" t="s">
        <v>3826</v>
      </c>
      <c r="HY56" s="4" t="s">
        <v>4689</v>
      </c>
      <c r="HZ56" s="4" t="s">
        <v>2003</v>
      </c>
      <c r="IA56" s="4" t="s">
        <v>384</v>
      </c>
      <c r="IB56" s="4" t="s">
        <v>669</v>
      </c>
      <c r="IC56" s="4" t="s">
        <v>1788</v>
      </c>
      <c r="ID56" s="4" t="s">
        <v>3269</v>
      </c>
      <c r="IE56" s="4" t="s">
        <v>445</v>
      </c>
      <c r="IF56" s="4" t="s">
        <v>3503</v>
      </c>
      <c r="IG56" s="4" t="s">
        <v>1661</v>
      </c>
      <c r="IH56" s="4" t="s">
        <v>1297</v>
      </c>
      <c r="II56" s="4" t="s">
        <v>2732</v>
      </c>
      <c r="IJ56" s="4" t="s">
        <v>4773</v>
      </c>
      <c r="IK56" s="4" t="s">
        <v>3210</v>
      </c>
      <c r="IL56" s="4" t="s">
        <v>886</v>
      </c>
      <c r="IM56" s="4" t="s">
        <v>1973</v>
      </c>
      <c r="IN56" s="4" t="s">
        <v>6229</v>
      </c>
      <c r="IO56" s="4" t="s">
        <v>1635</v>
      </c>
      <c r="IP56" s="4" t="s">
        <v>1472</v>
      </c>
      <c r="IQ56" s="4" t="s">
        <v>3106</v>
      </c>
      <c r="IR56" s="4" t="s">
        <v>3373</v>
      </c>
      <c r="IS56" s="4" t="s">
        <v>1729</v>
      </c>
      <c r="IT56" s="4" t="s">
        <v>1107</v>
      </c>
      <c r="IU56" s="4" t="s">
        <v>1004</v>
      </c>
      <c r="IV56" s="4" t="s">
        <v>631</v>
      </c>
      <c r="IW56" s="4" t="s">
        <v>2321</v>
      </c>
      <c r="IX56" s="4" t="s">
        <v>2232</v>
      </c>
      <c r="IY56" s="4" t="s">
        <v>3765</v>
      </c>
      <c r="IZ56" s="4" t="s">
        <v>414</v>
      </c>
      <c r="JA56" s="4" t="s">
        <v>3443</v>
      </c>
      <c r="JB56" s="4" t="s">
        <v>627</v>
      </c>
      <c r="JC56" s="4" t="s">
        <v>697</v>
      </c>
      <c r="JD56" s="4" t="s">
        <v>5526</v>
      </c>
      <c r="JE56" s="4" t="s">
        <v>855</v>
      </c>
      <c r="JF56" s="4" t="s">
        <v>4965</v>
      </c>
    </row>
    <row r="57" spans="1:266" ht="15.75" thickBot="1">
      <c r="A57" s="8" t="s">
        <v>6486</v>
      </c>
      <c r="B57" s="3" t="e">
        <v>#DIV/0!</v>
      </c>
      <c r="C57" s="3" t="e">
        <v>#DIV/0!</v>
      </c>
      <c r="D57" s="3" t="e">
        <v>#DIV/0!</v>
      </c>
      <c r="E57" s="3" t="e">
        <v>#DIV/0!</v>
      </c>
      <c r="F57" s="3" t="e">
        <v>#DIV/0!</v>
      </c>
      <c r="G57" s="3" t="e">
        <v>#DIV/0!</v>
      </c>
      <c r="H57" s="3" t="e">
        <v>#DIV/0!</v>
      </c>
      <c r="I57" s="3" t="e">
        <v>#DIV/0!</v>
      </c>
      <c r="J57" s="3" t="e">
        <v>#DIV/0!</v>
      </c>
      <c r="K57" s="3" t="e">
        <v>#DIV/0!</v>
      </c>
      <c r="L57" s="3" t="e">
        <v>#DIV/0!</v>
      </c>
      <c r="M57" s="3" t="e">
        <v>#DIV/0!</v>
      </c>
      <c r="N57" s="3" t="e">
        <v>#DIV/0!</v>
      </c>
      <c r="O57" s="3" t="e">
        <v>#DIV/0!</v>
      </c>
      <c r="P57" s="3" t="e">
        <v>#DIV/0!</v>
      </c>
      <c r="Q57" s="3" t="e">
        <v>#DIV/0!</v>
      </c>
      <c r="R57" s="3" t="e">
        <v>#DIV/0!</v>
      </c>
      <c r="S57" s="3" t="e">
        <v>#DIV/0!</v>
      </c>
      <c r="T57" s="3" t="e">
        <v>#DIV/0!</v>
      </c>
      <c r="U57" s="3" t="e">
        <v>#DIV/0!</v>
      </c>
      <c r="V57" s="3" t="e">
        <v>#DIV/0!</v>
      </c>
      <c r="W57" s="3" t="e">
        <v>#DIV/0!</v>
      </c>
      <c r="X57" s="3" t="e">
        <v>#DIV/0!</v>
      </c>
      <c r="Y57" s="3" t="e">
        <v>#DIV/0!</v>
      </c>
      <c r="Z57" s="3" t="e">
        <v>#DIV/0!</v>
      </c>
      <c r="AA57" s="3" t="e">
        <v>#DIV/0!</v>
      </c>
      <c r="AB57" s="3" t="e">
        <v>#DIV/0!</v>
      </c>
      <c r="AC57" s="3" t="e">
        <v>#DIV/0!</v>
      </c>
      <c r="AD57" s="3" t="e">
        <v>#DIV/0!</v>
      </c>
      <c r="AE57" s="3" t="e">
        <v>#DIV/0!</v>
      </c>
      <c r="AF57" s="3" t="e">
        <v>#DIV/0!</v>
      </c>
      <c r="AG57" s="3" t="e">
        <v>#DIV/0!</v>
      </c>
      <c r="AH57" s="3" t="e">
        <v>#DIV/0!</v>
      </c>
      <c r="AI57" s="3" t="e">
        <v>#DIV/0!</v>
      </c>
      <c r="AJ57" s="3" t="e">
        <v>#DIV/0!</v>
      </c>
      <c r="AK57" s="3" t="e">
        <v>#DIV/0!</v>
      </c>
      <c r="AL57" s="3" t="e">
        <v>#DIV/0!</v>
      </c>
      <c r="AM57" s="3" t="e">
        <v>#DIV/0!</v>
      </c>
      <c r="AN57" s="3" t="e">
        <v>#DIV/0!</v>
      </c>
      <c r="AO57" s="3" t="e">
        <v>#DIV/0!</v>
      </c>
      <c r="AP57" s="3" t="e">
        <v>#DIV/0!</v>
      </c>
      <c r="AQ57" s="3" t="e">
        <v>#DIV/0!</v>
      </c>
      <c r="AR57" s="3" t="e">
        <v>#DIV/0!</v>
      </c>
      <c r="AS57" s="3" t="e">
        <v>#DIV/0!</v>
      </c>
      <c r="AT57" s="3" t="e">
        <v>#DIV/0!</v>
      </c>
      <c r="AU57" s="3" t="e">
        <v>#DIV/0!</v>
      </c>
      <c r="AV57" s="3" t="e">
        <v>#DIV/0!</v>
      </c>
      <c r="AW57" s="3" t="e">
        <v>#DIV/0!</v>
      </c>
      <c r="AX57" s="3" t="e">
        <v>#DIV/0!</v>
      </c>
      <c r="AY57" s="3" t="e">
        <v>#DIV/0!</v>
      </c>
      <c r="AZ57" s="3" t="e">
        <v>#DIV/0!</v>
      </c>
      <c r="BA57" s="3" t="e">
        <v>#DIV/0!</v>
      </c>
      <c r="BB57" s="3" t="e">
        <v>#DIV/0!</v>
      </c>
      <c r="BC57" s="3" t="e">
        <v>#DIV/0!</v>
      </c>
      <c r="BD57" s="3" t="e">
        <v>#DIV/0!</v>
      </c>
      <c r="BE57" s="3" t="e">
        <v>#DIV/0!</v>
      </c>
      <c r="BF57" s="3" t="e">
        <v>#DIV/0!</v>
      </c>
      <c r="BG57" s="3" t="e">
        <v>#DIV/0!</v>
      </c>
      <c r="BH57" s="3" t="e">
        <v>#DIV/0!</v>
      </c>
      <c r="BI57" s="3" t="e">
        <v>#DIV/0!</v>
      </c>
      <c r="BJ57" s="3" t="e">
        <v>#DIV/0!</v>
      </c>
      <c r="BK57" s="3" t="e">
        <v>#DIV/0!</v>
      </c>
      <c r="BL57" s="3" t="e">
        <v>#DIV/0!</v>
      </c>
      <c r="BM57" s="3" t="e">
        <v>#DIV/0!</v>
      </c>
      <c r="BN57" s="3" t="e">
        <v>#DIV/0!</v>
      </c>
      <c r="BO57" s="3" t="e">
        <v>#DIV/0!</v>
      </c>
      <c r="BP57" s="3" t="e">
        <v>#DIV/0!</v>
      </c>
      <c r="BQ57" s="3" t="e">
        <v>#DIV/0!</v>
      </c>
      <c r="BR57" s="3" t="e">
        <v>#DIV/0!</v>
      </c>
      <c r="BS57" s="3" t="e">
        <v>#DIV/0!</v>
      </c>
      <c r="BT57" s="3" t="e">
        <v>#DIV/0!</v>
      </c>
      <c r="BU57" s="3" t="e">
        <v>#DIV/0!</v>
      </c>
      <c r="BV57" s="3" t="e">
        <v>#DIV/0!</v>
      </c>
      <c r="BW57" s="3" t="e">
        <v>#DIV/0!</v>
      </c>
      <c r="BX57" s="3" t="e">
        <v>#DIV/0!</v>
      </c>
      <c r="BY57" s="3" t="e">
        <v>#DIV/0!</v>
      </c>
      <c r="BZ57" s="3" t="e">
        <v>#DIV/0!</v>
      </c>
      <c r="CA57" s="3" t="e">
        <v>#DIV/0!</v>
      </c>
      <c r="CB57" s="3" t="e">
        <v>#DIV/0!</v>
      </c>
      <c r="CC57" s="3" t="e">
        <v>#DIV/0!</v>
      </c>
      <c r="CD57" s="3" t="e">
        <v>#DIV/0!</v>
      </c>
      <c r="CE57" s="3" t="e">
        <v>#DIV/0!</v>
      </c>
      <c r="CF57" s="3" t="e">
        <v>#DIV/0!</v>
      </c>
      <c r="CG57" s="3" t="e">
        <v>#DIV/0!</v>
      </c>
      <c r="CH57" s="3" t="e">
        <v>#DIV/0!</v>
      </c>
      <c r="CI57" s="3" t="e">
        <v>#DIV/0!</v>
      </c>
      <c r="CJ57" s="3" t="e">
        <v>#DIV/0!</v>
      </c>
      <c r="CK57" s="3" t="e">
        <v>#DIV/0!</v>
      </c>
      <c r="CL57" s="3" t="e">
        <v>#DIV/0!</v>
      </c>
      <c r="CM57" s="3" t="e">
        <v>#DIV/0!</v>
      </c>
      <c r="CN57" s="3" t="e">
        <v>#DIV/0!</v>
      </c>
      <c r="CO57" s="3" t="e">
        <v>#DIV/0!</v>
      </c>
      <c r="CP57" s="3" t="e">
        <v>#DIV/0!</v>
      </c>
      <c r="CQ57" s="3" t="e">
        <v>#DIV/0!</v>
      </c>
      <c r="CR57" s="3" t="e">
        <v>#DIV/0!</v>
      </c>
      <c r="CS57" s="3" t="e">
        <v>#DIV/0!</v>
      </c>
      <c r="CT57" s="3" t="e">
        <v>#DIV/0!</v>
      </c>
      <c r="CU57" s="3" t="e">
        <v>#DIV/0!</v>
      </c>
      <c r="CV57" s="3" t="e">
        <v>#DIV/0!</v>
      </c>
      <c r="CW57" s="3" t="e">
        <v>#DIV/0!</v>
      </c>
      <c r="CX57" s="3" t="e">
        <v>#DIV/0!</v>
      </c>
      <c r="CY57" s="3" t="e">
        <v>#DIV/0!</v>
      </c>
      <c r="CZ57" s="3" t="e">
        <v>#DIV/0!</v>
      </c>
      <c r="DA57" s="3" t="e">
        <v>#DIV/0!</v>
      </c>
      <c r="DB57" s="3" t="e">
        <v>#DIV/0!</v>
      </c>
      <c r="DC57" s="3" t="e">
        <v>#DIV/0!</v>
      </c>
      <c r="DD57" s="3" t="e">
        <v>#DIV/0!</v>
      </c>
      <c r="DE57" s="3" t="e">
        <v>#DIV/0!</v>
      </c>
      <c r="DF57" s="3" t="e">
        <v>#DIV/0!</v>
      </c>
      <c r="DG57" s="3" t="e">
        <v>#DIV/0!</v>
      </c>
      <c r="DH57" s="3" t="e">
        <v>#DIV/0!</v>
      </c>
      <c r="DI57" s="3" t="e">
        <v>#DIV/0!</v>
      </c>
      <c r="DJ57" s="3" t="e">
        <v>#DIV/0!</v>
      </c>
      <c r="DK57" s="3" t="e">
        <v>#DIV/0!</v>
      </c>
      <c r="DL57" s="3" t="e">
        <v>#DIV/0!</v>
      </c>
      <c r="DM57" s="3" t="e">
        <v>#DIV/0!</v>
      </c>
      <c r="DN57" s="3" t="e">
        <v>#DIV/0!</v>
      </c>
      <c r="DO57" s="3" t="e">
        <v>#DIV/0!</v>
      </c>
      <c r="DP57" s="3" t="e">
        <v>#DIV/0!</v>
      </c>
      <c r="DQ57" s="3" t="e">
        <v>#DIV/0!</v>
      </c>
      <c r="DR57" s="3" t="e">
        <v>#DIV/0!</v>
      </c>
      <c r="DS57" s="3" t="e">
        <v>#DIV/0!</v>
      </c>
      <c r="DT57" s="3" t="e">
        <v>#DIV/0!</v>
      </c>
      <c r="DU57" s="3" t="e">
        <v>#DIV/0!</v>
      </c>
      <c r="DV57" s="3" t="e">
        <v>#DIV/0!</v>
      </c>
      <c r="DW57" s="3" t="e">
        <v>#DIV/0!</v>
      </c>
      <c r="DX57" s="3" t="e">
        <v>#DIV/0!</v>
      </c>
      <c r="DY57" s="3" t="e">
        <v>#DIV/0!</v>
      </c>
      <c r="DZ57" s="3" t="e">
        <v>#DIV/0!</v>
      </c>
      <c r="EA57" s="3" t="e">
        <v>#DIV/0!</v>
      </c>
      <c r="EB57" s="3" t="e">
        <v>#DIV/0!</v>
      </c>
      <c r="EC57" s="3" t="e">
        <v>#DIV/0!</v>
      </c>
      <c r="ED57" s="3" t="e">
        <v>#DIV/0!</v>
      </c>
      <c r="EE57" s="3" t="e">
        <v>#DIV/0!</v>
      </c>
      <c r="EF57" s="3" t="e">
        <v>#DIV/0!</v>
      </c>
      <c r="EG57" s="3" t="e">
        <v>#DIV/0!</v>
      </c>
      <c r="EH57" s="3" t="e">
        <v>#DIV/0!</v>
      </c>
      <c r="EI57" s="3" t="e">
        <v>#DIV/0!</v>
      </c>
      <c r="EJ57" s="3" t="e">
        <v>#DIV/0!</v>
      </c>
      <c r="EK57" s="3" t="e">
        <v>#DIV/0!</v>
      </c>
      <c r="EL57" s="3" t="e">
        <v>#DIV/0!</v>
      </c>
      <c r="EM57" s="3" t="e">
        <v>#DIV/0!</v>
      </c>
      <c r="EN57" s="3" t="e">
        <v>#DIV/0!</v>
      </c>
      <c r="EO57" s="3" t="e">
        <v>#DIV/0!</v>
      </c>
      <c r="EP57" s="3" t="e">
        <v>#DIV/0!</v>
      </c>
      <c r="EQ57" s="3" t="e">
        <v>#DIV/0!</v>
      </c>
      <c r="ER57" s="3" t="e">
        <v>#DIV/0!</v>
      </c>
      <c r="ES57" s="3" t="e">
        <v>#DIV/0!</v>
      </c>
      <c r="ET57" s="3" t="e">
        <v>#DIV/0!</v>
      </c>
      <c r="EU57" s="3" t="e">
        <v>#DIV/0!</v>
      </c>
      <c r="EV57" s="3" t="e">
        <v>#DIV/0!</v>
      </c>
      <c r="EW57" s="3" t="e">
        <v>#DIV/0!</v>
      </c>
      <c r="EX57" s="3" t="e">
        <v>#DIV/0!</v>
      </c>
      <c r="EY57" s="3" t="e">
        <v>#DIV/0!</v>
      </c>
      <c r="EZ57" s="3" t="e">
        <v>#DIV/0!</v>
      </c>
      <c r="FA57" s="3" t="e">
        <v>#DIV/0!</v>
      </c>
      <c r="FB57" s="3" t="e">
        <v>#DIV/0!</v>
      </c>
      <c r="FC57" s="3" t="e">
        <v>#DIV/0!</v>
      </c>
      <c r="FD57" s="3" t="e">
        <v>#DIV/0!</v>
      </c>
      <c r="FE57" s="3" t="e">
        <v>#DIV/0!</v>
      </c>
      <c r="FF57" s="3" t="e">
        <v>#DIV/0!</v>
      </c>
      <c r="FG57" s="3" t="e">
        <v>#DIV/0!</v>
      </c>
      <c r="FH57" s="3" t="e">
        <v>#DIV/0!</v>
      </c>
      <c r="FI57" s="3" t="e">
        <v>#DIV/0!</v>
      </c>
      <c r="FJ57" s="3" t="e">
        <v>#DIV/0!</v>
      </c>
      <c r="FK57" s="3" t="e">
        <v>#DIV/0!</v>
      </c>
      <c r="FL57" s="3" t="e">
        <v>#DIV/0!</v>
      </c>
      <c r="FM57" s="3" t="e">
        <v>#DIV/0!</v>
      </c>
      <c r="FN57" s="3" t="e">
        <v>#DIV/0!</v>
      </c>
      <c r="FO57" s="3" t="e">
        <v>#DIV/0!</v>
      </c>
      <c r="FP57" s="3" t="e">
        <v>#DIV/0!</v>
      </c>
      <c r="FQ57" s="3" t="e">
        <v>#DIV/0!</v>
      </c>
      <c r="FR57" s="3" t="e">
        <v>#DIV/0!</v>
      </c>
      <c r="FS57" s="3" t="e">
        <v>#DIV/0!</v>
      </c>
      <c r="FT57" s="3" t="e">
        <v>#DIV/0!</v>
      </c>
      <c r="FU57" s="3" t="e">
        <v>#DIV/0!</v>
      </c>
      <c r="FV57" s="3" t="e">
        <v>#DIV/0!</v>
      </c>
      <c r="FW57" s="3" t="e">
        <v>#DIV/0!</v>
      </c>
      <c r="FX57" s="3" t="e">
        <v>#DIV/0!</v>
      </c>
      <c r="FY57" s="3" t="e">
        <v>#DIV/0!</v>
      </c>
      <c r="FZ57" s="3" t="e">
        <v>#DIV/0!</v>
      </c>
      <c r="GA57" s="3" t="e">
        <v>#DIV/0!</v>
      </c>
      <c r="GB57" s="3" t="e">
        <v>#DIV/0!</v>
      </c>
      <c r="GC57" s="3" t="e">
        <v>#DIV/0!</v>
      </c>
      <c r="GD57" s="3" t="e">
        <v>#DIV/0!</v>
      </c>
      <c r="GE57" s="3" t="e">
        <v>#DIV/0!</v>
      </c>
      <c r="GF57" s="3" t="e">
        <v>#DIV/0!</v>
      </c>
      <c r="GG57" s="3" t="e">
        <v>#DIV/0!</v>
      </c>
      <c r="GH57" s="3" t="e">
        <v>#DIV/0!</v>
      </c>
      <c r="GI57" s="3" t="e">
        <v>#DIV/0!</v>
      </c>
      <c r="GJ57" s="3" t="e">
        <v>#DIV/0!</v>
      </c>
      <c r="GK57" s="3" t="e">
        <v>#DIV/0!</v>
      </c>
      <c r="GL57" s="3" t="e">
        <v>#DIV/0!</v>
      </c>
      <c r="GM57" s="3" t="e">
        <v>#DIV/0!</v>
      </c>
      <c r="GN57" s="3" t="e">
        <v>#DIV/0!</v>
      </c>
      <c r="GO57" s="3" t="e">
        <v>#DIV/0!</v>
      </c>
      <c r="GP57" s="3" t="e">
        <v>#DIV/0!</v>
      </c>
      <c r="GQ57" s="3" t="e">
        <v>#DIV/0!</v>
      </c>
      <c r="GR57" s="3" t="e">
        <v>#DIV/0!</v>
      </c>
      <c r="GS57" s="3" t="e">
        <v>#DIV/0!</v>
      </c>
      <c r="GT57" s="3" t="e">
        <v>#DIV/0!</v>
      </c>
      <c r="GU57" s="3" t="e">
        <v>#DIV/0!</v>
      </c>
      <c r="GV57" s="3" t="e">
        <v>#DIV/0!</v>
      </c>
      <c r="GW57" s="3" t="e">
        <v>#DIV/0!</v>
      </c>
      <c r="GX57" s="3" t="e">
        <v>#DIV/0!</v>
      </c>
      <c r="GY57" s="3" t="e">
        <v>#DIV/0!</v>
      </c>
      <c r="GZ57" s="3" t="e">
        <v>#DIV/0!</v>
      </c>
      <c r="HA57" s="3" t="e">
        <v>#DIV/0!</v>
      </c>
      <c r="HB57" s="3" t="e">
        <v>#DIV/0!</v>
      </c>
      <c r="HC57" s="3" t="e">
        <v>#DIV/0!</v>
      </c>
      <c r="HD57" s="3" t="e">
        <v>#DIV/0!</v>
      </c>
      <c r="HE57" s="3" t="e">
        <v>#DIV/0!</v>
      </c>
      <c r="HF57" s="3" t="e">
        <v>#DIV/0!</v>
      </c>
      <c r="HG57" s="3" t="e">
        <v>#DIV/0!</v>
      </c>
      <c r="HH57" s="3" t="e">
        <v>#DIV/0!</v>
      </c>
      <c r="HI57" s="3" t="e">
        <v>#DIV/0!</v>
      </c>
      <c r="HJ57" s="3" t="e">
        <v>#DIV/0!</v>
      </c>
      <c r="HK57" s="3" t="e">
        <v>#DIV/0!</v>
      </c>
      <c r="HL57" s="3" t="e">
        <v>#DIV/0!</v>
      </c>
      <c r="HM57" s="3" t="e">
        <v>#DIV/0!</v>
      </c>
      <c r="HN57" s="3" t="e">
        <v>#DIV/0!</v>
      </c>
      <c r="HO57" s="3" t="e">
        <v>#DIV/0!</v>
      </c>
      <c r="HP57" s="3" t="e">
        <v>#DIV/0!</v>
      </c>
      <c r="HQ57" s="3" t="e">
        <v>#DIV/0!</v>
      </c>
      <c r="HR57" s="3" t="e">
        <v>#DIV/0!</v>
      </c>
      <c r="HS57" s="3" t="e">
        <v>#DIV/0!</v>
      </c>
      <c r="HT57" s="3" t="e">
        <v>#DIV/0!</v>
      </c>
      <c r="HU57" s="4" t="s">
        <v>3186</v>
      </c>
      <c r="HV57" s="4" t="s">
        <v>601</v>
      </c>
      <c r="HW57" s="4" t="s">
        <v>825</v>
      </c>
      <c r="HX57" s="4" t="s">
        <v>4222</v>
      </c>
      <c r="HY57" s="4" t="s">
        <v>6020</v>
      </c>
      <c r="HZ57" s="4" t="s">
        <v>3056</v>
      </c>
      <c r="IA57" s="4" t="s">
        <v>971</v>
      </c>
      <c r="IB57" s="4" t="s">
        <v>731</v>
      </c>
      <c r="IC57" s="4" t="s">
        <v>6060</v>
      </c>
      <c r="ID57" s="4" t="s">
        <v>2247</v>
      </c>
      <c r="IE57" s="4" t="s">
        <v>786</v>
      </c>
      <c r="IF57" s="4" t="s">
        <v>5262</v>
      </c>
      <c r="IG57" s="4" t="s">
        <v>2767</v>
      </c>
      <c r="IH57" s="4" t="s">
        <v>3213</v>
      </c>
      <c r="II57" s="4" t="s">
        <v>1046</v>
      </c>
      <c r="IJ57" s="4" t="s">
        <v>2367</v>
      </c>
      <c r="IK57" s="4" t="s">
        <v>657</v>
      </c>
      <c r="IL57" s="4" t="s">
        <v>2197</v>
      </c>
      <c r="IM57" s="4" t="s">
        <v>2764</v>
      </c>
      <c r="IN57" s="4" t="s">
        <v>1974</v>
      </c>
      <c r="IO57" s="4" t="s">
        <v>3075</v>
      </c>
      <c r="IP57" s="4" t="s">
        <v>4075</v>
      </c>
      <c r="IQ57" s="4" t="s">
        <v>282</v>
      </c>
      <c r="IR57" s="4" t="s">
        <v>210</v>
      </c>
      <c r="IS57" s="4" t="s">
        <v>2678</v>
      </c>
      <c r="IT57" s="4" t="s">
        <v>6315</v>
      </c>
      <c r="IU57" s="4" t="s">
        <v>1159</v>
      </c>
      <c r="IV57" s="4" t="s">
        <v>6334</v>
      </c>
      <c r="IW57" s="4" t="s">
        <v>1165</v>
      </c>
      <c r="IX57" s="4" t="s">
        <v>6355</v>
      </c>
      <c r="IY57" s="4" t="s">
        <v>4328</v>
      </c>
      <c r="IZ57" s="4" t="s">
        <v>2303</v>
      </c>
      <c r="JA57" s="4" t="s">
        <v>4052</v>
      </c>
      <c r="JB57" s="4" t="s">
        <v>1766</v>
      </c>
      <c r="JC57" s="4" t="s">
        <v>393</v>
      </c>
      <c r="JD57" s="4" t="s">
        <v>2784</v>
      </c>
      <c r="JE57" s="4" t="s">
        <v>1719</v>
      </c>
      <c r="JF57" s="4" t="s">
        <v>5</v>
      </c>
    </row>
    <row r="58" spans="1:266" ht="15.75" thickBot="1">
      <c r="A58" s="8" t="s">
        <v>6487</v>
      </c>
      <c r="B58" s="3" t="e">
        <v>#DIV/0!</v>
      </c>
      <c r="C58" s="3" t="e">
        <v>#DIV/0!</v>
      </c>
      <c r="D58" s="3" t="e">
        <v>#DIV/0!</v>
      </c>
      <c r="E58" s="3" t="e">
        <v>#DIV/0!</v>
      </c>
      <c r="F58" s="3" t="e">
        <v>#DIV/0!</v>
      </c>
      <c r="G58" s="3" t="e">
        <v>#DIV/0!</v>
      </c>
      <c r="H58" s="3" t="e">
        <v>#DIV/0!</v>
      </c>
      <c r="I58" s="3" t="e">
        <v>#DIV/0!</v>
      </c>
      <c r="J58" s="3" t="e">
        <v>#DIV/0!</v>
      </c>
      <c r="K58" s="3" t="e">
        <v>#DIV/0!</v>
      </c>
      <c r="L58" s="3" t="e">
        <v>#DIV/0!</v>
      </c>
      <c r="M58" s="3" t="e">
        <v>#DIV/0!</v>
      </c>
      <c r="N58" s="3" t="e">
        <v>#DIV/0!</v>
      </c>
      <c r="O58" s="3" t="e">
        <v>#DIV/0!</v>
      </c>
      <c r="P58" s="3" t="e">
        <v>#DIV/0!</v>
      </c>
      <c r="Q58" s="3" t="e">
        <v>#DIV/0!</v>
      </c>
      <c r="R58" s="3" t="e">
        <v>#DIV/0!</v>
      </c>
      <c r="S58" s="3" t="e">
        <v>#DIV/0!</v>
      </c>
      <c r="T58" s="3" t="e">
        <v>#DIV/0!</v>
      </c>
      <c r="U58" s="3" t="e">
        <v>#DIV/0!</v>
      </c>
      <c r="V58" s="3" t="e">
        <v>#DIV/0!</v>
      </c>
      <c r="W58" s="3" t="e">
        <v>#DIV/0!</v>
      </c>
      <c r="X58" s="3" t="e">
        <v>#DIV/0!</v>
      </c>
      <c r="Y58" s="3" t="e">
        <v>#DIV/0!</v>
      </c>
      <c r="Z58" s="3" t="e">
        <v>#DIV/0!</v>
      </c>
      <c r="AA58" s="3" t="e">
        <v>#DIV/0!</v>
      </c>
      <c r="AB58" s="3" t="e">
        <v>#DIV/0!</v>
      </c>
      <c r="AC58" s="3" t="e">
        <v>#DIV/0!</v>
      </c>
      <c r="AD58" s="3" t="e">
        <v>#DIV/0!</v>
      </c>
      <c r="AE58" s="3" t="e">
        <v>#DIV/0!</v>
      </c>
      <c r="AF58" s="3" t="e">
        <v>#DIV/0!</v>
      </c>
      <c r="AG58" s="3" t="e">
        <v>#DIV/0!</v>
      </c>
      <c r="AH58" s="3" t="e">
        <v>#DIV/0!</v>
      </c>
      <c r="AI58" s="3" t="e">
        <v>#DIV/0!</v>
      </c>
      <c r="AJ58" s="3" t="e">
        <v>#DIV/0!</v>
      </c>
      <c r="AK58" s="3" t="e">
        <v>#DIV/0!</v>
      </c>
      <c r="AL58" s="3" t="e">
        <v>#DIV/0!</v>
      </c>
      <c r="AM58" s="3" t="e">
        <v>#DIV/0!</v>
      </c>
      <c r="AN58" s="3" t="e">
        <v>#DIV/0!</v>
      </c>
      <c r="AO58" s="3" t="e">
        <v>#DIV/0!</v>
      </c>
      <c r="AP58" s="3" t="e">
        <v>#DIV/0!</v>
      </c>
      <c r="AQ58" s="3" t="e">
        <v>#DIV/0!</v>
      </c>
      <c r="AR58" s="3" t="e">
        <v>#DIV/0!</v>
      </c>
      <c r="AS58" s="3" t="e">
        <v>#DIV/0!</v>
      </c>
      <c r="AT58" s="3" t="e">
        <v>#DIV/0!</v>
      </c>
      <c r="AU58" s="3" t="e">
        <v>#DIV/0!</v>
      </c>
      <c r="AV58" s="3" t="e">
        <v>#DIV/0!</v>
      </c>
      <c r="AW58" s="3" t="e">
        <v>#DIV/0!</v>
      </c>
      <c r="AX58" s="3" t="e">
        <v>#DIV/0!</v>
      </c>
      <c r="AY58" s="3" t="e">
        <v>#DIV/0!</v>
      </c>
      <c r="AZ58" s="3" t="e">
        <v>#DIV/0!</v>
      </c>
      <c r="BA58" s="3" t="e">
        <v>#DIV/0!</v>
      </c>
      <c r="BB58" s="3" t="e">
        <v>#DIV/0!</v>
      </c>
      <c r="BC58" s="3" t="e">
        <v>#DIV/0!</v>
      </c>
      <c r="BD58" s="3" t="e">
        <v>#DIV/0!</v>
      </c>
      <c r="BE58" s="3" t="e">
        <v>#DIV/0!</v>
      </c>
      <c r="BF58" s="3" t="e">
        <v>#DIV/0!</v>
      </c>
      <c r="BG58" s="3" t="e">
        <v>#DIV/0!</v>
      </c>
      <c r="BH58" s="3" t="e">
        <v>#DIV/0!</v>
      </c>
      <c r="BI58" s="3" t="e">
        <v>#DIV/0!</v>
      </c>
      <c r="BJ58" s="3" t="e">
        <v>#DIV/0!</v>
      </c>
      <c r="BK58" s="3" t="e">
        <v>#DIV/0!</v>
      </c>
      <c r="BL58" s="3" t="e">
        <v>#DIV/0!</v>
      </c>
      <c r="BM58" s="3" t="e">
        <v>#DIV/0!</v>
      </c>
      <c r="BN58" s="3" t="e">
        <v>#DIV/0!</v>
      </c>
      <c r="BO58" s="3" t="e">
        <v>#DIV/0!</v>
      </c>
      <c r="BP58" s="3" t="e">
        <v>#DIV/0!</v>
      </c>
      <c r="BQ58" s="3" t="e">
        <v>#DIV/0!</v>
      </c>
      <c r="BR58" s="3" t="e">
        <v>#DIV/0!</v>
      </c>
      <c r="BS58" s="3" t="e">
        <v>#DIV/0!</v>
      </c>
      <c r="BT58" s="3" t="e">
        <v>#DIV/0!</v>
      </c>
      <c r="BU58" s="3" t="e">
        <v>#DIV/0!</v>
      </c>
      <c r="BV58" s="3" t="e">
        <v>#DIV/0!</v>
      </c>
      <c r="BW58" s="3" t="e">
        <v>#DIV/0!</v>
      </c>
      <c r="BX58" s="3" t="e">
        <v>#DIV/0!</v>
      </c>
      <c r="BY58" s="3" t="e">
        <v>#DIV/0!</v>
      </c>
      <c r="BZ58" s="3" t="e">
        <v>#DIV/0!</v>
      </c>
      <c r="CA58" s="3" t="e">
        <v>#DIV/0!</v>
      </c>
      <c r="CB58" s="3" t="e">
        <v>#DIV/0!</v>
      </c>
      <c r="CC58" s="3" t="e">
        <v>#DIV/0!</v>
      </c>
      <c r="CD58" s="3" t="e">
        <v>#DIV/0!</v>
      </c>
      <c r="CE58" s="3" t="e">
        <v>#DIV/0!</v>
      </c>
      <c r="CF58" s="3" t="e">
        <v>#DIV/0!</v>
      </c>
      <c r="CG58" s="3" t="e">
        <v>#DIV/0!</v>
      </c>
      <c r="CH58" s="3" t="e">
        <v>#DIV/0!</v>
      </c>
      <c r="CI58" s="3" t="e">
        <v>#DIV/0!</v>
      </c>
      <c r="CJ58" s="3" t="e">
        <v>#DIV/0!</v>
      </c>
      <c r="CK58" s="3" t="e">
        <v>#DIV/0!</v>
      </c>
      <c r="CL58" s="3" t="e">
        <v>#DIV/0!</v>
      </c>
      <c r="CM58" s="3" t="e">
        <v>#DIV/0!</v>
      </c>
      <c r="CN58" s="3" t="e">
        <v>#DIV/0!</v>
      </c>
      <c r="CO58" s="3" t="e">
        <v>#DIV/0!</v>
      </c>
      <c r="CP58" s="3" t="e">
        <v>#DIV/0!</v>
      </c>
      <c r="CQ58" s="3" t="e">
        <v>#DIV/0!</v>
      </c>
      <c r="CR58" s="3" t="e">
        <v>#DIV/0!</v>
      </c>
      <c r="CS58" s="3" t="e">
        <v>#DIV/0!</v>
      </c>
      <c r="CT58" s="3" t="e">
        <v>#DIV/0!</v>
      </c>
      <c r="CU58" s="3" t="e">
        <v>#DIV/0!</v>
      </c>
      <c r="CV58" s="3" t="e">
        <v>#DIV/0!</v>
      </c>
      <c r="CW58" s="3" t="e">
        <v>#DIV/0!</v>
      </c>
      <c r="CX58" s="3" t="e">
        <v>#DIV/0!</v>
      </c>
      <c r="CY58" s="3" t="e">
        <v>#DIV/0!</v>
      </c>
      <c r="CZ58" s="3" t="e">
        <v>#DIV/0!</v>
      </c>
      <c r="DA58" s="3" t="e">
        <v>#DIV/0!</v>
      </c>
      <c r="DB58" s="3" t="e">
        <v>#DIV/0!</v>
      </c>
      <c r="DC58" s="3" t="e">
        <v>#DIV/0!</v>
      </c>
      <c r="DD58" s="3" t="e">
        <v>#DIV/0!</v>
      </c>
      <c r="DE58" s="3" t="e">
        <v>#DIV/0!</v>
      </c>
      <c r="DF58" s="3" t="e">
        <v>#DIV/0!</v>
      </c>
      <c r="DG58" s="3" t="e">
        <v>#DIV/0!</v>
      </c>
      <c r="DH58" s="3" t="e">
        <v>#DIV/0!</v>
      </c>
      <c r="DI58" s="3" t="e">
        <v>#DIV/0!</v>
      </c>
      <c r="DJ58" s="3" t="e">
        <v>#DIV/0!</v>
      </c>
      <c r="DK58" s="3" t="e">
        <v>#DIV/0!</v>
      </c>
      <c r="DL58" s="3" t="e">
        <v>#DIV/0!</v>
      </c>
      <c r="DM58" s="3" t="e">
        <v>#DIV/0!</v>
      </c>
      <c r="DN58" s="3" t="e">
        <v>#DIV/0!</v>
      </c>
      <c r="DO58" s="3" t="e">
        <v>#DIV/0!</v>
      </c>
      <c r="DP58" s="3" t="e">
        <v>#DIV/0!</v>
      </c>
      <c r="DQ58" s="3" t="e">
        <v>#DIV/0!</v>
      </c>
      <c r="DR58" s="3" t="e">
        <v>#DIV/0!</v>
      </c>
      <c r="DS58" s="3" t="e">
        <v>#DIV/0!</v>
      </c>
      <c r="DT58" s="3" t="e">
        <v>#DIV/0!</v>
      </c>
      <c r="DU58" s="3" t="e">
        <v>#DIV/0!</v>
      </c>
      <c r="DV58" s="3" t="e">
        <v>#DIV/0!</v>
      </c>
      <c r="DW58" s="3" t="e">
        <v>#DIV/0!</v>
      </c>
      <c r="DX58" s="3" t="e">
        <v>#DIV/0!</v>
      </c>
      <c r="DY58" s="3" t="e">
        <v>#DIV/0!</v>
      </c>
      <c r="DZ58" s="3" t="e">
        <v>#DIV/0!</v>
      </c>
      <c r="EA58" s="3" t="e">
        <v>#DIV/0!</v>
      </c>
      <c r="EB58" s="3" t="e">
        <v>#DIV/0!</v>
      </c>
      <c r="EC58" s="3" t="e">
        <v>#DIV/0!</v>
      </c>
      <c r="ED58" s="3" t="e">
        <v>#DIV/0!</v>
      </c>
      <c r="EE58" s="3" t="e">
        <v>#DIV/0!</v>
      </c>
      <c r="EF58" s="3" t="e">
        <v>#DIV/0!</v>
      </c>
      <c r="EG58" s="3" t="e">
        <v>#DIV/0!</v>
      </c>
      <c r="EH58" s="3" t="e">
        <v>#DIV/0!</v>
      </c>
      <c r="EI58" s="3" t="e">
        <v>#DIV/0!</v>
      </c>
      <c r="EJ58" s="3" t="e">
        <v>#DIV/0!</v>
      </c>
      <c r="EK58" s="3" t="e">
        <v>#DIV/0!</v>
      </c>
      <c r="EL58" s="3" t="e">
        <v>#DIV/0!</v>
      </c>
      <c r="EM58" s="3" t="e">
        <v>#DIV/0!</v>
      </c>
      <c r="EN58" s="3" t="e">
        <v>#DIV/0!</v>
      </c>
      <c r="EO58" s="3" t="e">
        <v>#DIV/0!</v>
      </c>
      <c r="EP58" s="3" t="e">
        <v>#DIV/0!</v>
      </c>
      <c r="EQ58" s="3" t="e">
        <v>#DIV/0!</v>
      </c>
      <c r="ER58" s="3" t="e">
        <v>#DIV/0!</v>
      </c>
      <c r="ES58" s="3" t="e">
        <v>#DIV/0!</v>
      </c>
      <c r="ET58" s="3" t="e">
        <v>#DIV/0!</v>
      </c>
      <c r="EU58" s="3" t="e">
        <v>#DIV/0!</v>
      </c>
      <c r="EV58" s="3" t="e">
        <v>#DIV/0!</v>
      </c>
      <c r="EW58" s="3" t="e">
        <v>#DIV/0!</v>
      </c>
      <c r="EX58" s="3" t="e">
        <v>#DIV/0!</v>
      </c>
      <c r="EY58" s="3" t="e">
        <v>#DIV/0!</v>
      </c>
      <c r="EZ58" s="3" t="e">
        <v>#DIV/0!</v>
      </c>
      <c r="FA58" s="3" t="e">
        <v>#DIV/0!</v>
      </c>
      <c r="FB58" s="3" t="e">
        <v>#DIV/0!</v>
      </c>
      <c r="FC58" s="3" t="e">
        <v>#DIV/0!</v>
      </c>
      <c r="FD58" s="3" t="e">
        <v>#DIV/0!</v>
      </c>
      <c r="FE58" s="3" t="e">
        <v>#DIV/0!</v>
      </c>
      <c r="FF58" s="3" t="e">
        <v>#DIV/0!</v>
      </c>
      <c r="FG58" s="3" t="e">
        <v>#DIV/0!</v>
      </c>
      <c r="FH58" s="3" t="e">
        <v>#DIV/0!</v>
      </c>
      <c r="FI58" s="3" t="e">
        <v>#DIV/0!</v>
      </c>
      <c r="FJ58" s="3" t="e">
        <v>#DIV/0!</v>
      </c>
      <c r="FK58" s="3" t="e">
        <v>#DIV/0!</v>
      </c>
      <c r="FL58" s="3" t="e">
        <v>#DIV/0!</v>
      </c>
      <c r="FM58" s="3" t="e">
        <v>#DIV/0!</v>
      </c>
      <c r="FN58" s="3" t="e">
        <v>#DIV/0!</v>
      </c>
      <c r="FO58" s="3" t="e">
        <v>#DIV/0!</v>
      </c>
      <c r="FP58" s="3" t="e">
        <v>#DIV/0!</v>
      </c>
      <c r="FQ58" s="3" t="e">
        <v>#DIV/0!</v>
      </c>
      <c r="FR58" s="3" t="e">
        <v>#DIV/0!</v>
      </c>
      <c r="FS58" s="3" t="e">
        <v>#DIV/0!</v>
      </c>
      <c r="FT58" s="3" t="e">
        <v>#DIV/0!</v>
      </c>
      <c r="FU58" s="3" t="e">
        <v>#DIV/0!</v>
      </c>
      <c r="FV58" s="3" t="e">
        <v>#DIV/0!</v>
      </c>
      <c r="FW58" s="3" t="e">
        <v>#DIV/0!</v>
      </c>
      <c r="FX58" s="3" t="e">
        <v>#DIV/0!</v>
      </c>
      <c r="FY58" s="3" t="e">
        <v>#DIV/0!</v>
      </c>
      <c r="FZ58" s="3" t="e">
        <v>#DIV/0!</v>
      </c>
      <c r="GA58" s="3" t="e">
        <v>#DIV/0!</v>
      </c>
      <c r="GB58" s="3" t="e">
        <v>#DIV/0!</v>
      </c>
      <c r="GC58" s="3" t="e">
        <v>#DIV/0!</v>
      </c>
      <c r="GD58" s="3" t="e">
        <v>#DIV/0!</v>
      </c>
      <c r="GE58" s="3" t="e">
        <v>#DIV/0!</v>
      </c>
      <c r="GF58" s="3" t="e">
        <v>#DIV/0!</v>
      </c>
      <c r="GG58" s="3" t="e">
        <v>#DIV/0!</v>
      </c>
      <c r="GH58" s="3" t="e">
        <v>#DIV/0!</v>
      </c>
      <c r="GI58" s="3" t="e">
        <v>#DIV/0!</v>
      </c>
      <c r="GJ58" s="3" t="e">
        <v>#DIV/0!</v>
      </c>
      <c r="GK58" s="3" t="e">
        <v>#DIV/0!</v>
      </c>
      <c r="GL58" s="3" t="e">
        <v>#DIV/0!</v>
      </c>
      <c r="GM58" s="3" t="e">
        <v>#DIV/0!</v>
      </c>
      <c r="GN58" s="3" t="e">
        <v>#DIV/0!</v>
      </c>
      <c r="GO58" s="3" t="e">
        <v>#DIV/0!</v>
      </c>
      <c r="GP58" s="4" t="s">
        <v>1747</v>
      </c>
      <c r="GQ58" s="4" t="s">
        <v>111</v>
      </c>
      <c r="GR58" s="4" t="s">
        <v>410</v>
      </c>
      <c r="GS58" s="4" t="s">
        <v>2440</v>
      </c>
      <c r="GT58" s="4" t="s">
        <v>3252</v>
      </c>
      <c r="GU58" s="4" t="s">
        <v>2028</v>
      </c>
      <c r="GV58" s="4" t="s">
        <v>4482</v>
      </c>
      <c r="GW58" s="4" t="s">
        <v>991</v>
      </c>
      <c r="GX58" s="4" t="s">
        <v>3</v>
      </c>
      <c r="GY58" s="4" t="s">
        <v>601</v>
      </c>
      <c r="GZ58" s="4" t="s">
        <v>437</v>
      </c>
      <c r="HA58" s="4" t="s">
        <v>1771</v>
      </c>
      <c r="HB58" s="4" t="s">
        <v>3065</v>
      </c>
      <c r="HC58" s="4" t="s">
        <v>848</v>
      </c>
      <c r="HD58" s="4" t="s">
        <v>435</v>
      </c>
      <c r="HE58" s="4" t="s">
        <v>494</v>
      </c>
      <c r="HF58" s="4" t="s">
        <v>1051</v>
      </c>
      <c r="HG58" s="4" t="s">
        <v>2020</v>
      </c>
      <c r="HH58" s="4" t="s">
        <v>1514</v>
      </c>
      <c r="HI58" s="4" t="s">
        <v>382</v>
      </c>
      <c r="HJ58" s="4" t="s">
        <v>1549</v>
      </c>
      <c r="HK58" s="4" t="s">
        <v>262</v>
      </c>
      <c r="HL58" s="4" t="s">
        <v>4</v>
      </c>
      <c r="HM58" s="4" t="s">
        <v>50</v>
      </c>
      <c r="HN58" s="4" t="s">
        <v>1449</v>
      </c>
      <c r="HO58" s="4" t="s">
        <v>5815</v>
      </c>
      <c r="HP58" s="4" t="s">
        <v>962</v>
      </c>
      <c r="HQ58" s="4" t="s">
        <v>1113</v>
      </c>
      <c r="HR58" s="4" t="s">
        <v>5870</v>
      </c>
      <c r="HS58" s="4" t="s">
        <v>527</v>
      </c>
      <c r="HT58" s="4" t="s">
        <v>4671</v>
      </c>
      <c r="HU58" s="4" t="s">
        <v>3297</v>
      </c>
      <c r="HV58" s="4" t="s">
        <v>1819</v>
      </c>
      <c r="HW58" s="4" t="s">
        <v>4433</v>
      </c>
      <c r="HX58" s="4" t="s">
        <v>417</v>
      </c>
      <c r="HY58" s="4" t="s">
        <v>3152</v>
      </c>
      <c r="HZ58" s="4" t="s">
        <v>2916</v>
      </c>
      <c r="IA58" s="4" t="s">
        <v>1437</v>
      </c>
      <c r="IB58" s="4" t="s">
        <v>50</v>
      </c>
      <c r="IC58" s="4" t="s">
        <v>413</v>
      </c>
      <c r="ID58" s="4" t="s">
        <v>4336</v>
      </c>
      <c r="IE58" s="4" t="s">
        <v>6084</v>
      </c>
      <c r="IF58" s="4" t="s">
        <v>199</v>
      </c>
      <c r="IG58" s="4" t="s">
        <v>3633</v>
      </c>
      <c r="IH58" s="4" t="s">
        <v>2896</v>
      </c>
      <c r="II58" s="4" t="s">
        <v>6133</v>
      </c>
      <c r="IJ58" s="4" t="s">
        <v>743</v>
      </c>
      <c r="IK58" s="4" t="s">
        <v>1589</v>
      </c>
      <c r="IL58" s="4" t="s">
        <v>6188</v>
      </c>
      <c r="IM58" s="4" t="s">
        <v>5219</v>
      </c>
      <c r="IN58" s="4" t="s">
        <v>756</v>
      </c>
      <c r="IO58" s="4" t="s">
        <v>570</v>
      </c>
      <c r="IP58" s="4" t="s">
        <v>1186</v>
      </c>
      <c r="IQ58" s="4" t="s">
        <v>5999</v>
      </c>
      <c r="IR58" s="4" t="s">
        <v>4821</v>
      </c>
      <c r="IS58" s="4" t="s">
        <v>2834</v>
      </c>
      <c r="IT58" s="4" t="s">
        <v>2722</v>
      </c>
      <c r="IU58" s="4" t="s">
        <v>1902</v>
      </c>
      <c r="IV58" s="4" t="s">
        <v>223</v>
      </c>
      <c r="IW58" s="4" t="s">
        <v>79</v>
      </c>
      <c r="IX58" s="4" t="s">
        <v>466</v>
      </c>
      <c r="IY58" s="4" t="s">
        <v>203</v>
      </c>
      <c r="IZ58" s="4" t="s">
        <v>1243</v>
      </c>
      <c r="JA58" s="4" t="s">
        <v>1596</v>
      </c>
      <c r="JB58" s="4" t="s">
        <v>4289</v>
      </c>
      <c r="JC58" s="4" t="s">
        <v>1601</v>
      </c>
      <c r="JD58" s="4" t="s">
        <v>1965</v>
      </c>
      <c r="JE58" s="4" t="s">
        <v>52</v>
      </c>
      <c r="JF58" s="4" t="s">
        <v>6425</v>
      </c>
    </row>
    <row r="59" spans="1:266" ht="15.75" thickBot="1">
      <c r="A59" s="8" t="s">
        <v>6488</v>
      </c>
      <c r="B59" s="3" t="e">
        <v>#DIV/0!</v>
      </c>
      <c r="C59" s="3" t="e">
        <v>#DIV/0!</v>
      </c>
      <c r="D59" s="3" t="e">
        <v>#DIV/0!</v>
      </c>
      <c r="E59" s="3" t="e">
        <v>#DIV/0!</v>
      </c>
      <c r="F59" s="3" t="e">
        <v>#DIV/0!</v>
      </c>
      <c r="G59" s="3" t="e">
        <v>#DIV/0!</v>
      </c>
      <c r="H59" s="3" t="e">
        <v>#DIV/0!</v>
      </c>
      <c r="I59" s="3" t="e">
        <v>#DIV/0!</v>
      </c>
      <c r="J59" s="3" t="e">
        <v>#DIV/0!</v>
      </c>
      <c r="K59" s="3" t="e">
        <v>#DIV/0!</v>
      </c>
      <c r="L59" s="3" t="e">
        <v>#DIV/0!</v>
      </c>
      <c r="M59" s="3" t="e">
        <v>#DIV/0!</v>
      </c>
      <c r="N59" s="3" t="e">
        <v>#DIV/0!</v>
      </c>
      <c r="O59" s="3" t="e">
        <v>#DIV/0!</v>
      </c>
      <c r="P59" s="3" t="e">
        <v>#DIV/0!</v>
      </c>
      <c r="Q59" s="3" t="e">
        <v>#DIV/0!</v>
      </c>
      <c r="R59" s="3" t="e">
        <v>#DIV/0!</v>
      </c>
      <c r="S59" s="3" t="e">
        <v>#DIV/0!</v>
      </c>
      <c r="T59" s="3" t="e">
        <v>#DIV/0!</v>
      </c>
      <c r="U59" s="3" t="e">
        <v>#DIV/0!</v>
      </c>
      <c r="V59" s="3" t="e">
        <v>#DIV/0!</v>
      </c>
      <c r="W59" s="3" t="e">
        <v>#DIV/0!</v>
      </c>
      <c r="X59" s="3" t="e">
        <v>#DIV/0!</v>
      </c>
      <c r="Y59" s="3" t="e">
        <v>#DIV/0!</v>
      </c>
      <c r="Z59" s="3" t="e">
        <v>#DIV/0!</v>
      </c>
      <c r="AA59" s="3" t="e">
        <v>#DIV/0!</v>
      </c>
      <c r="AB59" s="3" t="e">
        <v>#DIV/0!</v>
      </c>
      <c r="AC59" s="3" t="e">
        <v>#DIV/0!</v>
      </c>
      <c r="AD59" s="3" t="e">
        <v>#DIV/0!</v>
      </c>
      <c r="AE59" s="3" t="e">
        <v>#DIV/0!</v>
      </c>
      <c r="AF59" s="3" t="e">
        <v>#DIV/0!</v>
      </c>
      <c r="AG59" s="3" t="e">
        <v>#DIV/0!</v>
      </c>
      <c r="AH59" s="3" t="e">
        <v>#DIV/0!</v>
      </c>
      <c r="AI59" s="3" t="e">
        <v>#DIV/0!</v>
      </c>
      <c r="AJ59" s="3" t="e">
        <v>#DIV/0!</v>
      </c>
      <c r="AK59" s="3" t="e">
        <v>#DIV/0!</v>
      </c>
      <c r="AL59" s="3" t="e">
        <v>#DIV/0!</v>
      </c>
      <c r="AM59" s="3" t="e">
        <v>#DIV/0!</v>
      </c>
      <c r="AN59" s="3" t="e">
        <v>#DIV/0!</v>
      </c>
      <c r="AO59" s="3" t="e">
        <v>#DIV/0!</v>
      </c>
      <c r="AP59" s="3" t="e">
        <v>#DIV/0!</v>
      </c>
      <c r="AQ59" s="3" t="e">
        <v>#DIV/0!</v>
      </c>
      <c r="AR59" s="3" t="e">
        <v>#DIV/0!</v>
      </c>
      <c r="AS59" s="3" t="e">
        <v>#DIV/0!</v>
      </c>
      <c r="AT59" s="3" t="e">
        <v>#DIV/0!</v>
      </c>
      <c r="AU59" s="3" t="e">
        <v>#DIV/0!</v>
      </c>
      <c r="AV59" s="3" t="e">
        <v>#DIV/0!</v>
      </c>
      <c r="AW59" s="3" t="e">
        <v>#DIV/0!</v>
      </c>
      <c r="AX59" s="3" t="e">
        <v>#DIV/0!</v>
      </c>
      <c r="AY59" s="3" t="e">
        <v>#DIV/0!</v>
      </c>
      <c r="AZ59" s="3" t="e">
        <v>#DIV/0!</v>
      </c>
      <c r="BA59" s="3" t="e">
        <v>#DIV/0!</v>
      </c>
      <c r="BB59" s="3" t="e">
        <v>#DIV/0!</v>
      </c>
      <c r="BC59" s="3" t="e">
        <v>#DIV/0!</v>
      </c>
      <c r="BD59" s="3" t="e">
        <v>#DIV/0!</v>
      </c>
      <c r="BE59" s="3" t="e">
        <v>#DIV/0!</v>
      </c>
      <c r="BF59" s="3" t="e">
        <v>#DIV/0!</v>
      </c>
      <c r="BG59" s="3" t="e">
        <v>#DIV/0!</v>
      </c>
      <c r="BH59" s="3" t="e">
        <v>#DIV/0!</v>
      </c>
      <c r="BI59" s="3" t="e">
        <v>#DIV/0!</v>
      </c>
      <c r="BJ59" s="3" t="e">
        <v>#DIV/0!</v>
      </c>
      <c r="BK59" s="3" t="e">
        <v>#DIV/0!</v>
      </c>
      <c r="BL59" s="3" t="e">
        <v>#DIV/0!</v>
      </c>
      <c r="BM59" s="3" t="e">
        <v>#DIV/0!</v>
      </c>
      <c r="BN59" s="3" t="e">
        <v>#DIV/0!</v>
      </c>
      <c r="BO59" s="3" t="e">
        <v>#DIV/0!</v>
      </c>
      <c r="BP59" s="3" t="e">
        <v>#DIV/0!</v>
      </c>
      <c r="BQ59" s="3" t="e">
        <v>#DIV/0!</v>
      </c>
      <c r="BR59" s="3" t="e">
        <v>#DIV/0!</v>
      </c>
      <c r="BS59" s="3" t="e">
        <v>#DIV/0!</v>
      </c>
      <c r="BT59" s="3" t="e">
        <v>#DIV/0!</v>
      </c>
      <c r="BU59" s="3" t="e">
        <v>#DIV/0!</v>
      </c>
      <c r="BV59" s="3" t="e">
        <v>#DIV/0!</v>
      </c>
      <c r="BW59" s="3" t="e">
        <v>#DIV/0!</v>
      </c>
      <c r="BX59" s="3" t="e">
        <v>#DIV/0!</v>
      </c>
      <c r="BY59" s="3" t="e">
        <v>#DIV/0!</v>
      </c>
      <c r="BZ59" s="3" t="e">
        <v>#DIV/0!</v>
      </c>
      <c r="CA59" s="3" t="e">
        <v>#DIV/0!</v>
      </c>
      <c r="CB59" s="3" t="e">
        <v>#DIV/0!</v>
      </c>
      <c r="CC59" s="3" t="e">
        <v>#DIV/0!</v>
      </c>
      <c r="CD59" s="3" t="e">
        <v>#DIV/0!</v>
      </c>
      <c r="CE59" s="3" t="e">
        <v>#DIV/0!</v>
      </c>
      <c r="CF59" s="3" t="e">
        <v>#DIV/0!</v>
      </c>
      <c r="CG59" s="3" t="e">
        <v>#DIV/0!</v>
      </c>
      <c r="CH59" s="3" t="e">
        <v>#DIV/0!</v>
      </c>
      <c r="CI59" s="3" t="e">
        <v>#DIV/0!</v>
      </c>
      <c r="CJ59" s="3" t="e">
        <v>#DIV/0!</v>
      </c>
      <c r="CK59" s="3" t="e">
        <v>#DIV/0!</v>
      </c>
      <c r="CL59" s="3" t="e">
        <v>#DIV/0!</v>
      </c>
      <c r="CM59" s="3" t="e">
        <v>#DIV/0!</v>
      </c>
      <c r="CN59" s="3" t="e">
        <v>#DIV/0!</v>
      </c>
      <c r="CO59" s="3" t="e">
        <v>#DIV/0!</v>
      </c>
      <c r="CP59" s="3" t="e">
        <v>#DIV/0!</v>
      </c>
      <c r="CQ59" s="3" t="e">
        <v>#DIV/0!</v>
      </c>
      <c r="CR59" s="3" t="e">
        <v>#DIV/0!</v>
      </c>
      <c r="CS59" s="3" t="e">
        <v>#DIV/0!</v>
      </c>
      <c r="CT59" s="3" t="e">
        <v>#DIV/0!</v>
      </c>
      <c r="CU59" s="3" t="e">
        <v>#DIV/0!</v>
      </c>
      <c r="CV59" s="3" t="e">
        <v>#DIV/0!</v>
      </c>
      <c r="CW59" s="3" t="e">
        <v>#DIV/0!</v>
      </c>
      <c r="CX59" s="3" t="e">
        <v>#DIV/0!</v>
      </c>
      <c r="CY59" s="3" t="e">
        <v>#DIV/0!</v>
      </c>
      <c r="CZ59" s="3" t="e">
        <v>#DIV/0!</v>
      </c>
      <c r="DA59" s="3" t="e">
        <v>#DIV/0!</v>
      </c>
      <c r="DB59" s="3" t="e">
        <v>#DIV/0!</v>
      </c>
      <c r="DC59" s="3" t="e">
        <v>#DIV/0!</v>
      </c>
      <c r="DD59" s="3" t="e">
        <v>#DIV/0!</v>
      </c>
      <c r="DE59" s="3" t="e">
        <v>#DIV/0!</v>
      </c>
      <c r="DF59" s="3" t="e">
        <v>#DIV/0!</v>
      </c>
      <c r="DG59" s="3" t="e">
        <v>#DIV/0!</v>
      </c>
      <c r="DH59" s="3" t="e">
        <v>#DIV/0!</v>
      </c>
      <c r="DI59" s="3" t="e">
        <v>#DIV/0!</v>
      </c>
      <c r="DJ59" s="3" t="e">
        <v>#DIV/0!</v>
      </c>
      <c r="DK59" s="3" t="e">
        <v>#DIV/0!</v>
      </c>
      <c r="DL59" s="3" t="e">
        <v>#DIV/0!</v>
      </c>
      <c r="DM59" s="3" t="e">
        <v>#DIV/0!</v>
      </c>
      <c r="DN59" s="3" t="e">
        <v>#DIV/0!</v>
      </c>
      <c r="DO59" s="3" t="e">
        <v>#DIV/0!</v>
      </c>
      <c r="DP59" s="3" t="e">
        <v>#DIV/0!</v>
      </c>
      <c r="DQ59" s="3" t="e">
        <v>#DIV/0!</v>
      </c>
      <c r="DR59" s="3" t="e">
        <v>#DIV/0!</v>
      </c>
      <c r="DS59" s="3" t="e">
        <v>#DIV/0!</v>
      </c>
      <c r="DT59" s="3" t="e">
        <v>#DIV/0!</v>
      </c>
      <c r="DU59" s="3" t="e">
        <v>#DIV/0!</v>
      </c>
      <c r="DV59" s="3" t="e">
        <v>#DIV/0!</v>
      </c>
      <c r="DW59" s="3" t="e">
        <v>#DIV/0!</v>
      </c>
      <c r="DX59" s="3" t="e">
        <v>#DIV/0!</v>
      </c>
      <c r="DY59" s="3" t="e">
        <v>#DIV/0!</v>
      </c>
      <c r="DZ59" s="3" t="e">
        <v>#DIV/0!</v>
      </c>
      <c r="EA59" s="3" t="e">
        <v>#DIV/0!</v>
      </c>
      <c r="EB59" s="3" t="e">
        <v>#DIV/0!</v>
      </c>
      <c r="EC59" s="3" t="e">
        <v>#DIV/0!</v>
      </c>
      <c r="ED59" s="3" t="e">
        <v>#DIV/0!</v>
      </c>
      <c r="EE59" s="3" t="e">
        <v>#DIV/0!</v>
      </c>
      <c r="EF59" s="3" t="e">
        <v>#DIV/0!</v>
      </c>
      <c r="EG59" s="3" t="e">
        <v>#DIV/0!</v>
      </c>
      <c r="EH59" s="3" t="e">
        <v>#DIV/0!</v>
      </c>
      <c r="EI59" s="3" t="e">
        <v>#DIV/0!</v>
      </c>
      <c r="EJ59" s="3" t="e">
        <v>#DIV/0!</v>
      </c>
      <c r="EK59" s="3" t="e">
        <v>#DIV/0!</v>
      </c>
      <c r="EL59" s="3" t="e">
        <v>#DIV/0!</v>
      </c>
      <c r="EM59" s="3" t="e">
        <v>#DIV/0!</v>
      </c>
      <c r="EN59" s="3" t="e">
        <v>#DIV/0!</v>
      </c>
      <c r="EO59" s="3" t="e">
        <v>#DIV/0!</v>
      </c>
      <c r="EP59" s="3" t="e">
        <v>#DIV/0!</v>
      </c>
      <c r="EQ59" s="3" t="e">
        <v>#DIV/0!</v>
      </c>
      <c r="ER59" s="3" t="e">
        <v>#DIV/0!</v>
      </c>
      <c r="ES59" s="3" t="e">
        <v>#DIV/0!</v>
      </c>
      <c r="ET59" s="3" t="e">
        <v>#DIV/0!</v>
      </c>
      <c r="EU59" s="3" t="e">
        <v>#DIV/0!</v>
      </c>
      <c r="EV59" s="3" t="e">
        <v>#DIV/0!</v>
      </c>
      <c r="EW59" s="3" t="e">
        <v>#DIV/0!</v>
      </c>
      <c r="EX59" s="3" t="e">
        <v>#DIV/0!</v>
      </c>
      <c r="EY59" s="3" t="e">
        <v>#DIV/0!</v>
      </c>
      <c r="EZ59" s="3" t="e">
        <v>#DIV/0!</v>
      </c>
      <c r="FA59" s="3" t="e">
        <v>#DIV/0!</v>
      </c>
      <c r="FB59" s="3" t="e">
        <v>#DIV/0!</v>
      </c>
      <c r="FC59" s="3" t="e">
        <v>#DIV/0!</v>
      </c>
      <c r="FD59" s="3" t="e">
        <v>#DIV/0!</v>
      </c>
      <c r="FE59" s="3" t="e">
        <v>#DIV/0!</v>
      </c>
      <c r="FF59" s="3" t="e">
        <v>#DIV/0!</v>
      </c>
      <c r="FG59" s="3" t="e">
        <v>#DIV/0!</v>
      </c>
      <c r="FH59" s="3" t="e">
        <v>#DIV/0!</v>
      </c>
      <c r="FI59" s="3" t="e">
        <v>#DIV/0!</v>
      </c>
      <c r="FJ59" s="3" t="e">
        <v>#DIV/0!</v>
      </c>
      <c r="FK59" s="3" t="e">
        <v>#DIV/0!</v>
      </c>
      <c r="FL59" s="3" t="e">
        <v>#DIV/0!</v>
      </c>
      <c r="FM59" s="3" t="e">
        <v>#DIV/0!</v>
      </c>
      <c r="FN59" s="3" t="e">
        <v>#DIV/0!</v>
      </c>
      <c r="FO59" s="3" t="e">
        <v>#DIV/0!</v>
      </c>
      <c r="FP59" s="3" t="e">
        <v>#DIV/0!</v>
      </c>
      <c r="FQ59" s="3" t="e">
        <v>#DIV/0!</v>
      </c>
      <c r="FR59" s="3" t="e">
        <v>#DIV/0!</v>
      </c>
      <c r="FS59" s="3" t="e">
        <v>#DIV/0!</v>
      </c>
      <c r="FT59" s="3" t="e">
        <v>#DIV/0!</v>
      </c>
      <c r="FU59" s="3" t="e">
        <v>#DIV/0!</v>
      </c>
      <c r="FV59" s="3" t="e">
        <v>#DIV/0!</v>
      </c>
      <c r="FW59" s="3" t="e">
        <v>#DIV/0!</v>
      </c>
      <c r="FX59" s="3" t="e">
        <v>#DIV/0!</v>
      </c>
      <c r="FY59" s="3" t="e">
        <v>#DIV/0!</v>
      </c>
      <c r="FZ59" s="3" t="e">
        <v>#DIV/0!</v>
      </c>
      <c r="GA59" s="3" t="e">
        <v>#DIV/0!</v>
      </c>
      <c r="GB59" s="3" t="e">
        <v>#DIV/0!</v>
      </c>
      <c r="GC59" s="3" t="e">
        <v>#DIV/0!</v>
      </c>
      <c r="GD59" s="3" t="e">
        <v>#DIV/0!</v>
      </c>
      <c r="GE59" s="3" t="e">
        <v>#DIV/0!</v>
      </c>
      <c r="GF59" s="3" t="e">
        <v>#DIV/0!</v>
      </c>
      <c r="GG59" s="3" t="e">
        <v>#DIV/0!</v>
      </c>
      <c r="GH59" s="3" t="e">
        <v>#DIV/0!</v>
      </c>
      <c r="GI59" s="3" t="e">
        <v>#DIV/0!</v>
      </c>
      <c r="GJ59" s="3" t="e">
        <v>#DIV/0!</v>
      </c>
      <c r="GK59" s="3" t="e">
        <v>#DIV/0!</v>
      </c>
      <c r="GL59" s="3" t="e">
        <v>#DIV/0!</v>
      </c>
      <c r="GM59" s="3" t="e">
        <v>#DIV/0!</v>
      </c>
      <c r="GN59" s="3" t="e">
        <v>#DIV/0!</v>
      </c>
      <c r="GO59" s="3" t="e">
        <v>#DIV/0!</v>
      </c>
      <c r="GP59" s="3" t="e">
        <v>#DIV/0!</v>
      </c>
      <c r="GQ59" s="3" t="e">
        <v>#DIV/0!</v>
      </c>
      <c r="GR59" s="3" t="e">
        <v>#DIV/0!</v>
      </c>
      <c r="GS59" s="3" t="e">
        <v>#DIV/0!</v>
      </c>
      <c r="GT59" s="3" t="e">
        <v>#DIV/0!</v>
      </c>
      <c r="GU59" s="3" t="e">
        <v>#DIV/0!</v>
      </c>
      <c r="GV59" s="3" t="e">
        <v>#DIV/0!</v>
      </c>
      <c r="GW59" s="3" t="e">
        <v>#DIV/0!</v>
      </c>
      <c r="GX59" s="3" t="e">
        <v>#DIV/0!</v>
      </c>
      <c r="GY59" s="3" t="e">
        <v>#DIV/0!</v>
      </c>
      <c r="GZ59" s="3" t="e">
        <v>#DIV/0!</v>
      </c>
      <c r="HA59" s="3" t="e">
        <v>#DIV/0!</v>
      </c>
      <c r="HB59" s="3" t="e">
        <v>#DIV/0!</v>
      </c>
      <c r="HC59" s="3" t="e">
        <v>#DIV/0!</v>
      </c>
      <c r="HD59" s="3" t="e">
        <v>#DIV/0!</v>
      </c>
      <c r="HE59" s="3" t="e">
        <v>#DIV/0!</v>
      </c>
      <c r="HF59" s="3" t="e">
        <v>#DIV/0!</v>
      </c>
      <c r="HG59" s="3" t="e">
        <v>#DIV/0!</v>
      </c>
      <c r="HH59" s="3" t="e">
        <v>#DIV/0!</v>
      </c>
      <c r="HI59" s="3" t="e">
        <v>#DIV/0!</v>
      </c>
      <c r="HJ59" s="3" t="e">
        <v>#DIV/0!</v>
      </c>
      <c r="HK59" s="3" t="e">
        <v>#DIV/0!</v>
      </c>
      <c r="HL59" s="3" t="e">
        <v>#DIV/0!</v>
      </c>
      <c r="HM59" s="3" t="e">
        <v>#DIV/0!</v>
      </c>
      <c r="HN59" s="3" t="e">
        <v>#DIV/0!</v>
      </c>
      <c r="HO59" s="3" t="e">
        <v>#DIV/0!</v>
      </c>
      <c r="HP59" s="3" t="e">
        <v>#DIV/0!</v>
      </c>
      <c r="HQ59" s="3" t="e">
        <v>#DIV/0!</v>
      </c>
      <c r="HR59" s="3" t="e">
        <v>#DIV/0!</v>
      </c>
      <c r="HS59" s="3" t="e">
        <v>#DIV/0!</v>
      </c>
      <c r="HT59" s="3" t="e">
        <v>#DIV/0!</v>
      </c>
      <c r="HU59" s="3" t="e">
        <v>#DIV/0!</v>
      </c>
      <c r="HV59" s="3" t="e">
        <v>#DIV/0!</v>
      </c>
      <c r="HW59" s="3" t="e">
        <v>#DIV/0!</v>
      </c>
      <c r="HX59" s="3" t="e">
        <v>#DIV/0!</v>
      </c>
      <c r="HY59" s="3" t="e">
        <v>#DIV/0!</v>
      </c>
      <c r="HZ59" s="3" t="e">
        <v>#DIV/0!</v>
      </c>
      <c r="IA59" s="3" t="e">
        <v>#DIV/0!</v>
      </c>
      <c r="IB59" s="3" t="e">
        <v>#DIV/0!</v>
      </c>
      <c r="IC59" s="4" t="s">
        <v>4815</v>
      </c>
      <c r="ID59" s="4" t="s">
        <v>980</v>
      </c>
      <c r="IE59" s="4" t="s">
        <v>3</v>
      </c>
      <c r="IF59" s="4" t="s">
        <v>3473</v>
      </c>
      <c r="IG59" s="4" t="s">
        <v>4480</v>
      </c>
      <c r="IH59" s="4" t="s">
        <v>1913</v>
      </c>
      <c r="II59" s="4" t="s">
        <v>2880</v>
      </c>
      <c r="IJ59" s="4" t="s">
        <v>653</v>
      </c>
      <c r="IK59" s="4" t="s">
        <v>6170</v>
      </c>
      <c r="IL59" s="4" t="s">
        <v>2658</v>
      </c>
      <c r="IM59" s="4" t="s">
        <v>3919</v>
      </c>
      <c r="IN59" s="4" t="s">
        <v>4366</v>
      </c>
      <c r="IO59" s="4" t="s">
        <v>313</v>
      </c>
      <c r="IP59" s="4" t="s">
        <v>899</v>
      </c>
      <c r="IQ59" s="4" t="s">
        <v>2441</v>
      </c>
      <c r="IR59" s="4" t="s">
        <v>2864</v>
      </c>
      <c r="IS59" s="4" t="s">
        <v>708</v>
      </c>
      <c r="IT59" s="4" t="s">
        <v>392</v>
      </c>
      <c r="IU59" s="4" t="s">
        <v>488</v>
      </c>
      <c r="IV59" s="4" t="s">
        <v>866</v>
      </c>
      <c r="IW59" s="4" t="s">
        <v>657</v>
      </c>
      <c r="IX59" s="4" t="s">
        <v>1525</v>
      </c>
      <c r="IY59" s="4" t="s">
        <v>379</v>
      </c>
      <c r="IZ59" s="4" t="s">
        <v>1444</v>
      </c>
      <c r="JA59" s="4" t="s">
        <v>1218</v>
      </c>
      <c r="JB59" s="4" t="s">
        <v>2106</v>
      </c>
      <c r="JC59" s="4" t="s">
        <v>2196</v>
      </c>
      <c r="JD59" s="4" t="s">
        <v>3129</v>
      </c>
      <c r="JE59" s="4" t="s">
        <v>1075</v>
      </c>
      <c r="JF59" s="4" t="s">
        <v>4185</v>
      </c>
    </row>
    <row r="60" spans="1:266" ht="15.75" thickBot="1">
      <c r="A60" s="8" t="s">
        <v>6489</v>
      </c>
      <c r="B60" s="3" t="e">
        <v>#DIV/0!</v>
      </c>
      <c r="C60" s="3" t="e">
        <v>#DIV/0!</v>
      </c>
      <c r="D60" s="3" t="e">
        <v>#DIV/0!</v>
      </c>
      <c r="E60" s="3" t="e">
        <v>#DIV/0!</v>
      </c>
      <c r="F60" s="3" t="e">
        <v>#DIV/0!</v>
      </c>
      <c r="G60" s="3" t="e">
        <v>#DIV/0!</v>
      </c>
      <c r="H60" s="3" t="e">
        <v>#DIV/0!</v>
      </c>
      <c r="I60" s="3" t="e">
        <v>#DIV/0!</v>
      </c>
      <c r="J60" s="3" t="e">
        <v>#DIV/0!</v>
      </c>
      <c r="K60" s="3" t="e">
        <v>#DIV/0!</v>
      </c>
      <c r="L60" s="3" t="e">
        <v>#DIV/0!</v>
      </c>
      <c r="M60" s="3" t="e">
        <v>#DIV/0!</v>
      </c>
      <c r="N60" s="3" t="e">
        <v>#DIV/0!</v>
      </c>
      <c r="O60" s="3" t="e">
        <v>#DIV/0!</v>
      </c>
      <c r="P60" s="3" t="e">
        <v>#DIV/0!</v>
      </c>
      <c r="Q60" s="3" t="e">
        <v>#DIV/0!</v>
      </c>
      <c r="R60" s="3" t="e">
        <v>#DIV/0!</v>
      </c>
      <c r="S60" s="3" t="e">
        <v>#DIV/0!</v>
      </c>
      <c r="T60" s="3" t="e">
        <v>#DIV/0!</v>
      </c>
      <c r="U60" s="3" t="e">
        <v>#DIV/0!</v>
      </c>
      <c r="V60" s="3" t="e">
        <v>#DIV/0!</v>
      </c>
      <c r="W60" s="3" t="e">
        <v>#DIV/0!</v>
      </c>
      <c r="X60" s="3" t="e">
        <v>#DIV/0!</v>
      </c>
      <c r="Y60" s="3" t="e">
        <v>#DIV/0!</v>
      </c>
      <c r="Z60" s="3" t="e">
        <v>#DIV/0!</v>
      </c>
      <c r="AA60" s="3" t="e">
        <v>#DIV/0!</v>
      </c>
      <c r="AB60" s="3" t="e">
        <v>#DIV/0!</v>
      </c>
      <c r="AC60" s="3" t="e">
        <v>#DIV/0!</v>
      </c>
      <c r="AD60" s="3" t="e">
        <v>#DIV/0!</v>
      </c>
      <c r="AE60" s="3" t="e">
        <v>#DIV/0!</v>
      </c>
      <c r="AF60" s="3" t="e">
        <v>#DIV/0!</v>
      </c>
      <c r="AG60" s="3" t="e">
        <v>#DIV/0!</v>
      </c>
      <c r="AH60" s="3" t="e">
        <v>#DIV/0!</v>
      </c>
      <c r="AI60" s="3" t="e">
        <v>#DIV/0!</v>
      </c>
      <c r="AJ60" s="3" t="e">
        <v>#DIV/0!</v>
      </c>
      <c r="AK60" s="3" t="e">
        <v>#DIV/0!</v>
      </c>
      <c r="AL60" s="3" t="e">
        <v>#DIV/0!</v>
      </c>
      <c r="AM60" s="3" t="e">
        <v>#DIV/0!</v>
      </c>
      <c r="AN60" s="3" t="e">
        <v>#DIV/0!</v>
      </c>
      <c r="AO60" s="3" t="e">
        <v>#DIV/0!</v>
      </c>
      <c r="AP60" s="3" t="e">
        <v>#DIV/0!</v>
      </c>
      <c r="AQ60" s="3" t="e">
        <v>#DIV/0!</v>
      </c>
      <c r="AR60" s="3" t="e">
        <v>#DIV/0!</v>
      </c>
      <c r="AS60" s="3" t="e">
        <v>#DIV/0!</v>
      </c>
      <c r="AT60" s="3" t="e">
        <v>#DIV/0!</v>
      </c>
      <c r="AU60" s="3" t="e">
        <v>#DIV/0!</v>
      </c>
      <c r="AV60" s="3" t="e">
        <v>#DIV/0!</v>
      </c>
      <c r="AW60" s="3" t="e">
        <v>#DIV/0!</v>
      </c>
      <c r="AX60" s="3" t="e">
        <v>#DIV/0!</v>
      </c>
      <c r="AY60" s="3" t="e">
        <v>#DIV/0!</v>
      </c>
      <c r="AZ60" s="3" t="e">
        <v>#DIV/0!</v>
      </c>
      <c r="BA60" s="3" t="e">
        <v>#DIV/0!</v>
      </c>
      <c r="BB60" s="3" t="e">
        <v>#DIV/0!</v>
      </c>
      <c r="BC60" s="3" t="e">
        <v>#DIV/0!</v>
      </c>
      <c r="BD60" s="3" t="e">
        <v>#DIV/0!</v>
      </c>
      <c r="BE60" s="3" t="e">
        <v>#DIV/0!</v>
      </c>
      <c r="BF60" s="3" t="e">
        <v>#DIV/0!</v>
      </c>
      <c r="BG60" s="3" t="e">
        <v>#DIV/0!</v>
      </c>
      <c r="BH60" s="3" t="e">
        <v>#DIV/0!</v>
      </c>
      <c r="BI60" s="3" t="e">
        <v>#DIV/0!</v>
      </c>
      <c r="BJ60" s="3" t="e">
        <v>#DIV/0!</v>
      </c>
      <c r="BK60" s="3" t="e">
        <v>#DIV/0!</v>
      </c>
      <c r="BL60" s="3" t="e">
        <v>#DIV/0!</v>
      </c>
      <c r="BM60" s="3" t="e">
        <v>#DIV/0!</v>
      </c>
      <c r="BN60" s="3" t="e">
        <v>#DIV/0!</v>
      </c>
      <c r="BO60" s="3" t="e">
        <v>#DIV/0!</v>
      </c>
      <c r="BP60" s="3" t="e">
        <v>#DIV/0!</v>
      </c>
      <c r="BQ60" s="3" t="e">
        <v>#DIV/0!</v>
      </c>
      <c r="BR60" s="3" t="e">
        <v>#DIV/0!</v>
      </c>
      <c r="BS60" s="3" t="e">
        <v>#DIV/0!</v>
      </c>
      <c r="BT60" s="3" t="e">
        <v>#DIV/0!</v>
      </c>
      <c r="BU60" s="3" t="e">
        <v>#DIV/0!</v>
      </c>
      <c r="BV60" s="3" t="e">
        <v>#DIV/0!</v>
      </c>
      <c r="BW60" s="3" t="e">
        <v>#DIV/0!</v>
      </c>
      <c r="BX60" s="3" t="e">
        <v>#DIV/0!</v>
      </c>
      <c r="BY60" s="3" t="e">
        <v>#DIV/0!</v>
      </c>
      <c r="BZ60" s="3" t="e">
        <v>#DIV/0!</v>
      </c>
      <c r="CA60" s="3" t="e">
        <v>#DIV/0!</v>
      </c>
      <c r="CB60" s="3" t="e">
        <v>#DIV/0!</v>
      </c>
      <c r="CC60" s="4" t="s">
        <v>3621</v>
      </c>
      <c r="CD60" s="4" t="s">
        <v>3637</v>
      </c>
      <c r="CE60" s="4" t="s">
        <v>3664</v>
      </c>
      <c r="CF60" s="4" t="s">
        <v>3715</v>
      </c>
      <c r="CG60" s="4" t="s">
        <v>3753</v>
      </c>
      <c r="CH60" s="4" t="s">
        <v>1088</v>
      </c>
      <c r="CI60" s="4" t="s">
        <v>1874</v>
      </c>
      <c r="CJ60" s="4" t="s">
        <v>2667</v>
      </c>
      <c r="CK60" s="4" t="s">
        <v>2447</v>
      </c>
      <c r="CL60" s="4" t="s">
        <v>470</v>
      </c>
      <c r="CM60" s="4" t="s">
        <v>883</v>
      </c>
      <c r="CN60" s="4" t="s">
        <v>3938</v>
      </c>
      <c r="CO60" s="4" t="s">
        <v>3959</v>
      </c>
      <c r="CP60" s="4" t="s">
        <v>3975</v>
      </c>
      <c r="CQ60" s="4" t="s">
        <v>1784</v>
      </c>
      <c r="CR60" s="4" t="s">
        <v>2241</v>
      </c>
      <c r="CS60" s="4" t="s">
        <v>646</v>
      </c>
      <c r="CT60" s="4" t="s">
        <v>578</v>
      </c>
      <c r="CU60" s="4" t="s">
        <v>922</v>
      </c>
      <c r="CV60" s="4" t="s">
        <v>4086</v>
      </c>
      <c r="CW60" s="4" t="s">
        <v>4102</v>
      </c>
      <c r="CX60" s="4" t="s">
        <v>3804</v>
      </c>
      <c r="CY60" s="4" t="s">
        <v>951</v>
      </c>
      <c r="CZ60" s="4" t="s">
        <v>1349</v>
      </c>
      <c r="DA60" s="4" t="s">
        <v>766</v>
      </c>
      <c r="DB60" s="4" t="s">
        <v>3644</v>
      </c>
      <c r="DC60" s="4" t="s">
        <v>1512</v>
      </c>
      <c r="DD60" s="4" t="s">
        <v>1735</v>
      </c>
      <c r="DE60" s="4" t="s">
        <v>63</v>
      </c>
      <c r="DF60" s="4" t="s">
        <v>547</v>
      </c>
      <c r="DG60" s="4" t="s">
        <v>1096</v>
      </c>
      <c r="DH60" s="4" t="s">
        <v>734</v>
      </c>
      <c r="DI60" s="4" t="s">
        <v>2441</v>
      </c>
      <c r="DJ60" s="4" t="s">
        <v>3198</v>
      </c>
      <c r="DK60" s="4" t="s">
        <v>1353</v>
      </c>
      <c r="DL60" s="4" t="s">
        <v>364</v>
      </c>
      <c r="DM60" s="4" t="s">
        <v>1181</v>
      </c>
      <c r="DN60" s="4" t="s">
        <v>2672</v>
      </c>
      <c r="DO60" s="4" t="s">
        <v>3615</v>
      </c>
      <c r="DP60" s="4" t="s">
        <v>205</v>
      </c>
      <c r="DQ60" s="4" t="s">
        <v>1010</v>
      </c>
      <c r="DR60" s="4" t="s">
        <v>1474</v>
      </c>
      <c r="DS60" s="4" t="s">
        <v>3946</v>
      </c>
      <c r="DT60" s="4" t="s">
        <v>4517</v>
      </c>
      <c r="DU60" s="4" t="s">
        <v>393</v>
      </c>
      <c r="DV60" s="4" t="s">
        <v>590</v>
      </c>
      <c r="DW60" s="4" t="s">
        <v>2192</v>
      </c>
      <c r="DX60" s="4" t="s">
        <v>2429</v>
      </c>
      <c r="DY60" s="4" t="s">
        <v>3048</v>
      </c>
      <c r="DZ60" s="4" t="s">
        <v>1624</v>
      </c>
      <c r="EA60" s="4" t="s">
        <v>1975</v>
      </c>
      <c r="EB60" s="4" t="s">
        <v>1810</v>
      </c>
      <c r="EC60" s="4" t="s">
        <v>747</v>
      </c>
      <c r="ED60" s="4" t="s">
        <v>2580</v>
      </c>
      <c r="EE60" s="4" t="s">
        <v>533</v>
      </c>
      <c r="EF60" s="4" t="s">
        <v>86</v>
      </c>
      <c r="EG60" s="4" t="s">
        <v>2212</v>
      </c>
      <c r="EH60" s="4" t="s">
        <v>348</v>
      </c>
      <c r="EI60" s="4" t="s">
        <v>531</v>
      </c>
      <c r="EJ60" s="4" t="s">
        <v>2065</v>
      </c>
      <c r="EK60" s="4" t="s">
        <v>4728</v>
      </c>
      <c r="EL60" s="4" t="s">
        <v>3268</v>
      </c>
      <c r="EM60" s="4" t="s">
        <v>247</v>
      </c>
      <c r="EN60" s="4" t="s">
        <v>3613</v>
      </c>
      <c r="EO60" s="4" t="s">
        <v>3</v>
      </c>
      <c r="EP60" s="4" t="s">
        <v>1001</v>
      </c>
      <c r="EQ60" s="4" t="s">
        <v>407</v>
      </c>
      <c r="ER60" s="4" t="s">
        <v>4702</v>
      </c>
      <c r="ES60" s="4" t="s">
        <v>1137</v>
      </c>
      <c r="ET60" s="4" t="s">
        <v>1760</v>
      </c>
      <c r="EU60" s="4" t="s">
        <v>3454</v>
      </c>
      <c r="EV60" s="4" t="s">
        <v>1757</v>
      </c>
      <c r="EW60" s="4" t="s">
        <v>1101</v>
      </c>
      <c r="EX60" s="4" t="s">
        <v>3550</v>
      </c>
      <c r="EY60" s="4" t="s">
        <v>3347</v>
      </c>
      <c r="EZ60" s="4" t="s">
        <v>4364</v>
      </c>
      <c r="FA60" s="4" t="s">
        <v>565</v>
      </c>
      <c r="FB60" s="4" t="s">
        <v>1308</v>
      </c>
      <c r="FC60" s="4" t="s">
        <v>224</v>
      </c>
      <c r="FD60" s="4" t="s">
        <v>410</v>
      </c>
      <c r="FE60" s="4" t="s">
        <v>3</v>
      </c>
      <c r="FF60" s="4" t="s">
        <v>836</v>
      </c>
      <c r="FG60" s="4" t="s">
        <v>3823</v>
      </c>
      <c r="FH60" s="4" t="s">
        <v>180</v>
      </c>
      <c r="FI60" s="4" t="s">
        <v>501</v>
      </c>
      <c r="FJ60" s="4" t="s">
        <v>5022</v>
      </c>
      <c r="FK60" s="4" t="s">
        <v>3</v>
      </c>
      <c r="FL60" s="4" t="s">
        <v>24</v>
      </c>
      <c r="FM60" s="4" t="s">
        <v>333</v>
      </c>
      <c r="FN60" s="4" t="s">
        <v>5089</v>
      </c>
      <c r="FO60" s="4" t="s">
        <v>737</v>
      </c>
      <c r="FP60" s="4" t="s">
        <v>1519</v>
      </c>
      <c r="FQ60" s="4" t="s">
        <v>4758</v>
      </c>
      <c r="FR60" s="4" t="s">
        <v>3</v>
      </c>
      <c r="FS60" s="4" t="s">
        <v>3266</v>
      </c>
      <c r="FT60" s="4" t="s">
        <v>701</v>
      </c>
      <c r="FU60" s="4" t="s">
        <v>1866</v>
      </c>
      <c r="FV60" s="4" t="s">
        <v>2422</v>
      </c>
      <c r="FW60" s="4" t="s">
        <v>5220</v>
      </c>
      <c r="FX60" s="4" t="s">
        <v>723</v>
      </c>
      <c r="FY60" s="4" t="s">
        <v>279</v>
      </c>
      <c r="FZ60" s="4" t="s">
        <v>5259</v>
      </c>
      <c r="GA60" s="4" t="s">
        <v>5170</v>
      </c>
      <c r="GB60" s="4" t="s">
        <v>5288</v>
      </c>
      <c r="GC60" s="4" t="s">
        <v>1358</v>
      </c>
      <c r="GD60" s="4" t="s">
        <v>110</v>
      </c>
      <c r="GE60" s="4" t="s">
        <v>3113</v>
      </c>
      <c r="GF60" s="4" t="s">
        <v>5323</v>
      </c>
      <c r="GG60" s="4" t="s">
        <v>1568</v>
      </c>
      <c r="GH60" s="4" t="s">
        <v>2994</v>
      </c>
      <c r="GI60" s="4" t="s">
        <v>5347</v>
      </c>
      <c r="GJ60" s="4" t="s">
        <v>140</v>
      </c>
      <c r="GK60" s="4" t="s">
        <v>4856</v>
      </c>
      <c r="GL60" s="4" t="s">
        <v>624</v>
      </c>
      <c r="GM60" s="4" t="s">
        <v>4053</v>
      </c>
      <c r="GN60" s="4" t="s">
        <v>1809</v>
      </c>
      <c r="GO60" s="4" t="s">
        <v>1900</v>
      </c>
      <c r="GP60" s="4" t="s">
        <v>2518</v>
      </c>
      <c r="GQ60" s="4" t="s">
        <v>1533</v>
      </c>
      <c r="GR60" s="4" t="s">
        <v>522</v>
      </c>
      <c r="GS60" s="4" t="s">
        <v>3165</v>
      </c>
      <c r="GT60" s="4" t="s">
        <v>2614</v>
      </c>
      <c r="GU60" s="4" t="s">
        <v>1915</v>
      </c>
      <c r="GV60" s="4" t="s">
        <v>1967</v>
      </c>
      <c r="GW60" s="4" t="s">
        <v>3564</v>
      </c>
      <c r="GX60" s="4" t="s">
        <v>201</v>
      </c>
      <c r="GY60" s="4" t="s">
        <v>732</v>
      </c>
      <c r="GZ60" s="4" t="s">
        <v>373</v>
      </c>
      <c r="HA60" s="4" t="s">
        <v>415</v>
      </c>
      <c r="HB60" s="4" t="s">
        <v>2772</v>
      </c>
      <c r="HC60" s="4" t="s">
        <v>1299</v>
      </c>
      <c r="HD60" s="4" t="s">
        <v>1871</v>
      </c>
      <c r="HE60" s="4" t="s">
        <v>5598</v>
      </c>
      <c r="HF60" s="4" t="s">
        <v>1995</v>
      </c>
      <c r="HG60" s="4" t="s">
        <v>5516</v>
      </c>
      <c r="HH60" s="4" t="s">
        <v>2257</v>
      </c>
      <c r="HI60" s="4" t="s">
        <v>2277</v>
      </c>
      <c r="HJ60" s="4" t="s">
        <v>1636</v>
      </c>
      <c r="HK60" s="4" t="s">
        <v>4797</v>
      </c>
      <c r="HL60" s="4" t="s">
        <v>25</v>
      </c>
      <c r="HM60" s="4" t="s">
        <v>5739</v>
      </c>
      <c r="HN60" s="4" t="s">
        <v>1469</v>
      </c>
      <c r="HO60" s="4" t="s">
        <v>4726</v>
      </c>
      <c r="HP60" s="4" t="s">
        <v>5835</v>
      </c>
      <c r="HQ60" s="4" t="s">
        <v>3</v>
      </c>
      <c r="HR60" s="4" t="s">
        <v>828</v>
      </c>
      <c r="HS60" s="4" t="s">
        <v>949</v>
      </c>
      <c r="HT60" s="4" t="s">
        <v>3908</v>
      </c>
      <c r="HU60" s="4" t="s">
        <v>5928</v>
      </c>
      <c r="HV60" s="4" t="s">
        <v>1953</v>
      </c>
      <c r="HW60" s="4" t="s">
        <v>1808</v>
      </c>
      <c r="HX60" s="4" t="s">
        <v>1799</v>
      </c>
      <c r="HY60" s="4" t="s">
        <v>3440</v>
      </c>
      <c r="HZ60" s="4" t="s">
        <v>1681</v>
      </c>
      <c r="IA60" s="4" t="s">
        <v>2040</v>
      </c>
      <c r="IB60" s="4" t="s">
        <v>320</v>
      </c>
      <c r="IC60" s="4" t="s">
        <v>1242</v>
      </c>
      <c r="ID60" s="4" t="s">
        <v>3517</v>
      </c>
      <c r="IE60" s="4" t="s">
        <v>6085</v>
      </c>
      <c r="IF60" s="4" t="s">
        <v>3842</v>
      </c>
      <c r="IG60" s="4" t="s">
        <v>264</v>
      </c>
      <c r="IH60" s="4" t="s">
        <v>164</v>
      </c>
      <c r="II60" s="4" t="s">
        <v>1396</v>
      </c>
      <c r="IJ60" s="4" t="s">
        <v>475</v>
      </c>
      <c r="IK60" s="4" t="s">
        <v>1444</v>
      </c>
      <c r="IL60" s="4" t="s">
        <v>1349</v>
      </c>
      <c r="IM60" s="4" t="s">
        <v>3335</v>
      </c>
      <c r="IN60" s="4" t="s">
        <v>5092</v>
      </c>
      <c r="IO60" s="4" t="s">
        <v>2749</v>
      </c>
      <c r="IP60" s="4" t="s">
        <v>5528</v>
      </c>
      <c r="IQ60" s="4" t="s">
        <v>4865</v>
      </c>
      <c r="IR60" s="4" t="s">
        <v>2488</v>
      </c>
      <c r="IS60" s="4" t="s">
        <v>4480</v>
      </c>
      <c r="IT60" s="4" t="s">
        <v>1194</v>
      </c>
      <c r="IU60" s="4" t="s">
        <v>1195</v>
      </c>
      <c r="IV60" s="4" t="s">
        <v>6335</v>
      </c>
      <c r="IW60" s="4" t="s">
        <v>3143</v>
      </c>
      <c r="IX60" s="4" t="s">
        <v>529</v>
      </c>
      <c r="IY60" s="4" t="s">
        <v>666</v>
      </c>
      <c r="IZ60" s="4" t="s">
        <v>1529</v>
      </c>
      <c r="JA60" s="4" t="s">
        <v>649</v>
      </c>
      <c r="JB60" s="4" t="s">
        <v>434</v>
      </c>
      <c r="JC60" s="4" t="s">
        <v>3312</v>
      </c>
      <c r="JD60" s="4" t="s">
        <v>223</v>
      </c>
      <c r="JE60" s="4" t="s">
        <v>608</v>
      </c>
      <c r="JF60" s="4" t="s">
        <v>3314</v>
      </c>
    </row>
    <row r="61" spans="1:266" ht="15.75" thickBot="1">
      <c r="A61" s="8" t="s">
        <v>6490</v>
      </c>
      <c r="B61" s="3" t="e">
        <v>#DIV/0!</v>
      </c>
      <c r="C61" s="3" t="e">
        <v>#DIV/0!</v>
      </c>
      <c r="D61" s="3" t="e">
        <v>#DIV/0!</v>
      </c>
      <c r="E61" s="3" t="e">
        <v>#DIV/0!</v>
      </c>
      <c r="F61" s="3" t="e">
        <v>#DIV/0!</v>
      </c>
      <c r="G61" s="3" t="e">
        <v>#DIV/0!</v>
      </c>
      <c r="H61" s="3" t="e">
        <v>#DIV/0!</v>
      </c>
      <c r="I61" s="3" t="e">
        <v>#DIV/0!</v>
      </c>
      <c r="J61" s="3" t="e">
        <v>#DIV/0!</v>
      </c>
      <c r="K61" s="3" t="e">
        <v>#DIV/0!</v>
      </c>
      <c r="L61" s="3" t="e">
        <v>#DIV/0!</v>
      </c>
      <c r="M61" s="3" t="e">
        <v>#DIV/0!</v>
      </c>
      <c r="N61" s="3" t="e">
        <v>#DIV/0!</v>
      </c>
      <c r="O61" s="3" t="e">
        <v>#DIV/0!</v>
      </c>
      <c r="P61" s="3" t="e">
        <v>#DIV/0!</v>
      </c>
      <c r="Q61" s="3" t="e">
        <v>#DIV/0!</v>
      </c>
      <c r="R61" s="3" t="e">
        <v>#DIV/0!</v>
      </c>
      <c r="S61" s="3" t="e">
        <v>#DIV/0!</v>
      </c>
      <c r="T61" s="3" t="e">
        <v>#DIV/0!</v>
      </c>
      <c r="U61" s="3" t="e">
        <v>#DIV/0!</v>
      </c>
      <c r="V61" s="3" t="e">
        <v>#DIV/0!</v>
      </c>
      <c r="W61" s="3" t="e">
        <v>#DIV/0!</v>
      </c>
      <c r="X61" s="3" t="e">
        <v>#DIV/0!</v>
      </c>
      <c r="Y61" s="3" t="e">
        <v>#DIV/0!</v>
      </c>
      <c r="Z61" s="3" t="e">
        <v>#DIV/0!</v>
      </c>
      <c r="AA61" s="3" t="e">
        <v>#DIV/0!</v>
      </c>
      <c r="AB61" s="3" t="e">
        <v>#DIV/0!</v>
      </c>
      <c r="AC61" s="3" t="e">
        <v>#DIV/0!</v>
      </c>
      <c r="AD61" s="3" t="e">
        <v>#DIV/0!</v>
      </c>
      <c r="AE61" s="3" t="e">
        <v>#DIV/0!</v>
      </c>
      <c r="AF61" s="3" t="e">
        <v>#DIV/0!</v>
      </c>
      <c r="AG61" s="3" t="e">
        <v>#DIV/0!</v>
      </c>
      <c r="AH61" s="3" t="e">
        <v>#DIV/0!</v>
      </c>
      <c r="AI61" s="3" t="e">
        <v>#DIV/0!</v>
      </c>
      <c r="AJ61" s="3" t="e">
        <v>#DIV/0!</v>
      </c>
      <c r="AK61" s="3" t="e">
        <v>#DIV/0!</v>
      </c>
      <c r="AL61" s="3" t="e">
        <v>#DIV/0!</v>
      </c>
      <c r="AM61" s="3" t="e">
        <v>#DIV/0!</v>
      </c>
      <c r="AN61" s="3" t="e">
        <v>#DIV/0!</v>
      </c>
      <c r="AO61" s="3" t="e">
        <v>#DIV/0!</v>
      </c>
      <c r="AP61" s="3" t="e">
        <v>#DIV/0!</v>
      </c>
      <c r="AQ61" s="3" t="e">
        <v>#DIV/0!</v>
      </c>
      <c r="AR61" s="3" t="e">
        <v>#DIV/0!</v>
      </c>
      <c r="AS61" s="3" t="e">
        <v>#DIV/0!</v>
      </c>
      <c r="AT61" s="3" t="e">
        <v>#DIV/0!</v>
      </c>
      <c r="AU61" s="3" t="e">
        <v>#DIV/0!</v>
      </c>
      <c r="AV61" s="3" t="e">
        <v>#DIV/0!</v>
      </c>
      <c r="AW61" s="3" t="e">
        <v>#DIV/0!</v>
      </c>
      <c r="AX61" s="3" t="e">
        <v>#DIV/0!</v>
      </c>
      <c r="AY61" s="3" t="e">
        <v>#DIV/0!</v>
      </c>
      <c r="AZ61" s="3" t="e">
        <v>#DIV/0!</v>
      </c>
      <c r="BA61" s="3" t="e">
        <v>#DIV/0!</v>
      </c>
      <c r="BB61" s="3" t="e">
        <v>#DIV/0!</v>
      </c>
      <c r="BC61" s="3" t="e">
        <v>#DIV/0!</v>
      </c>
      <c r="BD61" s="3" t="e">
        <v>#DIV/0!</v>
      </c>
      <c r="BE61" s="3" t="e">
        <v>#DIV/0!</v>
      </c>
      <c r="BF61" s="3" t="e">
        <v>#DIV/0!</v>
      </c>
      <c r="BG61" s="3" t="e">
        <v>#DIV/0!</v>
      </c>
      <c r="BH61" s="3" t="e">
        <v>#DIV/0!</v>
      </c>
      <c r="BI61" s="3" t="e">
        <v>#DIV/0!</v>
      </c>
      <c r="BJ61" s="3" t="e">
        <v>#DIV/0!</v>
      </c>
      <c r="BK61" s="3" t="e">
        <v>#DIV/0!</v>
      </c>
      <c r="BL61" s="3" t="e">
        <v>#DIV/0!</v>
      </c>
      <c r="BM61" s="3" t="e">
        <v>#DIV/0!</v>
      </c>
      <c r="BN61" s="3" t="e">
        <v>#DIV/0!</v>
      </c>
      <c r="BO61" s="3" t="e">
        <v>#DIV/0!</v>
      </c>
      <c r="BP61" s="3" t="e">
        <v>#DIV/0!</v>
      </c>
      <c r="BQ61" s="3" t="e">
        <v>#DIV/0!</v>
      </c>
      <c r="BR61" s="3" t="e">
        <v>#DIV/0!</v>
      </c>
      <c r="BS61" s="3" t="e">
        <v>#DIV/0!</v>
      </c>
      <c r="BT61" s="3" t="e">
        <v>#DIV/0!</v>
      </c>
      <c r="BU61" s="3" t="e">
        <v>#DIV/0!</v>
      </c>
      <c r="BV61" s="3" t="e">
        <v>#DIV/0!</v>
      </c>
      <c r="BW61" s="3" t="e">
        <v>#DIV/0!</v>
      </c>
      <c r="BX61" s="4" t="s">
        <v>338</v>
      </c>
      <c r="BY61" s="4" t="s">
        <v>3554</v>
      </c>
      <c r="BZ61" s="4" t="s">
        <v>3568</v>
      </c>
      <c r="CA61" s="4" t="s">
        <v>327</v>
      </c>
      <c r="CB61" s="4" t="s">
        <v>3602</v>
      </c>
      <c r="CC61" s="4" t="s">
        <v>962</v>
      </c>
      <c r="CD61" s="4" t="s">
        <v>1474</v>
      </c>
      <c r="CE61" s="4" t="s">
        <v>3665</v>
      </c>
      <c r="CF61" s="4" t="s">
        <v>3716</v>
      </c>
      <c r="CG61" s="4" t="s">
        <v>3754</v>
      </c>
      <c r="CH61" s="4" t="s">
        <v>3785</v>
      </c>
      <c r="CI61" s="4" t="s">
        <v>3</v>
      </c>
      <c r="CJ61" s="4" t="s">
        <v>3833</v>
      </c>
      <c r="CK61" s="4" t="s">
        <v>3858</v>
      </c>
      <c r="CL61" s="4" t="s">
        <v>3887</v>
      </c>
      <c r="CM61" s="4" t="s">
        <v>3916</v>
      </c>
      <c r="CN61" s="4" t="s">
        <v>3939</v>
      </c>
      <c r="CO61" s="4" t="s">
        <v>3199</v>
      </c>
      <c r="CP61" s="4" t="s">
        <v>1150</v>
      </c>
      <c r="CQ61" s="4" t="s">
        <v>3993</v>
      </c>
      <c r="CR61" s="4" t="s">
        <v>346</v>
      </c>
      <c r="CS61" s="4" t="s">
        <v>327</v>
      </c>
      <c r="CT61" s="4" t="s">
        <v>4058</v>
      </c>
      <c r="CU61" s="4" t="s">
        <v>1436</v>
      </c>
      <c r="CV61" s="4" t="s">
        <v>3686</v>
      </c>
      <c r="CW61" s="4" t="s">
        <v>4103</v>
      </c>
      <c r="CX61" s="4" t="s">
        <v>2000</v>
      </c>
      <c r="CY61" s="4" t="s">
        <v>44</v>
      </c>
      <c r="CZ61" s="4" t="s">
        <v>4163</v>
      </c>
      <c r="DA61" s="4" t="s">
        <v>40</v>
      </c>
      <c r="DB61" s="4" t="s">
        <v>1292</v>
      </c>
      <c r="DC61" s="4" t="s">
        <v>64</v>
      </c>
      <c r="DD61" s="4" t="s">
        <v>100</v>
      </c>
      <c r="DE61" s="4" t="s">
        <v>146</v>
      </c>
      <c r="DF61" s="4" t="s">
        <v>4268</v>
      </c>
      <c r="DG61" s="4" t="s">
        <v>4286</v>
      </c>
      <c r="DH61" s="4" t="s">
        <v>4301</v>
      </c>
      <c r="DI61" s="4" t="s">
        <v>2597</v>
      </c>
      <c r="DJ61" s="4" t="s">
        <v>3778</v>
      </c>
      <c r="DK61" s="4" t="s">
        <v>4321</v>
      </c>
      <c r="DL61" s="4" t="s">
        <v>2706</v>
      </c>
      <c r="DM61" s="4" t="s">
        <v>2643</v>
      </c>
      <c r="DN61" s="4" t="s">
        <v>1172</v>
      </c>
      <c r="DO61" s="4" t="s">
        <v>4416</v>
      </c>
      <c r="DP61" s="4" t="s">
        <v>4444</v>
      </c>
      <c r="DQ61" s="4" t="s">
        <v>1750</v>
      </c>
      <c r="DR61" s="4" t="s">
        <v>751</v>
      </c>
      <c r="DS61" s="4" t="s">
        <v>565</v>
      </c>
      <c r="DT61" s="4" t="s">
        <v>722</v>
      </c>
      <c r="DU61" s="4" t="s">
        <v>2685</v>
      </c>
      <c r="DV61" s="4" t="s">
        <v>334</v>
      </c>
      <c r="DW61" s="4" t="s">
        <v>222</v>
      </c>
      <c r="DX61" s="4" t="s">
        <v>74</v>
      </c>
      <c r="DY61" s="4" t="s">
        <v>269</v>
      </c>
      <c r="DZ61" s="4" t="s">
        <v>361</v>
      </c>
      <c r="EA61" s="4" t="s">
        <v>833</v>
      </c>
      <c r="EB61" s="4" t="s">
        <v>1742</v>
      </c>
      <c r="EC61" s="4" t="s">
        <v>182</v>
      </c>
      <c r="ED61" s="4" t="s">
        <v>1621</v>
      </c>
      <c r="EE61" s="4" t="s">
        <v>1925</v>
      </c>
      <c r="EF61" s="4" t="s">
        <v>883</v>
      </c>
      <c r="EG61" s="4" t="s">
        <v>424</v>
      </c>
      <c r="EH61" s="4" t="s">
        <v>3539</v>
      </c>
      <c r="EI61" s="4" t="s">
        <v>966</v>
      </c>
      <c r="EJ61" s="4" t="s">
        <v>3550</v>
      </c>
      <c r="EK61" s="4" t="s">
        <v>3</v>
      </c>
      <c r="EL61" s="4" t="s">
        <v>388</v>
      </c>
      <c r="EM61" s="4" t="s">
        <v>4747</v>
      </c>
      <c r="EN61" s="4" t="s">
        <v>4760</v>
      </c>
      <c r="EO61" s="4" t="s">
        <v>643</v>
      </c>
      <c r="EP61" s="4" t="s">
        <v>1867</v>
      </c>
      <c r="EQ61" s="4" t="s">
        <v>345</v>
      </c>
      <c r="ER61" s="4" t="s">
        <v>1042</v>
      </c>
      <c r="ES61" s="4" t="s">
        <v>3382</v>
      </c>
      <c r="ET61" s="4" t="s">
        <v>3039</v>
      </c>
      <c r="EU61" s="4" t="s">
        <v>2860</v>
      </c>
      <c r="EV61" s="4" t="s">
        <v>1849</v>
      </c>
      <c r="EW61" s="4" t="s">
        <v>642</v>
      </c>
      <c r="EX61" s="4" t="s">
        <v>1606</v>
      </c>
      <c r="EY61" s="4" t="s">
        <v>736</v>
      </c>
      <c r="EZ61" s="4" t="s">
        <v>256</v>
      </c>
      <c r="FA61" s="4" t="s">
        <v>724</v>
      </c>
      <c r="FB61" s="4" t="s">
        <v>704</v>
      </c>
      <c r="FC61" s="4" t="s">
        <v>195</v>
      </c>
      <c r="FD61" s="4" t="s">
        <v>1184</v>
      </c>
      <c r="FE61" s="4" t="s">
        <v>1835</v>
      </c>
      <c r="FF61" s="4" t="s">
        <v>1653</v>
      </c>
      <c r="FG61" s="4" t="s">
        <v>603</v>
      </c>
      <c r="FH61" s="4" t="s">
        <v>4416</v>
      </c>
      <c r="FI61" s="4" t="s">
        <v>2649</v>
      </c>
      <c r="FJ61" s="4" t="s">
        <v>5023</v>
      </c>
      <c r="FK61" s="4" t="s">
        <v>5045</v>
      </c>
      <c r="FL61" s="4" t="s">
        <v>557</v>
      </c>
      <c r="FM61" s="4" t="s">
        <v>4178</v>
      </c>
      <c r="FN61" s="4" t="s">
        <v>322</v>
      </c>
      <c r="FO61" s="4" t="s">
        <v>5106</v>
      </c>
      <c r="FP61" s="4" t="s">
        <v>2934</v>
      </c>
      <c r="FQ61" s="4" t="s">
        <v>1296</v>
      </c>
      <c r="FR61" s="4" t="s">
        <v>2585</v>
      </c>
      <c r="FS61" s="4" t="s">
        <v>5165</v>
      </c>
      <c r="FT61" s="4" t="s">
        <v>5182</v>
      </c>
      <c r="FU61" s="4" t="s">
        <v>4712</v>
      </c>
      <c r="FV61" s="4" t="s">
        <v>1299</v>
      </c>
      <c r="FW61" s="4" t="s">
        <v>1935</v>
      </c>
      <c r="FX61" s="4" t="s">
        <v>2751</v>
      </c>
      <c r="FY61" s="4" t="s">
        <v>754</v>
      </c>
      <c r="FZ61" s="4" t="s">
        <v>757</v>
      </c>
      <c r="GA61" s="4" t="s">
        <v>3477</v>
      </c>
      <c r="GB61" s="4" t="s">
        <v>3590</v>
      </c>
      <c r="GC61" s="4" t="s">
        <v>4857</v>
      </c>
      <c r="GD61" s="4" t="s">
        <v>4491</v>
      </c>
      <c r="GE61" s="4" t="s">
        <v>1068</v>
      </c>
      <c r="GF61" s="4" t="s">
        <v>1388</v>
      </c>
      <c r="GG61" s="4" t="s">
        <v>506</v>
      </c>
      <c r="GH61" s="4" t="s">
        <v>5333</v>
      </c>
      <c r="GI61" s="4" t="s">
        <v>4849</v>
      </c>
      <c r="GJ61" s="4" t="s">
        <v>5359</v>
      </c>
      <c r="GK61" s="4" t="s">
        <v>308</v>
      </c>
      <c r="GL61" s="4" t="s">
        <v>2405</v>
      </c>
      <c r="GM61" s="4" t="s">
        <v>1581</v>
      </c>
      <c r="GN61" s="4" t="s">
        <v>408</v>
      </c>
      <c r="GO61" s="4" t="s">
        <v>493</v>
      </c>
      <c r="GP61" s="4" t="s">
        <v>1819</v>
      </c>
      <c r="GQ61" s="4" t="s">
        <v>182</v>
      </c>
      <c r="GR61" s="4" t="s">
        <v>5432</v>
      </c>
      <c r="GS61" s="4" t="s">
        <v>5439</v>
      </c>
      <c r="GT61" s="4" t="s">
        <v>5448</v>
      </c>
      <c r="GU61" s="4" t="s">
        <v>5461</v>
      </c>
      <c r="GV61" s="4" t="s">
        <v>5471</v>
      </c>
      <c r="GW61" s="4" t="s">
        <v>4474</v>
      </c>
      <c r="GX61" s="4" t="s">
        <v>2062</v>
      </c>
      <c r="GY61" s="4" t="s">
        <v>5014</v>
      </c>
      <c r="GZ61" s="4" t="s">
        <v>5522</v>
      </c>
      <c r="HA61" s="4" t="s">
        <v>5554</v>
      </c>
      <c r="HB61" s="4" t="s">
        <v>5030</v>
      </c>
      <c r="HC61" s="4" t="s">
        <v>5576</v>
      </c>
      <c r="HD61" s="4" t="s">
        <v>5589</v>
      </c>
      <c r="HE61" s="4" t="s">
        <v>5599</v>
      </c>
      <c r="HF61" s="4" t="s">
        <v>5610</v>
      </c>
      <c r="HG61" s="4" t="s">
        <v>5620</v>
      </c>
      <c r="HH61" s="4" t="s">
        <v>5628</v>
      </c>
      <c r="HI61" s="4" t="s">
        <v>385</v>
      </c>
      <c r="HJ61" s="4" t="s">
        <v>5663</v>
      </c>
      <c r="HK61" s="4" t="s">
        <v>1281</v>
      </c>
      <c r="HL61" s="4" t="s">
        <v>5699</v>
      </c>
      <c r="HM61" s="4" t="s">
        <v>5740</v>
      </c>
      <c r="HN61" s="4" t="s">
        <v>5789</v>
      </c>
      <c r="HO61" s="4" t="s">
        <v>1266</v>
      </c>
      <c r="HP61" s="4" t="s">
        <v>5836</v>
      </c>
      <c r="HQ61" s="4" t="s">
        <v>1155</v>
      </c>
      <c r="HR61" s="4" t="s">
        <v>5871</v>
      </c>
      <c r="HS61" s="4" t="s">
        <v>5887</v>
      </c>
      <c r="HT61" s="4" t="s">
        <v>1978</v>
      </c>
      <c r="HU61" s="4" t="s">
        <v>1182</v>
      </c>
      <c r="HV61" s="4" t="s">
        <v>5964</v>
      </c>
      <c r="HW61" s="4" t="s">
        <v>4086</v>
      </c>
      <c r="HX61" s="4" t="s">
        <v>5995</v>
      </c>
      <c r="HY61" s="4" t="s">
        <v>6021</v>
      </c>
      <c r="HZ61" s="4" t="s">
        <v>329</v>
      </c>
      <c r="IA61" s="4" t="s">
        <v>4110</v>
      </c>
      <c r="IB61" s="4" t="s">
        <v>2065</v>
      </c>
      <c r="IC61" s="4" t="s">
        <v>4176</v>
      </c>
      <c r="ID61" s="4" t="s">
        <v>802</v>
      </c>
      <c r="IE61" s="4" t="s">
        <v>12</v>
      </c>
      <c r="IF61" s="4" t="s">
        <v>5248</v>
      </c>
      <c r="IG61" s="4" t="s">
        <v>93</v>
      </c>
      <c r="IH61" s="4" t="s">
        <v>797</v>
      </c>
      <c r="II61" s="4" t="s">
        <v>5515</v>
      </c>
      <c r="IJ61" s="4" t="s">
        <v>5473</v>
      </c>
      <c r="IK61" s="4" t="s">
        <v>3581</v>
      </c>
      <c r="IL61" s="4" t="s">
        <v>6189</v>
      </c>
      <c r="IM61" s="4" t="s">
        <v>4078</v>
      </c>
      <c r="IN61" s="4" t="s">
        <v>6230</v>
      </c>
      <c r="IO61" s="4" t="s">
        <v>418</v>
      </c>
      <c r="IP61" s="4" t="s">
        <v>6260</v>
      </c>
      <c r="IQ61" s="4" t="s">
        <v>6277</v>
      </c>
      <c r="IR61" s="4" t="s">
        <v>6291</v>
      </c>
      <c r="IS61" s="4" t="s">
        <v>6306</v>
      </c>
      <c r="IT61" s="4" t="s">
        <v>319</v>
      </c>
      <c r="IU61" s="4" t="s">
        <v>6322</v>
      </c>
      <c r="IV61" s="4" t="s">
        <v>6336</v>
      </c>
      <c r="IW61" s="4" t="s">
        <v>361</v>
      </c>
      <c r="IX61" s="4" t="s">
        <v>6356</v>
      </c>
      <c r="IY61" s="4" t="s">
        <v>3796</v>
      </c>
      <c r="IZ61" s="4" t="s">
        <v>43</v>
      </c>
      <c r="JA61" s="4" t="s">
        <v>2453</v>
      </c>
      <c r="JB61" s="4" t="s">
        <v>2080</v>
      </c>
      <c r="JC61" s="4" t="s">
        <v>790</v>
      </c>
      <c r="JD61" s="4" t="s">
        <v>1349</v>
      </c>
      <c r="JE61" s="4" t="s">
        <v>372</v>
      </c>
      <c r="JF61" s="4" t="s">
        <v>1748</v>
      </c>
    </row>
    <row r="62" spans="1:266" ht="15.75" thickBot="1">
      <c r="A62" s="8" t="s">
        <v>6491</v>
      </c>
      <c r="B62" s="3" t="e">
        <v>#DIV/0!</v>
      </c>
      <c r="C62" s="3" t="e">
        <v>#DIV/0!</v>
      </c>
      <c r="D62" s="3" t="e">
        <v>#DIV/0!</v>
      </c>
      <c r="E62" s="3" t="e">
        <v>#DIV/0!</v>
      </c>
      <c r="F62" s="3" t="e">
        <v>#DIV/0!</v>
      </c>
      <c r="G62" s="3" t="e">
        <v>#DIV/0!</v>
      </c>
      <c r="H62" s="3" t="e">
        <v>#DIV/0!</v>
      </c>
      <c r="I62" s="3" t="e">
        <v>#DIV/0!</v>
      </c>
      <c r="J62" s="3" t="e">
        <v>#DIV/0!</v>
      </c>
      <c r="K62" s="3" t="e">
        <v>#DIV/0!</v>
      </c>
      <c r="L62" s="3" t="e">
        <v>#DIV/0!</v>
      </c>
      <c r="M62" s="3" t="e">
        <v>#DIV/0!</v>
      </c>
      <c r="N62" s="3" t="e">
        <v>#DIV/0!</v>
      </c>
      <c r="O62" s="3" t="e">
        <v>#DIV/0!</v>
      </c>
      <c r="P62" s="3" t="e">
        <v>#DIV/0!</v>
      </c>
      <c r="Q62" s="3" t="e">
        <v>#DIV/0!</v>
      </c>
      <c r="R62" s="3" t="e">
        <v>#DIV/0!</v>
      </c>
      <c r="S62" s="3" t="e">
        <v>#DIV/0!</v>
      </c>
      <c r="T62" s="3" t="e">
        <v>#DIV/0!</v>
      </c>
      <c r="U62" s="3" t="e">
        <v>#DIV/0!</v>
      </c>
      <c r="V62" s="3" t="e">
        <v>#DIV/0!</v>
      </c>
      <c r="W62" s="3" t="e">
        <v>#DIV/0!</v>
      </c>
      <c r="X62" s="3" t="e">
        <v>#DIV/0!</v>
      </c>
      <c r="Y62" s="3" t="e">
        <v>#DIV/0!</v>
      </c>
      <c r="Z62" s="3" t="e">
        <v>#DIV/0!</v>
      </c>
      <c r="AA62" s="3" t="e">
        <v>#DIV/0!</v>
      </c>
      <c r="AB62" s="3" t="e">
        <v>#DIV/0!</v>
      </c>
      <c r="AC62" s="3" t="e">
        <v>#DIV/0!</v>
      </c>
      <c r="AD62" s="3" t="e">
        <v>#DIV/0!</v>
      </c>
      <c r="AE62" s="3" t="e">
        <v>#DIV/0!</v>
      </c>
      <c r="AF62" s="3" t="e">
        <v>#DIV/0!</v>
      </c>
      <c r="AG62" s="3" t="e">
        <v>#DIV/0!</v>
      </c>
      <c r="AH62" s="3" t="e">
        <v>#DIV/0!</v>
      </c>
      <c r="AI62" s="3" t="e">
        <v>#DIV/0!</v>
      </c>
      <c r="AJ62" s="3" t="e">
        <v>#DIV/0!</v>
      </c>
      <c r="AK62" s="3" t="e">
        <v>#DIV/0!</v>
      </c>
      <c r="AL62" s="3" t="e">
        <v>#DIV/0!</v>
      </c>
      <c r="AM62" s="3" t="e">
        <v>#DIV/0!</v>
      </c>
      <c r="AN62" s="3" t="e">
        <v>#DIV/0!</v>
      </c>
      <c r="AO62" s="3" t="e">
        <v>#DIV/0!</v>
      </c>
      <c r="AP62" s="3" t="e">
        <v>#DIV/0!</v>
      </c>
      <c r="AQ62" s="3" t="e">
        <v>#DIV/0!</v>
      </c>
      <c r="AR62" s="3" t="e">
        <v>#DIV/0!</v>
      </c>
      <c r="AS62" s="3" t="e">
        <v>#DIV/0!</v>
      </c>
      <c r="AT62" s="3" t="e">
        <v>#DIV/0!</v>
      </c>
      <c r="AU62" s="3" t="e">
        <v>#DIV/0!</v>
      </c>
      <c r="AV62" s="3" t="e">
        <v>#DIV/0!</v>
      </c>
      <c r="AW62" s="3" t="e">
        <v>#DIV/0!</v>
      </c>
      <c r="AX62" s="3" t="e">
        <v>#DIV/0!</v>
      </c>
      <c r="AY62" s="3" t="e">
        <v>#DIV/0!</v>
      </c>
      <c r="AZ62" s="3" t="e">
        <v>#DIV/0!</v>
      </c>
      <c r="BA62" s="3" t="e">
        <v>#DIV/0!</v>
      </c>
      <c r="BB62" s="3" t="e">
        <v>#DIV/0!</v>
      </c>
      <c r="BC62" s="3" t="e">
        <v>#DIV/0!</v>
      </c>
      <c r="BD62" s="3" t="e">
        <v>#DIV/0!</v>
      </c>
      <c r="BE62" s="3" t="e">
        <v>#DIV/0!</v>
      </c>
      <c r="BF62" s="3" t="e">
        <v>#DIV/0!</v>
      </c>
      <c r="BG62" s="3" t="e">
        <v>#DIV/0!</v>
      </c>
      <c r="BH62" s="3" t="e">
        <v>#DIV/0!</v>
      </c>
      <c r="BI62" s="3" t="e">
        <v>#DIV/0!</v>
      </c>
      <c r="BJ62" s="3" t="e">
        <v>#DIV/0!</v>
      </c>
      <c r="BK62" s="3" t="e">
        <v>#DIV/0!</v>
      </c>
      <c r="BL62" s="3" t="e">
        <v>#DIV/0!</v>
      </c>
      <c r="BM62" s="3" t="e">
        <v>#DIV/0!</v>
      </c>
      <c r="BN62" s="3" t="e">
        <v>#DIV/0!</v>
      </c>
      <c r="BO62" s="3" t="e">
        <v>#DIV/0!</v>
      </c>
      <c r="BP62" s="3" t="e">
        <v>#DIV/0!</v>
      </c>
      <c r="BQ62" s="3" t="e">
        <v>#DIV/0!</v>
      </c>
      <c r="BR62" s="3" t="e">
        <v>#DIV/0!</v>
      </c>
      <c r="BS62" s="3" t="e">
        <v>#DIV/0!</v>
      </c>
      <c r="BT62" s="3" t="e">
        <v>#DIV/0!</v>
      </c>
      <c r="BU62" s="3" t="e">
        <v>#DIV/0!</v>
      </c>
      <c r="BV62" s="3" t="e">
        <v>#DIV/0!</v>
      </c>
      <c r="BW62" s="3" t="e">
        <v>#DIV/0!</v>
      </c>
      <c r="BX62" s="3" t="e">
        <v>#DIV/0!</v>
      </c>
      <c r="BY62" s="3" t="e">
        <v>#DIV/0!</v>
      </c>
      <c r="BZ62" s="3" t="e">
        <v>#DIV/0!</v>
      </c>
      <c r="CA62" s="3" t="e">
        <v>#DIV/0!</v>
      </c>
      <c r="CB62" s="3" t="e">
        <v>#DIV/0!</v>
      </c>
      <c r="CC62" s="3" t="e">
        <v>#DIV/0!</v>
      </c>
      <c r="CD62" s="3" t="e">
        <v>#DIV/0!</v>
      </c>
      <c r="CE62" s="3" t="e">
        <v>#DIV/0!</v>
      </c>
      <c r="CF62" s="3" t="e">
        <v>#DIV/0!</v>
      </c>
      <c r="CG62" s="3" t="e">
        <v>#DIV/0!</v>
      </c>
      <c r="CH62" s="3" t="e">
        <v>#DIV/0!</v>
      </c>
      <c r="CI62" s="3" t="e">
        <v>#DIV/0!</v>
      </c>
      <c r="CJ62" s="3" t="e">
        <v>#DIV/0!</v>
      </c>
      <c r="CK62" s="3" t="e">
        <v>#DIV/0!</v>
      </c>
      <c r="CL62" s="3" t="e">
        <v>#DIV/0!</v>
      </c>
      <c r="CM62" s="3" t="e">
        <v>#DIV/0!</v>
      </c>
      <c r="CN62" s="3" t="e">
        <v>#DIV/0!</v>
      </c>
      <c r="CO62" s="3" t="e">
        <v>#DIV/0!</v>
      </c>
      <c r="CP62" s="3" t="e">
        <v>#DIV/0!</v>
      </c>
      <c r="CQ62" s="3" t="e">
        <v>#DIV/0!</v>
      </c>
      <c r="CR62" s="3" t="e">
        <v>#DIV/0!</v>
      </c>
      <c r="CS62" s="3" t="e">
        <v>#DIV/0!</v>
      </c>
      <c r="CT62" s="3" t="e">
        <v>#DIV/0!</v>
      </c>
      <c r="CU62" s="3" t="e">
        <v>#DIV/0!</v>
      </c>
      <c r="CV62" s="3" t="e">
        <v>#DIV/0!</v>
      </c>
      <c r="CW62" s="3" t="e">
        <v>#DIV/0!</v>
      </c>
      <c r="CX62" s="3" t="e">
        <v>#DIV/0!</v>
      </c>
      <c r="CY62" s="3" t="e">
        <v>#DIV/0!</v>
      </c>
      <c r="CZ62" s="3" t="e">
        <v>#DIV/0!</v>
      </c>
      <c r="DA62" s="3" t="e">
        <v>#DIV/0!</v>
      </c>
      <c r="DB62" s="3" t="e">
        <v>#DIV/0!</v>
      </c>
      <c r="DC62" s="3" t="e">
        <v>#DIV/0!</v>
      </c>
      <c r="DD62" s="3" t="e">
        <v>#DIV/0!</v>
      </c>
      <c r="DE62" s="3" t="e">
        <v>#DIV/0!</v>
      </c>
      <c r="DF62" s="3" t="e">
        <v>#DIV/0!</v>
      </c>
      <c r="DG62" s="3" t="e">
        <v>#DIV/0!</v>
      </c>
      <c r="DH62" s="3" t="e">
        <v>#DIV/0!</v>
      </c>
      <c r="DI62" s="3" t="e">
        <v>#DIV/0!</v>
      </c>
      <c r="DJ62" s="3" t="e">
        <v>#DIV/0!</v>
      </c>
      <c r="DK62" s="3" t="e">
        <v>#DIV/0!</v>
      </c>
      <c r="DL62" s="3" t="e">
        <v>#DIV/0!</v>
      </c>
      <c r="DM62" s="3" t="e">
        <v>#DIV/0!</v>
      </c>
      <c r="DN62" s="3" t="e">
        <v>#DIV/0!</v>
      </c>
      <c r="DO62" s="3" t="e">
        <v>#DIV/0!</v>
      </c>
      <c r="DP62" s="3" t="e">
        <v>#DIV/0!</v>
      </c>
      <c r="DQ62" s="3" t="e">
        <v>#DIV/0!</v>
      </c>
      <c r="DR62" s="3" t="e">
        <v>#DIV/0!</v>
      </c>
      <c r="DS62" s="3" t="e">
        <v>#DIV/0!</v>
      </c>
      <c r="DT62" s="3" t="e">
        <v>#DIV/0!</v>
      </c>
      <c r="DU62" s="3" t="e">
        <v>#DIV/0!</v>
      </c>
      <c r="DV62" s="3" t="e">
        <v>#DIV/0!</v>
      </c>
      <c r="DW62" s="3" t="e">
        <v>#DIV/0!</v>
      </c>
      <c r="DX62" s="3" t="e">
        <v>#DIV/0!</v>
      </c>
      <c r="DY62" s="3" t="e">
        <v>#DIV/0!</v>
      </c>
      <c r="DZ62" s="3" t="e">
        <v>#DIV/0!</v>
      </c>
      <c r="EA62" s="3" t="e">
        <v>#DIV/0!</v>
      </c>
      <c r="EB62" s="3" t="e">
        <v>#DIV/0!</v>
      </c>
      <c r="EC62" s="3" t="e">
        <v>#DIV/0!</v>
      </c>
      <c r="ED62" s="3" t="e">
        <v>#DIV/0!</v>
      </c>
      <c r="EE62" s="3" t="e">
        <v>#DIV/0!</v>
      </c>
      <c r="EF62" s="3" t="e">
        <v>#DIV/0!</v>
      </c>
      <c r="EG62" s="3" t="e">
        <v>#DIV/0!</v>
      </c>
      <c r="EH62" s="3" t="e">
        <v>#DIV/0!</v>
      </c>
      <c r="EI62" s="3" t="e">
        <v>#DIV/0!</v>
      </c>
      <c r="EJ62" s="3" t="e">
        <v>#DIV/0!</v>
      </c>
      <c r="EK62" s="3" t="e">
        <v>#DIV/0!</v>
      </c>
      <c r="EL62" s="3" t="e">
        <v>#DIV/0!</v>
      </c>
      <c r="EM62" s="3" t="e">
        <v>#DIV/0!</v>
      </c>
      <c r="EN62" s="3" t="e">
        <v>#DIV/0!</v>
      </c>
      <c r="EO62" s="3" t="e">
        <v>#DIV/0!</v>
      </c>
      <c r="EP62" s="3" t="e">
        <v>#DIV/0!</v>
      </c>
      <c r="EQ62" s="3" t="e">
        <v>#DIV/0!</v>
      </c>
      <c r="ER62" s="3" t="e">
        <v>#DIV/0!</v>
      </c>
      <c r="ES62" s="3" t="e">
        <v>#DIV/0!</v>
      </c>
      <c r="ET62" s="3" t="e">
        <v>#DIV/0!</v>
      </c>
      <c r="EU62" s="3" t="e">
        <v>#DIV/0!</v>
      </c>
      <c r="EV62" s="3" t="e">
        <v>#DIV/0!</v>
      </c>
      <c r="EW62" s="3" t="e">
        <v>#DIV/0!</v>
      </c>
      <c r="EX62" s="3" t="e">
        <v>#DIV/0!</v>
      </c>
      <c r="EY62" s="3" t="e">
        <v>#DIV/0!</v>
      </c>
      <c r="EZ62" s="3" t="e">
        <v>#DIV/0!</v>
      </c>
      <c r="FA62" s="4" t="s">
        <v>3221</v>
      </c>
      <c r="FB62" s="4" t="s">
        <v>1297</v>
      </c>
      <c r="FC62" s="4" t="s">
        <v>3953</v>
      </c>
      <c r="FD62" s="4" t="s">
        <v>3081</v>
      </c>
      <c r="FE62" s="4" t="s">
        <v>280</v>
      </c>
      <c r="FF62" s="4" t="s">
        <v>170</v>
      </c>
      <c r="FG62" s="4" t="s">
        <v>1101</v>
      </c>
      <c r="FH62" s="4" t="s">
        <v>3305</v>
      </c>
      <c r="FI62" s="4" t="s">
        <v>3</v>
      </c>
      <c r="FJ62" s="4" t="s">
        <v>1706</v>
      </c>
      <c r="FK62" s="4" t="s">
        <v>298</v>
      </c>
      <c r="FL62" s="4" t="s">
        <v>2293</v>
      </c>
      <c r="FM62" s="4" t="s">
        <v>3452</v>
      </c>
      <c r="FN62" s="4" t="s">
        <v>975</v>
      </c>
      <c r="FO62" s="4" t="s">
        <v>1699</v>
      </c>
      <c r="FP62" s="4" t="s">
        <v>3065</v>
      </c>
      <c r="FQ62" s="4" t="s">
        <v>2033</v>
      </c>
      <c r="FR62" s="4" t="s">
        <v>818</v>
      </c>
      <c r="FS62" s="4" t="s">
        <v>601</v>
      </c>
      <c r="FT62" s="4" t="s">
        <v>2683</v>
      </c>
      <c r="FU62" s="4" t="s">
        <v>4791</v>
      </c>
      <c r="FV62" s="4" t="s">
        <v>921</v>
      </c>
      <c r="FW62" s="4" t="s">
        <v>3</v>
      </c>
      <c r="FX62" s="4" t="s">
        <v>119</v>
      </c>
      <c r="FY62" s="4" t="s">
        <v>1296</v>
      </c>
      <c r="FZ62" s="4" t="s">
        <v>3046</v>
      </c>
      <c r="GA62" s="4" t="s">
        <v>449</v>
      </c>
      <c r="GB62" s="4" t="s">
        <v>722</v>
      </c>
      <c r="GC62" s="4" t="s">
        <v>2334</v>
      </c>
      <c r="GD62" s="4" t="s">
        <v>856</v>
      </c>
      <c r="GE62" s="4" t="s">
        <v>3030</v>
      </c>
      <c r="GF62" s="4" t="s">
        <v>1555</v>
      </c>
      <c r="GG62" s="4" t="s">
        <v>1564</v>
      </c>
      <c r="GH62" s="4" t="s">
        <v>2443</v>
      </c>
      <c r="GI62" s="4" t="s">
        <v>866</v>
      </c>
      <c r="GJ62" s="4" t="s">
        <v>2365</v>
      </c>
      <c r="GK62" s="4" t="s">
        <v>373</v>
      </c>
      <c r="GL62" s="4" t="s">
        <v>3279</v>
      </c>
      <c r="GM62" s="4" t="s">
        <v>443</v>
      </c>
      <c r="GN62" s="4" t="s">
        <v>654</v>
      </c>
      <c r="GO62" s="4" t="s">
        <v>796</v>
      </c>
      <c r="GP62" s="4" t="s">
        <v>1714</v>
      </c>
      <c r="GQ62" s="4" t="s">
        <v>503</v>
      </c>
      <c r="GR62" s="4" t="s">
        <v>355</v>
      </c>
      <c r="GS62" s="4" t="s">
        <v>2295</v>
      </c>
      <c r="GT62" s="4" t="s">
        <v>1883</v>
      </c>
      <c r="GU62" s="4" t="s">
        <v>795</v>
      </c>
      <c r="GV62" s="4" t="s">
        <v>2580</v>
      </c>
      <c r="GW62" s="4" t="s">
        <v>5490</v>
      </c>
      <c r="GX62" s="4" t="s">
        <v>1583</v>
      </c>
      <c r="GY62" s="4" t="s">
        <v>3087</v>
      </c>
      <c r="GZ62" s="4" t="s">
        <v>612</v>
      </c>
      <c r="HA62" s="4" t="s">
        <v>2750</v>
      </c>
      <c r="HB62" s="4" t="s">
        <v>3650</v>
      </c>
      <c r="HC62" s="4" t="s">
        <v>1239</v>
      </c>
      <c r="HD62" s="4" t="s">
        <v>1137</v>
      </c>
      <c r="HE62" s="4" t="s">
        <v>1240</v>
      </c>
      <c r="HF62" s="4" t="s">
        <v>628</v>
      </c>
      <c r="HG62" s="4" t="s">
        <v>1310</v>
      </c>
      <c r="HH62" s="4" t="s">
        <v>609</v>
      </c>
      <c r="HI62" s="4" t="s">
        <v>796</v>
      </c>
      <c r="HJ62" s="4" t="s">
        <v>3087</v>
      </c>
      <c r="HK62" s="4" t="s">
        <v>752</v>
      </c>
      <c r="HL62" s="4" t="s">
        <v>1778</v>
      </c>
      <c r="HM62" s="4" t="s">
        <v>4893</v>
      </c>
      <c r="HN62" s="4" t="s">
        <v>532</v>
      </c>
      <c r="HO62" s="4" t="s">
        <v>966</v>
      </c>
      <c r="HP62" s="4" t="s">
        <v>3323</v>
      </c>
      <c r="HQ62" s="4" t="s">
        <v>3235</v>
      </c>
      <c r="HR62" s="4" t="s">
        <v>4688</v>
      </c>
      <c r="HS62" s="4" t="s">
        <v>49</v>
      </c>
      <c r="HT62" s="4" t="s">
        <v>1969</v>
      </c>
      <c r="HU62" s="4" t="s">
        <v>5929</v>
      </c>
      <c r="HV62" s="4" t="s">
        <v>1955</v>
      </c>
      <c r="HW62" s="4" t="s">
        <v>1142</v>
      </c>
      <c r="HX62" s="4" t="s">
        <v>792</v>
      </c>
      <c r="HY62" s="4" t="s">
        <v>47</v>
      </c>
      <c r="HZ62" s="4" t="s">
        <v>3391</v>
      </c>
      <c r="IA62" s="4" t="s">
        <v>581</v>
      </c>
      <c r="IB62" s="4" t="s">
        <v>456</v>
      </c>
      <c r="IC62" s="4" t="s">
        <v>3377</v>
      </c>
      <c r="ID62" s="4" t="s">
        <v>1214</v>
      </c>
      <c r="IE62" s="4" t="s">
        <v>4488</v>
      </c>
      <c r="IF62" s="4" t="s">
        <v>83</v>
      </c>
      <c r="IG62" s="4" t="s">
        <v>3284</v>
      </c>
      <c r="IH62" s="4" t="s">
        <v>413</v>
      </c>
      <c r="II62" s="4" t="s">
        <v>2534</v>
      </c>
      <c r="IJ62" s="4" t="s">
        <v>2894</v>
      </c>
      <c r="IK62" s="4" t="s">
        <v>1834</v>
      </c>
      <c r="IL62" s="4" t="s">
        <v>1317</v>
      </c>
      <c r="IM62" s="4" t="s">
        <v>263</v>
      </c>
      <c r="IN62" s="4" t="s">
        <v>995</v>
      </c>
      <c r="IO62" s="4" t="s">
        <v>3109</v>
      </c>
      <c r="IP62" s="4" t="s">
        <v>180</v>
      </c>
      <c r="IQ62" s="4" t="s">
        <v>1161</v>
      </c>
      <c r="IR62" s="4" t="s">
        <v>1086</v>
      </c>
      <c r="IS62" s="4" t="s">
        <v>3094</v>
      </c>
      <c r="IT62" s="4" t="s">
        <v>952</v>
      </c>
      <c r="IU62" s="4" t="s">
        <v>546</v>
      </c>
      <c r="IV62" s="4" t="s">
        <v>1801</v>
      </c>
      <c r="IW62" s="4" t="s">
        <v>480</v>
      </c>
      <c r="IX62" s="4" t="s">
        <v>1460</v>
      </c>
      <c r="IY62" s="4" t="s">
        <v>2922</v>
      </c>
      <c r="IZ62" s="4" t="s">
        <v>159</v>
      </c>
      <c r="JA62" s="4" t="s">
        <v>439</v>
      </c>
      <c r="JB62" s="4" t="s">
        <v>1137</v>
      </c>
      <c r="JC62" s="4" t="s">
        <v>1755</v>
      </c>
      <c r="JD62" s="4" t="s">
        <v>1851</v>
      </c>
      <c r="JE62" s="4" t="s">
        <v>4201</v>
      </c>
      <c r="JF62" s="4" t="s">
        <v>6426</v>
      </c>
    </row>
    <row r="63" spans="1:266" ht="15.75" thickBot="1">
      <c r="A63" s="8" t="s">
        <v>6492</v>
      </c>
      <c r="B63" s="4" t="s">
        <v>1220</v>
      </c>
      <c r="C63" s="4" t="s">
        <v>1303</v>
      </c>
      <c r="D63" s="4" t="s">
        <v>1028</v>
      </c>
      <c r="E63" s="4" t="s">
        <v>63</v>
      </c>
      <c r="F63" s="4" t="s">
        <v>549</v>
      </c>
      <c r="G63" s="4" t="s">
        <v>174</v>
      </c>
      <c r="H63" s="4" t="s">
        <v>1277</v>
      </c>
      <c r="I63" s="4" t="s">
        <v>1394</v>
      </c>
      <c r="J63" s="4" t="s">
        <v>2212</v>
      </c>
      <c r="K63" s="4" t="s">
        <v>2237</v>
      </c>
      <c r="L63" s="4" t="s">
        <v>1531</v>
      </c>
      <c r="M63" s="4" t="s">
        <v>3</v>
      </c>
      <c r="N63" s="4" t="s">
        <v>188</v>
      </c>
      <c r="O63" s="4" t="s">
        <v>2348</v>
      </c>
      <c r="P63" s="4" t="s">
        <v>6</v>
      </c>
      <c r="Q63" s="4" t="s">
        <v>779</v>
      </c>
      <c r="R63" s="4" t="s">
        <v>182</v>
      </c>
      <c r="S63" s="4" t="s">
        <v>1235</v>
      </c>
      <c r="T63" s="4" t="s">
        <v>984</v>
      </c>
      <c r="U63" s="4" t="s">
        <v>1756</v>
      </c>
      <c r="V63" s="4" t="s">
        <v>684</v>
      </c>
      <c r="W63" s="4" t="s">
        <v>2510</v>
      </c>
      <c r="X63" s="4" t="s">
        <v>1496</v>
      </c>
      <c r="Y63" s="4" t="s">
        <v>2555</v>
      </c>
      <c r="Z63" s="4" t="s">
        <v>1405</v>
      </c>
      <c r="AA63" s="4" t="s">
        <v>868</v>
      </c>
      <c r="AB63" s="4" t="s">
        <v>2618</v>
      </c>
      <c r="AC63" s="4" t="s">
        <v>969</v>
      </c>
      <c r="AD63" s="4" t="s">
        <v>496</v>
      </c>
      <c r="AE63" s="4" t="s">
        <v>1913</v>
      </c>
      <c r="AF63" s="4" t="s">
        <v>2698</v>
      </c>
      <c r="AG63" s="4" t="s">
        <v>1296</v>
      </c>
      <c r="AH63" s="4" t="s">
        <v>2113</v>
      </c>
      <c r="AI63" s="4" t="s">
        <v>2744</v>
      </c>
      <c r="AJ63" s="4" t="s">
        <v>1730</v>
      </c>
      <c r="AK63" s="4" t="s">
        <v>382</v>
      </c>
      <c r="AL63" s="4" t="s">
        <v>232</v>
      </c>
      <c r="AM63" s="4" t="s">
        <v>2845</v>
      </c>
      <c r="AN63" s="4" t="s">
        <v>2870</v>
      </c>
      <c r="AO63" s="4" t="s">
        <v>2893</v>
      </c>
      <c r="AP63" s="4" t="s">
        <v>1832</v>
      </c>
      <c r="AQ63" s="4" t="s">
        <v>946</v>
      </c>
      <c r="AR63" s="4" t="s">
        <v>2147</v>
      </c>
      <c r="AS63" s="4" t="s">
        <v>922</v>
      </c>
      <c r="AT63" s="4" t="s">
        <v>2989</v>
      </c>
      <c r="AU63" s="4" t="s">
        <v>1885</v>
      </c>
      <c r="AV63" s="4" t="s">
        <v>862</v>
      </c>
      <c r="AW63" s="4" t="s">
        <v>2228</v>
      </c>
      <c r="AX63" s="4" t="s">
        <v>2087</v>
      </c>
      <c r="AY63" s="4" t="s">
        <v>2117</v>
      </c>
      <c r="AZ63" s="4" t="s">
        <v>531</v>
      </c>
      <c r="BA63" s="4" t="s">
        <v>1442</v>
      </c>
      <c r="BB63" s="4" t="s">
        <v>2503</v>
      </c>
      <c r="BC63" s="4" t="s">
        <v>3168</v>
      </c>
      <c r="BD63" s="4" t="s">
        <v>1107</v>
      </c>
      <c r="BE63" s="4" t="s">
        <v>674</v>
      </c>
      <c r="BF63" s="4" t="s">
        <v>3016</v>
      </c>
      <c r="BG63" s="4" t="s">
        <v>200</v>
      </c>
      <c r="BH63" s="4" t="s">
        <v>2570</v>
      </c>
      <c r="BI63" s="4" t="s">
        <v>439</v>
      </c>
      <c r="BJ63" s="4" t="s">
        <v>2844</v>
      </c>
      <c r="BK63" s="4" t="s">
        <v>3186</v>
      </c>
      <c r="BL63" s="4" t="s">
        <v>3316</v>
      </c>
      <c r="BM63" s="4" t="s">
        <v>1641</v>
      </c>
      <c r="BN63" s="4" t="s">
        <v>156</v>
      </c>
      <c r="BO63" s="4" t="s">
        <v>3241</v>
      </c>
      <c r="BP63" s="4" t="s">
        <v>188</v>
      </c>
      <c r="BQ63" s="4" t="s">
        <v>504</v>
      </c>
      <c r="BR63" s="4" t="s">
        <v>590</v>
      </c>
      <c r="BS63" s="4" t="s">
        <v>3423</v>
      </c>
      <c r="BT63" s="4" t="s">
        <v>341</v>
      </c>
      <c r="BU63" s="4" t="s">
        <v>1173</v>
      </c>
      <c r="BV63" s="4" t="s">
        <v>212</v>
      </c>
      <c r="BW63" s="4" t="s">
        <v>3166</v>
      </c>
      <c r="BX63" s="4" t="s">
        <v>243</v>
      </c>
      <c r="BY63" s="4" t="s">
        <v>392</v>
      </c>
      <c r="BZ63" s="4" t="s">
        <v>3569</v>
      </c>
      <c r="CA63" s="4" t="s">
        <v>2463</v>
      </c>
      <c r="CB63" s="4" t="s">
        <v>910</v>
      </c>
      <c r="CC63" s="4" t="s">
        <v>3622</v>
      </c>
      <c r="CD63" s="4" t="s">
        <v>430</v>
      </c>
      <c r="CE63" s="4" t="s">
        <v>3666</v>
      </c>
      <c r="CF63" s="4" t="s">
        <v>3444</v>
      </c>
      <c r="CG63" s="4" t="s">
        <v>1308</v>
      </c>
      <c r="CH63" s="4" t="s">
        <v>270</v>
      </c>
      <c r="CI63" s="4" t="s">
        <v>1891</v>
      </c>
      <c r="CJ63" s="4" t="s">
        <v>2358</v>
      </c>
      <c r="CK63" s="4" t="s">
        <v>3859</v>
      </c>
      <c r="CL63" s="4" t="s">
        <v>892</v>
      </c>
      <c r="CM63" s="4" t="s">
        <v>22</v>
      </c>
      <c r="CN63" s="4" t="s">
        <v>558</v>
      </c>
      <c r="CO63" s="4" t="s">
        <v>599</v>
      </c>
      <c r="CP63" s="4" t="s">
        <v>711</v>
      </c>
      <c r="CQ63" s="4" t="s">
        <v>3273</v>
      </c>
      <c r="CR63" s="4" t="s">
        <v>3563</v>
      </c>
      <c r="CS63" s="4" t="s">
        <v>579</v>
      </c>
      <c r="CT63" s="4" t="s">
        <v>142</v>
      </c>
      <c r="CU63" s="4" t="s">
        <v>3044</v>
      </c>
      <c r="CV63" s="4" t="s">
        <v>1171</v>
      </c>
      <c r="CW63" s="4" t="s">
        <v>1107</v>
      </c>
      <c r="CX63" s="4" t="s">
        <v>1493</v>
      </c>
      <c r="CY63" s="4" t="s">
        <v>349</v>
      </c>
      <c r="CZ63" s="4" t="s">
        <v>158</v>
      </c>
      <c r="DA63" s="4" t="s">
        <v>111</v>
      </c>
      <c r="DB63" s="4" t="s">
        <v>1941</v>
      </c>
      <c r="DC63" s="4" t="s">
        <v>9</v>
      </c>
      <c r="DD63" s="4" t="s">
        <v>251</v>
      </c>
      <c r="DE63" s="4" t="s">
        <v>790</v>
      </c>
      <c r="DF63" s="4" t="s">
        <v>2528</v>
      </c>
      <c r="DG63" s="4" t="s">
        <v>606</v>
      </c>
      <c r="DH63" s="4" t="s">
        <v>3</v>
      </c>
      <c r="DI63" s="4" t="s">
        <v>771</v>
      </c>
      <c r="DJ63" s="4" t="s">
        <v>3390</v>
      </c>
      <c r="DK63" s="4" t="s">
        <v>4337</v>
      </c>
      <c r="DL63" s="4" t="s">
        <v>1932</v>
      </c>
      <c r="DM63" s="4" t="s">
        <v>3106</v>
      </c>
      <c r="DN63" s="4" t="s">
        <v>796</v>
      </c>
      <c r="DO63" s="4" t="s">
        <v>346</v>
      </c>
      <c r="DP63" s="4" t="s">
        <v>30</v>
      </c>
      <c r="DQ63" s="4" t="s">
        <v>356</v>
      </c>
      <c r="DR63" s="4" t="s">
        <v>1018</v>
      </c>
      <c r="DS63" s="4" t="s">
        <v>685</v>
      </c>
      <c r="DT63" s="4" t="s">
        <v>938</v>
      </c>
      <c r="DU63" s="4" t="s">
        <v>1384</v>
      </c>
      <c r="DV63" s="4" t="s">
        <v>2188</v>
      </c>
      <c r="DW63" s="4" t="s">
        <v>1346</v>
      </c>
      <c r="DX63" s="4" t="s">
        <v>553</v>
      </c>
      <c r="DY63" s="4" t="s">
        <v>1193</v>
      </c>
      <c r="DZ63" s="4" t="s">
        <v>1230</v>
      </c>
      <c r="EA63" s="4" t="s">
        <v>2564</v>
      </c>
      <c r="EB63" s="4" t="s">
        <v>2164</v>
      </c>
      <c r="EC63" s="4" t="s">
        <v>395</v>
      </c>
      <c r="ED63" s="4" t="s">
        <v>533</v>
      </c>
      <c r="EE63" s="4" t="s">
        <v>1091</v>
      </c>
      <c r="EF63" s="4" t="s">
        <v>4588</v>
      </c>
      <c r="EG63" s="4" t="s">
        <v>542</v>
      </c>
      <c r="EH63" s="4" t="s">
        <v>4044</v>
      </c>
      <c r="EI63" s="4" t="s">
        <v>824</v>
      </c>
      <c r="EJ63" s="4" t="s">
        <v>2140</v>
      </c>
      <c r="EK63" s="4" t="s">
        <v>1288</v>
      </c>
      <c r="EL63" s="4" t="s">
        <v>3219</v>
      </c>
      <c r="EM63" s="4" t="s">
        <v>2976</v>
      </c>
      <c r="EN63" s="4" t="s">
        <v>2464</v>
      </c>
      <c r="EO63" s="4" t="s">
        <v>94</v>
      </c>
      <c r="EP63" s="4" t="s">
        <v>675</v>
      </c>
      <c r="EQ63" s="4" t="s">
        <v>1977</v>
      </c>
      <c r="ER63" s="4" t="s">
        <v>550</v>
      </c>
      <c r="ES63" s="4" t="s">
        <v>594</v>
      </c>
      <c r="ET63" s="4" t="s">
        <v>3948</v>
      </c>
      <c r="EU63" s="4" t="s">
        <v>1297</v>
      </c>
      <c r="EV63" s="4" t="s">
        <v>1753</v>
      </c>
      <c r="EW63" s="4" t="s">
        <v>585</v>
      </c>
      <c r="EX63" s="4" t="s">
        <v>1867</v>
      </c>
      <c r="EY63" s="4" t="s">
        <v>182</v>
      </c>
      <c r="EZ63" s="4" t="s">
        <v>3982</v>
      </c>
      <c r="FA63" s="4" t="s">
        <v>1837</v>
      </c>
      <c r="FB63" s="4" t="s">
        <v>870</v>
      </c>
      <c r="FC63" s="4" t="s">
        <v>1073</v>
      </c>
      <c r="FD63" s="4" t="s">
        <v>3347</v>
      </c>
      <c r="FE63" s="4" t="s">
        <v>2841</v>
      </c>
      <c r="FF63" s="4" t="s">
        <v>1479</v>
      </c>
      <c r="FG63" s="4" t="s">
        <v>3179</v>
      </c>
      <c r="FH63" s="4" t="s">
        <v>534</v>
      </c>
      <c r="FI63" s="4" t="s">
        <v>1761</v>
      </c>
      <c r="FJ63" s="4" t="s">
        <v>4125</v>
      </c>
      <c r="FK63" s="4" t="s">
        <v>1539</v>
      </c>
      <c r="FL63" s="4" t="s">
        <v>3009</v>
      </c>
      <c r="FM63" s="4" t="s">
        <v>2765</v>
      </c>
      <c r="FN63" s="4" t="s">
        <v>1151</v>
      </c>
      <c r="FO63" s="4" t="s">
        <v>576</v>
      </c>
      <c r="FP63" s="4" t="s">
        <v>5122</v>
      </c>
      <c r="FQ63" s="4" t="s">
        <v>300</v>
      </c>
      <c r="FR63" s="4" t="s">
        <v>4851</v>
      </c>
      <c r="FS63" s="4" t="s">
        <v>2227</v>
      </c>
      <c r="FT63" s="4" t="s">
        <v>3618</v>
      </c>
      <c r="FU63" s="4" t="s">
        <v>4693</v>
      </c>
      <c r="FV63" s="4" t="s">
        <v>1683</v>
      </c>
      <c r="FW63" s="4" t="s">
        <v>1559</v>
      </c>
      <c r="FX63" s="4" t="s">
        <v>1095</v>
      </c>
      <c r="FY63" s="4" t="s">
        <v>4848</v>
      </c>
      <c r="FZ63" s="4" t="s">
        <v>919</v>
      </c>
      <c r="GA63" s="4" t="s">
        <v>1529</v>
      </c>
      <c r="GB63" s="4" t="s">
        <v>342</v>
      </c>
      <c r="GC63" s="4" t="s">
        <v>2032</v>
      </c>
      <c r="GD63" s="4" t="s">
        <v>1514</v>
      </c>
      <c r="GE63" s="4" t="s">
        <v>1015</v>
      </c>
      <c r="GF63" s="4" t="s">
        <v>398</v>
      </c>
      <c r="GG63" s="4" t="s">
        <v>1483</v>
      </c>
      <c r="GH63" s="4" t="s">
        <v>648</v>
      </c>
      <c r="GI63" s="4" t="s">
        <v>188</v>
      </c>
      <c r="GJ63" s="4" t="s">
        <v>3030</v>
      </c>
      <c r="GK63" s="4" t="s">
        <v>1193</v>
      </c>
      <c r="GL63" s="4" t="s">
        <v>923</v>
      </c>
      <c r="GM63" s="4" t="s">
        <v>2094</v>
      </c>
      <c r="GN63" s="4" t="s">
        <v>865</v>
      </c>
      <c r="GO63" s="4" t="s">
        <v>136</v>
      </c>
      <c r="GP63" s="4" t="s">
        <v>904</v>
      </c>
      <c r="GQ63" s="4" t="s">
        <v>676</v>
      </c>
      <c r="GR63" s="4" t="s">
        <v>1410</v>
      </c>
      <c r="GS63" s="4" t="s">
        <v>979</v>
      </c>
      <c r="GT63" s="4" t="s">
        <v>4627</v>
      </c>
      <c r="GU63" s="4" t="s">
        <v>2056</v>
      </c>
      <c r="GV63" s="4" t="s">
        <v>1267</v>
      </c>
      <c r="GW63" s="4" t="s">
        <v>290</v>
      </c>
      <c r="GX63" s="4" t="s">
        <v>2180</v>
      </c>
      <c r="GY63" s="4" t="s">
        <v>2423</v>
      </c>
      <c r="GZ63" s="4" t="s">
        <v>3128</v>
      </c>
      <c r="HA63" s="4" t="s">
        <v>3175</v>
      </c>
      <c r="HB63" s="4" t="s">
        <v>4057</v>
      </c>
      <c r="HC63" s="4" t="s">
        <v>1968</v>
      </c>
      <c r="HD63" s="4" t="s">
        <v>1309</v>
      </c>
      <c r="HE63" s="4" t="s">
        <v>1191</v>
      </c>
      <c r="HF63" s="4" t="s">
        <v>774</v>
      </c>
      <c r="HG63" s="4" t="s">
        <v>991</v>
      </c>
      <c r="HH63" s="4" t="s">
        <v>445</v>
      </c>
      <c r="HI63" s="4" t="s">
        <v>2765</v>
      </c>
      <c r="HJ63" s="4" t="s">
        <v>1918</v>
      </c>
      <c r="HK63" s="4" t="s">
        <v>4485</v>
      </c>
      <c r="HL63" s="4" t="s">
        <v>4662</v>
      </c>
      <c r="HM63" s="4" t="s">
        <v>148</v>
      </c>
      <c r="HN63" s="4" t="s">
        <v>1496</v>
      </c>
      <c r="HO63" s="4" t="s">
        <v>918</v>
      </c>
      <c r="HP63" s="4" t="s">
        <v>829</v>
      </c>
      <c r="HQ63" s="4" t="s">
        <v>2032</v>
      </c>
      <c r="HR63" s="4" t="s">
        <v>396</v>
      </c>
      <c r="HS63" s="4" t="s">
        <v>3757</v>
      </c>
      <c r="HT63" s="4" t="s">
        <v>745</v>
      </c>
      <c r="HU63" s="4" t="s">
        <v>1031</v>
      </c>
      <c r="HV63" s="4" t="s">
        <v>779</v>
      </c>
      <c r="HW63" s="4" t="s">
        <v>1781</v>
      </c>
      <c r="HX63" s="4" t="s">
        <v>13</v>
      </c>
      <c r="HY63" s="4" t="s">
        <v>2841</v>
      </c>
      <c r="HZ63" s="4" t="s">
        <v>1650</v>
      </c>
      <c r="IA63" s="4" t="s">
        <v>332</v>
      </c>
      <c r="IB63" s="4" t="s">
        <v>741</v>
      </c>
      <c r="IC63" s="4" t="s">
        <v>686</v>
      </c>
      <c r="ID63" s="4" t="s">
        <v>582</v>
      </c>
      <c r="IE63" s="4" t="s">
        <v>2815</v>
      </c>
      <c r="IF63" s="4" t="s">
        <v>1993</v>
      </c>
      <c r="IG63" s="4" t="s">
        <v>598</v>
      </c>
      <c r="IH63" s="4" t="s">
        <v>559</v>
      </c>
      <c r="II63" s="4" t="s">
        <v>2820</v>
      </c>
      <c r="IJ63" s="4" t="s">
        <v>3088</v>
      </c>
      <c r="IK63" s="4" t="s">
        <v>3251</v>
      </c>
      <c r="IL63" s="4" t="s">
        <v>1505</v>
      </c>
      <c r="IM63" s="4" t="s">
        <v>4598</v>
      </c>
      <c r="IN63" s="4" t="s">
        <v>158</v>
      </c>
      <c r="IO63" s="4" t="s">
        <v>86</v>
      </c>
      <c r="IP63" s="4" t="s">
        <v>3267</v>
      </c>
      <c r="IQ63" s="4" t="s">
        <v>218</v>
      </c>
      <c r="IR63" s="4" t="s">
        <v>581</v>
      </c>
      <c r="IS63" s="4" t="s">
        <v>1690</v>
      </c>
      <c r="IT63" s="4" t="s">
        <v>812</v>
      </c>
      <c r="IU63" s="4" t="s">
        <v>1037</v>
      </c>
      <c r="IV63" s="4" t="s">
        <v>4782</v>
      </c>
      <c r="IW63" s="4" t="s">
        <v>1501</v>
      </c>
      <c r="IX63" s="4" t="s">
        <v>1803</v>
      </c>
      <c r="IY63" s="4" t="s">
        <v>627</v>
      </c>
      <c r="IZ63" s="4" t="s">
        <v>550</v>
      </c>
      <c r="JA63" s="4" t="s">
        <v>698</v>
      </c>
      <c r="JB63" s="4" t="s">
        <v>510</v>
      </c>
      <c r="JC63" s="4" t="s">
        <v>1230</v>
      </c>
      <c r="JD63" s="4" t="s">
        <v>1844</v>
      </c>
      <c r="JE63" s="4" t="s">
        <v>4482</v>
      </c>
      <c r="JF63" s="4" t="s">
        <v>473</v>
      </c>
    </row>
    <row r="64" spans="1:266" ht="15.75" thickBot="1">
      <c r="A64" s="8" t="s">
        <v>6493</v>
      </c>
      <c r="B64" s="3" t="e">
        <v>#DIV/0!</v>
      </c>
      <c r="C64" s="3" t="e">
        <v>#DIV/0!</v>
      </c>
      <c r="D64" s="3" t="e">
        <v>#DIV/0!</v>
      </c>
      <c r="E64" s="3" t="e">
        <v>#DIV/0!</v>
      </c>
      <c r="F64" s="3" t="e">
        <v>#DIV/0!</v>
      </c>
      <c r="G64" s="3" t="e">
        <v>#DIV/0!</v>
      </c>
      <c r="H64" s="3" t="e">
        <v>#DIV/0!</v>
      </c>
      <c r="I64" s="3" t="e">
        <v>#DIV/0!</v>
      </c>
      <c r="J64" s="3" t="e">
        <v>#DIV/0!</v>
      </c>
      <c r="K64" s="3" t="e">
        <v>#DIV/0!</v>
      </c>
      <c r="L64" s="3" t="e">
        <v>#DIV/0!</v>
      </c>
      <c r="M64" s="3" t="e">
        <v>#DIV/0!</v>
      </c>
      <c r="N64" s="3" t="e">
        <v>#DIV/0!</v>
      </c>
      <c r="O64" s="3" t="e">
        <v>#DIV/0!</v>
      </c>
      <c r="P64" s="3" t="e">
        <v>#DIV/0!</v>
      </c>
      <c r="Q64" s="3" t="e">
        <v>#DIV/0!</v>
      </c>
      <c r="R64" s="3" t="e">
        <v>#DIV/0!</v>
      </c>
      <c r="S64" s="3" t="e">
        <v>#DIV/0!</v>
      </c>
      <c r="T64" s="3" t="e">
        <v>#DIV/0!</v>
      </c>
      <c r="U64" s="3" t="e">
        <v>#DIV/0!</v>
      </c>
      <c r="V64" s="3" t="e">
        <v>#DIV/0!</v>
      </c>
      <c r="W64" s="3" t="e">
        <v>#DIV/0!</v>
      </c>
      <c r="X64" s="3" t="e">
        <v>#DIV/0!</v>
      </c>
      <c r="Y64" s="3" t="e">
        <v>#DIV/0!</v>
      </c>
      <c r="Z64" s="3" t="e">
        <v>#DIV/0!</v>
      </c>
      <c r="AA64" s="3" t="e">
        <v>#DIV/0!</v>
      </c>
      <c r="AB64" s="3" t="e">
        <v>#DIV/0!</v>
      </c>
      <c r="AC64" s="3" t="e">
        <v>#DIV/0!</v>
      </c>
      <c r="AD64" s="3" t="e">
        <v>#DIV/0!</v>
      </c>
      <c r="AE64" s="3" t="e">
        <v>#DIV/0!</v>
      </c>
      <c r="AF64" s="3" t="e">
        <v>#DIV/0!</v>
      </c>
      <c r="AG64" s="3" t="e">
        <v>#DIV/0!</v>
      </c>
      <c r="AH64" s="3" t="e">
        <v>#DIV/0!</v>
      </c>
      <c r="AI64" s="3" t="e">
        <v>#DIV/0!</v>
      </c>
      <c r="AJ64" s="3" t="e">
        <v>#DIV/0!</v>
      </c>
      <c r="AK64" s="3" t="e">
        <v>#DIV/0!</v>
      </c>
      <c r="AL64" s="3" t="e">
        <v>#DIV/0!</v>
      </c>
      <c r="AM64" s="3" t="e">
        <v>#DIV/0!</v>
      </c>
      <c r="AN64" s="3" t="e">
        <v>#DIV/0!</v>
      </c>
      <c r="AO64" s="3" t="e">
        <v>#DIV/0!</v>
      </c>
      <c r="AP64" s="3" t="e">
        <v>#DIV/0!</v>
      </c>
      <c r="AQ64" s="3" t="e">
        <v>#DIV/0!</v>
      </c>
      <c r="AR64" s="3" t="e">
        <v>#DIV/0!</v>
      </c>
      <c r="AS64" s="3" t="e">
        <v>#DIV/0!</v>
      </c>
      <c r="AT64" s="3" t="e">
        <v>#DIV/0!</v>
      </c>
      <c r="AU64" s="3" t="e">
        <v>#DIV/0!</v>
      </c>
      <c r="AV64" s="3" t="e">
        <v>#DIV/0!</v>
      </c>
      <c r="AW64" s="3" t="e">
        <v>#DIV/0!</v>
      </c>
      <c r="AX64" s="3" t="e">
        <v>#DIV/0!</v>
      </c>
      <c r="AY64" s="3" t="e">
        <v>#DIV/0!</v>
      </c>
      <c r="AZ64" s="3" t="e">
        <v>#DIV/0!</v>
      </c>
      <c r="BA64" s="3" t="e">
        <v>#DIV/0!</v>
      </c>
      <c r="BB64" s="3" t="e">
        <v>#DIV/0!</v>
      </c>
      <c r="BC64" s="3" t="e">
        <v>#DIV/0!</v>
      </c>
      <c r="BD64" s="3" t="e">
        <v>#DIV/0!</v>
      </c>
      <c r="BE64" s="3" t="e">
        <v>#DIV/0!</v>
      </c>
      <c r="BF64" s="3" t="e">
        <v>#DIV/0!</v>
      </c>
      <c r="BG64" s="3" t="e">
        <v>#DIV/0!</v>
      </c>
      <c r="BH64" s="3" t="e">
        <v>#DIV/0!</v>
      </c>
      <c r="BI64" s="3" t="e">
        <v>#DIV/0!</v>
      </c>
      <c r="BJ64" s="3" t="e">
        <v>#DIV/0!</v>
      </c>
      <c r="BK64" s="3" t="e">
        <v>#DIV/0!</v>
      </c>
      <c r="BL64" s="3" t="e">
        <v>#DIV/0!</v>
      </c>
      <c r="BM64" s="3" t="e">
        <v>#DIV/0!</v>
      </c>
      <c r="BN64" s="3" t="e">
        <v>#DIV/0!</v>
      </c>
      <c r="BO64" s="3" t="e">
        <v>#DIV/0!</v>
      </c>
      <c r="BP64" s="3" t="e">
        <v>#DIV/0!</v>
      </c>
      <c r="BQ64" s="3" t="e">
        <v>#DIV/0!</v>
      </c>
      <c r="BR64" s="3" t="e">
        <v>#DIV/0!</v>
      </c>
      <c r="BS64" s="3" t="e">
        <v>#DIV/0!</v>
      </c>
      <c r="BT64" s="3" t="e">
        <v>#DIV/0!</v>
      </c>
      <c r="BU64" s="3" t="e">
        <v>#DIV/0!</v>
      </c>
      <c r="BV64" s="3" t="e">
        <v>#DIV/0!</v>
      </c>
      <c r="BW64" s="3" t="e">
        <v>#DIV/0!</v>
      </c>
      <c r="BX64" s="3" t="e">
        <v>#DIV/0!</v>
      </c>
      <c r="BY64" s="3" t="e">
        <v>#DIV/0!</v>
      </c>
      <c r="BZ64" s="3" t="e">
        <v>#DIV/0!</v>
      </c>
      <c r="CA64" s="3" t="e">
        <v>#DIV/0!</v>
      </c>
      <c r="CB64" s="3" t="e">
        <v>#DIV/0!</v>
      </c>
      <c r="CC64" s="3" t="e">
        <v>#DIV/0!</v>
      </c>
      <c r="CD64" s="3" t="e">
        <v>#DIV/0!</v>
      </c>
      <c r="CE64" s="3" t="e">
        <v>#DIV/0!</v>
      </c>
      <c r="CF64" s="3" t="e">
        <v>#DIV/0!</v>
      </c>
      <c r="CG64" s="3" t="e">
        <v>#DIV/0!</v>
      </c>
      <c r="CH64" s="3" t="e">
        <v>#DIV/0!</v>
      </c>
      <c r="CI64" s="3" t="e">
        <v>#DIV/0!</v>
      </c>
      <c r="CJ64" s="3" t="e">
        <v>#DIV/0!</v>
      </c>
      <c r="CK64" s="3" t="e">
        <v>#DIV/0!</v>
      </c>
      <c r="CL64" s="3" t="e">
        <v>#DIV/0!</v>
      </c>
      <c r="CM64" s="3" t="e">
        <v>#DIV/0!</v>
      </c>
      <c r="CN64" s="3" t="e">
        <v>#DIV/0!</v>
      </c>
      <c r="CO64" s="3" t="e">
        <v>#DIV/0!</v>
      </c>
      <c r="CP64" s="3" t="e">
        <v>#DIV/0!</v>
      </c>
      <c r="CQ64" s="3" t="e">
        <v>#DIV/0!</v>
      </c>
      <c r="CR64" s="3" t="e">
        <v>#DIV/0!</v>
      </c>
      <c r="CS64" s="3" t="e">
        <v>#DIV/0!</v>
      </c>
      <c r="CT64" s="3" t="e">
        <v>#DIV/0!</v>
      </c>
      <c r="CU64" s="3" t="e">
        <v>#DIV/0!</v>
      </c>
      <c r="CV64" s="3" t="e">
        <v>#DIV/0!</v>
      </c>
      <c r="CW64" s="3" t="e">
        <v>#DIV/0!</v>
      </c>
      <c r="CX64" s="3" t="e">
        <v>#DIV/0!</v>
      </c>
      <c r="CY64" s="3" t="e">
        <v>#DIV/0!</v>
      </c>
      <c r="CZ64" s="3" t="e">
        <v>#DIV/0!</v>
      </c>
      <c r="DA64" s="3" t="e">
        <v>#DIV/0!</v>
      </c>
      <c r="DB64" s="3" t="e">
        <v>#DIV/0!</v>
      </c>
      <c r="DC64" s="3" t="e">
        <v>#DIV/0!</v>
      </c>
      <c r="DD64" s="3" t="e">
        <v>#DIV/0!</v>
      </c>
      <c r="DE64" s="3" t="e">
        <v>#DIV/0!</v>
      </c>
      <c r="DF64" s="3" t="e">
        <v>#DIV/0!</v>
      </c>
      <c r="DG64" s="3" t="e">
        <v>#DIV/0!</v>
      </c>
      <c r="DH64" s="3" t="e">
        <v>#DIV/0!</v>
      </c>
      <c r="DI64" s="3" t="e">
        <v>#DIV/0!</v>
      </c>
      <c r="DJ64" s="3" t="e">
        <v>#DIV/0!</v>
      </c>
      <c r="DK64" s="3" t="e">
        <v>#DIV/0!</v>
      </c>
      <c r="DL64" s="3" t="e">
        <v>#DIV/0!</v>
      </c>
      <c r="DM64" s="3" t="e">
        <v>#DIV/0!</v>
      </c>
      <c r="DN64" s="3" t="e">
        <v>#DIV/0!</v>
      </c>
      <c r="DO64" s="3" t="e">
        <v>#DIV/0!</v>
      </c>
      <c r="DP64" s="3" t="e">
        <v>#DIV/0!</v>
      </c>
      <c r="DQ64" s="3" t="e">
        <v>#DIV/0!</v>
      </c>
      <c r="DR64" s="3" t="e">
        <v>#DIV/0!</v>
      </c>
      <c r="DS64" s="3" t="e">
        <v>#DIV/0!</v>
      </c>
      <c r="DT64" s="3" t="e">
        <v>#DIV/0!</v>
      </c>
      <c r="DU64" s="3" t="e">
        <v>#DIV/0!</v>
      </c>
      <c r="DV64" s="3" t="e">
        <v>#DIV/0!</v>
      </c>
      <c r="DW64" s="3" t="e">
        <v>#DIV/0!</v>
      </c>
      <c r="DX64" s="3" t="e">
        <v>#DIV/0!</v>
      </c>
      <c r="DY64" s="3" t="e">
        <v>#DIV/0!</v>
      </c>
      <c r="DZ64" s="3" t="e">
        <v>#DIV/0!</v>
      </c>
      <c r="EA64" s="3" t="e">
        <v>#DIV/0!</v>
      </c>
      <c r="EB64" s="3" t="e">
        <v>#DIV/0!</v>
      </c>
      <c r="EC64" s="3" t="e">
        <v>#DIV/0!</v>
      </c>
      <c r="ED64" s="3" t="e">
        <v>#DIV/0!</v>
      </c>
      <c r="EE64" s="3" t="e">
        <v>#DIV/0!</v>
      </c>
      <c r="EF64" s="3" t="e">
        <v>#DIV/0!</v>
      </c>
      <c r="EG64" s="3" t="e">
        <v>#DIV/0!</v>
      </c>
      <c r="EH64" s="3" t="e">
        <v>#DIV/0!</v>
      </c>
      <c r="EI64" s="3" t="e">
        <v>#DIV/0!</v>
      </c>
      <c r="EJ64" s="3" t="e">
        <v>#DIV/0!</v>
      </c>
      <c r="EK64" s="3" t="e">
        <v>#DIV/0!</v>
      </c>
      <c r="EL64" s="3" t="e">
        <v>#DIV/0!</v>
      </c>
      <c r="EM64" s="3" t="e">
        <v>#DIV/0!</v>
      </c>
      <c r="EN64" s="3" t="e">
        <v>#DIV/0!</v>
      </c>
      <c r="EO64" s="3" t="e">
        <v>#DIV/0!</v>
      </c>
      <c r="EP64" s="3" t="e">
        <v>#DIV/0!</v>
      </c>
      <c r="EQ64" s="3" t="e">
        <v>#DIV/0!</v>
      </c>
      <c r="ER64" s="3" t="e">
        <v>#DIV/0!</v>
      </c>
      <c r="ES64" s="3" t="e">
        <v>#DIV/0!</v>
      </c>
      <c r="ET64" s="3" t="e">
        <v>#DIV/0!</v>
      </c>
      <c r="EU64" s="3" t="e">
        <v>#DIV/0!</v>
      </c>
      <c r="EV64" s="3" t="e">
        <v>#DIV/0!</v>
      </c>
      <c r="EW64" s="4" t="s">
        <v>3</v>
      </c>
      <c r="EX64" s="4" t="s">
        <v>477</v>
      </c>
      <c r="EY64" s="4" t="s">
        <v>4371</v>
      </c>
      <c r="EZ64" s="4" t="s">
        <v>972</v>
      </c>
      <c r="FA64" s="4" t="s">
        <v>1116</v>
      </c>
      <c r="FB64" s="4" t="s">
        <v>2280</v>
      </c>
      <c r="FC64" s="4" t="s">
        <v>2777</v>
      </c>
      <c r="FD64" s="4" t="s">
        <v>4563</v>
      </c>
      <c r="FE64" s="4" t="s">
        <v>1603</v>
      </c>
      <c r="FF64" s="4" t="s">
        <v>4688</v>
      </c>
      <c r="FG64" s="4" t="s">
        <v>3463</v>
      </c>
      <c r="FH64" s="4" t="s">
        <v>3940</v>
      </c>
      <c r="FI64" s="4" t="s">
        <v>739</v>
      </c>
      <c r="FJ64" s="4" t="s">
        <v>5024</v>
      </c>
      <c r="FK64" s="4" t="s">
        <v>5046</v>
      </c>
      <c r="FL64" s="4" t="s">
        <v>737</v>
      </c>
      <c r="FM64" s="4" t="s">
        <v>1289</v>
      </c>
      <c r="FN64" s="4" t="s">
        <v>2760</v>
      </c>
      <c r="FO64" s="4" t="s">
        <v>346</v>
      </c>
      <c r="FP64" s="4" t="s">
        <v>5123</v>
      </c>
      <c r="FQ64" s="4" t="s">
        <v>1406</v>
      </c>
      <c r="FR64" s="4" t="s">
        <v>2065</v>
      </c>
      <c r="FS64" s="4" t="s">
        <v>5166</v>
      </c>
      <c r="FT64" s="4" t="s">
        <v>5183</v>
      </c>
      <c r="FU64" s="4" t="s">
        <v>1860</v>
      </c>
      <c r="FV64" s="4" t="s">
        <v>5209</v>
      </c>
      <c r="FW64" s="4" t="s">
        <v>5221</v>
      </c>
      <c r="FX64" s="4" t="s">
        <v>1272</v>
      </c>
      <c r="FY64" s="4" t="s">
        <v>549</v>
      </c>
      <c r="FZ64" s="4" t="s">
        <v>914</v>
      </c>
      <c r="GA64" s="4" t="s">
        <v>310</v>
      </c>
      <c r="GB64" s="4" t="s">
        <v>4452</v>
      </c>
      <c r="GC64" s="4" t="s">
        <v>3321</v>
      </c>
      <c r="GD64" s="4" t="s">
        <v>4069</v>
      </c>
      <c r="GE64" s="4" t="s">
        <v>3213</v>
      </c>
      <c r="GF64" s="4" t="s">
        <v>170</v>
      </c>
      <c r="GG64" s="4" t="s">
        <v>3</v>
      </c>
      <c r="GH64" s="4" t="s">
        <v>819</v>
      </c>
      <c r="GI64" s="4" t="s">
        <v>1520</v>
      </c>
      <c r="GJ64" s="4" t="s">
        <v>1897</v>
      </c>
      <c r="GK64" s="4" t="s">
        <v>5366</v>
      </c>
      <c r="GL64" s="4" t="s">
        <v>5377</v>
      </c>
      <c r="GM64" s="4" t="s">
        <v>1480</v>
      </c>
      <c r="GN64" s="4" t="s">
        <v>3390</v>
      </c>
      <c r="GO64" s="4" t="s">
        <v>5407</v>
      </c>
      <c r="GP64" s="4" t="s">
        <v>5416</v>
      </c>
      <c r="GQ64" s="4" t="s">
        <v>544</v>
      </c>
      <c r="GR64" s="4" t="s">
        <v>445</v>
      </c>
      <c r="GS64" s="4" t="s">
        <v>445</v>
      </c>
      <c r="GT64" s="4" t="s">
        <v>308</v>
      </c>
      <c r="GU64" s="4" t="s">
        <v>3122</v>
      </c>
      <c r="GV64" s="4" t="s">
        <v>3284</v>
      </c>
      <c r="GW64" s="4" t="s">
        <v>845</v>
      </c>
      <c r="GX64" s="4" t="s">
        <v>284</v>
      </c>
      <c r="GY64" s="4" t="s">
        <v>588</v>
      </c>
      <c r="GZ64" s="4" t="s">
        <v>1752</v>
      </c>
      <c r="HA64" s="4" t="s">
        <v>5555</v>
      </c>
      <c r="HB64" s="4" t="s">
        <v>1481</v>
      </c>
      <c r="HC64" s="4" t="s">
        <v>5577</v>
      </c>
      <c r="HD64" s="4" t="s">
        <v>1503</v>
      </c>
      <c r="HE64" s="4" t="s">
        <v>100</v>
      </c>
      <c r="HF64" s="4" t="s">
        <v>2324</v>
      </c>
      <c r="HG64" s="4" t="s">
        <v>1825</v>
      </c>
      <c r="HH64" s="4" t="s">
        <v>5629</v>
      </c>
      <c r="HI64" s="4" t="s">
        <v>5644</v>
      </c>
      <c r="HJ64" s="4" t="s">
        <v>1534</v>
      </c>
      <c r="HK64" s="4" t="s">
        <v>645</v>
      </c>
      <c r="HL64" s="4" t="s">
        <v>1092</v>
      </c>
      <c r="HM64" s="4" t="s">
        <v>3034</v>
      </c>
      <c r="HN64" s="4" t="s">
        <v>711</v>
      </c>
      <c r="HO64" s="4" t="s">
        <v>242</v>
      </c>
      <c r="HP64" s="4" t="s">
        <v>3</v>
      </c>
      <c r="HQ64" s="4" t="s">
        <v>4172</v>
      </c>
      <c r="HR64" s="4" t="s">
        <v>345</v>
      </c>
      <c r="HS64" s="4" t="s">
        <v>3</v>
      </c>
      <c r="HT64" s="4" t="s">
        <v>5901</v>
      </c>
      <c r="HU64" s="4" t="s">
        <v>5930</v>
      </c>
      <c r="HV64" s="4" t="s">
        <v>5965</v>
      </c>
      <c r="HW64" s="4" t="s">
        <v>4760</v>
      </c>
      <c r="HX64" s="4" t="s">
        <v>4359</v>
      </c>
      <c r="HY64" s="4" t="s">
        <v>1603</v>
      </c>
      <c r="HZ64" s="4" t="s">
        <v>4667</v>
      </c>
      <c r="IA64" s="4" t="s">
        <v>54</v>
      </c>
      <c r="IB64" s="4" t="s">
        <v>4964</v>
      </c>
      <c r="IC64" s="4" t="s">
        <v>1716</v>
      </c>
      <c r="ID64" s="4" t="s">
        <v>5529</v>
      </c>
      <c r="IE64" s="4" t="s">
        <v>4905</v>
      </c>
      <c r="IF64" s="4" t="s">
        <v>1237</v>
      </c>
      <c r="IG64" s="4" t="s">
        <v>1370</v>
      </c>
      <c r="IH64" s="4" t="s">
        <v>511</v>
      </c>
      <c r="II64" s="4" t="s">
        <v>2916</v>
      </c>
      <c r="IJ64" s="4" t="s">
        <v>843</v>
      </c>
      <c r="IK64" s="4" t="s">
        <v>751</v>
      </c>
      <c r="IL64" s="4" t="s">
        <v>290</v>
      </c>
      <c r="IM64" s="4" t="s">
        <v>3272</v>
      </c>
      <c r="IN64" s="4" t="s">
        <v>4201</v>
      </c>
      <c r="IO64" s="4" t="s">
        <v>1232</v>
      </c>
      <c r="IP64" s="4" t="s">
        <v>4807</v>
      </c>
      <c r="IQ64" s="4" t="s">
        <v>1612</v>
      </c>
      <c r="IR64" s="4" t="s">
        <v>113</v>
      </c>
      <c r="IS64" s="4" t="s">
        <v>1760</v>
      </c>
      <c r="IT64" s="4" t="s">
        <v>1810</v>
      </c>
      <c r="IU64" s="4" t="s">
        <v>928</v>
      </c>
      <c r="IV64" s="4" t="s">
        <v>895</v>
      </c>
      <c r="IW64" s="4" t="s">
        <v>1181</v>
      </c>
      <c r="IX64" s="4" t="s">
        <v>386</v>
      </c>
      <c r="IY64" s="4" t="s">
        <v>1819</v>
      </c>
      <c r="IZ64" s="4" t="s">
        <v>163</v>
      </c>
      <c r="JA64" s="4" t="s">
        <v>1181</v>
      </c>
      <c r="JB64" s="4" t="s">
        <v>3065</v>
      </c>
      <c r="JC64" s="4" t="s">
        <v>1039</v>
      </c>
      <c r="JD64" s="4" t="s">
        <v>3568</v>
      </c>
      <c r="JE64" s="4" t="s">
        <v>1547</v>
      </c>
      <c r="JF64" s="4" t="s">
        <v>1755</v>
      </c>
    </row>
    <row r="65" spans="1:266" ht="15.75" thickBot="1">
      <c r="A65" s="8" t="s">
        <v>6494</v>
      </c>
      <c r="B65" s="3" t="e">
        <v>#DIV/0!</v>
      </c>
      <c r="C65" s="3" t="e">
        <v>#DIV/0!</v>
      </c>
      <c r="D65" s="3" t="e">
        <v>#DIV/0!</v>
      </c>
      <c r="E65" s="3" t="e">
        <v>#DIV/0!</v>
      </c>
      <c r="F65" s="3" t="e">
        <v>#DIV/0!</v>
      </c>
      <c r="G65" s="3" t="e">
        <v>#DIV/0!</v>
      </c>
      <c r="H65" s="3" t="e">
        <v>#DIV/0!</v>
      </c>
      <c r="I65" s="3" t="e">
        <v>#DIV/0!</v>
      </c>
      <c r="J65" s="3" t="e">
        <v>#DIV/0!</v>
      </c>
      <c r="K65" s="3" t="e">
        <v>#DIV/0!</v>
      </c>
      <c r="L65" s="3" t="e">
        <v>#DIV/0!</v>
      </c>
      <c r="M65" s="3" t="e">
        <v>#DIV/0!</v>
      </c>
      <c r="N65" s="3" t="e">
        <v>#DIV/0!</v>
      </c>
      <c r="O65" s="3" t="e">
        <v>#DIV/0!</v>
      </c>
      <c r="P65" s="3" t="e">
        <v>#DIV/0!</v>
      </c>
      <c r="Q65" s="3" t="e">
        <v>#DIV/0!</v>
      </c>
      <c r="R65" s="3" t="e">
        <v>#DIV/0!</v>
      </c>
      <c r="S65" s="3" t="e">
        <v>#DIV/0!</v>
      </c>
      <c r="T65" s="3" t="e">
        <v>#DIV/0!</v>
      </c>
      <c r="U65" s="3" t="e">
        <v>#DIV/0!</v>
      </c>
      <c r="V65" s="3" t="e">
        <v>#DIV/0!</v>
      </c>
      <c r="W65" s="3" t="e">
        <v>#DIV/0!</v>
      </c>
      <c r="X65" s="3" t="e">
        <v>#DIV/0!</v>
      </c>
      <c r="Y65" s="3" t="e">
        <v>#DIV/0!</v>
      </c>
      <c r="Z65" s="3" t="e">
        <v>#DIV/0!</v>
      </c>
      <c r="AA65" s="3" t="e">
        <v>#DIV/0!</v>
      </c>
      <c r="AB65" s="3" t="e">
        <v>#DIV/0!</v>
      </c>
      <c r="AC65" s="3" t="e">
        <v>#DIV/0!</v>
      </c>
      <c r="AD65" s="3" t="e">
        <v>#DIV/0!</v>
      </c>
      <c r="AE65" s="3" t="e">
        <v>#DIV/0!</v>
      </c>
      <c r="AF65" s="3" t="e">
        <v>#DIV/0!</v>
      </c>
      <c r="AG65" s="3" t="e">
        <v>#DIV/0!</v>
      </c>
      <c r="AH65" s="3" t="e">
        <v>#DIV/0!</v>
      </c>
      <c r="AI65" s="3" t="e">
        <v>#DIV/0!</v>
      </c>
      <c r="AJ65" s="3" t="e">
        <v>#DIV/0!</v>
      </c>
      <c r="AK65" s="3" t="e">
        <v>#DIV/0!</v>
      </c>
      <c r="AL65" s="3" t="e">
        <v>#DIV/0!</v>
      </c>
      <c r="AM65" s="3" t="e">
        <v>#DIV/0!</v>
      </c>
      <c r="AN65" s="3" t="e">
        <v>#DIV/0!</v>
      </c>
      <c r="AO65" s="3" t="e">
        <v>#DIV/0!</v>
      </c>
      <c r="AP65" s="3" t="e">
        <v>#DIV/0!</v>
      </c>
      <c r="AQ65" s="3" t="e">
        <v>#DIV/0!</v>
      </c>
      <c r="AR65" s="3" t="e">
        <v>#DIV/0!</v>
      </c>
      <c r="AS65" s="3" t="e">
        <v>#DIV/0!</v>
      </c>
      <c r="AT65" s="3" t="e">
        <v>#DIV/0!</v>
      </c>
      <c r="AU65" s="3" t="e">
        <v>#DIV/0!</v>
      </c>
      <c r="AV65" s="3" t="e">
        <v>#DIV/0!</v>
      </c>
      <c r="AW65" s="3" t="e">
        <v>#DIV/0!</v>
      </c>
      <c r="AX65" s="3" t="e">
        <v>#DIV/0!</v>
      </c>
      <c r="AY65" s="3" t="e">
        <v>#DIV/0!</v>
      </c>
      <c r="AZ65" s="3" t="e">
        <v>#DIV/0!</v>
      </c>
      <c r="BA65" s="3" t="e">
        <v>#DIV/0!</v>
      </c>
      <c r="BB65" s="3" t="e">
        <v>#DIV/0!</v>
      </c>
      <c r="BC65" s="3" t="e">
        <v>#DIV/0!</v>
      </c>
      <c r="BD65" s="3" t="e">
        <v>#DIV/0!</v>
      </c>
      <c r="BE65" s="3" t="e">
        <v>#DIV/0!</v>
      </c>
      <c r="BF65" s="3" t="e">
        <v>#DIV/0!</v>
      </c>
      <c r="BG65" s="3" t="e">
        <v>#DIV/0!</v>
      </c>
      <c r="BH65" s="3" t="e">
        <v>#DIV/0!</v>
      </c>
      <c r="BI65" s="3" t="e">
        <v>#DIV/0!</v>
      </c>
      <c r="BJ65" s="3" t="e">
        <v>#DIV/0!</v>
      </c>
      <c r="BK65" s="3" t="e">
        <v>#DIV/0!</v>
      </c>
      <c r="BL65" s="3" t="e">
        <v>#DIV/0!</v>
      </c>
      <c r="BM65" s="3" t="e">
        <v>#DIV/0!</v>
      </c>
      <c r="BN65" s="3" t="e">
        <v>#DIV/0!</v>
      </c>
      <c r="BO65" s="3" t="e">
        <v>#DIV/0!</v>
      </c>
      <c r="BP65" s="3" t="e">
        <v>#DIV/0!</v>
      </c>
      <c r="BQ65" s="3" t="e">
        <v>#DIV/0!</v>
      </c>
      <c r="BR65" s="3" t="e">
        <v>#DIV/0!</v>
      </c>
      <c r="BS65" s="3" t="e">
        <v>#DIV/0!</v>
      </c>
      <c r="BT65" s="3" t="e">
        <v>#DIV/0!</v>
      </c>
      <c r="BU65" s="3" t="e">
        <v>#DIV/0!</v>
      </c>
      <c r="BV65" s="3" t="e">
        <v>#DIV/0!</v>
      </c>
      <c r="BW65" s="3" t="e">
        <v>#DIV/0!</v>
      </c>
      <c r="BX65" s="3" t="e">
        <v>#DIV/0!</v>
      </c>
      <c r="BY65" s="3" t="e">
        <v>#DIV/0!</v>
      </c>
      <c r="BZ65" s="3" t="e">
        <v>#DIV/0!</v>
      </c>
      <c r="CA65" s="3" t="e">
        <v>#DIV/0!</v>
      </c>
      <c r="CB65" s="3" t="e">
        <v>#DIV/0!</v>
      </c>
      <c r="CC65" s="3" t="e">
        <v>#DIV/0!</v>
      </c>
      <c r="CD65" s="3" t="e">
        <v>#DIV/0!</v>
      </c>
      <c r="CE65" s="3" t="e">
        <v>#DIV/0!</v>
      </c>
      <c r="CF65" s="3" t="e">
        <v>#DIV/0!</v>
      </c>
      <c r="CG65" s="3" t="e">
        <v>#DIV/0!</v>
      </c>
      <c r="CH65" s="3" t="e">
        <v>#DIV/0!</v>
      </c>
      <c r="CI65" s="3" t="e">
        <v>#DIV/0!</v>
      </c>
      <c r="CJ65" s="3" t="e">
        <v>#DIV/0!</v>
      </c>
      <c r="CK65" s="3" t="e">
        <v>#DIV/0!</v>
      </c>
      <c r="CL65" s="3" t="e">
        <v>#DIV/0!</v>
      </c>
      <c r="CM65" s="3" t="e">
        <v>#DIV/0!</v>
      </c>
      <c r="CN65" s="3" t="e">
        <v>#DIV/0!</v>
      </c>
      <c r="CO65" s="3" t="e">
        <v>#DIV/0!</v>
      </c>
      <c r="CP65" s="3" t="e">
        <v>#DIV/0!</v>
      </c>
      <c r="CQ65" s="3" t="e">
        <v>#DIV/0!</v>
      </c>
      <c r="CR65" s="3" t="e">
        <v>#DIV/0!</v>
      </c>
      <c r="CS65" s="3" t="e">
        <v>#DIV/0!</v>
      </c>
      <c r="CT65" s="3" t="e">
        <v>#DIV/0!</v>
      </c>
      <c r="CU65" s="3" t="e">
        <v>#DIV/0!</v>
      </c>
      <c r="CV65" s="3" t="e">
        <v>#DIV/0!</v>
      </c>
      <c r="CW65" s="3" t="e">
        <v>#DIV/0!</v>
      </c>
      <c r="CX65" s="3" t="e">
        <v>#DIV/0!</v>
      </c>
      <c r="CY65" s="3" t="e">
        <v>#DIV/0!</v>
      </c>
      <c r="CZ65" s="3" t="e">
        <v>#DIV/0!</v>
      </c>
      <c r="DA65" s="3" t="e">
        <v>#DIV/0!</v>
      </c>
      <c r="DB65" s="3" t="e">
        <v>#DIV/0!</v>
      </c>
      <c r="DC65" s="3" t="e">
        <v>#DIV/0!</v>
      </c>
      <c r="DD65" s="3" t="e">
        <v>#DIV/0!</v>
      </c>
      <c r="DE65" s="3" t="e">
        <v>#DIV/0!</v>
      </c>
      <c r="DF65" s="3" t="e">
        <v>#DIV/0!</v>
      </c>
      <c r="DG65" s="3" t="e">
        <v>#DIV/0!</v>
      </c>
      <c r="DH65" s="3" t="e">
        <v>#DIV/0!</v>
      </c>
      <c r="DI65" s="3" t="e">
        <v>#DIV/0!</v>
      </c>
      <c r="DJ65" s="3" t="e">
        <v>#DIV/0!</v>
      </c>
      <c r="DK65" s="3" t="e">
        <v>#DIV/0!</v>
      </c>
      <c r="DL65" s="3" t="e">
        <v>#DIV/0!</v>
      </c>
      <c r="DM65" s="3" t="e">
        <v>#DIV/0!</v>
      </c>
      <c r="DN65" s="3" t="e">
        <v>#DIV/0!</v>
      </c>
      <c r="DO65" s="3" t="e">
        <v>#DIV/0!</v>
      </c>
      <c r="DP65" s="3" t="e">
        <v>#DIV/0!</v>
      </c>
      <c r="DQ65" s="3" t="e">
        <v>#DIV/0!</v>
      </c>
      <c r="DR65" s="3" t="e">
        <v>#DIV/0!</v>
      </c>
      <c r="DS65" s="3" t="e">
        <v>#DIV/0!</v>
      </c>
      <c r="DT65" s="3" t="e">
        <v>#DIV/0!</v>
      </c>
      <c r="DU65" s="3" t="e">
        <v>#DIV/0!</v>
      </c>
      <c r="DV65" s="3" t="e">
        <v>#DIV/0!</v>
      </c>
      <c r="DW65" s="3" t="e">
        <v>#DIV/0!</v>
      </c>
      <c r="DX65" s="3" t="e">
        <v>#DIV/0!</v>
      </c>
      <c r="DY65" s="3" t="e">
        <v>#DIV/0!</v>
      </c>
      <c r="DZ65" s="3" t="e">
        <v>#DIV/0!</v>
      </c>
      <c r="EA65" s="3" t="e">
        <v>#DIV/0!</v>
      </c>
      <c r="EB65" s="3" t="e">
        <v>#DIV/0!</v>
      </c>
      <c r="EC65" s="3" t="e">
        <v>#DIV/0!</v>
      </c>
      <c r="ED65" s="3" t="e">
        <v>#DIV/0!</v>
      </c>
      <c r="EE65" s="3" t="e">
        <v>#DIV/0!</v>
      </c>
      <c r="EF65" s="3" t="e">
        <v>#DIV/0!</v>
      </c>
      <c r="EG65" s="3" t="e">
        <v>#DIV/0!</v>
      </c>
      <c r="EH65" s="3" t="e">
        <v>#DIV/0!</v>
      </c>
      <c r="EI65" s="3" t="e">
        <v>#DIV/0!</v>
      </c>
      <c r="EJ65" s="3" t="e">
        <v>#DIV/0!</v>
      </c>
      <c r="EK65" s="3" t="e">
        <v>#DIV/0!</v>
      </c>
      <c r="EL65" s="3" t="e">
        <v>#DIV/0!</v>
      </c>
      <c r="EM65" s="3" t="e">
        <v>#DIV/0!</v>
      </c>
      <c r="EN65" s="3" t="e">
        <v>#DIV/0!</v>
      </c>
      <c r="EO65" s="3" t="e">
        <v>#DIV/0!</v>
      </c>
      <c r="EP65" s="3" t="e">
        <v>#DIV/0!</v>
      </c>
      <c r="EQ65" s="3" t="e">
        <v>#DIV/0!</v>
      </c>
      <c r="ER65" s="3" t="e">
        <v>#DIV/0!</v>
      </c>
      <c r="ES65" s="3" t="e">
        <v>#DIV/0!</v>
      </c>
      <c r="ET65" s="3" t="e">
        <v>#DIV/0!</v>
      </c>
      <c r="EU65" s="3" t="e">
        <v>#DIV/0!</v>
      </c>
      <c r="EV65" s="3" t="e">
        <v>#DIV/0!</v>
      </c>
      <c r="EW65" s="3" t="e">
        <v>#DIV/0!</v>
      </c>
      <c r="EX65" s="3" t="e">
        <v>#DIV/0!</v>
      </c>
      <c r="EY65" s="3" t="e">
        <v>#DIV/0!</v>
      </c>
      <c r="EZ65" s="3" t="e">
        <v>#DIV/0!</v>
      </c>
      <c r="FA65" s="3" t="e">
        <v>#DIV/0!</v>
      </c>
      <c r="FB65" s="3" t="e">
        <v>#DIV/0!</v>
      </c>
      <c r="FC65" s="3" t="e">
        <v>#DIV/0!</v>
      </c>
      <c r="FD65" s="3" t="e">
        <v>#DIV/0!</v>
      </c>
      <c r="FE65" s="3" t="e">
        <v>#DIV/0!</v>
      </c>
      <c r="FF65" s="3" t="e">
        <v>#DIV/0!</v>
      </c>
      <c r="FG65" s="3" t="e">
        <v>#DIV/0!</v>
      </c>
      <c r="FH65" s="3" t="e">
        <v>#DIV/0!</v>
      </c>
      <c r="FI65" s="4" t="s">
        <v>111</v>
      </c>
      <c r="FJ65" s="4" t="s">
        <v>711</v>
      </c>
      <c r="FK65" s="4" t="s">
        <v>179</v>
      </c>
      <c r="FL65" s="4" t="s">
        <v>568</v>
      </c>
      <c r="FM65" s="4" t="s">
        <v>160</v>
      </c>
      <c r="FN65" s="4" t="s">
        <v>425</v>
      </c>
      <c r="FO65" s="4" t="s">
        <v>2534</v>
      </c>
      <c r="FP65" s="4" t="s">
        <v>676</v>
      </c>
      <c r="FQ65" s="4" t="s">
        <v>1716</v>
      </c>
      <c r="FR65" s="4" t="s">
        <v>1596</v>
      </c>
      <c r="FS65" s="4" t="s">
        <v>1431</v>
      </c>
      <c r="FT65" s="4" t="s">
        <v>4884</v>
      </c>
      <c r="FU65" s="4" t="s">
        <v>1193</v>
      </c>
      <c r="FV65" s="4" t="s">
        <v>2997</v>
      </c>
      <c r="FW65" s="4" t="s">
        <v>194</v>
      </c>
      <c r="FX65" s="4" t="s">
        <v>583</v>
      </c>
      <c r="FY65" s="4" t="s">
        <v>267</v>
      </c>
      <c r="FZ65" s="4" t="s">
        <v>1980</v>
      </c>
      <c r="GA65" s="4" t="s">
        <v>3004</v>
      </c>
      <c r="GB65" s="4" t="s">
        <v>2595</v>
      </c>
      <c r="GC65" s="4" t="s">
        <v>3534</v>
      </c>
      <c r="GD65" s="4" t="s">
        <v>1293</v>
      </c>
      <c r="GE65" s="4" t="s">
        <v>1181</v>
      </c>
      <c r="GF65" s="4" t="s">
        <v>386</v>
      </c>
      <c r="GG65" s="4" t="s">
        <v>554</v>
      </c>
      <c r="GH65" s="4" t="s">
        <v>611</v>
      </c>
      <c r="GI65" s="4" t="s">
        <v>784</v>
      </c>
      <c r="GJ65" s="4" t="s">
        <v>1659</v>
      </c>
      <c r="GK65" s="4" t="s">
        <v>3533</v>
      </c>
      <c r="GL65" s="4" t="s">
        <v>4057</v>
      </c>
      <c r="GM65" s="4" t="s">
        <v>4141</v>
      </c>
      <c r="GN65" s="4" t="s">
        <v>5394</v>
      </c>
      <c r="GO65" s="4" t="s">
        <v>183</v>
      </c>
      <c r="GP65" s="4" t="s">
        <v>565</v>
      </c>
      <c r="GQ65" s="4" t="s">
        <v>867</v>
      </c>
      <c r="GR65" s="4" t="s">
        <v>2333</v>
      </c>
      <c r="GS65" s="4" t="s">
        <v>1040</v>
      </c>
      <c r="GT65" s="4" t="s">
        <v>734</v>
      </c>
      <c r="GU65" s="4" t="s">
        <v>1032</v>
      </c>
      <c r="GV65" s="4" t="s">
        <v>649</v>
      </c>
      <c r="GW65" s="4" t="s">
        <v>336</v>
      </c>
      <c r="GX65" s="4" t="s">
        <v>911</v>
      </c>
      <c r="GY65" s="4" t="s">
        <v>4206</v>
      </c>
      <c r="GZ65" s="4" t="s">
        <v>1132</v>
      </c>
      <c r="HA65" s="4" t="s">
        <v>2720</v>
      </c>
      <c r="HB65" s="4" t="s">
        <v>686</v>
      </c>
      <c r="HC65" s="4" t="s">
        <v>1957</v>
      </c>
      <c r="HD65" s="4" t="s">
        <v>709</v>
      </c>
      <c r="HE65" s="4" t="s">
        <v>2158</v>
      </c>
      <c r="HF65" s="4" t="s">
        <v>1444</v>
      </c>
      <c r="HG65" s="4" t="s">
        <v>1179</v>
      </c>
      <c r="HH65" s="4" t="s">
        <v>4549</v>
      </c>
      <c r="HI65" s="4" t="s">
        <v>4717</v>
      </c>
      <c r="HJ65" s="4" t="s">
        <v>891</v>
      </c>
      <c r="HK65" s="4" t="s">
        <v>2135</v>
      </c>
      <c r="HL65" s="4" t="s">
        <v>1271</v>
      </c>
      <c r="HM65" s="4" t="s">
        <v>58</v>
      </c>
      <c r="HN65" s="4" t="s">
        <v>2781</v>
      </c>
      <c r="HO65" s="4" t="s">
        <v>5460</v>
      </c>
      <c r="HP65" s="4" t="s">
        <v>5837</v>
      </c>
      <c r="HQ65" s="4" t="s">
        <v>643</v>
      </c>
      <c r="HR65" s="4" t="s">
        <v>858</v>
      </c>
      <c r="HS65" s="4" t="s">
        <v>2100</v>
      </c>
      <c r="HT65" s="4" t="s">
        <v>372</v>
      </c>
      <c r="HU65" s="4" t="s">
        <v>3241</v>
      </c>
      <c r="HV65" s="4" t="s">
        <v>2064</v>
      </c>
      <c r="HW65" s="4" t="s">
        <v>1355</v>
      </c>
      <c r="HX65" s="4" t="s">
        <v>3489</v>
      </c>
      <c r="HY65" s="4" t="s">
        <v>1054</v>
      </c>
      <c r="HZ65" s="4" t="s">
        <v>6035</v>
      </c>
      <c r="IA65" s="4" t="s">
        <v>2149</v>
      </c>
      <c r="IB65" s="4" t="s">
        <v>207</v>
      </c>
      <c r="IC65" s="4" t="s">
        <v>4309</v>
      </c>
      <c r="ID65" s="4" t="s">
        <v>578</v>
      </c>
      <c r="IE65" s="4" t="s">
        <v>988</v>
      </c>
      <c r="IF65" s="4" t="s">
        <v>2700</v>
      </c>
      <c r="IG65" s="4" t="s">
        <v>392</v>
      </c>
      <c r="IH65" s="4" t="s">
        <v>184</v>
      </c>
      <c r="II65" s="4" t="s">
        <v>1355</v>
      </c>
      <c r="IJ65" s="4" t="s">
        <v>1441</v>
      </c>
      <c r="IK65" s="4" t="s">
        <v>3130</v>
      </c>
      <c r="IL65" s="4" t="s">
        <v>5406</v>
      </c>
      <c r="IM65" s="4" t="s">
        <v>1512</v>
      </c>
      <c r="IN65" s="4" t="s">
        <v>3158</v>
      </c>
      <c r="IO65" s="4" t="s">
        <v>3914</v>
      </c>
      <c r="IP65" s="4" t="s">
        <v>3066</v>
      </c>
      <c r="IQ65" s="4" t="s">
        <v>1841</v>
      </c>
      <c r="IR65" s="4" t="s">
        <v>4053</v>
      </c>
      <c r="IS65" s="4" t="s">
        <v>2097</v>
      </c>
      <c r="IT65" s="4" t="s">
        <v>510</v>
      </c>
      <c r="IU65" s="4" t="s">
        <v>2844</v>
      </c>
      <c r="IV65" s="4" t="s">
        <v>854</v>
      </c>
      <c r="IW65" s="4" t="s">
        <v>4012</v>
      </c>
      <c r="IX65" s="4" t="s">
        <v>922</v>
      </c>
      <c r="IY65" s="4" t="s">
        <v>3192</v>
      </c>
      <c r="IZ65" s="4" t="s">
        <v>1137</v>
      </c>
      <c r="JA65" s="4" t="s">
        <v>1148</v>
      </c>
      <c r="JB65" s="4" t="s">
        <v>1852</v>
      </c>
      <c r="JC65" s="4" t="s">
        <v>1761</v>
      </c>
      <c r="JD65" s="4" t="s">
        <v>906</v>
      </c>
      <c r="JE65" s="4" t="s">
        <v>5462</v>
      </c>
      <c r="JF65" s="4" t="s">
        <v>1189</v>
      </c>
    </row>
    <row r="66" spans="1:266" ht="15.75" thickBot="1">
      <c r="A66" s="8" t="s">
        <v>6495</v>
      </c>
      <c r="B66" s="3" t="e">
        <v>#DIV/0!</v>
      </c>
      <c r="C66" s="3" t="e">
        <v>#DIV/0!</v>
      </c>
      <c r="D66" s="3" t="e">
        <v>#DIV/0!</v>
      </c>
      <c r="E66" s="3" t="e">
        <v>#DIV/0!</v>
      </c>
      <c r="F66" s="3" t="e">
        <v>#DIV/0!</v>
      </c>
      <c r="G66" s="3" t="e">
        <v>#DIV/0!</v>
      </c>
      <c r="H66" s="3" t="e">
        <v>#DIV/0!</v>
      </c>
      <c r="I66" s="3" t="e">
        <v>#DIV/0!</v>
      </c>
      <c r="J66" s="3" t="e">
        <v>#DIV/0!</v>
      </c>
      <c r="K66" s="3" t="e">
        <v>#DIV/0!</v>
      </c>
      <c r="L66" s="3" t="e">
        <v>#DIV/0!</v>
      </c>
      <c r="M66" s="3" t="e">
        <v>#DIV/0!</v>
      </c>
      <c r="N66" s="3" t="e">
        <v>#DIV/0!</v>
      </c>
      <c r="O66" s="3" t="e">
        <v>#DIV/0!</v>
      </c>
      <c r="P66" s="3" t="e">
        <v>#DIV/0!</v>
      </c>
      <c r="Q66" s="3" t="e">
        <v>#DIV/0!</v>
      </c>
      <c r="R66" s="3" t="e">
        <v>#DIV/0!</v>
      </c>
      <c r="S66" s="3" t="e">
        <v>#DIV/0!</v>
      </c>
      <c r="T66" s="3" t="e">
        <v>#DIV/0!</v>
      </c>
      <c r="U66" s="3" t="e">
        <v>#DIV/0!</v>
      </c>
      <c r="V66" s="3" t="e">
        <v>#DIV/0!</v>
      </c>
      <c r="W66" s="3" t="e">
        <v>#DIV/0!</v>
      </c>
      <c r="X66" s="3" t="e">
        <v>#DIV/0!</v>
      </c>
      <c r="Y66" s="3" t="e">
        <v>#DIV/0!</v>
      </c>
      <c r="Z66" s="3" t="e">
        <v>#DIV/0!</v>
      </c>
      <c r="AA66" s="3" t="e">
        <v>#DIV/0!</v>
      </c>
      <c r="AB66" s="3" t="e">
        <v>#DIV/0!</v>
      </c>
      <c r="AC66" s="3" t="e">
        <v>#DIV/0!</v>
      </c>
      <c r="AD66" s="3" t="e">
        <v>#DIV/0!</v>
      </c>
      <c r="AE66" s="3" t="e">
        <v>#DIV/0!</v>
      </c>
      <c r="AF66" s="3" t="e">
        <v>#DIV/0!</v>
      </c>
      <c r="AG66" s="3" t="e">
        <v>#DIV/0!</v>
      </c>
      <c r="AH66" s="3" t="e">
        <v>#DIV/0!</v>
      </c>
      <c r="AI66" s="3" t="e">
        <v>#DIV/0!</v>
      </c>
      <c r="AJ66" s="3" t="e">
        <v>#DIV/0!</v>
      </c>
      <c r="AK66" s="3" t="e">
        <v>#DIV/0!</v>
      </c>
      <c r="AL66" s="3" t="e">
        <v>#DIV/0!</v>
      </c>
      <c r="AM66" s="3" t="e">
        <v>#DIV/0!</v>
      </c>
      <c r="AN66" s="3" t="e">
        <v>#DIV/0!</v>
      </c>
      <c r="AO66" s="3" t="e">
        <v>#DIV/0!</v>
      </c>
      <c r="AP66" s="3" t="e">
        <v>#DIV/0!</v>
      </c>
      <c r="AQ66" s="3" t="e">
        <v>#DIV/0!</v>
      </c>
      <c r="AR66" s="3" t="e">
        <v>#DIV/0!</v>
      </c>
      <c r="AS66" s="3" t="e">
        <v>#DIV/0!</v>
      </c>
      <c r="AT66" s="3" t="e">
        <v>#DIV/0!</v>
      </c>
      <c r="AU66" s="3" t="e">
        <v>#DIV/0!</v>
      </c>
      <c r="AV66" s="3" t="e">
        <v>#DIV/0!</v>
      </c>
      <c r="AW66" s="3" t="e">
        <v>#DIV/0!</v>
      </c>
      <c r="AX66" s="3" t="e">
        <v>#DIV/0!</v>
      </c>
      <c r="AY66" s="3" t="e">
        <v>#DIV/0!</v>
      </c>
      <c r="AZ66" s="3" t="e">
        <v>#DIV/0!</v>
      </c>
      <c r="BA66" s="3" t="e">
        <v>#DIV/0!</v>
      </c>
      <c r="BB66" s="3" t="e">
        <v>#DIV/0!</v>
      </c>
      <c r="BC66" s="3" t="e">
        <v>#DIV/0!</v>
      </c>
      <c r="BD66" s="3" t="e">
        <v>#DIV/0!</v>
      </c>
      <c r="BE66" s="3" t="e">
        <v>#DIV/0!</v>
      </c>
      <c r="BF66" s="3" t="e">
        <v>#DIV/0!</v>
      </c>
      <c r="BG66" s="3" t="e">
        <v>#DIV/0!</v>
      </c>
      <c r="BH66" s="3" t="e">
        <v>#DIV/0!</v>
      </c>
      <c r="BI66" s="3" t="e">
        <v>#DIV/0!</v>
      </c>
      <c r="BJ66" s="3" t="e">
        <v>#DIV/0!</v>
      </c>
      <c r="BK66" s="3" t="e">
        <v>#DIV/0!</v>
      </c>
      <c r="BL66" s="3" t="e">
        <v>#DIV/0!</v>
      </c>
      <c r="BM66" s="3" t="e">
        <v>#DIV/0!</v>
      </c>
      <c r="BN66" s="3" t="e">
        <v>#DIV/0!</v>
      </c>
      <c r="BO66" s="3" t="e">
        <v>#DIV/0!</v>
      </c>
      <c r="BP66" s="3" t="e">
        <v>#DIV/0!</v>
      </c>
      <c r="BQ66" s="3" t="e">
        <v>#DIV/0!</v>
      </c>
      <c r="BR66" s="3" t="e">
        <v>#DIV/0!</v>
      </c>
      <c r="BS66" s="3" t="e">
        <v>#DIV/0!</v>
      </c>
      <c r="BT66" s="3" t="e">
        <v>#DIV/0!</v>
      </c>
      <c r="BU66" s="3" t="e">
        <v>#DIV/0!</v>
      </c>
      <c r="BV66" s="3" t="e">
        <v>#DIV/0!</v>
      </c>
      <c r="BW66" s="3" t="e">
        <v>#DIV/0!</v>
      </c>
      <c r="BX66" s="3" t="e">
        <v>#DIV/0!</v>
      </c>
      <c r="BY66" s="3" t="e">
        <v>#DIV/0!</v>
      </c>
      <c r="BZ66" s="3" t="e">
        <v>#DIV/0!</v>
      </c>
      <c r="CA66" s="3" t="e">
        <v>#DIV/0!</v>
      </c>
      <c r="CB66" s="3" t="e">
        <v>#DIV/0!</v>
      </c>
      <c r="CC66" s="3" t="e">
        <v>#DIV/0!</v>
      </c>
      <c r="CD66" s="3" t="e">
        <v>#DIV/0!</v>
      </c>
      <c r="CE66" s="3" t="e">
        <v>#DIV/0!</v>
      </c>
      <c r="CF66" s="3" t="e">
        <v>#DIV/0!</v>
      </c>
      <c r="CG66" s="3" t="e">
        <v>#DIV/0!</v>
      </c>
      <c r="CH66" s="3" t="e">
        <v>#DIV/0!</v>
      </c>
      <c r="CI66" s="3" t="e">
        <v>#DIV/0!</v>
      </c>
      <c r="CJ66" s="3" t="e">
        <v>#DIV/0!</v>
      </c>
      <c r="CK66" s="3" t="e">
        <v>#DIV/0!</v>
      </c>
      <c r="CL66" s="3" t="e">
        <v>#DIV/0!</v>
      </c>
      <c r="CM66" s="3" t="e">
        <v>#DIV/0!</v>
      </c>
      <c r="CN66" s="3" t="e">
        <v>#DIV/0!</v>
      </c>
      <c r="CO66" s="3" t="e">
        <v>#DIV/0!</v>
      </c>
      <c r="CP66" s="3" t="e">
        <v>#DIV/0!</v>
      </c>
      <c r="CQ66" s="3" t="e">
        <v>#DIV/0!</v>
      </c>
      <c r="CR66" s="3" t="e">
        <v>#DIV/0!</v>
      </c>
      <c r="CS66" s="4" t="s">
        <v>1834</v>
      </c>
      <c r="CT66" s="4" t="s">
        <v>2808</v>
      </c>
      <c r="CU66" s="4" t="s">
        <v>2868</v>
      </c>
      <c r="CV66" s="4" t="s">
        <v>3</v>
      </c>
      <c r="CW66" s="4" t="s">
        <v>3503</v>
      </c>
      <c r="CX66" s="4" t="s">
        <v>3260</v>
      </c>
      <c r="CY66" s="4" t="s">
        <v>267</v>
      </c>
      <c r="CZ66" s="4" t="s">
        <v>4164</v>
      </c>
      <c r="DA66" s="4" t="s">
        <v>454</v>
      </c>
      <c r="DB66" s="4" t="s">
        <v>669</v>
      </c>
      <c r="DC66" s="4" t="s">
        <v>807</v>
      </c>
      <c r="DD66" s="4" t="s">
        <v>2254</v>
      </c>
      <c r="DE66" s="4" t="s">
        <v>2647</v>
      </c>
      <c r="DF66" s="4" t="s">
        <v>4269</v>
      </c>
      <c r="DG66" s="4" t="s">
        <v>2589</v>
      </c>
      <c r="DH66" s="4" t="s">
        <v>3528</v>
      </c>
      <c r="DI66" s="4" t="s">
        <v>4018</v>
      </c>
      <c r="DJ66" s="4" t="s">
        <v>4322</v>
      </c>
      <c r="DK66" s="4" t="s">
        <v>4338</v>
      </c>
      <c r="DL66" s="4" t="s">
        <v>72</v>
      </c>
      <c r="DM66" s="4" t="s">
        <v>1125</v>
      </c>
      <c r="DN66" s="4" t="s">
        <v>3039</v>
      </c>
      <c r="DO66" s="4" t="s">
        <v>4417</v>
      </c>
      <c r="DP66" s="4" t="s">
        <v>4445</v>
      </c>
      <c r="DQ66" s="4" t="s">
        <v>4466</v>
      </c>
      <c r="DR66" s="4" t="s">
        <v>4481</v>
      </c>
      <c r="DS66" s="4" t="s">
        <v>4497</v>
      </c>
      <c r="DT66" s="4" t="s">
        <v>4518</v>
      </c>
      <c r="DU66" s="4" t="s">
        <v>363</v>
      </c>
      <c r="DV66" s="4" t="s">
        <v>2075</v>
      </c>
      <c r="DW66" s="4" t="s">
        <v>4484</v>
      </c>
      <c r="DX66" s="4" t="s">
        <v>2146</v>
      </c>
      <c r="DY66" s="4" t="s">
        <v>1514</v>
      </c>
      <c r="DZ66" s="4" t="s">
        <v>4591</v>
      </c>
      <c r="EA66" s="4" t="s">
        <v>4551</v>
      </c>
      <c r="EB66" s="4" t="s">
        <v>4610</v>
      </c>
      <c r="EC66" s="4" t="s">
        <v>3</v>
      </c>
      <c r="ED66" s="4" t="s">
        <v>965</v>
      </c>
      <c r="EE66" s="4" t="s">
        <v>194</v>
      </c>
      <c r="EF66" s="4" t="s">
        <v>764</v>
      </c>
      <c r="EG66" s="4" t="s">
        <v>163</v>
      </c>
      <c r="EH66" s="4" t="s">
        <v>1408</v>
      </c>
      <c r="EI66" s="4" t="s">
        <v>16</v>
      </c>
      <c r="EJ66" s="4" t="s">
        <v>3</v>
      </c>
      <c r="EK66" s="4" t="s">
        <v>3</v>
      </c>
      <c r="EL66" s="4" t="s">
        <v>4739</v>
      </c>
      <c r="EM66" s="4" t="s">
        <v>3851</v>
      </c>
      <c r="EN66" s="4" t="s">
        <v>926</v>
      </c>
      <c r="EO66" s="4" t="s">
        <v>4081</v>
      </c>
      <c r="EP66" s="4" t="s">
        <v>3</v>
      </c>
      <c r="EQ66" s="4" t="s">
        <v>3039</v>
      </c>
      <c r="ER66" s="4" t="s">
        <v>320</v>
      </c>
      <c r="ES66" s="4" t="s">
        <v>685</v>
      </c>
      <c r="ET66" s="4" t="s">
        <v>3</v>
      </c>
      <c r="EU66" s="4" t="s">
        <v>414</v>
      </c>
      <c r="EV66" s="4" t="s">
        <v>4527</v>
      </c>
      <c r="EW66" s="4" t="s">
        <v>2823</v>
      </c>
      <c r="EX66" s="4" t="s">
        <v>3</v>
      </c>
      <c r="EY66" s="4" t="s">
        <v>2855</v>
      </c>
      <c r="EZ66" s="4" t="s">
        <v>1867</v>
      </c>
      <c r="FA66" s="4" t="s">
        <v>3590</v>
      </c>
      <c r="FB66" s="4" t="s">
        <v>858</v>
      </c>
      <c r="FC66" s="4" t="s">
        <v>127</v>
      </c>
      <c r="FD66" s="4" t="s">
        <v>3</v>
      </c>
      <c r="FE66" s="4" t="s">
        <v>4295</v>
      </c>
      <c r="FF66" s="4" t="s">
        <v>2052</v>
      </c>
      <c r="FG66" s="4" t="s">
        <v>2246</v>
      </c>
      <c r="FH66" s="4" t="s">
        <v>4230</v>
      </c>
      <c r="FI66" s="4" t="s">
        <v>3</v>
      </c>
      <c r="FJ66" s="4" t="s">
        <v>612</v>
      </c>
      <c r="FK66" s="4" t="s">
        <v>4316</v>
      </c>
      <c r="FL66" s="4" t="s">
        <v>620</v>
      </c>
      <c r="FM66" s="4" t="s">
        <v>264</v>
      </c>
      <c r="FN66" s="4" t="s">
        <v>2845</v>
      </c>
      <c r="FO66" s="4" t="s">
        <v>3</v>
      </c>
      <c r="FP66" s="4" t="s">
        <v>1933</v>
      </c>
      <c r="FQ66" s="4" t="s">
        <v>777</v>
      </c>
      <c r="FR66" s="4" t="s">
        <v>2358</v>
      </c>
      <c r="FS66" s="4" t="s">
        <v>2177</v>
      </c>
      <c r="FT66" s="4" t="s">
        <v>1760</v>
      </c>
      <c r="FU66" s="4" t="s">
        <v>389</v>
      </c>
      <c r="FV66" s="4" t="s">
        <v>3</v>
      </c>
      <c r="FW66" s="4" t="s">
        <v>2177</v>
      </c>
      <c r="FX66" s="4" t="s">
        <v>3</v>
      </c>
      <c r="FY66" s="4" t="s">
        <v>3</v>
      </c>
      <c r="FZ66" s="4" t="s">
        <v>3</v>
      </c>
      <c r="GA66" s="4" t="s">
        <v>1122</v>
      </c>
      <c r="GB66" s="4" t="s">
        <v>2423</v>
      </c>
      <c r="GC66" s="4" t="s">
        <v>925</v>
      </c>
      <c r="GD66" s="4" t="s">
        <v>305</v>
      </c>
      <c r="GE66" s="4" t="s">
        <v>1740</v>
      </c>
      <c r="GF66" s="4" t="s">
        <v>823</v>
      </c>
      <c r="GG66" s="4" t="s">
        <v>1531</v>
      </c>
      <c r="GH66" s="4" t="s">
        <v>1131</v>
      </c>
      <c r="GI66" s="4" t="s">
        <v>1820</v>
      </c>
      <c r="GJ66" s="4" t="s">
        <v>1031</v>
      </c>
      <c r="GK66" s="4" t="s">
        <v>52</v>
      </c>
      <c r="GL66" s="4" t="s">
        <v>83</v>
      </c>
      <c r="GM66" s="4" t="s">
        <v>2065</v>
      </c>
      <c r="GN66" s="4" t="s">
        <v>1851</v>
      </c>
      <c r="GO66" s="4" t="s">
        <v>925</v>
      </c>
      <c r="GP66" s="4" t="s">
        <v>290</v>
      </c>
      <c r="GQ66" s="4" t="s">
        <v>4228</v>
      </c>
      <c r="GR66" s="4" t="s">
        <v>389</v>
      </c>
      <c r="GS66" s="4" t="s">
        <v>1109</v>
      </c>
      <c r="GT66" s="4" t="s">
        <v>296</v>
      </c>
      <c r="GU66" s="4" t="s">
        <v>3782</v>
      </c>
      <c r="GV66" s="4" t="s">
        <v>595</v>
      </c>
      <c r="GW66" s="4" t="s">
        <v>1728</v>
      </c>
      <c r="GX66" s="4" t="s">
        <v>5510</v>
      </c>
      <c r="GY66" s="4" t="s">
        <v>4156</v>
      </c>
      <c r="GZ66" s="4" t="s">
        <v>3710</v>
      </c>
      <c r="HA66" s="4" t="s">
        <v>2589</v>
      </c>
      <c r="HB66" s="4" t="s">
        <v>554</v>
      </c>
      <c r="HC66" s="4" t="s">
        <v>4847</v>
      </c>
      <c r="HD66" s="4" t="s">
        <v>2980</v>
      </c>
      <c r="HE66" s="4" t="s">
        <v>2503</v>
      </c>
      <c r="HF66" s="4" t="s">
        <v>4784</v>
      </c>
      <c r="HG66" s="4" t="s">
        <v>1180</v>
      </c>
      <c r="HH66" s="4" t="s">
        <v>1246</v>
      </c>
      <c r="HI66" s="4" t="s">
        <v>1230</v>
      </c>
      <c r="HJ66" s="4" t="s">
        <v>358</v>
      </c>
      <c r="HK66" s="4" t="s">
        <v>3400</v>
      </c>
      <c r="HL66" s="4" t="s">
        <v>2152</v>
      </c>
      <c r="HM66" s="4" t="s">
        <v>1036</v>
      </c>
      <c r="HN66" s="4" t="s">
        <v>2113</v>
      </c>
      <c r="HO66" s="4" t="s">
        <v>5816</v>
      </c>
      <c r="HP66" s="4" t="s">
        <v>1511</v>
      </c>
      <c r="HQ66" s="4" t="s">
        <v>4427</v>
      </c>
      <c r="HR66" s="4" t="s">
        <v>858</v>
      </c>
      <c r="HS66" s="4" t="s">
        <v>732</v>
      </c>
      <c r="HT66" s="4" t="s">
        <v>2882</v>
      </c>
      <c r="HU66" s="4" t="s">
        <v>2618</v>
      </c>
      <c r="HV66" s="4" t="s">
        <v>3547</v>
      </c>
      <c r="HW66" s="4" t="s">
        <v>1595</v>
      </c>
      <c r="HX66" s="4" t="s">
        <v>2223</v>
      </c>
      <c r="HY66" s="4" t="s">
        <v>1722</v>
      </c>
      <c r="HZ66" s="4" t="s">
        <v>3493</v>
      </c>
      <c r="IA66" s="4" t="s">
        <v>35</v>
      </c>
      <c r="IB66" s="4" t="s">
        <v>3066</v>
      </c>
      <c r="IC66" s="4" t="s">
        <v>485</v>
      </c>
      <c r="ID66" s="4" t="s">
        <v>2223</v>
      </c>
      <c r="IE66" s="4" t="s">
        <v>6086</v>
      </c>
      <c r="IF66" s="4" t="s">
        <v>2588</v>
      </c>
      <c r="IG66" s="4" t="s">
        <v>626</v>
      </c>
      <c r="IH66" s="4" t="s">
        <v>983</v>
      </c>
      <c r="II66" s="4" t="s">
        <v>377</v>
      </c>
      <c r="IJ66" s="4" t="s">
        <v>3346</v>
      </c>
      <c r="IK66" s="4" t="s">
        <v>3367</v>
      </c>
      <c r="IL66" s="4" t="s">
        <v>3821</v>
      </c>
      <c r="IM66" s="4" t="s">
        <v>1520</v>
      </c>
      <c r="IN66" s="4" t="s">
        <v>2595</v>
      </c>
      <c r="IO66" s="4" t="s">
        <v>6249</v>
      </c>
      <c r="IP66" s="4" t="s">
        <v>4571</v>
      </c>
      <c r="IQ66" s="4" t="s">
        <v>581</v>
      </c>
      <c r="IR66" s="4" t="s">
        <v>3097</v>
      </c>
      <c r="IS66" s="4" t="s">
        <v>3451</v>
      </c>
      <c r="IT66" s="4" t="s">
        <v>1408</v>
      </c>
      <c r="IU66" s="4" t="s">
        <v>524</v>
      </c>
      <c r="IV66" s="4" t="s">
        <v>1215</v>
      </c>
      <c r="IW66" s="4" t="s">
        <v>3160</v>
      </c>
      <c r="IX66" s="4" t="s">
        <v>87</v>
      </c>
      <c r="IY66" s="4" t="s">
        <v>5100</v>
      </c>
      <c r="IZ66" s="4" t="s">
        <v>733</v>
      </c>
      <c r="JA66" s="4" t="s">
        <v>797</v>
      </c>
      <c r="JB66" s="4" t="s">
        <v>3391</v>
      </c>
      <c r="JC66" s="4" t="s">
        <v>4615</v>
      </c>
      <c r="JD66" s="4" t="s">
        <v>4024</v>
      </c>
      <c r="JE66" s="4" t="s">
        <v>3431</v>
      </c>
      <c r="JF66" s="4" t="s">
        <v>3084</v>
      </c>
    </row>
    <row r="67" spans="1:266" ht="15.75" thickBot="1">
      <c r="A67" s="8" t="s">
        <v>6496</v>
      </c>
      <c r="B67" s="4" t="s">
        <v>465</v>
      </c>
      <c r="C67" s="4" t="s">
        <v>378</v>
      </c>
      <c r="D67" s="4" t="s">
        <v>2101</v>
      </c>
      <c r="E67" s="4" t="s">
        <v>2122</v>
      </c>
      <c r="F67" s="4" t="s">
        <v>387</v>
      </c>
      <c r="G67" s="4" t="s">
        <v>335</v>
      </c>
      <c r="H67" s="4" t="s">
        <v>2171</v>
      </c>
      <c r="I67" s="4" t="s">
        <v>2190</v>
      </c>
      <c r="J67" s="4" t="s">
        <v>2213</v>
      </c>
      <c r="K67" s="4" t="s">
        <v>2238</v>
      </c>
      <c r="L67" s="4" t="s">
        <v>2268</v>
      </c>
      <c r="M67" s="4" t="s">
        <v>2291</v>
      </c>
      <c r="N67" s="4" t="s">
        <v>2322</v>
      </c>
      <c r="O67" s="4" t="s">
        <v>2349</v>
      </c>
      <c r="P67" s="4" t="s">
        <v>2368</v>
      </c>
      <c r="Q67" s="4" t="s">
        <v>2389</v>
      </c>
      <c r="R67" s="4" t="s">
        <v>1163</v>
      </c>
      <c r="S67" s="4" t="s">
        <v>2427</v>
      </c>
      <c r="T67" s="4" t="s">
        <v>111</v>
      </c>
      <c r="U67" s="4" t="s">
        <v>2471</v>
      </c>
      <c r="V67" s="4" t="s">
        <v>1795</v>
      </c>
      <c r="W67" s="4" t="s">
        <v>2511</v>
      </c>
      <c r="X67" s="4" t="s">
        <v>2531</v>
      </c>
      <c r="Y67" s="4" t="s">
        <v>422</v>
      </c>
      <c r="Z67" s="4" t="s">
        <v>34</v>
      </c>
      <c r="AA67" s="4" t="s">
        <v>2592</v>
      </c>
      <c r="AB67" s="4" t="s">
        <v>2619</v>
      </c>
      <c r="AC67" s="4" t="s">
        <v>1378</v>
      </c>
      <c r="AD67" s="4" t="s">
        <v>2186</v>
      </c>
      <c r="AE67" s="4" t="s">
        <v>2681</v>
      </c>
      <c r="AF67" s="4" t="s">
        <v>271</v>
      </c>
      <c r="AG67" s="4" t="s">
        <v>655</v>
      </c>
      <c r="AH67" s="4" t="s">
        <v>622</v>
      </c>
      <c r="AI67" s="4" t="s">
        <v>577</v>
      </c>
      <c r="AJ67" s="4" t="s">
        <v>2767</v>
      </c>
      <c r="AK67" s="4" t="s">
        <v>2788</v>
      </c>
      <c r="AL67" s="4" t="s">
        <v>2824</v>
      </c>
      <c r="AM67" s="4" t="s">
        <v>2846</v>
      </c>
      <c r="AN67" s="4" t="s">
        <v>2871</v>
      </c>
      <c r="AO67" s="4" t="s">
        <v>738</v>
      </c>
      <c r="AP67" s="4" t="s">
        <v>2908</v>
      </c>
      <c r="AQ67" s="4" t="s">
        <v>1155</v>
      </c>
      <c r="AR67" s="4" t="s">
        <v>908</v>
      </c>
      <c r="AS67" s="4" t="s">
        <v>865</v>
      </c>
      <c r="AT67" s="4" t="s">
        <v>2990</v>
      </c>
      <c r="AU67" s="4" t="s">
        <v>1969</v>
      </c>
      <c r="AV67" s="4" t="s">
        <v>3041</v>
      </c>
      <c r="AW67" s="4" t="s">
        <v>3061</v>
      </c>
      <c r="AX67" s="4" t="s">
        <v>645</v>
      </c>
      <c r="AY67" s="4" t="s">
        <v>142</v>
      </c>
      <c r="AZ67" s="4" t="s">
        <v>105</v>
      </c>
      <c r="BA67" s="4" t="s">
        <v>3137</v>
      </c>
      <c r="BB67" s="4" t="s">
        <v>1880</v>
      </c>
      <c r="BC67" s="4" t="s">
        <v>2028</v>
      </c>
      <c r="BD67" s="4" t="s">
        <v>3187</v>
      </c>
      <c r="BE67" s="4" t="s">
        <v>2721</v>
      </c>
      <c r="BF67" s="4" t="s">
        <v>474</v>
      </c>
      <c r="BG67" s="4" t="s">
        <v>1244</v>
      </c>
      <c r="BH67" s="4" t="s">
        <v>1138</v>
      </c>
      <c r="BI67" s="4" t="s">
        <v>2651</v>
      </c>
      <c r="BJ67" s="4" t="s">
        <v>3174</v>
      </c>
      <c r="BK67" s="4" t="s">
        <v>844</v>
      </c>
      <c r="BL67" s="4" t="s">
        <v>2042</v>
      </c>
      <c r="BM67" s="4" t="s">
        <v>2422</v>
      </c>
      <c r="BN67" s="4" t="s">
        <v>179</v>
      </c>
      <c r="BO67" s="4" t="s">
        <v>3371</v>
      </c>
      <c r="BP67" s="4" t="s">
        <v>1251</v>
      </c>
      <c r="BQ67" s="4" t="s">
        <v>3391</v>
      </c>
      <c r="BR67" s="4" t="s">
        <v>1548</v>
      </c>
      <c r="BS67" s="4" t="s">
        <v>1548</v>
      </c>
      <c r="BT67" s="4" t="s">
        <v>3443</v>
      </c>
      <c r="BU67" s="4" t="s">
        <v>929</v>
      </c>
      <c r="BV67" s="4" t="s">
        <v>844</v>
      </c>
      <c r="BW67" s="4" t="s">
        <v>1226</v>
      </c>
      <c r="BX67" s="4" t="s">
        <v>781</v>
      </c>
      <c r="BY67" s="4" t="s">
        <v>2910</v>
      </c>
      <c r="BZ67" s="4" t="s">
        <v>1136</v>
      </c>
      <c r="CA67" s="4" t="s">
        <v>2632</v>
      </c>
      <c r="CB67" s="4" t="s">
        <v>2393</v>
      </c>
      <c r="CC67" s="4" t="s">
        <v>3623</v>
      </c>
      <c r="CD67" s="4" t="s">
        <v>3235</v>
      </c>
      <c r="CE67" s="4" t="s">
        <v>267</v>
      </c>
      <c r="CF67" s="4" t="s">
        <v>2142</v>
      </c>
      <c r="CG67" s="4" t="s">
        <v>3755</v>
      </c>
      <c r="CH67" s="4" t="s">
        <v>168</v>
      </c>
      <c r="CI67" s="4" t="s">
        <v>244</v>
      </c>
      <c r="CJ67" s="4" t="s">
        <v>3834</v>
      </c>
      <c r="CK67" s="4" t="s">
        <v>862</v>
      </c>
      <c r="CL67" s="4" t="s">
        <v>3807</v>
      </c>
      <c r="CM67" s="4" t="s">
        <v>1373</v>
      </c>
      <c r="CN67" s="4" t="s">
        <v>3940</v>
      </c>
      <c r="CO67" s="4" t="s">
        <v>3757</v>
      </c>
      <c r="CP67" s="4" t="s">
        <v>972</v>
      </c>
      <c r="CQ67" s="4" t="s">
        <v>537</v>
      </c>
      <c r="CR67" s="4" t="s">
        <v>1006</v>
      </c>
      <c r="CS67" s="4" t="s">
        <v>3243</v>
      </c>
      <c r="CT67" s="4" t="s">
        <v>260</v>
      </c>
      <c r="CU67" s="4" t="s">
        <v>661</v>
      </c>
      <c r="CV67" s="4" t="s">
        <v>1267</v>
      </c>
      <c r="CW67" s="4" t="s">
        <v>4104</v>
      </c>
      <c r="CX67" s="4" t="s">
        <v>1881</v>
      </c>
      <c r="CY67" s="4" t="s">
        <v>273</v>
      </c>
      <c r="CZ67" s="4" t="s">
        <v>3521</v>
      </c>
      <c r="DA67" s="4" t="s">
        <v>2347</v>
      </c>
      <c r="DB67" s="4" t="s">
        <v>4211</v>
      </c>
      <c r="DC67" s="4" t="s">
        <v>1919</v>
      </c>
      <c r="DD67" s="4" t="s">
        <v>1674</v>
      </c>
      <c r="DE67" s="4" t="s">
        <v>524</v>
      </c>
      <c r="DF67" s="4" t="s">
        <v>2819</v>
      </c>
      <c r="DG67" s="4" t="s">
        <v>2043</v>
      </c>
      <c r="DH67" s="4" t="s">
        <v>223</v>
      </c>
      <c r="DI67" s="4" t="s">
        <v>1856</v>
      </c>
      <c r="DJ67" s="4" t="s">
        <v>4323</v>
      </c>
      <c r="DK67" s="4" t="s">
        <v>2733</v>
      </c>
      <c r="DL67" s="4" t="s">
        <v>4355</v>
      </c>
      <c r="DM67" s="4" t="s">
        <v>4370</v>
      </c>
      <c r="DN67" s="4" t="s">
        <v>4390</v>
      </c>
      <c r="DO67" s="4" t="s">
        <v>4418</v>
      </c>
      <c r="DP67" s="4" t="s">
        <v>1198</v>
      </c>
      <c r="DQ67" s="4" t="s">
        <v>4467</v>
      </c>
      <c r="DR67" s="4" t="s">
        <v>1872</v>
      </c>
      <c r="DS67" s="4" t="s">
        <v>3303</v>
      </c>
      <c r="DT67" s="4" t="s">
        <v>2113</v>
      </c>
      <c r="DU67" s="4" t="s">
        <v>3396</v>
      </c>
      <c r="DV67" s="4" t="s">
        <v>4433</v>
      </c>
      <c r="DW67" s="4" t="s">
        <v>4548</v>
      </c>
      <c r="DX67" s="4" t="s">
        <v>531</v>
      </c>
      <c r="DY67" s="4" t="s">
        <v>2220</v>
      </c>
      <c r="DZ67" s="4" t="s">
        <v>2914</v>
      </c>
      <c r="EA67" s="4" t="s">
        <v>61</v>
      </c>
      <c r="EB67" s="4" t="s">
        <v>4611</v>
      </c>
      <c r="EC67" s="4" t="s">
        <v>601</v>
      </c>
      <c r="ED67" s="4" t="s">
        <v>1599</v>
      </c>
      <c r="EE67" s="4" t="s">
        <v>596</v>
      </c>
      <c r="EF67" s="4" t="s">
        <v>4668</v>
      </c>
      <c r="EG67" s="4" t="s">
        <v>2561</v>
      </c>
      <c r="EH67" s="4" t="s">
        <v>2003</v>
      </c>
      <c r="EI67" s="4" t="s">
        <v>3</v>
      </c>
      <c r="EJ67" s="4" t="s">
        <v>2820</v>
      </c>
      <c r="EK67" s="4" t="s">
        <v>4729</v>
      </c>
      <c r="EL67" s="4" t="s">
        <v>3197</v>
      </c>
      <c r="EM67" s="4" t="s">
        <v>3355</v>
      </c>
      <c r="EN67" s="4" t="s">
        <v>4761</v>
      </c>
      <c r="EO67" s="4" t="s">
        <v>4781</v>
      </c>
      <c r="EP67" s="4" t="s">
        <v>2411</v>
      </c>
      <c r="EQ67" s="4" t="s">
        <v>326</v>
      </c>
      <c r="ER67" s="4" t="s">
        <v>3</v>
      </c>
      <c r="ES67" s="4" t="s">
        <v>1202</v>
      </c>
      <c r="ET67" s="4" t="s">
        <v>3603</v>
      </c>
      <c r="EU67" s="4" t="s">
        <v>4839</v>
      </c>
      <c r="EV67" s="4" t="s">
        <v>4231</v>
      </c>
      <c r="EW67" s="4" t="s">
        <v>2661</v>
      </c>
      <c r="EX67" s="4" t="s">
        <v>4393</v>
      </c>
      <c r="EY67" s="4" t="s">
        <v>1605</v>
      </c>
      <c r="EZ67" s="4" t="s">
        <v>3003</v>
      </c>
      <c r="FA67" s="4" t="s">
        <v>1923</v>
      </c>
      <c r="FB67" s="4" t="s">
        <v>4915</v>
      </c>
      <c r="FC67" s="4" t="s">
        <v>1189</v>
      </c>
      <c r="FD67" s="4" t="s">
        <v>256</v>
      </c>
      <c r="FE67" s="4" t="s">
        <v>334</v>
      </c>
      <c r="FF67" s="4" t="s">
        <v>1612</v>
      </c>
      <c r="FG67" s="4" t="s">
        <v>2124</v>
      </c>
      <c r="FH67" s="4" t="s">
        <v>4064</v>
      </c>
      <c r="FI67" s="4" t="s">
        <v>4714</v>
      </c>
      <c r="FJ67" s="4" t="s">
        <v>359</v>
      </c>
      <c r="FK67" s="4" t="s">
        <v>3561</v>
      </c>
      <c r="FL67" s="4" t="s">
        <v>5053</v>
      </c>
      <c r="FM67" s="4" t="s">
        <v>666</v>
      </c>
      <c r="FN67" s="4" t="s">
        <v>2772</v>
      </c>
      <c r="FO67" s="4" t="s">
        <v>4479</v>
      </c>
      <c r="FP67" s="4" t="s">
        <v>1835</v>
      </c>
      <c r="FQ67" s="4" t="s">
        <v>376</v>
      </c>
      <c r="FR67" s="4" t="s">
        <v>174</v>
      </c>
      <c r="FS67" s="4" t="s">
        <v>1669</v>
      </c>
      <c r="FT67" s="4" t="s">
        <v>2775</v>
      </c>
      <c r="FU67" s="4" t="s">
        <v>2606</v>
      </c>
      <c r="FV67" s="4" t="s">
        <v>1672</v>
      </c>
      <c r="FW67" s="4" t="s">
        <v>2112</v>
      </c>
      <c r="FX67" s="4" t="s">
        <v>4289</v>
      </c>
      <c r="FY67" s="4" t="s">
        <v>593</v>
      </c>
      <c r="FZ67" s="4" t="s">
        <v>720</v>
      </c>
      <c r="GA67" s="4" t="s">
        <v>4225</v>
      </c>
      <c r="GB67" s="4" t="s">
        <v>603</v>
      </c>
      <c r="GC67" s="4" t="s">
        <v>268</v>
      </c>
      <c r="GD67" s="4" t="s">
        <v>1750</v>
      </c>
      <c r="GE67" s="4" t="s">
        <v>352</v>
      </c>
      <c r="GF67" s="4" t="s">
        <v>1780</v>
      </c>
      <c r="GG67" s="4" t="s">
        <v>266</v>
      </c>
      <c r="GH67" s="4" t="s">
        <v>3649</v>
      </c>
      <c r="GI67" s="4" t="s">
        <v>176</v>
      </c>
      <c r="GJ67" s="4" t="s">
        <v>402</v>
      </c>
      <c r="GK67" s="4" t="s">
        <v>2965</v>
      </c>
      <c r="GL67" s="4" t="s">
        <v>4761</v>
      </c>
      <c r="GM67" s="4" t="s">
        <v>2075</v>
      </c>
      <c r="GN67" s="4" t="s">
        <v>539</v>
      </c>
      <c r="GO67" s="4" t="s">
        <v>4626</v>
      </c>
      <c r="GP67" s="4" t="s">
        <v>3158</v>
      </c>
      <c r="GQ67" s="4" t="s">
        <v>3079</v>
      </c>
      <c r="GR67" s="4" t="s">
        <v>2847</v>
      </c>
      <c r="GS67" s="4" t="s">
        <v>288</v>
      </c>
      <c r="GT67" s="4" t="s">
        <v>1419</v>
      </c>
      <c r="GU67" s="4" t="s">
        <v>5462</v>
      </c>
      <c r="GV67" s="4" t="s">
        <v>4816</v>
      </c>
      <c r="GW67" s="4" t="s">
        <v>309</v>
      </c>
      <c r="GX67" s="4" t="s">
        <v>220</v>
      </c>
      <c r="GY67" s="4" t="s">
        <v>2055</v>
      </c>
      <c r="GZ67" s="4" t="s">
        <v>5547</v>
      </c>
      <c r="HA67" s="4" t="s">
        <v>269</v>
      </c>
      <c r="HB67" s="4" t="s">
        <v>552</v>
      </c>
      <c r="HC67" s="4" t="s">
        <v>163</v>
      </c>
      <c r="HD67" s="4" t="s">
        <v>2895</v>
      </c>
      <c r="HE67" s="4" t="s">
        <v>264</v>
      </c>
      <c r="HF67" s="4" t="s">
        <v>941</v>
      </c>
      <c r="HG67" s="4" t="s">
        <v>2751</v>
      </c>
      <c r="HH67" s="4" t="s">
        <v>1502</v>
      </c>
      <c r="HI67" s="4" t="s">
        <v>671</v>
      </c>
      <c r="HJ67" s="4" t="s">
        <v>1126</v>
      </c>
      <c r="HK67" s="4" t="s">
        <v>5677</v>
      </c>
      <c r="HL67" s="4" t="s">
        <v>2197</v>
      </c>
      <c r="HM67" s="4" t="s">
        <v>5741</v>
      </c>
      <c r="HN67" s="4" t="s">
        <v>645</v>
      </c>
      <c r="HO67" s="4" t="s">
        <v>822</v>
      </c>
      <c r="HP67" s="4" t="s">
        <v>5838</v>
      </c>
      <c r="HQ67" s="4" t="s">
        <v>548</v>
      </c>
      <c r="HR67" s="4" t="s">
        <v>4313</v>
      </c>
      <c r="HS67" s="4" t="s">
        <v>765</v>
      </c>
      <c r="HT67" s="4" t="s">
        <v>2644</v>
      </c>
      <c r="HU67" s="4" t="s">
        <v>58</v>
      </c>
      <c r="HV67" s="4" t="s">
        <v>3390</v>
      </c>
      <c r="HW67" s="4" t="s">
        <v>3710</v>
      </c>
      <c r="HX67" s="4" t="s">
        <v>5485</v>
      </c>
      <c r="HY67" s="4" t="s">
        <v>2123</v>
      </c>
      <c r="HZ67" s="4" t="s">
        <v>2330</v>
      </c>
      <c r="IA67" s="4" t="s">
        <v>6043</v>
      </c>
      <c r="IB67" s="4" t="s">
        <v>1982</v>
      </c>
      <c r="IC67" s="4" t="s">
        <v>3314</v>
      </c>
      <c r="ID67" s="4" t="s">
        <v>3006</v>
      </c>
      <c r="IE67" s="4" t="s">
        <v>6087</v>
      </c>
      <c r="IF67" s="4" t="s">
        <v>2310</v>
      </c>
      <c r="IG67" s="4" t="s">
        <v>5640</v>
      </c>
      <c r="IH67" s="4" t="s">
        <v>2778</v>
      </c>
      <c r="II67" s="4" t="s">
        <v>4292</v>
      </c>
      <c r="IJ67" s="4" t="s">
        <v>6148</v>
      </c>
      <c r="IK67" s="4" t="s">
        <v>4075</v>
      </c>
      <c r="IL67" s="4" t="s">
        <v>829</v>
      </c>
      <c r="IM67" s="4" t="s">
        <v>2623</v>
      </c>
      <c r="IN67" s="4" t="s">
        <v>970</v>
      </c>
      <c r="IO67" s="4" t="s">
        <v>39</v>
      </c>
      <c r="IP67" s="4" t="s">
        <v>2889</v>
      </c>
      <c r="IQ67" s="4" t="s">
        <v>1940</v>
      </c>
      <c r="IR67" s="4" t="s">
        <v>930</v>
      </c>
      <c r="IS67" s="4" t="s">
        <v>1374</v>
      </c>
      <c r="IT67" s="4" t="s">
        <v>1636</v>
      </c>
      <c r="IU67" s="4" t="s">
        <v>6323</v>
      </c>
      <c r="IV67" s="4" t="s">
        <v>5966</v>
      </c>
      <c r="IW67" s="4" t="s">
        <v>6348</v>
      </c>
      <c r="IX67" s="4" t="s">
        <v>1644</v>
      </c>
      <c r="IY67" s="4" t="s">
        <v>1258</v>
      </c>
      <c r="IZ67" s="4" t="s">
        <v>265</v>
      </c>
      <c r="JA67" s="4" t="s">
        <v>2709</v>
      </c>
      <c r="JB67" s="4" t="s">
        <v>954</v>
      </c>
      <c r="JC67" s="4" t="s">
        <v>4046</v>
      </c>
      <c r="JD67" s="4" t="s">
        <v>942</v>
      </c>
      <c r="JE67" s="4" t="s">
        <v>3440</v>
      </c>
      <c r="JF67" s="4" t="s">
        <v>1199</v>
      </c>
    </row>
    <row r="68" spans="1:266" ht="15.75" thickBot="1">
      <c r="A68" s="8" t="s">
        <v>6497</v>
      </c>
      <c r="B68" s="3" t="e">
        <v>#DIV/0!</v>
      </c>
      <c r="C68" s="3" t="e">
        <v>#DIV/0!</v>
      </c>
      <c r="D68" s="3" t="e">
        <v>#DIV/0!</v>
      </c>
      <c r="E68" s="3" t="e">
        <v>#DIV/0!</v>
      </c>
      <c r="F68" s="3" t="e">
        <v>#DIV/0!</v>
      </c>
      <c r="G68" s="3" t="e">
        <v>#DIV/0!</v>
      </c>
      <c r="H68" s="3" t="e">
        <v>#DIV/0!</v>
      </c>
      <c r="I68" s="3" t="e">
        <v>#DIV/0!</v>
      </c>
      <c r="J68" s="3" t="e">
        <v>#DIV/0!</v>
      </c>
      <c r="K68" s="3" t="e">
        <v>#DIV/0!</v>
      </c>
      <c r="L68" s="3" t="e">
        <v>#DIV/0!</v>
      </c>
      <c r="M68" s="3" t="e">
        <v>#DIV/0!</v>
      </c>
      <c r="N68" s="3" t="e">
        <v>#DIV/0!</v>
      </c>
      <c r="O68" s="3" t="e">
        <v>#DIV/0!</v>
      </c>
      <c r="P68" s="3" t="e">
        <v>#DIV/0!</v>
      </c>
      <c r="Q68" s="3" t="e">
        <v>#DIV/0!</v>
      </c>
      <c r="R68" s="3" t="e">
        <v>#DIV/0!</v>
      </c>
      <c r="S68" s="3" t="e">
        <v>#DIV/0!</v>
      </c>
      <c r="T68" s="3" t="e">
        <v>#DIV/0!</v>
      </c>
      <c r="U68" s="3" t="e">
        <v>#DIV/0!</v>
      </c>
      <c r="V68" s="3" t="e">
        <v>#DIV/0!</v>
      </c>
      <c r="W68" s="3" t="e">
        <v>#DIV/0!</v>
      </c>
      <c r="X68" s="3" t="e">
        <v>#DIV/0!</v>
      </c>
      <c r="Y68" s="3" t="e">
        <v>#DIV/0!</v>
      </c>
      <c r="Z68" s="3" t="e">
        <v>#DIV/0!</v>
      </c>
      <c r="AA68" s="3" t="e">
        <v>#DIV/0!</v>
      </c>
      <c r="AB68" s="3" t="e">
        <v>#DIV/0!</v>
      </c>
      <c r="AC68" s="3" t="e">
        <v>#DIV/0!</v>
      </c>
      <c r="AD68" s="3" t="e">
        <v>#DIV/0!</v>
      </c>
      <c r="AE68" s="3" t="e">
        <v>#DIV/0!</v>
      </c>
      <c r="AF68" s="3" t="e">
        <v>#DIV/0!</v>
      </c>
      <c r="AG68" s="3" t="e">
        <v>#DIV/0!</v>
      </c>
      <c r="AH68" s="3" t="e">
        <v>#DIV/0!</v>
      </c>
      <c r="AI68" s="3" t="e">
        <v>#DIV/0!</v>
      </c>
      <c r="AJ68" s="3" t="e">
        <v>#DIV/0!</v>
      </c>
      <c r="AK68" s="3" t="e">
        <v>#DIV/0!</v>
      </c>
      <c r="AL68" s="3" t="e">
        <v>#DIV/0!</v>
      </c>
      <c r="AM68" s="3" t="e">
        <v>#DIV/0!</v>
      </c>
      <c r="AN68" s="4" t="s">
        <v>2872</v>
      </c>
      <c r="AO68" s="4" t="s">
        <v>2471</v>
      </c>
      <c r="AP68" s="4" t="s">
        <v>84</v>
      </c>
      <c r="AQ68" s="4" t="s">
        <v>410</v>
      </c>
      <c r="AR68" s="4" t="s">
        <v>2943</v>
      </c>
      <c r="AS68" s="4" t="s">
        <v>1499</v>
      </c>
      <c r="AT68" s="4" t="s">
        <v>956</v>
      </c>
      <c r="AU68" s="4" t="s">
        <v>3012</v>
      </c>
      <c r="AV68" s="4" t="s">
        <v>3042</v>
      </c>
      <c r="AW68" s="4" t="s">
        <v>893</v>
      </c>
      <c r="AX68" s="4" t="s">
        <v>2978</v>
      </c>
      <c r="AY68" s="4" t="s">
        <v>1687</v>
      </c>
      <c r="AZ68" s="4" t="s">
        <v>501</v>
      </c>
      <c r="BA68" s="4" t="s">
        <v>3138</v>
      </c>
      <c r="BB68" s="4" t="s">
        <v>946</v>
      </c>
      <c r="BC68" s="4" t="s">
        <v>3169</v>
      </c>
      <c r="BD68" s="4" t="s">
        <v>542</v>
      </c>
      <c r="BE68" s="4" t="s">
        <v>119</v>
      </c>
      <c r="BF68" s="4" t="s">
        <v>262</v>
      </c>
      <c r="BG68" s="4" t="s">
        <v>883</v>
      </c>
      <c r="BH68" s="4" t="s">
        <v>1849</v>
      </c>
      <c r="BI68" s="4" t="s">
        <v>1242</v>
      </c>
      <c r="BJ68" s="4" t="s">
        <v>504</v>
      </c>
      <c r="BK68" s="4" t="s">
        <v>2461</v>
      </c>
      <c r="BL68" s="4" t="s">
        <v>2066</v>
      </c>
      <c r="BM68" s="4" t="s">
        <v>404</v>
      </c>
      <c r="BN68" s="4" t="s">
        <v>3356</v>
      </c>
      <c r="BO68" s="4" t="s">
        <v>740</v>
      </c>
      <c r="BP68" s="4" t="s">
        <v>14</v>
      </c>
      <c r="BQ68" s="4" t="s">
        <v>1494</v>
      </c>
      <c r="BR68" s="4" t="s">
        <v>404</v>
      </c>
      <c r="BS68" s="4" t="s">
        <v>3424</v>
      </c>
      <c r="BT68" s="4" t="s">
        <v>1908</v>
      </c>
      <c r="BU68" s="4" t="s">
        <v>914</v>
      </c>
      <c r="BV68" s="4" t="s">
        <v>1625</v>
      </c>
      <c r="BW68" s="4" t="s">
        <v>1212</v>
      </c>
      <c r="BX68" s="4" t="s">
        <v>3538</v>
      </c>
      <c r="BY68" s="4" t="s">
        <v>562</v>
      </c>
      <c r="BZ68" s="4" t="s">
        <v>119</v>
      </c>
      <c r="CA68" s="4" t="s">
        <v>2626</v>
      </c>
      <c r="CB68" s="4" t="s">
        <v>2048</v>
      </c>
      <c r="CC68" s="4" t="s">
        <v>3624</v>
      </c>
      <c r="CD68" s="4" t="s">
        <v>3638</v>
      </c>
      <c r="CE68" s="4" t="s">
        <v>3667</v>
      </c>
      <c r="CF68" s="4" t="s">
        <v>3717</v>
      </c>
      <c r="CG68" s="4" t="s">
        <v>3756</v>
      </c>
      <c r="CH68" s="4" t="s">
        <v>3786</v>
      </c>
      <c r="CI68" s="4" t="s">
        <v>3814</v>
      </c>
      <c r="CJ68" s="4" t="s">
        <v>180</v>
      </c>
      <c r="CK68" s="4" t="s">
        <v>3860</v>
      </c>
      <c r="CL68" s="4" t="s">
        <v>3681</v>
      </c>
      <c r="CM68" s="4" t="s">
        <v>1575</v>
      </c>
      <c r="CN68" s="4" t="s">
        <v>2662</v>
      </c>
      <c r="CO68" s="4" t="s">
        <v>3960</v>
      </c>
      <c r="CP68" s="4" t="s">
        <v>3976</v>
      </c>
      <c r="CQ68" s="4" t="s">
        <v>327</v>
      </c>
      <c r="CR68" s="4" t="s">
        <v>4014</v>
      </c>
      <c r="CS68" s="4" t="s">
        <v>4030</v>
      </c>
      <c r="CT68" s="4" t="s">
        <v>1574</v>
      </c>
      <c r="CU68" s="4" t="s">
        <v>3548</v>
      </c>
      <c r="CV68" s="4" t="s">
        <v>1662</v>
      </c>
      <c r="CW68" s="4" t="s">
        <v>100</v>
      </c>
      <c r="CX68" s="4" t="s">
        <v>4117</v>
      </c>
      <c r="CY68" s="4" t="s">
        <v>3116</v>
      </c>
      <c r="CZ68" s="4" t="s">
        <v>2272</v>
      </c>
      <c r="DA68" s="4" t="s">
        <v>1268</v>
      </c>
      <c r="DB68" s="4" t="s">
        <v>4212</v>
      </c>
      <c r="DC68" s="4" t="s">
        <v>1547</v>
      </c>
      <c r="DD68" s="4" t="s">
        <v>691</v>
      </c>
      <c r="DE68" s="4" t="s">
        <v>4259</v>
      </c>
      <c r="DF68" s="4" t="s">
        <v>666</v>
      </c>
      <c r="DG68" s="4" t="s">
        <v>1125</v>
      </c>
      <c r="DH68" s="4" t="s">
        <v>4302</v>
      </c>
      <c r="DI68" s="4" t="s">
        <v>4312</v>
      </c>
      <c r="DJ68" s="4" t="s">
        <v>1987</v>
      </c>
      <c r="DK68" s="4" t="s">
        <v>4339</v>
      </c>
      <c r="DL68" s="4" t="s">
        <v>1294</v>
      </c>
      <c r="DM68" s="4" t="s">
        <v>744</v>
      </c>
      <c r="DN68" s="4" t="s">
        <v>1310</v>
      </c>
      <c r="DO68" s="4" t="s">
        <v>3</v>
      </c>
      <c r="DP68" s="4" t="s">
        <v>791</v>
      </c>
      <c r="DQ68" s="4" t="s">
        <v>163</v>
      </c>
      <c r="DR68" s="4" t="s">
        <v>918</v>
      </c>
      <c r="DS68" s="4" t="s">
        <v>4498</v>
      </c>
      <c r="DT68" s="4" t="s">
        <v>1810</v>
      </c>
      <c r="DU68" s="4" t="s">
        <v>3748</v>
      </c>
      <c r="DV68" s="4" t="s">
        <v>2853</v>
      </c>
      <c r="DW68" s="4" t="s">
        <v>2762</v>
      </c>
      <c r="DX68" s="4" t="s">
        <v>4566</v>
      </c>
      <c r="DY68" s="4" t="s">
        <v>2701</v>
      </c>
      <c r="DZ68" s="4" t="s">
        <v>4592</v>
      </c>
      <c r="EA68" s="4" t="s">
        <v>831</v>
      </c>
      <c r="EB68" s="4" t="s">
        <v>4612</v>
      </c>
      <c r="EC68" s="4" t="s">
        <v>4623</v>
      </c>
      <c r="ED68" s="4" t="s">
        <v>2916</v>
      </c>
      <c r="EE68" s="4" t="s">
        <v>3078</v>
      </c>
      <c r="EF68" s="4" t="s">
        <v>4669</v>
      </c>
      <c r="EG68" s="4" t="s">
        <v>340</v>
      </c>
      <c r="EH68" s="4" t="s">
        <v>3323</v>
      </c>
      <c r="EI68" s="4" t="s">
        <v>981</v>
      </c>
      <c r="EJ68" s="4" t="s">
        <v>2321</v>
      </c>
      <c r="EK68" s="4" t="s">
        <v>1813</v>
      </c>
      <c r="EL68" s="4" t="s">
        <v>1177</v>
      </c>
      <c r="EM68" s="4" t="s">
        <v>1923</v>
      </c>
      <c r="EN68" s="4" t="s">
        <v>1570</v>
      </c>
      <c r="EO68" s="4" t="s">
        <v>2230</v>
      </c>
      <c r="EP68" s="4" t="s">
        <v>583</v>
      </c>
      <c r="EQ68" s="4" t="s">
        <v>3382</v>
      </c>
      <c r="ER68" s="4" t="s">
        <v>4809</v>
      </c>
      <c r="ES68" s="4" t="s">
        <v>867</v>
      </c>
      <c r="ET68" s="4" t="s">
        <v>634</v>
      </c>
      <c r="EU68" s="4" t="s">
        <v>4840</v>
      </c>
      <c r="EV68" s="4" t="s">
        <v>4846</v>
      </c>
      <c r="EW68" s="4" t="s">
        <v>42</v>
      </c>
      <c r="EX68" s="4" t="s">
        <v>1343</v>
      </c>
      <c r="EY68" s="4" t="s">
        <v>1363</v>
      </c>
      <c r="EZ68" s="4" t="s">
        <v>468</v>
      </c>
      <c r="FA68" s="4" t="s">
        <v>4894</v>
      </c>
      <c r="FB68" s="4" t="s">
        <v>4916</v>
      </c>
      <c r="FC68" s="4" t="s">
        <v>565</v>
      </c>
      <c r="FD68" s="4" t="s">
        <v>3034</v>
      </c>
      <c r="FE68" s="4" t="s">
        <v>4959</v>
      </c>
      <c r="FF68" s="4" t="s">
        <v>4970</v>
      </c>
      <c r="FG68" s="4" t="s">
        <v>643</v>
      </c>
      <c r="FH68" s="4" t="s">
        <v>505</v>
      </c>
      <c r="FI68" s="4" t="s">
        <v>5003</v>
      </c>
      <c r="FJ68" s="4" t="s">
        <v>1401</v>
      </c>
      <c r="FK68" s="4" t="s">
        <v>208</v>
      </c>
      <c r="FL68" s="4" t="s">
        <v>1621</v>
      </c>
      <c r="FM68" s="4" t="s">
        <v>761</v>
      </c>
      <c r="FN68" s="4" t="s">
        <v>899</v>
      </c>
      <c r="FO68" s="4" t="s">
        <v>4019</v>
      </c>
      <c r="FP68" s="4" t="s">
        <v>1728</v>
      </c>
      <c r="FQ68" s="4" t="s">
        <v>5136</v>
      </c>
      <c r="FR68" s="4" t="s">
        <v>628</v>
      </c>
      <c r="FS68" s="4" t="s">
        <v>1269</v>
      </c>
      <c r="FT68" s="4" t="s">
        <v>315</v>
      </c>
      <c r="FU68" s="4" t="s">
        <v>104</v>
      </c>
      <c r="FV68" s="4" t="s">
        <v>2116</v>
      </c>
      <c r="FW68" s="4" t="s">
        <v>5222</v>
      </c>
      <c r="FX68" s="4" t="s">
        <v>160</v>
      </c>
      <c r="FY68" s="4" t="s">
        <v>3669</v>
      </c>
      <c r="FZ68" s="4" t="s">
        <v>2841</v>
      </c>
      <c r="GA68" s="4" t="s">
        <v>1288</v>
      </c>
      <c r="GB68" s="4" t="s">
        <v>5289</v>
      </c>
      <c r="GC68" s="4" t="s">
        <v>4677</v>
      </c>
      <c r="GD68" s="4" t="s">
        <v>874</v>
      </c>
      <c r="GE68" s="4" t="s">
        <v>2816</v>
      </c>
      <c r="GF68" s="4" t="s">
        <v>5324</v>
      </c>
      <c r="GG68" s="4" t="s">
        <v>800</v>
      </c>
      <c r="GH68" s="4" t="s">
        <v>74</v>
      </c>
      <c r="GI68" s="4" t="s">
        <v>1840</v>
      </c>
      <c r="GJ68" s="4" t="s">
        <v>1713</v>
      </c>
      <c r="GK68" s="4" t="s">
        <v>3743</v>
      </c>
      <c r="GL68" s="4" t="s">
        <v>3056</v>
      </c>
      <c r="GM68" s="4" t="s">
        <v>831</v>
      </c>
      <c r="GN68" s="4" t="s">
        <v>1238</v>
      </c>
      <c r="GO68" s="4" t="s">
        <v>420</v>
      </c>
      <c r="GP68" s="4" t="s">
        <v>3596</v>
      </c>
      <c r="GQ68" s="4" t="s">
        <v>846</v>
      </c>
      <c r="GR68" s="4" t="s">
        <v>4805</v>
      </c>
      <c r="GS68" s="4" t="s">
        <v>3829</v>
      </c>
      <c r="GT68" s="4" t="s">
        <v>1709</v>
      </c>
      <c r="GU68" s="4" t="s">
        <v>4810</v>
      </c>
      <c r="GV68" s="4" t="s">
        <v>5472</v>
      </c>
      <c r="GW68" s="4" t="s">
        <v>4725</v>
      </c>
      <c r="GX68" s="4" t="s">
        <v>3137</v>
      </c>
      <c r="GY68" s="4" t="s">
        <v>3626</v>
      </c>
      <c r="GZ68" s="4" t="s">
        <v>4295</v>
      </c>
      <c r="HA68" s="4" t="s">
        <v>297</v>
      </c>
      <c r="HB68" s="4" t="s">
        <v>5561</v>
      </c>
      <c r="HC68" s="4" t="s">
        <v>962</v>
      </c>
      <c r="HD68" s="4" t="s">
        <v>5590</v>
      </c>
      <c r="HE68" s="4" t="s">
        <v>540</v>
      </c>
      <c r="HF68" s="4" t="s">
        <v>5611</v>
      </c>
      <c r="HG68" s="4" t="s">
        <v>1714</v>
      </c>
      <c r="HH68" s="4" t="s">
        <v>3568</v>
      </c>
      <c r="HI68" s="4" t="s">
        <v>183</v>
      </c>
      <c r="HJ68" s="4" t="s">
        <v>455</v>
      </c>
      <c r="HK68" s="4" t="s">
        <v>1326</v>
      </c>
      <c r="HL68" s="4" t="s">
        <v>1313</v>
      </c>
      <c r="HM68" s="4" t="s">
        <v>19</v>
      </c>
      <c r="HN68" s="4" t="s">
        <v>350</v>
      </c>
      <c r="HO68" s="4" t="s">
        <v>5817</v>
      </c>
      <c r="HP68" s="4" t="s">
        <v>5839</v>
      </c>
      <c r="HQ68" s="4" t="s">
        <v>5855</v>
      </c>
      <c r="HR68" s="4" t="s">
        <v>1180</v>
      </c>
      <c r="HS68" s="4" t="s">
        <v>307</v>
      </c>
      <c r="HT68" s="4" t="s">
        <v>1068</v>
      </c>
      <c r="HU68" s="4" t="s">
        <v>5931</v>
      </c>
      <c r="HV68" s="4" t="s">
        <v>1869</v>
      </c>
      <c r="HW68" s="4" t="s">
        <v>3389</v>
      </c>
      <c r="HX68" s="4" t="s">
        <v>5996</v>
      </c>
      <c r="HY68" s="4" t="s">
        <v>2164</v>
      </c>
      <c r="HZ68" s="4" t="s">
        <v>1034</v>
      </c>
      <c r="IA68" s="4" t="s">
        <v>885</v>
      </c>
      <c r="IB68" s="4" t="s">
        <v>2307</v>
      </c>
      <c r="IC68" s="4" t="s">
        <v>3</v>
      </c>
      <c r="ID68" s="4" t="s">
        <v>251</v>
      </c>
      <c r="IE68" s="4" t="s">
        <v>703</v>
      </c>
      <c r="IF68" s="4" t="s">
        <v>1850</v>
      </c>
      <c r="IG68" s="4" t="s">
        <v>5416</v>
      </c>
      <c r="IH68" s="4" t="s">
        <v>1895</v>
      </c>
      <c r="II68" s="4" t="s">
        <v>4105</v>
      </c>
      <c r="IJ68" s="4" t="s">
        <v>3777</v>
      </c>
      <c r="IK68" s="4" t="s">
        <v>1333</v>
      </c>
      <c r="IL68" s="4" t="s">
        <v>486</v>
      </c>
      <c r="IM68" s="4" t="s">
        <v>4296</v>
      </c>
      <c r="IN68" s="4" t="s">
        <v>3</v>
      </c>
      <c r="IO68" s="4" t="s">
        <v>247</v>
      </c>
      <c r="IP68" s="4" t="s">
        <v>6261</v>
      </c>
      <c r="IQ68" s="4" t="s">
        <v>1095</v>
      </c>
      <c r="IR68" s="4" t="s">
        <v>6108</v>
      </c>
      <c r="IS68" s="4" t="s">
        <v>2464</v>
      </c>
      <c r="IT68" s="4" t="s">
        <v>284</v>
      </c>
      <c r="IU68" s="4" t="s">
        <v>5301</v>
      </c>
      <c r="IV68" s="4" t="s">
        <v>225</v>
      </c>
      <c r="IW68" s="4" t="s">
        <v>289</v>
      </c>
      <c r="IX68" s="4" t="s">
        <v>2503</v>
      </c>
      <c r="IY68" s="4" t="s">
        <v>1225</v>
      </c>
      <c r="IZ68" s="4" t="s">
        <v>5278</v>
      </c>
      <c r="JA68" s="4" t="s">
        <v>2549</v>
      </c>
      <c r="JB68" s="4" t="s">
        <v>2491</v>
      </c>
      <c r="JC68" s="4" t="s">
        <v>1730</v>
      </c>
      <c r="JD68" s="4" t="s">
        <v>386</v>
      </c>
      <c r="JE68" s="4" t="s">
        <v>538</v>
      </c>
      <c r="JF68" s="4" t="s">
        <v>1193</v>
      </c>
    </row>
    <row r="69" spans="1:266" ht="15.75" thickBot="1">
      <c r="A69" s="8" t="s">
        <v>6498</v>
      </c>
      <c r="B69" s="3" t="e">
        <v>#DIV/0!</v>
      </c>
      <c r="C69" s="3" t="e">
        <v>#DIV/0!</v>
      </c>
      <c r="D69" s="3" t="e">
        <v>#DIV/0!</v>
      </c>
      <c r="E69" s="3" t="e">
        <v>#DIV/0!</v>
      </c>
      <c r="F69" s="3" t="e">
        <v>#DIV/0!</v>
      </c>
      <c r="G69" s="3" t="e">
        <v>#DIV/0!</v>
      </c>
      <c r="H69" s="3" t="e">
        <v>#DIV/0!</v>
      </c>
      <c r="I69" s="3" t="e">
        <v>#DIV/0!</v>
      </c>
      <c r="J69" s="3" t="e">
        <v>#DIV/0!</v>
      </c>
      <c r="K69" s="3" t="e">
        <v>#DIV/0!</v>
      </c>
      <c r="L69" s="3" t="e">
        <v>#DIV/0!</v>
      </c>
      <c r="M69" s="3" t="e">
        <v>#DIV/0!</v>
      </c>
      <c r="N69" s="3" t="e">
        <v>#DIV/0!</v>
      </c>
      <c r="O69" s="3" t="e">
        <v>#DIV/0!</v>
      </c>
      <c r="P69" s="3" t="e">
        <v>#DIV/0!</v>
      </c>
      <c r="Q69" s="3" t="e">
        <v>#DIV/0!</v>
      </c>
      <c r="R69" s="3" t="e">
        <v>#DIV/0!</v>
      </c>
      <c r="S69" s="3" t="e">
        <v>#DIV/0!</v>
      </c>
      <c r="T69" s="3" t="e">
        <v>#DIV/0!</v>
      </c>
      <c r="U69" s="3" t="e">
        <v>#DIV/0!</v>
      </c>
      <c r="V69" s="3" t="e">
        <v>#DIV/0!</v>
      </c>
      <c r="W69" s="3" t="e">
        <v>#DIV/0!</v>
      </c>
      <c r="X69" s="3" t="e">
        <v>#DIV/0!</v>
      </c>
      <c r="Y69" s="3" t="e">
        <v>#DIV/0!</v>
      </c>
      <c r="Z69" s="3" t="e">
        <v>#DIV/0!</v>
      </c>
      <c r="AA69" s="3" t="e">
        <v>#DIV/0!</v>
      </c>
      <c r="AB69" s="3" t="e">
        <v>#DIV/0!</v>
      </c>
      <c r="AC69" s="3" t="e">
        <v>#DIV/0!</v>
      </c>
      <c r="AD69" s="3" t="e">
        <v>#DIV/0!</v>
      </c>
      <c r="AE69" s="3" t="e">
        <v>#DIV/0!</v>
      </c>
      <c r="AF69" s="3" t="e">
        <v>#DIV/0!</v>
      </c>
      <c r="AG69" s="3" t="e">
        <v>#DIV/0!</v>
      </c>
      <c r="AH69" s="3" t="e">
        <v>#DIV/0!</v>
      </c>
      <c r="AI69" s="3" t="e">
        <v>#DIV/0!</v>
      </c>
      <c r="AJ69" s="3" t="e">
        <v>#DIV/0!</v>
      </c>
      <c r="AK69" s="3" t="e">
        <v>#DIV/0!</v>
      </c>
      <c r="AL69" s="3" t="e">
        <v>#DIV/0!</v>
      </c>
      <c r="AM69" s="3" t="e">
        <v>#DIV/0!</v>
      </c>
      <c r="AN69" s="3" t="e">
        <v>#DIV/0!</v>
      </c>
      <c r="AO69" s="3" t="e">
        <v>#DIV/0!</v>
      </c>
      <c r="AP69" s="3" t="e">
        <v>#DIV/0!</v>
      </c>
      <c r="AQ69" s="3" t="e">
        <v>#DIV/0!</v>
      </c>
      <c r="AR69" s="3" t="e">
        <v>#DIV/0!</v>
      </c>
      <c r="AS69" s="3" t="e">
        <v>#DIV/0!</v>
      </c>
      <c r="AT69" s="3" t="e">
        <v>#DIV/0!</v>
      </c>
      <c r="AU69" s="3" t="e">
        <v>#DIV/0!</v>
      </c>
      <c r="AV69" s="3" t="e">
        <v>#DIV/0!</v>
      </c>
      <c r="AW69" s="3" t="e">
        <v>#DIV/0!</v>
      </c>
      <c r="AX69" s="3" t="e">
        <v>#DIV/0!</v>
      </c>
      <c r="AY69" s="3" t="e">
        <v>#DIV/0!</v>
      </c>
      <c r="AZ69" s="3" t="e">
        <v>#DIV/0!</v>
      </c>
      <c r="BA69" s="3" t="e">
        <v>#DIV/0!</v>
      </c>
      <c r="BB69" s="3" t="e">
        <v>#DIV/0!</v>
      </c>
      <c r="BC69" s="3" t="e">
        <v>#DIV/0!</v>
      </c>
      <c r="BD69" s="3" t="e">
        <v>#DIV/0!</v>
      </c>
      <c r="BE69" s="3" t="e">
        <v>#DIV/0!</v>
      </c>
      <c r="BF69" s="3" t="e">
        <v>#DIV/0!</v>
      </c>
      <c r="BG69" s="3" t="e">
        <v>#DIV/0!</v>
      </c>
      <c r="BH69" s="3" t="e">
        <v>#DIV/0!</v>
      </c>
      <c r="BI69" s="3" t="e">
        <v>#DIV/0!</v>
      </c>
      <c r="BJ69" s="3" t="e">
        <v>#DIV/0!</v>
      </c>
      <c r="BK69" s="3" t="e">
        <v>#DIV/0!</v>
      </c>
      <c r="BL69" s="3" t="e">
        <v>#DIV/0!</v>
      </c>
      <c r="BM69" s="3" t="e">
        <v>#DIV/0!</v>
      </c>
      <c r="BN69" s="3" t="e">
        <v>#DIV/0!</v>
      </c>
      <c r="BO69" s="3" t="e">
        <v>#DIV/0!</v>
      </c>
      <c r="BP69" s="3" t="e">
        <v>#DIV/0!</v>
      </c>
      <c r="BQ69" s="3" t="e">
        <v>#DIV/0!</v>
      </c>
      <c r="BR69" s="3" t="e">
        <v>#DIV/0!</v>
      </c>
      <c r="BS69" s="3" t="e">
        <v>#DIV/0!</v>
      </c>
      <c r="BT69" s="3" t="e">
        <v>#DIV/0!</v>
      </c>
      <c r="BU69" s="3" t="e">
        <v>#DIV/0!</v>
      </c>
      <c r="BV69" s="3" t="e">
        <v>#DIV/0!</v>
      </c>
      <c r="BW69" s="3" t="e">
        <v>#DIV/0!</v>
      </c>
      <c r="BX69" s="3" t="e">
        <v>#DIV/0!</v>
      </c>
      <c r="BY69" s="3" t="e">
        <v>#DIV/0!</v>
      </c>
      <c r="BZ69" s="3" t="e">
        <v>#DIV/0!</v>
      </c>
      <c r="CA69" s="3" t="e">
        <v>#DIV/0!</v>
      </c>
      <c r="CB69" s="3" t="e">
        <v>#DIV/0!</v>
      </c>
      <c r="CC69" s="3" t="e">
        <v>#DIV/0!</v>
      </c>
      <c r="CD69" s="3" t="e">
        <v>#DIV/0!</v>
      </c>
      <c r="CE69" s="3" t="e">
        <v>#DIV/0!</v>
      </c>
      <c r="CF69" s="3" t="e">
        <v>#DIV/0!</v>
      </c>
      <c r="CG69" s="3" t="e">
        <v>#DIV/0!</v>
      </c>
      <c r="CH69" s="3" t="e">
        <v>#DIV/0!</v>
      </c>
      <c r="CI69" s="3" t="e">
        <v>#DIV/0!</v>
      </c>
      <c r="CJ69" s="3" t="e">
        <v>#DIV/0!</v>
      </c>
      <c r="CK69" s="3" t="e">
        <v>#DIV/0!</v>
      </c>
      <c r="CL69" s="3" t="e">
        <v>#DIV/0!</v>
      </c>
      <c r="CM69" s="3" t="e">
        <v>#DIV/0!</v>
      </c>
      <c r="CN69" s="3" t="e">
        <v>#DIV/0!</v>
      </c>
      <c r="CO69" s="3" t="e">
        <v>#DIV/0!</v>
      </c>
      <c r="CP69" s="3" t="e">
        <v>#DIV/0!</v>
      </c>
      <c r="CQ69" s="3" t="e">
        <v>#DIV/0!</v>
      </c>
      <c r="CR69" s="3" t="e">
        <v>#DIV/0!</v>
      </c>
      <c r="CS69" s="3" t="e">
        <v>#DIV/0!</v>
      </c>
      <c r="CT69" s="3" t="e">
        <v>#DIV/0!</v>
      </c>
      <c r="CU69" s="3" t="e">
        <v>#DIV/0!</v>
      </c>
      <c r="CV69" s="3" t="e">
        <v>#DIV/0!</v>
      </c>
      <c r="CW69" s="3" t="e">
        <v>#DIV/0!</v>
      </c>
      <c r="CX69" s="3" t="e">
        <v>#DIV/0!</v>
      </c>
      <c r="CY69" s="3" t="e">
        <v>#DIV/0!</v>
      </c>
      <c r="CZ69" s="3" t="e">
        <v>#DIV/0!</v>
      </c>
      <c r="DA69" s="3" t="e">
        <v>#DIV/0!</v>
      </c>
      <c r="DB69" s="3" t="e">
        <v>#DIV/0!</v>
      </c>
      <c r="DC69" s="3" t="e">
        <v>#DIV/0!</v>
      </c>
      <c r="DD69" s="3" t="e">
        <v>#DIV/0!</v>
      </c>
      <c r="DE69" s="3" t="e">
        <v>#DIV/0!</v>
      </c>
      <c r="DF69" s="3" t="e">
        <v>#DIV/0!</v>
      </c>
      <c r="DG69" s="3" t="e">
        <v>#DIV/0!</v>
      </c>
      <c r="DH69" s="3" t="e">
        <v>#DIV/0!</v>
      </c>
      <c r="DI69" s="3" t="e">
        <v>#DIV/0!</v>
      </c>
      <c r="DJ69" s="3" t="e">
        <v>#DIV/0!</v>
      </c>
      <c r="DK69" s="3" t="e">
        <v>#DIV/0!</v>
      </c>
      <c r="DL69" s="3" t="e">
        <v>#DIV/0!</v>
      </c>
      <c r="DM69" s="3" t="e">
        <v>#DIV/0!</v>
      </c>
      <c r="DN69" s="3" t="e">
        <v>#DIV/0!</v>
      </c>
      <c r="DO69" s="3" t="e">
        <v>#DIV/0!</v>
      </c>
      <c r="DP69" s="3" t="e">
        <v>#DIV/0!</v>
      </c>
      <c r="DQ69" s="3" t="e">
        <v>#DIV/0!</v>
      </c>
      <c r="DR69" s="3" t="e">
        <v>#DIV/0!</v>
      </c>
      <c r="DS69" s="3" t="e">
        <v>#DIV/0!</v>
      </c>
      <c r="DT69" s="3" t="e">
        <v>#DIV/0!</v>
      </c>
      <c r="DU69" s="3" t="e">
        <v>#DIV/0!</v>
      </c>
      <c r="DV69" s="3" t="e">
        <v>#DIV/0!</v>
      </c>
      <c r="DW69" s="3" t="e">
        <v>#DIV/0!</v>
      </c>
      <c r="DX69" s="3" t="e">
        <v>#DIV/0!</v>
      </c>
      <c r="DY69" s="3" t="e">
        <v>#DIV/0!</v>
      </c>
      <c r="DZ69" s="3" t="e">
        <v>#DIV/0!</v>
      </c>
      <c r="EA69" s="3" t="e">
        <v>#DIV/0!</v>
      </c>
      <c r="EB69" s="3" t="e">
        <v>#DIV/0!</v>
      </c>
      <c r="EC69" s="3" t="e">
        <v>#DIV/0!</v>
      </c>
      <c r="ED69" s="3" t="e">
        <v>#DIV/0!</v>
      </c>
      <c r="EE69" s="3" t="e">
        <v>#DIV/0!</v>
      </c>
      <c r="EF69" s="3" t="e">
        <v>#DIV/0!</v>
      </c>
      <c r="EG69" s="3" t="e">
        <v>#DIV/0!</v>
      </c>
      <c r="EH69" s="3" t="e">
        <v>#DIV/0!</v>
      </c>
      <c r="EI69" s="3" t="e">
        <v>#DIV/0!</v>
      </c>
      <c r="EJ69" s="3" t="e">
        <v>#DIV/0!</v>
      </c>
      <c r="EK69" s="3" t="e">
        <v>#DIV/0!</v>
      </c>
      <c r="EL69" s="3" t="e">
        <v>#DIV/0!</v>
      </c>
      <c r="EM69" s="3" t="e">
        <v>#DIV/0!</v>
      </c>
      <c r="EN69" s="3" t="e">
        <v>#DIV/0!</v>
      </c>
      <c r="EO69" s="3" t="e">
        <v>#DIV/0!</v>
      </c>
      <c r="EP69" s="3" t="e">
        <v>#DIV/0!</v>
      </c>
      <c r="EQ69" s="3" t="e">
        <v>#DIV/0!</v>
      </c>
      <c r="ER69" s="3" t="e">
        <v>#DIV/0!</v>
      </c>
      <c r="ES69" s="3" t="e">
        <v>#DIV/0!</v>
      </c>
      <c r="ET69" s="3" t="e">
        <v>#DIV/0!</v>
      </c>
      <c r="EU69" s="3" t="e">
        <v>#DIV/0!</v>
      </c>
      <c r="EV69" s="3" t="e">
        <v>#DIV/0!</v>
      </c>
      <c r="EW69" s="3" t="e">
        <v>#DIV/0!</v>
      </c>
      <c r="EX69" s="3" t="e">
        <v>#DIV/0!</v>
      </c>
      <c r="EY69" s="3" t="e">
        <v>#DIV/0!</v>
      </c>
      <c r="EZ69" s="3" t="e">
        <v>#DIV/0!</v>
      </c>
      <c r="FA69" s="3" t="e">
        <v>#DIV/0!</v>
      </c>
      <c r="FB69" s="3" t="e">
        <v>#DIV/0!</v>
      </c>
      <c r="FC69" s="3" t="e">
        <v>#DIV/0!</v>
      </c>
      <c r="FD69" s="3" t="e">
        <v>#DIV/0!</v>
      </c>
      <c r="FE69" s="3" t="e">
        <v>#DIV/0!</v>
      </c>
      <c r="FF69" s="3" t="e">
        <v>#DIV/0!</v>
      </c>
      <c r="FG69" s="3" t="e">
        <v>#DIV/0!</v>
      </c>
      <c r="FH69" s="3" t="e">
        <v>#DIV/0!</v>
      </c>
      <c r="FI69" s="3" t="e">
        <v>#DIV/0!</v>
      </c>
      <c r="FJ69" s="3" t="e">
        <v>#DIV/0!</v>
      </c>
      <c r="FK69" s="3" t="e">
        <v>#DIV/0!</v>
      </c>
      <c r="FL69" s="3" t="e">
        <v>#DIV/0!</v>
      </c>
      <c r="FM69" s="3" t="e">
        <v>#DIV/0!</v>
      </c>
      <c r="FN69" s="3" t="e">
        <v>#DIV/0!</v>
      </c>
      <c r="FO69" s="3" t="e">
        <v>#DIV/0!</v>
      </c>
      <c r="FP69" s="3" t="e">
        <v>#DIV/0!</v>
      </c>
      <c r="FQ69" s="3" t="e">
        <v>#DIV/0!</v>
      </c>
      <c r="FR69" s="3" t="e">
        <v>#DIV/0!</v>
      </c>
      <c r="FS69" s="3" t="e">
        <v>#DIV/0!</v>
      </c>
      <c r="FT69" s="3" t="e">
        <v>#DIV/0!</v>
      </c>
      <c r="FU69" s="3" t="e">
        <v>#DIV/0!</v>
      </c>
      <c r="FV69" s="3" t="e">
        <v>#DIV/0!</v>
      </c>
      <c r="FW69" s="3" t="e">
        <v>#DIV/0!</v>
      </c>
      <c r="FX69" s="3" t="e">
        <v>#DIV/0!</v>
      </c>
      <c r="FY69" s="3" t="e">
        <v>#DIV/0!</v>
      </c>
      <c r="FZ69" s="3" t="e">
        <v>#DIV/0!</v>
      </c>
      <c r="GA69" s="4" t="s">
        <v>5067</v>
      </c>
      <c r="GB69" s="4" t="s">
        <v>1525</v>
      </c>
      <c r="GC69" s="4" t="s">
        <v>559</v>
      </c>
      <c r="GD69" s="4" t="s">
        <v>3</v>
      </c>
      <c r="GE69" s="4" t="s">
        <v>633</v>
      </c>
      <c r="GF69" s="4" t="s">
        <v>89</v>
      </c>
      <c r="GG69" s="4" t="s">
        <v>565</v>
      </c>
      <c r="GH69" s="4" t="s">
        <v>183</v>
      </c>
      <c r="GI69" s="4" t="s">
        <v>3465</v>
      </c>
      <c r="GJ69" s="4" t="s">
        <v>1423</v>
      </c>
      <c r="GK69" s="4" t="s">
        <v>1555</v>
      </c>
      <c r="GL69" s="4" t="s">
        <v>211</v>
      </c>
      <c r="GM69" s="4" t="s">
        <v>1555</v>
      </c>
      <c r="GN69" s="4" t="s">
        <v>3</v>
      </c>
      <c r="GO69" s="4" t="s">
        <v>4156</v>
      </c>
      <c r="GP69" s="4" t="s">
        <v>1478</v>
      </c>
      <c r="GQ69" s="4" t="s">
        <v>5425</v>
      </c>
      <c r="GR69" s="4" t="s">
        <v>62</v>
      </c>
      <c r="GS69" s="4" t="s">
        <v>1096</v>
      </c>
      <c r="GT69" s="4" t="s">
        <v>1823</v>
      </c>
      <c r="GU69" s="4" t="s">
        <v>3749</v>
      </c>
      <c r="GV69" s="4" t="s">
        <v>601</v>
      </c>
      <c r="GW69" s="4" t="s">
        <v>877</v>
      </c>
      <c r="GX69" s="4" t="s">
        <v>14</v>
      </c>
      <c r="GY69" s="4" t="s">
        <v>3841</v>
      </c>
      <c r="GZ69" s="4" t="s">
        <v>811</v>
      </c>
      <c r="HA69" s="4" t="s">
        <v>1076</v>
      </c>
      <c r="HB69" s="4" t="s">
        <v>3422</v>
      </c>
      <c r="HC69" s="4" t="s">
        <v>2109</v>
      </c>
      <c r="HD69" s="4" t="s">
        <v>717</v>
      </c>
      <c r="HE69" s="4" t="s">
        <v>4083</v>
      </c>
      <c r="HF69" s="4" t="s">
        <v>2181</v>
      </c>
      <c r="HG69" s="4" t="s">
        <v>3</v>
      </c>
      <c r="HH69" s="4" t="s">
        <v>2205</v>
      </c>
      <c r="HI69" s="4" t="s">
        <v>1956</v>
      </c>
      <c r="HJ69" s="4" t="s">
        <v>1547</v>
      </c>
      <c r="HK69" s="4" t="s">
        <v>1069</v>
      </c>
      <c r="HL69" s="4" t="s">
        <v>653</v>
      </c>
      <c r="HM69" s="4" t="s">
        <v>5742</v>
      </c>
      <c r="HN69" s="4" t="s">
        <v>24</v>
      </c>
      <c r="HO69" s="4" t="s">
        <v>2091</v>
      </c>
      <c r="HP69" s="4" t="s">
        <v>112</v>
      </c>
      <c r="HQ69" s="4" t="s">
        <v>5856</v>
      </c>
      <c r="HR69" s="4" t="s">
        <v>4730</v>
      </c>
      <c r="HS69" s="4" t="s">
        <v>1092</v>
      </c>
      <c r="HT69" s="4" t="s">
        <v>734</v>
      </c>
      <c r="HU69" s="4" t="s">
        <v>1852</v>
      </c>
      <c r="HV69" s="4" t="s">
        <v>4958</v>
      </c>
      <c r="HW69" s="4" t="s">
        <v>3348</v>
      </c>
      <c r="HX69" s="4" t="s">
        <v>771</v>
      </c>
      <c r="HY69" s="4" t="s">
        <v>1992</v>
      </c>
      <c r="HZ69" s="4" t="s">
        <v>3531</v>
      </c>
      <c r="IA69" s="4" t="s">
        <v>669</v>
      </c>
      <c r="IB69" s="4" t="s">
        <v>6052</v>
      </c>
      <c r="IC69" s="4" t="s">
        <v>1771</v>
      </c>
      <c r="ID69" s="4" t="s">
        <v>1018</v>
      </c>
      <c r="IE69" s="4" t="s">
        <v>150</v>
      </c>
      <c r="IF69" s="4" t="s">
        <v>212</v>
      </c>
      <c r="IG69" s="4" t="s">
        <v>395</v>
      </c>
      <c r="IH69" s="4" t="s">
        <v>3148</v>
      </c>
      <c r="II69" s="4" t="s">
        <v>985</v>
      </c>
      <c r="IJ69" s="4" t="s">
        <v>5226</v>
      </c>
      <c r="IK69" s="4" t="s">
        <v>2775</v>
      </c>
      <c r="IL69" s="4" t="s">
        <v>2513</v>
      </c>
      <c r="IM69" s="4" t="s">
        <v>5191</v>
      </c>
      <c r="IN69" s="4" t="s">
        <v>2832</v>
      </c>
      <c r="IO69" s="4" t="s">
        <v>989</v>
      </c>
      <c r="IP69" s="4" t="s">
        <v>703</v>
      </c>
      <c r="IQ69" s="4" t="s">
        <v>350</v>
      </c>
      <c r="IR69" s="4" t="s">
        <v>420</v>
      </c>
      <c r="IS69" s="4" t="s">
        <v>1937</v>
      </c>
      <c r="IT69" s="4" t="s">
        <v>282</v>
      </c>
      <c r="IU69" s="4" t="s">
        <v>73</v>
      </c>
      <c r="IV69" s="4" t="s">
        <v>94</v>
      </c>
      <c r="IW69" s="4" t="s">
        <v>1596</v>
      </c>
      <c r="IX69" s="4" t="s">
        <v>24</v>
      </c>
      <c r="IY69" s="4" t="s">
        <v>2706</v>
      </c>
      <c r="IZ69" s="4" t="s">
        <v>413</v>
      </c>
      <c r="JA69" s="4" t="s">
        <v>97</v>
      </c>
      <c r="JB69" s="4" t="s">
        <v>1131</v>
      </c>
      <c r="JC69" s="4" t="s">
        <v>2720</v>
      </c>
      <c r="JD69" s="4" t="s">
        <v>1282</v>
      </c>
      <c r="JE69" s="4" t="s">
        <v>3</v>
      </c>
      <c r="JF69" s="4" t="s">
        <v>3297</v>
      </c>
    </row>
    <row r="70" spans="1:266" ht="15.75" thickBot="1">
      <c r="A70" s="8" t="s">
        <v>6499</v>
      </c>
      <c r="B70" s="3" t="e">
        <v>#DIV/0!</v>
      </c>
      <c r="C70" s="3" t="e">
        <v>#DIV/0!</v>
      </c>
      <c r="D70" s="3" t="e">
        <v>#DIV/0!</v>
      </c>
      <c r="E70" s="3" t="e">
        <v>#DIV/0!</v>
      </c>
      <c r="F70" s="3" t="e">
        <v>#DIV/0!</v>
      </c>
      <c r="G70" s="3" t="e">
        <v>#DIV/0!</v>
      </c>
      <c r="H70" s="3" t="e">
        <v>#DIV/0!</v>
      </c>
      <c r="I70" s="3" t="e">
        <v>#DIV/0!</v>
      </c>
      <c r="J70" s="3" t="e">
        <v>#DIV/0!</v>
      </c>
      <c r="K70" s="3" t="e">
        <v>#DIV/0!</v>
      </c>
      <c r="L70" s="3" t="e">
        <v>#DIV/0!</v>
      </c>
      <c r="M70" s="3" t="e">
        <v>#DIV/0!</v>
      </c>
      <c r="N70" s="3" t="e">
        <v>#DIV/0!</v>
      </c>
      <c r="O70" s="3" t="e">
        <v>#DIV/0!</v>
      </c>
      <c r="P70" s="3" t="e">
        <v>#DIV/0!</v>
      </c>
      <c r="Q70" s="3" t="e">
        <v>#DIV/0!</v>
      </c>
      <c r="R70" s="3" t="e">
        <v>#DIV/0!</v>
      </c>
      <c r="S70" s="3" t="e">
        <v>#DIV/0!</v>
      </c>
      <c r="T70" s="3" t="e">
        <v>#DIV/0!</v>
      </c>
      <c r="U70" s="3" t="e">
        <v>#DIV/0!</v>
      </c>
      <c r="V70" s="3" t="e">
        <v>#DIV/0!</v>
      </c>
      <c r="W70" s="3" t="e">
        <v>#DIV/0!</v>
      </c>
      <c r="X70" s="3" t="e">
        <v>#DIV/0!</v>
      </c>
      <c r="Y70" s="3" t="e">
        <v>#DIV/0!</v>
      </c>
      <c r="Z70" s="3" t="e">
        <v>#DIV/0!</v>
      </c>
      <c r="AA70" s="3" t="e">
        <v>#DIV/0!</v>
      </c>
      <c r="AB70" s="3" t="e">
        <v>#DIV/0!</v>
      </c>
      <c r="AC70" s="3" t="e">
        <v>#DIV/0!</v>
      </c>
      <c r="AD70" s="3" t="e">
        <v>#DIV/0!</v>
      </c>
      <c r="AE70" s="3" t="e">
        <v>#DIV/0!</v>
      </c>
      <c r="AF70" s="3" t="e">
        <v>#DIV/0!</v>
      </c>
      <c r="AG70" s="3" t="e">
        <v>#DIV/0!</v>
      </c>
      <c r="AH70" s="3" t="e">
        <v>#DIV/0!</v>
      </c>
      <c r="AI70" s="3" t="e">
        <v>#DIV/0!</v>
      </c>
      <c r="AJ70" s="3" t="e">
        <v>#DIV/0!</v>
      </c>
      <c r="AK70" s="3" t="e">
        <v>#DIV/0!</v>
      </c>
      <c r="AL70" s="3" t="e">
        <v>#DIV/0!</v>
      </c>
      <c r="AM70" s="3" t="e">
        <v>#DIV/0!</v>
      </c>
      <c r="AN70" s="3" t="e">
        <v>#DIV/0!</v>
      </c>
      <c r="AO70" s="3" t="e">
        <v>#DIV/0!</v>
      </c>
      <c r="AP70" s="3" t="e">
        <v>#DIV/0!</v>
      </c>
      <c r="AQ70" s="3" t="e">
        <v>#DIV/0!</v>
      </c>
      <c r="AR70" s="3" t="e">
        <v>#DIV/0!</v>
      </c>
      <c r="AS70" s="3" t="e">
        <v>#DIV/0!</v>
      </c>
      <c r="AT70" s="3" t="e">
        <v>#DIV/0!</v>
      </c>
      <c r="AU70" s="3" t="e">
        <v>#DIV/0!</v>
      </c>
      <c r="AV70" s="3" t="e">
        <v>#DIV/0!</v>
      </c>
      <c r="AW70" s="3" t="e">
        <v>#DIV/0!</v>
      </c>
      <c r="AX70" s="3" t="e">
        <v>#DIV/0!</v>
      </c>
      <c r="AY70" s="3" t="e">
        <v>#DIV/0!</v>
      </c>
      <c r="AZ70" s="3" t="e">
        <v>#DIV/0!</v>
      </c>
      <c r="BA70" s="3" t="e">
        <v>#DIV/0!</v>
      </c>
      <c r="BB70" s="3" t="e">
        <v>#DIV/0!</v>
      </c>
      <c r="BC70" s="3" t="e">
        <v>#DIV/0!</v>
      </c>
      <c r="BD70" s="3" t="e">
        <v>#DIV/0!</v>
      </c>
      <c r="BE70" s="3" t="e">
        <v>#DIV/0!</v>
      </c>
      <c r="BF70" s="3" t="e">
        <v>#DIV/0!</v>
      </c>
      <c r="BG70" s="3" t="e">
        <v>#DIV/0!</v>
      </c>
      <c r="BH70" s="3" t="e">
        <v>#DIV/0!</v>
      </c>
      <c r="BI70" s="3" t="e">
        <v>#DIV/0!</v>
      </c>
      <c r="BJ70" s="3" t="e">
        <v>#DIV/0!</v>
      </c>
      <c r="BK70" s="3" t="e">
        <v>#DIV/0!</v>
      </c>
      <c r="BL70" s="3" t="e">
        <v>#DIV/0!</v>
      </c>
      <c r="BM70" s="3" t="e">
        <v>#DIV/0!</v>
      </c>
      <c r="BN70" s="3" t="e">
        <v>#DIV/0!</v>
      </c>
      <c r="BO70" s="3" t="e">
        <v>#DIV/0!</v>
      </c>
      <c r="BP70" s="3" t="e">
        <v>#DIV/0!</v>
      </c>
      <c r="BQ70" s="3" t="e">
        <v>#DIV/0!</v>
      </c>
      <c r="BR70" s="3" t="e">
        <v>#DIV/0!</v>
      </c>
      <c r="BS70" s="3" t="e">
        <v>#DIV/0!</v>
      </c>
      <c r="BT70" s="3" t="e">
        <v>#DIV/0!</v>
      </c>
      <c r="BU70" s="3" t="e">
        <v>#DIV/0!</v>
      </c>
      <c r="BV70" s="3" t="e">
        <v>#DIV/0!</v>
      </c>
      <c r="BW70" s="3" t="e">
        <v>#DIV/0!</v>
      </c>
      <c r="BX70" s="3" t="e">
        <v>#DIV/0!</v>
      </c>
      <c r="BY70" s="3" t="e">
        <v>#DIV/0!</v>
      </c>
      <c r="BZ70" s="3" t="e">
        <v>#DIV/0!</v>
      </c>
      <c r="CA70" s="3" t="e">
        <v>#DIV/0!</v>
      </c>
      <c r="CB70" s="3" t="e">
        <v>#DIV/0!</v>
      </c>
      <c r="CC70" s="3" t="e">
        <v>#DIV/0!</v>
      </c>
      <c r="CD70" s="3" t="e">
        <v>#DIV/0!</v>
      </c>
      <c r="CE70" s="3" t="e">
        <v>#DIV/0!</v>
      </c>
      <c r="CF70" s="3" t="e">
        <v>#DIV/0!</v>
      </c>
      <c r="CG70" s="3" t="e">
        <v>#DIV/0!</v>
      </c>
      <c r="CH70" s="3" t="e">
        <v>#DIV/0!</v>
      </c>
      <c r="CI70" s="3" t="e">
        <v>#DIV/0!</v>
      </c>
      <c r="CJ70" s="3" t="e">
        <v>#DIV/0!</v>
      </c>
      <c r="CK70" s="3" t="e">
        <v>#DIV/0!</v>
      </c>
      <c r="CL70" s="3" t="e">
        <v>#DIV/0!</v>
      </c>
      <c r="CM70" s="3" t="e">
        <v>#DIV/0!</v>
      </c>
      <c r="CN70" s="3" t="e">
        <v>#DIV/0!</v>
      </c>
      <c r="CO70" s="3" t="e">
        <v>#DIV/0!</v>
      </c>
      <c r="CP70" s="3" t="e">
        <v>#DIV/0!</v>
      </c>
      <c r="CQ70" s="3" t="e">
        <v>#DIV/0!</v>
      </c>
      <c r="CR70" s="3" t="e">
        <v>#DIV/0!</v>
      </c>
      <c r="CS70" s="3" t="e">
        <v>#DIV/0!</v>
      </c>
      <c r="CT70" s="3" t="e">
        <v>#DIV/0!</v>
      </c>
      <c r="CU70" s="3" t="e">
        <v>#DIV/0!</v>
      </c>
      <c r="CV70" s="3" t="e">
        <v>#DIV/0!</v>
      </c>
      <c r="CW70" s="3" t="e">
        <v>#DIV/0!</v>
      </c>
      <c r="CX70" s="3" t="e">
        <v>#DIV/0!</v>
      </c>
      <c r="CY70" s="3" t="e">
        <v>#DIV/0!</v>
      </c>
      <c r="CZ70" s="3" t="e">
        <v>#DIV/0!</v>
      </c>
      <c r="DA70" s="3" t="e">
        <v>#DIV/0!</v>
      </c>
      <c r="DB70" s="3" t="e">
        <v>#DIV/0!</v>
      </c>
      <c r="DC70" s="3" t="e">
        <v>#DIV/0!</v>
      </c>
      <c r="DD70" s="3" t="e">
        <v>#DIV/0!</v>
      </c>
      <c r="DE70" s="3" t="e">
        <v>#DIV/0!</v>
      </c>
      <c r="DF70" s="3" t="e">
        <v>#DIV/0!</v>
      </c>
      <c r="DG70" s="4" t="s">
        <v>1893</v>
      </c>
      <c r="DH70" s="4" t="s">
        <v>2124</v>
      </c>
      <c r="DI70" s="4" t="s">
        <v>3392</v>
      </c>
      <c r="DJ70" s="4" t="s">
        <v>466</v>
      </c>
      <c r="DK70" s="4" t="s">
        <v>1253</v>
      </c>
      <c r="DL70" s="4" t="s">
        <v>1852</v>
      </c>
      <c r="DM70" s="4" t="s">
        <v>4371</v>
      </c>
      <c r="DN70" s="4" t="s">
        <v>2110</v>
      </c>
      <c r="DO70" s="4" t="s">
        <v>54</v>
      </c>
      <c r="DP70" s="4" t="s">
        <v>439</v>
      </c>
      <c r="DQ70" s="4" t="s">
        <v>2356</v>
      </c>
      <c r="DR70" s="4" t="s">
        <v>2097</v>
      </c>
      <c r="DS70" s="4" t="s">
        <v>287</v>
      </c>
      <c r="DT70" s="4" t="s">
        <v>3326</v>
      </c>
      <c r="DU70" s="4" t="s">
        <v>554</v>
      </c>
      <c r="DV70" s="4" t="s">
        <v>453</v>
      </c>
      <c r="DW70" s="4" t="s">
        <v>1913</v>
      </c>
      <c r="DX70" s="4" t="s">
        <v>4268</v>
      </c>
      <c r="DY70" s="4" t="s">
        <v>801</v>
      </c>
      <c r="DZ70" s="4" t="s">
        <v>3225</v>
      </c>
      <c r="EA70" s="4" t="s">
        <v>2705</v>
      </c>
      <c r="EB70" s="4" t="s">
        <v>1386</v>
      </c>
      <c r="EC70" s="4" t="s">
        <v>324</v>
      </c>
      <c r="ED70" s="4" t="s">
        <v>1548</v>
      </c>
      <c r="EE70" s="4" t="s">
        <v>1094</v>
      </c>
      <c r="EF70" s="4" t="s">
        <v>2588</v>
      </c>
      <c r="EG70" s="4" t="s">
        <v>3749</v>
      </c>
      <c r="EH70" s="4" t="s">
        <v>3645</v>
      </c>
      <c r="EI70" s="4" t="s">
        <v>3369</v>
      </c>
      <c r="EJ70" s="4" t="s">
        <v>549</v>
      </c>
      <c r="EK70" s="4" t="s">
        <v>649</v>
      </c>
      <c r="EL70" s="4" t="s">
        <v>145</v>
      </c>
      <c r="EM70" s="4" t="s">
        <v>259</v>
      </c>
      <c r="EN70" s="4" t="s">
        <v>4346</v>
      </c>
      <c r="EO70" s="4" t="s">
        <v>3534</v>
      </c>
      <c r="EP70" s="4" t="s">
        <v>1239</v>
      </c>
      <c r="EQ70" s="4" t="s">
        <v>3030</v>
      </c>
      <c r="ER70" s="4" t="s">
        <v>1338</v>
      </c>
      <c r="ES70" s="4" t="s">
        <v>1780</v>
      </c>
      <c r="ET70" s="4" t="s">
        <v>1361</v>
      </c>
      <c r="EU70" s="4" t="s">
        <v>439</v>
      </c>
      <c r="EV70" s="4" t="s">
        <v>1634</v>
      </c>
      <c r="EW70" s="4" t="s">
        <v>2020</v>
      </c>
      <c r="EX70" s="4" t="s">
        <v>650</v>
      </c>
      <c r="EY70" s="4" t="s">
        <v>1009</v>
      </c>
      <c r="EZ70" s="4" t="s">
        <v>1366</v>
      </c>
      <c r="FA70" s="4" t="s">
        <v>1703</v>
      </c>
      <c r="FB70" s="4" t="s">
        <v>573</v>
      </c>
      <c r="FC70" s="4" t="s">
        <v>1644</v>
      </c>
      <c r="FD70" s="4" t="s">
        <v>921</v>
      </c>
      <c r="FE70" s="4" t="s">
        <v>1306</v>
      </c>
      <c r="FF70" s="4" t="s">
        <v>4065</v>
      </c>
      <c r="FG70" s="4" t="s">
        <v>1821</v>
      </c>
      <c r="FH70" s="4" t="s">
        <v>2883</v>
      </c>
      <c r="FI70" s="4" t="s">
        <v>923</v>
      </c>
      <c r="FJ70" s="4" t="s">
        <v>1986</v>
      </c>
      <c r="FK70" s="4" t="s">
        <v>1888</v>
      </c>
      <c r="FL70" s="4" t="s">
        <v>4666</v>
      </c>
      <c r="FM70" s="4" t="s">
        <v>16</v>
      </c>
      <c r="FN70" s="4" t="s">
        <v>1830</v>
      </c>
      <c r="FO70" s="4" t="s">
        <v>3595</v>
      </c>
      <c r="FP70" s="4" t="s">
        <v>171</v>
      </c>
      <c r="FQ70" s="4" t="s">
        <v>1173</v>
      </c>
      <c r="FR70" s="4" t="s">
        <v>2762</v>
      </c>
      <c r="FS70" s="4" t="s">
        <v>3270</v>
      </c>
      <c r="FT70" s="4" t="s">
        <v>698</v>
      </c>
      <c r="FU70" s="4" t="s">
        <v>3145</v>
      </c>
      <c r="FV70" s="4" t="s">
        <v>2246</v>
      </c>
      <c r="FW70" s="4" t="s">
        <v>3749</v>
      </c>
      <c r="FX70" s="4" t="s">
        <v>407</v>
      </c>
      <c r="FY70" s="4" t="s">
        <v>1398</v>
      </c>
      <c r="FZ70" s="4" t="s">
        <v>26</v>
      </c>
      <c r="GA70" s="4" t="s">
        <v>3266</v>
      </c>
      <c r="GB70" s="4" t="s">
        <v>1424</v>
      </c>
      <c r="GC70" s="4" t="s">
        <v>5301</v>
      </c>
      <c r="GD70" s="4" t="s">
        <v>3195</v>
      </c>
      <c r="GE70" s="4" t="s">
        <v>1338</v>
      </c>
      <c r="GF70" s="4" t="s">
        <v>3459</v>
      </c>
      <c r="GG70" s="4" t="s">
        <v>264</v>
      </c>
      <c r="GH70" s="4" t="s">
        <v>119</v>
      </c>
      <c r="GI70" s="4" t="s">
        <v>2120</v>
      </c>
      <c r="GJ70" s="4" t="s">
        <v>2205</v>
      </c>
      <c r="GK70" s="4" t="s">
        <v>232</v>
      </c>
      <c r="GL70" s="4" t="s">
        <v>156</v>
      </c>
      <c r="GM70" s="4" t="s">
        <v>1607</v>
      </c>
      <c r="GN70" s="4" t="s">
        <v>488</v>
      </c>
      <c r="GO70" s="4" t="s">
        <v>907</v>
      </c>
      <c r="GP70" s="4" t="s">
        <v>200</v>
      </c>
      <c r="GQ70" s="4" t="s">
        <v>26</v>
      </c>
      <c r="GR70" s="4" t="s">
        <v>4590</v>
      </c>
      <c r="GS70" s="4" t="s">
        <v>1041</v>
      </c>
      <c r="GT70" s="4" t="s">
        <v>2710</v>
      </c>
      <c r="GU70" s="4" t="s">
        <v>1824</v>
      </c>
      <c r="GV70" s="4" t="s">
        <v>971</v>
      </c>
      <c r="GW70" s="4" t="s">
        <v>608</v>
      </c>
      <c r="GX70" s="4" t="s">
        <v>4057</v>
      </c>
      <c r="GY70" s="4" t="s">
        <v>2754</v>
      </c>
      <c r="GZ70" s="4" t="s">
        <v>2945</v>
      </c>
      <c r="HA70" s="4" t="s">
        <v>685</v>
      </c>
      <c r="HB70" s="4" t="s">
        <v>4709</v>
      </c>
      <c r="HC70" s="4" t="s">
        <v>1893</v>
      </c>
      <c r="HD70" s="4" t="s">
        <v>724</v>
      </c>
      <c r="HE70" s="4" t="s">
        <v>1193</v>
      </c>
      <c r="HF70" s="4" t="s">
        <v>1034</v>
      </c>
      <c r="HG70" s="4" t="s">
        <v>2691</v>
      </c>
      <c r="HH70" s="4" t="s">
        <v>4884</v>
      </c>
      <c r="HI70" s="4" t="s">
        <v>2149</v>
      </c>
      <c r="HJ70" s="4" t="s">
        <v>437</v>
      </c>
      <c r="HK70" s="4" t="s">
        <v>4909</v>
      </c>
      <c r="HL70" s="4" t="s">
        <v>473</v>
      </c>
      <c r="HM70" s="4" t="s">
        <v>2591</v>
      </c>
      <c r="HN70" s="4" t="s">
        <v>549</v>
      </c>
      <c r="HO70" s="4" t="s">
        <v>1843</v>
      </c>
      <c r="HP70" s="4" t="s">
        <v>1616</v>
      </c>
      <c r="HQ70" s="4" t="s">
        <v>2969</v>
      </c>
      <c r="HR70" s="4" t="s">
        <v>2132</v>
      </c>
      <c r="HS70" s="4" t="s">
        <v>3534</v>
      </c>
      <c r="HT70" s="4" t="s">
        <v>345</v>
      </c>
      <c r="HU70" s="4" t="s">
        <v>1433</v>
      </c>
      <c r="HV70" s="4" t="s">
        <v>105</v>
      </c>
      <c r="HW70" s="4" t="s">
        <v>17</v>
      </c>
      <c r="HX70" s="4" t="s">
        <v>1197</v>
      </c>
      <c r="HY70" s="4" t="s">
        <v>1577</v>
      </c>
      <c r="HZ70" s="4" t="s">
        <v>792</v>
      </c>
      <c r="IA70" s="4" t="s">
        <v>1149</v>
      </c>
      <c r="IB70" s="4" t="s">
        <v>762</v>
      </c>
      <c r="IC70" s="4" t="s">
        <v>847</v>
      </c>
      <c r="ID70" s="4" t="s">
        <v>6070</v>
      </c>
      <c r="IE70" s="4" t="s">
        <v>3106</v>
      </c>
      <c r="IF70" s="4" t="s">
        <v>2758</v>
      </c>
      <c r="IG70" s="4" t="s">
        <v>1055</v>
      </c>
      <c r="IH70" s="4" t="s">
        <v>1674</v>
      </c>
      <c r="II70" s="4" t="s">
        <v>111</v>
      </c>
      <c r="IJ70" s="4" t="s">
        <v>1063</v>
      </c>
      <c r="IK70" s="4" t="s">
        <v>511</v>
      </c>
      <c r="IL70" s="4" t="s">
        <v>3174</v>
      </c>
      <c r="IM70" s="4" t="s">
        <v>1503</v>
      </c>
      <c r="IN70" s="4" t="s">
        <v>888</v>
      </c>
      <c r="IO70" s="4" t="s">
        <v>341</v>
      </c>
      <c r="IP70" s="4" t="s">
        <v>1068</v>
      </c>
      <c r="IQ70" s="4" t="s">
        <v>780</v>
      </c>
      <c r="IR70" s="4" t="s">
        <v>232</v>
      </c>
      <c r="IS70" s="4" t="s">
        <v>1673</v>
      </c>
      <c r="IT70" s="4" t="s">
        <v>3391</v>
      </c>
      <c r="IU70" s="4" t="s">
        <v>1515</v>
      </c>
      <c r="IV70" s="4" t="s">
        <v>2017</v>
      </c>
      <c r="IW70" s="4" t="s">
        <v>4233</v>
      </c>
      <c r="IX70" s="4" t="s">
        <v>1787</v>
      </c>
      <c r="IY70" s="4" t="s">
        <v>345</v>
      </c>
      <c r="IZ70" s="4" t="s">
        <v>4981</v>
      </c>
      <c r="JA70" s="4" t="s">
        <v>3710</v>
      </c>
      <c r="JB70" s="4" t="s">
        <v>814</v>
      </c>
      <c r="JC70" s="4" t="s">
        <v>398</v>
      </c>
      <c r="JD70" s="4" t="s">
        <v>3562</v>
      </c>
      <c r="JE70" s="4" t="s">
        <v>3937</v>
      </c>
      <c r="JF70" s="4" t="s">
        <v>3070</v>
      </c>
    </row>
    <row r="71" spans="1:266" ht="15.75" thickBot="1">
      <c r="A71" s="8" t="s">
        <v>6500</v>
      </c>
      <c r="B71" s="3" t="e">
        <v>#DIV/0!</v>
      </c>
      <c r="C71" s="3" t="e">
        <v>#DIV/0!</v>
      </c>
      <c r="D71" s="3" t="e">
        <v>#DIV/0!</v>
      </c>
      <c r="E71" s="3" t="e">
        <v>#DIV/0!</v>
      </c>
      <c r="F71" s="3" t="e">
        <v>#DIV/0!</v>
      </c>
      <c r="G71" s="3" t="e">
        <v>#DIV/0!</v>
      </c>
      <c r="H71" s="3" t="e">
        <v>#DIV/0!</v>
      </c>
      <c r="I71" s="3" t="e">
        <v>#DIV/0!</v>
      </c>
      <c r="J71" s="3" t="e">
        <v>#DIV/0!</v>
      </c>
      <c r="K71" s="3" t="e">
        <v>#DIV/0!</v>
      </c>
      <c r="L71" s="3" t="e">
        <v>#DIV/0!</v>
      </c>
      <c r="M71" s="3" t="e">
        <v>#DIV/0!</v>
      </c>
      <c r="N71" s="3" t="e">
        <v>#DIV/0!</v>
      </c>
      <c r="O71" s="3" t="e">
        <v>#DIV/0!</v>
      </c>
      <c r="P71" s="3" t="e">
        <v>#DIV/0!</v>
      </c>
      <c r="Q71" s="3" t="e">
        <v>#DIV/0!</v>
      </c>
      <c r="R71" s="3" t="e">
        <v>#DIV/0!</v>
      </c>
      <c r="S71" s="3" t="e">
        <v>#DIV/0!</v>
      </c>
      <c r="T71" s="3" t="e">
        <v>#DIV/0!</v>
      </c>
      <c r="U71" s="3" t="e">
        <v>#DIV/0!</v>
      </c>
      <c r="V71" s="3" t="e">
        <v>#DIV/0!</v>
      </c>
      <c r="W71" s="3" t="e">
        <v>#DIV/0!</v>
      </c>
      <c r="X71" s="3" t="e">
        <v>#DIV/0!</v>
      </c>
      <c r="Y71" s="3" t="e">
        <v>#DIV/0!</v>
      </c>
      <c r="Z71" s="3" t="e">
        <v>#DIV/0!</v>
      </c>
      <c r="AA71" s="3" t="e">
        <v>#DIV/0!</v>
      </c>
      <c r="AB71" s="3" t="e">
        <v>#DIV/0!</v>
      </c>
      <c r="AC71" s="3" t="e">
        <v>#DIV/0!</v>
      </c>
      <c r="AD71" s="3" t="e">
        <v>#DIV/0!</v>
      </c>
      <c r="AE71" s="3" t="e">
        <v>#DIV/0!</v>
      </c>
      <c r="AF71" s="3" t="e">
        <v>#DIV/0!</v>
      </c>
      <c r="AG71" s="3" t="e">
        <v>#DIV/0!</v>
      </c>
      <c r="AH71" s="3" t="e">
        <v>#DIV/0!</v>
      </c>
      <c r="AI71" s="3" t="e">
        <v>#DIV/0!</v>
      </c>
      <c r="AJ71" s="3" t="e">
        <v>#DIV/0!</v>
      </c>
      <c r="AK71" s="3" t="e">
        <v>#DIV/0!</v>
      </c>
      <c r="AL71" s="3" t="e">
        <v>#DIV/0!</v>
      </c>
      <c r="AM71" s="3" t="e">
        <v>#DIV/0!</v>
      </c>
      <c r="AN71" s="3" t="e">
        <v>#DIV/0!</v>
      </c>
      <c r="AO71" s="3" t="e">
        <v>#DIV/0!</v>
      </c>
      <c r="AP71" s="3" t="e">
        <v>#DIV/0!</v>
      </c>
      <c r="AQ71" s="3" t="e">
        <v>#DIV/0!</v>
      </c>
      <c r="AR71" s="3" t="e">
        <v>#DIV/0!</v>
      </c>
      <c r="AS71" s="3" t="e">
        <v>#DIV/0!</v>
      </c>
      <c r="AT71" s="3" t="e">
        <v>#DIV/0!</v>
      </c>
      <c r="AU71" s="3" t="e">
        <v>#DIV/0!</v>
      </c>
      <c r="AV71" s="3" t="e">
        <v>#DIV/0!</v>
      </c>
      <c r="AW71" s="3" t="e">
        <v>#DIV/0!</v>
      </c>
      <c r="AX71" s="3" t="e">
        <v>#DIV/0!</v>
      </c>
      <c r="AY71" s="3" t="e">
        <v>#DIV/0!</v>
      </c>
      <c r="AZ71" s="3" t="e">
        <v>#DIV/0!</v>
      </c>
      <c r="BA71" s="3" t="e">
        <v>#DIV/0!</v>
      </c>
      <c r="BB71" s="3" t="e">
        <v>#DIV/0!</v>
      </c>
      <c r="BC71" s="3" t="e">
        <v>#DIV/0!</v>
      </c>
      <c r="BD71" s="3" t="e">
        <v>#DIV/0!</v>
      </c>
      <c r="BE71" s="3" t="e">
        <v>#DIV/0!</v>
      </c>
      <c r="BF71" s="3" t="e">
        <v>#DIV/0!</v>
      </c>
      <c r="BG71" s="3" t="e">
        <v>#DIV/0!</v>
      </c>
      <c r="BH71" s="3" t="e">
        <v>#DIV/0!</v>
      </c>
      <c r="BI71" s="3" t="e">
        <v>#DIV/0!</v>
      </c>
      <c r="BJ71" s="3" t="e">
        <v>#DIV/0!</v>
      </c>
      <c r="BK71" s="3" t="e">
        <v>#DIV/0!</v>
      </c>
      <c r="BL71" s="3" t="e">
        <v>#DIV/0!</v>
      </c>
      <c r="BM71" s="3" t="e">
        <v>#DIV/0!</v>
      </c>
      <c r="BN71" s="3" t="e">
        <v>#DIV/0!</v>
      </c>
      <c r="BO71" s="3" t="e">
        <v>#DIV/0!</v>
      </c>
      <c r="BP71" s="3" t="e">
        <v>#DIV/0!</v>
      </c>
      <c r="BQ71" s="3" t="e">
        <v>#DIV/0!</v>
      </c>
      <c r="BR71" s="3" t="e">
        <v>#DIV/0!</v>
      </c>
      <c r="BS71" s="3" t="e">
        <v>#DIV/0!</v>
      </c>
      <c r="BT71" s="3" t="e">
        <v>#DIV/0!</v>
      </c>
      <c r="BU71" s="3" t="e">
        <v>#DIV/0!</v>
      </c>
      <c r="BV71" s="3" t="e">
        <v>#DIV/0!</v>
      </c>
      <c r="BW71" s="3" t="e">
        <v>#DIV/0!</v>
      </c>
      <c r="BX71" s="3" t="e">
        <v>#DIV/0!</v>
      </c>
      <c r="BY71" s="3" t="e">
        <v>#DIV/0!</v>
      </c>
      <c r="BZ71" s="3" t="e">
        <v>#DIV/0!</v>
      </c>
      <c r="CA71" s="3" t="e">
        <v>#DIV/0!</v>
      </c>
      <c r="CB71" s="3" t="e">
        <v>#DIV/0!</v>
      </c>
      <c r="CC71" s="3" t="e">
        <v>#DIV/0!</v>
      </c>
      <c r="CD71" s="3" t="e">
        <v>#DIV/0!</v>
      </c>
      <c r="CE71" s="3" t="e">
        <v>#DIV/0!</v>
      </c>
      <c r="CF71" s="3" t="e">
        <v>#DIV/0!</v>
      </c>
      <c r="CG71" s="3" t="e">
        <v>#DIV/0!</v>
      </c>
      <c r="CH71" s="3" t="e">
        <v>#DIV/0!</v>
      </c>
      <c r="CI71" s="3" t="e">
        <v>#DIV/0!</v>
      </c>
      <c r="CJ71" s="3" t="e">
        <v>#DIV/0!</v>
      </c>
      <c r="CK71" s="3" t="e">
        <v>#DIV/0!</v>
      </c>
      <c r="CL71" s="3" t="e">
        <v>#DIV/0!</v>
      </c>
      <c r="CM71" s="3" t="e">
        <v>#DIV/0!</v>
      </c>
      <c r="CN71" s="3" t="e">
        <v>#DIV/0!</v>
      </c>
      <c r="CO71" s="3" t="e">
        <v>#DIV/0!</v>
      </c>
      <c r="CP71" s="3" t="e">
        <v>#DIV/0!</v>
      </c>
      <c r="CQ71" s="3" t="e">
        <v>#DIV/0!</v>
      </c>
      <c r="CR71" s="3" t="e">
        <v>#DIV/0!</v>
      </c>
      <c r="CS71" s="3" t="e">
        <v>#DIV/0!</v>
      </c>
      <c r="CT71" s="3" t="e">
        <v>#DIV/0!</v>
      </c>
      <c r="CU71" s="3" t="e">
        <v>#DIV/0!</v>
      </c>
      <c r="CV71" s="3" t="e">
        <v>#DIV/0!</v>
      </c>
      <c r="CW71" s="3" t="e">
        <v>#DIV/0!</v>
      </c>
      <c r="CX71" s="3" t="e">
        <v>#DIV/0!</v>
      </c>
      <c r="CY71" s="3" t="e">
        <v>#DIV/0!</v>
      </c>
      <c r="CZ71" s="3" t="e">
        <v>#DIV/0!</v>
      </c>
      <c r="DA71" s="3" t="e">
        <v>#DIV/0!</v>
      </c>
      <c r="DB71" s="3" t="e">
        <v>#DIV/0!</v>
      </c>
      <c r="DC71" s="3" t="e">
        <v>#DIV/0!</v>
      </c>
      <c r="DD71" s="3" t="e">
        <v>#DIV/0!</v>
      </c>
      <c r="DE71" s="3" t="e">
        <v>#DIV/0!</v>
      </c>
      <c r="DF71" s="3" t="e">
        <v>#DIV/0!</v>
      </c>
      <c r="DG71" s="3" t="e">
        <v>#DIV/0!</v>
      </c>
      <c r="DH71" s="3" t="e">
        <v>#DIV/0!</v>
      </c>
      <c r="DI71" s="3" t="e">
        <v>#DIV/0!</v>
      </c>
      <c r="DJ71" s="3" t="e">
        <v>#DIV/0!</v>
      </c>
      <c r="DK71" s="3" t="e">
        <v>#DIV/0!</v>
      </c>
      <c r="DL71" s="3" t="e">
        <v>#DIV/0!</v>
      </c>
      <c r="DM71" s="3" t="e">
        <v>#DIV/0!</v>
      </c>
      <c r="DN71" s="3" t="e">
        <v>#DIV/0!</v>
      </c>
      <c r="DO71" s="3" t="e">
        <v>#DIV/0!</v>
      </c>
      <c r="DP71" s="3" t="e">
        <v>#DIV/0!</v>
      </c>
      <c r="DQ71" s="3" t="e">
        <v>#DIV/0!</v>
      </c>
      <c r="DR71" s="3" t="e">
        <v>#DIV/0!</v>
      </c>
      <c r="DS71" s="3" t="e">
        <v>#DIV/0!</v>
      </c>
      <c r="DT71" s="3" t="e">
        <v>#DIV/0!</v>
      </c>
      <c r="DU71" s="3" t="e">
        <v>#DIV/0!</v>
      </c>
      <c r="DV71" s="3" t="e">
        <v>#DIV/0!</v>
      </c>
      <c r="DW71" s="3" t="e">
        <v>#DIV/0!</v>
      </c>
      <c r="DX71" s="3" t="e">
        <v>#DIV/0!</v>
      </c>
      <c r="DY71" s="3" t="e">
        <v>#DIV/0!</v>
      </c>
      <c r="DZ71" s="3" t="e">
        <v>#DIV/0!</v>
      </c>
      <c r="EA71" s="3" t="e">
        <v>#DIV/0!</v>
      </c>
      <c r="EB71" s="3" t="e">
        <v>#DIV/0!</v>
      </c>
      <c r="EC71" s="3" t="e">
        <v>#DIV/0!</v>
      </c>
      <c r="ED71" s="3" t="e">
        <v>#DIV/0!</v>
      </c>
      <c r="EE71" s="3" t="e">
        <v>#DIV/0!</v>
      </c>
      <c r="EF71" s="3" t="e">
        <v>#DIV/0!</v>
      </c>
      <c r="EG71" s="3" t="e">
        <v>#DIV/0!</v>
      </c>
      <c r="EH71" s="3" t="e">
        <v>#DIV/0!</v>
      </c>
      <c r="EI71" s="3" t="e">
        <v>#DIV/0!</v>
      </c>
      <c r="EJ71" s="3" t="e">
        <v>#DIV/0!</v>
      </c>
      <c r="EK71" s="3" t="e">
        <v>#DIV/0!</v>
      </c>
      <c r="EL71" s="3" t="e">
        <v>#DIV/0!</v>
      </c>
      <c r="EM71" s="3" t="e">
        <v>#DIV/0!</v>
      </c>
      <c r="EN71" s="3" t="e">
        <v>#DIV/0!</v>
      </c>
      <c r="EO71" s="3" t="e">
        <v>#DIV/0!</v>
      </c>
      <c r="EP71" s="3" t="e">
        <v>#DIV/0!</v>
      </c>
      <c r="EQ71" s="3" t="e">
        <v>#DIV/0!</v>
      </c>
      <c r="ER71" s="3" t="e">
        <v>#DIV/0!</v>
      </c>
      <c r="ES71" s="3" t="e">
        <v>#DIV/0!</v>
      </c>
      <c r="ET71" s="3" t="e">
        <v>#DIV/0!</v>
      </c>
      <c r="EU71" s="3" t="e">
        <v>#DIV/0!</v>
      </c>
      <c r="EV71" s="3" t="e">
        <v>#DIV/0!</v>
      </c>
      <c r="EW71" s="3" t="e">
        <v>#DIV/0!</v>
      </c>
      <c r="EX71" s="3" t="e">
        <v>#DIV/0!</v>
      </c>
      <c r="EY71" s="3" t="e">
        <v>#DIV/0!</v>
      </c>
      <c r="EZ71" s="3" t="e">
        <v>#DIV/0!</v>
      </c>
      <c r="FA71" s="3" t="e">
        <v>#DIV/0!</v>
      </c>
      <c r="FB71" s="3" t="e">
        <v>#DIV/0!</v>
      </c>
      <c r="FC71" s="3" t="e">
        <v>#DIV/0!</v>
      </c>
      <c r="FD71" s="3" t="e">
        <v>#DIV/0!</v>
      </c>
      <c r="FE71" s="3" t="e">
        <v>#DIV/0!</v>
      </c>
      <c r="FF71" s="4" t="s">
        <v>3096</v>
      </c>
      <c r="FG71" s="4" t="s">
        <v>4843</v>
      </c>
      <c r="FH71" s="4" t="s">
        <v>158</v>
      </c>
      <c r="FI71" s="4" t="s">
        <v>3121</v>
      </c>
      <c r="FJ71" s="4" t="s">
        <v>5025</v>
      </c>
      <c r="FK71" s="4" t="s">
        <v>4866</v>
      </c>
      <c r="FL71" s="4" t="s">
        <v>5054</v>
      </c>
      <c r="FM71" s="4" t="s">
        <v>1271</v>
      </c>
      <c r="FN71" s="4" t="s">
        <v>5090</v>
      </c>
      <c r="FO71" s="4" t="s">
        <v>5107</v>
      </c>
      <c r="FP71" s="4" t="s">
        <v>2307</v>
      </c>
      <c r="FQ71" s="4" t="s">
        <v>2493</v>
      </c>
      <c r="FR71" s="4" t="s">
        <v>5152</v>
      </c>
      <c r="FS71" s="4" t="s">
        <v>1556</v>
      </c>
      <c r="FT71" s="4" t="s">
        <v>5184</v>
      </c>
      <c r="FU71" s="4" t="s">
        <v>3477</v>
      </c>
      <c r="FV71" s="4" t="s">
        <v>49</v>
      </c>
      <c r="FW71" s="4" t="s">
        <v>1559</v>
      </c>
      <c r="FX71" s="4" t="s">
        <v>1921</v>
      </c>
      <c r="FY71" s="4" t="s">
        <v>2875</v>
      </c>
      <c r="FZ71" s="4" t="s">
        <v>1637</v>
      </c>
      <c r="GA71" s="4" t="s">
        <v>2959</v>
      </c>
      <c r="GB71" s="4" t="s">
        <v>5290</v>
      </c>
      <c r="GC71" s="4" t="s">
        <v>44</v>
      </c>
      <c r="GD71" s="4" t="s">
        <v>1990</v>
      </c>
      <c r="GE71" s="4" t="s">
        <v>5316</v>
      </c>
      <c r="GF71" s="4" t="s">
        <v>5325</v>
      </c>
      <c r="GG71" s="4" t="s">
        <v>2939</v>
      </c>
      <c r="GH71" s="4" t="s">
        <v>2285</v>
      </c>
      <c r="GI71" s="4" t="s">
        <v>3048</v>
      </c>
      <c r="GJ71" s="4" t="s">
        <v>4795</v>
      </c>
      <c r="GK71" s="4" t="s">
        <v>1657</v>
      </c>
      <c r="GL71" s="4" t="s">
        <v>534</v>
      </c>
      <c r="GM71" s="4" t="s">
        <v>466</v>
      </c>
      <c r="GN71" s="4" t="s">
        <v>873</v>
      </c>
      <c r="GO71" s="4" t="s">
        <v>2105</v>
      </c>
      <c r="GP71" s="4" t="s">
        <v>2070</v>
      </c>
      <c r="GQ71" s="4" t="s">
        <v>938</v>
      </c>
      <c r="GR71" s="4" t="s">
        <v>796</v>
      </c>
      <c r="GS71" s="4" t="s">
        <v>1795</v>
      </c>
      <c r="GT71" s="4" t="s">
        <v>888</v>
      </c>
      <c r="GU71" s="4" t="s">
        <v>1255</v>
      </c>
      <c r="GV71" s="4" t="s">
        <v>3181</v>
      </c>
      <c r="GW71" s="4" t="s">
        <v>829</v>
      </c>
      <c r="GX71" s="4" t="s">
        <v>5511</v>
      </c>
      <c r="GY71" s="4" t="s">
        <v>4340</v>
      </c>
      <c r="GZ71" s="4" t="s">
        <v>3958</v>
      </c>
      <c r="HA71" s="4" t="s">
        <v>533</v>
      </c>
      <c r="HB71" s="4" t="s">
        <v>735</v>
      </c>
      <c r="HC71" s="4" t="s">
        <v>2375</v>
      </c>
      <c r="HD71" s="4" t="s">
        <v>5449</v>
      </c>
      <c r="HE71" s="4" t="s">
        <v>588</v>
      </c>
      <c r="HF71" s="4" t="s">
        <v>1061</v>
      </c>
      <c r="HG71" s="4" t="s">
        <v>4622</v>
      </c>
      <c r="HH71" s="4" t="s">
        <v>372</v>
      </c>
      <c r="HI71" s="4" t="s">
        <v>837</v>
      </c>
      <c r="HJ71" s="4" t="s">
        <v>1529</v>
      </c>
      <c r="HK71" s="4" t="s">
        <v>5524</v>
      </c>
      <c r="HL71" s="4" t="s">
        <v>5042</v>
      </c>
      <c r="HM71" s="4" t="s">
        <v>1629</v>
      </c>
      <c r="HN71" s="4" t="s">
        <v>2735</v>
      </c>
      <c r="HO71" s="4" t="s">
        <v>670</v>
      </c>
      <c r="HP71" s="4" t="s">
        <v>5840</v>
      </c>
      <c r="HQ71" s="4" t="s">
        <v>2319</v>
      </c>
      <c r="HR71" s="4" t="s">
        <v>1162</v>
      </c>
      <c r="HS71" s="4" t="s">
        <v>3246</v>
      </c>
      <c r="HT71" s="4" t="s">
        <v>5351</v>
      </c>
      <c r="HU71" s="4" t="s">
        <v>4509</v>
      </c>
      <c r="HV71" s="4" t="s">
        <v>1189</v>
      </c>
      <c r="HW71" s="4" t="s">
        <v>646</v>
      </c>
      <c r="HX71" s="4" t="s">
        <v>5997</v>
      </c>
      <c r="HY71" s="4" t="s">
        <v>3234</v>
      </c>
      <c r="HZ71" s="4" t="s">
        <v>1058</v>
      </c>
      <c r="IA71" s="4" t="s">
        <v>1030</v>
      </c>
      <c r="IB71" s="4" t="s">
        <v>2289</v>
      </c>
      <c r="IC71" s="4" t="s">
        <v>324</v>
      </c>
      <c r="ID71" s="4" t="s">
        <v>4909</v>
      </c>
      <c r="IE71" s="4" t="s">
        <v>105</v>
      </c>
      <c r="IF71" s="4" t="s">
        <v>3441</v>
      </c>
      <c r="IG71" s="4" t="s">
        <v>109</v>
      </c>
      <c r="IH71" s="4" t="s">
        <v>2447</v>
      </c>
      <c r="II71" s="4" t="s">
        <v>2067</v>
      </c>
      <c r="IJ71" s="4" t="s">
        <v>6149</v>
      </c>
      <c r="IK71" s="4" t="s">
        <v>5396</v>
      </c>
      <c r="IL71" s="4" t="s">
        <v>3030</v>
      </c>
      <c r="IM71" s="4" t="s">
        <v>1411</v>
      </c>
      <c r="IN71" s="4" t="s">
        <v>6231</v>
      </c>
      <c r="IO71" s="4" t="s">
        <v>3102</v>
      </c>
      <c r="IP71" s="4" t="s">
        <v>198</v>
      </c>
      <c r="IQ71" s="4" t="s">
        <v>2157</v>
      </c>
      <c r="IR71" s="4" t="s">
        <v>3170</v>
      </c>
      <c r="IS71" s="4" t="s">
        <v>3319</v>
      </c>
      <c r="IT71" s="4" t="s">
        <v>4909</v>
      </c>
      <c r="IU71" s="4" t="s">
        <v>1580</v>
      </c>
      <c r="IV71" s="4" t="s">
        <v>2604</v>
      </c>
      <c r="IW71" s="4" t="s">
        <v>639</v>
      </c>
      <c r="IX71" s="4" t="s">
        <v>1714</v>
      </c>
      <c r="IY71" s="4" t="s">
        <v>4939</v>
      </c>
      <c r="IZ71" s="4" t="s">
        <v>806</v>
      </c>
      <c r="JA71" s="4" t="s">
        <v>2262</v>
      </c>
      <c r="JB71" s="4" t="s">
        <v>385</v>
      </c>
      <c r="JC71" s="4" t="s">
        <v>2036</v>
      </c>
      <c r="JD71" s="4" t="s">
        <v>2247</v>
      </c>
      <c r="JE71" s="4" t="s">
        <v>2465</v>
      </c>
      <c r="JF71" s="4" t="s">
        <v>403</v>
      </c>
    </row>
    <row r="72" spans="1:266" ht="15.75" thickBot="1">
      <c r="A72" s="8" t="s">
        <v>6501</v>
      </c>
      <c r="B72" s="4" t="s">
        <v>2061</v>
      </c>
      <c r="C72" s="4" t="s">
        <v>2082</v>
      </c>
      <c r="D72" s="4" t="s">
        <v>2102</v>
      </c>
      <c r="E72" s="4" t="s">
        <v>592</v>
      </c>
      <c r="F72" s="4" t="s">
        <v>2137</v>
      </c>
      <c r="G72" s="4" t="s">
        <v>1561</v>
      </c>
      <c r="H72" s="4" t="s">
        <v>1857</v>
      </c>
      <c r="I72" s="4" t="s">
        <v>877</v>
      </c>
      <c r="J72" s="4" t="s">
        <v>1618</v>
      </c>
      <c r="K72" s="4" t="s">
        <v>2239</v>
      </c>
      <c r="L72" s="4" t="s">
        <v>2269</v>
      </c>
      <c r="M72" s="4" t="s">
        <v>1857</v>
      </c>
      <c r="N72" s="4" t="s">
        <v>580</v>
      </c>
      <c r="O72" s="4" t="s">
        <v>2350</v>
      </c>
      <c r="P72" s="4" t="s">
        <v>449</v>
      </c>
      <c r="Q72" s="4" t="s">
        <v>1823</v>
      </c>
      <c r="R72" s="4" t="s">
        <v>182</v>
      </c>
      <c r="S72" s="4" t="s">
        <v>2428</v>
      </c>
      <c r="T72" s="4" t="s">
        <v>266</v>
      </c>
      <c r="U72" s="4" t="s">
        <v>2472</v>
      </c>
      <c r="V72" s="4" t="s">
        <v>345</v>
      </c>
      <c r="W72" s="4" t="s">
        <v>165</v>
      </c>
      <c r="X72" s="4" t="s">
        <v>2532</v>
      </c>
      <c r="Y72" s="4" t="s">
        <v>2556</v>
      </c>
      <c r="Z72" s="4" t="s">
        <v>3</v>
      </c>
      <c r="AA72" s="4" t="s">
        <v>464</v>
      </c>
      <c r="AB72" s="4" t="s">
        <v>418</v>
      </c>
      <c r="AC72" s="4" t="s">
        <v>2110</v>
      </c>
      <c r="AD72" s="4" t="s">
        <v>1274</v>
      </c>
      <c r="AE72" s="4" t="s">
        <v>920</v>
      </c>
      <c r="AF72" s="4" t="s">
        <v>951</v>
      </c>
      <c r="AG72" s="4" t="s">
        <v>352</v>
      </c>
      <c r="AH72" s="4" t="s">
        <v>2729</v>
      </c>
      <c r="AI72" s="4" t="s">
        <v>2382</v>
      </c>
      <c r="AJ72" s="4" t="s">
        <v>1331</v>
      </c>
      <c r="AK72" s="4" t="s">
        <v>81</v>
      </c>
      <c r="AL72" s="4" t="s">
        <v>2825</v>
      </c>
      <c r="AM72" s="4" t="s">
        <v>135</v>
      </c>
      <c r="AN72" s="4" t="s">
        <v>553</v>
      </c>
      <c r="AO72" s="4" t="s">
        <v>3</v>
      </c>
      <c r="AP72" s="4" t="s">
        <v>63</v>
      </c>
      <c r="AQ72" s="4" t="s">
        <v>260</v>
      </c>
      <c r="AR72" s="4" t="s">
        <v>224</v>
      </c>
      <c r="AS72" s="4" t="s">
        <v>183</v>
      </c>
      <c r="AT72" s="4" t="s">
        <v>188</v>
      </c>
      <c r="AU72" s="4" t="s">
        <v>3013</v>
      </c>
      <c r="AV72" s="4" t="s">
        <v>746</v>
      </c>
      <c r="AW72" s="4" t="s">
        <v>288</v>
      </c>
      <c r="AX72" s="4" t="s">
        <v>1045</v>
      </c>
      <c r="AY72" s="4" t="s">
        <v>2381</v>
      </c>
      <c r="AZ72" s="4" t="s">
        <v>1905</v>
      </c>
      <c r="BA72" s="4" t="s">
        <v>716</v>
      </c>
      <c r="BB72" s="4" t="s">
        <v>305</v>
      </c>
      <c r="BC72" s="4" t="s">
        <v>1654</v>
      </c>
      <c r="BD72" s="4" t="s">
        <v>885</v>
      </c>
      <c r="BE72" s="4" t="s">
        <v>3195</v>
      </c>
      <c r="BF72" s="4" t="s">
        <v>1886</v>
      </c>
      <c r="BG72" s="4" t="s">
        <v>1464</v>
      </c>
      <c r="BH72" s="4" t="s">
        <v>248</v>
      </c>
      <c r="BI72" s="4" t="s">
        <v>1655</v>
      </c>
      <c r="BJ72" s="4" t="s">
        <v>3277</v>
      </c>
      <c r="BK72" s="4" t="s">
        <v>184</v>
      </c>
      <c r="BL72" s="4" t="s">
        <v>3317</v>
      </c>
      <c r="BM72" s="4" t="s">
        <v>2750</v>
      </c>
      <c r="BN72" s="4" t="s">
        <v>3357</v>
      </c>
      <c r="BO72" s="4" t="s">
        <v>364</v>
      </c>
      <c r="BP72" s="4" t="s">
        <v>1242</v>
      </c>
      <c r="BQ72" s="4" t="s">
        <v>2895</v>
      </c>
      <c r="BR72" s="4" t="s">
        <v>989</v>
      </c>
      <c r="BS72" s="4" t="s">
        <v>2033</v>
      </c>
      <c r="BT72" s="4" t="s">
        <v>309</v>
      </c>
      <c r="BU72" s="4" t="s">
        <v>2996</v>
      </c>
      <c r="BV72" s="4" t="s">
        <v>1079</v>
      </c>
      <c r="BW72" s="4" t="s">
        <v>88</v>
      </c>
      <c r="BX72" s="4" t="s">
        <v>1869</v>
      </c>
      <c r="BY72" s="4" t="s">
        <v>37</v>
      </c>
      <c r="BZ72" s="4" t="s">
        <v>264</v>
      </c>
      <c r="CA72" s="4" t="s">
        <v>389</v>
      </c>
      <c r="CB72" s="4" t="s">
        <v>2888</v>
      </c>
      <c r="CC72" s="4" t="s">
        <v>1108</v>
      </c>
      <c r="CD72" s="4" t="s">
        <v>1590</v>
      </c>
      <c r="CE72" s="4" t="s">
        <v>3668</v>
      </c>
      <c r="CF72" s="4" t="s">
        <v>12</v>
      </c>
      <c r="CG72" s="4" t="s">
        <v>1335</v>
      </c>
      <c r="CH72" s="4" t="s">
        <v>300</v>
      </c>
      <c r="CI72" s="4" t="s">
        <v>554</v>
      </c>
      <c r="CJ72" s="4" t="s">
        <v>1116</v>
      </c>
      <c r="CK72" s="4" t="s">
        <v>188</v>
      </c>
      <c r="CL72" s="4" t="s">
        <v>2802</v>
      </c>
      <c r="CM72" s="4" t="s">
        <v>558</v>
      </c>
      <c r="CN72" s="4" t="s">
        <v>184</v>
      </c>
      <c r="CO72" s="4" t="s">
        <v>1434</v>
      </c>
      <c r="CP72" s="4" t="s">
        <v>1336</v>
      </c>
      <c r="CQ72" s="4" t="s">
        <v>845</v>
      </c>
      <c r="CR72" s="4" t="s">
        <v>1055</v>
      </c>
      <c r="CS72" s="4" t="s">
        <v>1120</v>
      </c>
      <c r="CT72" s="4" t="s">
        <v>981</v>
      </c>
      <c r="CU72" s="4" t="s">
        <v>740</v>
      </c>
      <c r="CV72" s="4" t="s">
        <v>521</v>
      </c>
      <c r="CW72" s="4" t="s">
        <v>1234</v>
      </c>
      <c r="CX72" s="4" t="s">
        <v>4020</v>
      </c>
      <c r="CY72" s="4" t="s">
        <v>3955</v>
      </c>
      <c r="CZ72" s="4" t="s">
        <v>4091</v>
      </c>
      <c r="DA72" s="4" t="s">
        <v>4190</v>
      </c>
      <c r="DB72" s="4" t="s">
        <v>1009</v>
      </c>
      <c r="DC72" s="4" t="s">
        <v>1926</v>
      </c>
      <c r="DD72" s="4" t="s">
        <v>182</v>
      </c>
      <c r="DE72" s="4" t="s">
        <v>284</v>
      </c>
      <c r="DF72" s="4" t="s">
        <v>12</v>
      </c>
      <c r="DG72" s="4" t="s">
        <v>841</v>
      </c>
      <c r="DH72" s="4" t="s">
        <v>3356</v>
      </c>
      <c r="DI72" s="4" t="s">
        <v>2300</v>
      </c>
      <c r="DJ72" s="4" t="s">
        <v>544</v>
      </c>
      <c r="DK72" s="4" t="s">
        <v>377</v>
      </c>
      <c r="DL72" s="4" t="s">
        <v>1673</v>
      </c>
      <c r="DM72" s="4" t="s">
        <v>104</v>
      </c>
      <c r="DN72" s="4" t="s">
        <v>4391</v>
      </c>
      <c r="DO72" s="4" t="s">
        <v>3211</v>
      </c>
      <c r="DP72" s="4" t="s">
        <v>1243</v>
      </c>
      <c r="DQ72" s="4" t="s">
        <v>2947</v>
      </c>
      <c r="DR72" s="4" t="s">
        <v>1747</v>
      </c>
      <c r="DS72" s="4" t="s">
        <v>2951</v>
      </c>
      <c r="DT72" s="4" t="s">
        <v>2025</v>
      </c>
      <c r="DU72" s="4" t="s">
        <v>1443</v>
      </c>
      <c r="DV72" s="4" t="s">
        <v>2662</v>
      </c>
      <c r="DW72" s="4" t="s">
        <v>1177</v>
      </c>
      <c r="DX72" s="4" t="s">
        <v>448</v>
      </c>
      <c r="DY72" s="4" t="s">
        <v>89</v>
      </c>
      <c r="DZ72" s="4" t="s">
        <v>1772</v>
      </c>
      <c r="EA72" s="4" t="s">
        <v>1096</v>
      </c>
      <c r="EB72" s="4" t="s">
        <v>340</v>
      </c>
      <c r="EC72" s="4" t="s">
        <v>355</v>
      </c>
      <c r="ED72" s="4" t="s">
        <v>475</v>
      </c>
      <c r="EE72" s="4" t="s">
        <v>4647</v>
      </c>
      <c r="EF72" s="4" t="s">
        <v>1896</v>
      </c>
      <c r="EG72" s="4" t="s">
        <v>1833</v>
      </c>
      <c r="EH72" s="4" t="s">
        <v>644</v>
      </c>
      <c r="EI72" s="4" t="s">
        <v>243</v>
      </c>
      <c r="EJ72" s="4" t="s">
        <v>1096</v>
      </c>
      <c r="EK72" s="4" t="s">
        <v>471</v>
      </c>
      <c r="EL72" s="4" t="s">
        <v>1692</v>
      </c>
      <c r="EM72" s="4" t="s">
        <v>363</v>
      </c>
      <c r="EN72" s="4" t="s">
        <v>883</v>
      </c>
      <c r="EO72" s="4" t="s">
        <v>867</v>
      </c>
      <c r="EP72" s="4" t="s">
        <v>2642</v>
      </c>
      <c r="EQ72" s="4" t="s">
        <v>6</v>
      </c>
      <c r="ER72" s="4" t="s">
        <v>213</v>
      </c>
      <c r="ES72" s="4" t="s">
        <v>1801</v>
      </c>
      <c r="ET72" s="4" t="s">
        <v>796</v>
      </c>
      <c r="EU72" s="4" t="s">
        <v>1888</v>
      </c>
      <c r="EV72" s="4" t="s">
        <v>2913</v>
      </c>
      <c r="EW72" s="4" t="s">
        <v>2555</v>
      </c>
      <c r="EX72" s="4" t="s">
        <v>758</v>
      </c>
      <c r="EY72" s="4" t="s">
        <v>3391</v>
      </c>
      <c r="EZ72" s="4" t="s">
        <v>758</v>
      </c>
      <c r="FA72" s="4" t="s">
        <v>795</v>
      </c>
      <c r="FB72" s="4" t="s">
        <v>485</v>
      </c>
      <c r="FC72" s="4" t="s">
        <v>2103</v>
      </c>
      <c r="FD72" s="4" t="s">
        <v>1727</v>
      </c>
      <c r="FE72" s="4" t="s">
        <v>3326</v>
      </c>
      <c r="FF72" s="4" t="s">
        <v>459</v>
      </c>
      <c r="FG72" s="4" t="s">
        <v>3975</v>
      </c>
      <c r="FH72" s="4" t="s">
        <v>1152</v>
      </c>
      <c r="FI72" s="4" t="s">
        <v>410</v>
      </c>
      <c r="FJ72" s="4" t="s">
        <v>1449</v>
      </c>
      <c r="FK72" s="4" t="s">
        <v>488</v>
      </c>
      <c r="FL72" s="4" t="s">
        <v>2997</v>
      </c>
      <c r="FM72" s="4" t="s">
        <v>544</v>
      </c>
      <c r="FN72" s="4" t="s">
        <v>352</v>
      </c>
      <c r="FO72" s="4" t="s">
        <v>2441</v>
      </c>
      <c r="FP72" s="4" t="s">
        <v>5040</v>
      </c>
      <c r="FQ72" s="4" t="s">
        <v>3365</v>
      </c>
      <c r="FR72" s="4" t="s">
        <v>3348</v>
      </c>
      <c r="FS72" s="4" t="s">
        <v>1151</v>
      </c>
      <c r="FT72" s="4" t="s">
        <v>3199</v>
      </c>
      <c r="FU72" s="4" t="s">
        <v>3123</v>
      </c>
      <c r="FV72" s="4" t="s">
        <v>528</v>
      </c>
      <c r="FW72" s="4" t="s">
        <v>698</v>
      </c>
      <c r="FX72" s="4" t="s">
        <v>3588</v>
      </c>
      <c r="FY72" s="4" t="s">
        <v>2650</v>
      </c>
      <c r="FZ72" s="4" t="s">
        <v>1923</v>
      </c>
      <c r="GA72" s="4" t="s">
        <v>1979</v>
      </c>
      <c r="GB72" s="4" t="s">
        <v>1585</v>
      </c>
      <c r="GC72" s="4" t="s">
        <v>2771</v>
      </c>
      <c r="GD72" s="4" t="s">
        <v>156</v>
      </c>
      <c r="GE72" s="4" t="s">
        <v>1548</v>
      </c>
      <c r="GF72" s="4" t="s">
        <v>3836</v>
      </c>
      <c r="GG72" s="4" t="s">
        <v>797</v>
      </c>
      <c r="GH72" s="4" t="s">
        <v>747</v>
      </c>
      <c r="GI72" s="4" t="s">
        <v>505</v>
      </c>
      <c r="GJ72" s="4" t="s">
        <v>919</v>
      </c>
      <c r="GK72" s="4" t="s">
        <v>3235</v>
      </c>
      <c r="GL72" s="4" t="s">
        <v>1639</v>
      </c>
      <c r="GM72" s="4" t="s">
        <v>1163</v>
      </c>
      <c r="GN72" s="4" t="s">
        <v>509</v>
      </c>
      <c r="GO72" s="4" t="s">
        <v>428</v>
      </c>
      <c r="GP72" s="4" t="s">
        <v>511</v>
      </c>
      <c r="GQ72" s="4" t="s">
        <v>355</v>
      </c>
      <c r="GR72" s="4" t="s">
        <v>533</v>
      </c>
      <c r="GS72" s="4" t="s">
        <v>3</v>
      </c>
      <c r="GT72" s="4" t="s">
        <v>599</v>
      </c>
      <c r="GU72" s="4" t="s">
        <v>3</v>
      </c>
      <c r="GV72" s="4" t="s">
        <v>100</v>
      </c>
      <c r="GW72" s="4" t="s">
        <v>2196</v>
      </c>
      <c r="GX72" s="4" t="s">
        <v>5512</v>
      </c>
      <c r="GY72" s="4" t="s">
        <v>4806</v>
      </c>
      <c r="GZ72" s="4" t="s">
        <v>1666</v>
      </c>
      <c r="HA72" s="4" t="s">
        <v>2167</v>
      </c>
      <c r="HB72" s="4" t="s">
        <v>224</v>
      </c>
      <c r="HC72" s="4" t="s">
        <v>373</v>
      </c>
      <c r="HD72" s="4" t="s">
        <v>465</v>
      </c>
      <c r="HE72" s="4" t="s">
        <v>916</v>
      </c>
      <c r="HF72" s="4" t="s">
        <v>990</v>
      </c>
      <c r="HG72" s="4" t="s">
        <v>632</v>
      </c>
      <c r="HH72" s="4" t="s">
        <v>146</v>
      </c>
      <c r="HI72" s="4" t="s">
        <v>376</v>
      </c>
      <c r="HJ72" s="4" t="s">
        <v>3560</v>
      </c>
      <c r="HK72" s="4" t="s">
        <v>2422</v>
      </c>
      <c r="HL72" s="4" t="s">
        <v>5036</v>
      </c>
      <c r="HM72" s="4" t="s">
        <v>5743</v>
      </c>
      <c r="HN72" s="4" t="s">
        <v>778</v>
      </c>
      <c r="HO72" s="4" t="s">
        <v>1917</v>
      </c>
      <c r="HP72" s="4" t="s">
        <v>557</v>
      </c>
      <c r="HQ72" s="4" t="s">
        <v>573</v>
      </c>
      <c r="HR72" s="4" t="s">
        <v>908</v>
      </c>
      <c r="HS72" s="4" t="s">
        <v>5888</v>
      </c>
      <c r="HT72" s="4" t="s">
        <v>3348</v>
      </c>
      <c r="HU72" s="4" t="s">
        <v>1517</v>
      </c>
      <c r="HV72" s="4" t="s">
        <v>595</v>
      </c>
      <c r="HW72" s="4" t="s">
        <v>3867</v>
      </c>
      <c r="HX72" s="4" t="s">
        <v>2109</v>
      </c>
      <c r="HY72" s="4" t="s">
        <v>1755</v>
      </c>
      <c r="HZ72" s="4" t="s">
        <v>136</v>
      </c>
      <c r="IA72" s="4" t="s">
        <v>1178</v>
      </c>
      <c r="IB72" s="4" t="s">
        <v>2893</v>
      </c>
      <c r="IC72" s="4" t="s">
        <v>519</v>
      </c>
      <c r="ID72" s="4" t="s">
        <v>1089</v>
      </c>
      <c r="IE72" s="4" t="s">
        <v>3355</v>
      </c>
      <c r="IF72" s="4" t="s">
        <v>485</v>
      </c>
      <c r="IG72" s="4" t="s">
        <v>567</v>
      </c>
      <c r="IH72" s="4" t="s">
        <v>3877</v>
      </c>
      <c r="II72" s="4" t="s">
        <v>6085</v>
      </c>
      <c r="IJ72" s="4" t="s">
        <v>1052</v>
      </c>
      <c r="IK72" s="4" t="s">
        <v>975</v>
      </c>
      <c r="IL72" s="4" t="s">
        <v>3084</v>
      </c>
      <c r="IM72" s="4" t="s">
        <v>2576</v>
      </c>
      <c r="IN72" s="4" t="s">
        <v>471</v>
      </c>
      <c r="IO72" s="4" t="s">
        <v>1245</v>
      </c>
      <c r="IP72" s="4" t="s">
        <v>3142</v>
      </c>
      <c r="IQ72" s="4" t="s">
        <v>1855</v>
      </c>
      <c r="IR72" s="4" t="s">
        <v>2801</v>
      </c>
      <c r="IS72" s="4" t="s">
        <v>1241</v>
      </c>
      <c r="IT72" s="4" t="s">
        <v>2638</v>
      </c>
      <c r="IU72" s="4" t="s">
        <v>1127</v>
      </c>
      <c r="IV72" s="4" t="s">
        <v>877</v>
      </c>
      <c r="IW72" s="4" t="s">
        <v>424</v>
      </c>
      <c r="IX72" s="4" t="s">
        <v>3769</v>
      </c>
      <c r="IY72" s="4" t="s">
        <v>570</v>
      </c>
      <c r="IZ72" s="4" t="s">
        <v>1383</v>
      </c>
      <c r="JA72" s="4" t="s">
        <v>3149</v>
      </c>
      <c r="JB72" s="4" t="s">
        <v>1033</v>
      </c>
      <c r="JC72" s="4" t="s">
        <v>2921</v>
      </c>
      <c r="JD72" s="4" t="s">
        <v>3533</v>
      </c>
      <c r="JE72" s="4" t="s">
        <v>2655</v>
      </c>
      <c r="JF72" s="4" t="s">
        <v>1867</v>
      </c>
    </row>
    <row r="73" spans="1:266" ht="15.75" thickBot="1">
      <c r="A73" s="8" t="s">
        <v>6502</v>
      </c>
      <c r="B73" s="3" t="e">
        <v>#DIV/0!</v>
      </c>
      <c r="C73" s="3" t="e">
        <v>#DIV/0!</v>
      </c>
      <c r="D73" s="3" t="e">
        <v>#DIV/0!</v>
      </c>
      <c r="E73" s="3" t="e">
        <v>#DIV/0!</v>
      </c>
      <c r="F73" s="3" t="e">
        <v>#DIV/0!</v>
      </c>
      <c r="G73" s="3" t="e">
        <v>#DIV/0!</v>
      </c>
      <c r="H73" s="3" t="e">
        <v>#DIV/0!</v>
      </c>
      <c r="I73" s="3" t="e">
        <v>#DIV/0!</v>
      </c>
      <c r="J73" s="3" t="e">
        <v>#DIV/0!</v>
      </c>
      <c r="K73" s="3" t="e">
        <v>#DIV/0!</v>
      </c>
      <c r="L73" s="3" t="e">
        <v>#DIV/0!</v>
      </c>
      <c r="M73" s="3" t="e">
        <v>#DIV/0!</v>
      </c>
      <c r="N73" s="3" t="e">
        <v>#DIV/0!</v>
      </c>
      <c r="O73" s="3" t="e">
        <v>#DIV/0!</v>
      </c>
      <c r="P73" s="3" t="e">
        <v>#DIV/0!</v>
      </c>
      <c r="Q73" s="3" t="e">
        <v>#DIV/0!</v>
      </c>
      <c r="R73" s="3" t="e">
        <v>#DIV/0!</v>
      </c>
      <c r="S73" s="3" t="e">
        <v>#DIV/0!</v>
      </c>
      <c r="T73" s="3" t="e">
        <v>#DIV/0!</v>
      </c>
      <c r="U73" s="3" t="e">
        <v>#DIV/0!</v>
      </c>
      <c r="V73" s="3" t="e">
        <v>#DIV/0!</v>
      </c>
      <c r="W73" s="3" t="e">
        <v>#DIV/0!</v>
      </c>
      <c r="X73" s="3" t="e">
        <v>#DIV/0!</v>
      </c>
      <c r="Y73" s="3" t="e">
        <v>#DIV/0!</v>
      </c>
      <c r="Z73" s="3" t="e">
        <v>#DIV/0!</v>
      </c>
      <c r="AA73" s="3" t="e">
        <v>#DIV/0!</v>
      </c>
      <c r="AB73" s="3" t="e">
        <v>#DIV/0!</v>
      </c>
      <c r="AC73" s="3" t="e">
        <v>#DIV/0!</v>
      </c>
      <c r="AD73" s="3" t="e">
        <v>#DIV/0!</v>
      </c>
      <c r="AE73" s="3" t="e">
        <v>#DIV/0!</v>
      </c>
      <c r="AF73" s="3" t="e">
        <v>#DIV/0!</v>
      </c>
      <c r="AG73" s="3" t="e">
        <v>#DIV/0!</v>
      </c>
      <c r="AH73" s="3" t="e">
        <v>#DIV/0!</v>
      </c>
      <c r="AI73" s="3" t="e">
        <v>#DIV/0!</v>
      </c>
      <c r="AJ73" s="3" t="e">
        <v>#DIV/0!</v>
      </c>
      <c r="AK73" s="3" t="e">
        <v>#DIV/0!</v>
      </c>
      <c r="AL73" s="3" t="e">
        <v>#DIV/0!</v>
      </c>
      <c r="AM73" s="3" t="e">
        <v>#DIV/0!</v>
      </c>
      <c r="AN73" s="3" t="e">
        <v>#DIV/0!</v>
      </c>
      <c r="AO73" s="3" t="e">
        <v>#DIV/0!</v>
      </c>
      <c r="AP73" s="3" t="e">
        <v>#DIV/0!</v>
      </c>
      <c r="AQ73" s="3" t="e">
        <v>#DIV/0!</v>
      </c>
      <c r="AR73" s="3" t="e">
        <v>#DIV/0!</v>
      </c>
      <c r="AS73" s="3" t="e">
        <v>#DIV/0!</v>
      </c>
      <c r="AT73" s="3" t="e">
        <v>#DIV/0!</v>
      </c>
      <c r="AU73" s="3" t="e">
        <v>#DIV/0!</v>
      </c>
      <c r="AV73" s="3" t="e">
        <v>#DIV/0!</v>
      </c>
      <c r="AW73" s="3" t="e">
        <v>#DIV/0!</v>
      </c>
      <c r="AX73" s="3" t="e">
        <v>#DIV/0!</v>
      </c>
      <c r="AY73" s="3" t="e">
        <v>#DIV/0!</v>
      </c>
      <c r="AZ73" s="3" t="e">
        <v>#DIV/0!</v>
      </c>
      <c r="BA73" s="3" t="e">
        <v>#DIV/0!</v>
      </c>
      <c r="BB73" s="3" t="e">
        <v>#DIV/0!</v>
      </c>
      <c r="BC73" s="3" t="e">
        <v>#DIV/0!</v>
      </c>
      <c r="BD73" s="3" t="e">
        <v>#DIV/0!</v>
      </c>
      <c r="BE73" s="3" t="e">
        <v>#DIV/0!</v>
      </c>
      <c r="BF73" s="3" t="e">
        <v>#DIV/0!</v>
      </c>
      <c r="BG73" s="3" t="e">
        <v>#DIV/0!</v>
      </c>
      <c r="BH73" s="3" t="e">
        <v>#DIV/0!</v>
      </c>
      <c r="BI73" s="3" t="e">
        <v>#DIV/0!</v>
      </c>
      <c r="BJ73" s="3" t="e">
        <v>#DIV/0!</v>
      </c>
      <c r="BK73" s="3" t="e">
        <v>#DIV/0!</v>
      </c>
      <c r="BL73" s="3" t="e">
        <v>#DIV/0!</v>
      </c>
      <c r="BM73" s="3" t="e">
        <v>#DIV/0!</v>
      </c>
      <c r="BN73" s="3" t="e">
        <v>#DIV/0!</v>
      </c>
      <c r="BO73" s="3" t="e">
        <v>#DIV/0!</v>
      </c>
      <c r="BP73" s="3" t="e">
        <v>#DIV/0!</v>
      </c>
      <c r="BQ73" s="3" t="e">
        <v>#DIV/0!</v>
      </c>
      <c r="BR73" s="3" t="e">
        <v>#DIV/0!</v>
      </c>
      <c r="BS73" s="3" t="e">
        <v>#DIV/0!</v>
      </c>
      <c r="BT73" s="3" t="e">
        <v>#DIV/0!</v>
      </c>
      <c r="BU73" s="3" t="e">
        <v>#DIV/0!</v>
      </c>
      <c r="BV73" s="3" t="e">
        <v>#DIV/0!</v>
      </c>
      <c r="BW73" s="3" t="e">
        <v>#DIV/0!</v>
      </c>
      <c r="BX73" s="3" t="e">
        <v>#DIV/0!</v>
      </c>
      <c r="BY73" s="3" t="e">
        <v>#DIV/0!</v>
      </c>
      <c r="BZ73" s="3" t="e">
        <v>#DIV/0!</v>
      </c>
      <c r="CA73" s="3" t="e">
        <v>#DIV/0!</v>
      </c>
      <c r="CB73" s="3" t="e">
        <v>#DIV/0!</v>
      </c>
      <c r="CC73" s="3" t="e">
        <v>#DIV/0!</v>
      </c>
      <c r="CD73" s="3" t="e">
        <v>#DIV/0!</v>
      </c>
      <c r="CE73" s="3" t="e">
        <v>#DIV/0!</v>
      </c>
      <c r="CF73" s="3" t="e">
        <v>#DIV/0!</v>
      </c>
      <c r="CG73" s="3" t="e">
        <v>#DIV/0!</v>
      </c>
      <c r="CH73" s="3" t="e">
        <v>#DIV/0!</v>
      </c>
      <c r="CI73" s="3" t="e">
        <v>#DIV/0!</v>
      </c>
      <c r="CJ73" s="3" t="e">
        <v>#DIV/0!</v>
      </c>
      <c r="CK73" s="3" t="e">
        <v>#DIV/0!</v>
      </c>
      <c r="CL73" s="3" t="e">
        <v>#DIV/0!</v>
      </c>
      <c r="CM73" s="3" t="e">
        <v>#DIV/0!</v>
      </c>
      <c r="CN73" s="3" t="e">
        <v>#DIV/0!</v>
      </c>
      <c r="CO73" s="3" t="e">
        <v>#DIV/0!</v>
      </c>
      <c r="CP73" s="3" t="e">
        <v>#DIV/0!</v>
      </c>
      <c r="CQ73" s="3" t="e">
        <v>#DIV/0!</v>
      </c>
      <c r="CR73" s="3" t="e">
        <v>#DIV/0!</v>
      </c>
      <c r="CS73" s="3" t="e">
        <v>#DIV/0!</v>
      </c>
      <c r="CT73" s="3" t="e">
        <v>#DIV/0!</v>
      </c>
      <c r="CU73" s="3" t="e">
        <v>#DIV/0!</v>
      </c>
      <c r="CV73" s="3" t="e">
        <v>#DIV/0!</v>
      </c>
      <c r="CW73" s="3" t="e">
        <v>#DIV/0!</v>
      </c>
      <c r="CX73" s="3" t="e">
        <v>#DIV/0!</v>
      </c>
      <c r="CY73" s="3" t="e">
        <v>#DIV/0!</v>
      </c>
      <c r="CZ73" s="3" t="e">
        <v>#DIV/0!</v>
      </c>
      <c r="DA73" s="3" t="e">
        <v>#DIV/0!</v>
      </c>
      <c r="DB73" s="3" t="e">
        <v>#DIV/0!</v>
      </c>
      <c r="DC73" s="3" t="e">
        <v>#DIV/0!</v>
      </c>
      <c r="DD73" s="3" t="e">
        <v>#DIV/0!</v>
      </c>
      <c r="DE73" s="3" t="e">
        <v>#DIV/0!</v>
      </c>
      <c r="DF73" s="3" t="e">
        <v>#DIV/0!</v>
      </c>
      <c r="DG73" s="3" t="e">
        <v>#DIV/0!</v>
      </c>
      <c r="DH73" s="3" t="e">
        <v>#DIV/0!</v>
      </c>
      <c r="DI73" s="3" t="e">
        <v>#DIV/0!</v>
      </c>
      <c r="DJ73" s="3" t="e">
        <v>#DIV/0!</v>
      </c>
      <c r="DK73" s="3" t="e">
        <v>#DIV/0!</v>
      </c>
      <c r="DL73" s="3" t="e">
        <v>#DIV/0!</v>
      </c>
      <c r="DM73" s="3" t="e">
        <v>#DIV/0!</v>
      </c>
      <c r="DN73" s="3" t="e">
        <v>#DIV/0!</v>
      </c>
      <c r="DO73" s="3" t="e">
        <v>#DIV/0!</v>
      </c>
      <c r="DP73" s="3" t="e">
        <v>#DIV/0!</v>
      </c>
      <c r="DQ73" s="3" t="e">
        <v>#DIV/0!</v>
      </c>
      <c r="DR73" s="3" t="e">
        <v>#DIV/0!</v>
      </c>
      <c r="DS73" s="3" t="e">
        <v>#DIV/0!</v>
      </c>
      <c r="DT73" s="3" t="e">
        <v>#DIV/0!</v>
      </c>
      <c r="DU73" s="3" t="e">
        <v>#DIV/0!</v>
      </c>
      <c r="DV73" s="3" t="e">
        <v>#DIV/0!</v>
      </c>
      <c r="DW73" s="3" t="e">
        <v>#DIV/0!</v>
      </c>
      <c r="DX73" s="3" t="e">
        <v>#DIV/0!</v>
      </c>
      <c r="DY73" s="3" t="e">
        <v>#DIV/0!</v>
      </c>
      <c r="DZ73" s="3" t="e">
        <v>#DIV/0!</v>
      </c>
      <c r="EA73" s="3" t="e">
        <v>#DIV/0!</v>
      </c>
      <c r="EB73" s="3" t="e">
        <v>#DIV/0!</v>
      </c>
      <c r="EC73" s="3" t="e">
        <v>#DIV/0!</v>
      </c>
      <c r="ED73" s="3" t="e">
        <v>#DIV/0!</v>
      </c>
      <c r="EE73" s="3" t="e">
        <v>#DIV/0!</v>
      </c>
      <c r="EF73" s="3" t="e">
        <v>#DIV/0!</v>
      </c>
      <c r="EG73" s="3" t="e">
        <v>#DIV/0!</v>
      </c>
      <c r="EH73" s="3" t="e">
        <v>#DIV/0!</v>
      </c>
      <c r="EI73" s="3" t="e">
        <v>#DIV/0!</v>
      </c>
      <c r="EJ73" s="3" t="e">
        <v>#DIV/0!</v>
      </c>
      <c r="EK73" s="3" t="e">
        <v>#DIV/0!</v>
      </c>
      <c r="EL73" s="3" t="e">
        <v>#DIV/0!</v>
      </c>
      <c r="EM73" s="3" t="e">
        <v>#DIV/0!</v>
      </c>
      <c r="EN73" s="3" t="e">
        <v>#DIV/0!</v>
      </c>
      <c r="EO73" s="3" t="e">
        <v>#DIV/0!</v>
      </c>
      <c r="EP73" s="3" t="e">
        <v>#DIV/0!</v>
      </c>
      <c r="EQ73" s="3" t="e">
        <v>#DIV/0!</v>
      </c>
      <c r="ER73" s="3" t="e">
        <v>#DIV/0!</v>
      </c>
      <c r="ES73" s="3" t="e">
        <v>#DIV/0!</v>
      </c>
      <c r="ET73" s="3" t="e">
        <v>#DIV/0!</v>
      </c>
      <c r="EU73" s="3" t="e">
        <v>#DIV/0!</v>
      </c>
      <c r="EV73" s="3" t="e">
        <v>#DIV/0!</v>
      </c>
      <c r="EW73" s="3" t="e">
        <v>#DIV/0!</v>
      </c>
      <c r="EX73" s="3" t="e">
        <v>#DIV/0!</v>
      </c>
      <c r="EY73" s="3" t="e">
        <v>#DIV/0!</v>
      </c>
      <c r="EZ73" s="3" t="e">
        <v>#DIV/0!</v>
      </c>
      <c r="FA73" s="3" t="e">
        <v>#DIV/0!</v>
      </c>
      <c r="FB73" s="3" t="e">
        <v>#DIV/0!</v>
      </c>
      <c r="FC73" s="3" t="e">
        <v>#DIV/0!</v>
      </c>
      <c r="FD73" s="3" t="e">
        <v>#DIV/0!</v>
      </c>
      <c r="FE73" s="3" t="e">
        <v>#DIV/0!</v>
      </c>
      <c r="FF73" s="3" t="e">
        <v>#DIV/0!</v>
      </c>
      <c r="FG73" s="3" t="e">
        <v>#DIV/0!</v>
      </c>
      <c r="FH73" s="3" t="e">
        <v>#DIV/0!</v>
      </c>
      <c r="FI73" s="3" t="e">
        <v>#DIV/0!</v>
      </c>
      <c r="FJ73" s="3" t="e">
        <v>#DIV/0!</v>
      </c>
      <c r="FK73" s="3" t="e">
        <v>#DIV/0!</v>
      </c>
      <c r="FL73" s="3" t="e">
        <v>#DIV/0!</v>
      </c>
      <c r="FM73" s="3" t="e">
        <v>#DIV/0!</v>
      </c>
      <c r="FN73" s="3" t="e">
        <v>#DIV/0!</v>
      </c>
      <c r="FO73" s="3" t="e">
        <v>#DIV/0!</v>
      </c>
      <c r="FP73" s="3" t="e">
        <v>#DIV/0!</v>
      </c>
      <c r="FQ73" s="3" t="e">
        <v>#DIV/0!</v>
      </c>
      <c r="FR73" s="3" t="e">
        <v>#DIV/0!</v>
      </c>
      <c r="FS73" s="3" t="e">
        <v>#DIV/0!</v>
      </c>
      <c r="FT73" s="3" t="e">
        <v>#DIV/0!</v>
      </c>
      <c r="FU73" s="3" t="e">
        <v>#DIV/0!</v>
      </c>
      <c r="FV73" s="3" t="e">
        <v>#DIV/0!</v>
      </c>
      <c r="FW73" s="3" t="e">
        <v>#DIV/0!</v>
      </c>
      <c r="FX73" s="3" t="e">
        <v>#DIV/0!</v>
      </c>
      <c r="FY73" s="3" t="e">
        <v>#DIV/0!</v>
      </c>
      <c r="FZ73" s="3" t="e">
        <v>#DIV/0!</v>
      </c>
      <c r="GA73" s="3" t="e">
        <v>#DIV/0!</v>
      </c>
      <c r="GB73" s="3" t="e">
        <v>#DIV/0!</v>
      </c>
      <c r="GC73" s="3" t="e">
        <v>#DIV/0!</v>
      </c>
      <c r="GD73" s="3" t="e">
        <v>#DIV/0!</v>
      </c>
      <c r="GE73" s="3" t="e">
        <v>#DIV/0!</v>
      </c>
      <c r="GF73" s="3" t="e">
        <v>#DIV/0!</v>
      </c>
      <c r="GG73" s="3" t="e">
        <v>#DIV/0!</v>
      </c>
      <c r="GH73" s="3" t="e">
        <v>#DIV/0!</v>
      </c>
      <c r="GI73" s="3" t="e">
        <v>#DIV/0!</v>
      </c>
      <c r="GJ73" s="3" t="e">
        <v>#DIV/0!</v>
      </c>
      <c r="GK73" s="3" t="e">
        <v>#DIV/0!</v>
      </c>
      <c r="GL73" s="3" t="e">
        <v>#DIV/0!</v>
      </c>
      <c r="GM73" s="3" t="e">
        <v>#DIV/0!</v>
      </c>
      <c r="GN73" s="3" t="e">
        <v>#DIV/0!</v>
      </c>
      <c r="GO73" s="3" t="e">
        <v>#DIV/0!</v>
      </c>
      <c r="GP73" s="3" t="e">
        <v>#DIV/0!</v>
      </c>
      <c r="GQ73" s="3" t="e">
        <v>#DIV/0!</v>
      </c>
      <c r="GR73" s="3" t="e">
        <v>#DIV/0!</v>
      </c>
      <c r="GS73" s="3" t="e">
        <v>#DIV/0!</v>
      </c>
      <c r="GT73" s="3" t="e">
        <v>#DIV/0!</v>
      </c>
      <c r="GU73" s="3" t="e">
        <v>#DIV/0!</v>
      </c>
      <c r="GV73" s="3" t="e">
        <v>#DIV/0!</v>
      </c>
      <c r="GW73" s="3" t="e">
        <v>#DIV/0!</v>
      </c>
      <c r="GX73" s="3" t="e">
        <v>#DIV/0!</v>
      </c>
      <c r="GY73" s="3" t="e">
        <v>#DIV/0!</v>
      </c>
      <c r="GZ73" s="3" t="e">
        <v>#DIV/0!</v>
      </c>
      <c r="HA73" s="3" t="e">
        <v>#DIV/0!</v>
      </c>
      <c r="HB73" s="3" t="e">
        <v>#DIV/0!</v>
      </c>
      <c r="HC73" s="3" t="e">
        <v>#DIV/0!</v>
      </c>
      <c r="HD73" s="3" t="e">
        <v>#DIV/0!</v>
      </c>
      <c r="HE73" s="3" t="e">
        <v>#DIV/0!</v>
      </c>
      <c r="HF73" s="3" t="e">
        <v>#DIV/0!</v>
      </c>
      <c r="HG73" s="3" t="e">
        <v>#DIV/0!</v>
      </c>
      <c r="HH73" s="3" t="e">
        <v>#DIV/0!</v>
      </c>
      <c r="HI73" s="3" t="e">
        <v>#DIV/0!</v>
      </c>
      <c r="HJ73" s="3" t="e">
        <v>#DIV/0!</v>
      </c>
      <c r="HK73" s="3" t="e">
        <v>#DIV/0!</v>
      </c>
      <c r="HL73" s="3" t="e">
        <v>#DIV/0!</v>
      </c>
      <c r="HM73" s="3" t="e">
        <v>#DIV/0!</v>
      </c>
      <c r="HN73" s="3" t="e">
        <v>#DIV/0!</v>
      </c>
      <c r="HO73" s="3" t="e">
        <v>#DIV/0!</v>
      </c>
      <c r="HP73" s="3" t="e">
        <v>#DIV/0!</v>
      </c>
      <c r="HQ73" s="3" t="e">
        <v>#DIV/0!</v>
      </c>
      <c r="HR73" s="3" t="e">
        <v>#DIV/0!</v>
      </c>
      <c r="HS73" s="3" t="e">
        <v>#DIV/0!</v>
      </c>
      <c r="HT73" s="3" t="e">
        <v>#DIV/0!</v>
      </c>
      <c r="HU73" s="3" t="e">
        <v>#DIV/0!</v>
      </c>
      <c r="HV73" s="3" t="e">
        <v>#DIV/0!</v>
      </c>
      <c r="HW73" s="3" t="e">
        <v>#DIV/0!</v>
      </c>
      <c r="HX73" s="3" t="e">
        <v>#DIV/0!</v>
      </c>
      <c r="HY73" s="3" t="e">
        <v>#DIV/0!</v>
      </c>
      <c r="HZ73" s="3" t="e">
        <v>#DIV/0!</v>
      </c>
      <c r="IA73" s="3" t="e">
        <v>#DIV/0!</v>
      </c>
      <c r="IB73" s="3" t="e">
        <v>#DIV/0!</v>
      </c>
      <c r="IC73" s="3" t="e">
        <v>#DIV/0!</v>
      </c>
      <c r="ID73" s="3" t="e">
        <v>#DIV/0!</v>
      </c>
      <c r="IE73" s="3" t="e">
        <v>#DIV/0!</v>
      </c>
      <c r="IF73" s="3" t="e">
        <v>#DIV/0!</v>
      </c>
      <c r="IG73" s="3" t="e">
        <v>#DIV/0!</v>
      </c>
      <c r="IH73" s="3" t="e">
        <v>#DIV/0!</v>
      </c>
      <c r="II73" s="3" t="e">
        <v>#DIV/0!</v>
      </c>
      <c r="IJ73" s="4" t="s">
        <v>6150</v>
      </c>
      <c r="IK73" s="4" t="s">
        <v>564</v>
      </c>
      <c r="IL73" s="4" t="s">
        <v>2191</v>
      </c>
      <c r="IM73" s="4" t="s">
        <v>1747</v>
      </c>
      <c r="IN73" s="4" t="s">
        <v>1408</v>
      </c>
      <c r="IO73" s="4" t="s">
        <v>538</v>
      </c>
      <c r="IP73" s="4" t="s">
        <v>1554</v>
      </c>
      <c r="IQ73" s="4" t="s">
        <v>6278</v>
      </c>
      <c r="IR73" s="4" t="s">
        <v>452</v>
      </c>
      <c r="IS73" s="4" t="s">
        <v>352</v>
      </c>
      <c r="IT73" s="4" t="s">
        <v>1918</v>
      </c>
      <c r="IU73" s="4" t="s">
        <v>1282</v>
      </c>
      <c r="IV73" s="4" t="s">
        <v>980</v>
      </c>
      <c r="IW73" s="4" t="s">
        <v>3419</v>
      </c>
      <c r="IX73" s="4" t="s">
        <v>6222</v>
      </c>
      <c r="IY73" s="4" t="s">
        <v>2122</v>
      </c>
      <c r="IZ73" s="4" t="s">
        <v>89</v>
      </c>
      <c r="JA73" s="4" t="s">
        <v>4315</v>
      </c>
      <c r="JB73" s="4" t="s">
        <v>4046</v>
      </c>
      <c r="JC73" s="4" t="s">
        <v>1132</v>
      </c>
      <c r="JD73" s="4" t="s">
        <v>1676</v>
      </c>
      <c r="JE73" s="4" t="s">
        <v>3198</v>
      </c>
      <c r="JF73" s="4" t="s">
        <v>309</v>
      </c>
    </row>
    <row r="74" spans="1:266" ht="15.75" thickBot="1">
      <c r="A74" s="8" t="s">
        <v>6503</v>
      </c>
      <c r="B74" s="3" t="e">
        <v>#DIV/0!</v>
      </c>
      <c r="C74" s="3" t="e">
        <v>#DIV/0!</v>
      </c>
      <c r="D74" s="3" t="e">
        <v>#DIV/0!</v>
      </c>
      <c r="E74" s="3" t="e">
        <v>#DIV/0!</v>
      </c>
      <c r="F74" s="3" t="e">
        <v>#DIV/0!</v>
      </c>
      <c r="G74" s="3" t="e">
        <v>#DIV/0!</v>
      </c>
      <c r="H74" s="3" t="e">
        <v>#DIV/0!</v>
      </c>
      <c r="I74" s="3" t="e">
        <v>#DIV/0!</v>
      </c>
      <c r="J74" s="3" t="e">
        <v>#DIV/0!</v>
      </c>
      <c r="K74" s="3" t="e">
        <v>#DIV/0!</v>
      </c>
      <c r="L74" s="3" t="e">
        <v>#DIV/0!</v>
      </c>
      <c r="M74" s="3" t="e">
        <v>#DIV/0!</v>
      </c>
      <c r="N74" s="3" t="e">
        <v>#DIV/0!</v>
      </c>
      <c r="O74" s="3" t="e">
        <v>#DIV/0!</v>
      </c>
      <c r="P74" s="3" t="e">
        <v>#DIV/0!</v>
      </c>
      <c r="Q74" s="3" t="e">
        <v>#DIV/0!</v>
      </c>
      <c r="R74" s="3" t="e">
        <v>#DIV/0!</v>
      </c>
      <c r="S74" s="3" t="e">
        <v>#DIV/0!</v>
      </c>
      <c r="T74" s="3" t="e">
        <v>#DIV/0!</v>
      </c>
      <c r="U74" s="3" t="e">
        <v>#DIV/0!</v>
      </c>
      <c r="V74" s="3" t="e">
        <v>#DIV/0!</v>
      </c>
      <c r="W74" s="3" t="e">
        <v>#DIV/0!</v>
      </c>
      <c r="X74" s="3" t="e">
        <v>#DIV/0!</v>
      </c>
      <c r="Y74" s="3" t="e">
        <v>#DIV/0!</v>
      </c>
      <c r="Z74" s="3" t="e">
        <v>#DIV/0!</v>
      </c>
      <c r="AA74" s="3" t="e">
        <v>#DIV/0!</v>
      </c>
      <c r="AB74" s="3" t="e">
        <v>#DIV/0!</v>
      </c>
      <c r="AC74" s="3" t="e">
        <v>#DIV/0!</v>
      </c>
      <c r="AD74" s="3" t="e">
        <v>#DIV/0!</v>
      </c>
      <c r="AE74" s="3" t="e">
        <v>#DIV/0!</v>
      </c>
      <c r="AF74" s="3" t="e">
        <v>#DIV/0!</v>
      </c>
      <c r="AG74" s="3" t="e">
        <v>#DIV/0!</v>
      </c>
      <c r="AH74" s="3" t="e">
        <v>#DIV/0!</v>
      </c>
      <c r="AI74" s="3" t="e">
        <v>#DIV/0!</v>
      </c>
      <c r="AJ74" s="3" t="e">
        <v>#DIV/0!</v>
      </c>
      <c r="AK74" s="3" t="e">
        <v>#DIV/0!</v>
      </c>
      <c r="AL74" s="3" t="e">
        <v>#DIV/0!</v>
      </c>
      <c r="AM74" s="3" t="e">
        <v>#DIV/0!</v>
      </c>
      <c r="AN74" s="3" t="e">
        <v>#DIV/0!</v>
      </c>
      <c r="AO74" s="3" t="e">
        <v>#DIV/0!</v>
      </c>
      <c r="AP74" s="3" t="e">
        <v>#DIV/0!</v>
      </c>
      <c r="AQ74" s="3" t="e">
        <v>#DIV/0!</v>
      </c>
      <c r="AR74" s="3" t="e">
        <v>#DIV/0!</v>
      </c>
      <c r="AS74" s="3" t="e">
        <v>#DIV/0!</v>
      </c>
      <c r="AT74" s="3" t="e">
        <v>#DIV/0!</v>
      </c>
      <c r="AU74" s="3" t="e">
        <v>#DIV/0!</v>
      </c>
      <c r="AV74" s="3" t="e">
        <v>#DIV/0!</v>
      </c>
      <c r="AW74" s="3" t="e">
        <v>#DIV/0!</v>
      </c>
      <c r="AX74" s="3" t="e">
        <v>#DIV/0!</v>
      </c>
      <c r="AY74" s="3" t="e">
        <v>#DIV/0!</v>
      </c>
      <c r="AZ74" s="3" t="e">
        <v>#DIV/0!</v>
      </c>
      <c r="BA74" s="3" t="e">
        <v>#DIV/0!</v>
      </c>
      <c r="BB74" s="3" t="e">
        <v>#DIV/0!</v>
      </c>
      <c r="BC74" s="3" t="e">
        <v>#DIV/0!</v>
      </c>
      <c r="BD74" s="3" t="e">
        <v>#DIV/0!</v>
      </c>
      <c r="BE74" s="3" t="e">
        <v>#DIV/0!</v>
      </c>
      <c r="BF74" s="3" t="e">
        <v>#DIV/0!</v>
      </c>
      <c r="BG74" s="3" t="e">
        <v>#DIV/0!</v>
      </c>
      <c r="BH74" s="3" t="e">
        <v>#DIV/0!</v>
      </c>
      <c r="BI74" s="3" t="e">
        <v>#DIV/0!</v>
      </c>
      <c r="BJ74" s="3" t="e">
        <v>#DIV/0!</v>
      </c>
      <c r="BK74" s="3" t="e">
        <v>#DIV/0!</v>
      </c>
      <c r="BL74" s="3" t="e">
        <v>#DIV/0!</v>
      </c>
      <c r="BM74" s="3" t="e">
        <v>#DIV/0!</v>
      </c>
      <c r="BN74" s="3" t="e">
        <v>#DIV/0!</v>
      </c>
      <c r="BO74" s="3" t="e">
        <v>#DIV/0!</v>
      </c>
      <c r="BP74" s="3" t="e">
        <v>#DIV/0!</v>
      </c>
      <c r="BQ74" s="4" t="s">
        <v>462</v>
      </c>
      <c r="BR74" s="4" t="s">
        <v>1683</v>
      </c>
      <c r="BS74" s="4" t="s">
        <v>2321</v>
      </c>
      <c r="BT74" s="4" t="s">
        <v>3444</v>
      </c>
      <c r="BU74" s="4" t="s">
        <v>3468</v>
      </c>
      <c r="BV74" s="4" t="s">
        <v>271</v>
      </c>
      <c r="BW74" s="4" t="s">
        <v>3508</v>
      </c>
      <c r="BX74" s="4" t="s">
        <v>1268</v>
      </c>
      <c r="BY74" s="4" t="s">
        <v>507</v>
      </c>
      <c r="BZ74" s="4" t="s">
        <v>313</v>
      </c>
      <c r="CA74" s="4" t="s">
        <v>269</v>
      </c>
      <c r="CB74" s="4" t="s">
        <v>166</v>
      </c>
      <c r="CC74" s="4" t="s">
        <v>340</v>
      </c>
      <c r="CD74" s="4" t="s">
        <v>1301</v>
      </c>
      <c r="CE74" s="4" t="s">
        <v>1581</v>
      </c>
      <c r="CF74" s="4" t="s">
        <v>3718</v>
      </c>
      <c r="CG74" s="4" t="s">
        <v>386</v>
      </c>
      <c r="CH74" s="4" t="s">
        <v>2174</v>
      </c>
      <c r="CI74" s="4" t="s">
        <v>1820</v>
      </c>
      <c r="CJ74" s="4" t="s">
        <v>2269</v>
      </c>
      <c r="CK74" s="4" t="s">
        <v>2583</v>
      </c>
      <c r="CL74" s="4" t="s">
        <v>3888</v>
      </c>
      <c r="CM74" s="4" t="s">
        <v>3917</v>
      </c>
      <c r="CN74" s="4" t="s">
        <v>1044</v>
      </c>
      <c r="CO74" s="4" t="s">
        <v>3961</v>
      </c>
      <c r="CP74" s="4" t="s">
        <v>3906</v>
      </c>
      <c r="CQ74" s="4" t="s">
        <v>435</v>
      </c>
      <c r="CR74" s="4" t="s">
        <v>2017</v>
      </c>
      <c r="CS74" s="4" t="s">
        <v>4031</v>
      </c>
      <c r="CT74" s="4" t="s">
        <v>330</v>
      </c>
      <c r="CU74" s="4" t="s">
        <v>3946</v>
      </c>
      <c r="CV74" s="4" t="s">
        <v>4087</v>
      </c>
      <c r="CW74" s="4" t="s">
        <v>2100</v>
      </c>
      <c r="CX74" s="4" t="s">
        <v>2545</v>
      </c>
      <c r="CY74" s="4" t="s">
        <v>300</v>
      </c>
      <c r="CZ74" s="4" t="s">
        <v>1308</v>
      </c>
      <c r="DA74" s="4" t="s">
        <v>4027</v>
      </c>
      <c r="DB74" s="4" t="s">
        <v>3450</v>
      </c>
      <c r="DC74" s="4" t="s">
        <v>711</v>
      </c>
      <c r="DD74" s="4" t="s">
        <v>303</v>
      </c>
      <c r="DE74" s="4" t="s">
        <v>689</v>
      </c>
      <c r="DF74" s="4" t="s">
        <v>1649</v>
      </c>
      <c r="DG74" s="4" t="s">
        <v>3812</v>
      </c>
      <c r="DH74" s="4" t="s">
        <v>1041</v>
      </c>
      <c r="DI74" s="4" t="s">
        <v>1912</v>
      </c>
      <c r="DJ74" s="4" t="s">
        <v>3</v>
      </c>
      <c r="DK74" s="4" t="s">
        <v>4340</v>
      </c>
      <c r="DL74" s="4" t="s">
        <v>4356</v>
      </c>
      <c r="DM74" s="4" t="s">
        <v>863</v>
      </c>
      <c r="DN74" s="4" t="s">
        <v>3979</v>
      </c>
      <c r="DO74" s="4" t="s">
        <v>4419</v>
      </c>
      <c r="DP74" s="4" t="s">
        <v>4446</v>
      </c>
      <c r="DQ74" s="4" t="s">
        <v>834</v>
      </c>
      <c r="DR74" s="4" t="s">
        <v>1005</v>
      </c>
      <c r="DS74" s="4" t="s">
        <v>2467</v>
      </c>
      <c r="DT74" s="4" t="s">
        <v>1634</v>
      </c>
      <c r="DU74" s="4" t="s">
        <v>2115</v>
      </c>
      <c r="DV74" s="4" t="s">
        <v>4380</v>
      </c>
      <c r="DW74" s="4" t="s">
        <v>1638</v>
      </c>
      <c r="DX74" s="4" t="s">
        <v>3964</v>
      </c>
      <c r="DY74" s="4" t="s">
        <v>1005</v>
      </c>
      <c r="DZ74" s="4" t="s">
        <v>4593</v>
      </c>
      <c r="EA74" s="4" t="s">
        <v>424</v>
      </c>
      <c r="EB74" s="4" t="s">
        <v>211</v>
      </c>
      <c r="EC74" s="4" t="s">
        <v>3802</v>
      </c>
      <c r="ED74" s="4" t="s">
        <v>3437</v>
      </c>
      <c r="EE74" s="4" t="s">
        <v>3558</v>
      </c>
      <c r="EF74" s="4" t="s">
        <v>2115</v>
      </c>
      <c r="EG74" s="4" t="s">
        <v>3822</v>
      </c>
      <c r="EH74" s="4" t="s">
        <v>3547</v>
      </c>
      <c r="EI74" s="4" t="s">
        <v>768</v>
      </c>
      <c r="EJ74" s="4" t="s">
        <v>603</v>
      </c>
      <c r="EK74" s="4" t="s">
        <v>4319</v>
      </c>
      <c r="EL74" s="4" t="s">
        <v>354</v>
      </c>
      <c r="EM74" s="4" t="s">
        <v>1397</v>
      </c>
      <c r="EN74" s="4" t="s">
        <v>1442</v>
      </c>
      <c r="EO74" s="4" t="s">
        <v>4591</v>
      </c>
      <c r="EP74" s="4" t="s">
        <v>127</v>
      </c>
      <c r="EQ74" s="4" t="s">
        <v>732</v>
      </c>
      <c r="ER74" s="4" t="s">
        <v>1320</v>
      </c>
      <c r="ES74" s="4" t="s">
        <v>1517</v>
      </c>
      <c r="ET74" s="4" t="s">
        <v>4213</v>
      </c>
      <c r="EU74" s="4" t="s">
        <v>248</v>
      </c>
      <c r="EV74" s="4" t="s">
        <v>1493</v>
      </c>
      <c r="EW74" s="4" t="s">
        <v>1101</v>
      </c>
      <c r="EX74" s="4" t="s">
        <v>1452</v>
      </c>
      <c r="EY74" s="4" t="s">
        <v>655</v>
      </c>
      <c r="EZ74" s="4" t="s">
        <v>596</v>
      </c>
      <c r="FA74" s="4" t="s">
        <v>305</v>
      </c>
      <c r="FB74" s="4" t="s">
        <v>779</v>
      </c>
      <c r="FC74" s="4" t="s">
        <v>2677</v>
      </c>
      <c r="FD74" s="4" t="s">
        <v>573</v>
      </c>
      <c r="FE74" s="4" t="s">
        <v>1283</v>
      </c>
      <c r="FF74" s="4" t="s">
        <v>4197</v>
      </c>
      <c r="FG74" s="4" t="s">
        <v>2762</v>
      </c>
      <c r="FH74" s="4" t="s">
        <v>166</v>
      </c>
      <c r="FI74" s="4" t="s">
        <v>1150</v>
      </c>
      <c r="FJ74" s="4" t="s">
        <v>1690</v>
      </c>
      <c r="FK74" s="4" t="s">
        <v>914</v>
      </c>
      <c r="FL74" s="4" t="s">
        <v>2820</v>
      </c>
      <c r="FM74" s="4" t="s">
        <v>2057</v>
      </c>
      <c r="FN74" s="4" t="s">
        <v>2079</v>
      </c>
      <c r="FO74" s="4" t="s">
        <v>153</v>
      </c>
      <c r="FP74" s="4" t="s">
        <v>5124</v>
      </c>
      <c r="FQ74" s="4" t="s">
        <v>4883</v>
      </c>
      <c r="FR74" s="4" t="s">
        <v>2135</v>
      </c>
      <c r="FS74" s="4" t="s">
        <v>3131</v>
      </c>
      <c r="FT74" s="4" t="s">
        <v>3876</v>
      </c>
      <c r="FU74" s="4" t="s">
        <v>3266</v>
      </c>
      <c r="FV74" s="4" t="s">
        <v>529</v>
      </c>
      <c r="FW74" s="4" t="s">
        <v>2805</v>
      </c>
      <c r="FX74" s="4" t="s">
        <v>2535</v>
      </c>
      <c r="FY74" s="4" t="s">
        <v>1237</v>
      </c>
      <c r="FZ74" s="4" t="s">
        <v>142</v>
      </c>
      <c r="GA74" s="4" t="s">
        <v>1568</v>
      </c>
      <c r="GB74" s="4" t="s">
        <v>889</v>
      </c>
      <c r="GC74" s="4" t="s">
        <v>5302</v>
      </c>
      <c r="GD74" s="4" t="s">
        <v>4272</v>
      </c>
      <c r="GE74" s="4" t="s">
        <v>1150</v>
      </c>
      <c r="GF74" s="4" t="s">
        <v>3635</v>
      </c>
      <c r="GG74" s="4" t="s">
        <v>1135</v>
      </c>
      <c r="GH74" s="4" t="s">
        <v>1535</v>
      </c>
      <c r="GI74" s="4" t="s">
        <v>1530</v>
      </c>
      <c r="GJ74" s="4" t="s">
        <v>2720</v>
      </c>
      <c r="GK74" s="4" t="s">
        <v>244</v>
      </c>
      <c r="GL74" s="4" t="s">
        <v>4485</v>
      </c>
      <c r="GM74" s="4" t="s">
        <v>647</v>
      </c>
      <c r="GN74" s="4" t="s">
        <v>3046</v>
      </c>
      <c r="GO74" s="4" t="s">
        <v>952</v>
      </c>
      <c r="GP74" s="4" t="s">
        <v>4602</v>
      </c>
      <c r="GQ74" s="4" t="s">
        <v>537</v>
      </c>
      <c r="GR74" s="4" t="s">
        <v>297</v>
      </c>
      <c r="GS74" s="4" t="s">
        <v>2276</v>
      </c>
      <c r="GT74" s="4" t="s">
        <v>2164</v>
      </c>
      <c r="GU74" s="4" t="s">
        <v>4602</v>
      </c>
      <c r="GV74" s="4" t="s">
        <v>2056</v>
      </c>
      <c r="GW74" s="4" t="s">
        <v>1381</v>
      </c>
      <c r="GX74" s="4" t="s">
        <v>4983</v>
      </c>
      <c r="GY74" s="4" t="s">
        <v>856</v>
      </c>
      <c r="GZ74" s="4" t="s">
        <v>2452</v>
      </c>
      <c r="HA74" s="4" t="s">
        <v>1777</v>
      </c>
      <c r="HB74" s="4" t="s">
        <v>3402</v>
      </c>
      <c r="HC74" s="4" t="s">
        <v>5529</v>
      </c>
      <c r="HD74" s="4" t="s">
        <v>2626</v>
      </c>
      <c r="HE74" s="4" t="s">
        <v>2331</v>
      </c>
      <c r="HF74" s="4" t="s">
        <v>964</v>
      </c>
      <c r="HG74" s="4" t="s">
        <v>983</v>
      </c>
      <c r="HH74" s="4" t="s">
        <v>637</v>
      </c>
      <c r="HI74" s="4" t="s">
        <v>4581</v>
      </c>
      <c r="HJ74" s="4" t="s">
        <v>642</v>
      </c>
      <c r="HK74" s="4" t="s">
        <v>2762</v>
      </c>
      <c r="HL74" s="4" t="s">
        <v>817</v>
      </c>
      <c r="HM74" s="4" t="s">
        <v>1664</v>
      </c>
      <c r="HN74" s="4" t="s">
        <v>558</v>
      </c>
      <c r="HO74" s="4" t="s">
        <v>3550</v>
      </c>
      <c r="HP74" s="4" t="s">
        <v>3</v>
      </c>
      <c r="HQ74" s="4" t="s">
        <v>1079</v>
      </c>
      <c r="HR74" s="4" t="s">
        <v>2333</v>
      </c>
      <c r="HS74" s="4" t="s">
        <v>324</v>
      </c>
      <c r="HT74" s="4" t="s">
        <v>4889</v>
      </c>
      <c r="HU74" s="4" t="s">
        <v>132</v>
      </c>
      <c r="HV74" s="4" t="s">
        <v>440</v>
      </c>
      <c r="HW74" s="4" t="s">
        <v>1138</v>
      </c>
      <c r="HX74" s="4" t="s">
        <v>677</v>
      </c>
      <c r="HY74" s="4" t="s">
        <v>3326</v>
      </c>
      <c r="HZ74" s="4" t="s">
        <v>393</v>
      </c>
      <c r="IA74" s="4" t="s">
        <v>983</v>
      </c>
      <c r="IB74" s="4" t="s">
        <v>3275</v>
      </c>
      <c r="IC74" s="4" t="s">
        <v>4379</v>
      </c>
      <c r="ID74" s="4" t="s">
        <v>3330</v>
      </c>
      <c r="IE74" s="4" t="s">
        <v>1001</v>
      </c>
      <c r="IF74" s="4" t="s">
        <v>5903</v>
      </c>
      <c r="IG74" s="4" t="s">
        <v>1741</v>
      </c>
      <c r="IH74" s="4" t="s">
        <v>1263</v>
      </c>
      <c r="II74" s="4" t="s">
        <v>431</v>
      </c>
      <c r="IJ74" s="4" t="s">
        <v>2436</v>
      </c>
      <c r="IK74" s="4" t="s">
        <v>6171</v>
      </c>
      <c r="IL74" s="4" t="s">
        <v>4717</v>
      </c>
      <c r="IM74" s="4" t="s">
        <v>2955</v>
      </c>
      <c r="IN74" s="4" t="s">
        <v>786</v>
      </c>
      <c r="IO74" s="4" t="s">
        <v>338</v>
      </c>
      <c r="IP74" s="4" t="s">
        <v>1892</v>
      </c>
      <c r="IQ74" s="4" t="s">
        <v>4904</v>
      </c>
      <c r="IR74" s="4" t="s">
        <v>2129</v>
      </c>
      <c r="IS74" s="4" t="s">
        <v>2844</v>
      </c>
      <c r="IT74" s="4" t="s">
        <v>550</v>
      </c>
      <c r="IU74" s="4" t="s">
        <v>2933</v>
      </c>
      <c r="IV74" s="4" t="s">
        <v>2731</v>
      </c>
      <c r="IW74" s="4" t="s">
        <v>2957</v>
      </c>
      <c r="IX74" s="4" t="s">
        <v>357</v>
      </c>
      <c r="IY74" s="4" t="s">
        <v>212</v>
      </c>
      <c r="IZ74" s="4" t="s">
        <v>3566</v>
      </c>
      <c r="JA74" s="4" t="s">
        <v>1562</v>
      </c>
      <c r="JB74" s="4" t="s">
        <v>2207</v>
      </c>
      <c r="JC74" s="4" t="s">
        <v>3558</v>
      </c>
      <c r="JD74" s="4" t="s">
        <v>905</v>
      </c>
      <c r="JE74" s="4" t="s">
        <v>1581</v>
      </c>
      <c r="JF74" s="4" t="s">
        <v>424</v>
      </c>
    </row>
    <row r="75" spans="1:266" ht="15.75" thickBot="1">
      <c r="A75" s="8" t="s">
        <v>6504</v>
      </c>
      <c r="B75" s="4" t="s">
        <v>2062</v>
      </c>
      <c r="C75" s="4" t="s">
        <v>2083</v>
      </c>
      <c r="D75" s="4" t="s">
        <v>143</v>
      </c>
      <c r="E75" s="4" t="s">
        <v>3</v>
      </c>
      <c r="F75" s="4" t="s">
        <v>563</v>
      </c>
      <c r="G75" s="4" t="s">
        <v>471</v>
      </c>
      <c r="H75" s="4" t="s">
        <v>612</v>
      </c>
      <c r="I75" s="4" t="s">
        <v>506</v>
      </c>
      <c r="J75" s="4" t="s">
        <v>301</v>
      </c>
      <c r="K75" s="4" t="s">
        <v>319</v>
      </c>
      <c r="L75" s="4" t="s">
        <v>301</v>
      </c>
      <c r="M75" s="4" t="s">
        <v>1328</v>
      </c>
      <c r="N75" s="4" t="s">
        <v>3</v>
      </c>
      <c r="O75" s="4" t="s">
        <v>634</v>
      </c>
      <c r="P75" s="4" t="s">
        <v>2369</v>
      </c>
      <c r="Q75" s="4" t="s">
        <v>3</v>
      </c>
      <c r="R75" s="4" t="s">
        <v>3</v>
      </c>
      <c r="S75" s="4" t="s">
        <v>2429</v>
      </c>
      <c r="T75" s="4" t="s">
        <v>1737</v>
      </c>
      <c r="U75" s="4" t="s">
        <v>2473</v>
      </c>
      <c r="V75" s="4" t="s">
        <v>1182</v>
      </c>
      <c r="W75" s="4" t="s">
        <v>3</v>
      </c>
      <c r="X75" s="4" t="s">
        <v>2533</v>
      </c>
      <c r="Y75" s="4" t="s">
        <v>1133</v>
      </c>
      <c r="Z75" s="4" t="s">
        <v>2569</v>
      </c>
      <c r="AA75" s="4" t="s">
        <v>3</v>
      </c>
      <c r="AB75" s="4" t="s">
        <v>3</v>
      </c>
      <c r="AC75" s="4" t="s">
        <v>3</v>
      </c>
      <c r="AD75" s="4" t="s">
        <v>1131</v>
      </c>
      <c r="AE75" s="4" t="s">
        <v>100</v>
      </c>
      <c r="AF75" s="4" t="s">
        <v>3</v>
      </c>
      <c r="AG75" s="4" t="s">
        <v>2264</v>
      </c>
      <c r="AH75" s="4" t="s">
        <v>680</v>
      </c>
      <c r="AI75" s="4" t="s">
        <v>2745</v>
      </c>
      <c r="AJ75" s="4" t="s">
        <v>2313</v>
      </c>
      <c r="AK75" s="4" t="s">
        <v>1237</v>
      </c>
      <c r="AL75" s="4" t="s">
        <v>868</v>
      </c>
      <c r="AM75" s="4" t="s">
        <v>1484</v>
      </c>
      <c r="AN75" s="4" t="s">
        <v>111</v>
      </c>
      <c r="AO75" s="4" t="s">
        <v>269</v>
      </c>
      <c r="AP75" s="4" t="s">
        <v>448</v>
      </c>
      <c r="AQ75" s="4" t="s">
        <v>2364</v>
      </c>
      <c r="AR75" s="4" t="s">
        <v>2567</v>
      </c>
      <c r="AS75" s="4" t="s">
        <v>1109</v>
      </c>
      <c r="AT75" s="4" t="s">
        <v>74</v>
      </c>
      <c r="AU75" s="4" t="s">
        <v>3</v>
      </c>
      <c r="AV75" s="4" t="s">
        <v>3</v>
      </c>
      <c r="AW75" s="4" t="s">
        <v>3</v>
      </c>
      <c r="AX75" s="4" t="s">
        <v>247</v>
      </c>
      <c r="AY75" s="4" t="s">
        <v>3</v>
      </c>
      <c r="AZ75" s="4" t="s">
        <v>867</v>
      </c>
      <c r="BA75" s="4" t="s">
        <v>1800</v>
      </c>
      <c r="BB75" s="4" t="s">
        <v>273</v>
      </c>
      <c r="BC75" s="4" t="s">
        <v>522</v>
      </c>
      <c r="BD75" s="4" t="s">
        <v>436</v>
      </c>
      <c r="BE75" s="4" t="s">
        <v>643</v>
      </c>
      <c r="BF75" s="4" t="s">
        <v>424</v>
      </c>
      <c r="BG75" s="4" t="s">
        <v>3</v>
      </c>
      <c r="BH75" s="4" t="s">
        <v>3246</v>
      </c>
      <c r="BI75" s="4" t="s">
        <v>1083</v>
      </c>
      <c r="BJ75" s="4" t="s">
        <v>3278</v>
      </c>
      <c r="BK75" s="4" t="s">
        <v>3298</v>
      </c>
      <c r="BL75" s="4" t="s">
        <v>3</v>
      </c>
      <c r="BM75" s="4" t="s">
        <v>3333</v>
      </c>
      <c r="BN75" s="4" t="s">
        <v>1035</v>
      </c>
      <c r="BO75" s="4" t="s">
        <v>3372</v>
      </c>
      <c r="BP75" s="4" t="s">
        <v>3023</v>
      </c>
      <c r="BQ75" s="4" t="s">
        <v>565</v>
      </c>
      <c r="BR75" s="4" t="s">
        <v>158</v>
      </c>
      <c r="BS75" s="4" t="s">
        <v>1289</v>
      </c>
      <c r="BT75" s="4" t="s">
        <v>498</v>
      </c>
      <c r="BU75" s="4" t="s">
        <v>43</v>
      </c>
      <c r="BV75" s="4" t="s">
        <v>2105</v>
      </c>
      <c r="BW75" s="4" t="s">
        <v>3509</v>
      </c>
      <c r="BX75" s="4" t="s">
        <v>717</v>
      </c>
      <c r="BY75" s="4" t="s">
        <v>751</v>
      </c>
      <c r="BZ75" s="4" t="s">
        <v>1018</v>
      </c>
      <c r="CA75" s="4" t="s">
        <v>717</v>
      </c>
      <c r="CB75" s="4" t="s">
        <v>3198</v>
      </c>
      <c r="CC75" s="4" t="s">
        <v>1302</v>
      </c>
      <c r="CD75" s="4" t="s">
        <v>2589</v>
      </c>
      <c r="CE75" s="4" t="s">
        <v>734</v>
      </c>
      <c r="CF75" s="4" t="s">
        <v>1436</v>
      </c>
      <c r="CG75" s="4" t="s">
        <v>305</v>
      </c>
      <c r="CH75" s="4" t="s">
        <v>3741</v>
      </c>
      <c r="CI75" s="4" t="s">
        <v>572</v>
      </c>
      <c r="CJ75" s="4" t="s">
        <v>14</v>
      </c>
      <c r="CK75" s="4" t="s">
        <v>3</v>
      </c>
      <c r="CL75" s="4" t="s">
        <v>3</v>
      </c>
      <c r="CM75" s="4" t="s">
        <v>3</v>
      </c>
      <c r="CN75" s="4" t="s">
        <v>3</v>
      </c>
      <c r="CO75" s="4" t="s">
        <v>3</v>
      </c>
      <c r="CP75" s="4" t="s">
        <v>3</v>
      </c>
      <c r="CQ75" s="4" t="s">
        <v>3</v>
      </c>
      <c r="CR75" s="4" t="s">
        <v>877</v>
      </c>
      <c r="CS75" s="4" t="s">
        <v>3</v>
      </c>
      <c r="CT75" s="4" t="s">
        <v>296</v>
      </c>
      <c r="CU75" s="4" t="s">
        <v>3</v>
      </c>
      <c r="CV75" s="4" t="s">
        <v>647</v>
      </c>
      <c r="CW75" s="4" t="s">
        <v>3</v>
      </c>
      <c r="CX75" s="4" t="s">
        <v>3</v>
      </c>
      <c r="CY75" s="4" t="s">
        <v>741</v>
      </c>
      <c r="CZ75" s="4" t="s">
        <v>3</v>
      </c>
      <c r="DA75" s="4" t="s">
        <v>24</v>
      </c>
      <c r="DB75" s="4" t="s">
        <v>633</v>
      </c>
      <c r="DC75" s="4" t="s">
        <v>3</v>
      </c>
      <c r="DD75" s="4" t="s">
        <v>3</v>
      </c>
      <c r="DE75" s="4" t="s">
        <v>1308</v>
      </c>
      <c r="DF75" s="4" t="s">
        <v>4270</v>
      </c>
      <c r="DG75" s="4" t="s">
        <v>3</v>
      </c>
      <c r="DH75" s="4" t="s">
        <v>1153</v>
      </c>
      <c r="DI75" s="4" t="s">
        <v>1757</v>
      </c>
      <c r="DJ75" s="4" t="s">
        <v>1097</v>
      </c>
      <c r="DK75" s="4" t="s">
        <v>4341</v>
      </c>
      <c r="DL75" s="4" t="s">
        <v>4172</v>
      </c>
      <c r="DM75" s="4" t="s">
        <v>3</v>
      </c>
      <c r="DN75" s="4" t="s">
        <v>5</v>
      </c>
      <c r="DO75" s="4" t="s">
        <v>3</v>
      </c>
      <c r="DP75" s="4" t="s">
        <v>4177</v>
      </c>
      <c r="DQ75" s="4" t="s">
        <v>3403</v>
      </c>
      <c r="DR75" s="4" t="s">
        <v>2803</v>
      </c>
      <c r="DS75" s="4" t="s">
        <v>267</v>
      </c>
      <c r="DT75" s="4" t="s">
        <v>3</v>
      </c>
      <c r="DU75" s="4" t="s">
        <v>3970</v>
      </c>
      <c r="DV75" s="4" t="s">
        <v>4533</v>
      </c>
      <c r="DW75" s="4" t="s">
        <v>1361</v>
      </c>
      <c r="DX75" s="4" t="s">
        <v>1010</v>
      </c>
      <c r="DY75" s="4" t="s">
        <v>3419</v>
      </c>
      <c r="DZ75" s="4" t="s">
        <v>3489</v>
      </c>
      <c r="EA75" s="4" t="s">
        <v>138</v>
      </c>
      <c r="EB75" s="4" t="s">
        <v>2575</v>
      </c>
      <c r="EC75" s="4" t="s">
        <v>3590</v>
      </c>
      <c r="ED75" s="4" t="s">
        <v>84</v>
      </c>
      <c r="EE75" s="4" t="s">
        <v>1580</v>
      </c>
      <c r="EF75" s="4" t="s">
        <v>3343</v>
      </c>
      <c r="EG75" s="4" t="s">
        <v>863</v>
      </c>
      <c r="EH75" s="4" t="s">
        <v>877</v>
      </c>
      <c r="EI75" s="4" t="s">
        <v>2912</v>
      </c>
      <c r="EJ75" s="4" t="s">
        <v>989</v>
      </c>
      <c r="EK75" s="4" t="s">
        <v>3</v>
      </c>
      <c r="EL75" s="4" t="s">
        <v>1638</v>
      </c>
      <c r="EM75" s="4" t="s">
        <v>3</v>
      </c>
      <c r="EN75" s="4" t="s">
        <v>3</v>
      </c>
      <c r="EO75" s="4" t="s">
        <v>3</v>
      </c>
      <c r="EP75" s="4" t="s">
        <v>4792</v>
      </c>
      <c r="EQ75" s="4" t="s">
        <v>3646</v>
      </c>
      <c r="ER75" s="4" t="s">
        <v>2996</v>
      </c>
      <c r="ES75" s="4" t="s">
        <v>1574</v>
      </c>
      <c r="ET75" s="4" t="s">
        <v>1415</v>
      </c>
      <c r="EU75" s="4" t="s">
        <v>4371</v>
      </c>
      <c r="EV75" s="4" t="s">
        <v>699</v>
      </c>
      <c r="EW75" s="4" t="s">
        <v>908</v>
      </c>
      <c r="EX75" s="4" t="s">
        <v>3</v>
      </c>
      <c r="EY75" s="4" t="s">
        <v>669</v>
      </c>
      <c r="EZ75" s="4" t="s">
        <v>3</v>
      </c>
      <c r="FA75" s="4" t="s">
        <v>1637</v>
      </c>
      <c r="FB75" s="4" t="s">
        <v>266</v>
      </c>
      <c r="FC75" s="4" t="s">
        <v>3</v>
      </c>
      <c r="FD75" s="4" t="s">
        <v>3198</v>
      </c>
      <c r="FE75" s="4" t="s">
        <v>2910</v>
      </c>
      <c r="FF75" s="4" t="s">
        <v>864</v>
      </c>
      <c r="FG75" s="4" t="s">
        <v>3</v>
      </c>
      <c r="FH75" s="4" t="s">
        <v>1659</v>
      </c>
      <c r="FI75" s="4" t="s">
        <v>3</v>
      </c>
      <c r="FJ75" s="4" t="s">
        <v>5026</v>
      </c>
      <c r="FK75" s="4" t="s">
        <v>3</v>
      </c>
      <c r="FL75" s="4" t="s">
        <v>2062</v>
      </c>
      <c r="FM75" s="4" t="s">
        <v>2355</v>
      </c>
      <c r="FN75" s="4" t="s">
        <v>3</v>
      </c>
      <c r="FO75" s="4" t="s">
        <v>1750</v>
      </c>
      <c r="FP75" s="4" t="s">
        <v>4805</v>
      </c>
      <c r="FQ75" s="4" t="s">
        <v>1100</v>
      </c>
      <c r="FR75" s="4" t="s">
        <v>963</v>
      </c>
      <c r="FS75" s="4" t="s">
        <v>2980</v>
      </c>
      <c r="FT75" s="4" t="s">
        <v>1162</v>
      </c>
      <c r="FU75" s="4" t="s">
        <v>3</v>
      </c>
      <c r="FV75" s="4" t="s">
        <v>2455</v>
      </c>
      <c r="FW75" s="4" t="s">
        <v>3</v>
      </c>
      <c r="FX75" s="4" t="s">
        <v>2347</v>
      </c>
      <c r="FY75" s="4" t="s">
        <v>3</v>
      </c>
      <c r="FZ75" s="4" t="s">
        <v>2688</v>
      </c>
      <c r="GA75" s="4" t="s">
        <v>791</v>
      </c>
      <c r="GB75" s="4" t="s">
        <v>676</v>
      </c>
      <c r="GC75" s="4" t="s">
        <v>3</v>
      </c>
      <c r="GD75" s="4" t="s">
        <v>1730</v>
      </c>
      <c r="GE75" s="4" t="s">
        <v>2039</v>
      </c>
      <c r="GF75" s="4" t="s">
        <v>3955</v>
      </c>
      <c r="GG75" s="4" t="s">
        <v>3</v>
      </c>
      <c r="GH75" s="4" t="s">
        <v>1234</v>
      </c>
      <c r="GI75" s="4" t="s">
        <v>1650</v>
      </c>
      <c r="GJ75" s="4" t="s">
        <v>5360</v>
      </c>
      <c r="GK75" s="4" t="s">
        <v>3</v>
      </c>
      <c r="GL75" s="4" t="s">
        <v>1646</v>
      </c>
      <c r="GM75" s="4" t="s">
        <v>1500</v>
      </c>
      <c r="GN75" s="4" t="s">
        <v>918</v>
      </c>
      <c r="GO75" s="4" t="s">
        <v>3004</v>
      </c>
      <c r="GP75" s="4" t="s">
        <v>3</v>
      </c>
      <c r="GQ75" s="4" t="s">
        <v>335</v>
      </c>
      <c r="GR75" s="4" t="s">
        <v>182</v>
      </c>
      <c r="GS75" s="4" t="s">
        <v>284</v>
      </c>
      <c r="GT75" s="4" t="s">
        <v>4037</v>
      </c>
      <c r="GU75" s="4" t="s">
        <v>3</v>
      </c>
      <c r="GV75" s="4" t="s">
        <v>341</v>
      </c>
      <c r="GW75" s="4" t="s">
        <v>5295</v>
      </c>
      <c r="GX75" s="4" t="s">
        <v>3961</v>
      </c>
      <c r="GY75" s="4" t="s">
        <v>624</v>
      </c>
      <c r="GZ75" s="4" t="s">
        <v>1539</v>
      </c>
      <c r="HA75" s="4" t="s">
        <v>512</v>
      </c>
      <c r="HB75" s="4" t="s">
        <v>305</v>
      </c>
      <c r="HC75" s="4" t="s">
        <v>3644</v>
      </c>
      <c r="HD75" s="4" t="s">
        <v>2052</v>
      </c>
      <c r="HE75" s="4" t="s">
        <v>547</v>
      </c>
      <c r="HF75" s="4" t="s">
        <v>608</v>
      </c>
      <c r="HG75" s="4" t="s">
        <v>542</v>
      </c>
      <c r="HH75" s="4" t="s">
        <v>2566</v>
      </c>
      <c r="HI75" s="4" t="s">
        <v>1822</v>
      </c>
      <c r="HJ75" s="4" t="s">
        <v>5664</v>
      </c>
      <c r="HK75" s="4" t="s">
        <v>3</v>
      </c>
      <c r="HL75" s="4" t="s">
        <v>9</v>
      </c>
      <c r="HM75" s="4" t="s">
        <v>2591</v>
      </c>
      <c r="HN75" s="4" t="s">
        <v>5790</v>
      </c>
      <c r="HO75" s="4" t="s">
        <v>1419</v>
      </c>
      <c r="HP75" s="4" t="s">
        <v>3525</v>
      </c>
      <c r="HQ75" s="4" t="s">
        <v>5536</v>
      </c>
      <c r="HR75" s="4" t="s">
        <v>94</v>
      </c>
      <c r="HS75" s="4" t="s">
        <v>992</v>
      </c>
      <c r="HT75" s="4" t="s">
        <v>3202</v>
      </c>
      <c r="HU75" s="4" t="s">
        <v>4984</v>
      </c>
      <c r="HV75" s="4" t="s">
        <v>2910</v>
      </c>
      <c r="HW75" s="4" t="s">
        <v>1771</v>
      </c>
      <c r="HX75" s="4" t="s">
        <v>5998</v>
      </c>
      <c r="HY75" s="4" t="s">
        <v>384</v>
      </c>
      <c r="HZ75" s="4" t="s">
        <v>2181</v>
      </c>
      <c r="IA75" s="4" t="s">
        <v>197</v>
      </c>
      <c r="IB75" s="4" t="s">
        <v>3</v>
      </c>
      <c r="IC75" s="4" t="s">
        <v>3130</v>
      </c>
      <c r="ID75" s="4" t="s">
        <v>724</v>
      </c>
      <c r="IE75" s="4" t="s">
        <v>182</v>
      </c>
      <c r="IF75" s="4" t="s">
        <v>177</v>
      </c>
      <c r="IG75" s="4" t="s">
        <v>506</v>
      </c>
      <c r="IH75" s="4" t="s">
        <v>2382</v>
      </c>
      <c r="II75" s="4" t="s">
        <v>3196</v>
      </c>
      <c r="IJ75" s="4" t="s">
        <v>348</v>
      </c>
      <c r="IK75" s="4" t="s">
        <v>3</v>
      </c>
      <c r="IL75" s="4" t="s">
        <v>3454</v>
      </c>
      <c r="IM75" s="4" t="s">
        <v>1137</v>
      </c>
      <c r="IN75" s="4" t="s">
        <v>1650</v>
      </c>
      <c r="IO75" s="4" t="s">
        <v>1591</v>
      </c>
      <c r="IP75" s="4" t="s">
        <v>1251</v>
      </c>
      <c r="IQ75" s="4" t="s">
        <v>2390</v>
      </c>
      <c r="IR75" s="4" t="s">
        <v>43</v>
      </c>
      <c r="IS75" s="4" t="s">
        <v>74</v>
      </c>
      <c r="IT75" s="4" t="s">
        <v>414</v>
      </c>
      <c r="IU75" s="4" t="s">
        <v>647</v>
      </c>
      <c r="IV75" s="4" t="s">
        <v>508</v>
      </c>
      <c r="IW75" s="4" t="s">
        <v>3</v>
      </c>
      <c r="IX75" s="4" t="s">
        <v>1760</v>
      </c>
      <c r="IY75" s="4" t="s">
        <v>448</v>
      </c>
      <c r="IZ75" s="4" t="s">
        <v>128</v>
      </c>
      <c r="JA75" s="4" t="s">
        <v>309</v>
      </c>
      <c r="JB75" s="4" t="s">
        <v>1419</v>
      </c>
      <c r="JC75" s="4" t="s">
        <v>1199</v>
      </c>
      <c r="JD75" s="4" t="s">
        <v>2877</v>
      </c>
      <c r="JE75" s="4" t="s">
        <v>1284</v>
      </c>
      <c r="JF75" s="4" t="s">
        <v>2333</v>
      </c>
    </row>
    <row r="76" spans="1:266" ht="15.75" thickBot="1">
      <c r="A76" s="8" t="s">
        <v>6505</v>
      </c>
      <c r="B76" s="3" t="e">
        <v>#DIV/0!</v>
      </c>
      <c r="C76" s="3" t="e">
        <v>#DIV/0!</v>
      </c>
      <c r="D76" s="3" t="e">
        <v>#DIV/0!</v>
      </c>
      <c r="E76" s="3" t="e">
        <v>#DIV/0!</v>
      </c>
      <c r="F76" s="3" t="e">
        <v>#DIV/0!</v>
      </c>
      <c r="G76" s="3" t="e">
        <v>#DIV/0!</v>
      </c>
      <c r="H76" s="3" t="e">
        <v>#DIV/0!</v>
      </c>
      <c r="I76" s="3" t="e">
        <v>#DIV/0!</v>
      </c>
      <c r="J76" s="3" t="e">
        <v>#DIV/0!</v>
      </c>
      <c r="K76" s="3" t="e">
        <v>#DIV/0!</v>
      </c>
      <c r="L76" s="3" t="e">
        <v>#DIV/0!</v>
      </c>
      <c r="M76" s="3" t="e">
        <v>#DIV/0!</v>
      </c>
      <c r="N76" s="3" t="e">
        <v>#DIV/0!</v>
      </c>
      <c r="O76" s="3" t="e">
        <v>#DIV/0!</v>
      </c>
      <c r="P76" s="3" t="e">
        <v>#DIV/0!</v>
      </c>
      <c r="Q76" s="3" t="e">
        <v>#DIV/0!</v>
      </c>
      <c r="R76" s="3" t="e">
        <v>#DIV/0!</v>
      </c>
      <c r="S76" s="3" t="e">
        <v>#DIV/0!</v>
      </c>
      <c r="T76" s="3" t="e">
        <v>#DIV/0!</v>
      </c>
      <c r="U76" s="3" t="e">
        <v>#DIV/0!</v>
      </c>
      <c r="V76" s="3" t="e">
        <v>#DIV/0!</v>
      </c>
      <c r="W76" s="3" t="e">
        <v>#DIV/0!</v>
      </c>
      <c r="X76" s="3" t="e">
        <v>#DIV/0!</v>
      </c>
      <c r="Y76" s="3" t="e">
        <v>#DIV/0!</v>
      </c>
      <c r="Z76" s="3" t="e">
        <v>#DIV/0!</v>
      </c>
      <c r="AA76" s="3" t="e">
        <v>#DIV/0!</v>
      </c>
      <c r="AB76" s="3" t="e">
        <v>#DIV/0!</v>
      </c>
      <c r="AC76" s="3" t="e">
        <v>#DIV/0!</v>
      </c>
      <c r="AD76" s="3" t="e">
        <v>#DIV/0!</v>
      </c>
      <c r="AE76" s="3" t="e">
        <v>#DIV/0!</v>
      </c>
      <c r="AF76" s="3" t="e">
        <v>#DIV/0!</v>
      </c>
      <c r="AG76" s="3" t="e">
        <v>#DIV/0!</v>
      </c>
      <c r="AH76" s="3" t="e">
        <v>#DIV/0!</v>
      </c>
      <c r="AI76" s="3" t="e">
        <v>#DIV/0!</v>
      </c>
      <c r="AJ76" s="3" t="e">
        <v>#DIV/0!</v>
      </c>
      <c r="AK76" s="3" t="e">
        <v>#DIV/0!</v>
      </c>
      <c r="AL76" s="3" t="e">
        <v>#DIV/0!</v>
      </c>
      <c r="AM76" s="3" t="e">
        <v>#DIV/0!</v>
      </c>
      <c r="AN76" s="3" t="e">
        <v>#DIV/0!</v>
      </c>
      <c r="AO76" s="3" t="e">
        <v>#DIV/0!</v>
      </c>
      <c r="AP76" s="3" t="e">
        <v>#DIV/0!</v>
      </c>
      <c r="AQ76" s="3" t="e">
        <v>#DIV/0!</v>
      </c>
      <c r="AR76" s="3" t="e">
        <v>#DIV/0!</v>
      </c>
      <c r="AS76" s="3" t="e">
        <v>#DIV/0!</v>
      </c>
      <c r="AT76" s="3" t="e">
        <v>#DIV/0!</v>
      </c>
      <c r="AU76" s="3" t="e">
        <v>#DIV/0!</v>
      </c>
      <c r="AV76" s="3" t="e">
        <v>#DIV/0!</v>
      </c>
      <c r="AW76" s="3" t="e">
        <v>#DIV/0!</v>
      </c>
      <c r="AX76" s="3" t="e">
        <v>#DIV/0!</v>
      </c>
      <c r="AY76" s="3" t="e">
        <v>#DIV/0!</v>
      </c>
      <c r="AZ76" s="3" t="e">
        <v>#DIV/0!</v>
      </c>
      <c r="BA76" s="3" t="e">
        <v>#DIV/0!</v>
      </c>
      <c r="BB76" s="3" t="e">
        <v>#DIV/0!</v>
      </c>
      <c r="BC76" s="3" t="e">
        <v>#DIV/0!</v>
      </c>
      <c r="BD76" s="3" t="e">
        <v>#DIV/0!</v>
      </c>
      <c r="BE76" s="3" t="e">
        <v>#DIV/0!</v>
      </c>
      <c r="BF76" s="3" t="e">
        <v>#DIV/0!</v>
      </c>
      <c r="BG76" s="3" t="e">
        <v>#DIV/0!</v>
      </c>
      <c r="BH76" s="3" t="e">
        <v>#DIV/0!</v>
      </c>
      <c r="BI76" s="3" t="e">
        <v>#DIV/0!</v>
      </c>
      <c r="BJ76" s="3" t="e">
        <v>#DIV/0!</v>
      </c>
      <c r="BK76" s="3" t="e">
        <v>#DIV/0!</v>
      </c>
      <c r="BL76" s="3" t="e">
        <v>#DIV/0!</v>
      </c>
      <c r="BM76" s="3" t="e">
        <v>#DIV/0!</v>
      </c>
      <c r="BN76" s="3" t="e">
        <v>#DIV/0!</v>
      </c>
      <c r="BO76" s="3" t="e">
        <v>#DIV/0!</v>
      </c>
      <c r="BP76" s="3" t="e">
        <v>#DIV/0!</v>
      </c>
      <c r="BQ76" s="3" t="e">
        <v>#DIV/0!</v>
      </c>
      <c r="BR76" s="3" t="e">
        <v>#DIV/0!</v>
      </c>
      <c r="BS76" s="3" t="e">
        <v>#DIV/0!</v>
      </c>
      <c r="BT76" s="3" t="e">
        <v>#DIV/0!</v>
      </c>
      <c r="BU76" s="3" t="e">
        <v>#DIV/0!</v>
      </c>
      <c r="BV76" s="3" t="e">
        <v>#DIV/0!</v>
      </c>
      <c r="BW76" s="3" t="e">
        <v>#DIV/0!</v>
      </c>
      <c r="BX76" s="3" t="e">
        <v>#DIV/0!</v>
      </c>
      <c r="BY76" s="3" t="e">
        <v>#DIV/0!</v>
      </c>
      <c r="BZ76" s="3" t="e">
        <v>#DIV/0!</v>
      </c>
      <c r="CA76" s="3" t="e">
        <v>#DIV/0!</v>
      </c>
      <c r="CB76" s="3" t="e">
        <v>#DIV/0!</v>
      </c>
      <c r="CC76" s="3" t="e">
        <v>#DIV/0!</v>
      </c>
      <c r="CD76" s="3" t="e">
        <v>#DIV/0!</v>
      </c>
      <c r="CE76" s="3" t="e">
        <v>#DIV/0!</v>
      </c>
      <c r="CF76" s="3" t="e">
        <v>#DIV/0!</v>
      </c>
      <c r="CG76" s="3" t="e">
        <v>#DIV/0!</v>
      </c>
      <c r="CH76" s="3" t="e">
        <v>#DIV/0!</v>
      </c>
      <c r="CI76" s="3" t="e">
        <v>#DIV/0!</v>
      </c>
      <c r="CJ76" s="3" t="e">
        <v>#DIV/0!</v>
      </c>
      <c r="CK76" s="3" t="e">
        <v>#DIV/0!</v>
      </c>
      <c r="CL76" s="3" t="e">
        <v>#DIV/0!</v>
      </c>
      <c r="CM76" s="3" t="e">
        <v>#DIV/0!</v>
      </c>
      <c r="CN76" s="3" t="e">
        <v>#DIV/0!</v>
      </c>
      <c r="CO76" s="3" t="e">
        <v>#DIV/0!</v>
      </c>
      <c r="CP76" s="3" t="e">
        <v>#DIV/0!</v>
      </c>
      <c r="CQ76" s="3" t="e">
        <v>#DIV/0!</v>
      </c>
      <c r="CR76" s="3" t="e">
        <v>#DIV/0!</v>
      </c>
      <c r="CS76" s="3" t="e">
        <v>#DIV/0!</v>
      </c>
      <c r="CT76" s="3" t="e">
        <v>#DIV/0!</v>
      </c>
      <c r="CU76" s="3" t="e">
        <v>#DIV/0!</v>
      </c>
      <c r="CV76" s="3" t="e">
        <v>#DIV/0!</v>
      </c>
      <c r="CW76" s="3" t="e">
        <v>#DIV/0!</v>
      </c>
      <c r="CX76" s="3" t="e">
        <v>#DIV/0!</v>
      </c>
      <c r="CY76" s="3" t="e">
        <v>#DIV/0!</v>
      </c>
      <c r="CZ76" s="3" t="e">
        <v>#DIV/0!</v>
      </c>
      <c r="DA76" s="3" t="e">
        <v>#DIV/0!</v>
      </c>
      <c r="DB76" s="3" t="e">
        <v>#DIV/0!</v>
      </c>
      <c r="DC76" s="3" t="e">
        <v>#DIV/0!</v>
      </c>
      <c r="DD76" s="3" t="e">
        <v>#DIV/0!</v>
      </c>
      <c r="DE76" s="3" t="e">
        <v>#DIV/0!</v>
      </c>
      <c r="DF76" s="3" t="e">
        <v>#DIV/0!</v>
      </c>
      <c r="DG76" s="3" t="e">
        <v>#DIV/0!</v>
      </c>
      <c r="DH76" s="3" t="e">
        <v>#DIV/0!</v>
      </c>
      <c r="DI76" s="3" t="e">
        <v>#DIV/0!</v>
      </c>
      <c r="DJ76" s="3" t="e">
        <v>#DIV/0!</v>
      </c>
      <c r="DK76" s="3" t="e">
        <v>#DIV/0!</v>
      </c>
      <c r="DL76" s="3" t="e">
        <v>#DIV/0!</v>
      </c>
      <c r="DM76" s="3" t="e">
        <v>#DIV/0!</v>
      </c>
      <c r="DN76" s="3" t="e">
        <v>#DIV/0!</v>
      </c>
      <c r="DO76" s="3" t="e">
        <v>#DIV/0!</v>
      </c>
      <c r="DP76" s="3" t="e">
        <v>#DIV/0!</v>
      </c>
      <c r="DQ76" s="3" t="e">
        <v>#DIV/0!</v>
      </c>
      <c r="DR76" s="3" t="e">
        <v>#DIV/0!</v>
      </c>
      <c r="DS76" s="3" t="e">
        <v>#DIV/0!</v>
      </c>
      <c r="DT76" s="3" t="e">
        <v>#DIV/0!</v>
      </c>
      <c r="DU76" s="3" t="e">
        <v>#DIV/0!</v>
      </c>
      <c r="DV76" s="3" t="e">
        <v>#DIV/0!</v>
      </c>
      <c r="DW76" s="3" t="e">
        <v>#DIV/0!</v>
      </c>
      <c r="DX76" s="3" t="e">
        <v>#DIV/0!</v>
      </c>
      <c r="DY76" s="3" t="e">
        <v>#DIV/0!</v>
      </c>
      <c r="DZ76" s="3" t="e">
        <v>#DIV/0!</v>
      </c>
      <c r="EA76" s="3" t="e">
        <v>#DIV/0!</v>
      </c>
      <c r="EB76" s="3" t="e">
        <v>#DIV/0!</v>
      </c>
      <c r="EC76" s="3" t="e">
        <v>#DIV/0!</v>
      </c>
      <c r="ED76" s="3" t="e">
        <v>#DIV/0!</v>
      </c>
      <c r="EE76" s="3" t="e">
        <v>#DIV/0!</v>
      </c>
      <c r="EF76" s="3" t="e">
        <v>#DIV/0!</v>
      </c>
      <c r="EG76" s="3" t="e">
        <v>#DIV/0!</v>
      </c>
      <c r="EH76" s="3" t="e">
        <v>#DIV/0!</v>
      </c>
      <c r="EI76" s="3" t="e">
        <v>#DIV/0!</v>
      </c>
      <c r="EJ76" s="3" t="e">
        <v>#DIV/0!</v>
      </c>
      <c r="EK76" s="3" t="e">
        <v>#DIV/0!</v>
      </c>
      <c r="EL76" s="3" t="e">
        <v>#DIV/0!</v>
      </c>
      <c r="EM76" s="3" t="e">
        <v>#DIV/0!</v>
      </c>
      <c r="EN76" s="3" t="e">
        <v>#DIV/0!</v>
      </c>
      <c r="EO76" s="3" t="e">
        <v>#DIV/0!</v>
      </c>
      <c r="EP76" s="3" t="e">
        <v>#DIV/0!</v>
      </c>
      <c r="EQ76" s="3" t="e">
        <v>#DIV/0!</v>
      </c>
      <c r="ER76" s="3" t="e">
        <v>#DIV/0!</v>
      </c>
      <c r="ES76" s="3" t="e">
        <v>#DIV/0!</v>
      </c>
      <c r="ET76" s="3" t="e">
        <v>#DIV/0!</v>
      </c>
      <c r="EU76" s="3" t="e">
        <v>#DIV/0!</v>
      </c>
      <c r="EV76" s="3" t="e">
        <v>#DIV/0!</v>
      </c>
      <c r="EW76" s="3" t="e">
        <v>#DIV/0!</v>
      </c>
      <c r="EX76" s="3" t="e">
        <v>#DIV/0!</v>
      </c>
      <c r="EY76" s="3" t="e">
        <v>#DIV/0!</v>
      </c>
      <c r="EZ76" s="3" t="e">
        <v>#DIV/0!</v>
      </c>
      <c r="FA76" s="3" t="e">
        <v>#DIV/0!</v>
      </c>
      <c r="FB76" s="3" t="e">
        <v>#DIV/0!</v>
      </c>
      <c r="FC76" s="3" t="e">
        <v>#DIV/0!</v>
      </c>
      <c r="FD76" s="3" t="e">
        <v>#DIV/0!</v>
      </c>
      <c r="FE76" s="3" t="e">
        <v>#DIV/0!</v>
      </c>
      <c r="FF76" s="3" t="e">
        <v>#DIV/0!</v>
      </c>
      <c r="FG76" s="3" t="e">
        <v>#DIV/0!</v>
      </c>
      <c r="FH76" s="3" t="e">
        <v>#DIV/0!</v>
      </c>
      <c r="FI76" s="3" t="e">
        <v>#DIV/0!</v>
      </c>
      <c r="FJ76" s="3" t="e">
        <v>#DIV/0!</v>
      </c>
      <c r="FK76" s="3" t="e">
        <v>#DIV/0!</v>
      </c>
      <c r="FL76" s="3" t="e">
        <v>#DIV/0!</v>
      </c>
      <c r="FM76" s="3" t="e">
        <v>#DIV/0!</v>
      </c>
      <c r="FN76" s="3" t="e">
        <v>#DIV/0!</v>
      </c>
      <c r="FO76" s="3" t="e">
        <v>#DIV/0!</v>
      </c>
      <c r="FP76" s="3" t="e">
        <v>#DIV/0!</v>
      </c>
      <c r="FQ76" s="3" t="e">
        <v>#DIV/0!</v>
      </c>
      <c r="FR76" s="3" t="e">
        <v>#DIV/0!</v>
      </c>
      <c r="FS76" s="3" t="e">
        <v>#DIV/0!</v>
      </c>
      <c r="FT76" s="3" t="e">
        <v>#DIV/0!</v>
      </c>
      <c r="FU76" s="4" t="s">
        <v>3</v>
      </c>
      <c r="FV76" s="4" t="s">
        <v>3</v>
      </c>
      <c r="FW76" s="4" t="s">
        <v>3</v>
      </c>
      <c r="FX76" s="4" t="s">
        <v>3</v>
      </c>
      <c r="FY76" s="4" t="s">
        <v>3</v>
      </c>
      <c r="FZ76" s="4" t="s">
        <v>3</v>
      </c>
      <c r="GA76" s="4" t="s">
        <v>3</v>
      </c>
      <c r="GB76" s="4" t="s">
        <v>3</v>
      </c>
      <c r="GC76" s="4" t="s">
        <v>3</v>
      </c>
      <c r="GD76" s="4" t="s">
        <v>3</v>
      </c>
      <c r="GE76" s="4" t="s">
        <v>5317</v>
      </c>
      <c r="GF76" s="4" t="s">
        <v>3</v>
      </c>
      <c r="GG76" s="4" t="s">
        <v>3</v>
      </c>
      <c r="GH76" s="4" t="s">
        <v>3</v>
      </c>
      <c r="GI76" s="4" t="s">
        <v>1351</v>
      </c>
      <c r="GJ76" s="4" t="s">
        <v>3</v>
      </c>
      <c r="GK76" s="4" t="s">
        <v>3159</v>
      </c>
      <c r="GL76" s="4" t="s">
        <v>3</v>
      </c>
      <c r="GM76" s="4" t="s">
        <v>3</v>
      </c>
      <c r="GN76" s="4" t="s">
        <v>3</v>
      </c>
      <c r="GO76" s="4" t="s">
        <v>3</v>
      </c>
      <c r="GP76" s="4" t="s">
        <v>3</v>
      </c>
      <c r="GQ76" s="4" t="s">
        <v>3</v>
      </c>
      <c r="GR76" s="4" t="s">
        <v>3</v>
      </c>
      <c r="GS76" s="4" t="s">
        <v>3</v>
      </c>
      <c r="GT76" s="4" t="s">
        <v>3026</v>
      </c>
      <c r="GU76" s="4" t="s">
        <v>3</v>
      </c>
      <c r="GV76" s="4" t="s">
        <v>3</v>
      </c>
      <c r="GW76" s="4" t="s">
        <v>3</v>
      </c>
      <c r="GX76" s="4" t="s">
        <v>3</v>
      </c>
      <c r="GY76" s="4" t="s">
        <v>3</v>
      </c>
      <c r="GZ76" s="4" t="s">
        <v>3</v>
      </c>
      <c r="HA76" s="4" t="s">
        <v>3</v>
      </c>
      <c r="HB76" s="4" t="s">
        <v>5562</v>
      </c>
      <c r="HC76" s="4" t="s">
        <v>3210</v>
      </c>
      <c r="HD76" s="4" t="s">
        <v>1370</v>
      </c>
      <c r="HE76" s="4" t="s">
        <v>3</v>
      </c>
      <c r="HF76" s="4" t="s">
        <v>3</v>
      </c>
      <c r="HG76" s="4" t="s">
        <v>3</v>
      </c>
      <c r="HH76" s="4" t="s">
        <v>3</v>
      </c>
      <c r="HI76" s="4" t="s">
        <v>5645</v>
      </c>
      <c r="HJ76" s="4" t="s">
        <v>3275</v>
      </c>
      <c r="HK76" s="4" t="s">
        <v>2722</v>
      </c>
      <c r="HL76" s="4" t="s">
        <v>5700</v>
      </c>
      <c r="HM76" s="4" t="s">
        <v>3594</v>
      </c>
      <c r="HN76" s="4" t="s">
        <v>5791</v>
      </c>
      <c r="HO76" s="4" t="s">
        <v>5818</v>
      </c>
      <c r="HP76" s="4" t="s">
        <v>643</v>
      </c>
      <c r="HQ76" s="4" t="s">
        <v>4319</v>
      </c>
      <c r="HR76" s="4" t="s">
        <v>2232</v>
      </c>
      <c r="HS76" s="4" t="s">
        <v>5889</v>
      </c>
      <c r="HT76" s="4" t="s">
        <v>119</v>
      </c>
      <c r="HU76" s="4" t="s">
        <v>1923</v>
      </c>
      <c r="HV76" s="4" t="s">
        <v>3876</v>
      </c>
      <c r="HW76" s="4" t="s">
        <v>2921</v>
      </c>
      <c r="HX76" s="4" t="s">
        <v>2037</v>
      </c>
      <c r="HY76" s="4" t="s">
        <v>1491</v>
      </c>
      <c r="HZ76" s="4" t="s">
        <v>557</v>
      </c>
      <c r="IA76" s="4" t="s">
        <v>1309</v>
      </c>
      <c r="IB76" s="4" t="s">
        <v>421</v>
      </c>
      <c r="IC76" s="4" t="s">
        <v>1271</v>
      </c>
      <c r="ID76" s="4" t="s">
        <v>2903</v>
      </c>
      <c r="IE76" s="4" t="s">
        <v>30</v>
      </c>
      <c r="IF76" s="4" t="s">
        <v>3191</v>
      </c>
      <c r="IG76" s="4" t="s">
        <v>1187</v>
      </c>
      <c r="IH76" s="4" t="s">
        <v>899</v>
      </c>
      <c r="II76" s="4" t="s">
        <v>4465</v>
      </c>
      <c r="IJ76" s="4" t="s">
        <v>5657</v>
      </c>
      <c r="IK76" s="4" t="s">
        <v>2931</v>
      </c>
      <c r="IL76" s="4" t="s">
        <v>6190</v>
      </c>
      <c r="IM76" s="4" t="s">
        <v>2430</v>
      </c>
      <c r="IN76" s="4" t="s">
        <v>1219</v>
      </c>
      <c r="IO76" s="4" t="s">
        <v>1979</v>
      </c>
      <c r="IP76" s="4" t="s">
        <v>238</v>
      </c>
      <c r="IQ76" s="4" t="s">
        <v>382</v>
      </c>
      <c r="IR76" s="4" t="s">
        <v>6292</v>
      </c>
      <c r="IS76" s="4" t="s">
        <v>3645</v>
      </c>
      <c r="IT76" s="4" t="s">
        <v>1701</v>
      </c>
      <c r="IU76" s="4" t="s">
        <v>276</v>
      </c>
      <c r="IV76" s="4" t="s">
        <v>3254</v>
      </c>
      <c r="IW76" s="4" t="s">
        <v>3293</v>
      </c>
      <c r="IX76" s="4" t="s">
        <v>2165</v>
      </c>
      <c r="IY76" s="4" t="s">
        <v>992</v>
      </c>
      <c r="IZ76" s="4" t="s">
        <v>1258</v>
      </c>
      <c r="JA76" s="4" t="s">
        <v>908</v>
      </c>
      <c r="JB76" s="4" t="s">
        <v>4228</v>
      </c>
      <c r="JC76" s="4" t="s">
        <v>361</v>
      </c>
      <c r="JD76" s="4" t="s">
        <v>897</v>
      </c>
      <c r="JE76" s="4" t="s">
        <v>144</v>
      </c>
      <c r="JF76" s="4" t="s">
        <v>596</v>
      </c>
    </row>
    <row r="77" spans="1:266" ht="15.75" thickBot="1">
      <c r="A77" s="8" t="s">
        <v>6506</v>
      </c>
      <c r="B77" s="3" t="e">
        <v>#DIV/0!</v>
      </c>
      <c r="C77" s="3" t="e">
        <v>#DIV/0!</v>
      </c>
      <c r="D77" s="3" t="e">
        <v>#DIV/0!</v>
      </c>
      <c r="E77" s="3" t="e">
        <v>#DIV/0!</v>
      </c>
      <c r="F77" s="3" t="e">
        <v>#DIV/0!</v>
      </c>
      <c r="G77" s="3" t="e">
        <v>#DIV/0!</v>
      </c>
      <c r="H77" s="3" t="e">
        <v>#DIV/0!</v>
      </c>
      <c r="I77" s="3" t="e">
        <v>#DIV/0!</v>
      </c>
      <c r="J77" s="3" t="e">
        <v>#DIV/0!</v>
      </c>
      <c r="K77" s="3" t="e">
        <v>#DIV/0!</v>
      </c>
      <c r="L77" s="3" t="e">
        <v>#DIV/0!</v>
      </c>
      <c r="M77" s="3" t="e">
        <v>#DIV/0!</v>
      </c>
      <c r="N77" s="3" t="e">
        <v>#DIV/0!</v>
      </c>
      <c r="O77" s="3" t="e">
        <v>#DIV/0!</v>
      </c>
      <c r="P77" s="3" t="e">
        <v>#DIV/0!</v>
      </c>
      <c r="Q77" s="3" t="e">
        <v>#DIV/0!</v>
      </c>
      <c r="R77" s="3" t="e">
        <v>#DIV/0!</v>
      </c>
      <c r="S77" s="3" t="e">
        <v>#DIV/0!</v>
      </c>
      <c r="T77" s="3" t="e">
        <v>#DIV/0!</v>
      </c>
      <c r="U77" s="3" t="e">
        <v>#DIV/0!</v>
      </c>
      <c r="V77" s="3" t="e">
        <v>#DIV/0!</v>
      </c>
      <c r="W77" s="3" t="e">
        <v>#DIV/0!</v>
      </c>
      <c r="X77" s="3" t="e">
        <v>#DIV/0!</v>
      </c>
      <c r="Y77" s="3" t="e">
        <v>#DIV/0!</v>
      </c>
      <c r="Z77" s="3" t="e">
        <v>#DIV/0!</v>
      </c>
      <c r="AA77" s="3" t="e">
        <v>#DIV/0!</v>
      </c>
      <c r="AB77" s="3" t="e">
        <v>#DIV/0!</v>
      </c>
      <c r="AC77" s="3" t="e">
        <v>#DIV/0!</v>
      </c>
      <c r="AD77" s="3" t="e">
        <v>#DIV/0!</v>
      </c>
      <c r="AE77" s="3" t="e">
        <v>#DIV/0!</v>
      </c>
      <c r="AF77" s="3" t="e">
        <v>#DIV/0!</v>
      </c>
      <c r="AG77" s="3" t="e">
        <v>#DIV/0!</v>
      </c>
      <c r="AH77" s="3" t="e">
        <v>#DIV/0!</v>
      </c>
      <c r="AI77" s="3" t="e">
        <v>#DIV/0!</v>
      </c>
      <c r="AJ77" s="3" t="e">
        <v>#DIV/0!</v>
      </c>
      <c r="AK77" s="3" t="e">
        <v>#DIV/0!</v>
      </c>
      <c r="AL77" s="3" t="e">
        <v>#DIV/0!</v>
      </c>
      <c r="AM77" s="3" t="e">
        <v>#DIV/0!</v>
      </c>
      <c r="AN77" s="3" t="e">
        <v>#DIV/0!</v>
      </c>
      <c r="AO77" s="3" t="e">
        <v>#DIV/0!</v>
      </c>
      <c r="AP77" s="3" t="e">
        <v>#DIV/0!</v>
      </c>
      <c r="AQ77" s="3" t="e">
        <v>#DIV/0!</v>
      </c>
      <c r="AR77" s="4" t="s">
        <v>2540</v>
      </c>
      <c r="AS77" s="4" t="s">
        <v>2967</v>
      </c>
      <c r="AT77" s="4" t="s">
        <v>358</v>
      </c>
      <c r="AU77" s="4" t="s">
        <v>3014</v>
      </c>
      <c r="AV77" s="4" t="s">
        <v>473</v>
      </c>
      <c r="AW77" s="4" t="s">
        <v>2218</v>
      </c>
      <c r="AX77" s="4" t="s">
        <v>2052</v>
      </c>
      <c r="AY77" s="4" t="s">
        <v>3</v>
      </c>
      <c r="AZ77" s="4" t="s">
        <v>695</v>
      </c>
      <c r="BA77" s="4" t="s">
        <v>177</v>
      </c>
      <c r="BB77" s="4" t="s">
        <v>63</v>
      </c>
      <c r="BC77" s="4" t="s">
        <v>213</v>
      </c>
      <c r="BD77" s="4" t="s">
        <v>3188</v>
      </c>
      <c r="BE77" s="4" t="s">
        <v>1162</v>
      </c>
      <c r="BF77" s="4" t="s">
        <v>1405</v>
      </c>
      <c r="BG77" s="4" t="s">
        <v>1243</v>
      </c>
      <c r="BH77" s="4" t="s">
        <v>3247</v>
      </c>
      <c r="BI77" s="4" t="s">
        <v>3081</v>
      </c>
      <c r="BJ77" s="4" t="s">
        <v>2820</v>
      </c>
      <c r="BK77" s="4" t="s">
        <v>1624</v>
      </c>
      <c r="BL77" s="4" t="s">
        <v>1891</v>
      </c>
      <c r="BM77" s="4" t="s">
        <v>3275</v>
      </c>
      <c r="BN77" s="4" t="s">
        <v>1021</v>
      </c>
      <c r="BO77" s="4" t="s">
        <v>1383</v>
      </c>
      <c r="BP77" s="4" t="s">
        <v>3383</v>
      </c>
      <c r="BQ77" s="4" t="s">
        <v>1595</v>
      </c>
      <c r="BR77" s="4" t="s">
        <v>368</v>
      </c>
      <c r="BS77" s="4" t="s">
        <v>1131</v>
      </c>
      <c r="BT77" s="4" t="s">
        <v>272</v>
      </c>
      <c r="BU77" s="4" t="s">
        <v>408</v>
      </c>
      <c r="BV77" s="4" t="s">
        <v>2781</v>
      </c>
      <c r="BW77" s="4" t="s">
        <v>3510</v>
      </c>
      <c r="BX77" s="4" t="s">
        <v>1764</v>
      </c>
      <c r="BY77" s="4" t="s">
        <v>1125</v>
      </c>
      <c r="BZ77" s="4" t="s">
        <v>702</v>
      </c>
      <c r="CA77" s="4" t="s">
        <v>330</v>
      </c>
      <c r="CB77" s="4" t="s">
        <v>711</v>
      </c>
      <c r="CC77" s="4" t="s">
        <v>1284</v>
      </c>
      <c r="CD77" s="4" t="s">
        <v>1109</v>
      </c>
      <c r="CE77" s="4" t="s">
        <v>3669</v>
      </c>
      <c r="CF77" s="4" t="s">
        <v>2272</v>
      </c>
      <c r="CG77" s="4" t="s">
        <v>1545</v>
      </c>
      <c r="CH77" s="4" t="s">
        <v>3787</v>
      </c>
      <c r="CI77" s="4" t="s">
        <v>831</v>
      </c>
      <c r="CJ77" s="4" t="s">
        <v>401</v>
      </c>
      <c r="CK77" s="4" t="s">
        <v>111</v>
      </c>
      <c r="CL77" s="4" t="s">
        <v>150</v>
      </c>
      <c r="CM77" s="4" t="s">
        <v>1177</v>
      </c>
      <c r="CN77" s="4" t="s">
        <v>607</v>
      </c>
      <c r="CO77" s="4" t="s">
        <v>565</v>
      </c>
      <c r="CP77" s="4" t="s">
        <v>2062</v>
      </c>
      <c r="CQ77" s="4" t="s">
        <v>1515</v>
      </c>
      <c r="CR77" s="4" t="s">
        <v>1359</v>
      </c>
      <c r="CS77" s="4" t="s">
        <v>4032</v>
      </c>
      <c r="CT77" s="4" t="s">
        <v>2294</v>
      </c>
      <c r="CU77" s="4" t="s">
        <v>601</v>
      </c>
      <c r="CV77" s="4" t="s">
        <v>3246</v>
      </c>
      <c r="CW77" s="4" t="s">
        <v>74</v>
      </c>
      <c r="CX77" s="4" t="s">
        <v>3</v>
      </c>
      <c r="CY77" s="4" t="s">
        <v>366</v>
      </c>
      <c r="CZ77" s="4" t="s">
        <v>4026</v>
      </c>
      <c r="DA77" s="4" t="s">
        <v>1434</v>
      </c>
      <c r="DB77" s="4" t="s">
        <v>1614</v>
      </c>
      <c r="DC77" s="4" t="s">
        <v>263</v>
      </c>
      <c r="DD77" s="4" t="s">
        <v>283</v>
      </c>
      <c r="DE77" s="4" t="s">
        <v>3</v>
      </c>
      <c r="DF77" s="4" t="s">
        <v>402</v>
      </c>
      <c r="DG77" s="4" t="s">
        <v>3343</v>
      </c>
      <c r="DH77" s="4" t="s">
        <v>3313</v>
      </c>
      <c r="DI77" s="4" t="s">
        <v>511</v>
      </c>
      <c r="DJ77" s="4" t="s">
        <v>790</v>
      </c>
      <c r="DK77" s="4" t="s">
        <v>1131</v>
      </c>
      <c r="DL77" s="4" t="s">
        <v>1760</v>
      </c>
      <c r="DM77" s="4" t="s">
        <v>877</v>
      </c>
      <c r="DN77" s="4" t="s">
        <v>2316</v>
      </c>
      <c r="DO77" s="4" t="s">
        <v>2338</v>
      </c>
      <c r="DP77" s="4" t="s">
        <v>62</v>
      </c>
      <c r="DQ77" s="4" t="s">
        <v>3635</v>
      </c>
      <c r="DR77" s="4" t="s">
        <v>4482</v>
      </c>
      <c r="DS77" s="4" t="s">
        <v>2861</v>
      </c>
      <c r="DT77" s="4" t="s">
        <v>269</v>
      </c>
      <c r="DU77" s="4" t="s">
        <v>860</v>
      </c>
      <c r="DV77" s="4" t="s">
        <v>356</v>
      </c>
      <c r="DW77" s="4" t="s">
        <v>3298</v>
      </c>
      <c r="DX77" s="4" t="s">
        <v>951</v>
      </c>
      <c r="DY77" s="4" t="s">
        <v>1658</v>
      </c>
      <c r="DZ77" s="4" t="s">
        <v>1178</v>
      </c>
      <c r="EA77" s="4" t="s">
        <v>1750</v>
      </c>
      <c r="EB77" s="4" t="s">
        <v>305</v>
      </c>
      <c r="EC77" s="4" t="s">
        <v>3179</v>
      </c>
      <c r="ED77" s="4" t="s">
        <v>492</v>
      </c>
      <c r="EE77" s="4" t="s">
        <v>881</v>
      </c>
      <c r="EF77" s="4" t="s">
        <v>2124</v>
      </c>
      <c r="EG77" s="4" t="s">
        <v>4044</v>
      </c>
      <c r="EH77" s="4" t="s">
        <v>2643</v>
      </c>
      <c r="EI77" s="4" t="s">
        <v>1059</v>
      </c>
      <c r="EJ77" s="4" t="s">
        <v>2685</v>
      </c>
      <c r="EK77" s="4" t="s">
        <v>702</v>
      </c>
      <c r="EL77" s="4" t="s">
        <v>506</v>
      </c>
      <c r="EM77" s="4" t="s">
        <v>4748</v>
      </c>
      <c r="EN77" s="4" t="s">
        <v>500</v>
      </c>
      <c r="EO77" s="4" t="s">
        <v>1807</v>
      </c>
      <c r="EP77" s="4" t="s">
        <v>3094</v>
      </c>
      <c r="EQ77" s="4" t="s">
        <v>142</v>
      </c>
      <c r="ER77" s="4" t="s">
        <v>217</v>
      </c>
      <c r="ES77" s="4" t="s">
        <v>1004</v>
      </c>
      <c r="ET77" s="4" t="s">
        <v>3627</v>
      </c>
      <c r="EU77" s="4" t="s">
        <v>738</v>
      </c>
      <c r="EV77" s="4" t="s">
        <v>396</v>
      </c>
      <c r="EW77" s="4" t="s">
        <v>3180</v>
      </c>
      <c r="EX77" s="4" t="s">
        <v>2888</v>
      </c>
      <c r="EY77" s="4" t="s">
        <v>2348</v>
      </c>
      <c r="EZ77" s="4" t="s">
        <v>140</v>
      </c>
      <c r="FA77" s="4" t="s">
        <v>666</v>
      </c>
      <c r="FB77" s="4" t="s">
        <v>3603</v>
      </c>
      <c r="FC77" s="4" t="s">
        <v>4924</v>
      </c>
      <c r="FD77" s="4" t="s">
        <v>4797</v>
      </c>
      <c r="FE77" s="4" t="s">
        <v>3042</v>
      </c>
      <c r="FF77" s="4" t="s">
        <v>328</v>
      </c>
      <c r="FG77" s="4" t="s">
        <v>2858</v>
      </c>
      <c r="FH77" s="4" t="s">
        <v>3440</v>
      </c>
      <c r="FI77" s="4" t="s">
        <v>1355</v>
      </c>
      <c r="FJ77" s="4" t="s">
        <v>5027</v>
      </c>
      <c r="FK77" s="4" t="s">
        <v>3212</v>
      </c>
      <c r="FL77" s="4" t="s">
        <v>5055</v>
      </c>
      <c r="FM77" s="4" t="s">
        <v>5068</v>
      </c>
      <c r="FN77" s="4" t="s">
        <v>1632</v>
      </c>
      <c r="FO77" s="4" t="s">
        <v>5108</v>
      </c>
      <c r="FP77" s="4" t="s">
        <v>546</v>
      </c>
      <c r="FQ77" s="4" t="s">
        <v>1829</v>
      </c>
      <c r="FR77" s="4" t="s">
        <v>516</v>
      </c>
      <c r="FS77" s="4" t="s">
        <v>2221</v>
      </c>
      <c r="FT77" s="4" t="s">
        <v>3131</v>
      </c>
      <c r="FU77" s="4" t="s">
        <v>3150</v>
      </c>
      <c r="FV77" s="4" t="s">
        <v>1811</v>
      </c>
      <c r="FW77" s="4" t="s">
        <v>1046</v>
      </c>
      <c r="FX77" s="4" t="s">
        <v>979</v>
      </c>
      <c r="FY77" s="4" t="s">
        <v>2142</v>
      </c>
      <c r="FZ77" s="4" t="s">
        <v>1560</v>
      </c>
      <c r="GA77" s="4" t="s">
        <v>5275</v>
      </c>
      <c r="GB77" s="4" t="s">
        <v>5291</v>
      </c>
      <c r="GC77" s="4" t="s">
        <v>162</v>
      </c>
      <c r="GD77" s="4" t="s">
        <v>3</v>
      </c>
      <c r="GE77" s="4" t="s">
        <v>3</v>
      </c>
      <c r="GF77" s="4" t="s">
        <v>666</v>
      </c>
      <c r="GG77" s="4" t="s">
        <v>91</v>
      </c>
      <c r="GH77" s="4" t="s">
        <v>267</v>
      </c>
      <c r="GI77" s="4" t="s">
        <v>3</v>
      </c>
      <c r="GJ77" s="4" t="s">
        <v>505</v>
      </c>
      <c r="GK77" s="4" t="s">
        <v>3</v>
      </c>
      <c r="GL77" s="4" t="s">
        <v>643</v>
      </c>
      <c r="GM77" s="4" t="s">
        <v>982</v>
      </c>
      <c r="GN77" s="4" t="s">
        <v>2727</v>
      </c>
      <c r="GO77" s="4" t="s">
        <v>3151</v>
      </c>
      <c r="GP77" s="4" t="s">
        <v>2571</v>
      </c>
      <c r="GQ77" s="4" t="s">
        <v>434</v>
      </c>
      <c r="GR77" s="4" t="s">
        <v>4367</v>
      </c>
      <c r="GS77" s="4" t="s">
        <v>1446</v>
      </c>
      <c r="GT77" s="4" t="s">
        <v>1161</v>
      </c>
      <c r="GU77" s="4" t="s">
        <v>3849</v>
      </c>
      <c r="GV77" s="4" t="s">
        <v>4455</v>
      </c>
      <c r="GW77" s="4" t="s">
        <v>4684</v>
      </c>
      <c r="GX77" s="4" t="s">
        <v>5513</v>
      </c>
      <c r="GY77" s="4" t="s">
        <v>139</v>
      </c>
      <c r="GZ77" s="4" t="s">
        <v>3726</v>
      </c>
      <c r="HA77" s="4" t="s">
        <v>2951</v>
      </c>
      <c r="HB77" s="4" t="s">
        <v>2023</v>
      </c>
      <c r="HC77" s="4" t="s">
        <v>2122</v>
      </c>
      <c r="HD77" s="4" t="s">
        <v>880</v>
      </c>
      <c r="HE77" s="4" t="s">
        <v>1361</v>
      </c>
      <c r="HF77" s="4" t="s">
        <v>5612</v>
      </c>
      <c r="HG77" s="4" t="s">
        <v>3333</v>
      </c>
      <c r="HH77" s="4" t="s">
        <v>1751</v>
      </c>
      <c r="HI77" s="4" t="s">
        <v>3174</v>
      </c>
      <c r="HJ77" s="4" t="s">
        <v>740</v>
      </c>
      <c r="HK77" s="4" t="s">
        <v>2033</v>
      </c>
      <c r="HL77" s="4" t="s">
        <v>1733</v>
      </c>
      <c r="HM77" s="4" t="s">
        <v>5744</v>
      </c>
      <c r="HN77" s="4" t="s">
        <v>934</v>
      </c>
      <c r="HO77" s="4" t="s">
        <v>1636</v>
      </c>
      <c r="HP77" s="4" t="s">
        <v>910</v>
      </c>
      <c r="HQ77" s="4" t="s">
        <v>1655</v>
      </c>
      <c r="HR77" s="4" t="s">
        <v>2956</v>
      </c>
      <c r="HS77" s="4" t="s">
        <v>2965</v>
      </c>
      <c r="HT77" s="4" t="s">
        <v>110</v>
      </c>
      <c r="HU77" s="4" t="s">
        <v>5932</v>
      </c>
      <c r="HV77" s="4" t="s">
        <v>64</v>
      </c>
      <c r="HW77" s="4" t="s">
        <v>4855</v>
      </c>
      <c r="HX77" s="4" t="s">
        <v>805</v>
      </c>
      <c r="HY77" s="4" t="s">
        <v>4797</v>
      </c>
      <c r="HZ77" s="4" t="s">
        <v>2956</v>
      </c>
      <c r="IA77" s="4" t="s">
        <v>183</v>
      </c>
      <c r="IB77" s="4" t="s">
        <v>368</v>
      </c>
      <c r="IC77" s="4" t="s">
        <v>455</v>
      </c>
      <c r="ID77" s="4" t="s">
        <v>768</v>
      </c>
      <c r="IE77" s="4" t="s">
        <v>6088</v>
      </c>
      <c r="IF77" s="4" t="s">
        <v>6099</v>
      </c>
      <c r="IG77" s="4" t="s">
        <v>2050</v>
      </c>
      <c r="IH77" s="4" t="s">
        <v>6120</v>
      </c>
      <c r="II77" s="4" t="s">
        <v>4170</v>
      </c>
      <c r="IJ77" s="4" t="s">
        <v>2669</v>
      </c>
      <c r="IK77" s="4" t="s">
        <v>1652</v>
      </c>
      <c r="IL77" s="4" t="s">
        <v>6191</v>
      </c>
      <c r="IM77" s="4" t="s">
        <v>6206</v>
      </c>
      <c r="IN77" s="4" t="s">
        <v>1362</v>
      </c>
      <c r="IO77" s="4" t="s">
        <v>4677</v>
      </c>
      <c r="IP77" s="4" t="s">
        <v>3378</v>
      </c>
      <c r="IQ77" s="4" t="s">
        <v>6279</v>
      </c>
      <c r="IR77" s="4" t="s">
        <v>6293</v>
      </c>
      <c r="IS77" s="4" t="s">
        <v>3106</v>
      </c>
      <c r="IT77" s="4" t="s">
        <v>3</v>
      </c>
      <c r="IU77" s="4" t="s">
        <v>6324</v>
      </c>
      <c r="IV77" s="4" t="s">
        <v>3166</v>
      </c>
      <c r="IW77" s="4" t="s">
        <v>419</v>
      </c>
      <c r="IX77" s="4" t="s">
        <v>2188</v>
      </c>
      <c r="IY77" s="4" t="s">
        <v>729</v>
      </c>
      <c r="IZ77" s="4" t="s">
        <v>1320</v>
      </c>
      <c r="JA77" s="4" t="s">
        <v>94</v>
      </c>
      <c r="JB77" s="4" t="s">
        <v>6379</v>
      </c>
      <c r="JC77" s="4" t="s">
        <v>1255</v>
      </c>
      <c r="JD77" s="4" t="s">
        <v>6398</v>
      </c>
      <c r="JE77" s="4" t="s">
        <v>507</v>
      </c>
      <c r="JF77" s="4" t="s">
        <v>314</v>
      </c>
    </row>
    <row r="78" spans="1:266" ht="15.75" thickBot="1">
      <c r="A78" s="8" t="s">
        <v>6507</v>
      </c>
      <c r="B78" s="4" t="s">
        <v>2063</v>
      </c>
      <c r="C78" s="4" t="s">
        <v>2084</v>
      </c>
      <c r="D78" s="4" t="s">
        <v>678</v>
      </c>
      <c r="E78" s="4" t="s">
        <v>2123</v>
      </c>
      <c r="F78" s="4" t="s">
        <v>1298</v>
      </c>
      <c r="G78" s="4" t="s">
        <v>1350</v>
      </c>
      <c r="H78" s="4" t="s">
        <v>2172</v>
      </c>
      <c r="I78" s="4" t="s">
        <v>753</v>
      </c>
      <c r="J78" s="4" t="s">
        <v>1877</v>
      </c>
      <c r="K78" s="4" t="s">
        <v>446</v>
      </c>
      <c r="L78" s="4" t="s">
        <v>91</v>
      </c>
      <c r="M78" s="4" t="s">
        <v>738</v>
      </c>
      <c r="N78" s="4" t="s">
        <v>2323</v>
      </c>
      <c r="O78" s="4" t="s">
        <v>1162</v>
      </c>
      <c r="P78" s="4" t="s">
        <v>877</v>
      </c>
      <c r="Q78" s="4" t="s">
        <v>338</v>
      </c>
      <c r="R78" s="4" t="s">
        <v>544</v>
      </c>
      <c r="S78" s="4" t="s">
        <v>512</v>
      </c>
      <c r="T78" s="4" t="s">
        <v>1302</v>
      </c>
      <c r="U78" s="4" t="s">
        <v>2474</v>
      </c>
      <c r="V78" s="4" t="s">
        <v>2499</v>
      </c>
      <c r="W78" s="4" t="s">
        <v>2512</v>
      </c>
      <c r="X78" s="4" t="s">
        <v>2534</v>
      </c>
      <c r="Y78" s="4" t="s">
        <v>544</v>
      </c>
      <c r="Z78" s="4" t="s">
        <v>786</v>
      </c>
      <c r="AA78" s="4" t="s">
        <v>2593</v>
      </c>
      <c r="AB78" s="4" t="s">
        <v>2620</v>
      </c>
      <c r="AC78" s="4" t="s">
        <v>647</v>
      </c>
      <c r="AD78" s="4" t="s">
        <v>575</v>
      </c>
      <c r="AE78" s="4" t="s">
        <v>575</v>
      </c>
      <c r="AF78" s="4" t="s">
        <v>2020</v>
      </c>
      <c r="AG78" s="4" t="s">
        <v>1673</v>
      </c>
      <c r="AH78" s="4" t="s">
        <v>507</v>
      </c>
      <c r="AI78" s="4" t="s">
        <v>790</v>
      </c>
      <c r="AJ78" s="4" t="s">
        <v>14</v>
      </c>
      <c r="AK78" s="4" t="s">
        <v>2789</v>
      </c>
      <c r="AL78" s="4" t="s">
        <v>1268</v>
      </c>
      <c r="AM78" s="4" t="s">
        <v>2847</v>
      </c>
      <c r="AN78" s="4" t="s">
        <v>1767</v>
      </c>
      <c r="AO78" s="4" t="s">
        <v>1237</v>
      </c>
      <c r="AP78" s="4" t="s">
        <v>127</v>
      </c>
      <c r="AQ78" s="4" t="s">
        <v>1819</v>
      </c>
      <c r="AR78" s="4" t="s">
        <v>2944</v>
      </c>
      <c r="AS78" s="4" t="s">
        <v>2919</v>
      </c>
      <c r="AT78" s="4" t="s">
        <v>2991</v>
      </c>
      <c r="AU78" s="4" t="s">
        <v>3015</v>
      </c>
      <c r="AV78" s="4" t="s">
        <v>325</v>
      </c>
      <c r="AW78" s="4" t="s">
        <v>2707</v>
      </c>
      <c r="AX78" s="4" t="s">
        <v>758</v>
      </c>
      <c r="AY78" s="4" t="s">
        <v>3099</v>
      </c>
      <c r="AZ78" s="4" t="s">
        <v>3118</v>
      </c>
      <c r="BA78" s="4" t="s">
        <v>252</v>
      </c>
      <c r="BB78" s="4" t="s">
        <v>1284</v>
      </c>
      <c r="BC78" s="4" t="s">
        <v>3170</v>
      </c>
      <c r="BD78" s="4" t="s">
        <v>3173</v>
      </c>
      <c r="BE78" s="4" t="s">
        <v>2140</v>
      </c>
      <c r="BF78" s="4" t="s">
        <v>2028</v>
      </c>
      <c r="BG78" s="4" t="s">
        <v>608</v>
      </c>
      <c r="BH78" s="4" t="s">
        <v>1206</v>
      </c>
      <c r="BI78" s="4" t="s">
        <v>3264</v>
      </c>
      <c r="BJ78" s="4" t="s">
        <v>1189</v>
      </c>
      <c r="BK78" s="4" t="s">
        <v>3299</v>
      </c>
      <c r="BL78" s="4" t="s">
        <v>3318</v>
      </c>
      <c r="BM78" s="4" t="s">
        <v>3334</v>
      </c>
      <c r="BN78" s="4" t="s">
        <v>3227</v>
      </c>
      <c r="BO78" s="4" t="s">
        <v>3373</v>
      </c>
      <c r="BP78" s="4" t="s">
        <v>910</v>
      </c>
      <c r="BQ78" s="4" t="s">
        <v>3</v>
      </c>
      <c r="BR78" s="4" t="s">
        <v>680</v>
      </c>
      <c r="BS78" s="4" t="s">
        <v>1597</v>
      </c>
      <c r="BT78" s="4" t="s">
        <v>1712</v>
      </c>
      <c r="BU78" s="4" t="s">
        <v>2650</v>
      </c>
      <c r="BV78" s="4" t="s">
        <v>163</v>
      </c>
      <c r="BW78" s="4" t="s">
        <v>2676</v>
      </c>
      <c r="BX78" s="4" t="s">
        <v>3408</v>
      </c>
      <c r="BY78" s="4" t="s">
        <v>880</v>
      </c>
      <c r="BZ78" s="4" t="s">
        <v>3570</v>
      </c>
      <c r="CA78" s="4" t="s">
        <v>832</v>
      </c>
      <c r="CB78" s="4" t="s">
        <v>1330</v>
      </c>
      <c r="CC78" s="4" t="s">
        <v>1458</v>
      </c>
      <c r="CD78" s="4" t="s">
        <v>415</v>
      </c>
      <c r="CE78" s="4" t="s">
        <v>3670</v>
      </c>
      <c r="CF78" s="4" t="s">
        <v>3719</v>
      </c>
      <c r="CG78" s="4" t="s">
        <v>3757</v>
      </c>
      <c r="CH78" s="4" t="s">
        <v>207</v>
      </c>
      <c r="CI78" s="4" t="s">
        <v>532</v>
      </c>
      <c r="CJ78" s="4" t="s">
        <v>585</v>
      </c>
      <c r="CK78" s="4" t="s">
        <v>431</v>
      </c>
      <c r="CL78" s="4" t="s">
        <v>3889</v>
      </c>
      <c r="CM78" s="4" t="s">
        <v>3918</v>
      </c>
      <c r="CN78" s="4" t="s">
        <v>309</v>
      </c>
      <c r="CO78" s="4" t="s">
        <v>1620</v>
      </c>
      <c r="CP78" s="4" t="s">
        <v>3977</v>
      </c>
      <c r="CQ78" s="4" t="s">
        <v>802</v>
      </c>
      <c r="CR78" s="4" t="s">
        <v>4015</v>
      </c>
      <c r="CS78" s="4" t="s">
        <v>2864</v>
      </c>
      <c r="CT78" s="4" t="s">
        <v>4011</v>
      </c>
      <c r="CU78" s="4" t="s">
        <v>2918</v>
      </c>
      <c r="CV78" s="4" t="s">
        <v>4088</v>
      </c>
      <c r="CW78" s="4" t="s">
        <v>4105</v>
      </c>
      <c r="CX78" s="4" t="s">
        <v>387</v>
      </c>
      <c r="CY78" s="4" t="s">
        <v>4138</v>
      </c>
      <c r="CZ78" s="4" t="s">
        <v>2769</v>
      </c>
      <c r="DA78" s="4" t="s">
        <v>4191</v>
      </c>
      <c r="DB78" s="4" t="s">
        <v>69</v>
      </c>
      <c r="DC78" s="4" t="s">
        <v>3</v>
      </c>
      <c r="DD78" s="4" t="s">
        <v>1091</v>
      </c>
      <c r="DE78" s="4" t="s">
        <v>1299</v>
      </c>
      <c r="DF78" s="4" t="s">
        <v>1204</v>
      </c>
      <c r="DG78" s="4" t="s">
        <v>1649</v>
      </c>
      <c r="DH78" s="4" t="s">
        <v>95</v>
      </c>
      <c r="DI78" s="4" t="s">
        <v>544</v>
      </c>
      <c r="DJ78" s="4" t="s">
        <v>977</v>
      </c>
      <c r="DK78" s="4" t="s">
        <v>1337</v>
      </c>
      <c r="DL78" s="4" t="s">
        <v>4357</v>
      </c>
      <c r="DM78" s="4" t="s">
        <v>512</v>
      </c>
      <c r="DN78" s="4" t="s">
        <v>4392</v>
      </c>
      <c r="DO78" s="4" t="s">
        <v>4420</v>
      </c>
      <c r="DP78" s="4" t="s">
        <v>5</v>
      </c>
      <c r="DQ78" s="4" t="s">
        <v>1119</v>
      </c>
      <c r="DR78" s="4" t="s">
        <v>3757</v>
      </c>
      <c r="DS78" s="4" t="s">
        <v>4499</v>
      </c>
      <c r="DT78" s="4" t="s">
        <v>37</v>
      </c>
      <c r="DU78" s="4" t="s">
        <v>3577</v>
      </c>
      <c r="DV78" s="4" t="s">
        <v>4534</v>
      </c>
      <c r="DW78" s="4" t="s">
        <v>1361</v>
      </c>
      <c r="DX78" s="4" t="s">
        <v>4115</v>
      </c>
      <c r="DY78" s="4" t="s">
        <v>3650</v>
      </c>
      <c r="DZ78" s="4" t="s">
        <v>1942</v>
      </c>
      <c r="EA78" s="4" t="s">
        <v>1886</v>
      </c>
      <c r="EB78" s="4" t="s">
        <v>95</v>
      </c>
      <c r="EC78" s="4" t="s">
        <v>484</v>
      </c>
      <c r="ED78" s="4" t="s">
        <v>1196</v>
      </c>
      <c r="EE78" s="4" t="s">
        <v>4648</v>
      </c>
      <c r="EF78" s="4" t="s">
        <v>4407</v>
      </c>
      <c r="EG78" s="4" t="s">
        <v>1511</v>
      </c>
      <c r="EH78" s="4" t="s">
        <v>332</v>
      </c>
      <c r="EI78" s="4" t="s">
        <v>4704</v>
      </c>
      <c r="EJ78" s="4" t="s">
        <v>1400</v>
      </c>
      <c r="EK78" s="4" t="s">
        <v>4730</v>
      </c>
      <c r="EL78" s="4" t="s">
        <v>3236</v>
      </c>
      <c r="EM78" s="4" t="s">
        <v>2780</v>
      </c>
      <c r="EN78" s="4" t="s">
        <v>4762</v>
      </c>
      <c r="EO78" s="4" t="s">
        <v>2886</v>
      </c>
      <c r="EP78" s="4" t="s">
        <v>4793</v>
      </c>
      <c r="EQ78" s="4" t="s">
        <v>1272</v>
      </c>
      <c r="ER78" s="4" t="s">
        <v>1186</v>
      </c>
      <c r="ES78" s="4" t="s">
        <v>4824</v>
      </c>
      <c r="ET78" s="4" t="s">
        <v>554</v>
      </c>
      <c r="EU78" s="4" t="s">
        <v>448</v>
      </c>
      <c r="EV78" s="4" t="s">
        <v>1398</v>
      </c>
      <c r="EW78" s="4" t="s">
        <v>611</v>
      </c>
      <c r="EX78" s="4" t="s">
        <v>4860</v>
      </c>
      <c r="EY78" s="4" t="s">
        <v>3227</v>
      </c>
      <c r="EZ78" s="4" t="s">
        <v>1733</v>
      </c>
      <c r="FA78" s="4" t="s">
        <v>4895</v>
      </c>
      <c r="FB78" s="4" t="s">
        <v>470</v>
      </c>
      <c r="FC78" s="4" t="s">
        <v>1963</v>
      </c>
      <c r="FD78" s="4" t="s">
        <v>4943</v>
      </c>
      <c r="FE78" s="4" t="s">
        <v>2490</v>
      </c>
      <c r="FF78" s="4" t="s">
        <v>148</v>
      </c>
      <c r="FG78" s="4" t="s">
        <v>795</v>
      </c>
      <c r="FH78" s="4" t="s">
        <v>187</v>
      </c>
      <c r="FI78" s="4" t="s">
        <v>958</v>
      </c>
      <c r="FJ78" s="4" t="s">
        <v>5028</v>
      </c>
      <c r="FK78" s="4" t="s">
        <v>1091</v>
      </c>
      <c r="FL78" s="4" t="s">
        <v>2122</v>
      </c>
      <c r="FM78" s="4" t="s">
        <v>1667</v>
      </c>
      <c r="FN78" s="4" t="s">
        <v>5091</v>
      </c>
      <c r="FO78" s="4" t="s">
        <v>350</v>
      </c>
      <c r="FP78" s="4" t="s">
        <v>4023</v>
      </c>
      <c r="FQ78" s="4" t="s">
        <v>728</v>
      </c>
      <c r="FR78" s="4" t="s">
        <v>3459</v>
      </c>
      <c r="FS78" s="4" t="s">
        <v>1491</v>
      </c>
      <c r="FT78" s="4" t="s">
        <v>1002</v>
      </c>
      <c r="FU78" s="4" t="s">
        <v>421</v>
      </c>
      <c r="FV78" s="4" t="s">
        <v>4677</v>
      </c>
      <c r="FW78" s="4" t="s">
        <v>781</v>
      </c>
      <c r="FX78" s="4" t="s">
        <v>3196</v>
      </c>
      <c r="FY78" s="4" t="s">
        <v>1256</v>
      </c>
      <c r="FZ78" s="4" t="s">
        <v>1803</v>
      </c>
      <c r="GA78" s="4" t="s">
        <v>338</v>
      </c>
      <c r="GB78" s="4" t="s">
        <v>2334</v>
      </c>
      <c r="GC78" s="4" t="s">
        <v>758</v>
      </c>
      <c r="GD78" s="4" t="s">
        <v>1171</v>
      </c>
      <c r="GE78" s="4" t="s">
        <v>385</v>
      </c>
      <c r="GF78" s="4" t="s">
        <v>3392</v>
      </c>
      <c r="GG78" s="4" t="s">
        <v>90</v>
      </c>
      <c r="GH78" s="4" t="s">
        <v>3391</v>
      </c>
      <c r="GI78" s="4" t="s">
        <v>345</v>
      </c>
      <c r="GJ78" s="4" t="s">
        <v>594</v>
      </c>
      <c r="GK78" s="4" t="s">
        <v>883</v>
      </c>
      <c r="GL78" s="4" t="s">
        <v>1021</v>
      </c>
      <c r="GM78" s="4" t="s">
        <v>2925</v>
      </c>
      <c r="GN78" s="4" t="s">
        <v>1538</v>
      </c>
      <c r="GO78" s="4" t="s">
        <v>1897</v>
      </c>
      <c r="GP78" s="4" t="s">
        <v>905</v>
      </c>
      <c r="GQ78" s="4" t="s">
        <v>139</v>
      </c>
      <c r="GR78" s="4" t="s">
        <v>2694</v>
      </c>
      <c r="GS78" s="4" t="s">
        <v>1446</v>
      </c>
      <c r="GT78" s="4" t="s">
        <v>2342</v>
      </c>
      <c r="GU78" s="4" t="s">
        <v>3268</v>
      </c>
      <c r="GV78" s="4" t="s">
        <v>4110</v>
      </c>
      <c r="GW78" s="4" t="s">
        <v>1586</v>
      </c>
      <c r="GX78" s="4" t="s">
        <v>1749</v>
      </c>
      <c r="GY78" s="4" t="s">
        <v>5535</v>
      </c>
      <c r="GZ78" s="4" t="s">
        <v>515</v>
      </c>
      <c r="HA78" s="4" t="s">
        <v>3321</v>
      </c>
      <c r="HB78" s="4" t="s">
        <v>5563</v>
      </c>
      <c r="HC78" s="4" t="s">
        <v>730</v>
      </c>
      <c r="HD78" s="4" t="s">
        <v>1177</v>
      </c>
      <c r="HE78" s="4" t="s">
        <v>392</v>
      </c>
      <c r="HF78" s="4" t="s">
        <v>5613</v>
      </c>
      <c r="HG78" s="4" t="s">
        <v>3410</v>
      </c>
      <c r="HH78" s="4" t="s">
        <v>4240</v>
      </c>
      <c r="HI78" s="4" t="s">
        <v>1101</v>
      </c>
      <c r="HJ78" s="4" t="s">
        <v>3446</v>
      </c>
      <c r="HK78" s="4" t="s">
        <v>486</v>
      </c>
      <c r="HL78" s="4" t="s">
        <v>1745</v>
      </c>
      <c r="HM78" s="4" t="s">
        <v>3166</v>
      </c>
      <c r="HN78" s="4" t="s">
        <v>5792</v>
      </c>
      <c r="HO78" s="4" t="s">
        <v>385</v>
      </c>
      <c r="HP78" s="4" t="s">
        <v>5273</v>
      </c>
      <c r="HQ78" s="4" t="s">
        <v>887</v>
      </c>
      <c r="HR78" s="4" t="s">
        <v>2798</v>
      </c>
      <c r="HS78" s="4" t="s">
        <v>1035</v>
      </c>
      <c r="HT78" s="4" t="s">
        <v>1665</v>
      </c>
      <c r="HU78" s="4" t="s">
        <v>931</v>
      </c>
      <c r="HV78" s="4" t="s">
        <v>3432</v>
      </c>
      <c r="HW78" s="4" t="s">
        <v>5981</v>
      </c>
      <c r="HX78" s="4" t="s">
        <v>5999</v>
      </c>
      <c r="HY78" s="4" t="s">
        <v>1946</v>
      </c>
      <c r="HZ78" s="4" t="s">
        <v>1198</v>
      </c>
      <c r="IA78" s="4" t="s">
        <v>6044</v>
      </c>
      <c r="IB78" s="4" t="s">
        <v>3198</v>
      </c>
      <c r="IC78" s="4" t="s">
        <v>4538</v>
      </c>
      <c r="ID78" s="4" t="s">
        <v>1034</v>
      </c>
      <c r="IE78" s="4" t="s">
        <v>275</v>
      </c>
      <c r="IF78" s="4" t="s">
        <v>6100</v>
      </c>
      <c r="IG78" s="4" t="s">
        <v>668</v>
      </c>
      <c r="IH78" s="4" t="s">
        <v>2727</v>
      </c>
      <c r="II78" s="4" t="s">
        <v>4662</v>
      </c>
      <c r="IJ78" s="4" t="s">
        <v>399</v>
      </c>
      <c r="IK78" s="4" t="s">
        <v>3625</v>
      </c>
      <c r="IL78" s="4" t="s">
        <v>3149</v>
      </c>
      <c r="IM78" s="4" t="s">
        <v>4006</v>
      </c>
      <c r="IN78" s="4" t="s">
        <v>707</v>
      </c>
      <c r="IO78" s="4" t="s">
        <v>4115</v>
      </c>
      <c r="IP78" s="4" t="s">
        <v>2673</v>
      </c>
      <c r="IQ78" s="4" t="s">
        <v>3737</v>
      </c>
      <c r="IR78" s="4" t="s">
        <v>3123</v>
      </c>
      <c r="IS78" s="4" t="s">
        <v>1393</v>
      </c>
      <c r="IT78" s="4" t="s">
        <v>36</v>
      </c>
      <c r="IU78" s="4" t="s">
        <v>2424</v>
      </c>
      <c r="IV78" s="4" t="s">
        <v>1663</v>
      </c>
      <c r="IW78" s="4" t="s">
        <v>817</v>
      </c>
      <c r="IX78" s="4" t="s">
        <v>3198</v>
      </c>
      <c r="IY78" s="4" t="s">
        <v>6141</v>
      </c>
      <c r="IZ78" s="4" t="s">
        <v>2149</v>
      </c>
      <c r="JA78" s="4" t="s">
        <v>6150</v>
      </c>
      <c r="JB78" s="4" t="s">
        <v>3445</v>
      </c>
      <c r="JC78" s="4" t="s">
        <v>6377</v>
      </c>
      <c r="JD78" s="4" t="s">
        <v>867</v>
      </c>
      <c r="JE78" s="4" t="s">
        <v>2726</v>
      </c>
      <c r="JF78" s="4" t="s">
        <v>2686</v>
      </c>
    </row>
    <row r="79" spans="1:266" ht="15.75" thickBot="1">
      <c r="A79" s="8" t="s">
        <v>6508</v>
      </c>
      <c r="B79" s="3" t="e">
        <v>#DIV/0!</v>
      </c>
      <c r="C79" s="3" t="e">
        <v>#DIV/0!</v>
      </c>
      <c r="D79" s="3" t="e">
        <v>#DIV/0!</v>
      </c>
      <c r="E79" s="3" t="e">
        <v>#DIV/0!</v>
      </c>
      <c r="F79" s="3" t="e">
        <v>#DIV/0!</v>
      </c>
      <c r="G79" s="3" t="e">
        <v>#DIV/0!</v>
      </c>
      <c r="H79" s="3" t="e">
        <v>#DIV/0!</v>
      </c>
      <c r="I79" s="3" t="e">
        <v>#DIV/0!</v>
      </c>
      <c r="J79" s="3" t="e">
        <v>#DIV/0!</v>
      </c>
      <c r="K79" s="3" t="e">
        <v>#DIV/0!</v>
      </c>
      <c r="L79" s="3" t="e">
        <v>#DIV/0!</v>
      </c>
      <c r="M79" s="3" t="e">
        <v>#DIV/0!</v>
      </c>
      <c r="N79" s="3" t="e">
        <v>#DIV/0!</v>
      </c>
      <c r="O79" s="3" t="e">
        <v>#DIV/0!</v>
      </c>
      <c r="P79" s="3" t="e">
        <v>#DIV/0!</v>
      </c>
      <c r="Q79" s="3" t="e">
        <v>#DIV/0!</v>
      </c>
      <c r="R79" s="3" t="e">
        <v>#DIV/0!</v>
      </c>
      <c r="S79" s="3" t="e">
        <v>#DIV/0!</v>
      </c>
      <c r="T79" s="3" t="e">
        <v>#DIV/0!</v>
      </c>
      <c r="U79" s="3" t="e">
        <v>#DIV/0!</v>
      </c>
      <c r="V79" s="3" t="e">
        <v>#DIV/0!</v>
      </c>
      <c r="W79" s="3" t="e">
        <v>#DIV/0!</v>
      </c>
      <c r="X79" s="3" t="e">
        <v>#DIV/0!</v>
      </c>
      <c r="Y79" s="3" t="e">
        <v>#DIV/0!</v>
      </c>
      <c r="Z79" s="3" t="e">
        <v>#DIV/0!</v>
      </c>
      <c r="AA79" s="3" t="e">
        <v>#DIV/0!</v>
      </c>
      <c r="AB79" s="3" t="e">
        <v>#DIV/0!</v>
      </c>
      <c r="AC79" s="3" t="e">
        <v>#DIV/0!</v>
      </c>
      <c r="AD79" s="3" t="e">
        <v>#DIV/0!</v>
      </c>
      <c r="AE79" s="3" t="e">
        <v>#DIV/0!</v>
      </c>
      <c r="AF79" s="3" t="e">
        <v>#DIV/0!</v>
      </c>
      <c r="AG79" s="3" t="e">
        <v>#DIV/0!</v>
      </c>
      <c r="AH79" s="3" t="e">
        <v>#DIV/0!</v>
      </c>
      <c r="AI79" s="3" t="e">
        <v>#DIV/0!</v>
      </c>
      <c r="AJ79" s="3" t="e">
        <v>#DIV/0!</v>
      </c>
      <c r="AK79" s="3" t="e">
        <v>#DIV/0!</v>
      </c>
      <c r="AL79" s="3" t="e">
        <v>#DIV/0!</v>
      </c>
      <c r="AM79" s="3" t="e">
        <v>#DIV/0!</v>
      </c>
      <c r="AN79" s="3" t="e">
        <v>#DIV/0!</v>
      </c>
      <c r="AO79" s="3" t="e">
        <v>#DIV/0!</v>
      </c>
      <c r="AP79" s="3" t="e">
        <v>#DIV/0!</v>
      </c>
      <c r="AQ79" s="3" t="e">
        <v>#DIV/0!</v>
      </c>
      <c r="AR79" s="3" t="e">
        <v>#DIV/0!</v>
      </c>
      <c r="AS79" s="3" t="e">
        <v>#DIV/0!</v>
      </c>
      <c r="AT79" s="3" t="e">
        <v>#DIV/0!</v>
      </c>
      <c r="AU79" s="3" t="e">
        <v>#DIV/0!</v>
      </c>
      <c r="AV79" s="3" t="e">
        <v>#DIV/0!</v>
      </c>
      <c r="AW79" s="3" t="e">
        <v>#DIV/0!</v>
      </c>
      <c r="AX79" s="3" t="e">
        <v>#DIV/0!</v>
      </c>
      <c r="AY79" s="3" t="e">
        <v>#DIV/0!</v>
      </c>
      <c r="AZ79" s="3" t="e">
        <v>#DIV/0!</v>
      </c>
      <c r="BA79" s="3" t="e">
        <v>#DIV/0!</v>
      </c>
      <c r="BB79" s="3" t="e">
        <v>#DIV/0!</v>
      </c>
      <c r="BC79" s="3" t="e">
        <v>#DIV/0!</v>
      </c>
      <c r="BD79" s="3" t="e">
        <v>#DIV/0!</v>
      </c>
      <c r="BE79" s="3" t="e">
        <v>#DIV/0!</v>
      </c>
      <c r="BF79" s="3" t="e">
        <v>#DIV/0!</v>
      </c>
      <c r="BG79" s="3" t="e">
        <v>#DIV/0!</v>
      </c>
      <c r="BH79" s="3" t="e">
        <v>#DIV/0!</v>
      </c>
      <c r="BI79" s="3" t="e">
        <v>#DIV/0!</v>
      </c>
      <c r="BJ79" s="3" t="e">
        <v>#DIV/0!</v>
      </c>
      <c r="BK79" s="3" t="e">
        <v>#DIV/0!</v>
      </c>
      <c r="BL79" s="3" t="e">
        <v>#DIV/0!</v>
      </c>
      <c r="BM79" s="3" t="e">
        <v>#DIV/0!</v>
      </c>
      <c r="BN79" s="3" t="e">
        <v>#DIV/0!</v>
      </c>
      <c r="BO79" s="3" t="e">
        <v>#DIV/0!</v>
      </c>
      <c r="BP79" s="3" t="e">
        <v>#DIV/0!</v>
      </c>
      <c r="BQ79" s="3" t="e">
        <v>#DIV/0!</v>
      </c>
      <c r="BR79" s="3" t="e">
        <v>#DIV/0!</v>
      </c>
      <c r="BS79" s="3" t="e">
        <v>#DIV/0!</v>
      </c>
      <c r="BT79" s="3" t="e">
        <v>#DIV/0!</v>
      </c>
      <c r="BU79" s="3" t="e">
        <v>#DIV/0!</v>
      </c>
      <c r="BV79" s="3" t="e">
        <v>#DIV/0!</v>
      </c>
      <c r="BW79" s="3" t="e">
        <v>#DIV/0!</v>
      </c>
      <c r="BX79" s="3" t="e">
        <v>#DIV/0!</v>
      </c>
      <c r="BY79" s="3" t="e">
        <v>#DIV/0!</v>
      </c>
      <c r="BZ79" s="3" t="e">
        <v>#DIV/0!</v>
      </c>
      <c r="CA79" s="3" t="e">
        <v>#DIV/0!</v>
      </c>
      <c r="CB79" s="3" t="e">
        <v>#DIV/0!</v>
      </c>
      <c r="CC79" s="3" t="e">
        <v>#DIV/0!</v>
      </c>
      <c r="CD79" s="3" t="e">
        <v>#DIV/0!</v>
      </c>
      <c r="CE79" s="3" t="e">
        <v>#DIV/0!</v>
      </c>
      <c r="CF79" s="3" t="e">
        <v>#DIV/0!</v>
      </c>
      <c r="CG79" s="3" t="e">
        <v>#DIV/0!</v>
      </c>
      <c r="CH79" s="3" t="e">
        <v>#DIV/0!</v>
      </c>
      <c r="CI79" s="3" t="e">
        <v>#DIV/0!</v>
      </c>
      <c r="CJ79" s="3" t="e">
        <v>#DIV/0!</v>
      </c>
      <c r="CK79" s="3" t="e">
        <v>#DIV/0!</v>
      </c>
      <c r="CL79" s="3" t="e">
        <v>#DIV/0!</v>
      </c>
      <c r="CM79" s="3" t="e">
        <v>#DIV/0!</v>
      </c>
      <c r="CN79" s="3" t="e">
        <v>#DIV/0!</v>
      </c>
      <c r="CO79" s="3" t="e">
        <v>#DIV/0!</v>
      </c>
      <c r="CP79" s="3" t="e">
        <v>#DIV/0!</v>
      </c>
      <c r="CQ79" s="3" t="e">
        <v>#DIV/0!</v>
      </c>
      <c r="CR79" s="3" t="e">
        <v>#DIV/0!</v>
      </c>
      <c r="CS79" s="3" t="e">
        <v>#DIV/0!</v>
      </c>
      <c r="CT79" s="3" t="e">
        <v>#DIV/0!</v>
      </c>
      <c r="CU79" s="3" t="e">
        <v>#DIV/0!</v>
      </c>
      <c r="CV79" s="3" t="e">
        <v>#DIV/0!</v>
      </c>
      <c r="CW79" s="3" t="e">
        <v>#DIV/0!</v>
      </c>
      <c r="CX79" s="3" t="e">
        <v>#DIV/0!</v>
      </c>
      <c r="CY79" s="3" t="e">
        <v>#DIV/0!</v>
      </c>
      <c r="CZ79" s="3" t="e">
        <v>#DIV/0!</v>
      </c>
      <c r="DA79" s="3" t="e">
        <v>#DIV/0!</v>
      </c>
      <c r="DB79" s="3" t="e">
        <v>#DIV/0!</v>
      </c>
      <c r="DC79" s="3" t="e">
        <v>#DIV/0!</v>
      </c>
      <c r="DD79" s="3" t="e">
        <v>#DIV/0!</v>
      </c>
      <c r="DE79" s="3" t="e">
        <v>#DIV/0!</v>
      </c>
      <c r="DF79" s="3" t="e">
        <v>#DIV/0!</v>
      </c>
      <c r="DG79" s="3" t="e">
        <v>#DIV/0!</v>
      </c>
      <c r="DH79" s="3" t="e">
        <v>#DIV/0!</v>
      </c>
      <c r="DI79" s="3" t="e">
        <v>#DIV/0!</v>
      </c>
      <c r="DJ79" s="3" t="e">
        <v>#DIV/0!</v>
      </c>
      <c r="DK79" s="3" t="e">
        <v>#DIV/0!</v>
      </c>
      <c r="DL79" s="3" t="e">
        <v>#DIV/0!</v>
      </c>
      <c r="DM79" s="3" t="e">
        <v>#DIV/0!</v>
      </c>
      <c r="DN79" s="3" t="e">
        <v>#DIV/0!</v>
      </c>
      <c r="DO79" s="3" t="e">
        <v>#DIV/0!</v>
      </c>
      <c r="DP79" s="3" t="e">
        <v>#DIV/0!</v>
      </c>
      <c r="DQ79" s="3" t="e">
        <v>#DIV/0!</v>
      </c>
      <c r="DR79" s="3" t="e">
        <v>#DIV/0!</v>
      </c>
      <c r="DS79" s="3" t="e">
        <v>#DIV/0!</v>
      </c>
      <c r="DT79" s="3" t="e">
        <v>#DIV/0!</v>
      </c>
      <c r="DU79" s="3" t="e">
        <v>#DIV/0!</v>
      </c>
      <c r="DV79" s="3" t="e">
        <v>#DIV/0!</v>
      </c>
      <c r="DW79" s="3" t="e">
        <v>#DIV/0!</v>
      </c>
      <c r="DX79" s="3" t="e">
        <v>#DIV/0!</v>
      </c>
      <c r="DY79" s="3" t="e">
        <v>#DIV/0!</v>
      </c>
      <c r="DZ79" s="3" t="e">
        <v>#DIV/0!</v>
      </c>
      <c r="EA79" s="3" t="e">
        <v>#DIV/0!</v>
      </c>
      <c r="EB79" s="3" t="e">
        <v>#DIV/0!</v>
      </c>
      <c r="EC79" s="3" t="e">
        <v>#DIV/0!</v>
      </c>
      <c r="ED79" s="3" t="e">
        <v>#DIV/0!</v>
      </c>
      <c r="EE79" s="3" t="e">
        <v>#DIV/0!</v>
      </c>
      <c r="EF79" s="3" t="e">
        <v>#DIV/0!</v>
      </c>
      <c r="EG79" s="3" t="e">
        <v>#DIV/0!</v>
      </c>
      <c r="EH79" s="3" t="e">
        <v>#DIV/0!</v>
      </c>
      <c r="EI79" s="3" t="e">
        <v>#DIV/0!</v>
      </c>
      <c r="EJ79" s="3" t="e">
        <v>#DIV/0!</v>
      </c>
      <c r="EK79" s="3" t="e">
        <v>#DIV/0!</v>
      </c>
      <c r="EL79" s="3" t="e">
        <v>#DIV/0!</v>
      </c>
      <c r="EM79" s="3" t="e">
        <v>#DIV/0!</v>
      </c>
      <c r="EN79" s="3" t="e">
        <v>#DIV/0!</v>
      </c>
      <c r="EO79" s="3" t="e">
        <v>#DIV/0!</v>
      </c>
      <c r="EP79" s="3" t="e">
        <v>#DIV/0!</v>
      </c>
      <c r="EQ79" s="3" t="e">
        <v>#DIV/0!</v>
      </c>
      <c r="ER79" s="3" t="e">
        <v>#DIV/0!</v>
      </c>
      <c r="ES79" s="3" t="e">
        <v>#DIV/0!</v>
      </c>
      <c r="ET79" s="3" t="e">
        <v>#DIV/0!</v>
      </c>
      <c r="EU79" s="3" t="e">
        <v>#DIV/0!</v>
      </c>
      <c r="EV79" s="3" t="e">
        <v>#DIV/0!</v>
      </c>
      <c r="EW79" s="3" t="e">
        <v>#DIV/0!</v>
      </c>
      <c r="EX79" s="3" t="e">
        <v>#DIV/0!</v>
      </c>
      <c r="EY79" s="3" t="e">
        <v>#DIV/0!</v>
      </c>
      <c r="EZ79" s="3" t="e">
        <v>#DIV/0!</v>
      </c>
      <c r="FA79" s="3" t="e">
        <v>#DIV/0!</v>
      </c>
      <c r="FB79" s="3" t="e">
        <v>#DIV/0!</v>
      </c>
      <c r="FC79" s="3" t="e">
        <v>#DIV/0!</v>
      </c>
      <c r="FD79" s="3" t="e">
        <v>#DIV/0!</v>
      </c>
      <c r="FE79" s="3" t="e">
        <v>#DIV/0!</v>
      </c>
      <c r="FF79" s="3" t="e">
        <v>#DIV/0!</v>
      </c>
      <c r="FG79" s="3" t="e">
        <v>#DIV/0!</v>
      </c>
      <c r="FH79" s="3" t="e">
        <v>#DIV/0!</v>
      </c>
      <c r="FI79" s="3" t="e">
        <v>#DIV/0!</v>
      </c>
      <c r="FJ79" s="3" t="e">
        <v>#DIV/0!</v>
      </c>
      <c r="FK79" s="3" t="e">
        <v>#DIV/0!</v>
      </c>
      <c r="FL79" s="3" t="e">
        <v>#DIV/0!</v>
      </c>
      <c r="FM79" s="3" t="e">
        <v>#DIV/0!</v>
      </c>
      <c r="FN79" s="3" t="e">
        <v>#DIV/0!</v>
      </c>
      <c r="FO79" s="3" t="e">
        <v>#DIV/0!</v>
      </c>
      <c r="FP79" s="3" t="e">
        <v>#DIV/0!</v>
      </c>
      <c r="FQ79" s="3" t="e">
        <v>#DIV/0!</v>
      </c>
      <c r="FR79" s="3" t="e">
        <v>#DIV/0!</v>
      </c>
      <c r="FS79" s="3" t="e">
        <v>#DIV/0!</v>
      </c>
      <c r="FT79" s="3" t="e">
        <v>#DIV/0!</v>
      </c>
      <c r="FU79" s="3" t="e">
        <v>#DIV/0!</v>
      </c>
      <c r="FV79" s="3" t="e">
        <v>#DIV/0!</v>
      </c>
      <c r="FW79" s="3" t="e">
        <v>#DIV/0!</v>
      </c>
      <c r="FX79" s="3" t="e">
        <v>#DIV/0!</v>
      </c>
      <c r="FY79" s="3" t="e">
        <v>#DIV/0!</v>
      </c>
      <c r="FZ79" s="3" t="e">
        <v>#DIV/0!</v>
      </c>
      <c r="GA79" s="3" t="e">
        <v>#DIV/0!</v>
      </c>
      <c r="GB79" s="3" t="e">
        <v>#DIV/0!</v>
      </c>
      <c r="GC79" s="3" t="e">
        <v>#DIV/0!</v>
      </c>
      <c r="GD79" s="3" t="e">
        <v>#DIV/0!</v>
      </c>
      <c r="GE79" s="3" t="e">
        <v>#DIV/0!</v>
      </c>
      <c r="GF79" s="3" t="e">
        <v>#DIV/0!</v>
      </c>
      <c r="GG79" s="3" t="e">
        <v>#DIV/0!</v>
      </c>
      <c r="GH79" s="3" t="e">
        <v>#DIV/0!</v>
      </c>
      <c r="GI79" s="3" t="e">
        <v>#DIV/0!</v>
      </c>
      <c r="GJ79" s="3" t="e">
        <v>#DIV/0!</v>
      </c>
      <c r="GK79" s="3" t="e">
        <v>#DIV/0!</v>
      </c>
      <c r="GL79" s="3" t="e">
        <v>#DIV/0!</v>
      </c>
      <c r="GM79" s="3" t="e">
        <v>#DIV/0!</v>
      </c>
      <c r="GN79" s="3" t="e">
        <v>#DIV/0!</v>
      </c>
      <c r="GO79" s="3" t="e">
        <v>#DIV/0!</v>
      </c>
      <c r="GP79" s="3" t="e">
        <v>#DIV/0!</v>
      </c>
      <c r="GQ79" s="3" t="e">
        <v>#DIV/0!</v>
      </c>
      <c r="GR79" s="3" t="e">
        <v>#DIV/0!</v>
      </c>
      <c r="GS79" s="3" t="e">
        <v>#DIV/0!</v>
      </c>
      <c r="GT79" s="3" t="e">
        <v>#DIV/0!</v>
      </c>
      <c r="GU79" s="3" t="e">
        <v>#DIV/0!</v>
      </c>
      <c r="GV79" s="3" t="e">
        <v>#DIV/0!</v>
      </c>
      <c r="GW79" s="3" t="e">
        <v>#DIV/0!</v>
      </c>
      <c r="GX79" s="3" t="e">
        <v>#DIV/0!</v>
      </c>
      <c r="GY79" s="3" t="e">
        <v>#DIV/0!</v>
      </c>
      <c r="GZ79" s="3" t="e">
        <v>#DIV/0!</v>
      </c>
      <c r="HA79" s="3" t="e">
        <v>#DIV/0!</v>
      </c>
      <c r="HB79" s="3" t="e">
        <v>#DIV/0!</v>
      </c>
      <c r="HC79" s="3" t="e">
        <v>#DIV/0!</v>
      </c>
      <c r="HD79" s="3" t="e">
        <v>#DIV/0!</v>
      </c>
      <c r="HE79" s="3" t="e">
        <v>#DIV/0!</v>
      </c>
      <c r="HF79" s="3" t="e">
        <v>#DIV/0!</v>
      </c>
      <c r="HG79" s="3" t="e">
        <v>#DIV/0!</v>
      </c>
      <c r="HH79" s="3" t="e">
        <v>#DIV/0!</v>
      </c>
      <c r="HI79" s="3" t="e">
        <v>#DIV/0!</v>
      </c>
      <c r="HJ79" s="3" t="e">
        <v>#DIV/0!</v>
      </c>
      <c r="HK79" s="3" t="e">
        <v>#DIV/0!</v>
      </c>
      <c r="HL79" s="3" t="e">
        <v>#DIV/0!</v>
      </c>
      <c r="HM79" s="3" t="e">
        <v>#DIV/0!</v>
      </c>
      <c r="HN79" s="3" t="e">
        <v>#DIV/0!</v>
      </c>
      <c r="HO79" s="3" t="e">
        <v>#DIV/0!</v>
      </c>
      <c r="HP79" s="3" t="e">
        <v>#DIV/0!</v>
      </c>
      <c r="HQ79" s="3" t="e">
        <v>#DIV/0!</v>
      </c>
      <c r="HR79" s="3" t="e">
        <v>#DIV/0!</v>
      </c>
      <c r="HS79" s="3" t="e">
        <v>#DIV/0!</v>
      </c>
      <c r="HT79" s="3" t="e">
        <v>#DIV/0!</v>
      </c>
      <c r="HU79" s="3" t="e">
        <v>#DIV/0!</v>
      </c>
      <c r="HV79" s="3" t="e">
        <v>#DIV/0!</v>
      </c>
      <c r="HW79" s="4" t="s">
        <v>5982</v>
      </c>
      <c r="HX79" s="4" t="s">
        <v>2219</v>
      </c>
      <c r="HY79" s="4" t="s">
        <v>1866</v>
      </c>
      <c r="HZ79" s="4" t="s">
        <v>3313</v>
      </c>
      <c r="IA79" s="4" t="s">
        <v>5190</v>
      </c>
      <c r="IB79" s="4" t="s">
        <v>2680</v>
      </c>
      <c r="IC79" s="4" t="s">
        <v>3610</v>
      </c>
      <c r="ID79" s="4" t="s">
        <v>929</v>
      </c>
      <c r="IE79" s="4" t="s">
        <v>4073</v>
      </c>
      <c r="IF79" s="4" t="s">
        <v>954</v>
      </c>
      <c r="IG79" s="4" t="s">
        <v>1976</v>
      </c>
      <c r="IH79" s="4" t="s">
        <v>5220</v>
      </c>
      <c r="II79" s="4" t="s">
        <v>824</v>
      </c>
      <c r="IJ79" s="4" t="s">
        <v>1862</v>
      </c>
      <c r="IK79" s="4" t="s">
        <v>6172</v>
      </c>
      <c r="IL79" s="4" t="s">
        <v>1293</v>
      </c>
      <c r="IM79" s="4" t="s">
        <v>385</v>
      </c>
      <c r="IN79" s="4" t="s">
        <v>6232</v>
      </c>
      <c r="IO79" s="4" t="s">
        <v>3057</v>
      </c>
      <c r="IP79" s="4" t="s">
        <v>6262</v>
      </c>
      <c r="IQ79" s="4" t="s">
        <v>1455</v>
      </c>
      <c r="IR79" s="4" t="s">
        <v>1961</v>
      </c>
      <c r="IS79" s="4" t="s">
        <v>4253</v>
      </c>
      <c r="IT79" s="4" t="s">
        <v>1289</v>
      </c>
      <c r="IU79" s="4" t="s">
        <v>1465</v>
      </c>
      <c r="IV79" s="4" t="s">
        <v>2278</v>
      </c>
      <c r="IW79" s="4" t="s">
        <v>6285</v>
      </c>
      <c r="IX79" s="4" t="s">
        <v>89</v>
      </c>
      <c r="IY79" s="4" t="s">
        <v>1026</v>
      </c>
      <c r="IZ79" s="4" t="s">
        <v>5742</v>
      </c>
      <c r="JA79" s="4" t="s">
        <v>2110</v>
      </c>
      <c r="JB79" s="4" t="s">
        <v>2156</v>
      </c>
      <c r="JC79" s="4" t="s">
        <v>6388</v>
      </c>
      <c r="JD79" s="4" t="s">
        <v>1327</v>
      </c>
      <c r="JE79" s="4" t="s">
        <v>2045</v>
      </c>
      <c r="JF79" s="4" t="s">
        <v>4808</v>
      </c>
    </row>
    <row r="80" spans="1:266" ht="15.75" thickBot="1">
      <c r="A80" s="8" t="s">
        <v>6509</v>
      </c>
      <c r="B80" s="3" t="e">
        <v>#DIV/0!</v>
      </c>
      <c r="C80" s="3" t="e">
        <v>#DIV/0!</v>
      </c>
      <c r="D80" s="3" t="e">
        <v>#DIV/0!</v>
      </c>
      <c r="E80" s="3" t="e">
        <v>#DIV/0!</v>
      </c>
      <c r="F80" s="3" t="e">
        <v>#DIV/0!</v>
      </c>
      <c r="G80" s="3" t="e">
        <v>#DIV/0!</v>
      </c>
      <c r="H80" s="3" t="e">
        <v>#DIV/0!</v>
      </c>
      <c r="I80" s="3" t="e">
        <v>#DIV/0!</v>
      </c>
      <c r="J80" s="3" t="e">
        <v>#DIV/0!</v>
      </c>
      <c r="K80" s="3" t="e">
        <v>#DIV/0!</v>
      </c>
      <c r="L80" s="3" t="e">
        <v>#DIV/0!</v>
      </c>
      <c r="M80" s="3" t="e">
        <v>#DIV/0!</v>
      </c>
      <c r="N80" s="3" t="e">
        <v>#DIV/0!</v>
      </c>
      <c r="O80" s="3" t="e">
        <v>#DIV/0!</v>
      </c>
      <c r="P80" s="3" t="e">
        <v>#DIV/0!</v>
      </c>
      <c r="Q80" s="3" t="e">
        <v>#DIV/0!</v>
      </c>
      <c r="R80" s="3" t="e">
        <v>#DIV/0!</v>
      </c>
      <c r="S80" s="3" t="e">
        <v>#DIV/0!</v>
      </c>
      <c r="T80" s="3" t="e">
        <v>#DIV/0!</v>
      </c>
      <c r="U80" s="3" t="e">
        <v>#DIV/0!</v>
      </c>
      <c r="V80" s="3" t="e">
        <v>#DIV/0!</v>
      </c>
      <c r="W80" s="3" t="e">
        <v>#DIV/0!</v>
      </c>
      <c r="X80" s="3" t="e">
        <v>#DIV/0!</v>
      </c>
      <c r="Y80" s="3" t="e">
        <v>#DIV/0!</v>
      </c>
      <c r="Z80" s="3" t="e">
        <v>#DIV/0!</v>
      </c>
      <c r="AA80" s="3" t="e">
        <v>#DIV/0!</v>
      </c>
      <c r="AB80" s="3" t="e">
        <v>#DIV/0!</v>
      </c>
      <c r="AC80" s="3" t="e">
        <v>#DIV/0!</v>
      </c>
      <c r="AD80" s="3" t="e">
        <v>#DIV/0!</v>
      </c>
      <c r="AE80" s="3" t="e">
        <v>#DIV/0!</v>
      </c>
      <c r="AF80" s="3" t="e">
        <v>#DIV/0!</v>
      </c>
      <c r="AG80" s="3" t="e">
        <v>#DIV/0!</v>
      </c>
      <c r="AH80" s="3" t="e">
        <v>#DIV/0!</v>
      </c>
      <c r="AI80" s="3" t="e">
        <v>#DIV/0!</v>
      </c>
      <c r="AJ80" s="3" t="e">
        <v>#DIV/0!</v>
      </c>
      <c r="AK80" s="3" t="e">
        <v>#DIV/0!</v>
      </c>
      <c r="AL80" s="3" t="e">
        <v>#DIV/0!</v>
      </c>
      <c r="AM80" s="3" t="e">
        <v>#DIV/0!</v>
      </c>
      <c r="AN80" s="3" t="e">
        <v>#DIV/0!</v>
      </c>
      <c r="AO80" s="3" t="e">
        <v>#DIV/0!</v>
      </c>
      <c r="AP80" s="3" t="e">
        <v>#DIV/0!</v>
      </c>
      <c r="AQ80" s="3" t="e">
        <v>#DIV/0!</v>
      </c>
      <c r="AR80" s="3" t="e">
        <v>#DIV/0!</v>
      </c>
      <c r="AS80" s="3" t="e">
        <v>#DIV/0!</v>
      </c>
      <c r="AT80" s="3" t="e">
        <v>#DIV/0!</v>
      </c>
      <c r="AU80" s="3" t="e">
        <v>#DIV/0!</v>
      </c>
      <c r="AV80" s="3" t="e">
        <v>#DIV/0!</v>
      </c>
      <c r="AW80" s="3" t="e">
        <v>#DIV/0!</v>
      </c>
      <c r="AX80" s="3" t="e">
        <v>#DIV/0!</v>
      </c>
      <c r="AY80" s="3" t="e">
        <v>#DIV/0!</v>
      </c>
      <c r="AZ80" s="3" t="e">
        <v>#DIV/0!</v>
      </c>
      <c r="BA80" s="3" t="e">
        <v>#DIV/0!</v>
      </c>
      <c r="BB80" s="3" t="e">
        <v>#DIV/0!</v>
      </c>
      <c r="BC80" s="3" t="e">
        <v>#DIV/0!</v>
      </c>
      <c r="BD80" s="3" t="e">
        <v>#DIV/0!</v>
      </c>
      <c r="BE80" s="3" t="e">
        <v>#DIV/0!</v>
      </c>
      <c r="BF80" s="3" t="e">
        <v>#DIV/0!</v>
      </c>
      <c r="BG80" s="3" t="e">
        <v>#DIV/0!</v>
      </c>
      <c r="BH80" s="3" t="e">
        <v>#DIV/0!</v>
      </c>
      <c r="BI80" s="3" t="e">
        <v>#DIV/0!</v>
      </c>
      <c r="BJ80" s="3" t="e">
        <v>#DIV/0!</v>
      </c>
      <c r="BK80" s="3" t="e">
        <v>#DIV/0!</v>
      </c>
      <c r="BL80" s="3" t="e">
        <v>#DIV/0!</v>
      </c>
      <c r="BM80" s="3" t="e">
        <v>#DIV/0!</v>
      </c>
      <c r="BN80" s="3" t="e">
        <v>#DIV/0!</v>
      </c>
      <c r="BO80" s="3" t="e">
        <v>#DIV/0!</v>
      </c>
      <c r="BP80" s="3" t="e">
        <v>#DIV/0!</v>
      </c>
      <c r="BQ80" s="3" t="e">
        <v>#DIV/0!</v>
      </c>
      <c r="BR80" s="3" t="e">
        <v>#DIV/0!</v>
      </c>
      <c r="BS80" s="3" t="e">
        <v>#DIV/0!</v>
      </c>
      <c r="BT80" s="3" t="e">
        <v>#DIV/0!</v>
      </c>
      <c r="BU80" s="3" t="e">
        <v>#DIV/0!</v>
      </c>
      <c r="BV80" s="3" t="e">
        <v>#DIV/0!</v>
      </c>
      <c r="BW80" s="3" t="e">
        <v>#DIV/0!</v>
      </c>
      <c r="BX80" s="3" t="e">
        <v>#DIV/0!</v>
      </c>
      <c r="BY80" s="3" t="e">
        <v>#DIV/0!</v>
      </c>
      <c r="BZ80" s="3" t="e">
        <v>#DIV/0!</v>
      </c>
      <c r="CA80" s="3" t="e">
        <v>#DIV/0!</v>
      </c>
      <c r="CB80" s="3" t="e">
        <v>#DIV/0!</v>
      </c>
      <c r="CC80" s="3" t="e">
        <v>#DIV/0!</v>
      </c>
      <c r="CD80" s="3" t="e">
        <v>#DIV/0!</v>
      </c>
      <c r="CE80" s="3" t="e">
        <v>#DIV/0!</v>
      </c>
      <c r="CF80" s="3" t="e">
        <v>#DIV/0!</v>
      </c>
      <c r="CG80" s="3" t="e">
        <v>#DIV/0!</v>
      </c>
      <c r="CH80" s="3" t="e">
        <v>#DIV/0!</v>
      </c>
      <c r="CI80" s="3" t="e">
        <v>#DIV/0!</v>
      </c>
      <c r="CJ80" s="3" t="e">
        <v>#DIV/0!</v>
      </c>
      <c r="CK80" s="3" t="e">
        <v>#DIV/0!</v>
      </c>
      <c r="CL80" s="3" t="e">
        <v>#DIV/0!</v>
      </c>
      <c r="CM80" s="3" t="e">
        <v>#DIV/0!</v>
      </c>
      <c r="CN80" s="3" t="e">
        <v>#DIV/0!</v>
      </c>
      <c r="CO80" s="3" t="e">
        <v>#DIV/0!</v>
      </c>
      <c r="CP80" s="3" t="e">
        <v>#DIV/0!</v>
      </c>
      <c r="CQ80" s="3" t="e">
        <v>#DIV/0!</v>
      </c>
      <c r="CR80" s="3" t="e">
        <v>#DIV/0!</v>
      </c>
      <c r="CS80" s="3" t="e">
        <v>#DIV/0!</v>
      </c>
      <c r="CT80" s="3" t="e">
        <v>#DIV/0!</v>
      </c>
      <c r="CU80" s="3" t="e">
        <v>#DIV/0!</v>
      </c>
      <c r="CV80" s="3" t="e">
        <v>#DIV/0!</v>
      </c>
      <c r="CW80" s="3" t="e">
        <v>#DIV/0!</v>
      </c>
      <c r="CX80" s="3" t="e">
        <v>#DIV/0!</v>
      </c>
      <c r="CY80" s="3" t="e">
        <v>#DIV/0!</v>
      </c>
      <c r="CZ80" s="3" t="e">
        <v>#DIV/0!</v>
      </c>
      <c r="DA80" s="3" t="e">
        <v>#DIV/0!</v>
      </c>
      <c r="DB80" s="3" t="e">
        <v>#DIV/0!</v>
      </c>
      <c r="DC80" s="3" t="e">
        <v>#DIV/0!</v>
      </c>
      <c r="DD80" s="3" t="e">
        <v>#DIV/0!</v>
      </c>
      <c r="DE80" s="3" t="e">
        <v>#DIV/0!</v>
      </c>
      <c r="DF80" s="3" t="e">
        <v>#DIV/0!</v>
      </c>
      <c r="DG80" s="3" t="e">
        <v>#DIV/0!</v>
      </c>
      <c r="DH80" s="3" t="e">
        <v>#DIV/0!</v>
      </c>
      <c r="DI80" s="3" t="e">
        <v>#DIV/0!</v>
      </c>
      <c r="DJ80" s="3" t="e">
        <v>#DIV/0!</v>
      </c>
      <c r="DK80" s="3" t="e">
        <v>#DIV/0!</v>
      </c>
      <c r="DL80" s="3" t="e">
        <v>#DIV/0!</v>
      </c>
      <c r="DM80" s="3" t="e">
        <v>#DIV/0!</v>
      </c>
      <c r="DN80" s="3" t="e">
        <v>#DIV/0!</v>
      </c>
      <c r="DO80" s="3" t="e">
        <v>#DIV/0!</v>
      </c>
      <c r="DP80" s="3" t="e">
        <v>#DIV/0!</v>
      </c>
      <c r="DQ80" s="3" t="e">
        <v>#DIV/0!</v>
      </c>
      <c r="DR80" s="3" t="e">
        <v>#DIV/0!</v>
      </c>
      <c r="DS80" s="3" t="e">
        <v>#DIV/0!</v>
      </c>
      <c r="DT80" s="3" t="e">
        <v>#DIV/0!</v>
      </c>
      <c r="DU80" s="3" t="e">
        <v>#DIV/0!</v>
      </c>
      <c r="DV80" s="3" t="e">
        <v>#DIV/0!</v>
      </c>
      <c r="DW80" s="3" t="e">
        <v>#DIV/0!</v>
      </c>
      <c r="DX80" s="3" t="e">
        <v>#DIV/0!</v>
      </c>
      <c r="DY80" s="3" t="e">
        <v>#DIV/0!</v>
      </c>
      <c r="DZ80" s="3" t="e">
        <v>#DIV/0!</v>
      </c>
      <c r="EA80" s="3" t="e">
        <v>#DIV/0!</v>
      </c>
      <c r="EB80" s="3" t="e">
        <v>#DIV/0!</v>
      </c>
      <c r="EC80" s="3" t="e">
        <v>#DIV/0!</v>
      </c>
      <c r="ED80" s="3" t="e">
        <v>#DIV/0!</v>
      </c>
      <c r="EE80" s="3" t="e">
        <v>#DIV/0!</v>
      </c>
      <c r="EF80" s="3" t="e">
        <v>#DIV/0!</v>
      </c>
      <c r="EG80" s="3" t="e">
        <v>#DIV/0!</v>
      </c>
      <c r="EH80" s="3" t="e">
        <v>#DIV/0!</v>
      </c>
      <c r="EI80" s="3" t="e">
        <v>#DIV/0!</v>
      </c>
      <c r="EJ80" s="3" t="e">
        <v>#DIV/0!</v>
      </c>
      <c r="EK80" s="3" t="e">
        <v>#DIV/0!</v>
      </c>
      <c r="EL80" s="3" t="e">
        <v>#DIV/0!</v>
      </c>
      <c r="EM80" s="3" t="e">
        <v>#DIV/0!</v>
      </c>
      <c r="EN80" s="3" t="e">
        <v>#DIV/0!</v>
      </c>
      <c r="EO80" s="3" t="e">
        <v>#DIV/0!</v>
      </c>
      <c r="EP80" s="3" t="e">
        <v>#DIV/0!</v>
      </c>
      <c r="EQ80" s="3" t="e">
        <v>#DIV/0!</v>
      </c>
      <c r="ER80" s="3" t="e">
        <v>#DIV/0!</v>
      </c>
      <c r="ES80" s="3" t="e">
        <v>#DIV/0!</v>
      </c>
      <c r="ET80" s="3" t="e">
        <v>#DIV/0!</v>
      </c>
      <c r="EU80" s="3" t="e">
        <v>#DIV/0!</v>
      </c>
      <c r="EV80" s="3" t="e">
        <v>#DIV/0!</v>
      </c>
      <c r="EW80" s="3" t="e">
        <v>#DIV/0!</v>
      </c>
      <c r="EX80" s="3" t="e">
        <v>#DIV/0!</v>
      </c>
      <c r="EY80" s="3" t="e">
        <v>#DIV/0!</v>
      </c>
      <c r="EZ80" s="3" t="e">
        <v>#DIV/0!</v>
      </c>
      <c r="FA80" s="3" t="e">
        <v>#DIV/0!</v>
      </c>
      <c r="FB80" s="3" t="e">
        <v>#DIV/0!</v>
      </c>
      <c r="FC80" s="3" t="e">
        <v>#DIV/0!</v>
      </c>
      <c r="FD80" s="3" t="e">
        <v>#DIV/0!</v>
      </c>
      <c r="FE80" s="3" t="e">
        <v>#DIV/0!</v>
      </c>
      <c r="FF80" s="3" t="e">
        <v>#DIV/0!</v>
      </c>
      <c r="FG80" s="3" t="e">
        <v>#DIV/0!</v>
      </c>
      <c r="FH80" s="3" t="e">
        <v>#DIV/0!</v>
      </c>
      <c r="FI80" s="3" t="e">
        <v>#DIV/0!</v>
      </c>
      <c r="FJ80" s="3" t="e">
        <v>#DIV/0!</v>
      </c>
      <c r="FK80" s="3" t="e">
        <v>#DIV/0!</v>
      </c>
      <c r="FL80" s="3" t="e">
        <v>#DIV/0!</v>
      </c>
      <c r="FM80" s="3" t="e">
        <v>#DIV/0!</v>
      </c>
      <c r="FN80" s="3" t="e">
        <v>#DIV/0!</v>
      </c>
      <c r="FO80" s="3" t="e">
        <v>#DIV/0!</v>
      </c>
      <c r="FP80" s="3" t="e">
        <v>#DIV/0!</v>
      </c>
      <c r="FQ80" s="3" t="e">
        <v>#DIV/0!</v>
      </c>
      <c r="FR80" s="3" t="e">
        <v>#DIV/0!</v>
      </c>
      <c r="FS80" s="3" t="e">
        <v>#DIV/0!</v>
      </c>
      <c r="FT80" s="3" t="e">
        <v>#DIV/0!</v>
      </c>
      <c r="FU80" s="3" t="e">
        <v>#DIV/0!</v>
      </c>
      <c r="FV80" s="3" t="e">
        <v>#DIV/0!</v>
      </c>
      <c r="FW80" s="3" t="e">
        <v>#DIV/0!</v>
      </c>
      <c r="FX80" s="3" t="e">
        <v>#DIV/0!</v>
      </c>
      <c r="FY80" s="3" t="e">
        <v>#DIV/0!</v>
      </c>
      <c r="FZ80" s="3" t="e">
        <v>#DIV/0!</v>
      </c>
      <c r="GA80" s="3" t="e">
        <v>#DIV/0!</v>
      </c>
      <c r="GB80" s="3" t="e">
        <v>#DIV/0!</v>
      </c>
      <c r="GC80" s="3" t="e">
        <v>#DIV/0!</v>
      </c>
      <c r="GD80" s="3" t="e">
        <v>#DIV/0!</v>
      </c>
      <c r="GE80" s="3" t="e">
        <v>#DIV/0!</v>
      </c>
      <c r="GF80" s="3" t="e">
        <v>#DIV/0!</v>
      </c>
      <c r="GG80" s="3" t="e">
        <v>#DIV/0!</v>
      </c>
      <c r="GH80" s="3" t="e">
        <v>#DIV/0!</v>
      </c>
      <c r="GI80" s="3" t="e">
        <v>#DIV/0!</v>
      </c>
      <c r="GJ80" s="3" t="e">
        <v>#DIV/0!</v>
      </c>
      <c r="GK80" s="3" t="e">
        <v>#DIV/0!</v>
      </c>
      <c r="GL80" s="3" t="e">
        <v>#DIV/0!</v>
      </c>
      <c r="GM80" s="3" t="e">
        <v>#DIV/0!</v>
      </c>
      <c r="GN80" s="3" t="e">
        <v>#DIV/0!</v>
      </c>
      <c r="GO80" s="3" t="e">
        <v>#DIV/0!</v>
      </c>
      <c r="GP80" s="3" t="e">
        <v>#DIV/0!</v>
      </c>
      <c r="GQ80" s="3" t="e">
        <v>#DIV/0!</v>
      </c>
      <c r="GR80" s="3" t="e">
        <v>#DIV/0!</v>
      </c>
      <c r="GS80" s="3" t="e">
        <v>#DIV/0!</v>
      </c>
      <c r="GT80" s="3" t="e">
        <v>#DIV/0!</v>
      </c>
      <c r="GU80" s="3" t="e">
        <v>#DIV/0!</v>
      </c>
      <c r="GV80" s="3" t="e">
        <v>#DIV/0!</v>
      </c>
      <c r="GW80" s="3" t="e">
        <v>#DIV/0!</v>
      </c>
      <c r="GX80" s="3" t="e">
        <v>#DIV/0!</v>
      </c>
      <c r="GY80" s="3" t="e">
        <v>#DIV/0!</v>
      </c>
      <c r="GZ80" s="3" t="e">
        <v>#DIV/0!</v>
      </c>
      <c r="HA80" s="3" t="e">
        <v>#DIV/0!</v>
      </c>
      <c r="HB80" s="3" t="e">
        <v>#DIV/0!</v>
      </c>
      <c r="HC80" s="3" t="e">
        <v>#DIV/0!</v>
      </c>
      <c r="HD80" s="3" t="e">
        <v>#DIV/0!</v>
      </c>
      <c r="HE80" s="3" t="e">
        <v>#DIV/0!</v>
      </c>
      <c r="HF80" s="3" t="e">
        <v>#DIV/0!</v>
      </c>
      <c r="HG80" s="3" t="e">
        <v>#DIV/0!</v>
      </c>
      <c r="HH80" s="3" t="e">
        <v>#DIV/0!</v>
      </c>
      <c r="HI80" s="3" t="e">
        <v>#DIV/0!</v>
      </c>
      <c r="HJ80" s="3" t="e">
        <v>#DIV/0!</v>
      </c>
      <c r="HK80" s="3" t="e">
        <v>#DIV/0!</v>
      </c>
      <c r="HL80" s="3" t="e">
        <v>#DIV/0!</v>
      </c>
      <c r="HM80" s="3" t="e">
        <v>#DIV/0!</v>
      </c>
      <c r="HN80" s="3" t="e">
        <v>#DIV/0!</v>
      </c>
      <c r="HO80" s="3" t="e">
        <v>#DIV/0!</v>
      </c>
      <c r="HP80" s="3" t="e">
        <v>#DIV/0!</v>
      </c>
      <c r="HQ80" s="3" t="e">
        <v>#DIV/0!</v>
      </c>
      <c r="HR80" s="3" t="e">
        <v>#DIV/0!</v>
      </c>
      <c r="HS80" s="3" t="e">
        <v>#DIV/0!</v>
      </c>
      <c r="HT80" s="3" t="e">
        <v>#DIV/0!</v>
      </c>
      <c r="HU80" s="3" t="e">
        <v>#DIV/0!</v>
      </c>
      <c r="HV80" s="3" t="e">
        <v>#DIV/0!</v>
      </c>
      <c r="HW80" s="3" t="e">
        <v>#DIV/0!</v>
      </c>
      <c r="HX80" s="3" t="e">
        <v>#DIV/0!</v>
      </c>
      <c r="HY80" s="3" t="e">
        <v>#DIV/0!</v>
      </c>
      <c r="HZ80" s="3" t="e">
        <v>#DIV/0!</v>
      </c>
      <c r="IA80" s="3" t="e">
        <v>#DIV/0!</v>
      </c>
      <c r="IB80" s="3" t="e">
        <v>#DIV/0!</v>
      </c>
      <c r="IC80" s="3" t="e">
        <v>#DIV/0!</v>
      </c>
      <c r="ID80" s="3" t="e">
        <v>#DIV/0!</v>
      </c>
      <c r="IE80" s="3" t="e">
        <v>#DIV/0!</v>
      </c>
      <c r="IF80" s="3" t="e">
        <v>#DIV/0!</v>
      </c>
      <c r="IG80" s="3" t="e">
        <v>#DIV/0!</v>
      </c>
      <c r="IH80" s="4" t="s">
        <v>2873</v>
      </c>
      <c r="II80" s="4" t="s">
        <v>1980</v>
      </c>
      <c r="IJ80" s="4" t="s">
        <v>5443</v>
      </c>
      <c r="IK80" s="4" t="s">
        <v>293</v>
      </c>
      <c r="IL80" s="4" t="s">
        <v>148</v>
      </c>
      <c r="IM80" s="4" t="s">
        <v>2477</v>
      </c>
      <c r="IN80" s="4" t="s">
        <v>1248</v>
      </c>
      <c r="IO80" s="4" t="s">
        <v>6250</v>
      </c>
      <c r="IP80" s="4" t="s">
        <v>313</v>
      </c>
      <c r="IQ80" s="4" t="s">
        <v>2895</v>
      </c>
      <c r="IR80" s="4" t="s">
        <v>6294</v>
      </c>
      <c r="IS80" s="4" t="s">
        <v>3644</v>
      </c>
      <c r="IT80" s="4" t="s">
        <v>2046</v>
      </c>
      <c r="IU80" s="4" t="s">
        <v>969</v>
      </c>
      <c r="IV80" s="4" t="s">
        <v>1339</v>
      </c>
      <c r="IW80" s="4" t="s">
        <v>1151</v>
      </c>
      <c r="IX80" s="4" t="s">
        <v>1011</v>
      </c>
      <c r="IY80" s="4" t="s">
        <v>2345</v>
      </c>
      <c r="IZ80" s="4" t="s">
        <v>408</v>
      </c>
      <c r="JA80" s="4" t="s">
        <v>1150</v>
      </c>
      <c r="JB80" s="4" t="s">
        <v>6380</v>
      </c>
      <c r="JC80" s="4" t="s">
        <v>26</v>
      </c>
      <c r="JD80" s="4" t="s">
        <v>4048</v>
      </c>
      <c r="JE80" s="4" t="s">
        <v>4006</v>
      </c>
      <c r="JF80" s="4" t="s">
        <v>136</v>
      </c>
    </row>
    <row r="81" spans="1:266" ht="15.75" thickBot="1">
      <c r="A81" s="8" t="s">
        <v>6510</v>
      </c>
      <c r="B81" s="3" t="e">
        <v>#DIV/0!</v>
      </c>
      <c r="C81" s="3" t="e">
        <v>#DIV/0!</v>
      </c>
      <c r="D81" s="3" t="e">
        <v>#DIV/0!</v>
      </c>
      <c r="E81" s="3" t="e">
        <v>#DIV/0!</v>
      </c>
      <c r="F81" s="3" t="e">
        <v>#DIV/0!</v>
      </c>
      <c r="G81" s="3" t="e">
        <v>#DIV/0!</v>
      </c>
      <c r="H81" s="3" t="e">
        <v>#DIV/0!</v>
      </c>
      <c r="I81" s="3" t="e">
        <v>#DIV/0!</v>
      </c>
      <c r="J81" s="3" t="e">
        <v>#DIV/0!</v>
      </c>
      <c r="K81" s="3" t="e">
        <v>#DIV/0!</v>
      </c>
      <c r="L81" s="3" t="e">
        <v>#DIV/0!</v>
      </c>
      <c r="M81" s="3" t="e">
        <v>#DIV/0!</v>
      </c>
      <c r="N81" s="3" t="e">
        <v>#DIV/0!</v>
      </c>
      <c r="O81" s="3" t="e">
        <v>#DIV/0!</v>
      </c>
      <c r="P81" s="3" t="e">
        <v>#DIV/0!</v>
      </c>
      <c r="Q81" s="3" t="e">
        <v>#DIV/0!</v>
      </c>
      <c r="R81" s="3" t="e">
        <v>#DIV/0!</v>
      </c>
      <c r="S81" s="3" t="e">
        <v>#DIV/0!</v>
      </c>
      <c r="T81" s="3" t="e">
        <v>#DIV/0!</v>
      </c>
      <c r="U81" s="3" t="e">
        <v>#DIV/0!</v>
      </c>
      <c r="V81" s="3" t="e">
        <v>#DIV/0!</v>
      </c>
      <c r="W81" s="3" t="e">
        <v>#DIV/0!</v>
      </c>
      <c r="X81" s="3" t="e">
        <v>#DIV/0!</v>
      </c>
      <c r="Y81" s="3" t="e">
        <v>#DIV/0!</v>
      </c>
      <c r="Z81" s="3" t="e">
        <v>#DIV/0!</v>
      </c>
      <c r="AA81" s="3" t="e">
        <v>#DIV/0!</v>
      </c>
      <c r="AB81" s="3" t="e">
        <v>#DIV/0!</v>
      </c>
      <c r="AC81" s="3" t="e">
        <v>#DIV/0!</v>
      </c>
      <c r="AD81" s="3" t="e">
        <v>#DIV/0!</v>
      </c>
      <c r="AE81" s="3" t="e">
        <v>#DIV/0!</v>
      </c>
      <c r="AF81" s="3" t="e">
        <v>#DIV/0!</v>
      </c>
      <c r="AG81" s="3" t="e">
        <v>#DIV/0!</v>
      </c>
      <c r="AH81" s="3" t="e">
        <v>#DIV/0!</v>
      </c>
      <c r="AI81" s="3" t="e">
        <v>#DIV/0!</v>
      </c>
      <c r="AJ81" s="3" t="e">
        <v>#DIV/0!</v>
      </c>
      <c r="AK81" s="3" t="e">
        <v>#DIV/0!</v>
      </c>
      <c r="AL81" s="3" t="e">
        <v>#DIV/0!</v>
      </c>
      <c r="AM81" s="3" t="e">
        <v>#DIV/0!</v>
      </c>
      <c r="AN81" s="3" t="e">
        <v>#DIV/0!</v>
      </c>
      <c r="AO81" s="3" t="e">
        <v>#DIV/0!</v>
      </c>
      <c r="AP81" s="3" t="e">
        <v>#DIV/0!</v>
      </c>
      <c r="AQ81" s="3" t="e">
        <v>#DIV/0!</v>
      </c>
      <c r="AR81" s="3" t="e">
        <v>#DIV/0!</v>
      </c>
      <c r="AS81" s="3" t="e">
        <v>#DIV/0!</v>
      </c>
      <c r="AT81" s="3" t="e">
        <v>#DIV/0!</v>
      </c>
      <c r="AU81" s="3" t="e">
        <v>#DIV/0!</v>
      </c>
      <c r="AV81" s="3" t="e">
        <v>#DIV/0!</v>
      </c>
      <c r="AW81" s="3" t="e">
        <v>#DIV/0!</v>
      </c>
      <c r="AX81" s="3" t="e">
        <v>#DIV/0!</v>
      </c>
      <c r="AY81" s="3" t="e">
        <v>#DIV/0!</v>
      </c>
      <c r="AZ81" s="3" t="e">
        <v>#DIV/0!</v>
      </c>
      <c r="BA81" s="3" t="e">
        <v>#DIV/0!</v>
      </c>
      <c r="BB81" s="3" t="e">
        <v>#DIV/0!</v>
      </c>
      <c r="BC81" s="3" t="e">
        <v>#DIV/0!</v>
      </c>
      <c r="BD81" s="3" t="e">
        <v>#DIV/0!</v>
      </c>
      <c r="BE81" s="3" t="e">
        <v>#DIV/0!</v>
      </c>
      <c r="BF81" s="3" t="e">
        <v>#DIV/0!</v>
      </c>
      <c r="BG81" s="3" t="e">
        <v>#DIV/0!</v>
      </c>
      <c r="BH81" s="3" t="e">
        <v>#DIV/0!</v>
      </c>
      <c r="BI81" s="3" t="e">
        <v>#DIV/0!</v>
      </c>
      <c r="BJ81" s="3" t="e">
        <v>#DIV/0!</v>
      </c>
      <c r="BK81" s="3" t="e">
        <v>#DIV/0!</v>
      </c>
      <c r="BL81" s="3" t="e">
        <v>#DIV/0!</v>
      </c>
      <c r="BM81" s="3" t="e">
        <v>#DIV/0!</v>
      </c>
      <c r="BN81" s="3" t="e">
        <v>#DIV/0!</v>
      </c>
      <c r="BO81" s="3" t="e">
        <v>#DIV/0!</v>
      </c>
      <c r="BP81" s="3" t="e">
        <v>#DIV/0!</v>
      </c>
      <c r="BQ81" s="3" t="e">
        <v>#DIV/0!</v>
      </c>
      <c r="BR81" s="3" t="e">
        <v>#DIV/0!</v>
      </c>
      <c r="BS81" s="3" t="e">
        <v>#DIV/0!</v>
      </c>
      <c r="BT81" s="3" t="e">
        <v>#DIV/0!</v>
      </c>
      <c r="BU81" s="3" t="e">
        <v>#DIV/0!</v>
      </c>
      <c r="BV81" s="3" t="e">
        <v>#DIV/0!</v>
      </c>
      <c r="BW81" s="3" t="e">
        <v>#DIV/0!</v>
      </c>
      <c r="BX81" s="3" t="e">
        <v>#DIV/0!</v>
      </c>
      <c r="BY81" s="3" t="e">
        <v>#DIV/0!</v>
      </c>
      <c r="BZ81" s="3" t="e">
        <v>#DIV/0!</v>
      </c>
      <c r="CA81" s="3" t="e">
        <v>#DIV/0!</v>
      </c>
      <c r="CB81" s="3" t="e">
        <v>#DIV/0!</v>
      </c>
      <c r="CC81" s="3" t="e">
        <v>#DIV/0!</v>
      </c>
      <c r="CD81" s="3" t="e">
        <v>#DIV/0!</v>
      </c>
      <c r="CE81" s="3" t="e">
        <v>#DIV/0!</v>
      </c>
      <c r="CF81" s="3" t="e">
        <v>#DIV/0!</v>
      </c>
      <c r="CG81" s="3" t="e">
        <v>#DIV/0!</v>
      </c>
      <c r="CH81" s="3" t="e">
        <v>#DIV/0!</v>
      </c>
      <c r="CI81" s="3" t="e">
        <v>#DIV/0!</v>
      </c>
      <c r="CJ81" s="3" t="e">
        <v>#DIV/0!</v>
      </c>
      <c r="CK81" s="3" t="e">
        <v>#DIV/0!</v>
      </c>
      <c r="CL81" s="3" t="e">
        <v>#DIV/0!</v>
      </c>
      <c r="CM81" s="3" t="e">
        <v>#DIV/0!</v>
      </c>
      <c r="CN81" s="3" t="e">
        <v>#DIV/0!</v>
      </c>
      <c r="CO81" s="3" t="e">
        <v>#DIV/0!</v>
      </c>
      <c r="CP81" s="3" t="e">
        <v>#DIV/0!</v>
      </c>
      <c r="CQ81" s="3" t="e">
        <v>#DIV/0!</v>
      </c>
      <c r="CR81" s="3" t="e">
        <v>#DIV/0!</v>
      </c>
      <c r="CS81" s="3" t="e">
        <v>#DIV/0!</v>
      </c>
      <c r="CT81" s="3" t="e">
        <v>#DIV/0!</v>
      </c>
      <c r="CU81" s="3" t="e">
        <v>#DIV/0!</v>
      </c>
      <c r="CV81" s="3" t="e">
        <v>#DIV/0!</v>
      </c>
      <c r="CW81" s="3" t="e">
        <v>#DIV/0!</v>
      </c>
      <c r="CX81" s="3" t="e">
        <v>#DIV/0!</v>
      </c>
      <c r="CY81" s="3" t="e">
        <v>#DIV/0!</v>
      </c>
      <c r="CZ81" s="3" t="e">
        <v>#DIV/0!</v>
      </c>
      <c r="DA81" s="3" t="e">
        <v>#DIV/0!</v>
      </c>
      <c r="DB81" s="3" t="e">
        <v>#DIV/0!</v>
      </c>
      <c r="DC81" s="3" t="e">
        <v>#DIV/0!</v>
      </c>
      <c r="DD81" s="3" t="e">
        <v>#DIV/0!</v>
      </c>
      <c r="DE81" s="3" t="e">
        <v>#DIV/0!</v>
      </c>
      <c r="DF81" s="3" t="e">
        <v>#DIV/0!</v>
      </c>
      <c r="DG81" s="3" t="e">
        <v>#DIV/0!</v>
      </c>
      <c r="DH81" s="3" t="e">
        <v>#DIV/0!</v>
      </c>
      <c r="DI81" s="3" t="e">
        <v>#DIV/0!</v>
      </c>
      <c r="DJ81" s="3" t="e">
        <v>#DIV/0!</v>
      </c>
      <c r="DK81" s="3" t="e">
        <v>#DIV/0!</v>
      </c>
      <c r="DL81" s="3" t="e">
        <v>#DIV/0!</v>
      </c>
      <c r="DM81" s="3" t="e">
        <v>#DIV/0!</v>
      </c>
      <c r="DN81" s="3" t="e">
        <v>#DIV/0!</v>
      </c>
      <c r="DO81" s="3" t="e">
        <v>#DIV/0!</v>
      </c>
      <c r="DP81" s="3" t="e">
        <v>#DIV/0!</v>
      </c>
      <c r="DQ81" s="3" t="e">
        <v>#DIV/0!</v>
      </c>
      <c r="DR81" s="3" t="e">
        <v>#DIV/0!</v>
      </c>
      <c r="DS81" s="4" t="s">
        <v>4500</v>
      </c>
      <c r="DT81" s="4" t="s">
        <v>1493</v>
      </c>
      <c r="DU81" s="4" t="s">
        <v>1052</v>
      </c>
      <c r="DV81" s="4" t="s">
        <v>1524</v>
      </c>
      <c r="DW81" s="4" t="s">
        <v>1782</v>
      </c>
      <c r="DX81" s="4" t="s">
        <v>170</v>
      </c>
      <c r="DY81" s="4" t="s">
        <v>4580</v>
      </c>
      <c r="DZ81" s="4" t="s">
        <v>692</v>
      </c>
      <c r="EA81" s="4" t="s">
        <v>3562</v>
      </c>
      <c r="EB81" s="4" t="s">
        <v>4613</v>
      </c>
      <c r="EC81" s="4" t="s">
        <v>1034</v>
      </c>
      <c r="ED81" s="4" t="s">
        <v>4279</v>
      </c>
      <c r="EE81" s="4" t="s">
        <v>4649</v>
      </c>
      <c r="EF81" s="4" t="s">
        <v>2952</v>
      </c>
      <c r="EG81" s="4" t="s">
        <v>1239</v>
      </c>
      <c r="EH81" s="4" t="s">
        <v>1304</v>
      </c>
      <c r="EI81" s="4" t="s">
        <v>2920</v>
      </c>
      <c r="EJ81" s="4" t="s">
        <v>2293</v>
      </c>
      <c r="EK81" s="4" t="s">
        <v>4225</v>
      </c>
      <c r="EL81" s="4" t="s">
        <v>430</v>
      </c>
      <c r="EM81" s="4" t="s">
        <v>1521</v>
      </c>
      <c r="EN81" s="4" t="s">
        <v>4763</v>
      </c>
      <c r="EO81" s="4" t="s">
        <v>4782</v>
      </c>
      <c r="EP81" s="4" t="s">
        <v>2970</v>
      </c>
      <c r="EQ81" s="4" t="s">
        <v>790</v>
      </c>
      <c r="ER81" s="4" t="s">
        <v>338</v>
      </c>
      <c r="ES81" s="4" t="s">
        <v>395</v>
      </c>
      <c r="ET81" s="4" t="s">
        <v>194</v>
      </c>
      <c r="EU81" s="4" t="s">
        <v>453</v>
      </c>
      <c r="EV81" s="4" t="s">
        <v>1351</v>
      </c>
      <c r="EW81" s="4" t="s">
        <v>825</v>
      </c>
      <c r="EX81" s="4" t="s">
        <v>1773</v>
      </c>
      <c r="EY81" s="4" t="s">
        <v>1946</v>
      </c>
      <c r="EZ81" s="4" t="s">
        <v>3970</v>
      </c>
      <c r="FA81" s="4" t="s">
        <v>2909</v>
      </c>
      <c r="FB81" s="4" t="s">
        <v>1520</v>
      </c>
      <c r="FC81" s="4" t="s">
        <v>290</v>
      </c>
      <c r="FD81" s="4" t="s">
        <v>571</v>
      </c>
      <c r="FE81" s="4" t="s">
        <v>4960</v>
      </c>
      <c r="FF81" s="4" t="s">
        <v>2977</v>
      </c>
      <c r="FG81" s="4" t="s">
        <v>2826</v>
      </c>
      <c r="FH81" s="4" t="s">
        <v>4993</v>
      </c>
      <c r="FI81" s="4" t="s">
        <v>1186</v>
      </c>
      <c r="FJ81" s="4" t="s">
        <v>3534</v>
      </c>
      <c r="FK81" s="4" t="s">
        <v>803</v>
      </c>
      <c r="FL81" s="4" t="s">
        <v>3219</v>
      </c>
      <c r="FM81" s="4" t="s">
        <v>5069</v>
      </c>
      <c r="FN81" s="4" t="s">
        <v>571</v>
      </c>
      <c r="FO81" s="4" t="s">
        <v>1809</v>
      </c>
      <c r="FP81" s="4" t="s">
        <v>162</v>
      </c>
      <c r="FQ81" s="4" t="s">
        <v>3020</v>
      </c>
      <c r="FR81" s="4" t="s">
        <v>3173</v>
      </c>
      <c r="FS81" s="4" t="s">
        <v>1037</v>
      </c>
      <c r="FT81" s="4" t="s">
        <v>183</v>
      </c>
      <c r="FU81" s="4" t="s">
        <v>554</v>
      </c>
      <c r="FV81" s="4" t="s">
        <v>834</v>
      </c>
      <c r="FW81" s="4" t="s">
        <v>4125</v>
      </c>
      <c r="FX81" s="4" t="s">
        <v>4367</v>
      </c>
      <c r="FY81" s="4" t="s">
        <v>3</v>
      </c>
      <c r="FZ81" s="4" t="s">
        <v>1664</v>
      </c>
      <c r="GA81" s="4" t="s">
        <v>1166</v>
      </c>
      <c r="GB81" s="4" t="s">
        <v>436</v>
      </c>
      <c r="GC81" s="4" t="s">
        <v>5154</v>
      </c>
      <c r="GD81" s="4" t="s">
        <v>4478</v>
      </c>
      <c r="GE81" s="4" t="s">
        <v>354</v>
      </c>
      <c r="GF81" s="4" t="s">
        <v>1253</v>
      </c>
      <c r="GG81" s="4" t="s">
        <v>3649</v>
      </c>
      <c r="GH81" s="4" t="s">
        <v>1755</v>
      </c>
      <c r="GI81" s="4" t="s">
        <v>4066</v>
      </c>
      <c r="GJ81" s="4" t="s">
        <v>2785</v>
      </c>
      <c r="GK81" s="4" t="s">
        <v>1565</v>
      </c>
      <c r="GL81" s="4" t="s">
        <v>1862</v>
      </c>
      <c r="GM81" s="4" t="s">
        <v>2068</v>
      </c>
      <c r="GN81" s="4" t="s">
        <v>104</v>
      </c>
      <c r="GO81" s="4" t="s">
        <v>1121</v>
      </c>
      <c r="GP81" s="4" t="s">
        <v>1543</v>
      </c>
      <c r="GQ81" s="4" t="s">
        <v>1293</v>
      </c>
      <c r="GR81" s="4" t="s">
        <v>1105</v>
      </c>
      <c r="GS81" s="4" t="s">
        <v>3914</v>
      </c>
      <c r="GT81" s="4" t="s">
        <v>4056</v>
      </c>
      <c r="GU81" s="4" t="s">
        <v>993</v>
      </c>
      <c r="GV81" s="4" t="s">
        <v>1284</v>
      </c>
      <c r="GW81" s="4" t="s">
        <v>92</v>
      </c>
      <c r="GX81" s="4" t="s">
        <v>1225</v>
      </c>
      <c r="GY81" s="4" t="s">
        <v>2903</v>
      </c>
      <c r="GZ81" s="4" t="s">
        <v>3414</v>
      </c>
      <c r="HA81" s="4" t="s">
        <v>1913</v>
      </c>
      <c r="HB81" s="4" t="s">
        <v>713</v>
      </c>
      <c r="HC81" s="4" t="s">
        <v>3154</v>
      </c>
      <c r="HD81" s="4" t="s">
        <v>5591</v>
      </c>
      <c r="HE81" s="4" t="s">
        <v>5600</v>
      </c>
      <c r="HF81" s="4" t="s">
        <v>1223</v>
      </c>
      <c r="HG81" s="4" t="s">
        <v>5621</v>
      </c>
      <c r="HH81" s="4" t="s">
        <v>5630</v>
      </c>
      <c r="HI81" s="4" t="s">
        <v>3029</v>
      </c>
      <c r="HJ81" s="4" t="s">
        <v>2040</v>
      </c>
      <c r="HK81" s="4" t="s">
        <v>4292</v>
      </c>
      <c r="HL81" s="4" t="s">
        <v>2086</v>
      </c>
      <c r="HM81" s="4" t="s">
        <v>2022</v>
      </c>
      <c r="HN81" s="4" t="s">
        <v>5793</v>
      </c>
      <c r="HO81" s="4" t="s">
        <v>4198</v>
      </c>
      <c r="HP81" s="4" t="s">
        <v>211</v>
      </c>
      <c r="HQ81" s="4" t="s">
        <v>1606</v>
      </c>
      <c r="HR81" s="4" t="s">
        <v>1714</v>
      </c>
      <c r="HS81" s="4" t="s">
        <v>2441</v>
      </c>
      <c r="HT81" s="4" t="s">
        <v>1991</v>
      </c>
      <c r="HU81" s="4" t="s">
        <v>4376</v>
      </c>
      <c r="HV81" s="4" t="s">
        <v>3349</v>
      </c>
      <c r="HW81" s="4" t="s">
        <v>2022</v>
      </c>
      <c r="HX81" s="4" t="s">
        <v>830</v>
      </c>
      <c r="HY81" s="4" t="s">
        <v>864</v>
      </c>
      <c r="HZ81" s="4" t="s">
        <v>408</v>
      </c>
      <c r="IA81" s="4" t="s">
        <v>1447</v>
      </c>
      <c r="IB81" s="4" t="s">
        <v>426</v>
      </c>
      <c r="IC81" s="4" t="s">
        <v>475</v>
      </c>
      <c r="ID81" s="4" t="s">
        <v>1607</v>
      </c>
      <c r="IE81" s="4" t="s">
        <v>3216</v>
      </c>
      <c r="IF81" s="4" t="s">
        <v>2910</v>
      </c>
      <c r="IG81" s="4" t="s">
        <v>269</v>
      </c>
      <c r="IH81" s="4" t="s">
        <v>672</v>
      </c>
      <c r="II81" s="4" t="s">
        <v>1226</v>
      </c>
      <c r="IJ81" s="4" t="s">
        <v>2722</v>
      </c>
      <c r="IK81" s="4" t="s">
        <v>119</v>
      </c>
      <c r="IL81" s="4" t="s">
        <v>2024</v>
      </c>
      <c r="IM81" s="4" t="s">
        <v>2806</v>
      </c>
      <c r="IN81" s="4" t="s">
        <v>294</v>
      </c>
      <c r="IO81" s="4" t="s">
        <v>1145</v>
      </c>
      <c r="IP81" s="4" t="s">
        <v>1774</v>
      </c>
      <c r="IQ81" s="4" t="s">
        <v>3023</v>
      </c>
      <c r="IR81" s="4" t="s">
        <v>236</v>
      </c>
      <c r="IS81" s="4" t="s">
        <v>2723</v>
      </c>
      <c r="IT81" s="4" t="s">
        <v>5489</v>
      </c>
      <c r="IU81" s="4" t="s">
        <v>3211</v>
      </c>
      <c r="IV81" s="4" t="s">
        <v>3484</v>
      </c>
      <c r="IW81" s="4" t="s">
        <v>222</v>
      </c>
      <c r="IX81" s="4" t="s">
        <v>1920</v>
      </c>
      <c r="IY81" s="4" t="s">
        <v>2088</v>
      </c>
      <c r="IZ81" s="4" t="s">
        <v>4814</v>
      </c>
      <c r="JA81" s="4" t="s">
        <v>3565</v>
      </c>
      <c r="JB81" s="4" t="s">
        <v>1002</v>
      </c>
      <c r="JC81" s="4" t="s">
        <v>6389</v>
      </c>
      <c r="JD81" s="4" t="s">
        <v>7</v>
      </c>
      <c r="JE81" s="4" t="s">
        <v>1543</v>
      </c>
      <c r="JF81" s="4" t="s">
        <v>644</v>
      </c>
    </row>
    <row r="82" spans="1:266" ht="15.75" thickBot="1">
      <c r="A82" s="8" t="s">
        <v>6511</v>
      </c>
      <c r="B82" s="3" t="e">
        <v>#DIV/0!</v>
      </c>
      <c r="C82" s="3" t="e">
        <v>#DIV/0!</v>
      </c>
      <c r="D82" s="3" t="e">
        <v>#DIV/0!</v>
      </c>
      <c r="E82" s="3" t="e">
        <v>#DIV/0!</v>
      </c>
      <c r="F82" s="3" t="e">
        <v>#DIV/0!</v>
      </c>
      <c r="G82" s="3" t="e">
        <v>#DIV/0!</v>
      </c>
      <c r="H82" s="3" t="e">
        <v>#DIV/0!</v>
      </c>
      <c r="I82" s="3" t="e">
        <v>#DIV/0!</v>
      </c>
      <c r="J82" s="3" t="e">
        <v>#DIV/0!</v>
      </c>
      <c r="K82" s="3" t="e">
        <v>#DIV/0!</v>
      </c>
      <c r="L82" s="3" t="e">
        <v>#DIV/0!</v>
      </c>
      <c r="M82" s="3" t="e">
        <v>#DIV/0!</v>
      </c>
      <c r="N82" s="3" t="e">
        <v>#DIV/0!</v>
      </c>
      <c r="O82" s="3" t="e">
        <v>#DIV/0!</v>
      </c>
      <c r="P82" s="3" t="e">
        <v>#DIV/0!</v>
      </c>
      <c r="Q82" s="3" t="e">
        <v>#DIV/0!</v>
      </c>
      <c r="R82" s="3" t="e">
        <v>#DIV/0!</v>
      </c>
      <c r="S82" s="3" t="e">
        <v>#DIV/0!</v>
      </c>
      <c r="T82" s="3" t="e">
        <v>#DIV/0!</v>
      </c>
      <c r="U82" s="3" t="e">
        <v>#DIV/0!</v>
      </c>
      <c r="V82" s="3" t="e">
        <v>#DIV/0!</v>
      </c>
      <c r="W82" s="3" t="e">
        <v>#DIV/0!</v>
      </c>
      <c r="X82" s="3" t="e">
        <v>#DIV/0!</v>
      </c>
      <c r="Y82" s="3" t="e">
        <v>#DIV/0!</v>
      </c>
      <c r="Z82" s="3" t="e">
        <v>#DIV/0!</v>
      </c>
      <c r="AA82" s="3" t="e">
        <v>#DIV/0!</v>
      </c>
      <c r="AB82" s="3" t="e">
        <v>#DIV/0!</v>
      </c>
      <c r="AC82" s="3" t="e">
        <v>#DIV/0!</v>
      </c>
      <c r="AD82" s="3" t="e">
        <v>#DIV/0!</v>
      </c>
      <c r="AE82" s="3" t="e">
        <v>#DIV/0!</v>
      </c>
      <c r="AF82" s="3" t="e">
        <v>#DIV/0!</v>
      </c>
      <c r="AG82" s="3" t="e">
        <v>#DIV/0!</v>
      </c>
      <c r="AH82" s="3" t="e">
        <v>#DIV/0!</v>
      </c>
      <c r="AI82" s="3" t="e">
        <v>#DIV/0!</v>
      </c>
      <c r="AJ82" s="3" t="e">
        <v>#DIV/0!</v>
      </c>
      <c r="AK82" s="3" t="e">
        <v>#DIV/0!</v>
      </c>
      <c r="AL82" s="3" t="e">
        <v>#DIV/0!</v>
      </c>
      <c r="AM82" s="3" t="e">
        <v>#DIV/0!</v>
      </c>
      <c r="AN82" s="3" t="e">
        <v>#DIV/0!</v>
      </c>
      <c r="AO82" s="3" t="e">
        <v>#DIV/0!</v>
      </c>
      <c r="AP82" s="3" t="e">
        <v>#DIV/0!</v>
      </c>
      <c r="AQ82" s="3" t="e">
        <v>#DIV/0!</v>
      </c>
      <c r="AR82" s="3" t="e">
        <v>#DIV/0!</v>
      </c>
      <c r="AS82" s="3" t="e">
        <v>#DIV/0!</v>
      </c>
      <c r="AT82" s="3" t="e">
        <v>#DIV/0!</v>
      </c>
      <c r="AU82" s="3" t="e">
        <v>#DIV/0!</v>
      </c>
      <c r="AV82" s="3" t="e">
        <v>#DIV/0!</v>
      </c>
      <c r="AW82" s="3" t="e">
        <v>#DIV/0!</v>
      </c>
      <c r="AX82" s="3" t="e">
        <v>#DIV/0!</v>
      </c>
      <c r="AY82" s="3" t="e">
        <v>#DIV/0!</v>
      </c>
      <c r="AZ82" s="3" t="e">
        <v>#DIV/0!</v>
      </c>
      <c r="BA82" s="3" t="e">
        <v>#DIV/0!</v>
      </c>
      <c r="BB82" s="3" t="e">
        <v>#DIV/0!</v>
      </c>
      <c r="BC82" s="3" t="e">
        <v>#DIV/0!</v>
      </c>
      <c r="BD82" s="3" t="e">
        <v>#DIV/0!</v>
      </c>
      <c r="BE82" s="3" t="e">
        <v>#DIV/0!</v>
      </c>
      <c r="BF82" s="3" t="e">
        <v>#DIV/0!</v>
      </c>
      <c r="BG82" s="3" t="e">
        <v>#DIV/0!</v>
      </c>
      <c r="BH82" s="3" t="e">
        <v>#DIV/0!</v>
      </c>
      <c r="BI82" s="3" t="e">
        <v>#DIV/0!</v>
      </c>
      <c r="BJ82" s="3" t="e">
        <v>#DIV/0!</v>
      </c>
      <c r="BK82" s="3" t="e">
        <v>#DIV/0!</v>
      </c>
      <c r="BL82" s="3" t="e">
        <v>#DIV/0!</v>
      </c>
      <c r="BM82" s="3" t="e">
        <v>#DIV/0!</v>
      </c>
      <c r="BN82" s="3" t="e">
        <v>#DIV/0!</v>
      </c>
      <c r="BO82" s="3" t="e">
        <v>#DIV/0!</v>
      </c>
      <c r="BP82" s="3" t="e">
        <v>#DIV/0!</v>
      </c>
      <c r="BQ82" s="3" t="e">
        <v>#DIV/0!</v>
      </c>
      <c r="BR82" s="3" t="e">
        <v>#DIV/0!</v>
      </c>
      <c r="BS82" s="3" t="e">
        <v>#DIV/0!</v>
      </c>
      <c r="BT82" s="3" t="e">
        <v>#DIV/0!</v>
      </c>
      <c r="BU82" s="3" t="e">
        <v>#DIV/0!</v>
      </c>
      <c r="BV82" s="3" t="e">
        <v>#DIV/0!</v>
      </c>
      <c r="BW82" s="3" t="e">
        <v>#DIV/0!</v>
      </c>
      <c r="BX82" s="3" t="e">
        <v>#DIV/0!</v>
      </c>
      <c r="BY82" s="3" t="e">
        <v>#DIV/0!</v>
      </c>
      <c r="BZ82" s="3" t="e">
        <v>#DIV/0!</v>
      </c>
      <c r="CA82" s="3" t="e">
        <v>#DIV/0!</v>
      </c>
      <c r="CB82" s="3" t="e">
        <v>#DIV/0!</v>
      </c>
      <c r="CC82" s="3" t="e">
        <v>#DIV/0!</v>
      </c>
      <c r="CD82" s="3" t="e">
        <v>#DIV/0!</v>
      </c>
      <c r="CE82" s="3" t="e">
        <v>#DIV/0!</v>
      </c>
      <c r="CF82" s="3" t="e">
        <v>#DIV/0!</v>
      </c>
      <c r="CG82" s="3" t="e">
        <v>#DIV/0!</v>
      </c>
      <c r="CH82" s="3" t="e">
        <v>#DIV/0!</v>
      </c>
      <c r="CI82" s="3" t="e">
        <v>#DIV/0!</v>
      </c>
      <c r="CJ82" s="3" t="e">
        <v>#DIV/0!</v>
      </c>
      <c r="CK82" s="3" t="e">
        <v>#DIV/0!</v>
      </c>
      <c r="CL82" s="3" t="e">
        <v>#DIV/0!</v>
      </c>
      <c r="CM82" s="3" t="e">
        <v>#DIV/0!</v>
      </c>
      <c r="CN82" s="3" t="e">
        <v>#DIV/0!</v>
      </c>
      <c r="CO82" s="3" t="e">
        <v>#DIV/0!</v>
      </c>
      <c r="CP82" s="3" t="e">
        <v>#DIV/0!</v>
      </c>
      <c r="CQ82" s="3" t="e">
        <v>#DIV/0!</v>
      </c>
      <c r="CR82" s="3" t="e">
        <v>#DIV/0!</v>
      </c>
      <c r="CS82" s="3" t="e">
        <v>#DIV/0!</v>
      </c>
      <c r="CT82" s="3" t="e">
        <v>#DIV/0!</v>
      </c>
      <c r="CU82" s="3" t="e">
        <v>#DIV/0!</v>
      </c>
      <c r="CV82" s="3" t="e">
        <v>#DIV/0!</v>
      </c>
      <c r="CW82" s="3" t="e">
        <v>#DIV/0!</v>
      </c>
      <c r="CX82" s="3" t="e">
        <v>#DIV/0!</v>
      </c>
      <c r="CY82" s="3" t="e">
        <v>#DIV/0!</v>
      </c>
      <c r="CZ82" s="3" t="e">
        <v>#DIV/0!</v>
      </c>
      <c r="DA82" s="3" t="e">
        <v>#DIV/0!</v>
      </c>
      <c r="DB82" s="3" t="e">
        <v>#DIV/0!</v>
      </c>
      <c r="DC82" s="3" t="e">
        <v>#DIV/0!</v>
      </c>
      <c r="DD82" s="3" t="e">
        <v>#DIV/0!</v>
      </c>
      <c r="DE82" s="3" t="e">
        <v>#DIV/0!</v>
      </c>
      <c r="DF82" s="3" t="e">
        <v>#DIV/0!</v>
      </c>
      <c r="DG82" s="3" t="e">
        <v>#DIV/0!</v>
      </c>
      <c r="DH82" s="3" t="e">
        <v>#DIV/0!</v>
      </c>
      <c r="DI82" s="3" t="e">
        <v>#DIV/0!</v>
      </c>
      <c r="DJ82" s="3" t="e">
        <v>#DIV/0!</v>
      </c>
      <c r="DK82" s="3" t="e">
        <v>#DIV/0!</v>
      </c>
      <c r="DL82" s="3" t="e">
        <v>#DIV/0!</v>
      </c>
      <c r="DM82" s="3" t="e">
        <v>#DIV/0!</v>
      </c>
      <c r="DN82" s="3" t="e">
        <v>#DIV/0!</v>
      </c>
      <c r="DO82" s="3" t="e">
        <v>#DIV/0!</v>
      </c>
      <c r="DP82" s="3" t="e">
        <v>#DIV/0!</v>
      </c>
      <c r="DQ82" s="3" t="e">
        <v>#DIV/0!</v>
      </c>
      <c r="DR82" s="3" t="e">
        <v>#DIV/0!</v>
      </c>
      <c r="DS82" s="3" t="e">
        <v>#DIV/0!</v>
      </c>
      <c r="DT82" s="3" t="e">
        <v>#DIV/0!</v>
      </c>
      <c r="DU82" s="3" t="e">
        <v>#DIV/0!</v>
      </c>
      <c r="DV82" s="3" t="e">
        <v>#DIV/0!</v>
      </c>
      <c r="DW82" s="3" t="e">
        <v>#DIV/0!</v>
      </c>
      <c r="DX82" s="3" t="e">
        <v>#DIV/0!</v>
      </c>
      <c r="DY82" s="3" t="e">
        <v>#DIV/0!</v>
      </c>
      <c r="DZ82" s="3" t="e">
        <v>#DIV/0!</v>
      </c>
      <c r="EA82" s="3" t="e">
        <v>#DIV/0!</v>
      </c>
      <c r="EB82" s="3" t="e">
        <v>#DIV/0!</v>
      </c>
      <c r="EC82" s="3" t="e">
        <v>#DIV/0!</v>
      </c>
      <c r="ED82" s="3" t="e">
        <v>#DIV/0!</v>
      </c>
      <c r="EE82" s="3" t="e">
        <v>#DIV/0!</v>
      </c>
      <c r="EF82" s="3" t="e">
        <v>#DIV/0!</v>
      </c>
      <c r="EG82" s="3" t="e">
        <v>#DIV/0!</v>
      </c>
      <c r="EH82" s="3" t="e">
        <v>#DIV/0!</v>
      </c>
      <c r="EI82" s="3" t="e">
        <v>#DIV/0!</v>
      </c>
      <c r="EJ82" s="3" t="e">
        <v>#DIV/0!</v>
      </c>
      <c r="EK82" s="3" t="e">
        <v>#DIV/0!</v>
      </c>
      <c r="EL82" s="3" t="e">
        <v>#DIV/0!</v>
      </c>
      <c r="EM82" s="3" t="e">
        <v>#DIV/0!</v>
      </c>
      <c r="EN82" s="3" t="e">
        <v>#DIV/0!</v>
      </c>
      <c r="EO82" s="3" t="e">
        <v>#DIV/0!</v>
      </c>
      <c r="EP82" s="3" t="e">
        <v>#DIV/0!</v>
      </c>
      <c r="EQ82" s="3" t="e">
        <v>#DIV/0!</v>
      </c>
      <c r="ER82" s="3" t="e">
        <v>#DIV/0!</v>
      </c>
      <c r="ES82" s="3" t="e">
        <v>#DIV/0!</v>
      </c>
      <c r="ET82" s="3" t="e">
        <v>#DIV/0!</v>
      </c>
      <c r="EU82" s="3" t="e">
        <v>#DIV/0!</v>
      </c>
      <c r="EV82" s="3" t="e">
        <v>#DIV/0!</v>
      </c>
      <c r="EW82" s="3" t="e">
        <v>#DIV/0!</v>
      </c>
      <c r="EX82" s="3" t="e">
        <v>#DIV/0!</v>
      </c>
      <c r="EY82" s="3" t="e">
        <v>#DIV/0!</v>
      </c>
      <c r="EZ82" s="3" t="e">
        <v>#DIV/0!</v>
      </c>
      <c r="FA82" s="3" t="e">
        <v>#DIV/0!</v>
      </c>
      <c r="FB82" s="3" t="e">
        <v>#DIV/0!</v>
      </c>
      <c r="FC82" s="3" t="e">
        <v>#DIV/0!</v>
      </c>
      <c r="FD82" s="3" t="e">
        <v>#DIV/0!</v>
      </c>
      <c r="FE82" s="3" t="e">
        <v>#DIV/0!</v>
      </c>
      <c r="FF82" s="3" t="e">
        <v>#DIV/0!</v>
      </c>
      <c r="FG82" s="3" t="e">
        <v>#DIV/0!</v>
      </c>
      <c r="FH82" s="3" t="e">
        <v>#DIV/0!</v>
      </c>
      <c r="FI82" s="3" t="e">
        <v>#DIV/0!</v>
      </c>
      <c r="FJ82" s="3" t="e">
        <v>#DIV/0!</v>
      </c>
      <c r="FK82" s="3" t="e">
        <v>#DIV/0!</v>
      </c>
      <c r="FL82" s="3" t="e">
        <v>#DIV/0!</v>
      </c>
      <c r="FM82" s="3" t="e">
        <v>#DIV/0!</v>
      </c>
      <c r="FN82" s="3" t="e">
        <v>#DIV/0!</v>
      </c>
      <c r="FO82" s="3" t="e">
        <v>#DIV/0!</v>
      </c>
      <c r="FP82" s="3" t="e">
        <v>#DIV/0!</v>
      </c>
      <c r="FQ82" s="3" t="e">
        <v>#DIV/0!</v>
      </c>
      <c r="FR82" s="3" t="e">
        <v>#DIV/0!</v>
      </c>
      <c r="FS82" s="3" t="e">
        <v>#DIV/0!</v>
      </c>
      <c r="FT82" s="3" t="e">
        <v>#DIV/0!</v>
      </c>
      <c r="FU82" s="3" t="e">
        <v>#DIV/0!</v>
      </c>
      <c r="FV82" s="3" t="e">
        <v>#DIV/0!</v>
      </c>
      <c r="FW82" s="3" t="e">
        <v>#DIV/0!</v>
      </c>
      <c r="FX82" s="3" t="e">
        <v>#DIV/0!</v>
      </c>
      <c r="FY82" s="3" t="e">
        <v>#DIV/0!</v>
      </c>
      <c r="FZ82" s="3" t="e">
        <v>#DIV/0!</v>
      </c>
      <c r="GA82" s="3" t="e">
        <v>#DIV/0!</v>
      </c>
      <c r="GB82" s="3" t="e">
        <v>#DIV/0!</v>
      </c>
      <c r="GC82" s="3" t="e">
        <v>#DIV/0!</v>
      </c>
      <c r="GD82" s="3" t="e">
        <v>#DIV/0!</v>
      </c>
      <c r="GE82" s="3" t="e">
        <v>#DIV/0!</v>
      </c>
      <c r="GF82" s="3" t="e">
        <v>#DIV/0!</v>
      </c>
      <c r="GG82" s="3" t="e">
        <v>#DIV/0!</v>
      </c>
      <c r="GH82" s="3" t="e">
        <v>#DIV/0!</v>
      </c>
      <c r="GI82" s="3" t="e">
        <v>#DIV/0!</v>
      </c>
      <c r="GJ82" s="3" t="e">
        <v>#DIV/0!</v>
      </c>
      <c r="GK82" s="3" t="e">
        <v>#DIV/0!</v>
      </c>
      <c r="GL82" s="3" t="e">
        <v>#DIV/0!</v>
      </c>
      <c r="GM82" s="3" t="e">
        <v>#DIV/0!</v>
      </c>
      <c r="GN82" s="3" t="e">
        <v>#DIV/0!</v>
      </c>
      <c r="GO82" s="3" t="e">
        <v>#DIV/0!</v>
      </c>
      <c r="GP82" s="3" t="e">
        <v>#DIV/0!</v>
      </c>
      <c r="GQ82" s="3" t="e">
        <v>#DIV/0!</v>
      </c>
      <c r="GR82" s="3" t="e">
        <v>#DIV/0!</v>
      </c>
      <c r="GS82" s="3" t="e">
        <v>#DIV/0!</v>
      </c>
      <c r="GT82" s="3" t="e">
        <v>#DIV/0!</v>
      </c>
      <c r="GU82" s="3" t="e">
        <v>#DIV/0!</v>
      </c>
      <c r="GV82" s="3" t="e">
        <v>#DIV/0!</v>
      </c>
      <c r="GW82" s="3" t="e">
        <v>#DIV/0!</v>
      </c>
      <c r="GX82" s="3" t="e">
        <v>#DIV/0!</v>
      </c>
      <c r="GY82" s="3" t="e">
        <v>#DIV/0!</v>
      </c>
      <c r="GZ82" s="3" t="e">
        <v>#DIV/0!</v>
      </c>
      <c r="HA82" s="3" t="e">
        <v>#DIV/0!</v>
      </c>
      <c r="HB82" s="3" t="e">
        <v>#DIV/0!</v>
      </c>
      <c r="HC82" s="3" t="e">
        <v>#DIV/0!</v>
      </c>
      <c r="HD82" s="3" t="e">
        <v>#DIV/0!</v>
      </c>
      <c r="HE82" s="3" t="e">
        <v>#DIV/0!</v>
      </c>
      <c r="HF82" s="3" t="e">
        <v>#DIV/0!</v>
      </c>
      <c r="HG82" s="3" t="e">
        <v>#DIV/0!</v>
      </c>
      <c r="HH82" s="3" t="e">
        <v>#DIV/0!</v>
      </c>
      <c r="HI82" s="3" t="e">
        <v>#DIV/0!</v>
      </c>
      <c r="HJ82" s="3" t="e">
        <v>#DIV/0!</v>
      </c>
      <c r="HK82" s="3" t="e">
        <v>#DIV/0!</v>
      </c>
      <c r="HL82" s="3" t="e">
        <v>#DIV/0!</v>
      </c>
      <c r="HM82" s="3" t="e">
        <v>#DIV/0!</v>
      </c>
      <c r="HN82" s="3" t="e">
        <v>#DIV/0!</v>
      </c>
      <c r="HO82" s="3" t="e">
        <v>#DIV/0!</v>
      </c>
      <c r="HP82" s="3" t="e">
        <v>#DIV/0!</v>
      </c>
      <c r="HQ82" s="3" t="e">
        <v>#DIV/0!</v>
      </c>
      <c r="HR82" s="3" t="e">
        <v>#DIV/0!</v>
      </c>
      <c r="HS82" s="3" t="e">
        <v>#DIV/0!</v>
      </c>
      <c r="HT82" s="3" t="e">
        <v>#DIV/0!</v>
      </c>
      <c r="HU82" s="4" t="s">
        <v>5933</v>
      </c>
      <c r="HV82" s="4" t="s">
        <v>5966</v>
      </c>
      <c r="HW82" s="4" t="s">
        <v>4491</v>
      </c>
      <c r="HX82" s="4" t="s">
        <v>2256</v>
      </c>
      <c r="HY82" s="4" t="s">
        <v>3054</v>
      </c>
      <c r="HZ82" s="4" t="s">
        <v>6036</v>
      </c>
      <c r="IA82" s="4" t="s">
        <v>2005</v>
      </c>
      <c r="IB82" s="4" t="s">
        <v>992</v>
      </c>
      <c r="IC82" s="4" t="s">
        <v>1339</v>
      </c>
      <c r="ID82" s="4" t="s">
        <v>1144</v>
      </c>
      <c r="IE82" s="4" t="s">
        <v>3226</v>
      </c>
      <c r="IF82" s="4" t="s">
        <v>3990</v>
      </c>
      <c r="IG82" s="4" t="s">
        <v>2887</v>
      </c>
      <c r="IH82" s="4" t="s">
        <v>1556</v>
      </c>
      <c r="II82" s="4" t="s">
        <v>4918</v>
      </c>
      <c r="IJ82" s="4" t="s">
        <v>3019</v>
      </c>
      <c r="IK82" s="4" t="s">
        <v>1118</v>
      </c>
      <c r="IL82" s="4" t="s">
        <v>5462</v>
      </c>
      <c r="IM82" s="4" t="s">
        <v>1338</v>
      </c>
      <c r="IN82" s="4" t="s">
        <v>2768</v>
      </c>
      <c r="IO82" s="4" t="s">
        <v>6</v>
      </c>
      <c r="IP82" s="4" t="s">
        <v>5043</v>
      </c>
      <c r="IQ82" s="4" t="s">
        <v>1154</v>
      </c>
      <c r="IR82" s="4" t="s">
        <v>3641</v>
      </c>
      <c r="IS82" s="4" t="s">
        <v>2480</v>
      </c>
      <c r="IT82" s="4" t="s">
        <v>2511</v>
      </c>
      <c r="IU82" s="4" t="s">
        <v>1490</v>
      </c>
      <c r="IV82" s="4" t="s">
        <v>1592</v>
      </c>
      <c r="IW82" s="4" t="s">
        <v>2029</v>
      </c>
      <c r="IX82" s="4" t="s">
        <v>561</v>
      </c>
      <c r="IY82" s="4" t="s">
        <v>2394</v>
      </c>
      <c r="IZ82" s="4" t="s">
        <v>6368</v>
      </c>
      <c r="JA82" s="4" t="s">
        <v>3017</v>
      </c>
      <c r="JB82" s="4" t="s">
        <v>5584</v>
      </c>
      <c r="JC82" s="4" t="s">
        <v>2903</v>
      </c>
      <c r="JD82" s="4" t="s">
        <v>3660</v>
      </c>
      <c r="JE82" s="4" t="s">
        <v>2269</v>
      </c>
      <c r="JF82" s="4" t="s">
        <v>477</v>
      </c>
    </row>
    <row r="83" spans="1:266" ht="15.75" thickBot="1">
      <c r="A83" s="8" t="s">
        <v>6512</v>
      </c>
      <c r="B83" s="3" t="e">
        <v>#DIV/0!</v>
      </c>
      <c r="C83" s="3" t="e">
        <v>#DIV/0!</v>
      </c>
      <c r="D83" s="3" t="e">
        <v>#DIV/0!</v>
      </c>
      <c r="E83" s="3" t="e">
        <v>#DIV/0!</v>
      </c>
      <c r="F83" s="3" t="e">
        <v>#DIV/0!</v>
      </c>
      <c r="G83" s="3" t="e">
        <v>#DIV/0!</v>
      </c>
      <c r="H83" s="3" t="e">
        <v>#DIV/0!</v>
      </c>
      <c r="I83" s="3" t="e">
        <v>#DIV/0!</v>
      </c>
      <c r="J83" s="3" t="e">
        <v>#DIV/0!</v>
      </c>
      <c r="K83" s="3" t="e">
        <v>#DIV/0!</v>
      </c>
      <c r="L83" s="3" t="e">
        <v>#DIV/0!</v>
      </c>
      <c r="M83" s="3" t="e">
        <v>#DIV/0!</v>
      </c>
      <c r="N83" s="3" t="e">
        <v>#DIV/0!</v>
      </c>
      <c r="O83" s="3" t="e">
        <v>#DIV/0!</v>
      </c>
      <c r="P83" s="3" t="e">
        <v>#DIV/0!</v>
      </c>
      <c r="Q83" s="3" t="e">
        <v>#DIV/0!</v>
      </c>
      <c r="R83" s="3" t="e">
        <v>#DIV/0!</v>
      </c>
      <c r="S83" s="3" t="e">
        <v>#DIV/0!</v>
      </c>
      <c r="T83" s="3" t="e">
        <v>#DIV/0!</v>
      </c>
      <c r="U83" s="3" t="e">
        <v>#DIV/0!</v>
      </c>
      <c r="V83" s="3" t="e">
        <v>#DIV/0!</v>
      </c>
      <c r="W83" s="3" t="e">
        <v>#DIV/0!</v>
      </c>
      <c r="X83" s="3" t="e">
        <v>#DIV/0!</v>
      </c>
      <c r="Y83" s="3" t="e">
        <v>#DIV/0!</v>
      </c>
      <c r="Z83" s="3" t="e">
        <v>#DIV/0!</v>
      </c>
      <c r="AA83" s="3" t="e">
        <v>#DIV/0!</v>
      </c>
      <c r="AB83" s="3" t="e">
        <v>#DIV/0!</v>
      </c>
      <c r="AC83" s="3" t="e">
        <v>#DIV/0!</v>
      </c>
      <c r="AD83" s="3" t="e">
        <v>#DIV/0!</v>
      </c>
      <c r="AE83" s="3" t="e">
        <v>#DIV/0!</v>
      </c>
      <c r="AF83" s="3" t="e">
        <v>#DIV/0!</v>
      </c>
      <c r="AG83" s="3" t="e">
        <v>#DIV/0!</v>
      </c>
      <c r="AH83" s="3" t="e">
        <v>#DIV/0!</v>
      </c>
      <c r="AI83" s="3" t="e">
        <v>#DIV/0!</v>
      </c>
      <c r="AJ83" s="3" t="e">
        <v>#DIV/0!</v>
      </c>
      <c r="AK83" s="3" t="e">
        <v>#DIV/0!</v>
      </c>
      <c r="AL83" s="3" t="e">
        <v>#DIV/0!</v>
      </c>
      <c r="AM83" s="3" t="e">
        <v>#DIV/0!</v>
      </c>
      <c r="AN83" s="3" t="e">
        <v>#DIV/0!</v>
      </c>
      <c r="AO83" s="3" t="e">
        <v>#DIV/0!</v>
      </c>
      <c r="AP83" s="3" t="e">
        <v>#DIV/0!</v>
      </c>
      <c r="AQ83" s="3" t="e">
        <v>#DIV/0!</v>
      </c>
      <c r="AR83" s="3" t="e">
        <v>#DIV/0!</v>
      </c>
      <c r="AS83" s="3" t="e">
        <v>#DIV/0!</v>
      </c>
      <c r="AT83" s="3" t="e">
        <v>#DIV/0!</v>
      </c>
      <c r="AU83" s="3" t="e">
        <v>#DIV/0!</v>
      </c>
      <c r="AV83" s="3" t="e">
        <v>#DIV/0!</v>
      </c>
      <c r="AW83" s="3" t="e">
        <v>#DIV/0!</v>
      </c>
      <c r="AX83" s="3" t="e">
        <v>#DIV/0!</v>
      </c>
      <c r="AY83" s="3" t="e">
        <v>#DIV/0!</v>
      </c>
      <c r="AZ83" s="3" t="e">
        <v>#DIV/0!</v>
      </c>
      <c r="BA83" s="3" t="e">
        <v>#DIV/0!</v>
      </c>
      <c r="BB83" s="3" t="e">
        <v>#DIV/0!</v>
      </c>
      <c r="BC83" s="3" t="e">
        <v>#DIV/0!</v>
      </c>
      <c r="BD83" s="3" t="e">
        <v>#DIV/0!</v>
      </c>
      <c r="BE83" s="3" t="e">
        <v>#DIV/0!</v>
      </c>
      <c r="BF83" s="3" t="e">
        <v>#DIV/0!</v>
      </c>
      <c r="BG83" s="3" t="e">
        <v>#DIV/0!</v>
      </c>
      <c r="BH83" s="3" t="e">
        <v>#DIV/0!</v>
      </c>
      <c r="BI83" s="3" t="e">
        <v>#DIV/0!</v>
      </c>
      <c r="BJ83" s="3" t="e">
        <v>#DIV/0!</v>
      </c>
      <c r="BK83" s="3" t="e">
        <v>#DIV/0!</v>
      </c>
      <c r="BL83" s="3" t="e">
        <v>#DIV/0!</v>
      </c>
      <c r="BM83" s="3" t="e">
        <v>#DIV/0!</v>
      </c>
      <c r="BN83" s="3" t="e">
        <v>#DIV/0!</v>
      </c>
      <c r="BO83" s="3" t="e">
        <v>#DIV/0!</v>
      </c>
      <c r="BP83" s="3" t="e">
        <v>#DIV/0!</v>
      </c>
      <c r="BQ83" s="3" t="e">
        <v>#DIV/0!</v>
      </c>
      <c r="BR83" s="3" t="e">
        <v>#DIV/0!</v>
      </c>
      <c r="BS83" s="3" t="e">
        <v>#DIV/0!</v>
      </c>
      <c r="BT83" s="3" t="e">
        <v>#DIV/0!</v>
      </c>
      <c r="BU83" s="3" t="e">
        <v>#DIV/0!</v>
      </c>
      <c r="BV83" s="3" t="e">
        <v>#DIV/0!</v>
      </c>
      <c r="BW83" s="3" t="e">
        <v>#DIV/0!</v>
      </c>
      <c r="BX83" s="3" t="e">
        <v>#DIV/0!</v>
      </c>
      <c r="BY83" s="3" t="e">
        <v>#DIV/0!</v>
      </c>
      <c r="BZ83" s="3" t="e">
        <v>#DIV/0!</v>
      </c>
      <c r="CA83" s="3" t="e">
        <v>#DIV/0!</v>
      </c>
      <c r="CB83" s="3" t="e">
        <v>#DIV/0!</v>
      </c>
      <c r="CC83" s="3" t="e">
        <v>#DIV/0!</v>
      </c>
      <c r="CD83" s="3" t="e">
        <v>#DIV/0!</v>
      </c>
      <c r="CE83" s="3" t="e">
        <v>#DIV/0!</v>
      </c>
      <c r="CF83" s="3" t="e">
        <v>#DIV/0!</v>
      </c>
      <c r="CG83" s="3" t="e">
        <v>#DIV/0!</v>
      </c>
      <c r="CH83" s="3" t="e">
        <v>#DIV/0!</v>
      </c>
      <c r="CI83" s="3" t="e">
        <v>#DIV/0!</v>
      </c>
      <c r="CJ83" s="3" t="e">
        <v>#DIV/0!</v>
      </c>
      <c r="CK83" s="3" t="e">
        <v>#DIV/0!</v>
      </c>
      <c r="CL83" s="3" t="e">
        <v>#DIV/0!</v>
      </c>
      <c r="CM83" s="3" t="e">
        <v>#DIV/0!</v>
      </c>
      <c r="CN83" s="3" t="e">
        <v>#DIV/0!</v>
      </c>
      <c r="CO83" s="3" t="e">
        <v>#DIV/0!</v>
      </c>
      <c r="CP83" s="3" t="e">
        <v>#DIV/0!</v>
      </c>
      <c r="CQ83" s="3" t="e">
        <v>#DIV/0!</v>
      </c>
      <c r="CR83" s="3" t="e">
        <v>#DIV/0!</v>
      </c>
      <c r="CS83" s="3" t="e">
        <v>#DIV/0!</v>
      </c>
      <c r="CT83" s="3" t="e">
        <v>#DIV/0!</v>
      </c>
      <c r="CU83" s="3" t="e">
        <v>#DIV/0!</v>
      </c>
      <c r="CV83" s="3" t="e">
        <v>#DIV/0!</v>
      </c>
      <c r="CW83" s="3" t="e">
        <v>#DIV/0!</v>
      </c>
      <c r="CX83" s="4" t="s">
        <v>1406</v>
      </c>
      <c r="CY83" s="4" t="s">
        <v>180</v>
      </c>
      <c r="CZ83" s="4" t="s">
        <v>4165</v>
      </c>
      <c r="DA83" s="4" t="s">
        <v>3928</v>
      </c>
      <c r="DB83" s="4" t="s">
        <v>1857</v>
      </c>
      <c r="DC83" s="4" t="s">
        <v>3625</v>
      </c>
      <c r="DD83" s="4" t="s">
        <v>2851</v>
      </c>
      <c r="DE83" s="4" t="s">
        <v>547</v>
      </c>
      <c r="DF83" s="4" t="s">
        <v>3253</v>
      </c>
      <c r="DG83" s="4" t="s">
        <v>4287</v>
      </c>
      <c r="DH83" s="4" t="s">
        <v>468</v>
      </c>
      <c r="DI83" s="4" t="s">
        <v>877</v>
      </c>
      <c r="DJ83" s="4" t="s">
        <v>506</v>
      </c>
      <c r="DK83" s="4" t="s">
        <v>4342</v>
      </c>
      <c r="DL83" s="4" t="s">
        <v>758</v>
      </c>
      <c r="DM83" s="4" t="s">
        <v>320</v>
      </c>
      <c r="DN83" s="4" t="s">
        <v>230</v>
      </c>
      <c r="DO83" s="4" t="s">
        <v>362</v>
      </c>
      <c r="DP83" s="4" t="s">
        <v>1479</v>
      </c>
      <c r="DQ83" s="4" t="s">
        <v>4468</v>
      </c>
      <c r="DR83" s="4" t="s">
        <v>537</v>
      </c>
      <c r="DS83" s="4" t="s">
        <v>4501</v>
      </c>
      <c r="DT83" s="4" t="s">
        <v>3499</v>
      </c>
      <c r="DU83" s="4" t="s">
        <v>2422</v>
      </c>
      <c r="DV83" s="4" t="s">
        <v>4535</v>
      </c>
      <c r="DW83" s="4" t="s">
        <v>2718</v>
      </c>
      <c r="DX83" s="4" t="s">
        <v>3</v>
      </c>
      <c r="DY83" s="4" t="s">
        <v>1559</v>
      </c>
      <c r="DZ83" s="4" t="s">
        <v>4594</v>
      </c>
      <c r="EA83" s="4" t="s">
        <v>439</v>
      </c>
      <c r="EB83" s="4" t="s">
        <v>2340</v>
      </c>
      <c r="EC83" s="4" t="s">
        <v>4598</v>
      </c>
      <c r="ED83" s="4" t="s">
        <v>3269</v>
      </c>
      <c r="EE83" s="4" t="s">
        <v>4650</v>
      </c>
      <c r="EF83" s="4" t="s">
        <v>4251</v>
      </c>
      <c r="EG83" s="4" t="s">
        <v>4681</v>
      </c>
      <c r="EH83" s="4" t="s">
        <v>643</v>
      </c>
      <c r="EI83" s="4" t="s">
        <v>4705</v>
      </c>
      <c r="EJ83" s="4" t="s">
        <v>4232</v>
      </c>
      <c r="EK83" s="4" t="s">
        <v>3010</v>
      </c>
      <c r="EL83" s="4" t="s">
        <v>3093</v>
      </c>
      <c r="EM83" s="4" t="s">
        <v>2781</v>
      </c>
      <c r="EN83" s="4" t="s">
        <v>514</v>
      </c>
      <c r="EO83" s="4" t="s">
        <v>4783</v>
      </c>
      <c r="EP83" s="4" t="s">
        <v>1649</v>
      </c>
      <c r="EQ83" s="4" t="s">
        <v>2039</v>
      </c>
      <c r="ER83" s="4" t="s">
        <v>389</v>
      </c>
      <c r="ES83" s="4" t="s">
        <v>1129</v>
      </c>
      <c r="ET83" s="4" t="s">
        <v>4834</v>
      </c>
      <c r="EU83" s="4" t="s">
        <v>3327</v>
      </c>
      <c r="EV83" s="4" t="s">
        <v>2325</v>
      </c>
      <c r="EW83" s="4" t="s">
        <v>2280</v>
      </c>
      <c r="EX83" s="4" t="s">
        <v>3588</v>
      </c>
      <c r="EY83" s="4" t="s">
        <v>3654</v>
      </c>
      <c r="EZ83" s="4" t="s">
        <v>1253</v>
      </c>
      <c r="FA83" s="4" t="s">
        <v>3051</v>
      </c>
      <c r="FB83" s="4" t="s">
        <v>3539</v>
      </c>
      <c r="FC83" s="4" t="s">
        <v>4925</v>
      </c>
      <c r="FD83" s="4" t="s">
        <v>4944</v>
      </c>
      <c r="FE83" s="4" t="s">
        <v>3863</v>
      </c>
      <c r="FF83" s="4" t="s">
        <v>4406</v>
      </c>
      <c r="FG83" s="4" t="s">
        <v>1229</v>
      </c>
      <c r="FH83" s="4" t="s">
        <v>2745</v>
      </c>
      <c r="FI83" s="4" t="s">
        <v>5004</v>
      </c>
      <c r="FJ83" s="4" t="s">
        <v>5029</v>
      </c>
      <c r="FK83" s="4" t="s">
        <v>2462</v>
      </c>
      <c r="FL83" s="4" t="s">
        <v>5056</v>
      </c>
      <c r="FM83" s="4" t="s">
        <v>790</v>
      </c>
      <c r="FN83" s="4" t="s">
        <v>631</v>
      </c>
      <c r="FO83" s="4" t="s">
        <v>4674</v>
      </c>
      <c r="FP83" s="4" t="s">
        <v>5125</v>
      </c>
      <c r="FQ83" s="4" t="s">
        <v>1714</v>
      </c>
      <c r="FR83" s="4" t="s">
        <v>1777</v>
      </c>
      <c r="FS83" s="4" t="s">
        <v>3286</v>
      </c>
      <c r="FT83" s="4" t="s">
        <v>5185</v>
      </c>
      <c r="FU83" s="4" t="s">
        <v>1832</v>
      </c>
      <c r="FV83" s="4" t="s">
        <v>1557</v>
      </c>
      <c r="FW83" s="4" t="s">
        <v>1956</v>
      </c>
      <c r="FX83" s="4" t="s">
        <v>2237</v>
      </c>
      <c r="FY83" s="4" t="s">
        <v>976</v>
      </c>
      <c r="FZ83" s="4" t="s">
        <v>2936</v>
      </c>
      <c r="GA83" s="4" t="s">
        <v>419</v>
      </c>
      <c r="GB83" s="4" t="s">
        <v>2606</v>
      </c>
      <c r="GC83" s="4" t="s">
        <v>2267</v>
      </c>
      <c r="GD83" s="4" t="s">
        <v>1754</v>
      </c>
      <c r="GE83" s="4" t="s">
        <v>957</v>
      </c>
      <c r="GF83" s="4" t="s">
        <v>733</v>
      </c>
      <c r="GG83" s="4" t="s">
        <v>1799</v>
      </c>
      <c r="GH83" s="4" t="s">
        <v>1216</v>
      </c>
      <c r="GI83" s="4" t="s">
        <v>3614</v>
      </c>
      <c r="GJ83" s="4" t="s">
        <v>3468</v>
      </c>
      <c r="GK83" s="4" t="s">
        <v>434</v>
      </c>
      <c r="GL83" s="4" t="s">
        <v>1449</v>
      </c>
      <c r="GM83" s="4" t="s">
        <v>2164</v>
      </c>
      <c r="GN83" s="4" t="s">
        <v>630</v>
      </c>
      <c r="GO83" s="4" t="s">
        <v>1827</v>
      </c>
      <c r="GP83" s="4" t="s">
        <v>3</v>
      </c>
      <c r="GQ83" s="4" t="s">
        <v>5180</v>
      </c>
      <c r="GR83" s="4" t="s">
        <v>5188</v>
      </c>
      <c r="GS83" s="4" t="s">
        <v>5440</v>
      </c>
      <c r="GT83" s="4" t="s">
        <v>5066</v>
      </c>
      <c r="GU83" s="4" t="s">
        <v>5463</v>
      </c>
      <c r="GV83" s="4" t="s">
        <v>25</v>
      </c>
      <c r="GW83" s="4" t="s">
        <v>5491</v>
      </c>
      <c r="GX83" s="4" t="s">
        <v>5514</v>
      </c>
      <c r="GY83" s="4" t="s">
        <v>4285</v>
      </c>
      <c r="GZ83" s="4" t="s">
        <v>791</v>
      </c>
      <c r="HA83" s="4" t="s">
        <v>4609</v>
      </c>
      <c r="HB83" s="4" t="s">
        <v>1845</v>
      </c>
      <c r="HC83" s="4" t="s">
        <v>4669</v>
      </c>
      <c r="HD83" s="4" t="s">
        <v>5592</v>
      </c>
      <c r="HE83" s="4" t="s">
        <v>4086</v>
      </c>
      <c r="HF83" s="4" t="s">
        <v>2839</v>
      </c>
      <c r="HG83" s="4" t="s">
        <v>1308</v>
      </c>
      <c r="HH83" s="4" t="s">
        <v>5631</v>
      </c>
      <c r="HI83" s="4" t="s">
        <v>5646</v>
      </c>
      <c r="HJ83" s="4" t="s">
        <v>5665</v>
      </c>
      <c r="HK83" s="4" t="s">
        <v>745</v>
      </c>
      <c r="HL83" s="4" t="s">
        <v>5701</v>
      </c>
      <c r="HM83" s="4" t="s">
        <v>2693</v>
      </c>
      <c r="HN83" s="4" t="s">
        <v>5794</v>
      </c>
      <c r="HO83" s="4" t="s">
        <v>2720</v>
      </c>
      <c r="HP83" s="4" t="s">
        <v>5841</v>
      </c>
      <c r="HQ83" s="4" t="s">
        <v>1666</v>
      </c>
      <c r="HR83" s="4" t="s">
        <v>1459</v>
      </c>
      <c r="HS83" s="4" t="s">
        <v>5343</v>
      </c>
      <c r="HT83" s="4" t="s">
        <v>2338</v>
      </c>
      <c r="HU83" s="4" t="s">
        <v>3886</v>
      </c>
      <c r="HV83" s="4" t="s">
        <v>5967</v>
      </c>
      <c r="HW83" s="4" t="s">
        <v>5983</v>
      </c>
      <c r="HX83" s="4" t="s">
        <v>4635</v>
      </c>
      <c r="HY83" s="4" t="s">
        <v>5747</v>
      </c>
      <c r="HZ83" s="4" t="s">
        <v>1446</v>
      </c>
      <c r="IA83" s="4" t="s">
        <v>209</v>
      </c>
      <c r="IB83" s="4" t="s">
        <v>5080</v>
      </c>
      <c r="IC83" s="4" t="s">
        <v>149</v>
      </c>
      <c r="ID83" s="4" t="s">
        <v>250</v>
      </c>
      <c r="IE83" s="4" t="s">
        <v>2739</v>
      </c>
      <c r="IF83" s="4" t="s">
        <v>6101</v>
      </c>
      <c r="IG83" s="4" t="s">
        <v>6111</v>
      </c>
      <c r="IH83" s="4" t="s">
        <v>1541</v>
      </c>
      <c r="II83" s="4" t="s">
        <v>3694</v>
      </c>
      <c r="IJ83" s="4" t="s">
        <v>6066</v>
      </c>
      <c r="IK83" s="4" t="s">
        <v>4481</v>
      </c>
      <c r="IL83" s="4" t="s">
        <v>1865</v>
      </c>
      <c r="IM83" s="4" t="s">
        <v>1573</v>
      </c>
      <c r="IN83" s="4" t="s">
        <v>800</v>
      </c>
      <c r="IO83" s="4" t="s">
        <v>3623</v>
      </c>
      <c r="IP83" s="4" t="s">
        <v>3214</v>
      </c>
      <c r="IQ83" s="4" t="s">
        <v>2415</v>
      </c>
      <c r="IR83" s="4" t="s">
        <v>6295</v>
      </c>
      <c r="IS83" s="4" t="s">
        <v>6171</v>
      </c>
      <c r="IT83" s="4" t="s">
        <v>4172</v>
      </c>
      <c r="IU83" s="4" t="s">
        <v>6325</v>
      </c>
      <c r="IV83" s="4" t="s">
        <v>1050</v>
      </c>
      <c r="IW83" s="4" t="s">
        <v>2554</v>
      </c>
      <c r="IX83" s="4" t="s">
        <v>2136</v>
      </c>
      <c r="IY83" s="4" t="s">
        <v>2674</v>
      </c>
      <c r="IZ83" s="4" t="s">
        <v>3120</v>
      </c>
      <c r="JA83" s="4" t="s">
        <v>105</v>
      </c>
      <c r="JB83" s="4" t="s">
        <v>1151</v>
      </c>
      <c r="JC83" s="4" t="s">
        <v>4148</v>
      </c>
      <c r="JD83" s="4" t="s">
        <v>5633</v>
      </c>
      <c r="JE83" s="4" t="s">
        <v>6411</v>
      </c>
      <c r="JF83" s="4" t="s">
        <v>578</v>
      </c>
    </row>
    <row r="84" spans="1:266" ht="15.75" thickBot="1">
      <c r="A84" s="8" t="s">
        <v>6513</v>
      </c>
      <c r="B84" s="3" t="e">
        <v>#DIV/0!</v>
      </c>
      <c r="C84" s="3" t="e">
        <v>#DIV/0!</v>
      </c>
      <c r="D84" s="3" t="e">
        <v>#DIV/0!</v>
      </c>
      <c r="E84" s="3" t="e">
        <v>#DIV/0!</v>
      </c>
      <c r="F84" s="3" t="e">
        <v>#DIV/0!</v>
      </c>
      <c r="G84" s="3" t="e">
        <v>#DIV/0!</v>
      </c>
      <c r="H84" s="3" t="e">
        <v>#DIV/0!</v>
      </c>
      <c r="I84" s="3" t="e">
        <v>#DIV/0!</v>
      </c>
      <c r="J84" s="3" t="e">
        <v>#DIV/0!</v>
      </c>
      <c r="K84" s="3" t="e">
        <v>#DIV/0!</v>
      </c>
      <c r="L84" s="3" t="e">
        <v>#DIV/0!</v>
      </c>
      <c r="M84" s="3" t="e">
        <v>#DIV/0!</v>
      </c>
      <c r="N84" s="3" t="e">
        <v>#DIV/0!</v>
      </c>
      <c r="O84" s="3" t="e">
        <v>#DIV/0!</v>
      </c>
      <c r="P84" s="3" t="e">
        <v>#DIV/0!</v>
      </c>
      <c r="Q84" s="3" t="e">
        <v>#DIV/0!</v>
      </c>
      <c r="R84" s="3" t="e">
        <v>#DIV/0!</v>
      </c>
      <c r="S84" s="3" t="e">
        <v>#DIV/0!</v>
      </c>
      <c r="T84" s="3" t="e">
        <v>#DIV/0!</v>
      </c>
      <c r="U84" s="3" t="e">
        <v>#DIV/0!</v>
      </c>
      <c r="V84" s="3" t="e">
        <v>#DIV/0!</v>
      </c>
      <c r="W84" s="3" t="e">
        <v>#DIV/0!</v>
      </c>
      <c r="X84" s="3" t="e">
        <v>#DIV/0!</v>
      </c>
      <c r="Y84" s="3" t="e">
        <v>#DIV/0!</v>
      </c>
      <c r="Z84" s="3" t="e">
        <v>#DIV/0!</v>
      </c>
      <c r="AA84" s="3" t="e">
        <v>#DIV/0!</v>
      </c>
      <c r="AB84" s="3" t="e">
        <v>#DIV/0!</v>
      </c>
      <c r="AC84" s="3" t="e">
        <v>#DIV/0!</v>
      </c>
      <c r="AD84" s="3" t="e">
        <v>#DIV/0!</v>
      </c>
      <c r="AE84" s="3" t="e">
        <v>#DIV/0!</v>
      </c>
      <c r="AF84" s="3" t="e">
        <v>#DIV/0!</v>
      </c>
      <c r="AG84" s="3" t="e">
        <v>#DIV/0!</v>
      </c>
      <c r="AH84" s="3" t="e">
        <v>#DIV/0!</v>
      </c>
      <c r="AI84" s="3" t="e">
        <v>#DIV/0!</v>
      </c>
      <c r="AJ84" s="3" t="e">
        <v>#DIV/0!</v>
      </c>
      <c r="AK84" s="3" t="e">
        <v>#DIV/0!</v>
      </c>
      <c r="AL84" s="3" t="e">
        <v>#DIV/0!</v>
      </c>
      <c r="AM84" s="3" t="e">
        <v>#DIV/0!</v>
      </c>
      <c r="AN84" s="3" t="e">
        <v>#DIV/0!</v>
      </c>
      <c r="AO84" s="3" t="e">
        <v>#DIV/0!</v>
      </c>
      <c r="AP84" s="3" t="e">
        <v>#DIV/0!</v>
      </c>
      <c r="AQ84" s="3" t="e">
        <v>#DIV/0!</v>
      </c>
      <c r="AR84" s="3" t="e">
        <v>#DIV/0!</v>
      </c>
      <c r="AS84" s="3" t="e">
        <v>#DIV/0!</v>
      </c>
      <c r="AT84" s="3" t="e">
        <v>#DIV/0!</v>
      </c>
      <c r="AU84" s="3" t="e">
        <v>#DIV/0!</v>
      </c>
      <c r="AV84" s="3" t="e">
        <v>#DIV/0!</v>
      </c>
      <c r="AW84" s="3" t="e">
        <v>#DIV/0!</v>
      </c>
      <c r="AX84" s="3" t="e">
        <v>#DIV/0!</v>
      </c>
      <c r="AY84" s="3" t="e">
        <v>#DIV/0!</v>
      </c>
      <c r="AZ84" s="3" t="e">
        <v>#DIV/0!</v>
      </c>
      <c r="BA84" s="3" t="e">
        <v>#DIV/0!</v>
      </c>
      <c r="BB84" s="3" t="e">
        <v>#DIV/0!</v>
      </c>
      <c r="BC84" s="3" t="e">
        <v>#DIV/0!</v>
      </c>
      <c r="BD84" s="3" t="e">
        <v>#DIV/0!</v>
      </c>
      <c r="BE84" s="3" t="e">
        <v>#DIV/0!</v>
      </c>
      <c r="BF84" s="4" t="s">
        <v>2389</v>
      </c>
      <c r="BG84" s="4" t="s">
        <v>3229</v>
      </c>
      <c r="BH84" s="4" t="s">
        <v>2951</v>
      </c>
      <c r="BI84" s="4" t="s">
        <v>3265</v>
      </c>
      <c r="BJ84" s="4" t="s">
        <v>1063</v>
      </c>
      <c r="BK84" s="4" t="s">
        <v>1144</v>
      </c>
      <c r="BL84" s="4" t="s">
        <v>888</v>
      </c>
      <c r="BM84" s="4" t="s">
        <v>3335</v>
      </c>
      <c r="BN84" s="4" t="s">
        <v>1104</v>
      </c>
      <c r="BO84" s="4" t="s">
        <v>338</v>
      </c>
      <c r="BP84" s="4" t="s">
        <v>1197</v>
      </c>
      <c r="BQ84" s="4" t="s">
        <v>1297</v>
      </c>
      <c r="BR84" s="4" t="s">
        <v>73</v>
      </c>
      <c r="BS84" s="4" t="s">
        <v>524</v>
      </c>
      <c r="BT84" s="4" t="s">
        <v>112</v>
      </c>
      <c r="BU84" s="4" t="s">
        <v>3469</v>
      </c>
      <c r="BV84" s="4" t="s">
        <v>2650</v>
      </c>
      <c r="BW84" s="4" t="s">
        <v>2380</v>
      </c>
      <c r="BX84" s="4" t="s">
        <v>1818</v>
      </c>
      <c r="BY84" s="4" t="s">
        <v>54</v>
      </c>
      <c r="BZ84" s="4" t="s">
        <v>3571</v>
      </c>
      <c r="CA84" s="4" t="s">
        <v>915</v>
      </c>
      <c r="CB84" s="4" t="s">
        <v>1882</v>
      </c>
      <c r="CC84" s="4" t="s">
        <v>330</v>
      </c>
      <c r="CD84" s="4" t="s">
        <v>1272</v>
      </c>
      <c r="CE84" s="4" t="s">
        <v>3671</v>
      </c>
      <c r="CF84" s="4" t="s">
        <v>222</v>
      </c>
      <c r="CG84" s="4" t="s">
        <v>1534</v>
      </c>
      <c r="CH84" s="4" t="s">
        <v>81</v>
      </c>
      <c r="CI84" s="4" t="s">
        <v>722</v>
      </c>
      <c r="CJ84" s="4" t="s">
        <v>3545</v>
      </c>
      <c r="CK84" s="4" t="s">
        <v>1349</v>
      </c>
      <c r="CL84" s="4" t="s">
        <v>3070</v>
      </c>
      <c r="CM84" s="4" t="s">
        <v>1558</v>
      </c>
      <c r="CN84" s="4" t="s">
        <v>2712</v>
      </c>
      <c r="CO84" s="4" t="s">
        <v>180</v>
      </c>
      <c r="CP84" s="4" t="s">
        <v>2716</v>
      </c>
      <c r="CQ84" s="4" t="s">
        <v>1001</v>
      </c>
      <c r="CR84" s="4" t="s">
        <v>1555</v>
      </c>
      <c r="CS84" s="4" t="s">
        <v>3564</v>
      </c>
      <c r="CT84" s="4" t="s">
        <v>3393</v>
      </c>
      <c r="CU84" s="4" t="s">
        <v>3157</v>
      </c>
      <c r="CV84" s="4" t="s">
        <v>2014</v>
      </c>
      <c r="CW84" s="4" t="s">
        <v>1273</v>
      </c>
      <c r="CX84" s="4" t="s">
        <v>100</v>
      </c>
      <c r="CY84" s="4" t="s">
        <v>4139</v>
      </c>
      <c r="CZ84" s="4" t="s">
        <v>1186</v>
      </c>
      <c r="DA84" s="4" t="s">
        <v>1879</v>
      </c>
      <c r="DB84" s="4" t="s">
        <v>4213</v>
      </c>
      <c r="DC84" s="4" t="s">
        <v>484</v>
      </c>
      <c r="DD84" s="4" t="s">
        <v>351</v>
      </c>
      <c r="DE84" s="4" t="s">
        <v>2144</v>
      </c>
      <c r="DF84" s="4" t="s">
        <v>1008</v>
      </c>
      <c r="DG84" s="4" t="s">
        <v>2100</v>
      </c>
      <c r="DH84" s="4" t="s">
        <v>796</v>
      </c>
      <c r="DI84" s="4" t="s">
        <v>2138</v>
      </c>
      <c r="DJ84" s="4" t="s">
        <v>836</v>
      </c>
      <c r="DK84" s="4" t="s">
        <v>1568</v>
      </c>
      <c r="DL84" s="4" t="s">
        <v>4358</v>
      </c>
      <c r="DM84" s="4" t="s">
        <v>609</v>
      </c>
      <c r="DN84" s="4" t="s">
        <v>2480</v>
      </c>
      <c r="DO84" s="4" t="s">
        <v>1910</v>
      </c>
      <c r="DP84" s="4" t="s">
        <v>1219</v>
      </c>
      <c r="DQ84" s="4" t="s">
        <v>1161</v>
      </c>
      <c r="DR84" s="4" t="s">
        <v>4483</v>
      </c>
      <c r="DS84" s="4" t="s">
        <v>4224</v>
      </c>
      <c r="DT84" s="4" t="s">
        <v>866</v>
      </c>
      <c r="DU84" s="4" t="s">
        <v>959</v>
      </c>
      <c r="DV84" s="4" t="s">
        <v>969</v>
      </c>
      <c r="DW84" s="4" t="s">
        <v>3421</v>
      </c>
      <c r="DX84" s="4" t="s">
        <v>312</v>
      </c>
      <c r="DY84" s="4" t="s">
        <v>2116</v>
      </c>
      <c r="DZ84" s="4" t="s">
        <v>4538</v>
      </c>
      <c r="EA84" s="4" t="s">
        <v>992</v>
      </c>
      <c r="EB84" s="4" t="s">
        <v>1092</v>
      </c>
      <c r="EC84" s="4" t="s">
        <v>4486</v>
      </c>
      <c r="ED84" s="4" t="s">
        <v>2123</v>
      </c>
      <c r="EE84" s="4" t="s">
        <v>724</v>
      </c>
      <c r="EF84" s="4" t="s">
        <v>4670</v>
      </c>
      <c r="EG84" s="4" t="s">
        <v>4682</v>
      </c>
      <c r="EH84" s="4" t="s">
        <v>3552</v>
      </c>
      <c r="EI84" s="4" t="s">
        <v>4706</v>
      </c>
      <c r="EJ84" s="4" t="s">
        <v>2348</v>
      </c>
      <c r="EK84" s="4" t="s">
        <v>241</v>
      </c>
      <c r="EL84" s="4" t="s">
        <v>4048</v>
      </c>
      <c r="EM84" s="4" t="s">
        <v>148</v>
      </c>
      <c r="EN84" s="4" t="s">
        <v>4764</v>
      </c>
      <c r="EO84" s="4" t="s">
        <v>4784</v>
      </c>
      <c r="EP84" s="4" t="s">
        <v>2821</v>
      </c>
      <c r="EQ84" s="4" t="s">
        <v>3638</v>
      </c>
      <c r="ER84" s="4" t="s">
        <v>1477</v>
      </c>
      <c r="ES84" s="4" t="s">
        <v>4825</v>
      </c>
      <c r="ET84" s="4" t="s">
        <v>4784</v>
      </c>
      <c r="EU84" s="4" t="s">
        <v>624</v>
      </c>
      <c r="EV84" s="4" t="s">
        <v>59</v>
      </c>
      <c r="EW84" s="4" t="s">
        <v>1842</v>
      </c>
      <c r="EX84" s="4" t="s">
        <v>4861</v>
      </c>
      <c r="EY84" s="4" t="s">
        <v>4869</v>
      </c>
      <c r="EZ84" s="4" t="s">
        <v>4885</v>
      </c>
      <c r="FA84" s="4" t="s">
        <v>4896</v>
      </c>
      <c r="FB84" s="4" t="s">
        <v>247</v>
      </c>
      <c r="FC84" s="4" t="s">
        <v>4926</v>
      </c>
      <c r="FD84" s="4" t="s">
        <v>2192</v>
      </c>
      <c r="FE84" s="4" t="s">
        <v>3</v>
      </c>
      <c r="FF84" s="4" t="s">
        <v>1834</v>
      </c>
      <c r="FG84" s="4" t="s">
        <v>166</v>
      </c>
      <c r="FH84" s="4" t="s">
        <v>744</v>
      </c>
      <c r="FI84" s="4" t="s">
        <v>5005</v>
      </c>
      <c r="FJ84" s="4" t="s">
        <v>1189</v>
      </c>
      <c r="FK84" s="4" t="s">
        <v>5047</v>
      </c>
      <c r="FL84" s="4" t="s">
        <v>1565</v>
      </c>
      <c r="FM84" s="4" t="s">
        <v>5070</v>
      </c>
      <c r="FN84" s="4" t="s">
        <v>5092</v>
      </c>
      <c r="FO84" s="4" t="s">
        <v>296</v>
      </c>
      <c r="FP84" s="4" t="s">
        <v>5126</v>
      </c>
      <c r="FQ84" s="4" t="s">
        <v>3004</v>
      </c>
      <c r="FR84" s="4" t="s">
        <v>429</v>
      </c>
      <c r="FS84" s="4" t="s">
        <v>3</v>
      </c>
      <c r="FT84" s="4" t="s">
        <v>1363</v>
      </c>
      <c r="FU84" s="4" t="s">
        <v>4802</v>
      </c>
      <c r="FV84" s="4" t="s">
        <v>1453</v>
      </c>
      <c r="FW84" s="4" t="s">
        <v>1999</v>
      </c>
      <c r="FX84" s="4" t="s">
        <v>2088</v>
      </c>
      <c r="FY84" s="4" t="s">
        <v>3070</v>
      </c>
      <c r="FZ84" s="4" t="s">
        <v>5260</v>
      </c>
      <c r="GA84" s="4" t="s">
        <v>2144</v>
      </c>
      <c r="GB84" s="4" t="s">
        <v>921</v>
      </c>
      <c r="GC84" s="4" t="s">
        <v>3547</v>
      </c>
      <c r="GD84" s="4" t="s">
        <v>905</v>
      </c>
      <c r="GE84" s="4" t="s">
        <v>1728</v>
      </c>
      <c r="GF84" s="4" t="s">
        <v>398</v>
      </c>
      <c r="GG84" s="4" t="s">
        <v>214</v>
      </c>
      <c r="GH84" s="4" t="s">
        <v>5334</v>
      </c>
      <c r="GI84" s="4" t="s">
        <v>5348</v>
      </c>
      <c r="GJ84" s="4" t="s">
        <v>1267</v>
      </c>
      <c r="GK84" s="4" t="s">
        <v>1838</v>
      </c>
      <c r="GL84" s="4" t="s">
        <v>240</v>
      </c>
      <c r="GM84" s="4" t="s">
        <v>2779</v>
      </c>
      <c r="GN84" s="4" t="s">
        <v>1757</v>
      </c>
      <c r="GO84" s="4" t="s">
        <v>2088</v>
      </c>
      <c r="GP84" s="4" t="s">
        <v>4045</v>
      </c>
      <c r="GQ84" s="4" t="s">
        <v>2035</v>
      </c>
      <c r="GR84" s="4" t="s">
        <v>5433</v>
      </c>
      <c r="GS84" s="4" t="s">
        <v>219</v>
      </c>
      <c r="GT84" s="4" t="s">
        <v>384</v>
      </c>
      <c r="GU84" s="4" t="s">
        <v>3</v>
      </c>
      <c r="GV84" s="4" t="s">
        <v>4544</v>
      </c>
      <c r="GW84" s="4" t="s">
        <v>4094</v>
      </c>
      <c r="GX84" s="4" t="s">
        <v>267</v>
      </c>
      <c r="GY84" s="4" t="s">
        <v>1996</v>
      </c>
      <c r="GZ84" s="4" t="s">
        <v>1393</v>
      </c>
      <c r="HA84" s="4" t="s">
        <v>655</v>
      </c>
      <c r="HB84" s="4" t="s">
        <v>204</v>
      </c>
      <c r="HC84" s="4" t="s">
        <v>1141</v>
      </c>
      <c r="HD84" s="4" t="s">
        <v>538</v>
      </c>
      <c r="HE84" s="4" t="s">
        <v>4345</v>
      </c>
      <c r="HF84" s="4" t="s">
        <v>5009</v>
      </c>
      <c r="HG84" s="4" t="s">
        <v>868</v>
      </c>
      <c r="HH84" s="4" t="s">
        <v>330</v>
      </c>
      <c r="HI84" s="4" t="s">
        <v>4430</v>
      </c>
      <c r="HJ84" s="4" t="s">
        <v>5666</v>
      </c>
      <c r="HK84" s="4" t="s">
        <v>1789</v>
      </c>
      <c r="HL84" s="4" t="s">
        <v>5702</v>
      </c>
      <c r="HM84" s="4" t="s">
        <v>5745</v>
      </c>
      <c r="HN84" s="4" t="s">
        <v>1130</v>
      </c>
      <c r="HO84" s="4" t="s">
        <v>2091</v>
      </c>
      <c r="HP84" s="4" t="s">
        <v>5842</v>
      </c>
      <c r="HQ84" s="4" t="s">
        <v>4940</v>
      </c>
      <c r="HR84" s="4" t="s">
        <v>3668</v>
      </c>
      <c r="HS84" s="4" t="s">
        <v>1283</v>
      </c>
      <c r="HT84" s="4" t="s">
        <v>4923</v>
      </c>
      <c r="HU84" s="4" t="s">
        <v>3092</v>
      </c>
      <c r="HV84" s="4" t="s">
        <v>927</v>
      </c>
      <c r="HW84" s="4" t="s">
        <v>5984</v>
      </c>
      <c r="HX84" s="4" t="s">
        <v>896</v>
      </c>
      <c r="HY84" s="4" t="s">
        <v>946</v>
      </c>
      <c r="HZ84" s="4" t="s">
        <v>4846</v>
      </c>
      <c r="IA84" s="4" t="s">
        <v>3064</v>
      </c>
      <c r="IB84" s="4" t="s">
        <v>1529</v>
      </c>
      <c r="IC84" s="4" t="s">
        <v>1922</v>
      </c>
      <c r="ID84" s="4" t="s">
        <v>3233</v>
      </c>
      <c r="IE84" s="4" t="s">
        <v>4371</v>
      </c>
      <c r="IF84" s="4" t="s">
        <v>390</v>
      </c>
      <c r="IG84" s="4" t="s">
        <v>1133</v>
      </c>
      <c r="IH84" s="4" t="s">
        <v>1374</v>
      </c>
      <c r="II84" s="4" t="s">
        <v>361</v>
      </c>
      <c r="IJ84" s="4" t="s">
        <v>6151</v>
      </c>
      <c r="IK84" s="4" t="s">
        <v>6173</v>
      </c>
      <c r="IL84" s="4" t="s">
        <v>1946</v>
      </c>
      <c r="IM84" s="4" t="s">
        <v>6207</v>
      </c>
      <c r="IN84" s="4" t="s">
        <v>2190</v>
      </c>
      <c r="IO84" s="4" t="s">
        <v>1133</v>
      </c>
      <c r="IP84" s="4" t="s">
        <v>971</v>
      </c>
      <c r="IQ84" s="4" t="s">
        <v>3633</v>
      </c>
      <c r="IR84" s="4" t="s">
        <v>3128</v>
      </c>
      <c r="IS84" s="4" t="s">
        <v>1593</v>
      </c>
      <c r="IT84" s="4" t="s">
        <v>3776</v>
      </c>
      <c r="IU84" s="4" t="s">
        <v>5313</v>
      </c>
      <c r="IV84" s="4" t="s">
        <v>2940</v>
      </c>
      <c r="IW84" s="4" t="s">
        <v>1946</v>
      </c>
      <c r="IX84" s="4" t="s">
        <v>1401</v>
      </c>
      <c r="IY84" s="4" t="s">
        <v>2022</v>
      </c>
      <c r="IZ84" s="4" t="s">
        <v>3391</v>
      </c>
      <c r="JA84" s="4" t="s">
        <v>158</v>
      </c>
      <c r="JB84" s="4" t="s">
        <v>6381</v>
      </c>
      <c r="JC84" s="4" t="s">
        <v>19</v>
      </c>
      <c r="JD84" s="4" t="s">
        <v>5979</v>
      </c>
      <c r="JE84" s="4" t="s">
        <v>6412</v>
      </c>
      <c r="JF84" s="4" t="s">
        <v>2690</v>
      </c>
    </row>
    <row r="85" spans="1:266" ht="15.75" thickBot="1">
      <c r="A85" s="8" t="s">
        <v>6514</v>
      </c>
      <c r="B85" s="4" t="s">
        <v>2064</v>
      </c>
      <c r="C85" s="4" t="s">
        <v>1563</v>
      </c>
      <c r="D85" s="4" t="s">
        <v>1703</v>
      </c>
      <c r="E85" s="4" t="s">
        <v>1649</v>
      </c>
      <c r="F85" s="4" t="s">
        <v>2138</v>
      </c>
      <c r="G85" s="4" t="s">
        <v>2155</v>
      </c>
      <c r="H85" s="4" t="s">
        <v>1934</v>
      </c>
      <c r="I85" s="4" t="s">
        <v>1334</v>
      </c>
      <c r="J85" s="4" t="s">
        <v>2214</v>
      </c>
      <c r="K85" s="4" t="s">
        <v>2240</v>
      </c>
      <c r="L85" s="4" t="s">
        <v>2270</v>
      </c>
      <c r="M85" s="4" t="s">
        <v>2292</v>
      </c>
      <c r="N85" s="4" t="s">
        <v>2324</v>
      </c>
      <c r="O85" s="4" t="s">
        <v>350</v>
      </c>
      <c r="P85" s="4" t="s">
        <v>3</v>
      </c>
      <c r="Q85" s="4" t="s">
        <v>267</v>
      </c>
      <c r="R85" s="4" t="s">
        <v>1623</v>
      </c>
      <c r="S85" s="4" t="s">
        <v>2430</v>
      </c>
      <c r="T85" s="4" t="s">
        <v>3</v>
      </c>
      <c r="U85" s="4" t="s">
        <v>2475</v>
      </c>
      <c r="V85" s="4" t="s">
        <v>209</v>
      </c>
      <c r="W85" s="4" t="s">
        <v>2513</v>
      </c>
      <c r="X85" s="4" t="s">
        <v>2535</v>
      </c>
      <c r="Y85" s="4" t="s">
        <v>2557</v>
      </c>
      <c r="Z85" s="4" t="s">
        <v>643</v>
      </c>
      <c r="AA85" s="4" t="s">
        <v>262</v>
      </c>
      <c r="AB85" s="4" t="s">
        <v>883</v>
      </c>
      <c r="AC85" s="4" t="s">
        <v>1849</v>
      </c>
      <c r="AD85" s="4" t="s">
        <v>2036</v>
      </c>
      <c r="AE85" s="4" t="s">
        <v>2362</v>
      </c>
      <c r="AF85" s="4" t="s">
        <v>302</v>
      </c>
      <c r="AG85" s="4" t="s">
        <v>3</v>
      </c>
      <c r="AH85" s="4" t="s">
        <v>1150</v>
      </c>
      <c r="AI85" s="4" t="s">
        <v>105</v>
      </c>
      <c r="AJ85" s="4" t="s">
        <v>398</v>
      </c>
      <c r="AK85" s="4" t="s">
        <v>1122</v>
      </c>
      <c r="AL85" s="4" t="s">
        <v>2826</v>
      </c>
      <c r="AM85" s="4" t="s">
        <v>1076</v>
      </c>
      <c r="AN85" s="4" t="s">
        <v>2873</v>
      </c>
      <c r="AO85" s="4" t="s">
        <v>1470</v>
      </c>
      <c r="AP85" s="4" t="s">
        <v>1044</v>
      </c>
      <c r="AQ85" s="4" t="s">
        <v>1064</v>
      </c>
      <c r="AR85" s="4" t="s">
        <v>2945</v>
      </c>
      <c r="AS85" s="4" t="s">
        <v>2968</v>
      </c>
      <c r="AT85" s="4" t="s">
        <v>2131</v>
      </c>
      <c r="AU85" s="4" t="s">
        <v>2704</v>
      </c>
      <c r="AV85" s="4" t="s">
        <v>1427</v>
      </c>
      <c r="AW85" s="4" t="s">
        <v>466</v>
      </c>
      <c r="AX85" s="4" t="s">
        <v>3083</v>
      </c>
      <c r="AY85" s="4" t="s">
        <v>3100</v>
      </c>
      <c r="AZ85" s="4" t="s">
        <v>745</v>
      </c>
      <c r="BA85" s="4" t="s">
        <v>800</v>
      </c>
      <c r="BB85" s="4" t="s">
        <v>809</v>
      </c>
      <c r="BC85" s="4" t="s">
        <v>3103</v>
      </c>
      <c r="BD85" s="4" t="s">
        <v>3189</v>
      </c>
      <c r="BE85" s="4" t="s">
        <v>3122</v>
      </c>
      <c r="BF85" s="4" t="s">
        <v>2686</v>
      </c>
      <c r="BG85" s="4" t="s">
        <v>261</v>
      </c>
      <c r="BH85" s="4" t="s">
        <v>278</v>
      </c>
      <c r="BI85" s="4" t="s">
        <v>3266</v>
      </c>
      <c r="BJ85" s="4" t="s">
        <v>864</v>
      </c>
      <c r="BK85" s="4" t="s">
        <v>3300</v>
      </c>
      <c r="BL85" s="4" t="s">
        <v>622</v>
      </c>
      <c r="BM85" s="4" t="s">
        <v>2545</v>
      </c>
      <c r="BN85" s="4" t="s">
        <v>58</v>
      </c>
      <c r="BO85" s="4" t="s">
        <v>2765</v>
      </c>
      <c r="BP85" s="4" t="s">
        <v>688</v>
      </c>
      <c r="BQ85" s="4" t="s">
        <v>1990</v>
      </c>
      <c r="BR85" s="4" t="s">
        <v>1180</v>
      </c>
      <c r="BS85" s="4" t="s">
        <v>924</v>
      </c>
      <c r="BT85" s="4" t="s">
        <v>2912</v>
      </c>
      <c r="BU85" s="4" t="s">
        <v>1216</v>
      </c>
      <c r="BV85" s="4" t="s">
        <v>1055</v>
      </c>
      <c r="BW85" s="4" t="s">
        <v>1118</v>
      </c>
      <c r="BX85" s="4" t="s">
        <v>3102</v>
      </c>
      <c r="BY85" s="4" t="s">
        <v>1904</v>
      </c>
      <c r="BZ85" s="4" t="s">
        <v>179</v>
      </c>
      <c r="CA85" s="4" t="s">
        <v>1515</v>
      </c>
      <c r="CB85" s="4" t="s">
        <v>1576</v>
      </c>
      <c r="CC85" s="4" t="s">
        <v>516</v>
      </c>
      <c r="CD85" s="4" t="s">
        <v>309</v>
      </c>
      <c r="CE85" s="4" t="s">
        <v>3672</v>
      </c>
      <c r="CF85" s="4" t="s">
        <v>2182</v>
      </c>
      <c r="CG85" s="4" t="s">
        <v>82</v>
      </c>
      <c r="CH85" s="4" t="s">
        <v>3020</v>
      </c>
      <c r="CI85" s="4" t="s">
        <v>3256</v>
      </c>
      <c r="CJ85" s="4" t="s">
        <v>100</v>
      </c>
      <c r="CK85" s="4" t="s">
        <v>82</v>
      </c>
      <c r="CL85" s="4" t="s">
        <v>183</v>
      </c>
      <c r="CM85" s="4" t="s">
        <v>2745</v>
      </c>
      <c r="CN85" s="4" t="s">
        <v>235</v>
      </c>
      <c r="CO85" s="4" t="s">
        <v>3962</v>
      </c>
      <c r="CP85" s="4" t="s">
        <v>1163</v>
      </c>
      <c r="CQ85" s="4" t="s">
        <v>3994</v>
      </c>
      <c r="CR85" s="4" t="s">
        <v>158</v>
      </c>
      <c r="CS85" s="4" t="s">
        <v>468</v>
      </c>
      <c r="CT85" s="4" t="s">
        <v>2314</v>
      </c>
      <c r="CU85" s="4" t="s">
        <v>981</v>
      </c>
      <c r="CV85" s="4" t="s">
        <v>1839</v>
      </c>
      <c r="CW85" s="4" t="s">
        <v>3195</v>
      </c>
      <c r="CX85" s="4" t="s">
        <v>896</v>
      </c>
      <c r="CY85" s="4" t="s">
        <v>4140</v>
      </c>
      <c r="CZ85" s="4" t="s">
        <v>4166</v>
      </c>
      <c r="DA85" s="4" t="s">
        <v>538</v>
      </c>
      <c r="DB85" s="4" t="s">
        <v>4214</v>
      </c>
      <c r="DC85" s="4" t="s">
        <v>1491</v>
      </c>
      <c r="DD85" s="4" t="s">
        <v>3</v>
      </c>
      <c r="DE85" s="4" t="s">
        <v>1331</v>
      </c>
      <c r="DF85" s="4" t="s">
        <v>684</v>
      </c>
      <c r="DG85" s="4" t="s">
        <v>1034</v>
      </c>
      <c r="DH85" s="4" t="s">
        <v>244</v>
      </c>
      <c r="DI85" s="4" t="s">
        <v>1410</v>
      </c>
      <c r="DJ85" s="4" t="s">
        <v>630</v>
      </c>
      <c r="DK85" s="4" t="s">
        <v>1780</v>
      </c>
      <c r="DL85" s="4" t="s">
        <v>790</v>
      </c>
      <c r="DM85" s="4" t="s">
        <v>3066</v>
      </c>
      <c r="DN85" s="4" t="s">
        <v>1820</v>
      </c>
      <c r="DO85" s="4" t="s">
        <v>12</v>
      </c>
      <c r="DP85" s="4" t="s">
        <v>3</v>
      </c>
      <c r="DQ85" s="4" t="s">
        <v>2216</v>
      </c>
      <c r="DR85" s="4" t="s">
        <v>4484</v>
      </c>
      <c r="DS85" s="4" t="s">
        <v>1944</v>
      </c>
      <c r="DT85" s="4" t="s">
        <v>722</v>
      </c>
      <c r="DU85" s="4" t="s">
        <v>4518</v>
      </c>
      <c r="DV85" s="4" t="s">
        <v>336</v>
      </c>
      <c r="DW85" s="4" t="s">
        <v>4549</v>
      </c>
      <c r="DX85" s="4" t="s">
        <v>799</v>
      </c>
      <c r="DY85" s="4" t="s">
        <v>683</v>
      </c>
      <c r="DZ85" s="4" t="s">
        <v>2280</v>
      </c>
      <c r="EA85" s="4" t="s">
        <v>209</v>
      </c>
      <c r="EB85" s="4" t="s">
        <v>1741</v>
      </c>
      <c r="EC85" s="4" t="s">
        <v>1772</v>
      </c>
      <c r="ED85" s="4" t="s">
        <v>322</v>
      </c>
      <c r="EE85" s="4" t="s">
        <v>84</v>
      </c>
      <c r="EF85" s="4" t="s">
        <v>410</v>
      </c>
      <c r="EG85" s="4" t="s">
        <v>678</v>
      </c>
      <c r="EH85" s="4" t="s">
        <v>976</v>
      </c>
      <c r="EI85" s="4" t="s">
        <v>260</v>
      </c>
      <c r="EJ85" s="4" t="s">
        <v>3</v>
      </c>
      <c r="EK85" s="4" t="s">
        <v>565</v>
      </c>
      <c r="EL85" s="4" t="s">
        <v>2781</v>
      </c>
      <c r="EM85" s="4" t="s">
        <v>4749</v>
      </c>
      <c r="EN85" s="4" t="s">
        <v>801</v>
      </c>
      <c r="EO85" s="4" t="s">
        <v>1410</v>
      </c>
      <c r="EP85" s="4" t="s">
        <v>2158</v>
      </c>
      <c r="EQ85" s="4" t="s">
        <v>1249</v>
      </c>
      <c r="ER85" s="4" t="s">
        <v>1542</v>
      </c>
      <c r="ES85" s="4" t="s">
        <v>901</v>
      </c>
      <c r="ET85" s="4" t="s">
        <v>1769</v>
      </c>
      <c r="EU85" s="4" t="s">
        <v>451</v>
      </c>
      <c r="EV85" s="4" t="s">
        <v>3122</v>
      </c>
      <c r="EW85" s="4" t="s">
        <v>609</v>
      </c>
      <c r="EX85" s="4" t="s">
        <v>398</v>
      </c>
      <c r="EY85" s="4" t="s">
        <v>2123</v>
      </c>
      <c r="EZ85" s="4" t="s">
        <v>1279</v>
      </c>
      <c r="FA85" s="4" t="s">
        <v>368</v>
      </c>
      <c r="FB85" s="4" t="s">
        <v>565</v>
      </c>
      <c r="FC85" s="4" t="s">
        <v>506</v>
      </c>
      <c r="FD85" s="4" t="s">
        <v>441</v>
      </c>
      <c r="FE85" s="4" t="s">
        <v>383</v>
      </c>
      <c r="FF85" s="4" t="s">
        <v>1982</v>
      </c>
      <c r="FG85" s="4" t="s">
        <v>231</v>
      </c>
      <c r="FH85" s="4" t="s">
        <v>691</v>
      </c>
      <c r="FI85" s="4" t="s">
        <v>5006</v>
      </c>
      <c r="FJ85" s="4" t="s">
        <v>2340</v>
      </c>
      <c r="FK85" s="4" t="s">
        <v>918</v>
      </c>
      <c r="FL85" s="4" t="s">
        <v>4456</v>
      </c>
      <c r="FM85" s="4" t="s">
        <v>5071</v>
      </c>
      <c r="FN85" s="4" t="s">
        <v>3</v>
      </c>
      <c r="FO85" s="4" t="s">
        <v>3</v>
      </c>
      <c r="FP85" s="4" t="s">
        <v>777</v>
      </c>
      <c r="FQ85" s="4" t="s">
        <v>414</v>
      </c>
      <c r="FR85" s="4" t="s">
        <v>834</v>
      </c>
      <c r="FS85" s="4" t="s">
        <v>4037</v>
      </c>
      <c r="FT85" s="4" t="s">
        <v>1109</v>
      </c>
      <c r="FU85" s="4" t="s">
        <v>3</v>
      </c>
      <c r="FV85" s="4" t="s">
        <v>3</v>
      </c>
      <c r="FW85" s="4" t="s">
        <v>1562</v>
      </c>
      <c r="FX85" s="4" t="s">
        <v>2269</v>
      </c>
      <c r="FY85" s="4" t="s">
        <v>1867</v>
      </c>
      <c r="FZ85" s="4" t="s">
        <v>4540</v>
      </c>
      <c r="GA85" s="4" t="s">
        <v>2132</v>
      </c>
      <c r="GB85" s="4" t="s">
        <v>197</v>
      </c>
      <c r="GC85" s="4" t="s">
        <v>135</v>
      </c>
      <c r="GD85" s="4" t="s">
        <v>2863</v>
      </c>
      <c r="GE85" s="4" t="s">
        <v>3452</v>
      </c>
      <c r="GF85" s="4" t="s">
        <v>4327</v>
      </c>
      <c r="GG85" s="4" t="s">
        <v>3836</v>
      </c>
      <c r="GH85" s="4" t="s">
        <v>4541</v>
      </c>
      <c r="GI85" s="4" t="s">
        <v>643</v>
      </c>
      <c r="GJ85" s="4" t="s">
        <v>388</v>
      </c>
      <c r="GK85" s="4" t="s">
        <v>1109</v>
      </c>
      <c r="GL85" s="4" t="s">
        <v>3147</v>
      </c>
      <c r="GM85" s="4" t="s">
        <v>1540</v>
      </c>
      <c r="GN85" s="4" t="s">
        <v>1565</v>
      </c>
      <c r="GO85" s="4" t="s">
        <v>1254</v>
      </c>
      <c r="GP85" s="4" t="s">
        <v>820</v>
      </c>
      <c r="GQ85" s="4" t="s">
        <v>2953</v>
      </c>
      <c r="GR85" s="4" t="s">
        <v>3084</v>
      </c>
      <c r="GS85" s="4" t="s">
        <v>1996</v>
      </c>
      <c r="GT85" s="4" t="s">
        <v>4943</v>
      </c>
      <c r="GU85" s="4" t="s">
        <v>2678</v>
      </c>
      <c r="GV85" s="4" t="s">
        <v>5473</v>
      </c>
      <c r="GW85" s="4" t="s">
        <v>2362</v>
      </c>
      <c r="GX85" s="4" t="s">
        <v>1162</v>
      </c>
      <c r="GY85" s="4" t="s">
        <v>1916</v>
      </c>
      <c r="GZ85" s="4" t="s">
        <v>999</v>
      </c>
      <c r="HA85" s="4" t="s">
        <v>231</v>
      </c>
      <c r="HB85" s="4" t="s">
        <v>2452</v>
      </c>
      <c r="HC85" s="4" t="s">
        <v>2551</v>
      </c>
      <c r="HD85" s="4" t="s">
        <v>1303</v>
      </c>
      <c r="HE85" s="4" t="s">
        <v>865</v>
      </c>
      <c r="HF85" s="4" t="s">
        <v>84</v>
      </c>
      <c r="HG85" s="4" t="s">
        <v>2207</v>
      </c>
      <c r="HH85" s="4" t="s">
        <v>909</v>
      </c>
      <c r="HI85" s="4" t="s">
        <v>1117</v>
      </c>
      <c r="HJ85" s="4" t="s">
        <v>2480</v>
      </c>
      <c r="HK85" s="4" t="s">
        <v>883</v>
      </c>
      <c r="HL85" s="4" t="s">
        <v>1096</v>
      </c>
      <c r="HM85" s="4" t="s">
        <v>5395</v>
      </c>
      <c r="HN85" s="4" t="s">
        <v>5795</v>
      </c>
      <c r="HO85" s="4" t="s">
        <v>5276</v>
      </c>
      <c r="HP85" s="4" t="s">
        <v>3</v>
      </c>
      <c r="HQ85" s="4" t="s">
        <v>844</v>
      </c>
      <c r="HR85" s="4" t="s">
        <v>1189</v>
      </c>
      <c r="HS85" s="4" t="s">
        <v>3320</v>
      </c>
      <c r="HT85" s="4" t="s">
        <v>1142</v>
      </c>
      <c r="HU85" s="4" t="s">
        <v>1164</v>
      </c>
      <c r="HV85" s="4" t="s">
        <v>632</v>
      </c>
      <c r="HW85" s="4" t="s">
        <v>92</v>
      </c>
      <c r="HX85" s="4" t="s">
        <v>385</v>
      </c>
      <c r="HY85" s="4" t="s">
        <v>563</v>
      </c>
      <c r="HZ85" s="4" t="s">
        <v>3478</v>
      </c>
      <c r="IA85" s="4" t="s">
        <v>1044</v>
      </c>
      <c r="IB85" s="4" t="s">
        <v>6</v>
      </c>
      <c r="IC85" s="4" t="s">
        <v>27</v>
      </c>
      <c r="ID85" s="4" t="s">
        <v>4243</v>
      </c>
      <c r="IE85" s="4" t="s">
        <v>2768</v>
      </c>
      <c r="IF85" s="4" t="s">
        <v>1216</v>
      </c>
      <c r="IG85" s="4" t="s">
        <v>922</v>
      </c>
      <c r="IH85" s="4" t="s">
        <v>1816</v>
      </c>
      <c r="II85" s="4" t="s">
        <v>2342</v>
      </c>
      <c r="IJ85" s="4" t="s">
        <v>2105</v>
      </c>
      <c r="IK85" s="4" t="s">
        <v>1157</v>
      </c>
      <c r="IL85" s="4" t="s">
        <v>3368</v>
      </c>
      <c r="IM85" s="4" t="s">
        <v>2493</v>
      </c>
      <c r="IN85" s="4" t="s">
        <v>1815</v>
      </c>
      <c r="IO85" s="4" t="s">
        <v>3564</v>
      </c>
      <c r="IP85" s="4" t="s">
        <v>3227</v>
      </c>
      <c r="IQ85" s="4" t="s">
        <v>1021</v>
      </c>
      <c r="IR85" s="4" t="s">
        <v>1722</v>
      </c>
      <c r="IS85" s="4" t="s">
        <v>1646</v>
      </c>
      <c r="IT85" s="4" t="s">
        <v>806</v>
      </c>
      <c r="IU85" s="4" t="s">
        <v>1650</v>
      </c>
      <c r="IV85" s="4" t="s">
        <v>2844</v>
      </c>
      <c r="IW85" s="4" t="s">
        <v>1307</v>
      </c>
      <c r="IX85" s="4" t="s">
        <v>762</v>
      </c>
      <c r="IY85" s="4" t="s">
        <v>5415</v>
      </c>
      <c r="IZ85" s="4" t="s">
        <v>171</v>
      </c>
      <c r="JA85" s="4" t="s">
        <v>73</v>
      </c>
      <c r="JB85" s="4" t="s">
        <v>1592</v>
      </c>
      <c r="JC85" s="4" t="s">
        <v>3231</v>
      </c>
      <c r="JD85" s="4" t="s">
        <v>283</v>
      </c>
      <c r="JE85" s="4" t="s">
        <v>2765</v>
      </c>
      <c r="JF85" s="4" t="s">
        <v>3093</v>
      </c>
    </row>
    <row r="86" spans="1:266" ht="15.75" thickBot="1">
      <c r="A86" s="8" t="s">
        <v>6515</v>
      </c>
      <c r="B86" s="4" t="s">
        <v>2065</v>
      </c>
      <c r="C86" s="4" t="s">
        <v>1584</v>
      </c>
      <c r="D86" s="4" t="s">
        <v>3</v>
      </c>
      <c r="E86" s="4" t="s">
        <v>1479</v>
      </c>
      <c r="F86" s="4" t="s">
        <v>1731</v>
      </c>
      <c r="G86" s="4" t="s">
        <v>1198</v>
      </c>
      <c r="H86" s="4" t="s">
        <v>1469</v>
      </c>
      <c r="I86" s="4" t="s">
        <v>621</v>
      </c>
      <c r="J86" s="4" t="s">
        <v>2215</v>
      </c>
      <c r="K86" s="4" t="s">
        <v>2241</v>
      </c>
      <c r="L86" s="4" t="s">
        <v>1769</v>
      </c>
      <c r="M86" s="4" t="s">
        <v>2293</v>
      </c>
      <c r="N86" s="4" t="s">
        <v>1296</v>
      </c>
      <c r="O86" s="4" t="s">
        <v>588</v>
      </c>
      <c r="P86" s="4" t="s">
        <v>2370</v>
      </c>
      <c r="Q86" s="4" t="s">
        <v>1290</v>
      </c>
      <c r="R86" s="4" t="s">
        <v>2405</v>
      </c>
      <c r="S86" s="4" t="s">
        <v>2431</v>
      </c>
      <c r="T86" s="4" t="s">
        <v>368</v>
      </c>
      <c r="U86" s="4" t="s">
        <v>1631</v>
      </c>
      <c r="V86" s="4" t="s">
        <v>2500</v>
      </c>
      <c r="W86" s="4" t="s">
        <v>2514</v>
      </c>
      <c r="X86" s="4" t="s">
        <v>2536</v>
      </c>
      <c r="Y86" s="4" t="s">
        <v>2558</v>
      </c>
      <c r="Z86" s="4" t="s">
        <v>2106</v>
      </c>
      <c r="AA86" s="4" t="s">
        <v>2594</v>
      </c>
      <c r="AB86" s="4" t="s">
        <v>2621</v>
      </c>
      <c r="AC86" s="4" t="s">
        <v>1027</v>
      </c>
      <c r="AD86" s="4" t="s">
        <v>2660</v>
      </c>
      <c r="AE86" s="4" t="s">
        <v>1339</v>
      </c>
      <c r="AF86" s="4" t="s">
        <v>2699</v>
      </c>
      <c r="AG86" s="4" t="s">
        <v>2717</v>
      </c>
      <c r="AH86" s="4" t="s">
        <v>2730</v>
      </c>
      <c r="AI86" s="4" t="s">
        <v>2635</v>
      </c>
      <c r="AJ86" s="4" t="s">
        <v>2457</v>
      </c>
      <c r="AK86" s="4" t="s">
        <v>2790</v>
      </c>
      <c r="AL86" s="4" t="s">
        <v>2827</v>
      </c>
      <c r="AM86" s="4" t="s">
        <v>2848</v>
      </c>
      <c r="AN86" s="4" t="s">
        <v>2874</v>
      </c>
      <c r="AO86" s="4" t="s">
        <v>273</v>
      </c>
      <c r="AP86" s="4" t="s">
        <v>2909</v>
      </c>
      <c r="AQ86" s="4" t="s">
        <v>1888</v>
      </c>
      <c r="AR86" s="4" t="s">
        <v>1127</v>
      </c>
      <c r="AS86" s="4" t="s">
        <v>1986</v>
      </c>
      <c r="AT86" s="4" t="s">
        <v>2992</v>
      </c>
      <c r="AU86" s="4" t="s">
        <v>301</v>
      </c>
      <c r="AV86" s="4" t="s">
        <v>3043</v>
      </c>
      <c r="AW86" s="4" t="s">
        <v>3062</v>
      </c>
      <c r="AX86" s="4" t="s">
        <v>821</v>
      </c>
      <c r="AY86" s="4" t="s">
        <v>3101</v>
      </c>
      <c r="AZ86" s="4" t="s">
        <v>1163</v>
      </c>
      <c r="BA86" s="4" t="s">
        <v>826</v>
      </c>
      <c r="BB86" s="4" t="s">
        <v>3154</v>
      </c>
      <c r="BC86" s="4" t="s">
        <v>3171</v>
      </c>
      <c r="BD86" s="4" t="s">
        <v>3190</v>
      </c>
      <c r="BE86" s="4" t="s">
        <v>1804</v>
      </c>
      <c r="BF86" s="4" t="s">
        <v>1908</v>
      </c>
      <c r="BG86" s="4" t="s">
        <v>2821</v>
      </c>
      <c r="BH86" s="4" t="s">
        <v>1050</v>
      </c>
      <c r="BI86" s="4" t="s">
        <v>3267</v>
      </c>
      <c r="BJ86" s="4" t="s">
        <v>3215</v>
      </c>
      <c r="BK86" s="4" t="s">
        <v>886</v>
      </c>
      <c r="BL86" s="4" t="s">
        <v>3319</v>
      </c>
      <c r="BM86" s="4" t="s">
        <v>3336</v>
      </c>
      <c r="BN86" s="4" t="s">
        <v>3358</v>
      </c>
      <c r="BO86" s="4" t="s">
        <v>841</v>
      </c>
      <c r="BP86" s="4" t="s">
        <v>2977</v>
      </c>
      <c r="BQ86" s="4" t="s">
        <v>3399</v>
      </c>
      <c r="BR86" s="4" t="s">
        <v>2132</v>
      </c>
      <c r="BS86" s="4" t="s">
        <v>3425</v>
      </c>
      <c r="BT86" s="4" t="s">
        <v>1263</v>
      </c>
      <c r="BU86" s="4" t="s">
        <v>3470</v>
      </c>
      <c r="BV86" s="4" t="s">
        <v>2640</v>
      </c>
      <c r="BW86" s="4" t="s">
        <v>3426</v>
      </c>
      <c r="BX86" s="4" t="s">
        <v>3539</v>
      </c>
      <c r="BY86" s="4" t="s">
        <v>3555</v>
      </c>
      <c r="BZ86" s="4" t="s">
        <v>561</v>
      </c>
      <c r="CA86" s="4" t="s">
        <v>3271</v>
      </c>
      <c r="CB86" s="4" t="s">
        <v>3603</v>
      </c>
      <c r="CC86" s="4" t="s">
        <v>574</v>
      </c>
      <c r="CD86" s="4" t="s">
        <v>2293</v>
      </c>
      <c r="CE86" s="4" t="s">
        <v>3673</v>
      </c>
      <c r="CF86" s="4" t="s">
        <v>3720</v>
      </c>
      <c r="CG86" s="4" t="s">
        <v>3758</v>
      </c>
      <c r="CH86" s="4" t="s">
        <v>830</v>
      </c>
      <c r="CI86" s="4" t="s">
        <v>293</v>
      </c>
      <c r="CJ86" s="4" t="s">
        <v>3835</v>
      </c>
      <c r="CK86" s="4" t="s">
        <v>1080</v>
      </c>
      <c r="CL86" s="4" t="s">
        <v>3890</v>
      </c>
      <c r="CM86" s="4" t="s">
        <v>2399</v>
      </c>
      <c r="CN86" s="4" t="s">
        <v>1167</v>
      </c>
      <c r="CO86" s="4" t="s">
        <v>3963</v>
      </c>
      <c r="CP86" s="4" t="s">
        <v>3978</v>
      </c>
      <c r="CQ86" s="4" t="s">
        <v>2448</v>
      </c>
      <c r="CR86" s="4" t="s">
        <v>1845</v>
      </c>
      <c r="CS86" s="4" t="s">
        <v>4033</v>
      </c>
      <c r="CT86" s="4" t="s">
        <v>578</v>
      </c>
      <c r="CU86" s="4" t="s">
        <v>1604</v>
      </c>
      <c r="CV86" s="4" t="s">
        <v>2839</v>
      </c>
      <c r="CW86" s="4" t="s">
        <v>2956</v>
      </c>
      <c r="CX86" s="4" t="s">
        <v>4118</v>
      </c>
      <c r="CY86" s="4" t="s">
        <v>3518</v>
      </c>
      <c r="CZ86" s="4" t="s">
        <v>4167</v>
      </c>
      <c r="DA86" s="4" t="s">
        <v>4192</v>
      </c>
      <c r="DB86" s="4" t="s">
        <v>280</v>
      </c>
      <c r="DC86" s="4" t="s">
        <v>4233</v>
      </c>
      <c r="DD86" s="4" t="s">
        <v>714</v>
      </c>
      <c r="DE86" s="4" t="s">
        <v>443</v>
      </c>
      <c r="DF86" s="4" t="s">
        <v>1154</v>
      </c>
      <c r="DG86" s="4" t="s">
        <v>2130</v>
      </c>
      <c r="DH86" s="4" t="s">
        <v>410</v>
      </c>
      <c r="DI86" s="4" t="s">
        <v>1123</v>
      </c>
      <c r="DJ86" s="4" t="s">
        <v>3397</v>
      </c>
      <c r="DK86" s="4" t="s">
        <v>3488</v>
      </c>
      <c r="DL86" s="4" t="s">
        <v>3985</v>
      </c>
      <c r="DM86" s="4" t="s">
        <v>544</v>
      </c>
      <c r="DN86" s="4" t="s">
        <v>112</v>
      </c>
      <c r="DO86" s="4" t="s">
        <v>2224</v>
      </c>
      <c r="DP86" s="4" t="s">
        <v>3969</v>
      </c>
      <c r="DQ86" s="4" t="s">
        <v>2333</v>
      </c>
      <c r="DR86" s="4" t="s">
        <v>1523</v>
      </c>
      <c r="DS86" s="4" t="s">
        <v>4501</v>
      </c>
      <c r="DT86" s="4" t="s">
        <v>4519</v>
      </c>
      <c r="DU86" s="4" t="s">
        <v>3737</v>
      </c>
      <c r="DV86" s="4" t="s">
        <v>4474</v>
      </c>
      <c r="DW86" s="4" t="s">
        <v>4550</v>
      </c>
      <c r="DX86" s="4" t="s">
        <v>4567</v>
      </c>
      <c r="DY86" s="4" t="s">
        <v>4331</v>
      </c>
      <c r="DZ86" s="4" t="s">
        <v>355</v>
      </c>
      <c r="EA86" s="4" t="s">
        <v>3</v>
      </c>
      <c r="EB86" s="4" t="s">
        <v>4176</v>
      </c>
      <c r="EC86" s="4" t="s">
        <v>398</v>
      </c>
      <c r="ED86" s="4" t="s">
        <v>2720</v>
      </c>
      <c r="EE86" s="4" t="s">
        <v>3918</v>
      </c>
      <c r="EF86" s="4" t="s">
        <v>2937</v>
      </c>
      <c r="EG86" s="4" t="s">
        <v>2533</v>
      </c>
      <c r="EH86" s="4" t="s">
        <v>2880</v>
      </c>
      <c r="EI86" s="4" t="s">
        <v>3123</v>
      </c>
      <c r="EJ86" s="4" t="s">
        <v>801</v>
      </c>
      <c r="EK86" s="4" t="s">
        <v>3</v>
      </c>
      <c r="EL86" s="4" t="s">
        <v>4740</v>
      </c>
      <c r="EM86" s="4" t="s">
        <v>2495</v>
      </c>
      <c r="EN86" s="4" t="s">
        <v>845</v>
      </c>
      <c r="EO86" s="4" t="s">
        <v>4785</v>
      </c>
      <c r="EP86" s="4" t="s">
        <v>4794</v>
      </c>
      <c r="EQ86" s="4" t="s">
        <v>2911</v>
      </c>
      <c r="ER86" s="4" t="s">
        <v>3762</v>
      </c>
      <c r="ES86" s="4" t="s">
        <v>978</v>
      </c>
      <c r="ET86" s="4" t="s">
        <v>1619</v>
      </c>
      <c r="EU86" s="4" t="s">
        <v>1472</v>
      </c>
      <c r="EV86" s="4" t="s">
        <v>2361</v>
      </c>
      <c r="EW86" s="4" t="s">
        <v>2010</v>
      </c>
      <c r="EX86" s="4" t="s">
        <v>2356</v>
      </c>
      <c r="EY86" s="4" t="s">
        <v>4870</v>
      </c>
      <c r="EZ86" s="4" t="s">
        <v>1442</v>
      </c>
      <c r="FA86" s="4" t="s">
        <v>2716</v>
      </c>
      <c r="FB86" s="4" t="s">
        <v>3084</v>
      </c>
      <c r="FC86" s="4" t="s">
        <v>467</v>
      </c>
      <c r="FD86" s="4" t="s">
        <v>1930</v>
      </c>
      <c r="FE86" s="4" t="s">
        <v>4799</v>
      </c>
      <c r="FF86" s="4" t="s">
        <v>1351</v>
      </c>
      <c r="FG86" s="4" t="s">
        <v>1529</v>
      </c>
      <c r="FH86" s="4" t="s">
        <v>2455</v>
      </c>
      <c r="FI86" s="4" t="s">
        <v>3558</v>
      </c>
      <c r="FJ86" s="4" t="s">
        <v>5030</v>
      </c>
      <c r="FK86" s="4" t="s">
        <v>3970</v>
      </c>
      <c r="FL86" s="4" t="s">
        <v>1219</v>
      </c>
      <c r="FM86" s="4" t="s">
        <v>1820</v>
      </c>
      <c r="FN86" s="4" t="s">
        <v>5093</v>
      </c>
      <c r="FO86" s="4" t="s">
        <v>5109</v>
      </c>
      <c r="FP86" s="4" t="s">
        <v>2888</v>
      </c>
      <c r="FQ86" s="4" t="s">
        <v>5137</v>
      </c>
      <c r="FR86" s="4" t="s">
        <v>215</v>
      </c>
      <c r="FS86" s="4" t="s">
        <v>5167</v>
      </c>
      <c r="FT86" s="4" t="s">
        <v>4088</v>
      </c>
      <c r="FU86" s="4" t="s">
        <v>1087</v>
      </c>
      <c r="FV86" s="4" t="s">
        <v>1867</v>
      </c>
      <c r="FW86" s="4" t="s">
        <v>1589</v>
      </c>
      <c r="FX86" s="4" t="s">
        <v>217</v>
      </c>
      <c r="FY86" s="4" t="s">
        <v>5244</v>
      </c>
      <c r="FZ86" s="4" t="s">
        <v>5261</v>
      </c>
      <c r="GA86" s="4" t="s">
        <v>6</v>
      </c>
      <c r="GB86" s="4" t="s">
        <v>2692</v>
      </c>
      <c r="GC86" s="4" t="s">
        <v>3347</v>
      </c>
      <c r="GD86" s="4" t="s">
        <v>2976</v>
      </c>
      <c r="GE86" s="4" t="s">
        <v>3665</v>
      </c>
      <c r="GF86" s="4" t="s">
        <v>1634</v>
      </c>
      <c r="GG86" s="4" t="s">
        <v>199</v>
      </c>
      <c r="GH86" s="4" t="s">
        <v>2870</v>
      </c>
      <c r="GI86" s="4" t="s">
        <v>702</v>
      </c>
      <c r="GJ86" s="4" t="s">
        <v>1149</v>
      </c>
      <c r="GK86" s="4" t="s">
        <v>3477</v>
      </c>
      <c r="GL86" s="4" t="s">
        <v>879</v>
      </c>
      <c r="GM86" s="4" t="s">
        <v>701</v>
      </c>
      <c r="GN86" s="4" t="s">
        <v>1491</v>
      </c>
      <c r="GO86" s="4" t="s">
        <v>433</v>
      </c>
      <c r="GP86" s="4" t="s">
        <v>2513</v>
      </c>
      <c r="GQ86" s="4" t="s">
        <v>2669</v>
      </c>
      <c r="GR86" s="4" t="s">
        <v>3074</v>
      </c>
      <c r="GS86" s="4" t="s">
        <v>2903</v>
      </c>
      <c r="GT86" s="4" t="s">
        <v>4291</v>
      </c>
      <c r="GU86" s="4" t="s">
        <v>2420</v>
      </c>
      <c r="GV86" s="4" t="s">
        <v>4850</v>
      </c>
      <c r="GW86" s="4" t="s">
        <v>2031</v>
      </c>
      <c r="GX86" s="4" t="s">
        <v>3869</v>
      </c>
      <c r="GY86" s="4" t="s">
        <v>1483</v>
      </c>
      <c r="GZ86" s="4" t="s">
        <v>338</v>
      </c>
      <c r="HA86" s="4" t="s">
        <v>3398</v>
      </c>
      <c r="HB86" s="4" t="s">
        <v>1886</v>
      </c>
      <c r="HC86" s="4" t="s">
        <v>917</v>
      </c>
      <c r="HD86" s="4" t="s">
        <v>336</v>
      </c>
      <c r="HE86" s="4" t="s">
        <v>3251</v>
      </c>
      <c r="HF86" s="4" t="s">
        <v>838</v>
      </c>
      <c r="HG86" s="4" t="s">
        <v>93</v>
      </c>
      <c r="HH86" s="4" t="s">
        <v>1478</v>
      </c>
      <c r="HI86" s="4" t="s">
        <v>1677</v>
      </c>
      <c r="HJ86" s="4" t="s">
        <v>5312</v>
      </c>
      <c r="HK86" s="4" t="s">
        <v>205</v>
      </c>
      <c r="HL86" s="4" t="s">
        <v>1283</v>
      </c>
      <c r="HM86" s="4" t="s">
        <v>1436</v>
      </c>
      <c r="HN86" s="4" t="s">
        <v>840</v>
      </c>
      <c r="HO86" s="4" t="s">
        <v>4372</v>
      </c>
      <c r="HP86" s="4" t="s">
        <v>2868</v>
      </c>
      <c r="HQ86" s="4" t="s">
        <v>1515</v>
      </c>
      <c r="HR86" s="4" t="s">
        <v>747</v>
      </c>
      <c r="HS86" s="4" t="s">
        <v>745</v>
      </c>
      <c r="HT86" s="4" t="s">
        <v>484</v>
      </c>
      <c r="HU86" s="4" t="s">
        <v>1122</v>
      </c>
      <c r="HV86" s="4" t="s">
        <v>4484</v>
      </c>
      <c r="HW86" s="4" t="s">
        <v>61</v>
      </c>
      <c r="HX86" s="4" t="s">
        <v>6000</v>
      </c>
      <c r="HY86" s="4" t="s">
        <v>6022</v>
      </c>
      <c r="HZ86" s="4" t="s">
        <v>4788</v>
      </c>
      <c r="IA86" s="4" t="s">
        <v>284</v>
      </c>
      <c r="IB86" s="4" t="s">
        <v>6053</v>
      </c>
      <c r="IC86" s="4" t="s">
        <v>1958</v>
      </c>
      <c r="ID86" s="4" t="s">
        <v>6071</v>
      </c>
      <c r="IE86" s="4" t="s">
        <v>570</v>
      </c>
      <c r="IF86" s="4" t="s">
        <v>6102</v>
      </c>
      <c r="IG86" s="4" t="s">
        <v>158</v>
      </c>
      <c r="IH86" s="4" t="s">
        <v>3304</v>
      </c>
      <c r="II86" s="4" t="s">
        <v>5305</v>
      </c>
      <c r="IJ86" s="4" t="s">
        <v>3222</v>
      </c>
      <c r="IK86" s="4" t="s">
        <v>5157</v>
      </c>
      <c r="IL86" s="4" t="s">
        <v>611</v>
      </c>
      <c r="IM86" s="4" t="s">
        <v>1127</v>
      </c>
      <c r="IN86" s="4" t="s">
        <v>6233</v>
      </c>
      <c r="IO86" s="4" t="s">
        <v>3262</v>
      </c>
      <c r="IP86" s="4" t="s">
        <v>5644</v>
      </c>
      <c r="IQ86" s="4" t="s">
        <v>1167</v>
      </c>
      <c r="IR86" s="4" t="s">
        <v>3003</v>
      </c>
      <c r="IS86" s="4" t="s">
        <v>617</v>
      </c>
      <c r="IT86" s="4" t="s">
        <v>392</v>
      </c>
      <c r="IU86" s="4" t="s">
        <v>248</v>
      </c>
      <c r="IV86" s="4" t="s">
        <v>1857</v>
      </c>
      <c r="IW86" s="4" t="s">
        <v>2554</v>
      </c>
      <c r="IX86" s="4" t="s">
        <v>9</v>
      </c>
      <c r="IY86" s="4" t="s">
        <v>318</v>
      </c>
      <c r="IZ86" s="4" t="s">
        <v>3398</v>
      </c>
      <c r="JA86" s="4" t="s">
        <v>805</v>
      </c>
      <c r="JB86" s="4" t="s">
        <v>2644</v>
      </c>
      <c r="JC86" s="4" t="s">
        <v>3191</v>
      </c>
      <c r="JD86" s="4" t="s">
        <v>1243</v>
      </c>
      <c r="JE86" s="4" t="s">
        <v>1126</v>
      </c>
      <c r="JF86" s="4" t="s">
        <v>842</v>
      </c>
    </row>
    <row r="87" spans="1:266" ht="15.75" thickBot="1">
      <c r="A87" s="8" t="s">
        <v>6516</v>
      </c>
      <c r="B87" s="3" t="e">
        <v>#DIV/0!</v>
      </c>
      <c r="C87" s="3" t="e">
        <v>#DIV/0!</v>
      </c>
      <c r="D87" s="3" t="e">
        <v>#DIV/0!</v>
      </c>
      <c r="E87" s="3" t="e">
        <v>#DIV/0!</v>
      </c>
      <c r="F87" s="3" t="e">
        <v>#DIV/0!</v>
      </c>
      <c r="G87" s="3" t="e">
        <v>#DIV/0!</v>
      </c>
      <c r="H87" s="3" t="e">
        <v>#DIV/0!</v>
      </c>
      <c r="I87" s="3" t="e">
        <v>#DIV/0!</v>
      </c>
      <c r="J87" s="3" t="e">
        <v>#DIV/0!</v>
      </c>
      <c r="K87" s="3" t="e">
        <v>#DIV/0!</v>
      </c>
      <c r="L87" s="3" t="e">
        <v>#DIV/0!</v>
      </c>
      <c r="M87" s="3" t="e">
        <v>#DIV/0!</v>
      </c>
      <c r="N87" s="3" t="e">
        <v>#DIV/0!</v>
      </c>
      <c r="O87" s="3" t="e">
        <v>#DIV/0!</v>
      </c>
      <c r="P87" s="3" t="e">
        <v>#DIV/0!</v>
      </c>
      <c r="Q87" s="3" t="e">
        <v>#DIV/0!</v>
      </c>
      <c r="R87" s="3" t="e">
        <v>#DIV/0!</v>
      </c>
      <c r="S87" s="3" t="e">
        <v>#DIV/0!</v>
      </c>
      <c r="T87" s="3" t="e">
        <v>#DIV/0!</v>
      </c>
      <c r="U87" s="3" t="e">
        <v>#DIV/0!</v>
      </c>
      <c r="V87" s="3" t="e">
        <v>#DIV/0!</v>
      </c>
      <c r="W87" s="3" t="e">
        <v>#DIV/0!</v>
      </c>
      <c r="X87" s="3" t="e">
        <v>#DIV/0!</v>
      </c>
      <c r="Y87" s="3" t="e">
        <v>#DIV/0!</v>
      </c>
      <c r="Z87" s="3" t="e">
        <v>#DIV/0!</v>
      </c>
      <c r="AA87" s="3" t="e">
        <v>#DIV/0!</v>
      </c>
      <c r="AB87" s="3" t="e">
        <v>#DIV/0!</v>
      </c>
      <c r="AC87" s="3" t="e">
        <v>#DIV/0!</v>
      </c>
      <c r="AD87" s="3" t="e">
        <v>#DIV/0!</v>
      </c>
      <c r="AE87" s="3" t="e">
        <v>#DIV/0!</v>
      </c>
      <c r="AF87" s="3" t="e">
        <v>#DIV/0!</v>
      </c>
      <c r="AG87" s="3" t="e">
        <v>#DIV/0!</v>
      </c>
      <c r="AH87" s="3" t="e">
        <v>#DIV/0!</v>
      </c>
      <c r="AI87" s="3" t="e">
        <v>#DIV/0!</v>
      </c>
      <c r="AJ87" s="3" t="e">
        <v>#DIV/0!</v>
      </c>
      <c r="AK87" s="3" t="e">
        <v>#DIV/0!</v>
      </c>
      <c r="AL87" s="3" t="e">
        <v>#DIV/0!</v>
      </c>
      <c r="AM87" s="3" t="e">
        <v>#DIV/0!</v>
      </c>
      <c r="AN87" s="3" t="e">
        <v>#DIV/0!</v>
      </c>
      <c r="AO87" s="3" t="e">
        <v>#DIV/0!</v>
      </c>
      <c r="AP87" s="3" t="e">
        <v>#DIV/0!</v>
      </c>
      <c r="AQ87" s="3" t="e">
        <v>#DIV/0!</v>
      </c>
      <c r="AR87" s="3" t="e">
        <v>#DIV/0!</v>
      </c>
      <c r="AS87" s="3" t="e">
        <v>#DIV/0!</v>
      </c>
      <c r="AT87" s="3" t="e">
        <v>#DIV/0!</v>
      </c>
      <c r="AU87" s="3" t="e">
        <v>#DIV/0!</v>
      </c>
      <c r="AV87" s="3" t="e">
        <v>#DIV/0!</v>
      </c>
      <c r="AW87" s="3" t="e">
        <v>#DIV/0!</v>
      </c>
      <c r="AX87" s="3" t="e">
        <v>#DIV/0!</v>
      </c>
      <c r="AY87" s="3" t="e">
        <v>#DIV/0!</v>
      </c>
      <c r="AZ87" s="3" t="e">
        <v>#DIV/0!</v>
      </c>
      <c r="BA87" s="3" t="e">
        <v>#DIV/0!</v>
      </c>
      <c r="BB87" s="3" t="e">
        <v>#DIV/0!</v>
      </c>
      <c r="BC87" s="3" t="e">
        <v>#DIV/0!</v>
      </c>
      <c r="BD87" s="3" t="e">
        <v>#DIV/0!</v>
      </c>
      <c r="BE87" s="3" t="e">
        <v>#DIV/0!</v>
      </c>
      <c r="BF87" s="3" t="e">
        <v>#DIV/0!</v>
      </c>
      <c r="BG87" s="3" t="e">
        <v>#DIV/0!</v>
      </c>
      <c r="BH87" s="3" t="e">
        <v>#DIV/0!</v>
      </c>
      <c r="BI87" s="3" t="e">
        <v>#DIV/0!</v>
      </c>
      <c r="BJ87" s="3" t="e">
        <v>#DIV/0!</v>
      </c>
      <c r="BK87" s="3" t="e">
        <v>#DIV/0!</v>
      </c>
      <c r="BL87" s="3" t="e">
        <v>#DIV/0!</v>
      </c>
      <c r="BM87" s="3" t="e">
        <v>#DIV/0!</v>
      </c>
      <c r="BN87" s="3" t="e">
        <v>#DIV/0!</v>
      </c>
      <c r="BO87" s="3" t="e">
        <v>#DIV/0!</v>
      </c>
      <c r="BP87" s="3" t="e">
        <v>#DIV/0!</v>
      </c>
      <c r="BQ87" s="3" t="e">
        <v>#DIV/0!</v>
      </c>
      <c r="BR87" s="3" t="e">
        <v>#DIV/0!</v>
      </c>
      <c r="BS87" s="3" t="e">
        <v>#DIV/0!</v>
      </c>
      <c r="BT87" s="3" t="e">
        <v>#DIV/0!</v>
      </c>
      <c r="BU87" s="3" t="e">
        <v>#DIV/0!</v>
      </c>
      <c r="BV87" s="3" t="e">
        <v>#DIV/0!</v>
      </c>
      <c r="BW87" s="3" t="e">
        <v>#DIV/0!</v>
      </c>
      <c r="BX87" s="3" t="e">
        <v>#DIV/0!</v>
      </c>
      <c r="BY87" s="3" t="e">
        <v>#DIV/0!</v>
      </c>
      <c r="BZ87" s="3" t="e">
        <v>#DIV/0!</v>
      </c>
      <c r="CA87" s="3" t="e">
        <v>#DIV/0!</v>
      </c>
      <c r="CB87" s="3" t="e">
        <v>#DIV/0!</v>
      </c>
      <c r="CC87" s="3" t="e">
        <v>#DIV/0!</v>
      </c>
      <c r="CD87" s="3" t="e">
        <v>#DIV/0!</v>
      </c>
      <c r="CE87" s="3" t="e">
        <v>#DIV/0!</v>
      </c>
      <c r="CF87" s="3" t="e">
        <v>#DIV/0!</v>
      </c>
      <c r="CG87" s="3" t="e">
        <v>#DIV/0!</v>
      </c>
      <c r="CH87" s="3" t="e">
        <v>#DIV/0!</v>
      </c>
      <c r="CI87" s="3" t="e">
        <v>#DIV/0!</v>
      </c>
      <c r="CJ87" s="3" t="e">
        <v>#DIV/0!</v>
      </c>
      <c r="CK87" s="3" t="e">
        <v>#DIV/0!</v>
      </c>
      <c r="CL87" s="3" t="e">
        <v>#DIV/0!</v>
      </c>
      <c r="CM87" s="3" t="e">
        <v>#DIV/0!</v>
      </c>
      <c r="CN87" s="3" t="e">
        <v>#DIV/0!</v>
      </c>
      <c r="CO87" s="3" t="e">
        <v>#DIV/0!</v>
      </c>
      <c r="CP87" s="3" t="e">
        <v>#DIV/0!</v>
      </c>
      <c r="CQ87" s="3" t="e">
        <v>#DIV/0!</v>
      </c>
      <c r="CR87" s="3" t="e">
        <v>#DIV/0!</v>
      </c>
      <c r="CS87" s="3" t="e">
        <v>#DIV/0!</v>
      </c>
      <c r="CT87" s="3" t="e">
        <v>#DIV/0!</v>
      </c>
      <c r="CU87" s="3" t="e">
        <v>#DIV/0!</v>
      </c>
      <c r="CV87" s="3" t="e">
        <v>#DIV/0!</v>
      </c>
      <c r="CW87" s="3" t="e">
        <v>#DIV/0!</v>
      </c>
      <c r="CX87" s="3" t="e">
        <v>#DIV/0!</v>
      </c>
      <c r="CY87" s="3" t="e">
        <v>#DIV/0!</v>
      </c>
      <c r="CZ87" s="3" t="e">
        <v>#DIV/0!</v>
      </c>
      <c r="DA87" s="3" t="e">
        <v>#DIV/0!</v>
      </c>
      <c r="DB87" s="3" t="e">
        <v>#DIV/0!</v>
      </c>
      <c r="DC87" s="3" t="e">
        <v>#DIV/0!</v>
      </c>
      <c r="DD87" s="3" t="e">
        <v>#DIV/0!</v>
      </c>
      <c r="DE87" s="3" t="e">
        <v>#DIV/0!</v>
      </c>
      <c r="DF87" s="3" t="e">
        <v>#DIV/0!</v>
      </c>
      <c r="DG87" s="3" t="e">
        <v>#DIV/0!</v>
      </c>
      <c r="DH87" s="3" t="e">
        <v>#DIV/0!</v>
      </c>
      <c r="DI87" s="3" t="e">
        <v>#DIV/0!</v>
      </c>
      <c r="DJ87" s="3" t="e">
        <v>#DIV/0!</v>
      </c>
      <c r="DK87" s="3" t="e">
        <v>#DIV/0!</v>
      </c>
      <c r="DL87" s="3" t="e">
        <v>#DIV/0!</v>
      </c>
      <c r="DM87" s="3" t="e">
        <v>#DIV/0!</v>
      </c>
      <c r="DN87" s="3" t="e">
        <v>#DIV/0!</v>
      </c>
      <c r="DO87" s="3" t="e">
        <v>#DIV/0!</v>
      </c>
      <c r="DP87" s="3" t="e">
        <v>#DIV/0!</v>
      </c>
      <c r="DQ87" s="3" t="e">
        <v>#DIV/0!</v>
      </c>
      <c r="DR87" s="3" t="e">
        <v>#DIV/0!</v>
      </c>
      <c r="DS87" s="3" t="e">
        <v>#DIV/0!</v>
      </c>
      <c r="DT87" s="3" t="e">
        <v>#DIV/0!</v>
      </c>
      <c r="DU87" s="3" t="e">
        <v>#DIV/0!</v>
      </c>
      <c r="DV87" s="3" t="e">
        <v>#DIV/0!</v>
      </c>
      <c r="DW87" s="3" t="e">
        <v>#DIV/0!</v>
      </c>
      <c r="DX87" s="3" t="e">
        <v>#DIV/0!</v>
      </c>
      <c r="DY87" s="3" t="e">
        <v>#DIV/0!</v>
      </c>
      <c r="DZ87" s="3" t="e">
        <v>#DIV/0!</v>
      </c>
      <c r="EA87" s="3" t="e">
        <v>#DIV/0!</v>
      </c>
      <c r="EB87" s="3" t="e">
        <v>#DIV/0!</v>
      </c>
      <c r="EC87" s="3" t="e">
        <v>#DIV/0!</v>
      </c>
      <c r="ED87" s="3" t="e">
        <v>#DIV/0!</v>
      </c>
      <c r="EE87" s="3" t="e">
        <v>#DIV/0!</v>
      </c>
      <c r="EF87" s="3" t="e">
        <v>#DIV/0!</v>
      </c>
      <c r="EG87" s="3" t="e">
        <v>#DIV/0!</v>
      </c>
      <c r="EH87" s="3" t="e">
        <v>#DIV/0!</v>
      </c>
      <c r="EI87" s="3" t="e">
        <v>#DIV/0!</v>
      </c>
      <c r="EJ87" s="3" t="e">
        <v>#DIV/0!</v>
      </c>
      <c r="EK87" s="3" t="e">
        <v>#DIV/0!</v>
      </c>
      <c r="EL87" s="3" t="e">
        <v>#DIV/0!</v>
      </c>
      <c r="EM87" s="3" t="e">
        <v>#DIV/0!</v>
      </c>
      <c r="EN87" s="3" t="e">
        <v>#DIV/0!</v>
      </c>
      <c r="EO87" s="3" t="e">
        <v>#DIV/0!</v>
      </c>
      <c r="EP87" s="3" t="e">
        <v>#DIV/0!</v>
      </c>
      <c r="EQ87" s="3" t="e">
        <v>#DIV/0!</v>
      </c>
      <c r="ER87" s="3" t="e">
        <v>#DIV/0!</v>
      </c>
      <c r="ES87" s="3" t="e">
        <v>#DIV/0!</v>
      </c>
      <c r="ET87" s="3" t="e">
        <v>#DIV/0!</v>
      </c>
      <c r="EU87" s="3" t="e">
        <v>#DIV/0!</v>
      </c>
      <c r="EV87" s="3" t="e">
        <v>#DIV/0!</v>
      </c>
      <c r="EW87" s="3" t="e">
        <v>#DIV/0!</v>
      </c>
      <c r="EX87" s="3" t="e">
        <v>#DIV/0!</v>
      </c>
      <c r="EY87" s="3" t="e">
        <v>#DIV/0!</v>
      </c>
      <c r="EZ87" s="3" t="e">
        <v>#DIV/0!</v>
      </c>
      <c r="FA87" s="3" t="e">
        <v>#DIV/0!</v>
      </c>
      <c r="FB87" s="3" t="e">
        <v>#DIV/0!</v>
      </c>
      <c r="FC87" s="3" t="e">
        <v>#DIV/0!</v>
      </c>
      <c r="FD87" s="3" t="e">
        <v>#DIV/0!</v>
      </c>
      <c r="FE87" s="3" t="e">
        <v>#DIV/0!</v>
      </c>
      <c r="FF87" s="3" t="e">
        <v>#DIV/0!</v>
      </c>
      <c r="FG87" s="3" t="e">
        <v>#DIV/0!</v>
      </c>
      <c r="FH87" s="3" t="e">
        <v>#DIV/0!</v>
      </c>
      <c r="FI87" s="3" t="e">
        <v>#DIV/0!</v>
      </c>
      <c r="FJ87" s="3" t="e">
        <v>#DIV/0!</v>
      </c>
      <c r="FK87" s="3" t="e">
        <v>#DIV/0!</v>
      </c>
      <c r="FL87" s="3" t="e">
        <v>#DIV/0!</v>
      </c>
      <c r="FM87" s="4" t="s">
        <v>1638</v>
      </c>
      <c r="FN87" s="4" t="s">
        <v>3102</v>
      </c>
      <c r="FO87" s="4" t="s">
        <v>1893</v>
      </c>
      <c r="FP87" s="4" t="s">
        <v>251</v>
      </c>
      <c r="FQ87" s="4" t="s">
        <v>3106</v>
      </c>
      <c r="FR87" s="4" t="s">
        <v>2522</v>
      </c>
      <c r="FS87" s="4" t="s">
        <v>1207</v>
      </c>
      <c r="FT87" s="4" t="s">
        <v>1934</v>
      </c>
      <c r="FU87" s="4" t="s">
        <v>63</v>
      </c>
      <c r="FV87" s="4" t="s">
        <v>1443</v>
      </c>
      <c r="FW87" s="4" t="s">
        <v>1453</v>
      </c>
      <c r="FX87" s="4" t="s">
        <v>135</v>
      </c>
      <c r="FY87" s="4" t="s">
        <v>556</v>
      </c>
      <c r="FZ87" s="4" t="s">
        <v>2973</v>
      </c>
      <c r="GA87" s="4" t="s">
        <v>370</v>
      </c>
      <c r="GB87" s="4" t="s">
        <v>2218</v>
      </c>
      <c r="GC87" s="4" t="s">
        <v>177</v>
      </c>
      <c r="GD87" s="4" t="s">
        <v>885</v>
      </c>
      <c r="GE87" s="4" t="s">
        <v>3</v>
      </c>
      <c r="GF87" s="4" t="s">
        <v>2056</v>
      </c>
      <c r="GG87" s="4" t="s">
        <v>1063</v>
      </c>
      <c r="GH87" s="4" t="s">
        <v>3246</v>
      </c>
      <c r="GI87" s="4" t="s">
        <v>1809</v>
      </c>
      <c r="GJ87" s="4" t="s">
        <v>1801</v>
      </c>
      <c r="GK87" s="4" t="s">
        <v>2056</v>
      </c>
      <c r="GL87" s="4" t="s">
        <v>3039</v>
      </c>
      <c r="GM87" s="4" t="s">
        <v>5233</v>
      </c>
      <c r="GN87" s="4" t="s">
        <v>1387</v>
      </c>
      <c r="GO87" s="4" t="s">
        <v>757</v>
      </c>
      <c r="GP87" s="4" t="s">
        <v>494</v>
      </c>
      <c r="GQ87" s="4" t="s">
        <v>3590</v>
      </c>
      <c r="GR87" s="4" t="s">
        <v>2234</v>
      </c>
      <c r="GS87" s="4" t="s">
        <v>3360</v>
      </c>
      <c r="GT87" s="4" t="s">
        <v>1869</v>
      </c>
      <c r="GU87" s="4" t="s">
        <v>63</v>
      </c>
      <c r="GV87" s="4" t="s">
        <v>2127</v>
      </c>
      <c r="GW87" s="4" t="s">
        <v>3004</v>
      </c>
      <c r="GX87" s="4" t="s">
        <v>1116</v>
      </c>
      <c r="GY87" s="4" t="s">
        <v>224</v>
      </c>
      <c r="GZ87" s="4" t="s">
        <v>4070</v>
      </c>
      <c r="HA87" s="4" t="s">
        <v>2091</v>
      </c>
      <c r="HB87" s="4" t="s">
        <v>3550</v>
      </c>
      <c r="HC87" s="4" t="s">
        <v>2166</v>
      </c>
      <c r="HD87" s="4" t="s">
        <v>1490</v>
      </c>
      <c r="HE87" s="4" t="s">
        <v>3940</v>
      </c>
      <c r="HF87" s="4" t="s">
        <v>3560</v>
      </c>
      <c r="HG87" s="4" t="s">
        <v>2771</v>
      </c>
      <c r="HH87" s="4" t="s">
        <v>3275</v>
      </c>
      <c r="HI87" s="4" t="s">
        <v>3241</v>
      </c>
      <c r="HJ87" s="4" t="s">
        <v>1023</v>
      </c>
      <c r="HK87" s="4" t="s">
        <v>52</v>
      </c>
      <c r="HL87" s="4" t="s">
        <v>297</v>
      </c>
      <c r="HM87" s="4" t="s">
        <v>5746</v>
      </c>
      <c r="HN87" s="4" t="s">
        <v>3766</v>
      </c>
      <c r="HO87" s="4" t="s">
        <v>5819</v>
      </c>
      <c r="HP87" s="4" t="s">
        <v>4198</v>
      </c>
      <c r="HQ87" s="4" t="s">
        <v>2389</v>
      </c>
      <c r="HR87" s="4" t="s">
        <v>444</v>
      </c>
      <c r="HS87" s="4" t="s">
        <v>3198</v>
      </c>
      <c r="HT87" s="4" t="s">
        <v>2347</v>
      </c>
      <c r="HU87" s="4" t="s">
        <v>1781</v>
      </c>
      <c r="HV87" s="4" t="s">
        <v>2246</v>
      </c>
      <c r="HW87" s="4" t="s">
        <v>3167</v>
      </c>
      <c r="HX87" s="4" t="s">
        <v>3253</v>
      </c>
      <c r="HY87" s="4" t="s">
        <v>3550</v>
      </c>
      <c r="HZ87" s="4" t="s">
        <v>3911</v>
      </c>
      <c r="IA87" s="4" t="s">
        <v>5490</v>
      </c>
      <c r="IB87" s="4" t="s">
        <v>3419</v>
      </c>
      <c r="IC87" s="4" t="s">
        <v>117</v>
      </c>
      <c r="ID87" s="4" t="s">
        <v>11</v>
      </c>
      <c r="IE87" s="4" t="s">
        <v>3431</v>
      </c>
      <c r="IF87" s="4" t="s">
        <v>1443</v>
      </c>
      <c r="IG87" s="4" t="s">
        <v>969</v>
      </c>
      <c r="IH87" s="4" t="s">
        <v>2762</v>
      </c>
      <c r="II87" s="4" t="s">
        <v>4983</v>
      </c>
      <c r="IJ87" s="4" t="s">
        <v>885</v>
      </c>
      <c r="IK87" s="4" t="s">
        <v>2097</v>
      </c>
      <c r="IL87" s="4" t="s">
        <v>2042</v>
      </c>
      <c r="IM87" s="4" t="s">
        <v>5086</v>
      </c>
      <c r="IN87" s="4" t="s">
        <v>1211</v>
      </c>
      <c r="IO87" s="4" t="s">
        <v>4072</v>
      </c>
      <c r="IP87" s="4" t="s">
        <v>697</v>
      </c>
      <c r="IQ87" s="4" t="s">
        <v>4809</v>
      </c>
      <c r="IR87" s="4" t="s">
        <v>1203</v>
      </c>
      <c r="IS87" s="4" t="s">
        <v>1432</v>
      </c>
      <c r="IT87" s="4" t="s">
        <v>2391</v>
      </c>
      <c r="IU87" s="4" t="s">
        <v>3141</v>
      </c>
      <c r="IV87" s="4" t="s">
        <v>778</v>
      </c>
      <c r="IW87" s="4" t="s">
        <v>2844</v>
      </c>
      <c r="IX87" s="4" t="s">
        <v>1883</v>
      </c>
      <c r="IY87" s="4" t="s">
        <v>4488</v>
      </c>
      <c r="IZ87" s="4" t="s">
        <v>3307</v>
      </c>
      <c r="JA87" s="4" t="s">
        <v>760</v>
      </c>
      <c r="JB87" s="4" t="s">
        <v>3</v>
      </c>
      <c r="JC87" s="4" t="s">
        <v>360</v>
      </c>
      <c r="JD87" s="4" t="s">
        <v>2806</v>
      </c>
      <c r="JE87" s="4" t="s">
        <v>6413</v>
      </c>
      <c r="JF87" s="4" t="s">
        <v>1979</v>
      </c>
    </row>
    <row r="88" spans="1:266" ht="15.75" thickBot="1">
      <c r="A88" s="8" t="s">
        <v>6517</v>
      </c>
      <c r="B88" s="4" t="s">
        <v>2066</v>
      </c>
      <c r="C88" s="4" t="s">
        <v>122</v>
      </c>
      <c r="D88" s="4" t="s">
        <v>2103</v>
      </c>
      <c r="E88" s="4" t="s">
        <v>397</v>
      </c>
      <c r="F88" s="4" t="s">
        <v>821</v>
      </c>
      <c r="G88" s="4" t="s">
        <v>2156</v>
      </c>
      <c r="H88" s="4" t="s">
        <v>179</v>
      </c>
      <c r="I88" s="4" t="s">
        <v>2191</v>
      </c>
      <c r="J88" s="4" t="s">
        <v>524</v>
      </c>
      <c r="K88" s="4" t="s">
        <v>3</v>
      </c>
      <c r="L88" s="4" t="s">
        <v>1967</v>
      </c>
      <c r="M88" s="4" t="s">
        <v>2294</v>
      </c>
      <c r="N88" s="4" t="s">
        <v>2325</v>
      </c>
      <c r="O88" s="4" t="s">
        <v>2351</v>
      </c>
      <c r="P88" s="4" t="s">
        <v>2371</v>
      </c>
      <c r="Q88" s="4" t="s">
        <v>2390</v>
      </c>
      <c r="R88" s="4" t="s">
        <v>2406</v>
      </c>
      <c r="S88" s="4" t="s">
        <v>2432</v>
      </c>
      <c r="T88" s="4" t="s">
        <v>2449</v>
      </c>
      <c r="U88" s="4" t="s">
        <v>2476</v>
      </c>
      <c r="V88" s="4" t="s">
        <v>2501</v>
      </c>
      <c r="W88" s="4" t="s">
        <v>2515</v>
      </c>
      <c r="X88" s="4" t="s">
        <v>2537</v>
      </c>
      <c r="Y88" s="4" t="s">
        <v>2159</v>
      </c>
      <c r="Z88" s="4" t="s">
        <v>2570</v>
      </c>
      <c r="AA88" s="4" t="s">
        <v>1070</v>
      </c>
      <c r="AB88" s="4" t="s">
        <v>1973</v>
      </c>
      <c r="AC88" s="4" t="s">
        <v>2643</v>
      </c>
      <c r="AD88" s="4" t="s">
        <v>1741</v>
      </c>
      <c r="AE88" s="4" t="s">
        <v>2682</v>
      </c>
      <c r="AF88" s="4" t="s">
        <v>753</v>
      </c>
      <c r="AG88" s="4" t="s">
        <v>1101</v>
      </c>
      <c r="AH88" s="4" t="s">
        <v>2731</v>
      </c>
      <c r="AI88" s="4" t="s">
        <v>1595</v>
      </c>
      <c r="AJ88" s="4" t="s">
        <v>1331</v>
      </c>
      <c r="AK88" s="4" t="s">
        <v>2791</v>
      </c>
      <c r="AL88" s="4" t="s">
        <v>1123</v>
      </c>
      <c r="AM88" s="4" t="s">
        <v>1627</v>
      </c>
      <c r="AN88" s="4" t="s">
        <v>46</v>
      </c>
      <c r="AO88" s="4" t="s">
        <v>507</v>
      </c>
      <c r="AP88" s="4" t="s">
        <v>210</v>
      </c>
      <c r="AQ88" s="4" t="s">
        <v>1210</v>
      </c>
      <c r="AR88" s="4" t="s">
        <v>601</v>
      </c>
      <c r="AS88" s="4" t="s">
        <v>2702</v>
      </c>
      <c r="AT88" s="4" t="s">
        <v>27</v>
      </c>
      <c r="AU88" s="4" t="s">
        <v>3016</v>
      </c>
      <c r="AV88" s="4" t="s">
        <v>2963</v>
      </c>
      <c r="AW88" s="4" t="s">
        <v>3063</v>
      </c>
      <c r="AX88" s="4" t="s">
        <v>3084</v>
      </c>
      <c r="AY88" s="4" t="s">
        <v>2266</v>
      </c>
      <c r="AZ88" s="4" t="s">
        <v>1616</v>
      </c>
      <c r="BA88" s="4" t="s">
        <v>898</v>
      </c>
      <c r="BB88" s="4" t="s">
        <v>3155</v>
      </c>
      <c r="BC88" s="4" t="s">
        <v>3172</v>
      </c>
      <c r="BD88" s="4" t="s">
        <v>2637</v>
      </c>
      <c r="BE88" s="4" t="s">
        <v>2241</v>
      </c>
      <c r="BF88" s="4" t="s">
        <v>1869</v>
      </c>
      <c r="BG88" s="4" t="s">
        <v>37</v>
      </c>
      <c r="BH88" s="4" t="s">
        <v>3248</v>
      </c>
      <c r="BI88" s="4" t="s">
        <v>3268</v>
      </c>
      <c r="BJ88" s="4" t="s">
        <v>1184</v>
      </c>
      <c r="BK88" s="4" t="s">
        <v>823</v>
      </c>
      <c r="BL88" s="4" t="s">
        <v>2249</v>
      </c>
      <c r="BM88" s="4" t="s">
        <v>2823</v>
      </c>
      <c r="BN88" s="4" t="s">
        <v>423</v>
      </c>
      <c r="BO88" s="4" t="s">
        <v>660</v>
      </c>
      <c r="BP88" s="4" t="s">
        <v>809</v>
      </c>
      <c r="BQ88" s="4" t="s">
        <v>1942</v>
      </c>
      <c r="BR88" s="4" t="s">
        <v>2358</v>
      </c>
      <c r="BS88" s="4" t="s">
        <v>2177</v>
      </c>
      <c r="BT88" s="4" t="s">
        <v>200</v>
      </c>
      <c r="BU88" s="4" t="s">
        <v>540</v>
      </c>
      <c r="BV88" s="4" t="s">
        <v>1472</v>
      </c>
      <c r="BW88" s="4" t="s">
        <v>3511</v>
      </c>
      <c r="BX88" s="4" t="s">
        <v>3094</v>
      </c>
      <c r="BY88" s="4" t="s">
        <v>2216</v>
      </c>
      <c r="BZ88" s="4" t="s">
        <v>1484</v>
      </c>
      <c r="CA88" s="4" t="s">
        <v>419</v>
      </c>
      <c r="CB88" s="4" t="s">
        <v>1288</v>
      </c>
      <c r="CC88" s="4" t="s">
        <v>3625</v>
      </c>
      <c r="CD88" s="4" t="s">
        <v>702</v>
      </c>
      <c r="CE88" s="4" t="s">
        <v>1887</v>
      </c>
      <c r="CF88" s="4" t="s">
        <v>2762</v>
      </c>
      <c r="CG88" s="4" t="s">
        <v>1650</v>
      </c>
      <c r="CH88" s="4" t="s">
        <v>1664</v>
      </c>
      <c r="CI88" s="4" t="s">
        <v>313</v>
      </c>
      <c r="CJ88" s="4" t="s">
        <v>1880</v>
      </c>
      <c r="CK88" s="4" t="s">
        <v>1165</v>
      </c>
      <c r="CL88" s="4" t="s">
        <v>2697</v>
      </c>
      <c r="CM88" s="4" t="s">
        <v>119</v>
      </c>
      <c r="CN88" s="4" t="s">
        <v>183</v>
      </c>
      <c r="CO88" s="4" t="s">
        <v>2806</v>
      </c>
      <c r="CP88" s="4" t="s">
        <v>387</v>
      </c>
      <c r="CQ88" s="4" t="s">
        <v>373</v>
      </c>
      <c r="CR88" s="4" t="s">
        <v>17</v>
      </c>
      <c r="CS88" s="4" t="s">
        <v>1184</v>
      </c>
      <c r="CT88" s="4" t="s">
        <v>4059</v>
      </c>
      <c r="CU88" s="4" t="s">
        <v>4073</v>
      </c>
      <c r="CV88" s="4" t="s">
        <v>1219</v>
      </c>
      <c r="CW88" s="4" t="s">
        <v>2156</v>
      </c>
      <c r="CX88" s="4" t="s">
        <v>563</v>
      </c>
      <c r="CY88" s="4" t="s">
        <v>4141</v>
      </c>
      <c r="CZ88" s="4" t="s">
        <v>4168</v>
      </c>
      <c r="DA88" s="4" t="s">
        <v>4193</v>
      </c>
      <c r="DB88" s="4" t="s">
        <v>1396</v>
      </c>
      <c r="DC88" s="4" t="s">
        <v>1120</v>
      </c>
      <c r="DD88" s="4" t="s">
        <v>445</v>
      </c>
      <c r="DE88" s="4" t="s">
        <v>163</v>
      </c>
      <c r="DF88" s="4" t="s">
        <v>430</v>
      </c>
      <c r="DG88" s="4" t="s">
        <v>3084</v>
      </c>
      <c r="DH88" s="4" t="s">
        <v>976</v>
      </c>
      <c r="DI88" s="4" t="s">
        <v>3064</v>
      </c>
      <c r="DJ88" s="4" t="s">
        <v>1717</v>
      </c>
      <c r="DK88" s="4" t="s">
        <v>697</v>
      </c>
      <c r="DL88" s="4" t="s">
        <v>3</v>
      </c>
      <c r="DM88" s="4" t="s">
        <v>572</v>
      </c>
      <c r="DN88" s="4" t="s">
        <v>3635</v>
      </c>
      <c r="DO88" s="4" t="s">
        <v>104</v>
      </c>
      <c r="DP88" s="4" t="s">
        <v>2808</v>
      </c>
      <c r="DQ88" s="4" t="s">
        <v>505</v>
      </c>
      <c r="DR88" s="4" t="s">
        <v>1661</v>
      </c>
      <c r="DS88" s="4" t="s">
        <v>1684</v>
      </c>
      <c r="DT88" s="4" t="s">
        <v>1903</v>
      </c>
      <c r="DU88" s="4" t="s">
        <v>177</v>
      </c>
      <c r="DV88" s="4" t="s">
        <v>1562</v>
      </c>
      <c r="DW88" s="4" t="s">
        <v>1550</v>
      </c>
      <c r="DX88" s="4" t="s">
        <v>4379</v>
      </c>
      <c r="DY88" s="4" t="s">
        <v>3100</v>
      </c>
      <c r="DZ88" s="4" t="s">
        <v>2016</v>
      </c>
      <c r="EA88" s="4" t="s">
        <v>364</v>
      </c>
      <c r="EB88" s="4" t="s">
        <v>541</v>
      </c>
      <c r="EC88" s="4" t="s">
        <v>797</v>
      </c>
      <c r="ED88" s="4" t="s">
        <v>971</v>
      </c>
      <c r="EE88" s="4" t="s">
        <v>583</v>
      </c>
      <c r="EF88" s="4" t="s">
        <v>1087</v>
      </c>
      <c r="EG88" s="4" t="s">
        <v>2196</v>
      </c>
      <c r="EH88" s="4" t="s">
        <v>3789</v>
      </c>
      <c r="EI88" s="4" t="s">
        <v>243</v>
      </c>
      <c r="EJ88" s="4" t="s">
        <v>1815</v>
      </c>
      <c r="EK88" s="4" t="s">
        <v>322</v>
      </c>
      <c r="EL88" s="4" t="s">
        <v>2334</v>
      </c>
      <c r="EM88" s="4" t="s">
        <v>3491</v>
      </c>
      <c r="EN88" s="4" t="s">
        <v>2019</v>
      </c>
      <c r="EO88" s="4" t="s">
        <v>322</v>
      </c>
      <c r="EP88" s="4" t="s">
        <v>792</v>
      </c>
      <c r="EQ88" s="4" t="s">
        <v>1647</v>
      </c>
      <c r="ER88" s="4" t="s">
        <v>300</v>
      </c>
      <c r="ES88" s="4" t="s">
        <v>985</v>
      </c>
      <c r="ET88" s="4" t="s">
        <v>1695</v>
      </c>
      <c r="EU88" s="4" t="s">
        <v>260</v>
      </c>
      <c r="EV88" s="4" t="s">
        <v>1150</v>
      </c>
      <c r="EW88" s="4" t="s">
        <v>4853</v>
      </c>
      <c r="EX88" s="4" t="s">
        <v>1582</v>
      </c>
      <c r="EY88" s="4" t="s">
        <v>1277</v>
      </c>
      <c r="EZ88" s="4" t="s">
        <v>2462</v>
      </c>
      <c r="FA88" s="4" t="s">
        <v>700</v>
      </c>
      <c r="FB88" s="4" t="s">
        <v>205</v>
      </c>
      <c r="FC88" s="4" t="s">
        <v>1253</v>
      </c>
      <c r="FD88" s="4" t="s">
        <v>2267</v>
      </c>
      <c r="FE88" s="4" t="s">
        <v>2759</v>
      </c>
      <c r="FF88" s="4" t="s">
        <v>1547</v>
      </c>
      <c r="FG88" s="4" t="s">
        <v>1594</v>
      </c>
      <c r="FH88" s="4" t="s">
        <v>911</v>
      </c>
      <c r="FI88" s="4" t="s">
        <v>2712</v>
      </c>
      <c r="FJ88" s="4" t="s">
        <v>1800</v>
      </c>
      <c r="FK88" s="4" t="s">
        <v>3391</v>
      </c>
      <c r="FL88" s="4" t="s">
        <v>5057</v>
      </c>
      <c r="FM88" s="4" t="s">
        <v>5072</v>
      </c>
      <c r="FN88" s="4" t="s">
        <v>1028</v>
      </c>
      <c r="FO88" s="4" t="s">
        <v>3762</v>
      </c>
      <c r="FP88" s="4" t="s">
        <v>1014</v>
      </c>
      <c r="FQ88" s="4" t="s">
        <v>5138</v>
      </c>
      <c r="FR88" s="4" t="s">
        <v>5153</v>
      </c>
      <c r="FS88" s="4" t="s">
        <v>880</v>
      </c>
      <c r="FT88" s="4" t="s">
        <v>206</v>
      </c>
      <c r="FU88" s="4" t="s">
        <v>5196</v>
      </c>
      <c r="FV88" s="4" t="s">
        <v>4773</v>
      </c>
      <c r="FW88" s="4" t="s">
        <v>1045</v>
      </c>
      <c r="FX88" s="4" t="s">
        <v>980</v>
      </c>
      <c r="FY88" s="4" t="s">
        <v>4068</v>
      </c>
      <c r="FZ88" s="4" t="s">
        <v>3235</v>
      </c>
      <c r="GA88" s="4" t="s">
        <v>904</v>
      </c>
      <c r="GB88" s="4" t="s">
        <v>2104</v>
      </c>
      <c r="GC88" s="4" t="s">
        <v>5303</v>
      </c>
      <c r="GD88" s="4" t="s">
        <v>1127</v>
      </c>
      <c r="GE88" s="4" t="s">
        <v>1783</v>
      </c>
      <c r="GF88" s="4" t="s">
        <v>1876</v>
      </c>
      <c r="GG88" s="4" t="s">
        <v>74</v>
      </c>
      <c r="GH88" s="4" t="s">
        <v>1144</v>
      </c>
      <c r="GI88" s="4" t="s">
        <v>3142</v>
      </c>
      <c r="GJ88" s="4" t="s">
        <v>501</v>
      </c>
      <c r="GK88" s="4" t="s">
        <v>1220</v>
      </c>
      <c r="GL88" s="4" t="s">
        <v>1693</v>
      </c>
      <c r="GM88" s="4" t="s">
        <v>3029</v>
      </c>
      <c r="GN88" s="4" t="s">
        <v>1621</v>
      </c>
      <c r="GO88" s="4" t="s">
        <v>3173</v>
      </c>
      <c r="GP88" s="4" t="s">
        <v>998</v>
      </c>
      <c r="GQ88" s="4" t="s">
        <v>772</v>
      </c>
      <c r="GR88" s="4" t="s">
        <v>1521</v>
      </c>
      <c r="GS88" s="4" t="s">
        <v>1045</v>
      </c>
      <c r="GT88" s="4" t="s">
        <v>1459</v>
      </c>
      <c r="GU88" s="4" t="s">
        <v>4065</v>
      </c>
      <c r="GV88" s="4" t="s">
        <v>4178</v>
      </c>
      <c r="GW88" s="4" t="s">
        <v>11</v>
      </c>
      <c r="GX88" s="4" t="s">
        <v>4981</v>
      </c>
      <c r="GY88" s="4" t="s">
        <v>664</v>
      </c>
      <c r="GZ88" s="4" t="s">
        <v>596</v>
      </c>
      <c r="HA88" s="4" t="s">
        <v>2893</v>
      </c>
      <c r="HB88" s="4" t="s">
        <v>1237</v>
      </c>
      <c r="HC88" s="4" t="s">
        <v>2080</v>
      </c>
      <c r="HD88" s="4" t="s">
        <v>84</v>
      </c>
      <c r="HE88" s="4" t="s">
        <v>2034</v>
      </c>
      <c r="HF88" s="4" t="s">
        <v>1331</v>
      </c>
      <c r="HG88" s="4" t="s">
        <v>994</v>
      </c>
      <c r="HH88" s="4" t="s">
        <v>171</v>
      </c>
      <c r="HI88" s="4" t="s">
        <v>2218</v>
      </c>
      <c r="HJ88" s="4" t="s">
        <v>4941</v>
      </c>
      <c r="HK88" s="4" t="s">
        <v>5278</v>
      </c>
      <c r="HL88" s="4" t="s">
        <v>2330</v>
      </c>
      <c r="HM88" s="4" t="s">
        <v>5747</v>
      </c>
      <c r="HN88" s="4" t="s">
        <v>5796</v>
      </c>
      <c r="HO88" s="4" t="s">
        <v>1569</v>
      </c>
      <c r="HP88" s="4" t="s">
        <v>536</v>
      </c>
      <c r="HQ88" s="4" t="s">
        <v>5370</v>
      </c>
      <c r="HR88" s="4" t="s">
        <v>5330</v>
      </c>
      <c r="HS88" s="4" t="s">
        <v>188</v>
      </c>
      <c r="HT88" s="4" t="s">
        <v>1735</v>
      </c>
      <c r="HU88" s="4" t="s">
        <v>269</v>
      </c>
      <c r="HV88" s="4" t="s">
        <v>608</v>
      </c>
      <c r="HW88" s="4" t="s">
        <v>2658</v>
      </c>
      <c r="HX88" s="4" t="s">
        <v>2598</v>
      </c>
      <c r="HY88" s="4" t="s">
        <v>4944</v>
      </c>
      <c r="HZ88" s="4" t="s">
        <v>1214</v>
      </c>
      <c r="IA88" s="4" t="s">
        <v>98</v>
      </c>
      <c r="IB88" s="4" t="s">
        <v>3106</v>
      </c>
      <c r="IC88" s="4" t="s">
        <v>741</v>
      </c>
      <c r="ID88" s="4" t="s">
        <v>1973</v>
      </c>
      <c r="IE88" s="4" t="s">
        <v>965</v>
      </c>
      <c r="IF88" s="4" t="s">
        <v>791</v>
      </c>
      <c r="IG88" s="4" t="s">
        <v>411</v>
      </c>
      <c r="IH88" s="4" t="s">
        <v>2336</v>
      </c>
      <c r="II88" s="4" t="s">
        <v>3123</v>
      </c>
      <c r="IJ88" s="4" t="s">
        <v>2658</v>
      </c>
      <c r="IK88" s="4" t="s">
        <v>208</v>
      </c>
      <c r="IL88" s="4" t="s">
        <v>1385</v>
      </c>
      <c r="IM88" s="4" t="s">
        <v>646</v>
      </c>
      <c r="IN88" s="4" t="s">
        <v>867</v>
      </c>
      <c r="IO88" s="4" t="s">
        <v>6194</v>
      </c>
      <c r="IP88" s="4" t="s">
        <v>1541</v>
      </c>
      <c r="IQ88" s="4" t="s">
        <v>88</v>
      </c>
      <c r="IR88" s="4" t="s">
        <v>4013</v>
      </c>
      <c r="IS88" s="4" t="s">
        <v>414</v>
      </c>
      <c r="IT88" s="4" t="s">
        <v>5382</v>
      </c>
      <c r="IU88" s="4" t="s">
        <v>573</v>
      </c>
      <c r="IV88" s="4" t="s">
        <v>6337</v>
      </c>
      <c r="IW88" s="4" t="s">
        <v>5446</v>
      </c>
      <c r="IX88" s="4" t="s">
        <v>3337</v>
      </c>
      <c r="IY88" s="4" t="s">
        <v>936</v>
      </c>
      <c r="IZ88" s="4" t="s">
        <v>540</v>
      </c>
      <c r="JA88" s="4" t="s">
        <v>2237</v>
      </c>
      <c r="JB88" s="4" t="s">
        <v>2246</v>
      </c>
      <c r="JC88" s="4" t="s">
        <v>339</v>
      </c>
      <c r="JD88" s="4" t="s">
        <v>5143</v>
      </c>
      <c r="JE88" s="4" t="s">
        <v>820</v>
      </c>
      <c r="JF88" s="4" t="s">
        <v>600</v>
      </c>
    </row>
    <row r="89" spans="1:266" ht="15.75" thickBot="1">
      <c r="A89" s="8" t="s">
        <v>6518</v>
      </c>
      <c r="B89" s="3" t="e">
        <v>#DIV/0!</v>
      </c>
      <c r="C89" s="3" t="e">
        <v>#DIV/0!</v>
      </c>
      <c r="D89" s="3" t="e">
        <v>#DIV/0!</v>
      </c>
      <c r="E89" s="3" t="e">
        <v>#DIV/0!</v>
      </c>
      <c r="F89" s="3" t="e">
        <v>#DIV/0!</v>
      </c>
      <c r="G89" s="3" t="e">
        <v>#DIV/0!</v>
      </c>
      <c r="H89" s="3" t="e">
        <v>#DIV/0!</v>
      </c>
      <c r="I89" s="3" t="e">
        <v>#DIV/0!</v>
      </c>
      <c r="J89" s="3" t="e">
        <v>#DIV/0!</v>
      </c>
      <c r="K89" s="3" t="e">
        <v>#DIV/0!</v>
      </c>
      <c r="L89" s="3" t="e">
        <v>#DIV/0!</v>
      </c>
      <c r="M89" s="3" t="e">
        <v>#DIV/0!</v>
      </c>
      <c r="N89" s="3" t="e">
        <v>#DIV/0!</v>
      </c>
      <c r="O89" s="3" t="e">
        <v>#DIV/0!</v>
      </c>
      <c r="P89" s="3" t="e">
        <v>#DIV/0!</v>
      </c>
      <c r="Q89" s="3" t="e">
        <v>#DIV/0!</v>
      </c>
      <c r="R89" s="3" t="e">
        <v>#DIV/0!</v>
      </c>
      <c r="S89" s="3" t="e">
        <v>#DIV/0!</v>
      </c>
      <c r="T89" s="3" t="e">
        <v>#DIV/0!</v>
      </c>
      <c r="U89" s="3" t="e">
        <v>#DIV/0!</v>
      </c>
      <c r="V89" s="3" t="e">
        <v>#DIV/0!</v>
      </c>
      <c r="W89" s="3" t="e">
        <v>#DIV/0!</v>
      </c>
      <c r="X89" s="3" t="e">
        <v>#DIV/0!</v>
      </c>
      <c r="Y89" s="3" t="e">
        <v>#DIV/0!</v>
      </c>
      <c r="Z89" s="3" t="e">
        <v>#DIV/0!</v>
      </c>
      <c r="AA89" s="3" t="e">
        <v>#DIV/0!</v>
      </c>
      <c r="AB89" s="3" t="e">
        <v>#DIV/0!</v>
      </c>
      <c r="AC89" s="3" t="e">
        <v>#DIV/0!</v>
      </c>
      <c r="AD89" s="3" t="e">
        <v>#DIV/0!</v>
      </c>
      <c r="AE89" s="3" t="e">
        <v>#DIV/0!</v>
      </c>
      <c r="AF89" s="3" t="e">
        <v>#DIV/0!</v>
      </c>
      <c r="AG89" s="3" t="e">
        <v>#DIV/0!</v>
      </c>
      <c r="AH89" s="3" t="e">
        <v>#DIV/0!</v>
      </c>
      <c r="AI89" s="3" t="e">
        <v>#DIV/0!</v>
      </c>
      <c r="AJ89" s="3" t="e">
        <v>#DIV/0!</v>
      </c>
      <c r="AK89" s="3" t="e">
        <v>#DIV/0!</v>
      </c>
      <c r="AL89" s="3" t="e">
        <v>#DIV/0!</v>
      </c>
      <c r="AM89" s="3" t="e">
        <v>#DIV/0!</v>
      </c>
      <c r="AN89" s="3" t="e">
        <v>#DIV/0!</v>
      </c>
      <c r="AO89" s="3" t="e">
        <v>#DIV/0!</v>
      </c>
      <c r="AP89" s="3" t="e">
        <v>#DIV/0!</v>
      </c>
      <c r="AQ89" s="3" t="e">
        <v>#DIV/0!</v>
      </c>
      <c r="AR89" s="3" t="e">
        <v>#DIV/0!</v>
      </c>
      <c r="AS89" s="3" t="e">
        <v>#DIV/0!</v>
      </c>
      <c r="AT89" s="3" t="e">
        <v>#DIV/0!</v>
      </c>
      <c r="AU89" s="3" t="e">
        <v>#DIV/0!</v>
      </c>
      <c r="AV89" s="3" t="e">
        <v>#DIV/0!</v>
      </c>
      <c r="AW89" s="3" t="e">
        <v>#DIV/0!</v>
      </c>
      <c r="AX89" s="3" t="e">
        <v>#DIV/0!</v>
      </c>
      <c r="AY89" s="3" t="e">
        <v>#DIV/0!</v>
      </c>
      <c r="AZ89" s="3" t="e">
        <v>#DIV/0!</v>
      </c>
      <c r="BA89" s="3" t="e">
        <v>#DIV/0!</v>
      </c>
      <c r="BB89" s="3" t="e">
        <v>#DIV/0!</v>
      </c>
      <c r="BC89" s="3" t="e">
        <v>#DIV/0!</v>
      </c>
      <c r="BD89" s="3" t="e">
        <v>#DIV/0!</v>
      </c>
      <c r="BE89" s="3" t="e">
        <v>#DIV/0!</v>
      </c>
      <c r="BF89" s="3" t="e">
        <v>#DIV/0!</v>
      </c>
      <c r="BG89" s="3" t="e">
        <v>#DIV/0!</v>
      </c>
      <c r="BH89" s="3" t="e">
        <v>#DIV/0!</v>
      </c>
      <c r="BI89" s="3" t="e">
        <v>#DIV/0!</v>
      </c>
      <c r="BJ89" s="3" t="e">
        <v>#DIV/0!</v>
      </c>
      <c r="BK89" s="3" t="e">
        <v>#DIV/0!</v>
      </c>
      <c r="BL89" s="3" t="e">
        <v>#DIV/0!</v>
      </c>
      <c r="BM89" s="3" t="e">
        <v>#DIV/0!</v>
      </c>
      <c r="BN89" s="3" t="e">
        <v>#DIV/0!</v>
      </c>
      <c r="BO89" s="3" t="e">
        <v>#DIV/0!</v>
      </c>
      <c r="BP89" s="3" t="e">
        <v>#DIV/0!</v>
      </c>
      <c r="BQ89" s="3" t="e">
        <v>#DIV/0!</v>
      </c>
      <c r="BR89" s="3" t="e">
        <v>#DIV/0!</v>
      </c>
      <c r="BS89" s="3" t="e">
        <v>#DIV/0!</v>
      </c>
      <c r="BT89" s="3" t="e">
        <v>#DIV/0!</v>
      </c>
      <c r="BU89" s="3" t="e">
        <v>#DIV/0!</v>
      </c>
      <c r="BV89" s="3" t="e">
        <v>#DIV/0!</v>
      </c>
      <c r="BW89" s="3" t="e">
        <v>#DIV/0!</v>
      </c>
      <c r="BX89" s="3" t="e">
        <v>#DIV/0!</v>
      </c>
      <c r="BY89" s="3" t="e">
        <v>#DIV/0!</v>
      </c>
      <c r="BZ89" s="3" t="e">
        <v>#DIV/0!</v>
      </c>
      <c r="CA89" s="3" t="e">
        <v>#DIV/0!</v>
      </c>
      <c r="CB89" s="3" t="e">
        <v>#DIV/0!</v>
      </c>
      <c r="CC89" s="3" t="e">
        <v>#DIV/0!</v>
      </c>
      <c r="CD89" s="3" t="e">
        <v>#DIV/0!</v>
      </c>
      <c r="CE89" s="3" t="e">
        <v>#DIV/0!</v>
      </c>
      <c r="CF89" s="3" t="e">
        <v>#DIV/0!</v>
      </c>
      <c r="CG89" s="3" t="e">
        <v>#DIV/0!</v>
      </c>
      <c r="CH89" s="3" t="e">
        <v>#DIV/0!</v>
      </c>
      <c r="CI89" s="3" t="e">
        <v>#DIV/0!</v>
      </c>
      <c r="CJ89" s="3" t="e">
        <v>#DIV/0!</v>
      </c>
      <c r="CK89" s="3" t="e">
        <v>#DIV/0!</v>
      </c>
      <c r="CL89" s="3" t="e">
        <v>#DIV/0!</v>
      </c>
      <c r="CM89" s="3" t="e">
        <v>#DIV/0!</v>
      </c>
      <c r="CN89" s="3" t="e">
        <v>#DIV/0!</v>
      </c>
      <c r="CO89" s="3" t="e">
        <v>#DIV/0!</v>
      </c>
      <c r="CP89" s="3" t="e">
        <v>#DIV/0!</v>
      </c>
      <c r="CQ89" s="3" t="e">
        <v>#DIV/0!</v>
      </c>
      <c r="CR89" s="3" t="e">
        <v>#DIV/0!</v>
      </c>
      <c r="CS89" s="3" t="e">
        <v>#DIV/0!</v>
      </c>
      <c r="CT89" s="3" t="e">
        <v>#DIV/0!</v>
      </c>
      <c r="CU89" s="3" t="e">
        <v>#DIV/0!</v>
      </c>
      <c r="CV89" s="3" t="e">
        <v>#DIV/0!</v>
      </c>
      <c r="CW89" s="3" t="e">
        <v>#DIV/0!</v>
      </c>
      <c r="CX89" s="3" t="e">
        <v>#DIV/0!</v>
      </c>
      <c r="CY89" s="3" t="e">
        <v>#DIV/0!</v>
      </c>
      <c r="CZ89" s="3" t="e">
        <v>#DIV/0!</v>
      </c>
      <c r="DA89" s="3" t="e">
        <v>#DIV/0!</v>
      </c>
      <c r="DB89" s="3" t="e">
        <v>#DIV/0!</v>
      </c>
      <c r="DC89" s="3" t="e">
        <v>#DIV/0!</v>
      </c>
      <c r="DD89" s="3" t="e">
        <v>#DIV/0!</v>
      </c>
      <c r="DE89" s="3" t="e">
        <v>#DIV/0!</v>
      </c>
      <c r="DF89" s="3" t="e">
        <v>#DIV/0!</v>
      </c>
      <c r="DG89" s="3" t="e">
        <v>#DIV/0!</v>
      </c>
      <c r="DH89" s="3" t="e">
        <v>#DIV/0!</v>
      </c>
      <c r="DI89" s="3" t="e">
        <v>#DIV/0!</v>
      </c>
      <c r="DJ89" s="3" t="e">
        <v>#DIV/0!</v>
      </c>
      <c r="DK89" s="3" t="e">
        <v>#DIV/0!</v>
      </c>
      <c r="DL89" s="3" t="e">
        <v>#DIV/0!</v>
      </c>
      <c r="DM89" s="3" t="e">
        <v>#DIV/0!</v>
      </c>
      <c r="DN89" s="3" t="e">
        <v>#DIV/0!</v>
      </c>
      <c r="DO89" s="3" t="e">
        <v>#DIV/0!</v>
      </c>
      <c r="DP89" s="3" t="e">
        <v>#DIV/0!</v>
      </c>
      <c r="DQ89" s="3" t="e">
        <v>#DIV/0!</v>
      </c>
      <c r="DR89" s="3" t="e">
        <v>#DIV/0!</v>
      </c>
      <c r="DS89" s="3" t="e">
        <v>#DIV/0!</v>
      </c>
      <c r="DT89" s="3" t="e">
        <v>#DIV/0!</v>
      </c>
      <c r="DU89" s="3" t="e">
        <v>#DIV/0!</v>
      </c>
      <c r="DV89" s="3" t="e">
        <v>#DIV/0!</v>
      </c>
      <c r="DW89" s="3" t="e">
        <v>#DIV/0!</v>
      </c>
      <c r="DX89" s="3" t="e">
        <v>#DIV/0!</v>
      </c>
      <c r="DY89" s="3" t="e">
        <v>#DIV/0!</v>
      </c>
      <c r="DZ89" s="3" t="e">
        <v>#DIV/0!</v>
      </c>
      <c r="EA89" s="3" t="e">
        <v>#DIV/0!</v>
      </c>
      <c r="EB89" s="3" t="e">
        <v>#DIV/0!</v>
      </c>
      <c r="EC89" s="3" t="e">
        <v>#DIV/0!</v>
      </c>
      <c r="ED89" s="3" t="e">
        <v>#DIV/0!</v>
      </c>
      <c r="EE89" s="3" t="e">
        <v>#DIV/0!</v>
      </c>
      <c r="EF89" s="3" t="e">
        <v>#DIV/0!</v>
      </c>
      <c r="EG89" s="3" t="e">
        <v>#DIV/0!</v>
      </c>
      <c r="EH89" s="3" t="e">
        <v>#DIV/0!</v>
      </c>
      <c r="EI89" s="3" t="e">
        <v>#DIV/0!</v>
      </c>
      <c r="EJ89" s="3" t="e">
        <v>#DIV/0!</v>
      </c>
      <c r="EK89" s="3" t="e">
        <v>#DIV/0!</v>
      </c>
      <c r="EL89" s="3" t="e">
        <v>#DIV/0!</v>
      </c>
      <c r="EM89" s="3" t="e">
        <v>#DIV/0!</v>
      </c>
      <c r="EN89" s="3" t="e">
        <v>#DIV/0!</v>
      </c>
      <c r="EO89" s="3" t="e">
        <v>#DIV/0!</v>
      </c>
      <c r="EP89" s="3" t="e">
        <v>#DIV/0!</v>
      </c>
      <c r="EQ89" s="3" t="e">
        <v>#DIV/0!</v>
      </c>
      <c r="ER89" s="3" t="e">
        <v>#DIV/0!</v>
      </c>
      <c r="ES89" s="3" t="e">
        <v>#DIV/0!</v>
      </c>
      <c r="ET89" s="3" t="e">
        <v>#DIV/0!</v>
      </c>
      <c r="EU89" s="3" t="e">
        <v>#DIV/0!</v>
      </c>
      <c r="EV89" s="3" t="e">
        <v>#DIV/0!</v>
      </c>
      <c r="EW89" s="3" t="e">
        <v>#DIV/0!</v>
      </c>
      <c r="EX89" s="3" t="e">
        <v>#DIV/0!</v>
      </c>
      <c r="EY89" s="3" t="e">
        <v>#DIV/0!</v>
      </c>
      <c r="EZ89" s="3" t="e">
        <v>#DIV/0!</v>
      </c>
      <c r="FA89" s="3" t="e">
        <v>#DIV/0!</v>
      </c>
      <c r="FB89" s="3" t="e">
        <v>#DIV/0!</v>
      </c>
      <c r="FC89" s="3" t="e">
        <v>#DIV/0!</v>
      </c>
      <c r="FD89" s="3" t="e">
        <v>#DIV/0!</v>
      </c>
      <c r="FE89" s="3" t="e">
        <v>#DIV/0!</v>
      </c>
      <c r="FF89" s="3" t="e">
        <v>#DIV/0!</v>
      </c>
      <c r="FG89" s="3" t="e">
        <v>#DIV/0!</v>
      </c>
      <c r="FH89" s="3" t="e">
        <v>#DIV/0!</v>
      </c>
      <c r="FI89" s="3" t="e">
        <v>#DIV/0!</v>
      </c>
      <c r="FJ89" s="3" t="e">
        <v>#DIV/0!</v>
      </c>
      <c r="FK89" s="3" t="e">
        <v>#DIV/0!</v>
      </c>
      <c r="FL89" s="3" t="e">
        <v>#DIV/0!</v>
      </c>
      <c r="FM89" s="3" t="e">
        <v>#DIV/0!</v>
      </c>
      <c r="FN89" s="3" t="e">
        <v>#DIV/0!</v>
      </c>
      <c r="FO89" s="3" t="e">
        <v>#DIV/0!</v>
      </c>
      <c r="FP89" s="3" t="e">
        <v>#DIV/0!</v>
      </c>
      <c r="FQ89" s="3" t="e">
        <v>#DIV/0!</v>
      </c>
      <c r="FR89" s="3" t="e">
        <v>#DIV/0!</v>
      </c>
      <c r="FS89" s="3" t="e">
        <v>#DIV/0!</v>
      </c>
      <c r="FT89" s="3" t="e">
        <v>#DIV/0!</v>
      </c>
      <c r="FU89" s="3" t="e">
        <v>#DIV/0!</v>
      </c>
      <c r="FV89" s="3" t="e">
        <v>#DIV/0!</v>
      </c>
      <c r="FW89" s="3" t="e">
        <v>#DIV/0!</v>
      </c>
      <c r="FX89" s="3" t="e">
        <v>#DIV/0!</v>
      </c>
      <c r="FY89" s="3" t="e">
        <v>#DIV/0!</v>
      </c>
      <c r="FZ89" s="3" t="e">
        <v>#DIV/0!</v>
      </c>
      <c r="GA89" s="3" t="e">
        <v>#DIV/0!</v>
      </c>
      <c r="GB89" s="3" t="e">
        <v>#DIV/0!</v>
      </c>
      <c r="GC89" s="3" t="e">
        <v>#DIV/0!</v>
      </c>
      <c r="GD89" s="3" t="e">
        <v>#DIV/0!</v>
      </c>
      <c r="GE89" s="3" t="e">
        <v>#DIV/0!</v>
      </c>
      <c r="GF89" s="3" t="e">
        <v>#DIV/0!</v>
      </c>
      <c r="GG89" s="3" t="e">
        <v>#DIV/0!</v>
      </c>
      <c r="GH89" s="3" t="e">
        <v>#DIV/0!</v>
      </c>
      <c r="GI89" s="3" t="e">
        <v>#DIV/0!</v>
      </c>
      <c r="GJ89" s="3" t="e">
        <v>#DIV/0!</v>
      </c>
      <c r="GK89" s="3" t="e">
        <v>#DIV/0!</v>
      </c>
      <c r="GL89" s="3" t="e">
        <v>#DIV/0!</v>
      </c>
      <c r="GM89" s="3" t="e">
        <v>#DIV/0!</v>
      </c>
      <c r="GN89" s="3" t="e">
        <v>#DIV/0!</v>
      </c>
      <c r="GO89" s="3" t="e">
        <v>#DIV/0!</v>
      </c>
      <c r="GP89" s="3" t="e">
        <v>#DIV/0!</v>
      </c>
      <c r="GQ89" s="3" t="e">
        <v>#DIV/0!</v>
      </c>
      <c r="GR89" s="3" t="e">
        <v>#DIV/0!</v>
      </c>
      <c r="GS89" s="3" t="e">
        <v>#DIV/0!</v>
      </c>
      <c r="GT89" s="3" t="e">
        <v>#DIV/0!</v>
      </c>
      <c r="GU89" s="3" t="e">
        <v>#DIV/0!</v>
      </c>
      <c r="GV89" s="3" t="e">
        <v>#DIV/0!</v>
      </c>
      <c r="GW89" s="4" t="s">
        <v>1836</v>
      </c>
      <c r="GX89" s="4" t="s">
        <v>3</v>
      </c>
      <c r="GY89" s="4" t="s">
        <v>4171</v>
      </c>
      <c r="GZ89" s="4" t="s">
        <v>565</v>
      </c>
      <c r="HA89" s="4" t="s">
        <v>327</v>
      </c>
      <c r="HB89" s="4" t="s">
        <v>3</v>
      </c>
      <c r="HC89" s="4" t="s">
        <v>4177</v>
      </c>
      <c r="HD89" s="4" t="s">
        <v>104</v>
      </c>
      <c r="HE89" s="4" t="s">
        <v>4577</v>
      </c>
      <c r="HF89" s="4" t="s">
        <v>744</v>
      </c>
      <c r="HG89" s="4" t="s">
        <v>3876</v>
      </c>
      <c r="HH89" s="4" t="s">
        <v>562</v>
      </c>
      <c r="HI89" s="4" t="s">
        <v>1444</v>
      </c>
      <c r="HJ89" s="4" t="s">
        <v>5309</v>
      </c>
      <c r="HK89" s="4" t="s">
        <v>2075</v>
      </c>
      <c r="HL89" s="4" t="s">
        <v>2775</v>
      </c>
      <c r="HM89" s="4" t="s">
        <v>1723</v>
      </c>
      <c r="HN89" s="4" t="s">
        <v>5585</v>
      </c>
      <c r="HO89" s="4" t="s">
        <v>823</v>
      </c>
      <c r="HP89" s="4" t="s">
        <v>283</v>
      </c>
      <c r="HQ89" s="4" t="s">
        <v>1145</v>
      </c>
      <c r="HR89" s="4" t="s">
        <v>1172</v>
      </c>
      <c r="HS89" s="4" t="s">
        <v>2241</v>
      </c>
      <c r="HT89" s="4" t="s">
        <v>3</v>
      </c>
      <c r="HU89" s="4" t="s">
        <v>876</v>
      </c>
      <c r="HV89" s="4" t="s">
        <v>2135</v>
      </c>
      <c r="HW89" s="4" t="s">
        <v>2033</v>
      </c>
      <c r="HX89" s="4" t="s">
        <v>470</v>
      </c>
      <c r="HY89" s="4" t="s">
        <v>719</v>
      </c>
      <c r="HZ89" s="4" t="s">
        <v>180</v>
      </c>
      <c r="IA89" s="4" t="s">
        <v>3548</v>
      </c>
      <c r="IB89" s="4" t="s">
        <v>2767</v>
      </c>
      <c r="IC89" s="4" t="s">
        <v>2553</v>
      </c>
      <c r="ID89" s="4" t="s">
        <v>4001</v>
      </c>
      <c r="IE89" s="4" t="s">
        <v>2051</v>
      </c>
      <c r="IF89" s="4" t="s">
        <v>1137</v>
      </c>
      <c r="IG89" s="4" t="s">
        <v>1450</v>
      </c>
      <c r="IH89" s="4" t="s">
        <v>950</v>
      </c>
      <c r="II89" s="4" t="s">
        <v>1590</v>
      </c>
      <c r="IJ89" s="4" t="s">
        <v>2845</v>
      </c>
      <c r="IK89" s="4" t="s">
        <v>3259</v>
      </c>
      <c r="IL89" s="4" t="s">
        <v>672</v>
      </c>
      <c r="IM89" s="4" t="s">
        <v>1082</v>
      </c>
      <c r="IN89" s="4" t="s">
        <v>1869</v>
      </c>
      <c r="IO89" s="4" t="s">
        <v>4333</v>
      </c>
      <c r="IP89" s="4" t="s">
        <v>3297</v>
      </c>
      <c r="IQ89" s="4" t="s">
        <v>3208</v>
      </c>
      <c r="IR89" s="4" t="s">
        <v>1565</v>
      </c>
      <c r="IS89" s="4" t="s">
        <v>1577</v>
      </c>
      <c r="IT89" s="4" t="s">
        <v>1302</v>
      </c>
      <c r="IU89" s="4" t="s">
        <v>4057</v>
      </c>
      <c r="IV89" s="4" t="s">
        <v>431</v>
      </c>
      <c r="IW89" s="4" t="s">
        <v>1903</v>
      </c>
      <c r="IX89" s="4" t="s">
        <v>1359</v>
      </c>
      <c r="IY89" s="4" t="s">
        <v>394</v>
      </c>
      <c r="IZ89" s="4" t="s">
        <v>333</v>
      </c>
      <c r="JA89" s="4" t="s">
        <v>2705</v>
      </c>
      <c r="JB89" s="4" t="s">
        <v>462</v>
      </c>
      <c r="JC89" s="4" t="s">
        <v>146</v>
      </c>
      <c r="JD89" s="4" t="s">
        <v>6399</v>
      </c>
      <c r="JE89" s="4" t="s">
        <v>2662</v>
      </c>
      <c r="JF89" s="4" t="s">
        <v>4598</v>
      </c>
    </row>
    <row r="90" spans="1:266" ht="15.75" thickBot="1">
      <c r="A90" s="8" t="s">
        <v>6519</v>
      </c>
      <c r="B90" s="3" t="e">
        <v>#DIV/0!</v>
      </c>
      <c r="C90" s="3" t="e">
        <v>#DIV/0!</v>
      </c>
      <c r="D90" s="3" t="e">
        <v>#DIV/0!</v>
      </c>
      <c r="E90" s="3" t="e">
        <v>#DIV/0!</v>
      </c>
      <c r="F90" s="3" t="e">
        <v>#DIV/0!</v>
      </c>
      <c r="G90" s="3" t="e">
        <v>#DIV/0!</v>
      </c>
      <c r="H90" s="3" t="e">
        <v>#DIV/0!</v>
      </c>
      <c r="I90" s="3" t="e">
        <v>#DIV/0!</v>
      </c>
      <c r="J90" s="3" t="e">
        <v>#DIV/0!</v>
      </c>
      <c r="K90" s="3" t="e">
        <v>#DIV/0!</v>
      </c>
      <c r="L90" s="3" t="e">
        <v>#DIV/0!</v>
      </c>
      <c r="M90" s="3" t="e">
        <v>#DIV/0!</v>
      </c>
      <c r="N90" s="3" t="e">
        <v>#DIV/0!</v>
      </c>
      <c r="O90" s="3" t="e">
        <v>#DIV/0!</v>
      </c>
      <c r="P90" s="3" t="e">
        <v>#DIV/0!</v>
      </c>
      <c r="Q90" s="3" t="e">
        <v>#DIV/0!</v>
      </c>
      <c r="R90" s="3" t="e">
        <v>#DIV/0!</v>
      </c>
      <c r="S90" s="3" t="e">
        <v>#DIV/0!</v>
      </c>
      <c r="T90" s="3" t="e">
        <v>#DIV/0!</v>
      </c>
      <c r="U90" s="3" t="e">
        <v>#DIV/0!</v>
      </c>
      <c r="V90" s="3" t="e">
        <v>#DIV/0!</v>
      </c>
      <c r="W90" s="3" t="e">
        <v>#DIV/0!</v>
      </c>
      <c r="X90" s="3" t="e">
        <v>#DIV/0!</v>
      </c>
      <c r="Y90" s="3" t="e">
        <v>#DIV/0!</v>
      </c>
      <c r="Z90" s="3" t="e">
        <v>#DIV/0!</v>
      </c>
      <c r="AA90" s="3" t="e">
        <v>#DIV/0!</v>
      </c>
      <c r="AB90" s="3" t="e">
        <v>#DIV/0!</v>
      </c>
      <c r="AC90" s="3" t="e">
        <v>#DIV/0!</v>
      </c>
      <c r="AD90" s="3" t="e">
        <v>#DIV/0!</v>
      </c>
      <c r="AE90" s="3" t="e">
        <v>#DIV/0!</v>
      </c>
      <c r="AF90" s="3" t="e">
        <v>#DIV/0!</v>
      </c>
      <c r="AG90" s="3" t="e">
        <v>#DIV/0!</v>
      </c>
      <c r="AH90" s="3" t="e">
        <v>#DIV/0!</v>
      </c>
      <c r="AI90" s="3" t="e">
        <v>#DIV/0!</v>
      </c>
      <c r="AJ90" s="3" t="e">
        <v>#DIV/0!</v>
      </c>
      <c r="AK90" s="3" t="e">
        <v>#DIV/0!</v>
      </c>
      <c r="AL90" s="3" t="e">
        <v>#DIV/0!</v>
      </c>
      <c r="AM90" s="3" t="e">
        <v>#DIV/0!</v>
      </c>
      <c r="AN90" s="3" t="e">
        <v>#DIV/0!</v>
      </c>
      <c r="AO90" s="3" t="e">
        <v>#DIV/0!</v>
      </c>
      <c r="AP90" s="3" t="e">
        <v>#DIV/0!</v>
      </c>
      <c r="AQ90" s="3" t="e">
        <v>#DIV/0!</v>
      </c>
      <c r="AR90" s="3" t="e">
        <v>#DIV/0!</v>
      </c>
      <c r="AS90" s="3" t="e">
        <v>#DIV/0!</v>
      </c>
      <c r="AT90" s="3" t="e">
        <v>#DIV/0!</v>
      </c>
      <c r="AU90" s="3" t="e">
        <v>#DIV/0!</v>
      </c>
      <c r="AV90" s="3" t="e">
        <v>#DIV/0!</v>
      </c>
      <c r="AW90" s="3" t="e">
        <v>#DIV/0!</v>
      </c>
      <c r="AX90" s="3" t="e">
        <v>#DIV/0!</v>
      </c>
      <c r="AY90" s="3" t="e">
        <v>#DIV/0!</v>
      </c>
      <c r="AZ90" s="3" t="e">
        <v>#DIV/0!</v>
      </c>
      <c r="BA90" s="3" t="e">
        <v>#DIV/0!</v>
      </c>
      <c r="BB90" s="3" t="e">
        <v>#DIV/0!</v>
      </c>
      <c r="BC90" s="3" t="e">
        <v>#DIV/0!</v>
      </c>
      <c r="BD90" s="3" t="e">
        <v>#DIV/0!</v>
      </c>
      <c r="BE90" s="3" t="e">
        <v>#DIV/0!</v>
      </c>
      <c r="BF90" s="3" t="e">
        <v>#DIV/0!</v>
      </c>
      <c r="BG90" s="3" t="e">
        <v>#DIV/0!</v>
      </c>
      <c r="BH90" s="3" t="e">
        <v>#DIV/0!</v>
      </c>
      <c r="BI90" s="3" t="e">
        <v>#DIV/0!</v>
      </c>
      <c r="BJ90" s="3" t="e">
        <v>#DIV/0!</v>
      </c>
      <c r="BK90" s="3" t="e">
        <v>#DIV/0!</v>
      </c>
      <c r="BL90" s="3" t="e">
        <v>#DIV/0!</v>
      </c>
      <c r="BM90" s="3" t="e">
        <v>#DIV/0!</v>
      </c>
      <c r="BN90" s="3" t="e">
        <v>#DIV/0!</v>
      </c>
      <c r="BO90" s="3" t="e">
        <v>#DIV/0!</v>
      </c>
      <c r="BP90" s="3" t="e">
        <v>#DIV/0!</v>
      </c>
      <c r="BQ90" s="3" t="e">
        <v>#DIV/0!</v>
      </c>
      <c r="BR90" s="3" t="e">
        <v>#DIV/0!</v>
      </c>
      <c r="BS90" s="3" t="e">
        <v>#DIV/0!</v>
      </c>
      <c r="BT90" s="3" t="e">
        <v>#DIV/0!</v>
      </c>
      <c r="BU90" s="3" t="e">
        <v>#DIV/0!</v>
      </c>
      <c r="BV90" s="3" t="e">
        <v>#DIV/0!</v>
      </c>
      <c r="BW90" s="3" t="e">
        <v>#DIV/0!</v>
      </c>
      <c r="BX90" s="3" t="e">
        <v>#DIV/0!</v>
      </c>
      <c r="BY90" s="3" t="e">
        <v>#DIV/0!</v>
      </c>
      <c r="BZ90" s="3" t="e">
        <v>#DIV/0!</v>
      </c>
      <c r="CA90" s="3" t="e">
        <v>#DIV/0!</v>
      </c>
      <c r="CB90" s="3" t="e">
        <v>#DIV/0!</v>
      </c>
      <c r="CC90" s="3" t="e">
        <v>#DIV/0!</v>
      </c>
      <c r="CD90" s="3" t="e">
        <v>#DIV/0!</v>
      </c>
      <c r="CE90" s="3" t="e">
        <v>#DIV/0!</v>
      </c>
      <c r="CF90" s="3" t="e">
        <v>#DIV/0!</v>
      </c>
      <c r="CG90" s="3" t="e">
        <v>#DIV/0!</v>
      </c>
      <c r="CH90" s="3" t="e">
        <v>#DIV/0!</v>
      </c>
      <c r="CI90" s="3" t="e">
        <v>#DIV/0!</v>
      </c>
      <c r="CJ90" s="3" t="e">
        <v>#DIV/0!</v>
      </c>
      <c r="CK90" s="3" t="e">
        <v>#DIV/0!</v>
      </c>
      <c r="CL90" s="3" t="e">
        <v>#DIV/0!</v>
      </c>
      <c r="CM90" s="3" t="e">
        <v>#DIV/0!</v>
      </c>
      <c r="CN90" s="3" t="e">
        <v>#DIV/0!</v>
      </c>
      <c r="CO90" s="3" t="e">
        <v>#DIV/0!</v>
      </c>
      <c r="CP90" s="3" t="e">
        <v>#DIV/0!</v>
      </c>
      <c r="CQ90" s="3" t="e">
        <v>#DIV/0!</v>
      </c>
      <c r="CR90" s="3" t="e">
        <v>#DIV/0!</v>
      </c>
      <c r="CS90" s="3" t="e">
        <v>#DIV/0!</v>
      </c>
      <c r="CT90" s="3" t="e">
        <v>#DIV/0!</v>
      </c>
      <c r="CU90" s="3" t="e">
        <v>#DIV/0!</v>
      </c>
      <c r="CV90" s="3" t="e">
        <v>#DIV/0!</v>
      </c>
      <c r="CW90" s="3" t="e">
        <v>#DIV/0!</v>
      </c>
      <c r="CX90" s="3" t="e">
        <v>#DIV/0!</v>
      </c>
      <c r="CY90" s="3" t="e">
        <v>#DIV/0!</v>
      </c>
      <c r="CZ90" s="3" t="e">
        <v>#DIV/0!</v>
      </c>
      <c r="DA90" s="3" t="e">
        <v>#DIV/0!</v>
      </c>
      <c r="DB90" s="4" t="s">
        <v>142</v>
      </c>
      <c r="DC90" s="4" t="s">
        <v>3297</v>
      </c>
      <c r="DD90" s="4" t="s">
        <v>1777</v>
      </c>
      <c r="DE90" s="4" t="s">
        <v>3</v>
      </c>
      <c r="DF90" s="4" t="s">
        <v>1683</v>
      </c>
      <c r="DG90" s="4" t="s">
        <v>3</v>
      </c>
      <c r="DH90" s="4" t="s">
        <v>1074</v>
      </c>
      <c r="DI90" s="4" t="s">
        <v>138</v>
      </c>
      <c r="DJ90" s="4" t="s">
        <v>428</v>
      </c>
      <c r="DK90" s="4" t="s">
        <v>1133</v>
      </c>
      <c r="DL90" s="4" t="s">
        <v>1843</v>
      </c>
      <c r="DM90" s="4" t="s">
        <v>2522</v>
      </c>
      <c r="DN90" s="4" t="s">
        <v>1772</v>
      </c>
      <c r="DO90" s="4" t="s">
        <v>214</v>
      </c>
      <c r="DP90" s="4" t="s">
        <v>3350</v>
      </c>
      <c r="DQ90" s="4" t="s">
        <v>175</v>
      </c>
      <c r="DR90" s="4" t="s">
        <v>89</v>
      </c>
      <c r="DS90" s="4" t="s">
        <v>565</v>
      </c>
      <c r="DT90" s="4" t="s">
        <v>2016</v>
      </c>
      <c r="DU90" s="4" t="s">
        <v>1937</v>
      </c>
      <c r="DV90" s="4" t="s">
        <v>156</v>
      </c>
      <c r="DW90" s="4" t="s">
        <v>4551</v>
      </c>
      <c r="DX90" s="4" t="s">
        <v>3465</v>
      </c>
      <c r="DY90" s="4" t="s">
        <v>2127</v>
      </c>
      <c r="DZ90" s="4" t="s">
        <v>252</v>
      </c>
      <c r="EA90" s="4" t="s">
        <v>2701</v>
      </c>
      <c r="EB90" s="4" t="s">
        <v>2956</v>
      </c>
      <c r="EC90" s="4" t="s">
        <v>1107</v>
      </c>
      <c r="ED90" s="4" t="s">
        <v>1034</v>
      </c>
      <c r="EE90" s="4" t="s">
        <v>770</v>
      </c>
      <c r="EF90" s="4" t="s">
        <v>395</v>
      </c>
      <c r="EG90" s="4" t="s">
        <v>4110</v>
      </c>
      <c r="EH90" s="4" t="s">
        <v>3539</v>
      </c>
      <c r="EI90" s="4" t="s">
        <v>566</v>
      </c>
      <c r="EJ90" s="4" t="s">
        <v>1003</v>
      </c>
      <c r="EK90" s="4" t="s">
        <v>1750</v>
      </c>
      <c r="EL90" s="4" t="s">
        <v>698</v>
      </c>
      <c r="EM90" s="4" t="s">
        <v>819</v>
      </c>
      <c r="EN90" s="4" t="s">
        <v>1245</v>
      </c>
      <c r="EO90" s="4" t="s">
        <v>1054</v>
      </c>
      <c r="EP90" s="4" t="s">
        <v>4243</v>
      </c>
      <c r="EQ90" s="4" t="s">
        <v>568</v>
      </c>
      <c r="ER90" s="4" t="s">
        <v>2423</v>
      </c>
      <c r="ES90" s="4" t="s">
        <v>980</v>
      </c>
      <c r="ET90" s="4" t="s">
        <v>1988</v>
      </c>
      <c r="EU90" s="4" t="s">
        <v>3180</v>
      </c>
      <c r="EV90" s="4" t="s">
        <v>2564</v>
      </c>
      <c r="EW90" s="4" t="s">
        <v>4057</v>
      </c>
      <c r="EX90" s="4" t="s">
        <v>1904</v>
      </c>
      <c r="EY90" s="4" t="s">
        <v>1959</v>
      </c>
      <c r="EZ90" s="4" t="s">
        <v>4797</v>
      </c>
      <c r="FA90" s="4" t="s">
        <v>1188</v>
      </c>
      <c r="FB90" s="4" t="s">
        <v>1957</v>
      </c>
      <c r="FC90" s="4" t="s">
        <v>36</v>
      </c>
      <c r="FD90" s="4" t="s">
        <v>1912</v>
      </c>
      <c r="FE90" s="4" t="s">
        <v>1193</v>
      </c>
      <c r="FF90" s="4" t="s">
        <v>677</v>
      </c>
      <c r="FG90" s="4" t="s">
        <v>1212</v>
      </c>
      <c r="FH90" s="4" t="s">
        <v>416</v>
      </c>
      <c r="FI90" s="4" t="s">
        <v>358</v>
      </c>
      <c r="FJ90" s="4" t="s">
        <v>3382</v>
      </c>
      <c r="FK90" s="4" t="s">
        <v>1933</v>
      </c>
      <c r="FL90" s="4" t="s">
        <v>865</v>
      </c>
      <c r="FM90" s="4" t="s">
        <v>993</v>
      </c>
      <c r="FN90" s="4" t="s">
        <v>2575</v>
      </c>
      <c r="FO90" s="4" t="s">
        <v>3402</v>
      </c>
      <c r="FP90" s="4" t="s">
        <v>2145</v>
      </c>
      <c r="FQ90" s="4" t="s">
        <v>3378</v>
      </c>
      <c r="FR90" s="4" t="s">
        <v>2135</v>
      </c>
      <c r="FS90" s="4" t="s">
        <v>5168</v>
      </c>
      <c r="FT90" s="4" t="s">
        <v>2589</v>
      </c>
      <c r="FU90" s="4" t="s">
        <v>1264</v>
      </c>
      <c r="FV90" s="4" t="s">
        <v>1044</v>
      </c>
      <c r="FW90" s="4" t="s">
        <v>553</v>
      </c>
      <c r="FX90" s="4" t="s">
        <v>5235</v>
      </c>
      <c r="FY90" s="4" t="s">
        <v>146</v>
      </c>
      <c r="FZ90" s="4" t="s">
        <v>3081</v>
      </c>
      <c r="GA90" s="4" t="s">
        <v>2358</v>
      </c>
      <c r="GB90" s="4" t="s">
        <v>1173</v>
      </c>
      <c r="GC90" s="4" t="s">
        <v>487</v>
      </c>
      <c r="GD90" s="4" t="s">
        <v>1045</v>
      </c>
      <c r="GE90" s="4" t="s">
        <v>5318</v>
      </c>
      <c r="GF90" s="4" t="s">
        <v>3016</v>
      </c>
      <c r="GG90" s="4" t="s">
        <v>2221</v>
      </c>
      <c r="GH90" s="4" t="s">
        <v>964</v>
      </c>
      <c r="GI90" s="4" t="s">
        <v>469</v>
      </c>
      <c r="GJ90" s="4" t="s">
        <v>1969</v>
      </c>
      <c r="GK90" s="4" t="s">
        <v>646</v>
      </c>
      <c r="GL90" s="4" t="s">
        <v>222</v>
      </c>
      <c r="GM90" s="4" t="s">
        <v>5388</v>
      </c>
      <c r="GN90" s="4" t="s">
        <v>5395</v>
      </c>
      <c r="GO90" s="4" t="s">
        <v>1589</v>
      </c>
      <c r="GP90" s="4" t="s">
        <v>1241</v>
      </c>
      <c r="GQ90" s="4" t="s">
        <v>3416</v>
      </c>
      <c r="GR90" s="4" t="s">
        <v>2913</v>
      </c>
      <c r="GS90" s="4" t="s">
        <v>2518</v>
      </c>
      <c r="GT90" s="4" t="s">
        <v>5449</v>
      </c>
      <c r="GU90" s="4" t="s">
        <v>5464</v>
      </c>
      <c r="GV90" s="4" t="s">
        <v>3</v>
      </c>
      <c r="GW90" s="4" t="s">
        <v>5492</v>
      </c>
      <c r="GX90" s="4" t="s">
        <v>622</v>
      </c>
      <c r="GY90" s="4" t="s">
        <v>5536</v>
      </c>
      <c r="GZ90" s="4" t="s">
        <v>5548</v>
      </c>
      <c r="HA90" s="4" t="s">
        <v>2125</v>
      </c>
      <c r="HB90" s="4" t="s">
        <v>2234</v>
      </c>
      <c r="HC90" s="4" t="s">
        <v>5578</v>
      </c>
      <c r="HD90" s="4" t="s">
        <v>5593</v>
      </c>
      <c r="HE90" s="4" t="s">
        <v>4584</v>
      </c>
      <c r="HF90" s="4" t="s">
        <v>1573</v>
      </c>
      <c r="HG90" s="4" t="s">
        <v>1298</v>
      </c>
      <c r="HH90" s="4" t="s">
        <v>2580</v>
      </c>
      <c r="HI90" s="4" t="s">
        <v>1814</v>
      </c>
      <c r="HJ90" s="4" t="s">
        <v>2911</v>
      </c>
      <c r="HK90" s="4" t="s">
        <v>5678</v>
      </c>
      <c r="HL90" s="4" t="s">
        <v>5703</v>
      </c>
      <c r="HM90" s="4" t="s">
        <v>1089</v>
      </c>
      <c r="HN90" s="4" t="s">
        <v>1089</v>
      </c>
      <c r="HO90" s="4" t="s">
        <v>5820</v>
      </c>
      <c r="HP90" s="4" t="s">
        <v>5843</v>
      </c>
      <c r="HQ90" s="4" t="s">
        <v>1519</v>
      </c>
      <c r="HR90" s="4" t="s">
        <v>5465</v>
      </c>
      <c r="HS90" s="4" t="s">
        <v>5890</v>
      </c>
      <c r="HT90" s="4" t="s">
        <v>2923</v>
      </c>
      <c r="HU90" s="4" t="s">
        <v>5934</v>
      </c>
      <c r="HV90" s="4" t="s">
        <v>5968</v>
      </c>
      <c r="HW90" s="4" t="s">
        <v>5985</v>
      </c>
      <c r="HX90" s="4" t="s">
        <v>2273</v>
      </c>
      <c r="HY90" s="4" t="s">
        <v>3</v>
      </c>
      <c r="HZ90" s="4" t="s">
        <v>3124</v>
      </c>
      <c r="IA90" s="4" t="s">
        <v>819</v>
      </c>
      <c r="IB90" s="4" t="s">
        <v>1852</v>
      </c>
      <c r="IC90" s="4" t="s">
        <v>727</v>
      </c>
      <c r="ID90" s="4" t="s">
        <v>2831</v>
      </c>
      <c r="IE90" s="4" t="s">
        <v>1970</v>
      </c>
      <c r="IF90" s="4" t="s">
        <v>4252</v>
      </c>
      <c r="IG90" s="4" t="s">
        <v>6112</v>
      </c>
      <c r="IH90" s="4" t="s">
        <v>2895</v>
      </c>
      <c r="II90" s="4" t="s">
        <v>1933</v>
      </c>
      <c r="IJ90" s="4" t="s">
        <v>1821</v>
      </c>
      <c r="IK90" s="4" t="s">
        <v>1338</v>
      </c>
      <c r="IL90" s="4" t="s">
        <v>5416</v>
      </c>
      <c r="IM90" s="4" t="s">
        <v>2019</v>
      </c>
      <c r="IN90" s="4" t="s">
        <v>153</v>
      </c>
      <c r="IO90" s="4" t="s">
        <v>160</v>
      </c>
      <c r="IP90" s="4" t="s">
        <v>2979</v>
      </c>
      <c r="IQ90" s="4" t="s">
        <v>666</v>
      </c>
      <c r="IR90" s="4" t="s">
        <v>164</v>
      </c>
      <c r="IS90" s="4" t="s">
        <v>418</v>
      </c>
      <c r="IT90" s="4" t="s">
        <v>2779</v>
      </c>
      <c r="IU90" s="4" t="s">
        <v>1163</v>
      </c>
      <c r="IV90" s="4" t="s">
        <v>883</v>
      </c>
      <c r="IW90" s="4" t="s">
        <v>3646</v>
      </c>
      <c r="IX90" s="4" t="s">
        <v>481</v>
      </c>
      <c r="IY90" s="4" t="s">
        <v>1866</v>
      </c>
      <c r="IZ90" s="4" t="s">
        <v>594</v>
      </c>
      <c r="JA90" s="4" t="s">
        <v>1903</v>
      </c>
      <c r="JB90" s="4" t="s">
        <v>3646</v>
      </c>
      <c r="JC90" s="4" t="s">
        <v>759</v>
      </c>
      <c r="JD90" s="4" t="s">
        <v>4396</v>
      </c>
      <c r="JE90" s="4" t="s">
        <v>5175</v>
      </c>
      <c r="JF90" s="4" t="s">
        <v>550</v>
      </c>
    </row>
    <row r="91" spans="1:266" ht="15.75" thickBot="1">
      <c r="A91" s="8" t="s">
        <v>6520</v>
      </c>
      <c r="B91" s="3" t="e">
        <v>#DIV/0!</v>
      </c>
      <c r="C91" s="3" t="e">
        <v>#DIV/0!</v>
      </c>
      <c r="D91" s="3" t="e">
        <v>#DIV/0!</v>
      </c>
      <c r="E91" s="3" t="e">
        <v>#DIV/0!</v>
      </c>
      <c r="F91" s="3" t="e">
        <v>#DIV/0!</v>
      </c>
      <c r="G91" s="3" t="e">
        <v>#DIV/0!</v>
      </c>
      <c r="H91" s="3" t="e">
        <v>#DIV/0!</v>
      </c>
      <c r="I91" s="3" t="e">
        <v>#DIV/0!</v>
      </c>
      <c r="J91" s="3" t="e">
        <v>#DIV/0!</v>
      </c>
      <c r="K91" s="3" t="e">
        <v>#DIV/0!</v>
      </c>
      <c r="L91" s="3" t="e">
        <v>#DIV/0!</v>
      </c>
      <c r="M91" s="3" t="e">
        <v>#DIV/0!</v>
      </c>
      <c r="N91" s="3" t="e">
        <v>#DIV/0!</v>
      </c>
      <c r="O91" s="3" t="e">
        <v>#DIV/0!</v>
      </c>
      <c r="P91" s="3" t="e">
        <v>#DIV/0!</v>
      </c>
      <c r="Q91" s="3" t="e">
        <v>#DIV/0!</v>
      </c>
      <c r="R91" s="3" t="e">
        <v>#DIV/0!</v>
      </c>
      <c r="S91" s="3" t="e">
        <v>#DIV/0!</v>
      </c>
      <c r="T91" s="3" t="e">
        <v>#DIV/0!</v>
      </c>
      <c r="U91" s="3" t="e">
        <v>#DIV/0!</v>
      </c>
      <c r="V91" s="3" t="e">
        <v>#DIV/0!</v>
      </c>
      <c r="W91" s="3" t="e">
        <v>#DIV/0!</v>
      </c>
      <c r="X91" s="3" t="e">
        <v>#DIV/0!</v>
      </c>
      <c r="Y91" s="3" t="e">
        <v>#DIV/0!</v>
      </c>
      <c r="Z91" s="3" t="e">
        <v>#DIV/0!</v>
      </c>
      <c r="AA91" s="3" t="e">
        <v>#DIV/0!</v>
      </c>
      <c r="AB91" s="3" t="e">
        <v>#DIV/0!</v>
      </c>
      <c r="AC91" s="3" t="e">
        <v>#DIV/0!</v>
      </c>
      <c r="AD91" s="3" t="e">
        <v>#DIV/0!</v>
      </c>
      <c r="AE91" s="3" t="e">
        <v>#DIV/0!</v>
      </c>
      <c r="AF91" s="3" t="e">
        <v>#DIV/0!</v>
      </c>
      <c r="AG91" s="3" t="e">
        <v>#DIV/0!</v>
      </c>
      <c r="AH91" s="3" t="e">
        <v>#DIV/0!</v>
      </c>
      <c r="AI91" s="3" t="e">
        <v>#DIV/0!</v>
      </c>
      <c r="AJ91" s="3" t="e">
        <v>#DIV/0!</v>
      </c>
      <c r="AK91" s="3" t="e">
        <v>#DIV/0!</v>
      </c>
      <c r="AL91" s="3" t="e">
        <v>#DIV/0!</v>
      </c>
      <c r="AM91" s="3" t="e">
        <v>#DIV/0!</v>
      </c>
      <c r="AN91" s="3" t="e">
        <v>#DIV/0!</v>
      </c>
      <c r="AO91" s="3" t="e">
        <v>#DIV/0!</v>
      </c>
      <c r="AP91" s="3" t="e">
        <v>#DIV/0!</v>
      </c>
      <c r="AQ91" s="3" t="e">
        <v>#DIV/0!</v>
      </c>
      <c r="AR91" s="3" t="e">
        <v>#DIV/0!</v>
      </c>
      <c r="AS91" s="4" t="s">
        <v>2423</v>
      </c>
      <c r="AT91" s="4" t="s">
        <v>388</v>
      </c>
      <c r="AU91" s="4" t="s">
        <v>579</v>
      </c>
      <c r="AV91" s="4" t="s">
        <v>3044</v>
      </c>
      <c r="AW91" s="4" t="s">
        <v>3064</v>
      </c>
      <c r="AX91" s="4" t="s">
        <v>3085</v>
      </c>
      <c r="AY91" s="4" t="s">
        <v>541</v>
      </c>
      <c r="AZ91" s="4" t="s">
        <v>2821</v>
      </c>
      <c r="BA91" s="4" t="s">
        <v>74</v>
      </c>
      <c r="BB91" s="4" t="s">
        <v>1193</v>
      </c>
      <c r="BC91" s="4" t="s">
        <v>604</v>
      </c>
      <c r="BD91" s="4" t="s">
        <v>1468</v>
      </c>
      <c r="BE91" s="4" t="s">
        <v>1849</v>
      </c>
      <c r="BF91" s="4" t="s">
        <v>2840</v>
      </c>
      <c r="BG91" s="4" t="s">
        <v>3230</v>
      </c>
      <c r="BH91" s="4" t="s">
        <v>1254</v>
      </c>
      <c r="BI91" s="4" t="s">
        <v>900</v>
      </c>
      <c r="BJ91" s="4" t="s">
        <v>1846</v>
      </c>
      <c r="BK91" s="4" t="s">
        <v>1422</v>
      </c>
      <c r="BL91" s="4" t="s">
        <v>2901</v>
      </c>
      <c r="BM91" s="4" t="s">
        <v>1933</v>
      </c>
      <c r="BN91" s="4" t="s">
        <v>3066</v>
      </c>
      <c r="BO91" s="4" t="s">
        <v>3148</v>
      </c>
      <c r="BP91" s="4" t="s">
        <v>2773</v>
      </c>
      <c r="BQ91" s="4" t="s">
        <v>218</v>
      </c>
      <c r="BR91" s="4" t="s">
        <v>492</v>
      </c>
      <c r="BS91" s="4" t="s">
        <v>2048</v>
      </c>
      <c r="BT91" s="4" t="s">
        <v>2680</v>
      </c>
      <c r="BU91" s="4" t="s">
        <v>877</v>
      </c>
      <c r="BV91" s="4" t="s">
        <v>185</v>
      </c>
      <c r="BW91" s="4" t="s">
        <v>3512</v>
      </c>
      <c r="BX91" s="4" t="s">
        <v>1843</v>
      </c>
      <c r="BY91" s="4" t="s">
        <v>37</v>
      </c>
      <c r="BZ91" s="4" t="s">
        <v>1123</v>
      </c>
      <c r="CA91" s="4" t="s">
        <v>324</v>
      </c>
      <c r="CB91" s="4" t="s">
        <v>3604</v>
      </c>
      <c r="CC91" s="4" t="s">
        <v>3626</v>
      </c>
      <c r="CD91" s="4" t="s">
        <v>1138</v>
      </c>
      <c r="CE91" s="4" t="s">
        <v>3674</v>
      </c>
      <c r="CF91" s="4" t="s">
        <v>3721</v>
      </c>
      <c r="CG91" s="4" t="s">
        <v>3706</v>
      </c>
      <c r="CH91" s="4" t="s">
        <v>3788</v>
      </c>
      <c r="CI91" s="4" t="s">
        <v>191</v>
      </c>
      <c r="CJ91" s="4" t="s">
        <v>3231</v>
      </c>
      <c r="CK91" s="4" t="s">
        <v>3861</v>
      </c>
      <c r="CL91" s="4" t="s">
        <v>3891</v>
      </c>
      <c r="CM91" s="4" t="s">
        <v>3919</v>
      </c>
      <c r="CN91" s="4" t="s">
        <v>3941</v>
      </c>
      <c r="CO91" s="4" t="s">
        <v>3964</v>
      </c>
      <c r="CP91" s="4" t="s">
        <v>387</v>
      </c>
      <c r="CQ91" s="4" t="s">
        <v>3995</v>
      </c>
      <c r="CR91" s="4" t="s">
        <v>771</v>
      </c>
      <c r="CS91" s="4" t="s">
        <v>4034</v>
      </c>
      <c r="CT91" s="4" t="s">
        <v>182</v>
      </c>
      <c r="CU91" s="4" t="s">
        <v>196</v>
      </c>
      <c r="CV91" s="4" t="s">
        <v>4089</v>
      </c>
      <c r="CW91" s="4" t="s">
        <v>747</v>
      </c>
      <c r="CX91" s="4" t="s">
        <v>4119</v>
      </c>
      <c r="CY91" s="4" t="s">
        <v>4142</v>
      </c>
      <c r="CZ91" s="4" t="s">
        <v>4169</v>
      </c>
      <c r="DA91" s="4" t="s">
        <v>4194</v>
      </c>
      <c r="DB91" s="4" t="s">
        <v>308</v>
      </c>
      <c r="DC91" s="4" t="s">
        <v>4234</v>
      </c>
      <c r="DD91" s="4" t="s">
        <v>4242</v>
      </c>
      <c r="DE91" s="4" t="s">
        <v>3970</v>
      </c>
      <c r="DF91" s="4" t="s">
        <v>2933</v>
      </c>
      <c r="DG91" s="4" t="s">
        <v>1513</v>
      </c>
      <c r="DH91" s="4" t="s">
        <v>1731</v>
      </c>
      <c r="DI91" s="4" t="s">
        <v>1020</v>
      </c>
      <c r="DJ91" s="4" t="s">
        <v>3204</v>
      </c>
      <c r="DK91" s="4" t="s">
        <v>3497</v>
      </c>
      <c r="DL91" s="4" t="s">
        <v>484</v>
      </c>
      <c r="DM91" s="4" t="s">
        <v>4372</v>
      </c>
      <c r="DN91" s="4" t="s">
        <v>1092</v>
      </c>
      <c r="DO91" s="4" t="s">
        <v>3677</v>
      </c>
      <c r="DP91" s="4" t="s">
        <v>4447</v>
      </c>
      <c r="DQ91" s="4" t="s">
        <v>4469</v>
      </c>
      <c r="DR91" s="4" t="s">
        <v>1098</v>
      </c>
      <c r="DS91" s="4" t="s">
        <v>4502</v>
      </c>
      <c r="DT91" s="4" t="s">
        <v>1226</v>
      </c>
      <c r="DU91" s="4" t="s">
        <v>1692</v>
      </c>
      <c r="DV91" s="4" t="s">
        <v>3564</v>
      </c>
      <c r="DW91" s="4" t="s">
        <v>4552</v>
      </c>
      <c r="DX91" s="4" t="s">
        <v>271</v>
      </c>
      <c r="DY91" s="4" t="s">
        <v>1761</v>
      </c>
      <c r="DZ91" s="4" t="s">
        <v>1079</v>
      </c>
      <c r="EA91" s="4" t="s">
        <v>920</v>
      </c>
      <c r="EB91" s="4" t="s">
        <v>891</v>
      </c>
      <c r="EC91" s="4" t="s">
        <v>1947</v>
      </c>
      <c r="ED91" s="4" t="s">
        <v>1014</v>
      </c>
      <c r="EE91" s="4" t="s">
        <v>47</v>
      </c>
      <c r="EF91" s="4" t="s">
        <v>1079</v>
      </c>
      <c r="EG91" s="4" t="s">
        <v>1639</v>
      </c>
      <c r="EH91" s="4" t="s">
        <v>1110</v>
      </c>
      <c r="EI91" s="4" t="s">
        <v>4707</v>
      </c>
      <c r="EJ91" s="4" t="s">
        <v>2477</v>
      </c>
      <c r="EK91" s="4" t="s">
        <v>4731</v>
      </c>
      <c r="EL91" s="4" t="s">
        <v>315</v>
      </c>
      <c r="EM91" s="4" t="s">
        <v>224</v>
      </c>
      <c r="EN91" s="4" t="s">
        <v>4765</v>
      </c>
      <c r="EO91" s="4" t="s">
        <v>1663</v>
      </c>
      <c r="EP91" s="4" t="s">
        <v>3930</v>
      </c>
      <c r="EQ91" s="4" t="s">
        <v>1162</v>
      </c>
      <c r="ER91" s="4" t="s">
        <v>728</v>
      </c>
      <c r="ES91" s="4" t="s">
        <v>2097</v>
      </c>
      <c r="ET91" s="4" t="s">
        <v>676</v>
      </c>
      <c r="EU91" s="4" t="s">
        <v>85</v>
      </c>
      <c r="EV91" s="4" t="s">
        <v>868</v>
      </c>
      <c r="EW91" s="4" t="s">
        <v>1959</v>
      </c>
      <c r="EX91" s="4" t="s">
        <v>272</v>
      </c>
      <c r="EY91" s="4" t="s">
        <v>1716</v>
      </c>
      <c r="EZ91" s="4" t="s">
        <v>1503</v>
      </c>
      <c r="FA91" s="4" t="s">
        <v>4367</v>
      </c>
      <c r="FB91" s="4" t="s">
        <v>315</v>
      </c>
      <c r="FC91" s="4" t="s">
        <v>3489</v>
      </c>
      <c r="FD91" s="4" t="s">
        <v>2551</v>
      </c>
      <c r="FE91" s="4" t="s">
        <v>536</v>
      </c>
      <c r="FF91" s="4" t="s">
        <v>987</v>
      </c>
      <c r="FG91" s="4" t="s">
        <v>1581</v>
      </c>
      <c r="FH91" s="4" t="s">
        <v>3119</v>
      </c>
      <c r="FI91" s="4" t="s">
        <v>3373</v>
      </c>
      <c r="FJ91" s="4" t="s">
        <v>1097</v>
      </c>
      <c r="FK91" s="4" t="s">
        <v>4233</v>
      </c>
      <c r="FL91" s="4" t="s">
        <v>5058</v>
      </c>
      <c r="FM91" s="4" t="s">
        <v>2528</v>
      </c>
      <c r="FN91" s="4" t="s">
        <v>3344</v>
      </c>
      <c r="FO91" s="4" t="s">
        <v>4579</v>
      </c>
      <c r="FP91" s="4" t="s">
        <v>2038</v>
      </c>
      <c r="FQ91" s="4" t="s">
        <v>880</v>
      </c>
      <c r="FR91" s="4" t="s">
        <v>214</v>
      </c>
      <c r="FS91" s="4" t="s">
        <v>506</v>
      </c>
      <c r="FT91" s="4" t="s">
        <v>3154</v>
      </c>
      <c r="FU91" s="4" t="s">
        <v>538</v>
      </c>
      <c r="FV91" s="4" t="s">
        <v>2106</v>
      </c>
      <c r="FW91" s="4" t="s">
        <v>1895</v>
      </c>
      <c r="FX91" s="4" t="s">
        <v>467</v>
      </c>
      <c r="FY91" s="4" t="s">
        <v>4678</v>
      </c>
      <c r="FZ91" s="4" t="s">
        <v>2980</v>
      </c>
      <c r="GA91" s="4" t="s">
        <v>549</v>
      </c>
      <c r="GB91" s="4" t="s">
        <v>355</v>
      </c>
      <c r="GC91" s="4" t="s">
        <v>2764</v>
      </c>
      <c r="GD91" s="4" t="s">
        <v>3056</v>
      </c>
      <c r="GE91" s="4" t="s">
        <v>1478</v>
      </c>
      <c r="GF91" s="4" t="s">
        <v>631</v>
      </c>
      <c r="GG91" s="4" t="s">
        <v>5227</v>
      </c>
      <c r="GH91" s="4" t="s">
        <v>1701</v>
      </c>
      <c r="GI91" s="4" t="s">
        <v>5349</v>
      </c>
      <c r="GJ91" s="4" t="s">
        <v>2464</v>
      </c>
      <c r="GK91" s="4" t="s">
        <v>2096</v>
      </c>
      <c r="GL91" s="4" t="s">
        <v>185</v>
      </c>
      <c r="GM91" s="4" t="s">
        <v>1966</v>
      </c>
      <c r="GN91" s="4" t="s">
        <v>5396</v>
      </c>
      <c r="GO91" s="4" t="s">
        <v>1147</v>
      </c>
      <c r="GP91" s="4" t="s">
        <v>2994</v>
      </c>
      <c r="GQ91" s="4" t="s">
        <v>2049</v>
      </c>
      <c r="GR91" s="4" t="s">
        <v>1576</v>
      </c>
      <c r="GS91" s="4" t="s">
        <v>279</v>
      </c>
      <c r="GT91" s="4" t="s">
        <v>701</v>
      </c>
      <c r="GU91" s="4" t="s">
        <v>1969</v>
      </c>
      <c r="GV91" s="4" t="s">
        <v>344</v>
      </c>
      <c r="GW91" s="4" t="s">
        <v>1796</v>
      </c>
      <c r="GX91" s="4" t="s">
        <v>1736</v>
      </c>
      <c r="GY91" s="4" t="s">
        <v>750</v>
      </c>
      <c r="GZ91" s="4" t="s">
        <v>2407</v>
      </c>
      <c r="HA91" s="4" t="s">
        <v>1398</v>
      </c>
      <c r="HB91" s="4" t="s">
        <v>98</v>
      </c>
      <c r="HC91" s="4" t="s">
        <v>5579</v>
      </c>
      <c r="HD91" s="4" t="s">
        <v>3070</v>
      </c>
      <c r="HE91" s="4" t="s">
        <v>3330</v>
      </c>
      <c r="HF91" s="4" t="s">
        <v>756</v>
      </c>
      <c r="HG91" s="4" t="s">
        <v>1384</v>
      </c>
      <c r="HH91" s="4" t="s">
        <v>567</v>
      </c>
      <c r="HI91" s="4" t="s">
        <v>1942</v>
      </c>
      <c r="HJ91" s="4" t="s">
        <v>5173</v>
      </c>
      <c r="HK91" s="4" t="s">
        <v>5679</v>
      </c>
      <c r="HL91" s="4" t="s">
        <v>5704</v>
      </c>
      <c r="HM91" s="4" t="s">
        <v>5748</v>
      </c>
      <c r="HN91" s="4" t="s">
        <v>5797</v>
      </c>
      <c r="HO91" s="4" t="s">
        <v>5821</v>
      </c>
      <c r="HP91" s="4" t="s">
        <v>5844</v>
      </c>
      <c r="HQ91" s="4" t="s">
        <v>5857</v>
      </c>
      <c r="HR91" s="4" t="s">
        <v>372</v>
      </c>
      <c r="HS91" s="4" t="s">
        <v>1723</v>
      </c>
      <c r="HT91" s="4" t="s">
        <v>5902</v>
      </c>
      <c r="HU91" s="4" t="s">
        <v>5935</v>
      </c>
      <c r="HV91" s="4" t="s">
        <v>1494</v>
      </c>
      <c r="HW91" s="4" t="s">
        <v>706</v>
      </c>
      <c r="HX91" s="4" t="s">
        <v>2688</v>
      </c>
      <c r="HY91" s="4" t="s">
        <v>5303</v>
      </c>
      <c r="HZ91" s="4" t="s">
        <v>1278</v>
      </c>
      <c r="IA91" s="4" t="s">
        <v>1781</v>
      </c>
      <c r="IB91" s="4" t="s">
        <v>153</v>
      </c>
      <c r="IC91" s="4" t="s">
        <v>3</v>
      </c>
      <c r="ID91" s="4" t="s">
        <v>4125</v>
      </c>
      <c r="IE91" s="4" t="s">
        <v>484</v>
      </c>
      <c r="IF91" s="4" t="s">
        <v>1062</v>
      </c>
      <c r="IG91" s="4" t="s">
        <v>247</v>
      </c>
      <c r="IH91" s="4" t="s">
        <v>2939</v>
      </c>
      <c r="II91" s="4" t="s">
        <v>1606</v>
      </c>
      <c r="IJ91" s="4" t="s">
        <v>4044</v>
      </c>
      <c r="IK91" s="4" t="s">
        <v>3154</v>
      </c>
      <c r="IL91" s="4" t="s">
        <v>166</v>
      </c>
      <c r="IM91" s="4" t="s">
        <v>3249</v>
      </c>
      <c r="IN91" s="4" t="s">
        <v>658</v>
      </c>
      <c r="IO91" s="4" t="s">
        <v>848</v>
      </c>
      <c r="IP91" s="4" t="s">
        <v>6084</v>
      </c>
      <c r="IQ91" s="4" t="s">
        <v>4961</v>
      </c>
      <c r="IR91" s="4" t="s">
        <v>6296</v>
      </c>
      <c r="IS91" s="4" t="s">
        <v>1588</v>
      </c>
      <c r="IT91" s="4" t="s">
        <v>255</v>
      </c>
      <c r="IU91" s="4" t="s">
        <v>2970</v>
      </c>
      <c r="IV91" s="4" t="s">
        <v>3381</v>
      </c>
      <c r="IW91" s="4" t="s">
        <v>1402</v>
      </c>
      <c r="IX91" s="4" t="s">
        <v>1121</v>
      </c>
      <c r="IY91" s="4" t="s">
        <v>426</v>
      </c>
      <c r="IZ91" s="4" t="s">
        <v>403</v>
      </c>
      <c r="JA91" s="4" t="s">
        <v>596</v>
      </c>
      <c r="JB91" s="4" t="s">
        <v>210</v>
      </c>
      <c r="JC91" s="4" t="s">
        <v>575</v>
      </c>
      <c r="JD91" s="4" t="s">
        <v>3041</v>
      </c>
      <c r="JE91" s="4" t="s">
        <v>1410</v>
      </c>
      <c r="JF91" s="4" t="s">
        <v>512</v>
      </c>
    </row>
    <row r="92" spans="1:266" ht="15.75" thickBot="1">
      <c r="A92" s="8" t="s">
        <v>6521</v>
      </c>
      <c r="B92" s="4" t="s">
        <v>2067</v>
      </c>
      <c r="C92" s="4" t="s">
        <v>1511</v>
      </c>
      <c r="D92" s="4" t="s">
        <v>2104</v>
      </c>
      <c r="E92" s="4" t="s">
        <v>2083</v>
      </c>
      <c r="F92" s="4" t="s">
        <v>1779</v>
      </c>
      <c r="G92" s="4" t="s">
        <v>1543</v>
      </c>
      <c r="H92" s="4" t="s">
        <v>1284</v>
      </c>
      <c r="I92" s="4" t="s">
        <v>827</v>
      </c>
      <c r="J92" s="4" t="s">
        <v>3</v>
      </c>
      <c r="K92" s="4" t="s">
        <v>1519</v>
      </c>
      <c r="L92" s="4" t="s">
        <v>2113</v>
      </c>
      <c r="M92" s="4" t="s">
        <v>2295</v>
      </c>
      <c r="N92" s="4" t="s">
        <v>158</v>
      </c>
      <c r="O92" s="4" t="s">
        <v>1548</v>
      </c>
      <c r="P92" s="4" t="s">
        <v>2372</v>
      </c>
      <c r="Q92" s="4" t="s">
        <v>1571</v>
      </c>
      <c r="R92" s="4" t="s">
        <v>1608</v>
      </c>
      <c r="S92" s="4" t="s">
        <v>475</v>
      </c>
      <c r="T92" s="4" t="s">
        <v>94</v>
      </c>
      <c r="U92" s="4" t="s">
        <v>2477</v>
      </c>
      <c r="V92" s="4" t="s">
        <v>164</v>
      </c>
      <c r="W92" s="4" t="s">
        <v>2113</v>
      </c>
      <c r="X92" s="4" t="s">
        <v>2538</v>
      </c>
      <c r="Y92" s="4" t="s">
        <v>310</v>
      </c>
      <c r="Z92" s="4" t="s">
        <v>2571</v>
      </c>
      <c r="AA92" s="4" t="s">
        <v>2595</v>
      </c>
      <c r="AB92" s="4" t="s">
        <v>1692</v>
      </c>
      <c r="AC92" s="4" t="s">
        <v>2644</v>
      </c>
      <c r="AD92" s="4" t="s">
        <v>2661</v>
      </c>
      <c r="AE92" s="4" t="s">
        <v>10</v>
      </c>
      <c r="AF92" s="4" t="s">
        <v>218</v>
      </c>
      <c r="AG92" s="4" t="s">
        <v>2718</v>
      </c>
      <c r="AH92" s="4" t="s">
        <v>2732</v>
      </c>
      <c r="AI92" s="4" t="s">
        <v>1240</v>
      </c>
      <c r="AJ92" s="4" t="s">
        <v>2768</v>
      </c>
      <c r="AK92" s="4" t="s">
        <v>2280</v>
      </c>
      <c r="AL92" s="4" t="s">
        <v>1611</v>
      </c>
      <c r="AM92" s="4" t="s">
        <v>272</v>
      </c>
      <c r="AN92" s="4" t="s">
        <v>3</v>
      </c>
      <c r="AO92" s="4" t="s">
        <v>1472</v>
      </c>
      <c r="AP92" s="4" t="s">
        <v>2518</v>
      </c>
      <c r="AQ92" s="4" t="s">
        <v>325</v>
      </c>
      <c r="AR92" s="4" t="s">
        <v>224</v>
      </c>
      <c r="AS92" s="4" t="s">
        <v>2969</v>
      </c>
      <c r="AT92" s="4" t="s">
        <v>423</v>
      </c>
      <c r="AU92" s="4" t="s">
        <v>3017</v>
      </c>
      <c r="AV92" s="4" t="s">
        <v>1127</v>
      </c>
      <c r="AW92" s="4" t="s">
        <v>1022</v>
      </c>
      <c r="AX92" s="4" t="s">
        <v>2669</v>
      </c>
      <c r="AY92" s="4" t="s">
        <v>3102</v>
      </c>
      <c r="AZ92" s="4" t="s">
        <v>2900</v>
      </c>
      <c r="BA92" s="4" t="s">
        <v>1114</v>
      </c>
      <c r="BB92" s="4" t="s">
        <v>2067</v>
      </c>
      <c r="BC92" s="4" t="s">
        <v>1961</v>
      </c>
      <c r="BD92" s="4" t="s">
        <v>158</v>
      </c>
      <c r="BE92" s="4" t="s">
        <v>3</v>
      </c>
      <c r="BF92" s="4" t="s">
        <v>523</v>
      </c>
      <c r="BG92" s="4" t="s">
        <v>701</v>
      </c>
      <c r="BH92" s="4" t="s">
        <v>578</v>
      </c>
      <c r="BI92" s="4" t="s">
        <v>94</v>
      </c>
      <c r="BJ92" s="4" t="s">
        <v>2411</v>
      </c>
      <c r="BK92" s="4" t="s">
        <v>3</v>
      </c>
      <c r="BL92" s="4" t="s">
        <v>2945</v>
      </c>
      <c r="BM92" s="4" t="s">
        <v>1808</v>
      </c>
      <c r="BN92" s="4" t="s">
        <v>1979</v>
      </c>
      <c r="BO92" s="4" t="s">
        <v>1105</v>
      </c>
      <c r="BP92" s="4" t="s">
        <v>770</v>
      </c>
      <c r="BQ92" s="4" t="s">
        <v>2513</v>
      </c>
      <c r="BR92" s="4" t="s">
        <v>3412</v>
      </c>
      <c r="BS92" s="4" t="s">
        <v>2132</v>
      </c>
      <c r="BT92" s="4" t="s">
        <v>3445</v>
      </c>
      <c r="BU92" s="4" t="s">
        <v>627</v>
      </c>
      <c r="BV92" s="4" t="s">
        <v>437</v>
      </c>
      <c r="BW92" s="4" t="s">
        <v>703</v>
      </c>
      <c r="BX92" s="4" t="s">
        <v>3540</v>
      </c>
      <c r="BY92" s="4" t="s">
        <v>2158</v>
      </c>
      <c r="BZ92" s="4" t="s">
        <v>3561</v>
      </c>
      <c r="CA92" s="4" t="s">
        <v>2283</v>
      </c>
      <c r="CB92" s="4" t="s">
        <v>1216</v>
      </c>
      <c r="CC92" s="4" t="s">
        <v>1506</v>
      </c>
      <c r="CD92" s="4" t="s">
        <v>1594</v>
      </c>
      <c r="CE92" s="4" t="s">
        <v>3675</v>
      </c>
      <c r="CF92" s="4" t="s">
        <v>3</v>
      </c>
      <c r="CG92" s="4" t="s">
        <v>2106</v>
      </c>
      <c r="CH92" s="4" t="s">
        <v>1475</v>
      </c>
      <c r="CI92" s="4" t="s">
        <v>861</v>
      </c>
      <c r="CJ92" s="4" t="s">
        <v>2181</v>
      </c>
      <c r="CK92" s="4" t="s">
        <v>683</v>
      </c>
      <c r="CL92" s="4" t="s">
        <v>3892</v>
      </c>
      <c r="CM92" s="4" t="s">
        <v>560</v>
      </c>
      <c r="CN92" s="4" t="s">
        <v>565</v>
      </c>
      <c r="CO92" s="4" t="s">
        <v>1658</v>
      </c>
      <c r="CP92" s="4" t="s">
        <v>1818</v>
      </c>
      <c r="CQ92" s="4" t="s">
        <v>2480</v>
      </c>
      <c r="CR92" s="4" t="s">
        <v>96</v>
      </c>
      <c r="CS92" s="4" t="s">
        <v>4035</v>
      </c>
      <c r="CT92" s="4" t="s">
        <v>4060</v>
      </c>
      <c r="CU92" s="4" t="s">
        <v>319</v>
      </c>
      <c r="CV92" s="4" t="s">
        <v>1493</v>
      </c>
      <c r="CW92" s="4" t="s">
        <v>4106</v>
      </c>
      <c r="CX92" s="4" t="s">
        <v>2452</v>
      </c>
      <c r="CY92" s="4" t="s">
        <v>2822</v>
      </c>
      <c r="CZ92" s="4" t="s">
        <v>1544</v>
      </c>
      <c r="DA92" s="4" t="s">
        <v>4195</v>
      </c>
      <c r="DB92" s="4" t="s">
        <v>4213</v>
      </c>
      <c r="DC92" s="4" t="s">
        <v>734</v>
      </c>
      <c r="DD92" s="4" t="s">
        <v>4243</v>
      </c>
      <c r="DE92" s="4" t="s">
        <v>47</v>
      </c>
      <c r="DF92" s="4" t="s">
        <v>2116</v>
      </c>
      <c r="DG92" s="4" t="s">
        <v>2140</v>
      </c>
      <c r="DH92" s="4" t="s">
        <v>4303</v>
      </c>
      <c r="DI92" s="4" t="s">
        <v>699</v>
      </c>
      <c r="DJ92" s="4" t="s">
        <v>70</v>
      </c>
      <c r="DK92" s="4" t="s">
        <v>1279</v>
      </c>
      <c r="DL92" s="4" t="s">
        <v>1673</v>
      </c>
      <c r="DM92" s="4" t="s">
        <v>484</v>
      </c>
      <c r="DN92" s="4" t="s">
        <v>4393</v>
      </c>
      <c r="DO92" s="4" t="s">
        <v>394</v>
      </c>
      <c r="DP92" s="4" t="s">
        <v>3234</v>
      </c>
      <c r="DQ92" s="4" t="s">
        <v>380</v>
      </c>
      <c r="DR92" s="4" t="s">
        <v>232</v>
      </c>
      <c r="DS92" s="4" t="s">
        <v>1557</v>
      </c>
      <c r="DT92" s="4" t="s">
        <v>549</v>
      </c>
      <c r="DU92" s="4" t="s">
        <v>2112</v>
      </c>
      <c r="DV92" s="4" t="s">
        <v>3273</v>
      </c>
      <c r="DW92" s="4" t="s">
        <v>1432</v>
      </c>
      <c r="DX92" s="4" t="s">
        <v>4568</v>
      </c>
      <c r="DY92" s="4" t="s">
        <v>232</v>
      </c>
      <c r="DZ92" s="4" t="s">
        <v>1530</v>
      </c>
      <c r="EA92" s="4" t="s">
        <v>1514</v>
      </c>
      <c r="EB92" s="4" t="s">
        <v>559</v>
      </c>
      <c r="EC92" s="4" t="s">
        <v>1022</v>
      </c>
      <c r="ED92" s="4" t="s">
        <v>2898</v>
      </c>
      <c r="EE92" s="4" t="s">
        <v>1533</v>
      </c>
      <c r="EF92" s="4" t="s">
        <v>4671</v>
      </c>
      <c r="EG92" s="4" t="s">
        <v>1296</v>
      </c>
      <c r="EH92" s="4" t="s">
        <v>504</v>
      </c>
      <c r="EI92" s="4" t="s">
        <v>3158</v>
      </c>
      <c r="EJ92" s="4" t="s">
        <v>2832</v>
      </c>
      <c r="EK92" s="4" t="s">
        <v>983</v>
      </c>
      <c r="EL92" s="4" t="s">
        <v>650</v>
      </c>
      <c r="EM92" s="4" t="s">
        <v>1068</v>
      </c>
      <c r="EN92" s="4" t="s">
        <v>27</v>
      </c>
      <c r="EO92" s="4" t="s">
        <v>1886</v>
      </c>
      <c r="EP92" s="4" t="s">
        <v>207</v>
      </c>
      <c r="EQ92" s="4" t="s">
        <v>73</v>
      </c>
      <c r="ER92" s="4" t="s">
        <v>435</v>
      </c>
      <c r="ES92" s="4" t="s">
        <v>1540</v>
      </c>
      <c r="ET92" s="4" t="s">
        <v>4243</v>
      </c>
      <c r="EU92" s="4" t="s">
        <v>779</v>
      </c>
      <c r="EV92" s="4" t="s">
        <v>2441</v>
      </c>
      <c r="EW92" s="4" t="s">
        <v>515</v>
      </c>
      <c r="EX92" s="4" t="s">
        <v>537</v>
      </c>
      <c r="EY92" s="4" t="s">
        <v>3266</v>
      </c>
      <c r="EZ92" s="4" t="s">
        <v>1821</v>
      </c>
      <c r="FA92" s="4" t="s">
        <v>643</v>
      </c>
      <c r="FB92" s="4" t="s">
        <v>211</v>
      </c>
      <c r="FC92" s="4" t="s">
        <v>2836</v>
      </c>
      <c r="FD92" s="4" t="s">
        <v>4945</v>
      </c>
      <c r="FE92" s="4" t="s">
        <v>1743</v>
      </c>
      <c r="FF92" s="4" t="s">
        <v>1531</v>
      </c>
      <c r="FG92" s="4" t="s">
        <v>1205</v>
      </c>
      <c r="FH92" s="4" t="s">
        <v>4884</v>
      </c>
      <c r="FI92" s="4" t="s">
        <v>1760</v>
      </c>
      <c r="FJ92" s="4" t="s">
        <v>1866</v>
      </c>
      <c r="FK92" s="4" t="s">
        <v>1163</v>
      </c>
      <c r="FL92" s="4" t="s">
        <v>3343</v>
      </c>
      <c r="FM92" s="4" t="s">
        <v>1720</v>
      </c>
      <c r="FN92" s="4" t="s">
        <v>1542</v>
      </c>
      <c r="FO92" s="4" t="s">
        <v>1394</v>
      </c>
      <c r="FP92" s="4" t="s">
        <v>2923</v>
      </c>
      <c r="FQ92" s="4" t="s">
        <v>3184</v>
      </c>
      <c r="FR92" s="4" t="s">
        <v>1596</v>
      </c>
      <c r="FS92" s="4" t="s">
        <v>2858</v>
      </c>
      <c r="FT92" s="4" t="s">
        <v>100</v>
      </c>
      <c r="FU92" s="4" t="s">
        <v>351</v>
      </c>
      <c r="FV92" s="4" t="s">
        <v>1893</v>
      </c>
      <c r="FW92" s="4" t="s">
        <v>2043</v>
      </c>
      <c r="FX92" s="4" t="s">
        <v>2518</v>
      </c>
      <c r="FY92" s="4" t="s">
        <v>511</v>
      </c>
      <c r="FZ92" s="4" t="s">
        <v>2680</v>
      </c>
      <c r="GA92" s="4" t="s">
        <v>2349</v>
      </c>
      <c r="GB92" s="4" t="s">
        <v>422</v>
      </c>
      <c r="GC92" s="4" t="s">
        <v>230</v>
      </c>
      <c r="GD92" s="4" t="s">
        <v>1095</v>
      </c>
      <c r="GE92" s="4" t="s">
        <v>1509</v>
      </c>
      <c r="GF92" s="4" t="s">
        <v>1033</v>
      </c>
      <c r="GG92" s="4" t="s">
        <v>3391</v>
      </c>
      <c r="GH92" s="4" t="s">
        <v>530</v>
      </c>
      <c r="GI92" s="4" t="s">
        <v>2726</v>
      </c>
      <c r="GJ92" s="4" t="s">
        <v>2039</v>
      </c>
      <c r="GK92" s="4" t="s">
        <v>1521</v>
      </c>
      <c r="GL92" s="4" t="s">
        <v>4247</v>
      </c>
      <c r="GM92" s="4" t="s">
        <v>921</v>
      </c>
      <c r="GN92" s="4" t="s">
        <v>2344</v>
      </c>
      <c r="GO92" s="4" t="s">
        <v>2561</v>
      </c>
      <c r="GP92" s="4" t="s">
        <v>532</v>
      </c>
      <c r="GQ92" s="4" t="s">
        <v>970</v>
      </c>
      <c r="GR92" s="4" t="s">
        <v>560</v>
      </c>
      <c r="GS92" s="4" t="s">
        <v>119</v>
      </c>
      <c r="GT92" s="4" t="s">
        <v>2638</v>
      </c>
      <c r="GU92" s="4" t="s">
        <v>1969</v>
      </c>
      <c r="GV92" s="4" t="s">
        <v>5377</v>
      </c>
      <c r="GW92" s="4" t="s">
        <v>601</v>
      </c>
      <c r="GX92" s="4" t="s">
        <v>1585</v>
      </c>
      <c r="GY92" s="4" t="s">
        <v>456</v>
      </c>
      <c r="GZ92" s="4" t="s">
        <v>4940</v>
      </c>
      <c r="HA92" s="4" t="s">
        <v>206</v>
      </c>
      <c r="HB92" s="4" t="s">
        <v>72</v>
      </c>
      <c r="HC92" s="4" t="s">
        <v>3160</v>
      </c>
      <c r="HD92" s="4" t="s">
        <v>261</v>
      </c>
      <c r="HE92" s="4" t="s">
        <v>4855</v>
      </c>
      <c r="HF92" s="4" t="s">
        <v>768</v>
      </c>
      <c r="HG92" s="4" t="s">
        <v>3345</v>
      </c>
      <c r="HH92" s="4" t="s">
        <v>1517</v>
      </c>
      <c r="HI92" s="4" t="s">
        <v>1142</v>
      </c>
      <c r="HJ92" s="4" t="s">
        <v>640</v>
      </c>
      <c r="HK92" s="4" t="s">
        <v>885</v>
      </c>
      <c r="HL92" s="4" t="s">
        <v>3261</v>
      </c>
      <c r="HM92" s="4" t="s">
        <v>3517</v>
      </c>
      <c r="HN92" s="4" t="s">
        <v>115</v>
      </c>
      <c r="HO92" s="4" t="s">
        <v>5309</v>
      </c>
      <c r="HP92" s="4" t="s">
        <v>3016</v>
      </c>
      <c r="HQ92" s="4" t="s">
        <v>3070</v>
      </c>
      <c r="HR92" s="4" t="s">
        <v>1930</v>
      </c>
      <c r="HS92" s="4" t="s">
        <v>1229</v>
      </c>
      <c r="HT92" s="4" t="s">
        <v>5903</v>
      </c>
      <c r="HU92" s="4" t="s">
        <v>1189</v>
      </c>
      <c r="HV92" s="4" t="s">
        <v>1132</v>
      </c>
      <c r="HW92" s="4" t="s">
        <v>686</v>
      </c>
      <c r="HX92" s="4" t="s">
        <v>1484</v>
      </c>
      <c r="HY92" s="4" t="s">
        <v>63</v>
      </c>
      <c r="HZ92" s="4" t="s">
        <v>3769</v>
      </c>
      <c r="IA92" s="4" t="s">
        <v>2177</v>
      </c>
      <c r="IB92" s="4" t="s">
        <v>2127</v>
      </c>
      <c r="IC92" s="4" t="s">
        <v>1863</v>
      </c>
      <c r="ID92" s="4" t="s">
        <v>1809</v>
      </c>
      <c r="IE92" s="4" t="s">
        <v>640</v>
      </c>
      <c r="IF92" s="4" t="s">
        <v>1098</v>
      </c>
      <c r="IG92" s="4" t="s">
        <v>1453</v>
      </c>
      <c r="IH92" s="4" t="s">
        <v>1533</v>
      </c>
      <c r="II92" s="4" t="s">
        <v>574</v>
      </c>
      <c r="IJ92" s="4" t="s">
        <v>6152</v>
      </c>
      <c r="IK92" s="4" t="s">
        <v>1637</v>
      </c>
      <c r="IL92" s="4" t="s">
        <v>1754</v>
      </c>
      <c r="IM92" s="4" t="s">
        <v>4133</v>
      </c>
      <c r="IN92" s="4" t="s">
        <v>3065</v>
      </c>
      <c r="IO92" s="4" t="s">
        <v>949</v>
      </c>
      <c r="IP92" s="4" t="s">
        <v>1415</v>
      </c>
      <c r="IQ92" s="4" t="s">
        <v>3432</v>
      </c>
      <c r="IR92" s="4" t="s">
        <v>2935</v>
      </c>
      <c r="IS92" s="4" t="s">
        <v>850</v>
      </c>
      <c r="IT92" s="4" t="s">
        <v>1002</v>
      </c>
      <c r="IU92" s="4" t="s">
        <v>3710</v>
      </c>
      <c r="IV92" s="4" t="s">
        <v>1876</v>
      </c>
      <c r="IW92" s="4" t="s">
        <v>2564</v>
      </c>
      <c r="IX92" s="4" t="s">
        <v>2902</v>
      </c>
      <c r="IY92" s="4" t="s">
        <v>3316</v>
      </c>
      <c r="IZ92" s="4" t="s">
        <v>96</v>
      </c>
      <c r="JA92" s="4" t="s">
        <v>1125</v>
      </c>
      <c r="JB92" s="4" t="s">
        <v>1650</v>
      </c>
      <c r="JC92" s="4" t="s">
        <v>1833</v>
      </c>
      <c r="JD92" s="4" t="s">
        <v>1729</v>
      </c>
      <c r="JE92" s="4" t="s">
        <v>695</v>
      </c>
      <c r="JF92" s="4" t="s">
        <v>1225</v>
      </c>
    </row>
    <row r="93" spans="1:266" ht="15.75" thickBot="1">
      <c r="A93" s="8" t="s">
        <v>6522</v>
      </c>
      <c r="B93" s="3" t="e">
        <v>#DIV/0!</v>
      </c>
      <c r="C93" s="3" t="e">
        <v>#DIV/0!</v>
      </c>
      <c r="D93" s="3" t="e">
        <v>#DIV/0!</v>
      </c>
      <c r="E93" s="3" t="e">
        <v>#DIV/0!</v>
      </c>
      <c r="F93" s="3" t="e">
        <v>#DIV/0!</v>
      </c>
      <c r="G93" s="3" t="e">
        <v>#DIV/0!</v>
      </c>
      <c r="H93" s="4" t="s">
        <v>1285</v>
      </c>
      <c r="I93" s="4" t="s">
        <v>1249</v>
      </c>
      <c r="J93" s="4" t="s">
        <v>2216</v>
      </c>
      <c r="K93" s="4" t="s">
        <v>1686</v>
      </c>
      <c r="L93" s="4" t="s">
        <v>2271</v>
      </c>
      <c r="M93" s="4" t="s">
        <v>402</v>
      </c>
      <c r="N93" s="4" t="s">
        <v>910</v>
      </c>
      <c r="O93" s="4" t="s">
        <v>643</v>
      </c>
      <c r="P93" s="4" t="s">
        <v>1560</v>
      </c>
      <c r="Q93" s="4" t="s">
        <v>2019</v>
      </c>
      <c r="R93" s="4" t="s">
        <v>2407</v>
      </c>
      <c r="S93" s="4" t="s">
        <v>1009</v>
      </c>
      <c r="T93" s="4" t="s">
        <v>2450</v>
      </c>
      <c r="U93" s="4" t="s">
        <v>63</v>
      </c>
      <c r="V93" s="4" t="s">
        <v>607</v>
      </c>
      <c r="W93" s="4" t="s">
        <v>612</v>
      </c>
      <c r="X93" s="4" t="s">
        <v>82</v>
      </c>
      <c r="Y93" s="4" t="s">
        <v>1928</v>
      </c>
      <c r="Z93" s="4" t="s">
        <v>2572</v>
      </c>
      <c r="AA93" s="4" t="s">
        <v>512</v>
      </c>
      <c r="AB93" s="4" t="s">
        <v>1637</v>
      </c>
      <c r="AC93" s="4" t="s">
        <v>1921</v>
      </c>
      <c r="AD93" s="4" t="s">
        <v>2109</v>
      </c>
      <c r="AE93" s="4" t="s">
        <v>2683</v>
      </c>
      <c r="AF93" s="4" t="s">
        <v>1265</v>
      </c>
      <c r="AG93" s="4" t="s">
        <v>1977</v>
      </c>
      <c r="AH93" s="4" t="s">
        <v>1202</v>
      </c>
      <c r="AI93" s="4" t="s">
        <v>2746</v>
      </c>
      <c r="AJ93" s="4" t="s">
        <v>1476</v>
      </c>
      <c r="AK93" s="4" t="s">
        <v>2792</v>
      </c>
      <c r="AL93" s="4" t="s">
        <v>3</v>
      </c>
      <c r="AM93" s="4" t="s">
        <v>2849</v>
      </c>
      <c r="AN93" s="4" t="s">
        <v>2682</v>
      </c>
      <c r="AO93" s="4" t="s">
        <v>2894</v>
      </c>
      <c r="AP93" s="4" t="s">
        <v>2910</v>
      </c>
      <c r="AQ93" s="4" t="s">
        <v>2426</v>
      </c>
      <c r="AR93" s="4" t="s">
        <v>2418</v>
      </c>
      <c r="AS93" s="4" t="s">
        <v>2970</v>
      </c>
      <c r="AT93" s="4" t="s">
        <v>677</v>
      </c>
      <c r="AU93" s="4" t="s">
        <v>1069</v>
      </c>
      <c r="AV93" s="4" t="s">
        <v>2970</v>
      </c>
      <c r="AW93" s="4" t="s">
        <v>2368</v>
      </c>
      <c r="AX93" s="4" t="s">
        <v>904</v>
      </c>
      <c r="AY93" s="4" t="s">
        <v>1632</v>
      </c>
      <c r="AZ93" s="4" t="s">
        <v>2147</v>
      </c>
      <c r="BA93" s="4" t="s">
        <v>3139</v>
      </c>
      <c r="BB93" s="4" t="s">
        <v>581</v>
      </c>
      <c r="BC93" s="4" t="s">
        <v>571</v>
      </c>
      <c r="BD93" s="4" t="s">
        <v>1222</v>
      </c>
      <c r="BE93" s="4" t="s">
        <v>3196</v>
      </c>
      <c r="BF93" s="4" t="s">
        <v>3211</v>
      </c>
      <c r="BG93" s="4" t="s">
        <v>3231</v>
      </c>
      <c r="BH93" s="4" t="s">
        <v>2091</v>
      </c>
      <c r="BI93" s="4" t="s">
        <v>2166</v>
      </c>
      <c r="BJ93" s="4" t="s">
        <v>3279</v>
      </c>
      <c r="BK93" s="4" t="s">
        <v>2293</v>
      </c>
      <c r="BL93" s="4" t="s">
        <v>3129</v>
      </c>
      <c r="BM93" s="4" t="s">
        <v>3337</v>
      </c>
      <c r="BN93" s="4" t="s">
        <v>1394</v>
      </c>
      <c r="BO93" s="4" t="s">
        <v>3</v>
      </c>
      <c r="BP93" s="4" t="s">
        <v>3</v>
      </c>
      <c r="BQ93" s="4" t="s">
        <v>1546</v>
      </c>
      <c r="BR93" s="4" t="s">
        <v>594</v>
      </c>
      <c r="BS93" s="4" t="s">
        <v>3426</v>
      </c>
      <c r="BT93" s="4" t="s">
        <v>1778</v>
      </c>
      <c r="BU93" s="4" t="s">
        <v>3421</v>
      </c>
      <c r="BV93" s="4" t="s">
        <v>2561</v>
      </c>
      <c r="BW93" s="4" t="s">
        <v>1052</v>
      </c>
      <c r="BX93" s="4" t="s">
        <v>3541</v>
      </c>
      <c r="BY93" s="4" t="s">
        <v>2745</v>
      </c>
      <c r="BZ93" s="4" t="s">
        <v>1336</v>
      </c>
      <c r="CA93" s="4" t="s">
        <v>2177</v>
      </c>
      <c r="CB93" s="4" t="s">
        <v>1576</v>
      </c>
      <c r="CC93" s="4" t="s">
        <v>646</v>
      </c>
      <c r="CD93" s="4" t="s">
        <v>3639</v>
      </c>
      <c r="CE93" s="4" t="s">
        <v>2187</v>
      </c>
      <c r="CF93" s="4" t="s">
        <v>195</v>
      </c>
      <c r="CG93" s="4" t="s">
        <v>2963</v>
      </c>
      <c r="CH93" s="4" t="s">
        <v>1092</v>
      </c>
      <c r="CI93" s="4" t="s">
        <v>3</v>
      </c>
      <c r="CJ93" s="4" t="s">
        <v>471</v>
      </c>
      <c r="CK93" s="4" t="s">
        <v>1466</v>
      </c>
      <c r="CL93" s="4" t="s">
        <v>3893</v>
      </c>
      <c r="CM93" s="4" t="s">
        <v>1059</v>
      </c>
      <c r="CN93" s="4" t="s">
        <v>124</v>
      </c>
      <c r="CO93" s="4" t="s">
        <v>2381</v>
      </c>
      <c r="CP93" s="4" t="s">
        <v>892</v>
      </c>
      <c r="CQ93" s="4" t="s">
        <v>94</v>
      </c>
      <c r="CR93" s="4" t="s">
        <v>2566</v>
      </c>
      <c r="CS93" s="4" t="s">
        <v>390</v>
      </c>
      <c r="CT93" s="4" t="s">
        <v>517</v>
      </c>
      <c r="CU93" s="4" t="s">
        <v>2582</v>
      </c>
      <c r="CV93" s="4" t="s">
        <v>695</v>
      </c>
      <c r="CW93" s="4" t="s">
        <v>2349</v>
      </c>
      <c r="CX93" s="4" t="s">
        <v>811</v>
      </c>
      <c r="CY93" s="4" t="s">
        <v>731</v>
      </c>
      <c r="CZ93" s="4" t="s">
        <v>4170</v>
      </c>
      <c r="DA93" s="4" t="s">
        <v>8</v>
      </c>
      <c r="DB93" s="4" t="s">
        <v>396</v>
      </c>
      <c r="DC93" s="4" t="s">
        <v>179</v>
      </c>
      <c r="DD93" s="4" t="s">
        <v>2592</v>
      </c>
      <c r="DE93" s="4" t="s">
        <v>1302</v>
      </c>
      <c r="DF93" s="4" t="s">
        <v>2490</v>
      </c>
      <c r="DG93" s="4" t="s">
        <v>830</v>
      </c>
      <c r="DH93" s="4" t="s">
        <v>3421</v>
      </c>
      <c r="DI93" s="4" t="s">
        <v>724</v>
      </c>
      <c r="DJ93" s="4" t="s">
        <v>811</v>
      </c>
      <c r="DK93" s="4" t="s">
        <v>2136</v>
      </c>
      <c r="DL93" s="4" t="s">
        <v>4359</v>
      </c>
      <c r="DM93" s="4" t="s">
        <v>2243</v>
      </c>
      <c r="DN93" s="4" t="s">
        <v>308</v>
      </c>
      <c r="DO93" s="4" t="s">
        <v>4421</v>
      </c>
      <c r="DP93" s="4" t="s">
        <v>766</v>
      </c>
      <c r="DQ93" s="4" t="s">
        <v>3</v>
      </c>
      <c r="DR93" s="4" t="s">
        <v>3487</v>
      </c>
      <c r="DS93" s="4" t="s">
        <v>2592</v>
      </c>
      <c r="DT93" s="4" t="s">
        <v>1336</v>
      </c>
      <c r="DU93" s="4" t="s">
        <v>593</v>
      </c>
      <c r="DV93" s="4" t="s">
        <v>1116</v>
      </c>
      <c r="DW93" s="4" t="s">
        <v>103</v>
      </c>
      <c r="DX93" s="4" t="s">
        <v>4569</v>
      </c>
      <c r="DY93" s="4" t="s">
        <v>284</v>
      </c>
      <c r="DZ93" s="4" t="s">
        <v>2700</v>
      </c>
      <c r="EA93" s="4" t="s">
        <v>2280</v>
      </c>
      <c r="EB93" s="4" t="s">
        <v>609</v>
      </c>
      <c r="EC93" s="4" t="s">
        <v>899</v>
      </c>
      <c r="ED93" s="4" t="s">
        <v>791</v>
      </c>
      <c r="EE93" s="4" t="s">
        <v>4651</v>
      </c>
      <c r="EF93" s="4" t="s">
        <v>4672</v>
      </c>
      <c r="EG93" s="4" t="s">
        <v>2884</v>
      </c>
      <c r="EH93" s="4" t="s">
        <v>1882</v>
      </c>
      <c r="EI93" s="4" t="s">
        <v>3231</v>
      </c>
      <c r="EJ93" s="4" t="s">
        <v>369</v>
      </c>
      <c r="EK93" s="4" t="s">
        <v>1355</v>
      </c>
      <c r="EL93" s="4" t="s">
        <v>2552</v>
      </c>
      <c r="EM93" s="4" t="s">
        <v>3331</v>
      </c>
      <c r="EN93" s="4" t="s">
        <v>4289</v>
      </c>
      <c r="EO93" s="4" t="s">
        <v>386</v>
      </c>
      <c r="EP93" s="4" t="s">
        <v>296</v>
      </c>
      <c r="EQ93" s="4" t="s">
        <v>1175</v>
      </c>
      <c r="ER93" s="4" t="s">
        <v>77</v>
      </c>
      <c r="ES93" s="4" t="s">
        <v>109</v>
      </c>
      <c r="ET93" s="4" t="s">
        <v>1759</v>
      </c>
      <c r="EU93" s="4" t="s">
        <v>743</v>
      </c>
      <c r="EV93" s="4" t="s">
        <v>1373</v>
      </c>
      <c r="EW93" s="4" t="s">
        <v>3</v>
      </c>
      <c r="EX93" s="4" t="s">
        <v>430</v>
      </c>
      <c r="EY93" s="4" t="s">
        <v>801</v>
      </c>
      <c r="EZ93" s="4" t="s">
        <v>360</v>
      </c>
      <c r="FA93" s="4" t="s">
        <v>957</v>
      </c>
      <c r="FB93" s="4" t="s">
        <v>721</v>
      </c>
      <c r="FC93" s="4" t="s">
        <v>2132</v>
      </c>
      <c r="FD93" s="4" t="s">
        <v>300</v>
      </c>
      <c r="FE93" s="4" t="s">
        <v>4961</v>
      </c>
      <c r="FF93" s="4" t="s">
        <v>3489</v>
      </c>
      <c r="FG93" s="4" t="s">
        <v>1172</v>
      </c>
      <c r="FH93" s="4" t="s">
        <v>554</v>
      </c>
      <c r="FI93" s="4" t="s">
        <v>592</v>
      </c>
      <c r="FJ93" s="4" t="s">
        <v>441</v>
      </c>
      <c r="FK93" s="4" t="s">
        <v>2857</v>
      </c>
      <c r="FL93" s="4" t="s">
        <v>2678</v>
      </c>
      <c r="FM93" s="4" t="s">
        <v>570</v>
      </c>
      <c r="FN93" s="4" t="s">
        <v>367</v>
      </c>
      <c r="FO93" s="4" t="s">
        <v>1577</v>
      </c>
      <c r="FP93" s="4" t="s">
        <v>1373</v>
      </c>
      <c r="FQ93" s="4" t="s">
        <v>2973</v>
      </c>
      <c r="FR93" s="4" t="s">
        <v>2016</v>
      </c>
      <c r="FS93" s="4" t="s">
        <v>332</v>
      </c>
      <c r="FT93" s="4" t="s">
        <v>29</v>
      </c>
      <c r="FU93" s="4" t="s">
        <v>3</v>
      </c>
      <c r="FV93" s="4" t="s">
        <v>1614</v>
      </c>
      <c r="FW93" s="4" t="s">
        <v>3337</v>
      </c>
      <c r="FX93" s="4" t="s">
        <v>2707</v>
      </c>
      <c r="FY93" s="4" t="s">
        <v>4603</v>
      </c>
      <c r="FZ93" s="4" t="s">
        <v>2679</v>
      </c>
      <c r="GA93" s="4" t="s">
        <v>3227</v>
      </c>
      <c r="GB93" s="4" t="s">
        <v>540</v>
      </c>
      <c r="GC93" s="4" t="s">
        <v>3424</v>
      </c>
      <c r="GD93" s="4" t="s">
        <v>2753</v>
      </c>
      <c r="GE93" s="4" t="s">
        <v>808</v>
      </c>
      <c r="GF93" s="4" t="s">
        <v>1142</v>
      </c>
      <c r="GG93" s="4" t="s">
        <v>270</v>
      </c>
      <c r="GH93" s="4" t="s">
        <v>2821</v>
      </c>
      <c r="GI93" s="4" t="s">
        <v>1045</v>
      </c>
      <c r="GJ93" s="4" t="s">
        <v>413</v>
      </c>
      <c r="GK93" s="4" t="s">
        <v>258</v>
      </c>
      <c r="GL93" s="4" t="s">
        <v>3133</v>
      </c>
      <c r="GM93" s="4" t="s">
        <v>339</v>
      </c>
      <c r="GN93" s="4" t="s">
        <v>5397</v>
      </c>
      <c r="GO93" s="4" t="s">
        <v>511</v>
      </c>
      <c r="GP93" s="4" t="s">
        <v>3984</v>
      </c>
      <c r="GQ93" s="4" t="s">
        <v>660</v>
      </c>
      <c r="GR93" s="4" t="s">
        <v>881</v>
      </c>
      <c r="GS93" s="4" t="s">
        <v>169</v>
      </c>
      <c r="GT93" s="4" t="s">
        <v>2391</v>
      </c>
      <c r="GU93" s="4" t="s">
        <v>3321</v>
      </c>
      <c r="GV93" s="4" t="s">
        <v>327</v>
      </c>
      <c r="GW93" s="4" t="s">
        <v>706</v>
      </c>
      <c r="GX93" s="4" t="s">
        <v>1556</v>
      </c>
      <c r="GY93" s="4" t="s">
        <v>556</v>
      </c>
      <c r="GZ93" s="4" t="s">
        <v>3063</v>
      </c>
      <c r="HA93" s="4" t="s">
        <v>207</v>
      </c>
      <c r="HB93" s="4" t="s">
        <v>1993</v>
      </c>
      <c r="HC93" s="4" t="s">
        <v>2768</v>
      </c>
      <c r="HD93" s="4" t="s">
        <v>1727</v>
      </c>
      <c r="HE93" s="4" t="s">
        <v>2091</v>
      </c>
      <c r="HF93" s="4" t="s">
        <v>892</v>
      </c>
      <c r="HG93" s="4" t="s">
        <v>2780</v>
      </c>
      <c r="HH93" s="4" t="s">
        <v>2947</v>
      </c>
      <c r="HI93" s="4" t="s">
        <v>678</v>
      </c>
      <c r="HJ93" s="4" t="s">
        <v>1583</v>
      </c>
      <c r="HK93" s="4" t="s">
        <v>142</v>
      </c>
      <c r="HL93" s="4" t="s">
        <v>290</v>
      </c>
      <c r="HM93" s="4" t="s">
        <v>1854</v>
      </c>
      <c r="HN93" s="4" t="s">
        <v>1054</v>
      </c>
      <c r="HO93" s="4" t="s">
        <v>1173</v>
      </c>
      <c r="HP93" s="4" t="s">
        <v>2705</v>
      </c>
      <c r="HQ93" s="4" t="s">
        <v>4490</v>
      </c>
      <c r="HR93" s="4" t="s">
        <v>1674</v>
      </c>
      <c r="HS93" s="4" t="s">
        <v>1514</v>
      </c>
      <c r="HT93" s="4" t="s">
        <v>1092</v>
      </c>
      <c r="HU93" s="4" t="s">
        <v>5936</v>
      </c>
      <c r="HV93" s="4" t="s">
        <v>4268</v>
      </c>
      <c r="HW93" s="4" t="s">
        <v>649</v>
      </c>
      <c r="HX93" s="4" t="s">
        <v>2276</v>
      </c>
      <c r="HY93" s="4" t="s">
        <v>1616</v>
      </c>
      <c r="HZ93" s="4" t="s">
        <v>3908</v>
      </c>
      <c r="IA93" s="4" t="s">
        <v>2081</v>
      </c>
      <c r="IB93" s="4" t="s">
        <v>1041</v>
      </c>
      <c r="IC93" s="4" t="s">
        <v>149</v>
      </c>
      <c r="ID93" s="4" t="s">
        <v>1337</v>
      </c>
      <c r="IE93" s="4" t="s">
        <v>2683</v>
      </c>
      <c r="IF93" s="4" t="s">
        <v>2205</v>
      </c>
      <c r="IG93" s="4" t="s">
        <v>4129</v>
      </c>
      <c r="IH93" s="4" t="s">
        <v>2808</v>
      </c>
      <c r="II93" s="4" t="s">
        <v>636</v>
      </c>
      <c r="IJ93" s="4" t="s">
        <v>1830</v>
      </c>
      <c r="IK93" s="4" t="s">
        <v>243</v>
      </c>
      <c r="IL93" s="4" t="s">
        <v>1970</v>
      </c>
      <c r="IM93" s="4" t="s">
        <v>4073</v>
      </c>
      <c r="IN93" s="4" t="s">
        <v>508</v>
      </c>
      <c r="IO93" s="4" t="s">
        <v>1017</v>
      </c>
      <c r="IP93" s="4" t="s">
        <v>5184</v>
      </c>
      <c r="IQ93" s="4" t="s">
        <v>6280</v>
      </c>
      <c r="IR93" s="4" t="s">
        <v>563</v>
      </c>
      <c r="IS93" s="4" t="s">
        <v>533</v>
      </c>
      <c r="IT93" s="4" t="s">
        <v>2264</v>
      </c>
      <c r="IU93" s="4" t="s">
        <v>1574</v>
      </c>
      <c r="IV93" s="4" t="s">
        <v>2880</v>
      </c>
      <c r="IW93" s="4" t="s">
        <v>1268</v>
      </c>
      <c r="IX93" s="4" t="s">
        <v>21</v>
      </c>
      <c r="IY93" s="4" t="s">
        <v>3635</v>
      </c>
      <c r="IZ93" s="4" t="s">
        <v>6066</v>
      </c>
      <c r="JA93" s="4" t="s">
        <v>4243</v>
      </c>
      <c r="JB93" s="4" t="s">
        <v>3173</v>
      </c>
      <c r="JC93" s="4" t="s">
        <v>136</v>
      </c>
      <c r="JD93" s="4" t="s">
        <v>1825</v>
      </c>
      <c r="JE93" s="4" t="s">
        <v>519</v>
      </c>
      <c r="JF93" s="4" t="s">
        <v>3063</v>
      </c>
    </row>
    <row r="94" spans="1:266" ht="15.75" thickBot="1">
      <c r="A94" s="8" t="s">
        <v>6523</v>
      </c>
      <c r="B94" s="3" t="e">
        <v>#DIV/0!</v>
      </c>
      <c r="C94" s="3" t="e">
        <v>#DIV/0!</v>
      </c>
      <c r="D94" s="3" t="e">
        <v>#DIV/0!</v>
      </c>
      <c r="E94" s="3" t="e">
        <v>#DIV/0!</v>
      </c>
      <c r="F94" s="3" t="e">
        <v>#DIV/0!</v>
      </c>
      <c r="G94" s="3" t="e">
        <v>#DIV/0!</v>
      </c>
      <c r="H94" s="3" t="e">
        <v>#DIV/0!</v>
      </c>
      <c r="I94" s="3" t="e">
        <v>#DIV/0!</v>
      </c>
      <c r="J94" s="3" t="e">
        <v>#DIV/0!</v>
      </c>
      <c r="K94" s="3" t="e">
        <v>#DIV/0!</v>
      </c>
      <c r="L94" s="3" t="e">
        <v>#DIV/0!</v>
      </c>
      <c r="M94" s="3" t="e">
        <v>#DIV/0!</v>
      </c>
      <c r="N94" s="3" t="e">
        <v>#DIV/0!</v>
      </c>
      <c r="O94" s="3" t="e">
        <v>#DIV/0!</v>
      </c>
      <c r="P94" s="3" t="e">
        <v>#DIV/0!</v>
      </c>
      <c r="Q94" s="3" t="e">
        <v>#DIV/0!</v>
      </c>
      <c r="R94" s="3" t="e">
        <v>#DIV/0!</v>
      </c>
      <c r="S94" s="3" t="e">
        <v>#DIV/0!</v>
      </c>
      <c r="T94" s="3" t="e">
        <v>#DIV/0!</v>
      </c>
      <c r="U94" s="3" t="e">
        <v>#DIV/0!</v>
      </c>
      <c r="V94" s="3" t="e">
        <v>#DIV/0!</v>
      </c>
      <c r="W94" s="3" t="e">
        <v>#DIV/0!</v>
      </c>
      <c r="X94" s="3" t="e">
        <v>#DIV/0!</v>
      </c>
      <c r="Y94" s="3" t="e">
        <v>#DIV/0!</v>
      </c>
      <c r="Z94" s="3" t="e">
        <v>#DIV/0!</v>
      </c>
      <c r="AA94" s="3" t="e">
        <v>#DIV/0!</v>
      </c>
      <c r="AB94" s="3" t="e">
        <v>#DIV/0!</v>
      </c>
      <c r="AC94" s="3" t="e">
        <v>#DIV/0!</v>
      </c>
      <c r="AD94" s="3" t="e">
        <v>#DIV/0!</v>
      </c>
      <c r="AE94" s="3" t="e">
        <v>#DIV/0!</v>
      </c>
      <c r="AF94" s="3" t="e">
        <v>#DIV/0!</v>
      </c>
      <c r="AG94" s="3" t="e">
        <v>#DIV/0!</v>
      </c>
      <c r="AH94" s="3" t="e">
        <v>#DIV/0!</v>
      </c>
      <c r="AI94" s="3" t="e">
        <v>#DIV/0!</v>
      </c>
      <c r="AJ94" s="3" t="e">
        <v>#DIV/0!</v>
      </c>
      <c r="AK94" s="3" t="e">
        <v>#DIV/0!</v>
      </c>
      <c r="AL94" s="3" t="e">
        <v>#DIV/0!</v>
      </c>
      <c r="AM94" s="3" t="e">
        <v>#DIV/0!</v>
      </c>
      <c r="AN94" s="3" t="e">
        <v>#DIV/0!</v>
      </c>
      <c r="AO94" s="3" t="e">
        <v>#DIV/0!</v>
      </c>
      <c r="AP94" s="3" t="e">
        <v>#DIV/0!</v>
      </c>
      <c r="AQ94" s="3" t="e">
        <v>#DIV/0!</v>
      </c>
      <c r="AR94" s="3" t="e">
        <v>#DIV/0!</v>
      </c>
      <c r="AS94" s="3" t="e">
        <v>#DIV/0!</v>
      </c>
      <c r="AT94" s="3" t="e">
        <v>#DIV/0!</v>
      </c>
      <c r="AU94" s="3" t="e">
        <v>#DIV/0!</v>
      </c>
      <c r="AV94" s="3" t="e">
        <v>#DIV/0!</v>
      </c>
      <c r="AW94" s="3" t="e">
        <v>#DIV/0!</v>
      </c>
      <c r="AX94" s="3" t="e">
        <v>#DIV/0!</v>
      </c>
      <c r="AY94" s="3" t="e">
        <v>#DIV/0!</v>
      </c>
      <c r="AZ94" s="3" t="e">
        <v>#DIV/0!</v>
      </c>
      <c r="BA94" s="3" t="e">
        <v>#DIV/0!</v>
      </c>
      <c r="BB94" s="3" t="e">
        <v>#DIV/0!</v>
      </c>
      <c r="BC94" s="3" t="e">
        <v>#DIV/0!</v>
      </c>
      <c r="BD94" s="3" t="e">
        <v>#DIV/0!</v>
      </c>
      <c r="BE94" s="3" t="e">
        <v>#DIV/0!</v>
      </c>
      <c r="BF94" s="3" t="e">
        <v>#DIV/0!</v>
      </c>
      <c r="BG94" s="3" t="e">
        <v>#DIV/0!</v>
      </c>
      <c r="BH94" s="3" t="e">
        <v>#DIV/0!</v>
      </c>
      <c r="BI94" s="3" t="e">
        <v>#DIV/0!</v>
      </c>
      <c r="BJ94" s="3" t="e">
        <v>#DIV/0!</v>
      </c>
      <c r="BK94" s="3" t="e">
        <v>#DIV/0!</v>
      </c>
      <c r="BL94" s="3" t="e">
        <v>#DIV/0!</v>
      </c>
      <c r="BM94" s="3" t="e">
        <v>#DIV/0!</v>
      </c>
      <c r="BN94" s="3" t="e">
        <v>#DIV/0!</v>
      </c>
      <c r="BO94" s="3" t="e">
        <v>#DIV/0!</v>
      </c>
      <c r="BP94" s="3" t="e">
        <v>#DIV/0!</v>
      </c>
      <c r="BQ94" s="3" t="e">
        <v>#DIV/0!</v>
      </c>
      <c r="BR94" s="3" t="e">
        <v>#DIV/0!</v>
      </c>
      <c r="BS94" s="3" t="e">
        <v>#DIV/0!</v>
      </c>
      <c r="BT94" s="3" t="e">
        <v>#DIV/0!</v>
      </c>
      <c r="BU94" s="3" t="e">
        <v>#DIV/0!</v>
      </c>
      <c r="BV94" s="3" t="e">
        <v>#DIV/0!</v>
      </c>
      <c r="BW94" s="3" t="e">
        <v>#DIV/0!</v>
      </c>
      <c r="BX94" s="3" t="e">
        <v>#DIV/0!</v>
      </c>
      <c r="BY94" s="3" t="e">
        <v>#DIV/0!</v>
      </c>
      <c r="BZ94" s="3" t="e">
        <v>#DIV/0!</v>
      </c>
      <c r="CA94" s="3" t="e">
        <v>#DIV/0!</v>
      </c>
      <c r="CB94" s="3" t="e">
        <v>#DIV/0!</v>
      </c>
      <c r="CC94" s="3" t="e">
        <v>#DIV/0!</v>
      </c>
      <c r="CD94" s="3" t="e">
        <v>#DIV/0!</v>
      </c>
      <c r="CE94" s="3" t="e">
        <v>#DIV/0!</v>
      </c>
      <c r="CF94" s="3" t="e">
        <v>#DIV/0!</v>
      </c>
      <c r="CG94" s="3" t="e">
        <v>#DIV/0!</v>
      </c>
      <c r="CH94" s="3" t="e">
        <v>#DIV/0!</v>
      </c>
      <c r="CI94" s="3" t="e">
        <v>#DIV/0!</v>
      </c>
      <c r="CJ94" s="3" t="e">
        <v>#DIV/0!</v>
      </c>
      <c r="CK94" s="3" t="e">
        <v>#DIV/0!</v>
      </c>
      <c r="CL94" s="3" t="e">
        <v>#DIV/0!</v>
      </c>
      <c r="CM94" s="3" t="e">
        <v>#DIV/0!</v>
      </c>
      <c r="CN94" s="3" t="e">
        <v>#DIV/0!</v>
      </c>
      <c r="CO94" s="3" t="e">
        <v>#DIV/0!</v>
      </c>
      <c r="CP94" s="3" t="e">
        <v>#DIV/0!</v>
      </c>
      <c r="CQ94" s="3" t="e">
        <v>#DIV/0!</v>
      </c>
      <c r="CR94" s="3" t="e">
        <v>#DIV/0!</v>
      </c>
      <c r="CS94" s="3" t="e">
        <v>#DIV/0!</v>
      </c>
      <c r="CT94" s="3" t="e">
        <v>#DIV/0!</v>
      </c>
      <c r="CU94" s="3" t="e">
        <v>#DIV/0!</v>
      </c>
      <c r="CV94" s="3" t="e">
        <v>#DIV/0!</v>
      </c>
      <c r="CW94" s="3" t="e">
        <v>#DIV/0!</v>
      </c>
      <c r="CX94" s="3" t="e">
        <v>#DIV/0!</v>
      </c>
      <c r="CY94" s="3" t="e">
        <v>#DIV/0!</v>
      </c>
      <c r="CZ94" s="3" t="e">
        <v>#DIV/0!</v>
      </c>
      <c r="DA94" s="3" t="e">
        <v>#DIV/0!</v>
      </c>
      <c r="DB94" s="3" t="e">
        <v>#DIV/0!</v>
      </c>
      <c r="DC94" s="3" t="e">
        <v>#DIV/0!</v>
      </c>
      <c r="DD94" s="3" t="e">
        <v>#DIV/0!</v>
      </c>
      <c r="DE94" s="3" t="e">
        <v>#DIV/0!</v>
      </c>
      <c r="DF94" s="3" t="e">
        <v>#DIV/0!</v>
      </c>
      <c r="DG94" s="3" t="e">
        <v>#DIV/0!</v>
      </c>
      <c r="DH94" s="3" t="e">
        <v>#DIV/0!</v>
      </c>
      <c r="DI94" s="3" t="e">
        <v>#DIV/0!</v>
      </c>
      <c r="DJ94" s="3" t="e">
        <v>#DIV/0!</v>
      </c>
      <c r="DK94" s="3" t="e">
        <v>#DIV/0!</v>
      </c>
      <c r="DL94" s="3" t="e">
        <v>#DIV/0!</v>
      </c>
      <c r="DM94" s="3" t="e">
        <v>#DIV/0!</v>
      </c>
      <c r="DN94" s="3" t="e">
        <v>#DIV/0!</v>
      </c>
      <c r="DO94" s="3" t="e">
        <v>#DIV/0!</v>
      </c>
      <c r="DP94" s="3" t="e">
        <v>#DIV/0!</v>
      </c>
      <c r="DQ94" s="3" t="e">
        <v>#DIV/0!</v>
      </c>
      <c r="DR94" s="3" t="e">
        <v>#DIV/0!</v>
      </c>
      <c r="DS94" s="3" t="e">
        <v>#DIV/0!</v>
      </c>
      <c r="DT94" s="3" t="e">
        <v>#DIV/0!</v>
      </c>
      <c r="DU94" s="3" t="e">
        <v>#DIV/0!</v>
      </c>
      <c r="DV94" s="3" t="e">
        <v>#DIV/0!</v>
      </c>
      <c r="DW94" s="3" t="e">
        <v>#DIV/0!</v>
      </c>
      <c r="DX94" s="3" t="e">
        <v>#DIV/0!</v>
      </c>
      <c r="DY94" s="3" t="e">
        <v>#DIV/0!</v>
      </c>
      <c r="DZ94" s="3" t="e">
        <v>#DIV/0!</v>
      </c>
      <c r="EA94" s="3" t="e">
        <v>#DIV/0!</v>
      </c>
      <c r="EB94" s="3" t="e">
        <v>#DIV/0!</v>
      </c>
      <c r="EC94" s="3" t="e">
        <v>#DIV/0!</v>
      </c>
      <c r="ED94" s="3" t="e">
        <v>#DIV/0!</v>
      </c>
      <c r="EE94" s="3" t="e">
        <v>#DIV/0!</v>
      </c>
      <c r="EF94" s="3" t="e">
        <v>#DIV/0!</v>
      </c>
      <c r="EG94" s="3" t="e">
        <v>#DIV/0!</v>
      </c>
      <c r="EH94" s="3" t="e">
        <v>#DIV/0!</v>
      </c>
      <c r="EI94" s="3" t="e">
        <v>#DIV/0!</v>
      </c>
      <c r="EJ94" s="3" t="e">
        <v>#DIV/0!</v>
      </c>
      <c r="EK94" s="3" t="e">
        <v>#DIV/0!</v>
      </c>
      <c r="EL94" s="3" t="e">
        <v>#DIV/0!</v>
      </c>
      <c r="EM94" s="3" t="e">
        <v>#DIV/0!</v>
      </c>
      <c r="EN94" s="3" t="e">
        <v>#DIV/0!</v>
      </c>
      <c r="EO94" s="3" t="e">
        <v>#DIV/0!</v>
      </c>
      <c r="EP94" s="3" t="e">
        <v>#DIV/0!</v>
      </c>
      <c r="EQ94" s="3" t="e">
        <v>#DIV/0!</v>
      </c>
      <c r="ER94" s="3" t="e">
        <v>#DIV/0!</v>
      </c>
      <c r="ES94" s="3" t="e">
        <v>#DIV/0!</v>
      </c>
      <c r="ET94" s="3" t="e">
        <v>#DIV/0!</v>
      </c>
      <c r="EU94" s="3" t="e">
        <v>#DIV/0!</v>
      </c>
      <c r="EV94" s="3" t="e">
        <v>#DIV/0!</v>
      </c>
      <c r="EW94" s="3" t="e">
        <v>#DIV/0!</v>
      </c>
      <c r="EX94" s="3" t="e">
        <v>#DIV/0!</v>
      </c>
      <c r="EY94" s="3" t="e">
        <v>#DIV/0!</v>
      </c>
      <c r="EZ94" s="3" t="e">
        <v>#DIV/0!</v>
      </c>
      <c r="FA94" s="3" t="e">
        <v>#DIV/0!</v>
      </c>
      <c r="FB94" s="3" t="e">
        <v>#DIV/0!</v>
      </c>
      <c r="FC94" s="3" t="e">
        <v>#DIV/0!</v>
      </c>
      <c r="FD94" s="3" t="e">
        <v>#DIV/0!</v>
      </c>
      <c r="FE94" s="3" t="e">
        <v>#DIV/0!</v>
      </c>
      <c r="FF94" s="3" t="e">
        <v>#DIV/0!</v>
      </c>
      <c r="FG94" s="3" t="e">
        <v>#DIV/0!</v>
      </c>
      <c r="FH94" s="3" t="e">
        <v>#DIV/0!</v>
      </c>
      <c r="FI94" s="3" t="e">
        <v>#DIV/0!</v>
      </c>
      <c r="FJ94" s="3" t="e">
        <v>#DIV/0!</v>
      </c>
      <c r="FK94" s="3" t="e">
        <v>#DIV/0!</v>
      </c>
      <c r="FL94" s="3" t="e">
        <v>#DIV/0!</v>
      </c>
      <c r="FM94" s="3" t="e">
        <v>#DIV/0!</v>
      </c>
      <c r="FN94" s="3" t="e">
        <v>#DIV/0!</v>
      </c>
      <c r="FO94" s="3" t="e">
        <v>#DIV/0!</v>
      </c>
      <c r="FP94" s="3" t="e">
        <v>#DIV/0!</v>
      </c>
      <c r="FQ94" s="3" t="e">
        <v>#DIV/0!</v>
      </c>
      <c r="FR94" s="3" t="e">
        <v>#DIV/0!</v>
      </c>
      <c r="FS94" s="3" t="e">
        <v>#DIV/0!</v>
      </c>
      <c r="FT94" s="3" t="e">
        <v>#DIV/0!</v>
      </c>
      <c r="FU94" s="3" t="e">
        <v>#DIV/0!</v>
      </c>
      <c r="FV94" s="3" t="e">
        <v>#DIV/0!</v>
      </c>
      <c r="FW94" s="3" t="e">
        <v>#DIV/0!</v>
      </c>
      <c r="FX94" s="3" t="e">
        <v>#DIV/0!</v>
      </c>
      <c r="FY94" s="3" t="e">
        <v>#DIV/0!</v>
      </c>
      <c r="FZ94" s="3" t="e">
        <v>#DIV/0!</v>
      </c>
      <c r="GA94" s="3" t="e">
        <v>#DIV/0!</v>
      </c>
      <c r="GB94" s="3" t="e">
        <v>#DIV/0!</v>
      </c>
      <c r="GC94" s="3" t="e">
        <v>#DIV/0!</v>
      </c>
      <c r="GD94" s="3" t="e">
        <v>#DIV/0!</v>
      </c>
      <c r="GE94" s="3" t="e">
        <v>#DIV/0!</v>
      </c>
      <c r="GF94" s="3" t="e">
        <v>#DIV/0!</v>
      </c>
      <c r="GG94" s="3" t="e">
        <v>#DIV/0!</v>
      </c>
      <c r="GH94" s="3" t="e">
        <v>#DIV/0!</v>
      </c>
      <c r="GI94" s="3" t="e">
        <v>#DIV/0!</v>
      </c>
      <c r="GJ94" s="3" t="e">
        <v>#DIV/0!</v>
      </c>
      <c r="GK94" s="3" t="e">
        <v>#DIV/0!</v>
      </c>
      <c r="GL94" s="3" t="e">
        <v>#DIV/0!</v>
      </c>
      <c r="GM94" s="3" t="e">
        <v>#DIV/0!</v>
      </c>
      <c r="GN94" s="3" t="e">
        <v>#DIV/0!</v>
      </c>
      <c r="GO94" s="3" t="e">
        <v>#DIV/0!</v>
      </c>
      <c r="GP94" s="3" t="e">
        <v>#DIV/0!</v>
      </c>
      <c r="GQ94" s="3" t="e">
        <v>#DIV/0!</v>
      </c>
      <c r="GR94" s="3" t="e">
        <v>#DIV/0!</v>
      </c>
      <c r="GS94" s="3" t="e">
        <v>#DIV/0!</v>
      </c>
      <c r="GT94" s="3" t="e">
        <v>#DIV/0!</v>
      </c>
      <c r="GU94" s="3" t="e">
        <v>#DIV/0!</v>
      </c>
      <c r="GV94" s="3" t="e">
        <v>#DIV/0!</v>
      </c>
      <c r="GW94" s="3" t="e">
        <v>#DIV/0!</v>
      </c>
      <c r="GX94" s="3" t="e">
        <v>#DIV/0!</v>
      </c>
      <c r="GY94" s="3" t="e">
        <v>#DIV/0!</v>
      </c>
      <c r="GZ94" s="3" t="e">
        <v>#DIV/0!</v>
      </c>
      <c r="HA94" s="3" t="e">
        <v>#DIV/0!</v>
      </c>
      <c r="HB94" s="3" t="e">
        <v>#DIV/0!</v>
      </c>
      <c r="HC94" s="3" t="e">
        <v>#DIV/0!</v>
      </c>
      <c r="HD94" s="3" t="e">
        <v>#DIV/0!</v>
      </c>
      <c r="HE94" s="3" t="e">
        <v>#DIV/0!</v>
      </c>
      <c r="HF94" s="3" t="e">
        <v>#DIV/0!</v>
      </c>
      <c r="HG94" s="3" t="e">
        <v>#DIV/0!</v>
      </c>
      <c r="HH94" s="3" t="e">
        <v>#DIV/0!</v>
      </c>
      <c r="HI94" s="3" t="e">
        <v>#DIV/0!</v>
      </c>
      <c r="HJ94" s="3" t="e">
        <v>#DIV/0!</v>
      </c>
      <c r="HK94" s="3" t="e">
        <v>#DIV/0!</v>
      </c>
      <c r="HL94" s="3" t="e">
        <v>#DIV/0!</v>
      </c>
      <c r="HM94" s="3" t="e">
        <v>#DIV/0!</v>
      </c>
      <c r="HN94" s="3" t="e">
        <v>#DIV/0!</v>
      </c>
      <c r="HO94" s="3" t="e">
        <v>#DIV/0!</v>
      </c>
      <c r="HP94" s="3" t="e">
        <v>#DIV/0!</v>
      </c>
      <c r="HQ94" s="3" t="e">
        <v>#DIV/0!</v>
      </c>
      <c r="HR94" s="3" t="e">
        <v>#DIV/0!</v>
      </c>
      <c r="HS94" s="3" t="e">
        <v>#DIV/0!</v>
      </c>
      <c r="HT94" s="3" t="e">
        <v>#DIV/0!</v>
      </c>
      <c r="HU94" s="4" t="s">
        <v>2706</v>
      </c>
      <c r="HV94" s="4" t="s">
        <v>1538</v>
      </c>
      <c r="HW94" s="4" t="s">
        <v>889</v>
      </c>
      <c r="HX94" s="4" t="s">
        <v>1537</v>
      </c>
      <c r="HY94" s="4" t="s">
        <v>6023</v>
      </c>
      <c r="HZ94" s="4" t="s">
        <v>1769</v>
      </c>
      <c r="IA94" s="4" t="s">
        <v>4387</v>
      </c>
      <c r="IB94" s="4" t="s">
        <v>1603</v>
      </c>
      <c r="IC94" s="4" t="s">
        <v>445</v>
      </c>
      <c r="ID94" s="4" t="s">
        <v>5249</v>
      </c>
      <c r="IE94" s="4" t="s">
        <v>3440</v>
      </c>
      <c r="IF94" s="4" t="s">
        <v>3597</v>
      </c>
      <c r="IG94" s="4" t="s">
        <v>6113</v>
      </c>
      <c r="IH94" s="4" t="s">
        <v>2893</v>
      </c>
      <c r="II94" s="4" t="s">
        <v>1406</v>
      </c>
      <c r="IJ94" s="4" t="s">
        <v>3255</v>
      </c>
      <c r="IK94" s="4" t="s">
        <v>3198</v>
      </c>
      <c r="IL94" s="4" t="s">
        <v>6192</v>
      </c>
      <c r="IM94" s="4" t="s">
        <v>4141</v>
      </c>
      <c r="IN94" s="4" t="s">
        <v>1915</v>
      </c>
      <c r="IO94" s="4" t="s">
        <v>1111</v>
      </c>
      <c r="IP94" s="4" t="s">
        <v>5904</v>
      </c>
      <c r="IQ94" s="4" t="s">
        <v>1186</v>
      </c>
      <c r="IR94" s="4" t="s">
        <v>2072</v>
      </c>
      <c r="IS94" s="4" t="s">
        <v>800</v>
      </c>
      <c r="IT94" s="4" t="s">
        <v>3314</v>
      </c>
      <c r="IU94" s="4" t="s">
        <v>2336</v>
      </c>
      <c r="IV94" s="4" t="s">
        <v>6338</v>
      </c>
      <c r="IW94" s="4" t="s">
        <v>3755</v>
      </c>
      <c r="IX94" s="4" t="s">
        <v>4709</v>
      </c>
      <c r="IY94" s="4" t="s">
        <v>5065</v>
      </c>
      <c r="IZ94" s="4" t="s">
        <v>2172</v>
      </c>
      <c r="JA94" s="4" t="s">
        <v>4299</v>
      </c>
      <c r="JB94" s="4" t="s">
        <v>2771</v>
      </c>
      <c r="JC94" s="4" t="s">
        <v>263</v>
      </c>
      <c r="JD94" s="4" t="s">
        <v>6400</v>
      </c>
      <c r="JE94" s="4" t="s">
        <v>6414</v>
      </c>
      <c r="JF94" s="4" t="s">
        <v>1050</v>
      </c>
    </row>
    <row r="95" spans="1:266" ht="15.75" thickBot="1">
      <c r="A95" s="8" t="s">
        <v>6524</v>
      </c>
      <c r="B95" s="3" t="e">
        <v>#DIV/0!</v>
      </c>
      <c r="C95" s="3" t="e">
        <v>#DIV/0!</v>
      </c>
      <c r="D95" s="3" t="e">
        <v>#DIV/0!</v>
      </c>
      <c r="E95" s="3" t="e">
        <v>#DIV/0!</v>
      </c>
      <c r="F95" s="3" t="e">
        <v>#DIV/0!</v>
      </c>
      <c r="G95" s="3" t="e">
        <v>#DIV/0!</v>
      </c>
      <c r="H95" s="3" t="e">
        <v>#DIV/0!</v>
      </c>
      <c r="I95" s="3" t="e">
        <v>#DIV/0!</v>
      </c>
      <c r="J95" s="3" t="e">
        <v>#DIV/0!</v>
      </c>
      <c r="K95" s="3" t="e">
        <v>#DIV/0!</v>
      </c>
      <c r="L95" s="3" t="e">
        <v>#DIV/0!</v>
      </c>
      <c r="M95" s="3" t="e">
        <v>#DIV/0!</v>
      </c>
      <c r="N95" s="3" t="e">
        <v>#DIV/0!</v>
      </c>
      <c r="O95" s="3" t="e">
        <v>#DIV/0!</v>
      </c>
      <c r="P95" s="3" t="e">
        <v>#DIV/0!</v>
      </c>
      <c r="Q95" s="3" t="e">
        <v>#DIV/0!</v>
      </c>
      <c r="R95" s="3" t="e">
        <v>#DIV/0!</v>
      </c>
      <c r="S95" s="3" t="e">
        <v>#DIV/0!</v>
      </c>
      <c r="T95" s="3" t="e">
        <v>#DIV/0!</v>
      </c>
      <c r="U95" s="3" t="e">
        <v>#DIV/0!</v>
      </c>
      <c r="V95" s="3" t="e">
        <v>#DIV/0!</v>
      </c>
      <c r="W95" s="3" t="e">
        <v>#DIV/0!</v>
      </c>
      <c r="X95" s="3" t="e">
        <v>#DIV/0!</v>
      </c>
      <c r="Y95" s="3" t="e">
        <v>#DIV/0!</v>
      </c>
      <c r="Z95" s="3" t="e">
        <v>#DIV/0!</v>
      </c>
      <c r="AA95" s="3" t="e">
        <v>#DIV/0!</v>
      </c>
      <c r="AB95" s="3" t="e">
        <v>#DIV/0!</v>
      </c>
      <c r="AC95" s="3" t="e">
        <v>#DIV/0!</v>
      </c>
      <c r="AD95" s="3" t="e">
        <v>#DIV/0!</v>
      </c>
      <c r="AE95" s="3" t="e">
        <v>#DIV/0!</v>
      </c>
      <c r="AF95" s="3" t="e">
        <v>#DIV/0!</v>
      </c>
      <c r="AG95" s="3" t="e">
        <v>#DIV/0!</v>
      </c>
      <c r="AH95" s="3" t="e">
        <v>#DIV/0!</v>
      </c>
      <c r="AI95" s="3" t="e">
        <v>#DIV/0!</v>
      </c>
      <c r="AJ95" s="3" t="e">
        <v>#DIV/0!</v>
      </c>
      <c r="AK95" s="3" t="e">
        <v>#DIV/0!</v>
      </c>
      <c r="AL95" s="3" t="e">
        <v>#DIV/0!</v>
      </c>
      <c r="AM95" s="4" t="s">
        <v>2850</v>
      </c>
      <c r="AN95" s="4" t="s">
        <v>2875</v>
      </c>
      <c r="AO95" s="4" t="s">
        <v>2895</v>
      </c>
      <c r="AP95" s="4" t="s">
        <v>2911</v>
      </c>
      <c r="AQ95" s="4" t="s">
        <v>1726</v>
      </c>
      <c r="AR95" s="4" t="s">
        <v>2863</v>
      </c>
      <c r="AS95" s="4" t="s">
        <v>2971</v>
      </c>
      <c r="AT95" s="4" t="s">
        <v>2993</v>
      </c>
      <c r="AU95" s="4" t="s">
        <v>1771</v>
      </c>
      <c r="AV95" s="4" t="s">
        <v>2915</v>
      </c>
      <c r="AW95" s="4" t="s">
        <v>2049</v>
      </c>
      <c r="AX95" s="4" t="s">
        <v>1467</v>
      </c>
      <c r="AY95" s="4" t="s">
        <v>3103</v>
      </c>
      <c r="AZ95" s="4" t="s">
        <v>2295</v>
      </c>
      <c r="BA95" s="4" t="s">
        <v>1617</v>
      </c>
      <c r="BB95" s="4" t="s">
        <v>1096</v>
      </c>
      <c r="BC95" s="4" t="s">
        <v>3052</v>
      </c>
      <c r="BD95" s="4" t="s">
        <v>342</v>
      </c>
      <c r="BE95" s="4" t="s">
        <v>3197</v>
      </c>
      <c r="BF95" s="4" t="s">
        <v>487</v>
      </c>
      <c r="BG95" s="4" t="s">
        <v>3</v>
      </c>
      <c r="BH95" s="4" t="s">
        <v>533</v>
      </c>
      <c r="BI95" s="4" t="s">
        <v>1834</v>
      </c>
      <c r="BJ95" s="4" t="s">
        <v>439</v>
      </c>
      <c r="BK95" s="4" t="s">
        <v>2919</v>
      </c>
      <c r="BL95" s="4" t="s">
        <v>3320</v>
      </c>
      <c r="BM95" s="4" t="s">
        <v>3338</v>
      </c>
      <c r="BN95" s="4" t="s">
        <v>270</v>
      </c>
      <c r="BO95" s="4" t="s">
        <v>2033</v>
      </c>
      <c r="BP95" s="4" t="s">
        <v>135</v>
      </c>
      <c r="BQ95" s="4" t="s">
        <v>3400</v>
      </c>
      <c r="BR95" s="4" t="s">
        <v>2266</v>
      </c>
      <c r="BS95" s="4" t="s">
        <v>2822</v>
      </c>
      <c r="BT95" s="4" t="s">
        <v>3446</v>
      </c>
      <c r="BU95" s="4" t="s">
        <v>914</v>
      </c>
      <c r="BV95" s="4" t="s">
        <v>1663</v>
      </c>
      <c r="BW95" s="4" t="s">
        <v>3513</v>
      </c>
      <c r="BX95" s="4" t="s">
        <v>2512</v>
      </c>
      <c r="BY95" s="4" t="s">
        <v>2980</v>
      </c>
      <c r="BZ95" s="4" t="s">
        <v>2989</v>
      </c>
      <c r="CA95" s="4" t="s">
        <v>901</v>
      </c>
      <c r="CB95" s="4" t="s">
        <v>3605</v>
      </c>
      <c r="CC95" s="4" t="s">
        <v>2746</v>
      </c>
      <c r="CD95" s="4" t="s">
        <v>977</v>
      </c>
      <c r="CE95" s="4" t="s">
        <v>3676</v>
      </c>
      <c r="CF95" s="4" t="s">
        <v>3722</v>
      </c>
      <c r="CG95" s="4" t="s">
        <v>3759</v>
      </c>
      <c r="CH95" s="4" t="s">
        <v>1658</v>
      </c>
      <c r="CI95" s="4" t="s">
        <v>1596</v>
      </c>
      <c r="CJ95" s="4" t="s">
        <v>3836</v>
      </c>
      <c r="CK95" s="4" t="s">
        <v>3862</v>
      </c>
      <c r="CL95" s="4" t="s">
        <v>19</v>
      </c>
      <c r="CM95" s="4" t="s">
        <v>3920</v>
      </c>
      <c r="CN95" s="4" t="s">
        <v>1463</v>
      </c>
      <c r="CO95" s="4" t="s">
        <v>3483</v>
      </c>
      <c r="CP95" s="4" t="s">
        <v>1150</v>
      </c>
      <c r="CQ95" s="4" t="s">
        <v>1743</v>
      </c>
      <c r="CR95" s="4" t="s">
        <v>3224</v>
      </c>
      <c r="CS95" s="4" t="s">
        <v>95</v>
      </c>
      <c r="CT95" s="4" t="s">
        <v>4061</v>
      </c>
      <c r="CU95" s="4" t="s">
        <v>3356</v>
      </c>
      <c r="CV95" s="4" t="s">
        <v>3160</v>
      </c>
      <c r="CW95" s="4" t="s">
        <v>2293</v>
      </c>
      <c r="CX95" s="4" t="s">
        <v>2575</v>
      </c>
      <c r="CY95" s="4" t="s">
        <v>4143</v>
      </c>
      <c r="CZ95" s="4" t="s">
        <v>3502</v>
      </c>
      <c r="DA95" s="4" t="s">
        <v>4196</v>
      </c>
      <c r="DB95" s="4" t="s">
        <v>1730</v>
      </c>
      <c r="DC95" s="4" t="s">
        <v>2555</v>
      </c>
      <c r="DD95" s="4" t="s">
        <v>4244</v>
      </c>
      <c r="DE95" s="4" t="s">
        <v>2005</v>
      </c>
      <c r="DF95" s="4" t="s">
        <v>47</v>
      </c>
      <c r="DG95" s="4" t="s">
        <v>686</v>
      </c>
      <c r="DH95" s="4" t="s">
        <v>170</v>
      </c>
      <c r="DI95" s="4" t="s">
        <v>1918</v>
      </c>
      <c r="DJ95" s="4" t="s">
        <v>4324</v>
      </c>
      <c r="DK95" s="4" t="s">
        <v>4343</v>
      </c>
      <c r="DL95" s="4" t="s">
        <v>4360</v>
      </c>
      <c r="DM95" s="4" t="s">
        <v>4373</v>
      </c>
      <c r="DN95" s="4" t="s">
        <v>4394</v>
      </c>
      <c r="DO95" s="4" t="s">
        <v>1043</v>
      </c>
      <c r="DP95" s="4" t="s">
        <v>4448</v>
      </c>
      <c r="DQ95" s="4" t="s">
        <v>4470</v>
      </c>
      <c r="DR95" s="4" t="s">
        <v>2422</v>
      </c>
      <c r="DS95" s="4" t="s">
        <v>4503</v>
      </c>
      <c r="DT95" s="4" t="s">
        <v>4222</v>
      </c>
      <c r="DU95" s="4" t="s">
        <v>4526</v>
      </c>
      <c r="DV95" s="4" t="s">
        <v>4159</v>
      </c>
      <c r="DW95" s="4" t="s">
        <v>4553</v>
      </c>
      <c r="DX95" s="4" t="s">
        <v>2913</v>
      </c>
      <c r="DY95" s="4" t="s">
        <v>3944</v>
      </c>
      <c r="DZ95" s="4" t="s">
        <v>4595</v>
      </c>
      <c r="EA95" s="4" t="s">
        <v>212</v>
      </c>
      <c r="EB95" s="4" t="s">
        <v>1398</v>
      </c>
      <c r="EC95" s="4" t="s">
        <v>31</v>
      </c>
      <c r="ED95" s="4" t="s">
        <v>19</v>
      </c>
      <c r="EE95" s="4" t="s">
        <v>373</v>
      </c>
      <c r="EF95" s="4" t="s">
        <v>333</v>
      </c>
      <c r="EG95" s="4" t="s">
        <v>4365</v>
      </c>
      <c r="EH95" s="4" t="s">
        <v>3016</v>
      </c>
      <c r="EI95" s="4" t="s">
        <v>3404</v>
      </c>
      <c r="EJ95" s="4" t="s">
        <v>1525</v>
      </c>
      <c r="EK95" s="4" t="s">
        <v>518</v>
      </c>
      <c r="EL95" s="4" t="s">
        <v>1279</v>
      </c>
      <c r="EM95" s="4" t="s">
        <v>844</v>
      </c>
      <c r="EN95" s="4" t="s">
        <v>2426</v>
      </c>
      <c r="EO95" s="4" t="s">
        <v>2675</v>
      </c>
      <c r="EP95" s="4" t="s">
        <v>276</v>
      </c>
      <c r="EQ95" s="4" t="s">
        <v>4802</v>
      </c>
      <c r="ER95" s="4" t="s">
        <v>101</v>
      </c>
      <c r="ES95" s="4" t="s">
        <v>212</v>
      </c>
      <c r="ET95" s="4" t="s">
        <v>3070</v>
      </c>
      <c r="EU95" s="4" t="s">
        <v>261</v>
      </c>
      <c r="EV95" s="4" t="s">
        <v>1767</v>
      </c>
      <c r="EW95" s="4" t="s">
        <v>2685</v>
      </c>
      <c r="EX95" s="4" t="s">
        <v>609</v>
      </c>
      <c r="EY95" s="4" t="s">
        <v>3159</v>
      </c>
      <c r="EZ95" s="4" t="s">
        <v>1840</v>
      </c>
      <c r="FA95" s="4" t="s">
        <v>471</v>
      </c>
      <c r="FB95" s="4" t="s">
        <v>1959</v>
      </c>
      <c r="FC95" s="4" t="s">
        <v>754</v>
      </c>
      <c r="FD95" s="4" t="s">
        <v>461</v>
      </c>
      <c r="FE95" s="4" t="s">
        <v>1699</v>
      </c>
      <c r="FF95" s="4" t="s">
        <v>2576</v>
      </c>
      <c r="FG95" s="4" t="s">
        <v>1894</v>
      </c>
      <c r="FH95" s="4" t="s">
        <v>1980</v>
      </c>
      <c r="FI95" s="4" t="s">
        <v>504</v>
      </c>
      <c r="FJ95" s="4" t="s">
        <v>405</v>
      </c>
      <c r="FK95" s="4" t="s">
        <v>837</v>
      </c>
      <c r="FL95" s="4" t="s">
        <v>2156</v>
      </c>
      <c r="FM95" s="4" t="s">
        <v>1891</v>
      </c>
      <c r="FN95" s="4" t="s">
        <v>737</v>
      </c>
      <c r="FO95" s="4" t="s">
        <v>3230</v>
      </c>
      <c r="FP95" s="4" t="s">
        <v>1843</v>
      </c>
      <c r="FQ95" s="4" t="s">
        <v>3401</v>
      </c>
      <c r="FR95" s="4" t="s">
        <v>1893</v>
      </c>
      <c r="FS95" s="4" t="s">
        <v>1495</v>
      </c>
      <c r="FT95" s="4" t="s">
        <v>1953</v>
      </c>
      <c r="FU95" s="4" t="s">
        <v>3322</v>
      </c>
      <c r="FV95" s="4" t="s">
        <v>5210</v>
      </c>
      <c r="FW95" s="4" t="s">
        <v>2246</v>
      </c>
      <c r="FX95" s="4" t="s">
        <v>5236</v>
      </c>
      <c r="FY95" s="4" t="s">
        <v>379</v>
      </c>
      <c r="FZ95" s="4" t="s">
        <v>3</v>
      </c>
      <c r="GA95" s="4" t="s">
        <v>755</v>
      </c>
      <c r="GB95" s="4" t="s">
        <v>1874</v>
      </c>
      <c r="GC95" s="4" t="s">
        <v>3340</v>
      </c>
      <c r="GD95" s="4" t="s">
        <v>5100</v>
      </c>
      <c r="GE95" s="4" t="s">
        <v>1550</v>
      </c>
      <c r="GF95" s="4" t="s">
        <v>2232</v>
      </c>
      <c r="GG95" s="4" t="s">
        <v>2130</v>
      </c>
      <c r="GH95" s="4" t="s">
        <v>3017</v>
      </c>
      <c r="GI95" s="4" t="s">
        <v>1288</v>
      </c>
      <c r="GJ95" s="4" t="s">
        <v>2340</v>
      </c>
      <c r="GK95" s="4" t="s">
        <v>495</v>
      </c>
      <c r="GL95" s="4" t="s">
        <v>1685</v>
      </c>
      <c r="GM95" s="4" t="s">
        <v>5</v>
      </c>
      <c r="GN95" s="4" t="s">
        <v>3473</v>
      </c>
      <c r="GO95" s="4" t="s">
        <v>180</v>
      </c>
      <c r="GP95" s="4" t="s">
        <v>3206</v>
      </c>
      <c r="GQ95" s="4" t="s">
        <v>3266</v>
      </c>
      <c r="GR95" s="4" t="s">
        <v>1104</v>
      </c>
      <c r="GS95" s="4" t="s">
        <v>3874</v>
      </c>
      <c r="GT95" s="4" t="s">
        <v>4056</v>
      </c>
      <c r="GU95" s="4" t="s">
        <v>775</v>
      </c>
      <c r="GV95" s="4" t="s">
        <v>5474</v>
      </c>
      <c r="GW95" s="4" t="s">
        <v>5012</v>
      </c>
      <c r="GX95" s="4" t="s">
        <v>2543</v>
      </c>
      <c r="GY95" s="4" t="s">
        <v>2575</v>
      </c>
      <c r="GZ95" s="4" t="s">
        <v>1496</v>
      </c>
      <c r="HA95" s="4" t="s">
        <v>1026</v>
      </c>
      <c r="HB95" s="4" t="s">
        <v>704</v>
      </c>
      <c r="HC95" s="4" t="s">
        <v>1523</v>
      </c>
      <c r="HD95" s="4" t="s">
        <v>1770</v>
      </c>
      <c r="HE95" s="4" t="s">
        <v>1783</v>
      </c>
      <c r="HF95" s="4" t="s">
        <v>1807</v>
      </c>
      <c r="HG95" s="4" t="s">
        <v>62</v>
      </c>
      <c r="HH95" s="4" t="s">
        <v>2185</v>
      </c>
      <c r="HI95" s="4" t="s">
        <v>243</v>
      </c>
      <c r="HJ95" s="4" t="s">
        <v>4367</v>
      </c>
      <c r="HK95" s="4" t="s">
        <v>1106</v>
      </c>
      <c r="HL95" s="4" t="s">
        <v>676</v>
      </c>
      <c r="HM95" s="4" t="s">
        <v>2626</v>
      </c>
      <c r="HN95" s="4" t="s">
        <v>2081</v>
      </c>
      <c r="HO95" s="4" t="s">
        <v>3074</v>
      </c>
      <c r="HP95" s="4" t="s">
        <v>2367</v>
      </c>
      <c r="HQ95" s="4" t="s">
        <v>4454</v>
      </c>
      <c r="HR95" s="4" t="s">
        <v>5872</v>
      </c>
      <c r="HS95" s="4" t="s">
        <v>1465</v>
      </c>
      <c r="HT95" s="4" t="s">
        <v>5351</v>
      </c>
      <c r="HU95" s="4" t="s">
        <v>2740</v>
      </c>
      <c r="HV95" s="4" t="s">
        <v>3109</v>
      </c>
      <c r="HW95" s="4" t="s">
        <v>1277</v>
      </c>
      <c r="HX95" s="4" t="s">
        <v>1091</v>
      </c>
      <c r="HY95" s="4" t="s">
        <v>1001</v>
      </c>
      <c r="HZ95" s="4" t="s">
        <v>77</v>
      </c>
      <c r="IA95" s="4" t="s">
        <v>446</v>
      </c>
      <c r="IB95" s="4" t="s">
        <v>5312</v>
      </c>
      <c r="IC95" s="4" t="s">
        <v>180</v>
      </c>
      <c r="ID95" s="4" t="s">
        <v>141</v>
      </c>
      <c r="IE95" s="4" t="s">
        <v>959</v>
      </c>
      <c r="IF95" s="4" t="s">
        <v>4603</v>
      </c>
      <c r="IG95" s="4" t="s">
        <v>1288</v>
      </c>
      <c r="IH95" s="4" t="s">
        <v>260</v>
      </c>
      <c r="II95" s="4" t="s">
        <v>3</v>
      </c>
      <c r="IJ95" s="4" t="s">
        <v>502</v>
      </c>
      <c r="IK95" s="4" t="s">
        <v>4093</v>
      </c>
      <c r="IL95" s="4" t="s">
        <v>4974</v>
      </c>
      <c r="IM95" s="4" t="s">
        <v>6208</v>
      </c>
      <c r="IN95" s="4" t="s">
        <v>3869</v>
      </c>
      <c r="IO95" s="4" t="s">
        <v>5500</v>
      </c>
      <c r="IP95" s="4" t="s">
        <v>1136</v>
      </c>
      <c r="IQ95" s="4" t="s">
        <v>4639</v>
      </c>
      <c r="IR95" s="4" t="s">
        <v>454</v>
      </c>
      <c r="IS95" s="4" t="s">
        <v>1922</v>
      </c>
      <c r="IT95" s="4" t="s">
        <v>2388</v>
      </c>
      <c r="IU95" s="4" t="s">
        <v>919</v>
      </c>
      <c r="IV95" s="4" t="s">
        <v>2315</v>
      </c>
      <c r="IW95" s="4" t="s">
        <v>1513</v>
      </c>
      <c r="IX95" s="4" t="s">
        <v>4289</v>
      </c>
      <c r="IY95" s="4" t="s">
        <v>62</v>
      </c>
      <c r="IZ95" s="4" t="s">
        <v>3878</v>
      </c>
      <c r="JA95" s="4" t="s">
        <v>2849</v>
      </c>
      <c r="JB95" s="4" t="s">
        <v>6382</v>
      </c>
      <c r="JC95" s="4" t="s">
        <v>78</v>
      </c>
      <c r="JD95" s="4" t="s">
        <v>1821</v>
      </c>
      <c r="JE95" s="4" t="s">
        <v>3465</v>
      </c>
      <c r="JF95" s="4" t="s">
        <v>737</v>
      </c>
    </row>
    <row r="96" spans="1:266" ht="15.75" thickBot="1">
      <c r="A96" s="8" t="s">
        <v>6525</v>
      </c>
      <c r="B96" s="3" t="e">
        <v>#DIV/0!</v>
      </c>
      <c r="C96" s="3" t="e">
        <v>#DIV/0!</v>
      </c>
      <c r="D96" s="3" t="e">
        <v>#DIV/0!</v>
      </c>
      <c r="E96" s="3" t="e">
        <v>#DIV/0!</v>
      </c>
      <c r="F96" s="3" t="e">
        <v>#DIV/0!</v>
      </c>
      <c r="G96" s="3" t="e">
        <v>#DIV/0!</v>
      </c>
      <c r="H96" s="3" t="e">
        <v>#DIV/0!</v>
      </c>
      <c r="I96" s="3" t="e">
        <v>#DIV/0!</v>
      </c>
      <c r="J96" s="3" t="e">
        <v>#DIV/0!</v>
      </c>
      <c r="K96" s="3" t="e">
        <v>#DIV/0!</v>
      </c>
      <c r="L96" s="3" t="e">
        <v>#DIV/0!</v>
      </c>
      <c r="M96" s="3" t="e">
        <v>#DIV/0!</v>
      </c>
      <c r="N96" s="3" t="e">
        <v>#DIV/0!</v>
      </c>
      <c r="O96" s="3" t="e">
        <v>#DIV/0!</v>
      </c>
      <c r="P96" s="3" t="e">
        <v>#DIV/0!</v>
      </c>
      <c r="Q96" s="3" t="e">
        <v>#DIV/0!</v>
      </c>
      <c r="R96" s="3" t="e">
        <v>#DIV/0!</v>
      </c>
      <c r="S96" s="3" t="e">
        <v>#DIV/0!</v>
      </c>
      <c r="T96" s="3" t="e">
        <v>#DIV/0!</v>
      </c>
      <c r="U96" s="3" t="e">
        <v>#DIV/0!</v>
      </c>
      <c r="V96" s="3" t="e">
        <v>#DIV/0!</v>
      </c>
      <c r="W96" s="3" t="e">
        <v>#DIV/0!</v>
      </c>
      <c r="X96" s="3" t="e">
        <v>#DIV/0!</v>
      </c>
      <c r="Y96" s="3" t="e">
        <v>#DIV/0!</v>
      </c>
      <c r="Z96" s="3" t="e">
        <v>#DIV/0!</v>
      </c>
      <c r="AA96" s="3" t="e">
        <v>#DIV/0!</v>
      </c>
      <c r="AB96" s="3" t="e">
        <v>#DIV/0!</v>
      </c>
      <c r="AC96" s="3" t="e">
        <v>#DIV/0!</v>
      </c>
      <c r="AD96" s="3" t="e">
        <v>#DIV/0!</v>
      </c>
      <c r="AE96" s="3" t="e">
        <v>#DIV/0!</v>
      </c>
      <c r="AF96" s="4" t="s">
        <v>2700</v>
      </c>
      <c r="AG96" s="4" t="s">
        <v>588</v>
      </c>
      <c r="AH96" s="4" t="s">
        <v>2733</v>
      </c>
      <c r="AI96" s="4" t="s">
        <v>951</v>
      </c>
      <c r="AJ96" s="4" t="s">
        <v>2014</v>
      </c>
      <c r="AK96" s="4" t="s">
        <v>434</v>
      </c>
      <c r="AL96" s="4" t="s">
        <v>2334</v>
      </c>
      <c r="AM96" s="4" t="s">
        <v>2851</v>
      </c>
      <c r="AN96" s="4" t="s">
        <v>1104</v>
      </c>
      <c r="AO96" s="4" t="s">
        <v>2895</v>
      </c>
      <c r="AP96" s="4" t="s">
        <v>2159</v>
      </c>
      <c r="AQ96" s="4" t="s">
        <v>420</v>
      </c>
      <c r="AR96" s="4" t="s">
        <v>414</v>
      </c>
      <c r="AS96" s="4" t="s">
        <v>2246</v>
      </c>
      <c r="AT96" s="4" t="s">
        <v>1453</v>
      </c>
      <c r="AU96" s="4" t="s">
        <v>793</v>
      </c>
      <c r="AV96" s="4" t="s">
        <v>1908</v>
      </c>
      <c r="AW96" s="4" t="s">
        <v>624</v>
      </c>
      <c r="AX96" s="4" t="s">
        <v>103</v>
      </c>
      <c r="AY96" s="4" t="s">
        <v>565</v>
      </c>
      <c r="AZ96" s="4" t="s">
        <v>297</v>
      </c>
      <c r="BA96" s="4" t="s">
        <v>1243</v>
      </c>
      <c r="BB96" s="4" t="s">
        <v>1095</v>
      </c>
      <c r="BC96" s="4" t="s">
        <v>3173</v>
      </c>
      <c r="BD96" s="4" t="s">
        <v>2481</v>
      </c>
      <c r="BE96" s="4" t="s">
        <v>471</v>
      </c>
      <c r="BF96" s="4" t="s">
        <v>1503</v>
      </c>
      <c r="BG96" s="4" t="s">
        <v>632</v>
      </c>
      <c r="BH96" s="4" t="s">
        <v>2053</v>
      </c>
      <c r="BI96" s="4" t="s">
        <v>1588</v>
      </c>
      <c r="BJ96" s="4" t="s">
        <v>375</v>
      </c>
      <c r="BK96" s="4" t="s">
        <v>2564</v>
      </c>
      <c r="BL96" s="4" t="s">
        <v>788</v>
      </c>
      <c r="BM96" s="4" t="s">
        <v>84</v>
      </c>
      <c r="BN96" s="4" t="s">
        <v>330</v>
      </c>
      <c r="BO96" s="4" t="s">
        <v>1010</v>
      </c>
      <c r="BP96" s="4" t="s">
        <v>3195</v>
      </c>
      <c r="BQ96" s="4" t="s">
        <v>877</v>
      </c>
      <c r="BR96" s="4" t="s">
        <v>2298</v>
      </c>
      <c r="BS96" s="4" t="s">
        <v>244</v>
      </c>
      <c r="BT96" s="4" t="s">
        <v>630</v>
      </c>
      <c r="BU96" s="4" t="s">
        <v>3471</v>
      </c>
      <c r="BV96" s="4" t="s">
        <v>63</v>
      </c>
      <c r="BW96" s="4" t="s">
        <v>446</v>
      </c>
      <c r="BX96" s="4" t="s">
        <v>565</v>
      </c>
      <c r="BY96" s="4" t="s">
        <v>506</v>
      </c>
      <c r="BZ96" s="4" t="s">
        <v>2645</v>
      </c>
      <c r="CA96" s="4" t="s">
        <v>3319</v>
      </c>
      <c r="CB96" s="4" t="s">
        <v>485</v>
      </c>
      <c r="CC96" s="4" t="s">
        <v>3</v>
      </c>
      <c r="CD96" s="4" t="s">
        <v>3</v>
      </c>
      <c r="CE96" s="4" t="s">
        <v>506</v>
      </c>
      <c r="CF96" s="4" t="s">
        <v>1361</v>
      </c>
      <c r="CG96" s="4" t="s">
        <v>711</v>
      </c>
      <c r="CH96" s="4" t="s">
        <v>3</v>
      </c>
      <c r="CI96" s="4" t="s">
        <v>419</v>
      </c>
      <c r="CJ96" s="4" t="s">
        <v>800</v>
      </c>
      <c r="CK96" s="4" t="s">
        <v>223</v>
      </c>
      <c r="CL96" s="4" t="s">
        <v>1433</v>
      </c>
      <c r="CM96" s="4" t="s">
        <v>2068</v>
      </c>
      <c r="CN96" s="4" t="s">
        <v>2428</v>
      </c>
      <c r="CO96" s="4" t="s">
        <v>100</v>
      </c>
      <c r="CP96" s="4" t="s">
        <v>1038</v>
      </c>
      <c r="CQ96" s="4" t="s">
        <v>2474</v>
      </c>
      <c r="CR96" s="4" t="s">
        <v>3</v>
      </c>
      <c r="CS96" s="4" t="s">
        <v>3</v>
      </c>
      <c r="CT96" s="4" t="s">
        <v>3</v>
      </c>
      <c r="CU96" s="4" t="s">
        <v>565</v>
      </c>
      <c r="CV96" s="4" t="s">
        <v>244</v>
      </c>
      <c r="CW96" s="4" t="s">
        <v>2381</v>
      </c>
      <c r="CX96" s="4" t="s">
        <v>1133</v>
      </c>
      <c r="CY96" s="4" t="s">
        <v>1128</v>
      </c>
      <c r="CZ96" s="4" t="s">
        <v>698</v>
      </c>
      <c r="DA96" s="4" t="s">
        <v>389</v>
      </c>
      <c r="DB96" s="4" t="s">
        <v>3069</v>
      </c>
      <c r="DC96" s="4" t="s">
        <v>3</v>
      </c>
      <c r="DD96" s="4" t="s">
        <v>923</v>
      </c>
      <c r="DE96" s="4" t="s">
        <v>867</v>
      </c>
      <c r="DF96" s="4" t="s">
        <v>565</v>
      </c>
      <c r="DG96" s="4" t="s">
        <v>4288</v>
      </c>
      <c r="DH96" s="4" t="s">
        <v>2580</v>
      </c>
      <c r="DI96" s="4" t="s">
        <v>336</v>
      </c>
      <c r="DJ96" s="4" t="s">
        <v>4325</v>
      </c>
      <c r="DK96" s="4" t="s">
        <v>4344</v>
      </c>
      <c r="DL96" s="4" t="s">
        <v>3</v>
      </c>
      <c r="DM96" s="4" t="s">
        <v>595</v>
      </c>
      <c r="DN96" s="4" t="s">
        <v>380</v>
      </c>
      <c r="DO96" s="4" t="s">
        <v>4369</v>
      </c>
      <c r="DP96" s="4" t="s">
        <v>3136</v>
      </c>
      <c r="DQ96" s="4" t="s">
        <v>1564</v>
      </c>
      <c r="DR96" s="4" t="s">
        <v>1009</v>
      </c>
      <c r="DS96" s="4" t="s">
        <v>1818</v>
      </c>
      <c r="DT96" s="4" t="s">
        <v>1919</v>
      </c>
      <c r="DU96" s="4" t="s">
        <v>1501</v>
      </c>
      <c r="DV96" s="4" t="s">
        <v>1053</v>
      </c>
      <c r="DW96" s="4" t="s">
        <v>1093</v>
      </c>
      <c r="DX96" s="4" t="s">
        <v>736</v>
      </c>
      <c r="DY96" s="4" t="s">
        <v>3</v>
      </c>
      <c r="DZ96" s="4" t="s">
        <v>441</v>
      </c>
      <c r="EA96" s="4" t="s">
        <v>1548</v>
      </c>
      <c r="EB96" s="4" t="s">
        <v>736</v>
      </c>
      <c r="EC96" s="4" t="s">
        <v>84</v>
      </c>
      <c r="ED96" s="4" t="s">
        <v>1246</v>
      </c>
      <c r="EE96" s="4" t="s">
        <v>3430</v>
      </c>
      <c r="EF96" s="4" t="s">
        <v>4673</v>
      </c>
      <c r="EG96" s="4" t="s">
        <v>3392</v>
      </c>
      <c r="EH96" s="4" t="s">
        <v>611</v>
      </c>
      <c r="EI96" s="4" t="s">
        <v>1092</v>
      </c>
      <c r="EJ96" s="4" t="s">
        <v>2822</v>
      </c>
      <c r="EK96" s="4" t="s">
        <v>1040</v>
      </c>
      <c r="EL96" s="4" t="s">
        <v>4741</v>
      </c>
      <c r="EM96" s="4" t="s">
        <v>445</v>
      </c>
      <c r="EN96" s="4" t="s">
        <v>2534</v>
      </c>
      <c r="EO96" s="4" t="s">
        <v>1127</v>
      </c>
      <c r="EP96" s="4" t="s">
        <v>562</v>
      </c>
      <c r="EQ96" s="4" t="s">
        <v>336</v>
      </c>
      <c r="ER96" s="4" t="s">
        <v>1767</v>
      </c>
      <c r="ES96" s="4" t="s">
        <v>1021</v>
      </c>
      <c r="ET96" s="4" t="s">
        <v>923</v>
      </c>
      <c r="EU96" s="4" t="s">
        <v>3</v>
      </c>
      <c r="EV96" s="4" t="s">
        <v>323</v>
      </c>
      <c r="EW96" s="4" t="s">
        <v>3</v>
      </c>
      <c r="EX96" s="4" t="s">
        <v>562</v>
      </c>
      <c r="EY96" s="4" t="s">
        <v>3</v>
      </c>
      <c r="EZ96" s="4" t="s">
        <v>186</v>
      </c>
      <c r="FA96" s="4" t="s">
        <v>163</v>
      </c>
      <c r="FB96" s="4" t="s">
        <v>243</v>
      </c>
      <c r="FC96" s="4" t="s">
        <v>1433</v>
      </c>
      <c r="FD96" s="4" t="s">
        <v>4946</v>
      </c>
      <c r="FE96" s="4" t="s">
        <v>2902</v>
      </c>
      <c r="FF96" s="4" t="s">
        <v>946</v>
      </c>
      <c r="FG96" s="4" t="s">
        <v>1250</v>
      </c>
      <c r="FH96" s="4" t="s">
        <v>3710</v>
      </c>
      <c r="FI96" s="4" t="s">
        <v>1611</v>
      </c>
      <c r="FJ96" s="4" t="s">
        <v>1761</v>
      </c>
      <c r="FK96" s="4" t="s">
        <v>4954</v>
      </c>
      <c r="FL96" s="4" t="s">
        <v>2140</v>
      </c>
      <c r="FM96" s="4" t="s">
        <v>1189</v>
      </c>
      <c r="FN96" s="4" t="s">
        <v>1562</v>
      </c>
      <c r="FO96" s="4" t="s">
        <v>571</v>
      </c>
      <c r="FP96" s="4" t="s">
        <v>2262</v>
      </c>
      <c r="FQ96" s="4" t="s">
        <v>2726</v>
      </c>
      <c r="FR96" s="4" t="s">
        <v>3170</v>
      </c>
      <c r="FS96" s="4" t="s">
        <v>558</v>
      </c>
      <c r="FT96" s="4" t="s">
        <v>2270</v>
      </c>
      <c r="FU96" s="4" t="s">
        <v>3976</v>
      </c>
      <c r="FV96" s="4" t="s">
        <v>423</v>
      </c>
      <c r="FW96" s="4" t="s">
        <v>2362</v>
      </c>
      <c r="FX96" s="4" t="s">
        <v>904</v>
      </c>
      <c r="FY96" s="4" t="s">
        <v>1234</v>
      </c>
      <c r="FZ96" s="4" t="s">
        <v>1720</v>
      </c>
      <c r="GA96" s="4" t="s">
        <v>2008</v>
      </c>
      <c r="GB96" s="4" t="s">
        <v>1839</v>
      </c>
      <c r="GC96" s="4" t="s">
        <v>1501</v>
      </c>
      <c r="GD96" s="4" t="s">
        <v>1482</v>
      </c>
      <c r="GE96" s="4" t="s">
        <v>677</v>
      </c>
      <c r="GF96" s="4" t="s">
        <v>364</v>
      </c>
      <c r="GG96" s="4" t="s">
        <v>213</v>
      </c>
      <c r="GH96" s="4" t="s">
        <v>1153</v>
      </c>
      <c r="GI96" s="4" t="s">
        <v>1573</v>
      </c>
      <c r="GJ96" s="4" t="s">
        <v>788</v>
      </c>
      <c r="GK96" s="4" t="s">
        <v>3327</v>
      </c>
      <c r="GL96" s="4" t="s">
        <v>627</v>
      </c>
      <c r="GM96" s="4" t="s">
        <v>722</v>
      </c>
      <c r="GN96" s="4" t="s">
        <v>991</v>
      </c>
      <c r="GO96" s="4" t="s">
        <v>656</v>
      </c>
      <c r="GP96" s="4" t="s">
        <v>2663</v>
      </c>
      <c r="GQ96" s="4" t="s">
        <v>3821</v>
      </c>
      <c r="GR96" s="4" t="s">
        <v>295</v>
      </c>
      <c r="GS96" s="4" t="s">
        <v>2423</v>
      </c>
      <c r="GT96" s="4" t="s">
        <v>160</v>
      </c>
      <c r="GU96" s="4" t="s">
        <v>989</v>
      </c>
      <c r="GV96" s="4" t="s">
        <v>660</v>
      </c>
      <c r="GW96" s="4" t="s">
        <v>247</v>
      </c>
      <c r="GX96" s="4" t="s">
        <v>950</v>
      </c>
      <c r="GY96" s="4" t="s">
        <v>2662</v>
      </c>
      <c r="GZ96" s="4" t="s">
        <v>602</v>
      </c>
      <c r="HA96" s="4" t="s">
        <v>592</v>
      </c>
      <c r="HB96" s="4" t="s">
        <v>5564</v>
      </c>
      <c r="HC96" s="4" t="s">
        <v>4</v>
      </c>
      <c r="HD96" s="4" t="s">
        <v>3322</v>
      </c>
      <c r="HE96" s="4" t="s">
        <v>534</v>
      </c>
      <c r="HF96" s="4" t="s">
        <v>4645</v>
      </c>
      <c r="HG96" s="4" t="s">
        <v>111</v>
      </c>
      <c r="HH96" s="4" t="s">
        <v>247</v>
      </c>
      <c r="HI96" s="4" t="s">
        <v>1217</v>
      </c>
      <c r="HJ96" s="4" t="s">
        <v>1720</v>
      </c>
      <c r="HK96" s="4" t="s">
        <v>1479</v>
      </c>
      <c r="HL96" s="4" t="s">
        <v>5705</v>
      </c>
      <c r="HM96" s="4" t="s">
        <v>5435</v>
      </c>
      <c r="HN96" s="4" t="s">
        <v>906</v>
      </c>
      <c r="HO96" s="4" t="s">
        <v>193</v>
      </c>
      <c r="HP96" s="4" t="s">
        <v>3953</v>
      </c>
      <c r="HQ96" s="4" t="s">
        <v>2266</v>
      </c>
      <c r="HR96" s="4" t="s">
        <v>2685</v>
      </c>
      <c r="HS96" s="4" t="s">
        <v>1198</v>
      </c>
      <c r="HT96" s="4" t="s">
        <v>4160</v>
      </c>
      <c r="HU96" s="4" t="s">
        <v>3209</v>
      </c>
      <c r="HV96" s="4" t="s">
        <v>3976</v>
      </c>
      <c r="HW96" s="4" t="s">
        <v>3</v>
      </c>
      <c r="HX96" s="4" t="s">
        <v>388</v>
      </c>
      <c r="HY96" s="4" t="s">
        <v>330</v>
      </c>
      <c r="HZ96" s="4" t="s">
        <v>2967</v>
      </c>
      <c r="IA96" s="4" t="s">
        <v>1250</v>
      </c>
      <c r="IB96" s="4" t="s">
        <v>1548</v>
      </c>
      <c r="IC96" s="4" t="s">
        <v>1744</v>
      </c>
      <c r="ID96" s="4" t="s">
        <v>257</v>
      </c>
      <c r="IE96" s="4" t="s">
        <v>2231</v>
      </c>
      <c r="IF96" s="4" t="s">
        <v>4115</v>
      </c>
      <c r="IG96" s="4" t="s">
        <v>497</v>
      </c>
      <c r="IH96" s="4" t="s">
        <v>1057</v>
      </c>
      <c r="II96" s="4" t="s">
        <v>6134</v>
      </c>
      <c r="IJ96" s="4" t="s">
        <v>1437</v>
      </c>
      <c r="IK96" s="4" t="s">
        <v>1171</v>
      </c>
      <c r="IL96" s="4" t="s">
        <v>3431</v>
      </c>
      <c r="IM96" s="4" t="s">
        <v>1469</v>
      </c>
      <c r="IN96" s="4" t="s">
        <v>2565</v>
      </c>
      <c r="IO96" s="4" t="s">
        <v>553</v>
      </c>
      <c r="IP96" s="4" t="s">
        <v>1084</v>
      </c>
      <c r="IQ96" s="4" t="s">
        <v>4368</v>
      </c>
      <c r="IR96" s="4" t="s">
        <v>4833</v>
      </c>
      <c r="IS96" s="4" t="s">
        <v>850</v>
      </c>
      <c r="IT96" s="4" t="s">
        <v>763</v>
      </c>
      <c r="IU96" s="4" t="s">
        <v>2626</v>
      </c>
      <c r="IV96" s="4" t="s">
        <v>1562</v>
      </c>
      <c r="IW96" s="4" t="s">
        <v>1481</v>
      </c>
      <c r="IX96" s="4" t="s">
        <v>1620</v>
      </c>
      <c r="IY96" s="4" t="s">
        <v>3186</v>
      </c>
      <c r="IZ96" s="4" t="s">
        <v>6</v>
      </c>
      <c r="JA96" s="4" t="s">
        <v>158</v>
      </c>
      <c r="JB96" s="4" t="s">
        <v>308</v>
      </c>
      <c r="JC96" s="4" t="s">
        <v>348</v>
      </c>
      <c r="JD96" s="4" t="s">
        <v>3</v>
      </c>
      <c r="JE96" s="4" t="s">
        <v>291</v>
      </c>
      <c r="JF96" s="4" t="s">
        <v>632</v>
      </c>
    </row>
    <row r="97" spans="1:266" ht="15.75" thickBot="1">
      <c r="A97" s="8" t="s">
        <v>6526</v>
      </c>
      <c r="B97" s="3" t="e">
        <v>#DIV/0!</v>
      </c>
      <c r="C97" s="3" t="e">
        <v>#DIV/0!</v>
      </c>
      <c r="D97" s="3" t="e">
        <v>#DIV/0!</v>
      </c>
      <c r="E97" s="3" t="e">
        <v>#DIV/0!</v>
      </c>
      <c r="F97" s="3" t="e">
        <v>#DIV/0!</v>
      </c>
      <c r="G97" s="3" t="e">
        <v>#DIV/0!</v>
      </c>
      <c r="H97" s="3" t="e">
        <v>#DIV/0!</v>
      </c>
      <c r="I97" s="3" t="e">
        <v>#DIV/0!</v>
      </c>
      <c r="J97" s="3" t="e">
        <v>#DIV/0!</v>
      </c>
      <c r="K97" s="3" t="e">
        <v>#DIV/0!</v>
      </c>
      <c r="L97" s="3" t="e">
        <v>#DIV/0!</v>
      </c>
      <c r="M97" s="3" t="e">
        <v>#DIV/0!</v>
      </c>
      <c r="N97" s="3" t="e">
        <v>#DIV/0!</v>
      </c>
      <c r="O97" s="3" t="e">
        <v>#DIV/0!</v>
      </c>
      <c r="P97" s="3" t="e">
        <v>#DIV/0!</v>
      </c>
      <c r="Q97" s="3" t="e">
        <v>#DIV/0!</v>
      </c>
      <c r="R97" s="3" t="e">
        <v>#DIV/0!</v>
      </c>
      <c r="S97" s="3" t="e">
        <v>#DIV/0!</v>
      </c>
      <c r="T97" s="3" t="e">
        <v>#DIV/0!</v>
      </c>
      <c r="U97" s="3" t="e">
        <v>#DIV/0!</v>
      </c>
      <c r="V97" s="3" t="e">
        <v>#DIV/0!</v>
      </c>
      <c r="W97" s="3" t="e">
        <v>#DIV/0!</v>
      </c>
      <c r="X97" s="3" t="e">
        <v>#DIV/0!</v>
      </c>
      <c r="Y97" s="3" t="e">
        <v>#DIV/0!</v>
      </c>
      <c r="Z97" s="3" t="e">
        <v>#DIV/0!</v>
      </c>
      <c r="AA97" s="3" t="e">
        <v>#DIV/0!</v>
      </c>
      <c r="AB97" s="3" t="e">
        <v>#DIV/0!</v>
      </c>
      <c r="AC97" s="3" t="e">
        <v>#DIV/0!</v>
      </c>
      <c r="AD97" s="3" t="e">
        <v>#DIV/0!</v>
      </c>
      <c r="AE97" s="3" t="e">
        <v>#DIV/0!</v>
      </c>
      <c r="AF97" s="3" t="e">
        <v>#DIV/0!</v>
      </c>
      <c r="AG97" s="3" t="e">
        <v>#DIV/0!</v>
      </c>
      <c r="AH97" s="3" t="e">
        <v>#DIV/0!</v>
      </c>
      <c r="AI97" s="3" t="e">
        <v>#DIV/0!</v>
      </c>
      <c r="AJ97" s="3" t="e">
        <v>#DIV/0!</v>
      </c>
      <c r="AK97" s="3" t="e">
        <v>#DIV/0!</v>
      </c>
      <c r="AL97" s="3" t="e">
        <v>#DIV/0!</v>
      </c>
      <c r="AM97" s="3" t="e">
        <v>#DIV/0!</v>
      </c>
      <c r="AN97" s="3" t="e">
        <v>#DIV/0!</v>
      </c>
      <c r="AO97" s="3" t="e">
        <v>#DIV/0!</v>
      </c>
      <c r="AP97" s="3" t="e">
        <v>#DIV/0!</v>
      </c>
      <c r="AQ97" s="3" t="e">
        <v>#DIV/0!</v>
      </c>
      <c r="AR97" s="3" t="e">
        <v>#DIV/0!</v>
      </c>
      <c r="AS97" s="3" t="e">
        <v>#DIV/0!</v>
      </c>
      <c r="AT97" s="3" t="e">
        <v>#DIV/0!</v>
      </c>
      <c r="AU97" s="3" t="e">
        <v>#DIV/0!</v>
      </c>
      <c r="AV97" s="3" t="e">
        <v>#DIV/0!</v>
      </c>
      <c r="AW97" s="3" t="e">
        <v>#DIV/0!</v>
      </c>
      <c r="AX97" s="3" t="e">
        <v>#DIV/0!</v>
      </c>
      <c r="AY97" s="3" t="e">
        <v>#DIV/0!</v>
      </c>
      <c r="AZ97" s="3" t="e">
        <v>#DIV/0!</v>
      </c>
      <c r="BA97" s="3" t="e">
        <v>#DIV/0!</v>
      </c>
      <c r="BB97" s="3" t="e">
        <v>#DIV/0!</v>
      </c>
      <c r="BC97" s="3" t="e">
        <v>#DIV/0!</v>
      </c>
      <c r="BD97" s="3" t="e">
        <v>#DIV/0!</v>
      </c>
      <c r="BE97" s="3" t="e">
        <v>#DIV/0!</v>
      </c>
      <c r="BF97" s="3" t="e">
        <v>#DIV/0!</v>
      </c>
      <c r="BG97" s="3" t="e">
        <v>#DIV/0!</v>
      </c>
      <c r="BH97" s="3" t="e">
        <v>#DIV/0!</v>
      </c>
      <c r="BI97" s="3" t="e">
        <v>#DIV/0!</v>
      </c>
      <c r="BJ97" s="3" t="e">
        <v>#DIV/0!</v>
      </c>
      <c r="BK97" s="3" t="e">
        <v>#DIV/0!</v>
      </c>
      <c r="BL97" s="3" t="e">
        <v>#DIV/0!</v>
      </c>
      <c r="BM97" s="3" t="e">
        <v>#DIV/0!</v>
      </c>
      <c r="BN97" s="3" t="e">
        <v>#DIV/0!</v>
      </c>
      <c r="BO97" s="3" t="e">
        <v>#DIV/0!</v>
      </c>
      <c r="BP97" s="3" t="e">
        <v>#DIV/0!</v>
      </c>
      <c r="BQ97" s="3" t="e">
        <v>#DIV/0!</v>
      </c>
      <c r="BR97" s="3" t="e">
        <v>#DIV/0!</v>
      </c>
      <c r="BS97" s="3" t="e">
        <v>#DIV/0!</v>
      </c>
      <c r="BT97" s="3" t="e">
        <v>#DIV/0!</v>
      </c>
      <c r="BU97" s="3" t="e">
        <v>#DIV/0!</v>
      </c>
      <c r="BV97" s="3" t="e">
        <v>#DIV/0!</v>
      </c>
      <c r="BW97" s="3" t="e">
        <v>#DIV/0!</v>
      </c>
      <c r="BX97" s="3" t="e">
        <v>#DIV/0!</v>
      </c>
      <c r="BY97" s="3" t="e">
        <v>#DIV/0!</v>
      </c>
      <c r="BZ97" s="3" t="e">
        <v>#DIV/0!</v>
      </c>
      <c r="CA97" s="3" t="e">
        <v>#DIV/0!</v>
      </c>
      <c r="CB97" s="3" t="e">
        <v>#DIV/0!</v>
      </c>
      <c r="CC97" s="3" t="e">
        <v>#DIV/0!</v>
      </c>
      <c r="CD97" s="3" t="e">
        <v>#DIV/0!</v>
      </c>
      <c r="CE97" s="3" t="e">
        <v>#DIV/0!</v>
      </c>
      <c r="CF97" s="3" t="e">
        <v>#DIV/0!</v>
      </c>
      <c r="CG97" s="3" t="e">
        <v>#DIV/0!</v>
      </c>
      <c r="CH97" s="3" t="e">
        <v>#DIV/0!</v>
      </c>
      <c r="CI97" s="3" t="e">
        <v>#DIV/0!</v>
      </c>
      <c r="CJ97" s="3" t="e">
        <v>#DIV/0!</v>
      </c>
      <c r="CK97" s="3" t="e">
        <v>#DIV/0!</v>
      </c>
      <c r="CL97" s="3" t="e">
        <v>#DIV/0!</v>
      </c>
      <c r="CM97" s="3" t="e">
        <v>#DIV/0!</v>
      </c>
      <c r="CN97" s="3" t="e">
        <v>#DIV/0!</v>
      </c>
      <c r="CO97" s="3" t="e">
        <v>#DIV/0!</v>
      </c>
      <c r="CP97" s="3" t="e">
        <v>#DIV/0!</v>
      </c>
      <c r="CQ97" s="3" t="e">
        <v>#DIV/0!</v>
      </c>
      <c r="CR97" s="3" t="e">
        <v>#DIV/0!</v>
      </c>
      <c r="CS97" s="3" t="e">
        <v>#DIV/0!</v>
      </c>
      <c r="CT97" s="3" t="e">
        <v>#DIV/0!</v>
      </c>
      <c r="CU97" s="3" t="e">
        <v>#DIV/0!</v>
      </c>
      <c r="CV97" s="3" t="e">
        <v>#DIV/0!</v>
      </c>
      <c r="CW97" s="3" t="e">
        <v>#DIV/0!</v>
      </c>
      <c r="CX97" s="3" t="e">
        <v>#DIV/0!</v>
      </c>
      <c r="CY97" s="3" t="e">
        <v>#DIV/0!</v>
      </c>
      <c r="CZ97" s="3" t="e">
        <v>#DIV/0!</v>
      </c>
      <c r="DA97" s="3" t="e">
        <v>#DIV/0!</v>
      </c>
      <c r="DB97" s="3" t="e">
        <v>#DIV/0!</v>
      </c>
      <c r="DC97" s="3" t="e">
        <v>#DIV/0!</v>
      </c>
      <c r="DD97" s="3" t="e">
        <v>#DIV/0!</v>
      </c>
      <c r="DE97" s="3" t="e">
        <v>#DIV/0!</v>
      </c>
      <c r="DF97" s="3" t="e">
        <v>#DIV/0!</v>
      </c>
      <c r="DG97" s="3" t="e">
        <v>#DIV/0!</v>
      </c>
      <c r="DH97" s="3" t="e">
        <v>#DIV/0!</v>
      </c>
      <c r="DI97" s="3" t="e">
        <v>#DIV/0!</v>
      </c>
      <c r="DJ97" s="3" t="e">
        <v>#DIV/0!</v>
      </c>
      <c r="DK97" s="3" t="e">
        <v>#DIV/0!</v>
      </c>
      <c r="DL97" s="3" t="e">
        <v>#DIV/0!</v>
      </c>
      <c r="DM97" s="3" t="e">
        <v>#DIV/0!</v>
      </c>
      <c r="DN97" s="3" t="e">
        <v>#DIV/0!</v>
      </c>
      <c r="DO97" s="3" t="e">
        <v>#DIV/0!</v>
      </c>
      <c r="DP97" s="3" t="e">
        <v>#DIV/0!</v>
      </c>
      <c r="DQ97" s="3" t="e">
        <v>#DIV/0!</v>
      </c>
      <c r="DR97" s="3" t="e">
        <v>#DIV/0!</v>
      </c>
      <c r="DS97" s="3" t="e">
        <v>#DIV/0!</v>
      </c>
      <c r="DT97" s="3" t="e">
        <v>#DIV/0!</v>
      </c>
      <c r="DU97" s="3" t="e">
        <v>#DIV/0!</v>
      </c>
      <c r="DV97" s="3" t="e">
        <v>#DIV/0!</v>
      </c>
      <c r="DW97" s="3" t="e">
        <v>#DIV/0!</v>
      </c>
      <c r="DX97" s="3" t="e">
        <v>#DIV/0!</v>
      </c>
      <c r="DY97" s="3" t="e">
        <v>#DIV/0!</v>
      </c>
      <c r="DZ97" s="3" t="e">
        <v>#DIV/0!</v>
      </c>
      <c r="EA97" s="3" t="e">
        <v>#DIV/0!</v>
      </c>
      <c r="EB97" s="3" t="e">
        <v>#DIV/0!</v>
      </c>
      <c r="EC97" s="3" t="e">
        <v>#DIV/0!</v>
      </c>
      <c r="ED97" s="3" t="e">
        <v>#DIV/0!</v>
      </c>
      <c r="EE97" s="3" t="e">
        <v>#DIV/0!</v>
      </c>
      <c r="EF97" s="3" t="e">
        <v>#DIV/0!</v>
      </c>
      <c r="EG97" s="3" t="e">
        <v>#DIV/0!</v>
      </c>
      <c r="EH97" s="3" t="e">
        <v>#DIV/0!</v>
      </c>
      <c r="EI97" s="3" t="e">
        <v>#DIV/0!</v>
      </c>
      <c r="EJ97" s="3" t="e">
        <v>#DIV/0!</v>
      </c>
      <c r="EK97" s="3" t="e">
        <v>#DIV/0!</v>
      </c>
      <c r="EL97" s="3" t="e">
        <v>#DIV/0!</v>
      </c>
      <c r="EM97" s="3" t="e">
        <v>#DIV/0!</v>
      </c>
      <c r="EN97" s="3" t="e">
        <v>#DIV/0!</v>
      </c>
      <c r="EO97" s="3" t="e">
        <v>#DIV/0!</v>
      </c>
      <c r="EP97" s="3" t="e">
        <v>#DIV/0!</v>
      </c>
      <c r="EQ97" s="3" t="e">
        <v>#DIV/0!</v>
      </c>
      <c r="ER97" s="3" t="e">
        <v>#DIV/0!</v>
      </c>
      <c r="ES97" s="3" t="e">
        <v>#DIV/0!</v>
      </c>
      <c r="ET97" s="3" t="e">
        <v>#DIV/0!</v>
      </c>
      <c r="EU97" s="3" t="e">
        <v>#DIV/0!</v>
      </c>
      <c r="EV97" s="3" t="e">
        <v>#DIV/0!</v>
      </c>
      <c r="EW97" s="3" t="e">
        <v>#DIV/0!</v>
      </c>
      <c r="EX97" s="3" t="e">
        <v>#DIV/0!</v>
      </c>
      <c r="EY97" s="3" t="e">
        <v>#DIV/0!</v>
      </c>
      <c r="EZ97" s="3" t="e">
        <v>#DIV/0!</v>
      </c>
      <c r="FA97" s="3" t="e">
        <v>#DIV/0!</v>
      </c>
      <c r="FB97" s="3" t="e">
        <v>#DIV/0!</v>
      </c>
      <c r="FC97" s="3" t="e">
        <v>#DIV/0!</v>
      </c>
      <c r="FD97" s="3" t="e">
        <v>#DIV/0!</v>
      </c>
      <c r="FE97" s="3" t="e">
        <v>#DIV/0!</v>
      </c>
      <c r="FF97" s="4" t="s">
        <v>1502</v>
      </c>
      <c r="FG97" s="4" t="s">
        <v>297</v>
      </c>
      <c r="FH97" s="4" t="s">
        <v>1045</v>
      </c>
      <c r="FI97" s="4" t="s">
        <v>711</v>
      </c>
      <c r="FJ97" s="4" t="s">
        <v>111</v>
      </c>
      <c r="FK97" s="4" t="s">
        <v>247</v>
      </c>
      <c r="FL97" s="4" t="s">
        <v>270</v>
      </c>
      <c r="FM97" s="4" t="s">
        <v>5073</v>
      </c>
      <c r="FN97" s="4" t="s">
        <v>5094</v>
      </c>
      <c r="FO97" s="4" t="s">
        <v>428</v>
      </c>
      <c r="FP97" s="4" t="s">
        <v>243</v>
      </c>
      <c r="FQ97" s="4" t="s">
        <v>567</v>
      </c>
      <c r="FR97" s="4" t="s">
        <v>5154</v>
      </c>
      <c r="FS97" s="4" t="s">
        <v>1888</v>
      </c>
      <c r="FT97" s="4" t="s">
        <v>5002</v>
      </c>
      <c r="FU97" s="4" t="s">
        <v>3553</v>
      </c>
      <c r="FV97" s="4" t="s">
        <v>717</v>
      </c>
      <c r="FW97" s="4" t="s">
        <v>3</v>
      </c>
      <c r="FX97" s="4" t="s">
        <v>1980</v>
      </c>
      <c r="FY97" s="4" t="s">
        <v>1147</v>
      </c>
      <c r="FZ97" s="4" t="s">
        <v>892</v>
      </c>
      <c r="GA97" s="4" t="s">
        <v>2390</v>
      </c>
      <c r="GB97" s="4" t="s">
        <v>3623</v>
      </c>
      <c r="GC97" s="4" t="s">
        <v>1791</v>
      </c>
      <c r="GD97" s="4" t="s">
        <v>43</v>
      </c>
      <c r="GE97" s="4" t="s">
        <v>166</v>
      </c>
      <c r="GF97" s="4" t="s">
        <v>66</v>
      </c>
      <c r="GG97" s="4" t="s">
        <v>2365</v>
      </c>
      <c r="GH97" s="4" t="s">
        <v>4571</v>
      </c>
      <c r="GI97" s="4" t="s">
        <v>1096</v>
      </c>
      <c r="GJ97" s="4" t="s">
        <v>146</v>
      </c>
      <c r="GK97" s="4" t="s">
        <v>975</v>
      </c>
      <c r="GL97" s="4" t="s">
        <v>3</v>
      </c>
      <c r="GM97" s="4" t="s">
        <v>182</v>
      </c>
      <c r="GN97" s="4" t="s">
        <v>211</v>
      </c>
      <c r="GO97" s="4" t="s">
        <v>829</v>
      </c>
      <c r="GP97" s="4" t="s">
        <v>384</v>
      </c>
      <c r="GQ97" s="4" t="s">
        <v>1160</v>
      </c>
      <c r="GR97" s="4" t="s">
        <v>259</v>
      </c>
      <c r="GS97" s="4" t="s">
        <v>499</v>
      </c>
      <c r="GT97" s="4" t="s">
        <v>2365</v>
      </c>
      <c r="GU97" s="4" t="s">
        <v>2677</v>
      </c>
      <c r="GV97" s="4" t="s">
        <v>5475</v>
      </c>
      <c r="GW97" s="4" t="s">
        <v>2663</v>
      </c>
      <c r="GX97" s="4" t="s">
        <v>531</v>
      </c>
      <c r="GY97" s="4" t="s">
        <v>330</v>
      </c>
      <c r="GZ97" s="4" t="s">
        <v>2809</v>
      </c>
      <c r="HA97" s="4" t="s">
        <v>656</v>
      </c>
      <c r="HB97" s="4" t="s">
        <v>853</v>
      </c>
      <c r="HC97" s="4" t="s">
        <v>3609</v>
      </c>
      <c r="HD97" s="4" t="s">
        <v>956</v>
      </c>
      <c r="HE97" s="4" t="s">
        <v>1674</v>
      </c>
      <c r="HF97" s="4" t="s">
        <v>3323</v>
      </c>
      <c r="HG97" s="4" t="s">
        <v>197</v>
      </c>
      <c r="HH97" s="4" t="s">
        <v>1502</v>
      </c>
      <c r="HI97" s="4" t="s">
        <v>987</v>
      </c>
      <c r="HJ97" s="4" t="s">
        <v>225</v>
      </c>
      <c r="HK97" s="4" t="s">
        <v>1362</v>
      </c>
      <c r="HL97" s="4" t="s">
        <v>5706</v>
      </c>
      <c r="HM97" s="4" t="s">
        <v>5749</v>
      </c>
      <c r="HN97" s="4" t="s">
        <v>1067</v>
      </c>
      <c r="HO97" s="4" t="s">
        <v>5822</v>
      </c>
      <c r="HP97" s="4" t="s">
        <v>1240</v>
      </c>
      <c r="HQ97" s="4" t="s">
        <v>2177</v>
      </c>
      <c r="HR97" s="4" t="s">
        <v>864</v>
      </c>
      <c r="HS97" s="4" t="s">
        <v>3497</v>
      </c>
      <c r="HT97" s="4" t="s">
        <v>1018</v>
      </c>
      <c r="HU97" s="4" t="s">
        <v>5937</v>
      </c>
      <c r="HV97" s="4" t="s">
        <v>3221</v>
      </c>
      <c r="HW97" s="4" t="s">
        <v>4225</v>
      </c>
      <c r="HX97" s="4" t="s">
        <v>4782</v>
      </c>
      <c r="HY97" s="4" t="s">
        <v>6024</v>
      </c>
      <c r="HZ97" s="4" t="s">
        <v>3291</v>
      </c>
      <c r="IA97" s="4" t="s">
        <v>524</v>
      </c>
      <c r="IB97" s="4" t="s">
        <v>972</v>
      </c>
      <c r="IC97" s="4" t="s">
        <v>689</v>
      </c>
      <c r="ID97" s="4" t="s">
        <v>682</v>
      </c>
      <c r="IE97" s="4" t="s">
        <v>517</v>
      </c>
      <c r="IF97" s="4" t="s">
        <v>482</v>
      </c>
      <c r="IG97" s="4" t="s">
        <v>378</v>
      </c>
      <c r="IH97" s="4" t="s">
        <v>3207</v>
      </c>
      <c r="II97" s="4" t="s">
        <v>3165</v>
      </c>
      <c r="IJ97" s="4" t="s">
        <v>4330</v>
      </c>
      <c r="IK97" s="4" t="s">
        <v>3149</v>
      </c>
      <c r="IL97" s="4" t="s">
        <v>2211</v>
      </c>
      <c r="IM97" s="4" t="s">
        <v>3205</v>
      </c>
      <c r="IN97" s="4" t="s">
        <v>3319</v>
      </c>
      <c r="IO97" s="4" t="s">
        <v>3173</v>
      </c>
      <c r="IP97" s="4" t="s">
        <v>354</v>
      </c>
      <c r="IQ97" s="4" t="s">
        <v>3608</v>
      </c>
      <c r="IR97" s="4" t="s">
        <v>3450</v>
      </c>
      <c r="IS97" s="4" t="s">
        <v>372</v>
      </c>
      <c r="IT97" s="4" t="s">
        <v>1854</v>
      </c>
      <c r="IU97" s="4" t="s">
        <v>51</v>
      </c>
      <c r="IV97" s="4" t="s">
        <v>1737</v>
      </c>
      <c r="IW97" s="4" t="s">
        <v>2460</v>
      </c>
      <c r="IX97" s="4" t="s">
        <v>442</v>
      </c>
      <c r="IY97" s="4" t="s">
        <v>643</v>
      </c>
      <c r="IZ97" s="4" t="s">
        <v>103</v>
      </c>
      <c r="JA97" s="4" t="s">
        <v>1530</v>
      </c>
      <c r="JB97" s="4" t="s">
        <v>1575</v>
      </c>
      <c r="JC97" s="4" t="s">
        <v>5069</v>
      </c>
      <c r="JD97" s="4" t="s">
        <v>554</v>
      </c>
      <c r="JE97" s="4" t="s">
        <v>2849</v>
      </c>
      <c r="JF97" s="4" t="s">
        <v>2888</v>
      </c>
    </row>
    <row r="98" spans="1:266" ht="15.75" thickBot="1">
      <c r="A98" s="8" t="s">
        <v>6621</v>
      </c>
      <c r="B98" s="4" t="s">
        <v>434</v>
      </c>
      <c r="C98" s="4" t="s">
        <v>56</v>
      </c>
      <c r="D98" s="4" t="s">
        <v>1513</v>
      </c>
      <c r="E98" s="4" t="s">
        <v>2124</v>
      </c>
      <c r="F98" s="4" t="s">
        <v>1690</v>
      </c>
      <c r="G98" s="4" t="s">
        <v>1507</v>
      </c>
      <c r="H98" s="4" t="s">
        <v>2173</v>
      </c>
      <c r="I98" s="4" t="s">
        <v>2192</v>
      </c>
      <c r="J98" s="4" t="s">
        <v>2217</v>
      </c>
      <c r="K98" s="4" t="s">
        <v>895</v>
      </c>
      <c r="L98" s="4" t="s">
        <v>2272</v>
      </c>
      <c r="M98" s="4" t="s">
        <v>2296</v>
      </c>
      <c r="N98" s="4" t="s">
        <v>2326</v>
      </c>
      <c r="O98" s="4" t="s">
        <v>2352</v>
      </c>
      <c r="P98" s="4" t="s">
        <v>2373</v>
      </c>
      <c r="Q98" s="4" t="s">
        <v>2005</v>
      </c>
      <c r="R98" s="4" t="s">
        <v>2408</v>
      </c>
      <c r="S98" s="4" t="s">
        <v>1321</v>
      </c>
      <c r="T98" s="4" t="s">
        <v>2451</v>
      </c>
      <c r="U98" s="4" t="s">
        <v>2478</v>
      </c>
      <c r="V98" s="4" t="s">
        <v>277</v>
      </c>
      <c r="W98" s="4" t="s">
        <v>25</v>
      </c>
      <c r="X98" s="4" t="s">
        <v>489</v>
      </c>
      <c r="Y98" s="4" t="s">
        <v>3</v>
      </c>
      <c r="Z98" s="4" t="s">
        <v>1308</v>
      </c>
      <c r="AA98" s="4" t="s">
        <v>2596</v>
      </c>
      <c r="AB98" s="4" t="s">
        <v>2622</v>
      </c>
      <c r="AC98" s="4" t="s">
        <v>3</v>
      </c>
      <c r="AD98" s="4" t="s">
        <v>3</v>
      </c>
      <c r="AE98" s="4" t="s">
        <v>25</v>
      </c>
      <c r="AF98" s="4" t="s">
        <v>3</v>
      </c>
      <c r="AG98" s="4" t="s">
        <v>241</v>
      </c>
      <c r="AH98" s="4" t="s">
        <v>2734</v>
      </c>
      <c r="AI98" s="4" t="s">
        <v>2747</v>
      </c>
      <c r="AJ98" s="4" t="s">
        <v>2769</v>
      </c>
      <c r="AK98" s="4" t="s">
        <v>639</v>
      </c>
      <c r="AL98" s="4" t="s">
        <v>2828</v>
      </c>
      <c r="AM98" s="4" t="s">
        <v>1453</v>
      </c>
      <c r="AN98" s="4" t="s">
        <v>2876</v>
      </c>
      <c r="AO98" s="4" t="s">
        <v>2216</v>
      </c>
      <c r="AP98" s="4" t="s">
        <v>1006</v>
      </c>
      <c r="AQ98" s="4" t="s">
        <v>133</v>
      </c>
      <c r="AR98" s="4" t="s">
        <v>2946</v>
      </c>
      <c r="AS98" s="4" t="s">
        <v>963</v>
      </c>
      <c r="AT98" s="4" t="s">
        <v>2994</v>
      </c>
      <c r="AU98" s="4" t="s">
        <v>3018</v>
      </c>
      <c r="AV98" s="4" t="s">
        <v>2542</v>
      </c>
      <c r="AW98" s="4" t="s">
        <v>2039</v>
      </c>
      <c r="AX98" s="4" t="s">
        <v>3085</v>
      </c>
      <c r="AY98" s="4" t="s">
        <v>3104</v>
      </c>
      <c r="AZ98" s="4" t="s">
        <v>102</v>
      </c>
      <c r="BA98" s="4" t="s">
        <v>3140</v>
      </c>
      <c r="BB98" s="4" t="s">
        <v>663</v>
      </c>
      <c r="BC98" s="4" t="s">
        <v>1863</v>
      </c>
      <c r="BD98" s="4" t="s">
        <v>508</v>
      </c>
      <c r="BE98" s="4" t="s">
        <v>700</v>
      </c>
      <c r="BF98" s="4" t="s">
        <v>3212</v>
      </c>
      <c r="BG98" s="4" t="s">
        <v>1037</v>
      </c>
      <c r="BH98" s="4" t="s">
        <v>2893</v>
      </c>
      <c r="BI98" s="4" t="s">
        <v>223</v>
      </c>
      <c r="BJ98" s="4" t="s">
        <v>2786</v>
      </c>
      <c r="BK98" s="4" t="s">
        <v>3301</v>
      </c>
      <c r="BL98" s="4" t="s">
        <v>715</v>
      </c>
      <c r="BM98" s="4" t="s">
        <v>225</v>
      </c>
      <c r="BN98" s="4" t="s">
        <v>3359</v>
      </c>
      <c r="BO98" s="4" t="s">
        <v>814</v>
      </c>
      <c r="BP98" s="4" t="s">
        <v>209</v>
      </c>
      <c r="BQ98" s="4" t="s">
        <v>801</v>
      </c>
      <c r="BR98" s="4" t="s">
        <v>1166</v>
      </c>
      <c r="BS98" s="4" t="s">
        <v>1133</v>
      </c>
      <c r="BT98" s="4" t="s">
        <v>3447</v>
      </c>
      <c r="BU98" s="4" t="s">
        <v>3472</v>
      </c>
      <c r="BV98" s="4" t="s">
        <v>656</v>
      </c>
      <c r="BW98" s="4" t="s">
        <v>1736</v>
      </c>
      <c r="BX98" s="4" t="s">
        <v>130</v>
      </c>
      <c r="BY98" s="4" t="s">
        <v>3</v>
      </c>
      <c r="BZ98" s="4" t="s">
        <v>2896</v>
      </c>
      <c r="CA98" s="4" t="s">
        <v>3585</v>
      </c>
      <c r="CB98" s="4" t="s">
        <v>290</v>
      </c>
      <c r="CC98" s="4" t="s">
        <v>1728</v>
      </c>
      <c r="CD98" s="4" t="s">
        <v>923</v>
      </c>
      <c r="CE98" s="4" t="s">
        <v>3677</v>
      </c>
      <c r="CF98" s="4" t="s">
        <v>3723</v>
      </c>
      <c r="CG98" s="4" t="s">
        <v>1178</v>
      </c>
      <c r="CH98" s="4" t="s">
        <v>303</v>
      </c>
      <c r="CI98" s="4" t="s">
        <v>1013</v>
      </c>
      <c r="CJ98" s="4" t="s">
        <v>1482</v>
      </c>
      <c r="CK98" s="4" t="s">
        <v>3863</v>
      </c>
      <c r="CL98" s="4" t="s">
        <v>3894</v>
      </c>
      <c r="CM98" s="4" t="s">
        <v>3921</v>
      </c>
      <c r="CN98" s="4" t="s">
        <v>75</v>
      </c>
      <c r="CO98" s="4" t="s">
        <v>1289</v>
      </c>
      <c r="CP98" s="4" t="s">
        <v>313</v>
      </c>
      <c r="CQ98" s="4" t="s">
        <v>3996</v>
      </c>
      <c r="CR98" s="4" t="s">
        <v>3266</v>
      </c>
      <c r="CS98" s="4" t="s">
        <v>1918</v>
      </c>
      <c r="CT98" s="4" t="s">
        <v>522</v>
      </c>
      <c r="CU98" s="4" t="s">
        <v>4074</v>
      </c>
      <c r="CV98" s="4" t="s">
        <v>4090</v>
      </c>
      <c r="CW98" s="4" t="s">
        <v>700</v>
      </c>
      <c r="CX98" s="4" t="s">
        <v>2572</v>
      </c>
      <c r="CY98" s="4" t="s">
        <v>2357</v>
      </c>
      <c r="CZ98" s="4" t="s">
        <v>4166</v>
      </c>
      <c r="DA98" s="4" t="s">
        <v>237</v>
      </c>
      <c r="DB98" s="4" t="s">
        <v>96</v>
      </c>
      <c r="DC98" s="4" t="s">
        <v>926</v>
      </c>
      <c r="DD98" s="4" t="s">
        <v>2972</v>
      </c>
      <c r="DE98" s="4" t="s">
        <v>699</v>
      </c>
      <c r="DF98" s="4" t="s">
        <v>1594</v>
      </c>
      <c r="DG98" s="4" t="s">
        <v>932</v>
      </c>
      <c r="DH98" s="4" t="s">
        <v>1064</v>
      </c>
      <c r="DI98" s="4" t="s">
        <v>1759</v>
      </c>
      <c r="DJ98" s="4" t="s">
        <v>2953</v>
      </c>
      <c r="DK98" s="4" t="s">
        <v>4345</v>
      </c>
      <c r="DL98" s="4" t="s">
        <v>4361</v>
      </c>
      <c r="DM98" s="4" t="s">
        <v>4374</v>
      </c>
      <c r="DN98" s="4" t="s">
        <v>3266</v>
      </c>
      <c r="DO98" s="4" t="s">
        <v>2656</v>
      </c>
      <c r="DP98" s="4" t="s">
        <v>2580</v>
      </c>
      <c r="DQ98" s="4" t="s">
        <v>3877</v>
      </c>
      <c r="DR98" s="4" t="s">
        <v>1674</v>
      </c>
      <c r="DS98" s="4" t="s">
        <v>735</v>
      </c>
      <c r="DT98" s="4" t="s">
        <v>1946</v>
      </c>
      <c r="DU98" s="4" t="s">
        <v>2637</v>
      </c>
      <c r="DV98" s="4" t="s">
        <v>4536</v>
      </c>
      <c r="DW98" s="4" t="s">
        <v>1563</v>
      </c>
      <c r="DX98" s="4" t="s">
        <v>4570</v>
      </c>
      <c r="DY98" s="4" t="s">
        <v>2140</v>
      </c>
      <c r="DZ98" s="4" t="s">
        <v>3967</v>
      </c>
      <c r="EA98" s="4" t="s">
        <v>3123</v>
      </c>
      <c r="EB98" s="4" t="s">
        <v>1843</v>
      </c>
      <c r="EC98" s="4" t="s">
        <v>2738</v>
      </c>
      <c r="ED98" s="4" t="s">
        <v>646</v>
      </c>
      <c r="EE98" s="4" t="s">
        <v>3109</v>
      </c>
      <c r="EF98" s="4" t="s">
        <v>109</v>
      </c>
      <c r="EG98" s="4" t="s">
        <v>1550</v>
      </c>
      <c r="EH98" s="4" t="s">
        <v>147</v>
      </c>
      <c r="EI98" s="4" t="s">
        <v>1638</v>
      </c>
      <c r="EJ98" s="4" t="s">
        <v>1524</v>
      </c>
      <c r="EK98" s="4" t="s">
        <v>2112</v>
      </c>
      <c r="EL98" s="4" t="s">
        <v>648</v>
      </c>
      <c r="EM98" s="4" t="s">
        <v>3125</v>
      </c>
      <c r="EN98" s="4" t="s">
        <v>2096</v>
      </c>
      <c r="EO98" s="4" t="s">
        <v>2903</v>
      </c>
      <c r="EP98" s="4" t="s">
        <v>90</v>
      </c>
      <c r="EQ98" s="4" t="s">
        <v>4012</v>
      </c>
      <c r="ER98" s="4" t="s">
        <v>4810</v>
      </c>
      <c r="ES98" s="4" t="s">
        <v>4540</v>
      </c>
      <c r="ET98" s="4" t="s">
        <v>864</v>
      </c>
      <c r="EU98" s="4" t="s">
        <v>2718</v>
      </c>
      <c r="EV98" s="4" t="s">
        <v>286</v>
      </c>
      <c r="EW98" s="4" t="s">
        <v>4012</v>
      </c>
      <c r="EX98" s="4" t="s">
        <v>1577</v>
      </c>
      <c r="EY98" s="4" t="s">
        <v>1938</v>
      </c>
      <c r="EZ98" s="4" t="s">
        <v>1480</v>
      </c>
      <c r="FA98" s="4" t="s">
        <v>708</v>
      </c>
      <c r="FB98" s="4" t="s">
        <v>1073</v>
      </c>
      <c r="FC98" s="4" t="s">
        <v>741</v>
      </c>
      <c r="FD98" s="4" t="s">
        <v>112</v>
      </c>
      <c r="FE98" s="4" t="s">
        <v>1202</v>
      </c>
      <c r="FF98" s="4" t="s">
        <v>2953</v>
      </c>
      <c r="FG98" s="4" t="s">
        <v>590</v>
      </c>
      <c r="FH98" s="4" t="s">
        <v>3145</v>
      </c>
      <c r="FI98" s="4" t="s">
        <v>5007</v>
      </c>
      <c r="FJ98" s="4" t="s">
        <v>2327</v>
      </c>
      <c r="FK98" s="4" t="s">
        <v>889</v>
      </c>
      <c r="FL98" s="4" t="s">
        <v>1759</v>
      </c>
      <c r="FM98" s="4" t="s">
        <v>389</v>
      </c>
      <c r="FN98" s="4" t="s">
        <v>3305</v>
      </c>
      <c r="FO98" s="4" t="s">
        <v>3191</v>
      </c>
      <c r="FP98" s="4" t="s">
        <v>3297</v>
      </c>
      <c r="FQ98" s="4" t="s">
        <v>868</v>
      </c>
      <c r="FR98" s="4" t="s">
        <v>274</v>
      </c>
      <c r="FS98" s="4" t="s">
        <v>3930</v>
      </c>
      <c r="FT98" s="4" t="s">
        <v>777</v>
      </c>
      <c r="FU98" s="4" t="s">
        <v>4044</v>
      </c>
      <c r="FV98" s="4" t="s">
        <v>275</v>
      </c>
      <c r="FW98" s="4" t="s">
        <v>3377</v>
      </c>
      <c r="FX98" s="4" t="s">
        <v>390</v>
      </c>
      <c r="FY98" s="4" t="s">
        <v>3449</v>
      </c>
      <c r="FZ98" s="4" t="s">
        <v>2680</v>
      </c>
      <c r="GA98" s="4" t="s">
        <v>4313</v>
      </c>
      <c r="GB98" s="4" t="s">
        <v>609</v>
      </c>
      <c r="GC98" s="4" t="s">
        <v>2185</v>
      </c>
      <c r="GD98" s="4" t="s">
        <v>1237</v>
      </c>
      <c r="GE98" s="4" t="s">
        <v>397</v>
      </c>
      <c r="GF98" s="4" t="s">
        <v>1279</v>
      </c>
      <c r="GG98" s="4" t="s">
        <v>591</v>
      </c>
      <c r="GH98" s="4" t="s">
        <v>549</v>
      </c>
      <c r="GI98" s="4" t="s">
        <v>963</v>
      </c>
      <c r="GJ98" s="4" t="s">
        <v>1633</v>
      </c>
      <c r="GK98" s="4" t="s">
        <v>755</v>
      </c>
      <c r="GL98" s="4" t="s">
        <v>1538</v>
      </c>
      <c r="GM98" s="4" t="s">
        <v>1703</v>
      </c>
      <c r="GN98" s="4" t="s">
        <v>543</v>
      </c>
      <c r="GO98" s="4" t="s">
        <v>2042</v>
      </c>
      <c r="GP98" s="4" t="s">
        <v>3271</v>
      </c>
      <c r="GQ98" s="4" t="s">
        <v>2500</v>
      </c>
      <c r="GR98" s="4" t="s">
        <v>98</v>
      </c>
      <c r="GS98" s="4" t="s">
        <v>2392</v>
      </c>
      <c r="GT98" s="4" t="s">
        <v>3836</v>
      </c>
      <c r="GU98" s="4" t="s">
        <v>1938</v>
      </c>
      <c r="GV98" s="4" t="s">
        <v>715</v>
      </c>
      <c r="GW98" s="4" t="s">
        <v>3142</v>
      </c>
      <c r="GX98" s="4" t="s">
        <v>1342</v>
      </c>
      <c r="GY98" s="4" t="s">
        <v>814</v>
      </c>
      <c r="GZ98" s="4" t="s">
        <v>938</v>
      </c>
      <c r="HA98" s="4" t="s">
        <v>1701</v>
      </c>
      <c r="HB98" s="4" t="s">
        <v>2019</v>
      </c>
      <c r="HC98" s="4" t="s">
        <v>52</v>
      </c>
      <c r="HD98" s="4" t="s">
        <v>520</v>
      </c>
      <c r="HE98" s="4" t="s">
        <v>2382</v>
      </c>
      <c r="HF98" s="4" t="s">
        <v>2149</v>
      </c>
      <c r="HG98" s="4" t="s">
        <v>506</v>
      </c>
      <c r="HH98" s="4" t="s">
        <v>3337</v>
      </c>
      <c r="HI98" s="4" t="s">
        <v>2762</v>
      </c>
      <c r="HJ98" s="4" t="s">
        <v>430</v>
      </c>
      <c r="HK98" s="4" t="s">
        <v>202</v>
      </c>
      <c r="HL98" s="4" t="s">
        <v>1619</v>
      </c>
      <c r="HM98" s="4" t="s">
        <v>3201</v>
      </c>
      <c r="HN98" s="4" t="s">
        <v>1449</v>
      </c>
      <c r="HO98" s="4" t="s">
        <v>1886</v>
      </c>
      <c r="HP98" s="4" t="s">
        <v>3046</v>
      </c>
      <c r="HQ98" s="4" t="s">
        <v>514</v>
      </c>
      <c r="HR98" s="4" t="s">
        <v>2912</v>
      </c>
      <c r="HS98" s="4" t="s">
        <v>647</v>
      </c>
      <c r="HT98" s="4" t="s">
        <v>2671</v>
      </c>
      <c r="HU98" s="4" t="s">
        <v>1949</v>
      </c>
      <c r="HV98" s="4" t="s">
        <v>4214</v>
      </c>
      <c r="HW98" s="4" t="s">
        <v>165</v>
      </c>
      <c r="HX98" s="4" t="s">
        <v>2724</v>
      </c>
      <c r="HY98" s="4" t="s">
        <v>4702</v>
      </c>
      <c r="HZ98" s="4" t="s">
        <v>1971</v>
      </c>
      <c r="IA98" s="4" t="s">
        <v>742</v>
      </c>
      <c r="IB98" s="4" t="s">
        <v>702</v>
      </c>
      <c r="IC98" s="4" t="s">
        <v>1089</v>
      </c>
      <c r="ID98" s="4" t="s">
        <v>4050</v>
      </c>
      <c r="IE98" s="4" t="s">
        <v>1424</v>
      </c>
      <c r="IF98" s="4" t="s">
        <v>1475</v>
      </c>
      <c r="IG98" s="4" t="s">
        <v>1823</v>
      </c>
      <c r="IH98" s="4" t="s">
        <v>2858</v>
      </c>
      <c r="II98" s="4" t="s">
        <v>1783</v>
      </c>
      <c r="IJ98" s="4" t="s">
        <v>1306</v>
      </c>
      <c r="IK98" s="4" t="s">
        <v>1018</v>
      </c>
      <c r="IL98" s="4" t="s">
        <v>2120</v>
      </c>
      <c r="IM98" s="4" t="s">
        <v>2342</v>
      </c>
      <c r="IN98" s="4" t="s">
        <v>2086</v>
      </c>
      <c r="IO98" s="4" t="s">
        <v>3205</v>
      </c>
      <c r="IP98" s="4" t="s">
        <v>1721</v>
      </c>
      <c r="IQ98" s="4" t="s">
        <v>2004</v>
      </c>
      <c r="IR98" s="4" t="s">
        <v>1023</v>
      </c>
      <c r="IS98" s="4" t="s">
        <v>2081</v>
      </c>
      <c r="IT98" s="4" t="s">
        <v>70</v>
      </c>
      <c r="IU98" s="4" t="s">
        <v>634</v>
      </c>
      <c r="IV98" s="4" t="s">
        <v>2025</v>
      </c>
      <c r="IW98" s="4" t="s">
        <v>4046</v>
      </c>
      <c r="IX98" s="4" t="s">
        <v>1293</v>
      </c>
      <c r="IY98" s="4" t="s">
        <v>531</v>
      </c>
      <c r="IZ98" s="4" t="s">
        <v>1188</v>
      </c>
      <c r="JA98" s="4" t="s">
        <v>614</v>
      </c>
      <c r="JB98" s="4" t="s">
        <v>1478</v>
      </c>
      <c r="JC98" s="4" t="s">
        <v>1160</v>
      </c>
      <c r="JD98" s="4" t="s">
        <v>2086</v>
      </c>
      <c r="JE98" s="4" t="s">
        <v>4476</v>
      </c>
      <c r="JF98" s="4" t="s">
        <v>355</v>
      </c>
    </row>
    <row r="99" spans="1:266" ht="15.75" thickBot="1">
      <c r="A99" s="8" t="s">
        <v>6527</v>
      </c>
      <c r="B99" s="3" t="e">
        <v>#DIV/0!</v>
      </c>
      <c r="C99" s="3" t="e">
        <v>#DIV/0!</v>
      </c>
      <c r="D99" s="3" t="e">
        <v>#DIV/0!</v>
      </c>
      <c r="E99" s="3" t="e">
        <v>#DIV/0!</v>
      </c>
      <c r="F99" s="3" t="e">
        <v>#DIV/0!</v>
      </c>
      <c r="G99" s="3" t="e">
        <v>#DIV/0!</v>
      </c>
      <c r="H99" s="3" t="e">
        <v>#DIV/0!</v>
      </c>
      <c r="I99" s="3" t="e">
        <v>#DIV/0!</v>
      </c>
      <c r="J99" s="3" t="e">
        <v>#DIV/0!</v>
      </c>
      <c r="K99" s="3" t="e">
        <v>#DIV/0!</v>
      </c>
      <c r="L99" s="3" t="e">
        <v>#DIV/0!</v>
      </c>
      <c r="M99" s="3" t="e">
        <v>#DIV/0!</v>
      </c>
      <c r="N99" s="3" t="e">
        <v>#DIV/0!</v>
      </c>
      <c r="O99" s="3" t="e">
        <v>#DIV/0!</v>
      </c>
      <c r="P99" s="3" t="e">
        <v>#DIV/0!</v>
      </c>
      <c r="Q99" s="3" t="e">
        <v>#DIV/0!</v>
      </c>
      <c r="R99" s="3" t="e">
        <v>#DIV/0!</v>
      </c>
      <c r="S99" s="3" t="e">
        <v>#DIV/0!</v>
      </c>
      <c r="T99" s="3" t="e">
        <v>#DIV/0!</v>
      </c>
      <c r="U99" s="3" t="e">
        <v>#DIV/0!</v>
      </c>
      <c r="V99" s="3" t="e">
        <v>#DIV/0!</v>
      </c>
      <c r="W99" s="3" t="e">
        <v>#DIV/0!</v>
      </c>
      <c r="X99" s="3" t="e">
        <v>#DIV/0!</v>
      </c>
      <c r="Y99" s="3" t="e">
        <v>#DIV/0!</v>
      </c>
      <c r="Z99" s="3" t="e">
        <v>#DIV/0!</v>
      </c>
      <c r="AA99" s="3" t="e">
        <v>#DIV/0!</v>
      </c>
      <c r="AB99" s="3" t="e">
        <v>#DIV/0!</v>
      </c>
      <c r="AC99" s="3" t="e">
        <v>#DIV/0!</v>
      </c>
      <c r="AD99" s="3" t="e">
        <v>#DIV/0!</v>
      </c>
      <c r="AE99" s="3" t="e">
        <v>#DIV/0!</v>
      </c>
      <c r="AF99" s="3" t="e">
        <v>#DIV/0!</v>
      </c>
      <c r="AG99" s="3" t="e">
        <v>#DIV/0!</v>
      </c>
      <c r="AH99" s="3" t="e">
        <v>#DIV/0!</v>
      </c>
      <c r="AI99" s="3" t="e">
        <v>#DIV/0!</v>
      </c>
      <c r="AJ99" s="3" t="e">
        <v>#DIV/0!</v>
      </c>
      <c r="AK99" s="3" t="e">
        <v>#DIV/0!</v>
      </c>
      <c r="AL99" s="3" t="e">
        <v>#DIV/0!</v>
      </c>
      <c r="AM99" s="3" t="e">
        <v>#DIV/0!</v>
      </c>
      <c r="AN99" s="3" t="e">
        <v>#DIV/0!</v>
      </c>
      <c r="AO99" s="3" t="e">
        <v>#DIV/0!</v>
      </c>
      <c r="AP99" s="3" t="e">
        <v>#DIV/0!</v>
      </c>
      <c r="AQ99" s="3" t="e">
        <v>#DIV/0!</v>
      </c>
      <c r="AR99" s="3" t="e">
        <v>#DIV/0!</v>
      </c>
      <c r="AS99" s="3" t="e">
        <v>#DIV/0!</v>
      </c>
      <c r="AT99" s="3" t="e">
        <v>#DIV/0!</v>
      </c>
      <c r="AU99" s="3" t="e">
        <v>#DIV/0!</v>
      </c>
      <c r="AV99" s="3" t="e">
        <v>#DIV/0!</v>
      </c>
      <c r="AW99" s="3" t="e">
        <v>#DIV/0!</v>
      </c>
      <c r="AX99" s="3" t="e">
        <v>#DIV/0!</v>
      </c>
      <c r="AY99" s="3" t="e">
        <v>#DIV/0!</v>
      </c>
      <c r="AZ99" s="3" t="e">
        <v>#DIV/0!</v>
      </c>
      <c r="BA99" s="3" t="e">
        <v>#DIV/0!</v>
      </c>
      <c r="BB99" s="3" t="e">
        <v>#DIV/0!</v>
      </c>
      <c r="BC99" s="3" t="e">
        <v>#DIV/0!</v>
      </c>
      <c r="BD99" s="3" t="e">
        <v>#DIV/0!</v>
      </c>
      <c r="BE99" s="3" t="e">
        <v>#DIV/0!</v>
      </c>
      <c r="BF99" s="3" t="e">
        <v>#DIV/0!</v>
      </c>
      <c r="BG99" s="3" t="e">
        <v>#DIV/0!</v>
      </c>
      <c r="BH99" s="3" t="e">
        <v>#DIV/0!</v>
      </c>
      <c r="BI99" s="3" t="e">
        <v>#DIV/0!</v>
      </c>
      <c r="BJ99" s="3" t="e">
        <v>#DIV/0!</v>
      </c>
      <c r="BK99" s="3" t="e">
        <v>#DIV/0!</v>
      </c>
      <c r="BL99" s="3" t="e">
        <v>#DIV/0!</v>
      </c>
      <c r="BM99" s="3" t="e">
        <v>#DIV/0!</v>
      </c>
      <c r="BN99" s="3" t="e">
        <v>#DIV/0!</v>
      </c>
      <c r="BO99" s="3" t="e">
        <v>#DIV/0!</v>
      </c>
      <c r="BP99" s="3" t="e">
        <v>#DIV/0!</v>
      </c>
      <c r="BQ99" s="3" t="e">
        <v>#DIV/0!</v>
      </c>
      <c r="BR99" s="3" t="e">
        <v>#DIV/0!</v>
      </c>
      <c r="BS99" s="3" t="e">
        <v>#DIV/0!</v>
      </c>
      <c r="BT99" s="3" t="e">
        <v>#DIV/0!</v>
      </c>
      <c r="BU99" s="3" t="e">
        <v>#DIV/0!</v>
      </c>
      <c r="BV99" s="3" t="e">
        <v>#DIV/0!</v>
      </c>
      <c r="BW99" s="3" t="e">
        <v>#DIV/0!</v>
      </c>
      <c r="BX99" s="3" t="e">
        <v>#DIV/0!</v>
      </c>
      <c r="BY99" s="3" t="e">
        <v>#DIV/0!</v>
      </c>
      <c r="BZ99" s="3" t="e">
        <v>#DIV/0!</v>
      </c>
      <c r="CA99" s="3" t="e">
        <v>#DIV/0!</v>
      </c>
      <c r="CB99" s="3" t="e">
        <v>#DIV/0!</v>
      </c>
      <c r="CC99" s="3" t="e">
        <v>#DIV/0!</v>
      </c>
      <c r="CD99" s="3" t="e">
        <v>#DIV/0!</v>
      </c>
      <c r="CE99" s="3" t="e">
        <v>#DIV/0!</v>
      </c>
      <c r="CF99" s="3" t="e">
        <v>#DIV/0!</v>
      </c>
      <c r="CG99" s="3" t="e">
        <v>#DIV/0!</v>
      </c>
      <c r="CH99" s="3" t="e">
        <v>#DIV/0!</v>
      </c>
      <c r="CI99" s="3" t="e">
        <v>#DIV/0!</v>
      </c>
      <c r="CJ99" s="3" t="e">
        <v>#DIV/0!</v>
      </c>
      <c r="CK99" s="3" t="e">
        <v>#DIV/0!</v>
      </c>
      <c r="CL99" s="3" t="e">
        <v>#DIV/0!</v>
      </c>
      <c r="CM99" s="3" t="e">
        <v>#DIV/0!</v>
      </c>
      <c r="CN99" s="3" t="e">
        <v>#DIV/0!</v>
      </c>
      <c r="CO99" s="3" t="e">
        <v>#DIV/0!</v>
      </c>
      <c r="CP99" s="3" t="e">
        <v>#DIV/0!</v>
      </c>
      <c r="CQ99" s="3" t="e">
        <v>#DIV/0!</v>
      </c>
      <c r="CR99" s="3" t="e">
        <v>#DIV/0!</v>
      </c>
      <c r="CS99" s="3" t="e">
        <v>#DIV/0!</v>
      </c>
      <c r="CT99" s="3" t="e">
        <v>#DIV/0!</v>
      </c>
      <c r="CU99" s="3" t="e">
        <v>#DIV/0!</v>
      </c>
      <c r="CV99" s="3" t="e">
        <v>#DIV/0!</v>
      </c>
      <c r="CW99" s="3" t="e">
        <v>#DIV/0!</v>
      </c>
      <c r="CX99" s="3" t="e">
        <v>#DIV/0!</v>
      </c>
      <c r="CY99" s="3" t="e">
        <v>#DIV/0!</v>
      </c>
      <c r="CZ99" s="3" t="e">
        <v>#DIV/0!</v>
      </c>
      <c r="DA99" s="3" t="e">
        <v>#DIV/0!</v>
      </c>
      <c r="DB99" s="3" t="e">
        <v>#DIV/0!</v>
      </c>
      <c r="DC99" s="3" t="e">
        <v>#DIV/0!</v>
      </c>
      <c r="DD99" s="3" t="e">
        <v>#DIV/0!</v>
      </c>
      <c r="DE99" s="3" t="e">
        <v>#DIV/0!</v>
      </c>
      <c r="DF99" s="3" t="e">
        <v>#DIV/0!</v>
      </c>
      <c r="DG99" s="3" t="e">
        <v>#DIV/0!</v>
      </c>
      <c r="DH99" s="3" t="e">
        <v>#DIV/0!</v>
      </c>
      <c r="DI99" s="3" t="e">
        <v>#DIV/0!</v>
      </c>
      <c r="DJ99" s="3" t="e">
        <v>#DIV/0!</v>
      </c>
      <c r="DK99" s="3" t="e">
        <v>#DIV/0!</v>
      </c>
      <c r="DL99" s="3" t="e">
        <v>#DIV/0!</v>
      </c>
      <c r="DM99" s="3" t="e">
        <v>#DIV/0!</v>
      </c>
      <c r="DN99" s="3" t="e">
        <v>#DIV/0!</v>
      </c>
      <c r="DO99" s="3" t="e">
        <v>#DIV/0!</v>
      </c>
      <c r="DP99" s="3" t="e">
        <v>#DIV/0!</v>
      </c>
      <c r="DQ99" s="3" t="e">
        <v>#DIV/0!</v>
      </c>
      <c r="DR99" s="3" t="e">
        <v>#DIV/0!</v>
      </c>
      <c r="DS99" s="3" t="e">
        <v>#DIV/0!</v>
      </c>
      <c r="DT99" s="3" t="e">
        <v>#DIV/0!</v>
      </c>
      <c r="DU99" s="3" t="e">
        <v>#DIV/0!</v>
      </c>
      <c r="DV99" s="3" t="e">
        <v>#DIV/0!</v>
      </c>
      <c r="DW99" s="3" t="e">
        <v>#DIV/0!</v>
      </c>
      <c r="DX99" s="3" t="e">
        <v>#DIV/0!</v>
      </c>
      <c r="DY99" s="3" t="e">
        <v>#DIV/0!</v>
      </c>
      <c r="DZ99" s="3" t="e">
        <v>#DIV/0!</v>
      </c>
      <c r="EA99" s="3" t="e">
        <v>#DIV/0!</v>
      </c>
      <c r="EB99" s="3" t="e">
        <v>#DIV/0!</v>
      </c>
      <c r="EC99" s="3" t="e">
        <v>#DIV/0!</v>
      </c>
      <c r="ED99" s="3" t="e">
        <v>#DIV/0!</v>
      </c>
      <c r="EE99" s="3" t="e">
        <v>#DIV/0!</v>
      </c>
      <c r="EF99" s="3" t="e">
        <v>#DIV/0!</v>
      </c>
      <c r="EG99" s="3" t="e">
        <v>#DIV/0!</v>
      </c>
      <c r="EH99" s="3" t="e">
        <v>#DIV/0!</v>
      </c>
      <c r="EI99" s="3" t="e">
        <v>#DIV/0!</v>
      </c>
      <c r="EJ99" s="3" t="e">
        <v>#DIV/0!</v>
      </c>
      <c r="EK99" s="3" t="e">
        <v>#DIV/0!</v>
      </c>
      <c r="EL99" s="3" t="e">
        <v>#DIV/0!</v>
      </c>
      <c r="EM99" s="3" t="e">
        <v>#DIV/0!</v>
      </c>
      <c r="EN99" s="3" t="e">
        <v>#DIV/0!</v>
      </c>
      <c r="EO99" s="3" t="e">
        <v>#DIV/0!</v>
      </c>
      <c r="EP99" s="3" t="e">
        <v>#DIV/0!</v>
      </c>
      <c r="EQ99" s="3" t="e">
        <v>#DIV/0!</v>
      </c>
      <c r="ER99" s="3" t="e">
        <v>#DIV/0!</v>
      </c>
      <c r="ES99" s="3" t="e">
        <v>#DIV/0!</v>
      </c>
      <c r="ET99" s="3" t="e">
        <v>#DIV/0!</v>
      </c>
      <c r="EU99" s="3" t="e">
        <v>#DIV/0!</v>
      </c>
      <c r="EV99" s="3" t="e">
        <v>#DIV/0!</v>
      </c>
      <c r="EW99" s="3" t="e">
        <v>#DIV/0!</v>
      </c>
      <c r="EX99" s="3" t="e">
        <v>#DIV/0!</v>
      </c>
      <c r="EY99" s="3" t="e">
        <v>#DIV/0!</v>
      </c>
      <c r="EZ99" s="3" t="e">
        <v>#DIV/0!</v>
      </c>
      <c r="FA99" s="3" t="e">
        <v>#DIV/0!</v>
      </c>
      <c r="FB99" s="3" t="e">
        <v>#DIV/0!</v>
      </c>
      <c r="FC99" s="3" t="e">
        <v>#DIV/0!</v>
      </c>
      <c r="FD99" s="3" t="e">
        <v>#DIV/0!</v>
      </c>
      <c r="FE99" s="3" t="e">
        <v>#DIV/0!</v>
      </c>
      <c r="FF99" s="3" t="e">
        <v>#DIV/0!</v>
      </c>
      <c r="FG99" s="3" t="e">
        <v>#DIV/0!</v>
      </c>
      <c r="FH99" s="3" t="e">
        <v>#DIV/0!</v>
      </c>
      <c r="FI99" s="3" t="e">
        <v>#DIV/0!</v>
      </c>
      <c r="FJ99" s="3" t="e">
        <v>#DIV/0!</v>
      </c>
      <c r="FK99" s="3" t="e">
        <v>#DIV/0!</v>
      </c>
      <c r="FL99" s="3" t="e">
        <v>#DIV/0!</v>
      </c>
      <c r="FM99" s="3" t="e">
        <v>#DIV/0!</v>
      </c>
      <c r="FN99" s="3" t="e">
        <v>#DIV/0!</v>
      </c>
      <c r="FO99" s="3" t="e">
        <v>#DIV/0!</v>
      </c>
      <c r="FP99" s="3" t="e">
        <v>#DIV/0!</v>
      </c>
      <c r="FQ99" s="3" t="e">
        <v>#DIV/0!</v>
      </c>
      <c r="FR99" s="3" t="e">
        <v>#DIV/0!</v>
      </c>
      <c r="FS99" s="3" t="e">
        <v>#DIV/0!</v>
      </c>
      <c r="FT99" s="3" t="e">
        <v>#DIV/0!</v>
      </c>
      <c r="FU99" s="3" t="e">
        <v>#DIV/0!</v>
      </c>
      <c r="FV99" s="3" t="e">
        <v>#DIV/0!</v>
      </c>
      <c r="FW99" s="3" t="e">
        <v>#DIV/0!</v>
      </c>
      <c r="FX99" s="3" t="e">
        <v>#DIV/0!</v>
      </c>
      <c r="FY99" s="3" t="e">
        <v>#DIV/0!</v>
      </c>
      <c r="FZ99" s="3" t="e">
        <v>#DIV/0!</v>
      </c>
      <c r="GA99" s="3" t="e">
        <v>#DIV/0!</v>
      </c>
      <c r="GB99" s="3" t="e">
        <v>#DIV/0!</v>
      </c>
      <c r="GC99" s="3" t="e">
        <v>#DIV/0!</v>
      </c>
      <c r="GD99" s="3" t="e">
        <v>#DIV/0!</v>
      </c>
      <c r="GE99" s="4" t="s">
        <v>3402</v>
      </c>
      <c r="GF99" s="4" t="s">
        <v>1150</v>
      </c>
      <c r="GG99" s="4" t="s">
        <v>3802</v>
      </c>
      <c r="GH99" s="4" t="s">
        <v>3</v>
      </c>
      <c r="GI99" s="4" t="s">
        <v>133</v>
      </c>
      <c r="GJ99" s="4" t="s">
        <v>3</v>
      </c>
      <c r="GK99" s="4" t="s">
        <v>1666</v>
      </c>
      <c r="GL99" s="4" t="s">
        <v>2566</v>
      </c>
      <c r="GM99" s="4" t="s">
        <v>73</v>
      </c>
      <c r="GN99" s="4" t="s">
        <v>309</v>
      </c>
      <c r="GO99" s="4" t="s">
        <v>277</v>
      </c>
      <c r="GP99" s="4" t="s">
        <v>1956</v>
      </c>
      <c r="GQ99" s="4" t="s">
        <v>3336</v>
      </c>
      <c r="GR99" s="4" t="s">
        <v>867</v>
      </c>
      <c r="GS99" s="4" t="s">
        <v>345</v>
      </c>
      <c r="GT99" s="4" t="s">
        <v>119</v>
      </c>
      <c r="GU99" s="4" t="s">
        <v>5195</v>
      </c>
      <c r="GV99" s="4" t="s">
        <v>5476</v>
      </c>
      <c r="GW99" s="4" t="s">
        <v>958</v>
      </c>
      <c r="GX99" s="4" t="s">
        <v>5515</v>
      </c>
      <c r="GY99" s="4" t="s">
        <v>872</v>
      </c>
      <c r="GZ99" s="4" t="s">
        <v>1219</v>
      </c>
      <c r="HA99" s="4" t="s">
        <v>1726</v>
      </c>
      <c r="HB99" s="4" t="s">
        <v>788</v>
      </c>
      <c r="HC99" s="4" t="s">
        <v>1871</v>
      </c>
      <c r="HD99" s="4" t="s">
        <v>1923</v>
      </c>
      <c r="HE99" s="4" t="s">
        <v>4337</v>
      </c>
      <c r="HF99" s="4" t="s">
        <v>1696</v>
      </c>
      <c r="HG99" s="4" t="s">
        <v>2754</v>
      </c>
      <c r="HH99" s="4" t="s">
        <v>172</v>
      </c>
      <c r="HI99" s="4" t="s">
        <v>2015</v>
      </c>
      <c r="HJ99" s="4" t="s">
        <v>1540</v>
      </c>
      <c r="HK99" s="4" t="s">
        <v>3435</v>
      </c>
      <c r="HL99" s="4" t="s">
        <v>2722</v>
      </c>
      <c r="HM99" s="4" t="s">
        <v>1325</v>
      </c>
      <c r="HN99" s="4" t="s">
        <v>3415</v>
      </c>
      <c r="HO99" s="4" t="s">
        <v>1118</v>
      </c>
      <c r="HP99" s="4" t="s">
        <v>1579</v>
      </c>
      <c r="HQ99" s="4" t="s">
        <v>5858</v>
      </c>
      <c r="HR99" s="4" t="s">
        <v>3570</v>
      </c>
      <c r="HS99" s="4" t="s">
        <v>1074</v>
      </c>
      <c r="HT99" s="4" t="s">
        <v>454</v>
      </c>
      <c r="HU99" s="4" t="s">
        <v>5938</v>
      </c>
      <c r="HV99" s="4" t="s">
        <v>4629</v>
      </c>
      <c r="HW99" s="4" t="s">
        <v>1322</v>
      </c>
      <c r="HX99" s="4" t="s">
        <v>6001</v>
      </c>
      <c r="HY99" s="4" t="s">
        <v>6025</v>
      </c>
      <c r="HZ99" s="4" t="s">
        <v>6037</v>
      </c>
      <c r="IA99" s="4" t="s">
        <v>3188</v>
      </c>
      <c r="IB99" s="4" t="s">
        <v>6054</v>
      </c>
      <c r="IC99" s="4" t="s">
        <v>2342</v>
      </c>
      <c r="ID99" s="4" t="s">
        <v>2883</v>
      </c>
      <c r="IE99" s="4" t="s">
        <v>3318</v>
      </c>
      <c r="IF99" s="4" t="s">
        <v>3312</v>
      </c>
      <c r="IG99" s="4" t="s">
        <v>1469</v>
      </c>
      <c r="IH99" s="4" t="s">
        <v>2084</v>
      </c>
      <c r="II99" s="4" t="s">
        <v>2891</v>
      </c>
      <c r="IJ99" s="4" t="s">
        <v>5002</v>
      </c>
      <c r="IK99" s="4" t="s">
        <v>1630</v>
      </c>
      <c r="IL99" s="4" t="s">
        <v>401</v>
      </c>
      <c r="IM99" s="4" t="s">
        <v>1803</v>
      </c>
      <c r="IN99" s="4" t="s">
        <v>6234</v>
      </c>
      <c r="IO99" s="4" t="s">
        <v>1259</v>
      </c>
      <c r="IP99" s="4" t="s">
        <v>4332</v>
      </c>
      <c r="IQ99" s="4" t="s">
        <v>2342</v>
      </c>
      <c r="IR99" s="4" t="s">
        <v>1425</v>
      </c>
      <c r="IS99" s="4" t="s">
        <v>2406</v>
      </c>
      <c r="IT99" s="4" t="s">
        <v>1104</v>
      </c>
      <c r="IU99" s="4" t="s">
        <v>872</v>
      </c>
      <c r="IV99" s="4" t="s">
        <v>4427</v>
      </c>
      <c r="IW99" s="4" t="s">
        <v>446</v>
      </c>
      <c r="IX99" s="4" t="s">
        <v>1895</v>
      </c>
      <c r="IY99" s="4" t="s">
        <v>6251</v>
      </c>
      <c r="IZ99" s="4" t="s">
        <v>1046</v>
      </c>
      <c r="JA99" s="4" t="s">
        <v>1980</v>
      </c>
      <c r="JB99" s="4" t="s">
        <v>1391</v>
      </c>
      <c r="JC99" s="4" t="s">
        <v>1951</v>
      </c>
      <c r="JD99" s="4" t="s">
        <v>1556</v>
      </c>
      <c r="JE99" s="4" t="s">
        <v>5481</v>
      </c>
      <c r="JF99" s="4" t="s">
        <v>29</v>
      </c>
    </row>
    <row r="100" spans="1:266" ht="15.75" thickBot="1">
      <c r="A100" s="8" t="s">
        <v>6528</v>
      </c>
      <c r="B100" s="3" t="e">
        <v>#DIV/0!</v>
      </c>
      <c r="C100" s="3" t="e">
        <v>#DIV/0!</v>
      </c>
      <c r="D100" s="3" t="e">
        <v>#DIV/0!</v>
      </c>
      <c r="E100" s="3" t="e">
        <v>#DIV/0!</v>
      </c>
      <c r="F100" s="3" t="e">
        <v>#DIV/0!</v>
      </c>
      <c r="G100" s="3" t="e">
        <v>#DIV/0!</v>
      </c>
      <c r="H100" s="3" t="e">
        <v>#DIV/0!</v>
      </c>
      <c r="I100" s="3" t="e">
        <v>#DIV/0!</v>
      </c>
      <c r="J100" s="3" t="e">
        <v>#DIV/0!</v>
      </c>
      <c r="K100" s="3" t="e">
        <v>#DIV/0!</v>
      </c>
      <c r="L100" s="3" t="e">
        <v>#DIV/0!</v>
      </c>
      <c r="M100" s="3" t="e">
        <v>#DIV/0!</v>
      </c>
      <c r="N100" s="3" t="e">
        <v>#DIV/0!</v>
      </c>
      <c r="O100" s="3" t="e">
        <v>#DIV/0!</v>
      </c>
      <c r="P100" s="3" t="e">
        <v>#DIV/0!</v>
      </c>
      <c r="Q100" s="3" t="e">
        <v>#DIV/0!</v>
      </c>
      <c r="R100" s="3" t="e">
        <v>#DIV/0!</v>
      </c>
      <c r="S100" s="3" t="e">
        <v>#DIV/0!</v>
      </c>
      <c r="T100" s="3" t="e">
        <v>#DIV/0!</v>
      </c>
      <c r="U100" s="3" t="e">
        <v>#DIV/0!</v>
      </c>
      <c r="V100" s="3" t="e">
        <v>#DIV/0!</v>
      </c>
      <c r="W100" s="3" t="e">
        <v>#DIV/0!</v>
      </c>
      <c r="X100" s="3" t="e">
        <v>#DIV/0!</v>
      </c>
      <c r="Y100" s="3" t="e">
        <v>#DIV/0!</v>
      </c>
      <c r="Z100" s="3" t="e">
        <v>#DIV/0!</v>
      </c>
      <c r="AA100" s="3" t="e">
        <v>#DIV/0!</v>
      </c>
      <c r="AB100" s="3" t="e">
        <v>#DIV/0!</v>
      </c>
      <c r="AC100" s="3" t="e">
        <v>#DIV/0!</v>
      </c>
      <c r="AD100" s="3" t="e">
        <v>#DIV/0!</v>
      </c>
      <c r="AE100" s="3" t="e">
        <v>#DIV/0!</v>
      </c>
      <c r="AF100" s="3" t="e">
        <v>#DIV/0!</v>
      </c>
      <c r="AG100" s="3" t="e">
        <v>#DIV/0!</v>
      </c>
      <c r="AH100" s="3" t="e">
        <v>#DIV/0!</v>
      </c>
      <c r="AI100" s="3" t="e">
        <v>#DIV/0!</v>
      </c>
      <c r="AJ100" s="3" t="e">
        <v>#DIV/0!</v>
      </c>
      <c r="AK100" s="3" t="e">
        <v>#DIV/0!</v>
      </c>
      <c r="AL100" s="3" t="e">
        <v>#DIV/0!</v>
      </c>
      <c r="AM100" s="3" t="e">
        <v>#DIV/0!</v>
      </c>
      <c r="AN100" s="3" t="e">
        <v>#DIV/0!</v>
      </c>
      <c r="AO100" s="3" t="e">
        <v>#DIV/0!</v>
      </c>
      <c r="AP100" s="3" t="e">
        <v>#DIV/0!</v>
      </c>
      <c r="AQ100" s="3" t="e">
        <v>#DIV/0!</v>
      </c>
      <c r="AR100" s="3" t="e">
        <v>#DIV/0!</v>
      </c>
      <c r="AS100" s="3" t="e">
        <v>#DIV/0!</v>
      </c>
      <c r="AT100" s="3" t="e">
        <v>#DIV/0!</v>
      </c>
      <c r="AU100" s="3" t="e">
        <v>#DIV/0!</v>
      </c>
      <c r="AV100" s="3" t="e">
        <v>#DIV/0!</v>
      </c>
      <c r="AW100" s="3" t="e">
        <v>#DIV/0!</v>
      </c>
      <c r="AX100" s="3" t="e">
        <v>#DIV/0!</v>
      </c>
      <c r="AY100" s="3" t="e">
        <v>#DIV/0!</v>
      </c>
      <c r="AZ100" s="3" t="e">
        <v>#DIV/0!</v>
      </c>
      <c r="BA100" s="3" t="e">
        <v>#DIV/0!</v>
      </c>
      <c r="BB100" s="3" t="e">
        <v>#DIV/0!</v>
      </c>
      <c r="BC100" s="3" t="e">
        <v>#DIV/0!</v>
      </c>
      <c r="BD100" s="3" t="e">
        <v>#DIV/0!</v>
      </c>
      <c r="BE100" s="3" t="e">
        <v>#DIV/0!</v>
      </c>
      <c r="BF100" s="3" t="e">
        <v>#DIV/0!</v>
      </c>
      <c r="BG100" s="3" t="e">
        <v>#DIV/0!</v>
      </c>
      <c r="BH100" s="3" t="e">
        <v>#DIV/0!</v>
      </c>
      <c r="BI100" s="3" t="e">
        <v>#DIV/0!</v>
      </c>
      <c r="BJ100" s="3" t="e">
        <v>#DIV/0!</v>
      </c>
      <c r="BK100" s="3" t="e">
        <v>#DIV/0!</v>
      </c>
      <c r="BL100" s="3" t="e">
        <v>#DIV/0!</v>
      </c>
      <c r="BM100" s="3" t="e">
        <v>#DIV/0!</v>
      </c>
      <c r="BN100" s="3" t="e">
        <v>#DIV/0!</v>
      </c>
      <c r="BO100" s="3" t="e">
        <v>#DIV/0!</v>
      </c>
      <c r="BP100" s="3" t="e">
        <v>#DIV/0!</v>
      </c>
      <c r="BQ100" s="3" t="e">
        <v>#DIV/0!</v>
      </c>
      <c r="BR100" s="3" t="e">
        <v>#DIV/0!</v>
      </c>
      <c r="BS100" s="3" t="e">
        <v>#DIV/0!</v>
      </c>
      <c r="BT100" s="3" t="e">
        <v>#DIV/0!</v>
      </c>
      <c r="BU100" s="3" t="e">
        <v>#DIV/0!</v>
      </c>
      <c r="BV100" s="3" t="e">
        <v>#DIV/0!</v>
      </c>
      <c r="BW100" s="3" t="e">
        <v>#DIV/0!</v>
      </c>
      <c r="BX100" s="3" t="e">
        <v>#DIV/0!</v>
      </c>
      <c r="BY100" s="3" t="e">
        <v>#DIV/0!</v>
      </c>
      <c r="BZ100" s="3" t="e">
        <v>#DIV/0!</v>
      </c>
      <c r="CA100" s="3" t="e">
        <v>#DIV/0!</v>
      </c>
      <c r="CB100" s="3" t="e">
        <v>#DIV/0!</v>
      </c>
      <c r="CC100" s="3" t="e">
        <v>#DIV/0!</v>
      </c>
      <c r="CD100" s="3" t="e">
        <v>#DIV/0!</v>
      </c>
      <c r="CE100" s="3" t="e">
        <v>#DIV/0!</v>
      </c>
      <c r="CF100" s="3" t="e">
        <v>#DIV/0!</v>
      </c>
      <c r="CG100" s="3" t="e">
        <v>#DIV/0!</v>
      </c>
      <c r="CH100" s="3" t="e">
        <v>#DIV/0!</v>
      </c>
      <c r="CI100" s="3" t="e">
        <v>#DIV/0!</v>
      </c>
      <c r="CJ100" s="3" t="e">
        <v>#DIV/0!</v>
      </c>
      <c r="CK100" s="3" t="e">
        <v>#DIV/0!</v>
      </c>
      <c r="CL100" s="3" t="e">
        <v>#DIV/0!</v>
      </c>
      <c r="CM100" s="3" t="e">
        <v>#DIV/0!</v>
      </c>
      <c r="CN100" s="3" t="e">
        <v>#DIV/0!</v>
      </c>
      <c r="CO100" s="3" t="e">
        <v>#DIV/0!</v>
      </c>
      <c r="CP100" s="3" t="e">
        <v>#DIV/0!</v>
      </c>
      <c r="CQ100" s="3" t="e">
        <v>#DIV/0!</v>
      </c>
      <c r="CR100" s="3" t="e">
        <v>#DIV/0!</v>
      </c>
      <c r="CS100" s="3" t="e">
        <v>#DIV/0!</v>
      </c>
      <c r="CT100" s="3" t="e">
        <v>#DIV/0!</v>
      </c>
      <c r="CU100" s="3" t="e">
        <v>#DIV/0!</v>
      </c>
      <c r="CV100" s="3" t="e">
        <v>#DIV/0!</v>
      </c>
      <c r="CW100" s="3" t="e">
        <v>#DIV/0!</v>
      </c>
      <c r="CX100" s="3" t="e">
        <v>#DIV/0!</v>
      </c>
      <c r="CY100" s="3" t="e">
        <v>#DIV/0!</v>
      </c>
      <c r="CZ100" s="3" t="e">
        <v>#DIV/0!</v>
      </c>
      <c r="DA100" s="3" t="e">
        <v>#DIV/0!</v>
      </c>
      <c r="DB100" s="3" t="e">
        <v>#DIV/0!</v>
      </c>
      <c r="DC100" s="3" t="e">
        <v>#DIV/0!</v>
      </c>
      <c r="DD100" s="3" t="e">
        <v>#DIV/0!</v>
      </c>
      <c r="DE100" s="3" t="e">
        <v>#DIV/0!</v>
      </c>
      <c r="DF100" s="3" t="e">
        <v>#DIV/0!</v>
      </c>
      <c r="DG100" s="3" t="e">
        <v>#DIV/0!</v>
      </c>
      <c r="DH100" s="3" t="e">
        <v>#DIV/0!</v>
      </c>
      <c r="DI100" s="3" t="e">
        <v>#DIV/0!</v>
      </c>
      <c r="DJ100" s="3" t="e">
        <v>#DIV/0!</v>
      </c>
      <c r="DK100" s="3" t="e">
        <v>#DIV/0!</v>
      </c>
      <c r="DL100" s="3" t="e">
        <v>#DIV/0!</v>
      </c>
      <c r="DM100" s="3" t="e">
        <v>#DIV/0!</v>
      </c>
      <c r="DN100" s="3" t="e">
        <v>#DIV/0!</v>
      </c>
      <c r="DO100" s="3" t="e">
        <v>#DIV/0!</v>
      </c>
      <c r="DP100" s="3" t="e">
        <v>#DIV/0!</v>
      </c>
      <c r="DQ100" s="3" t="e">
        <v>#DIV/0!</v>
      </c>
      <c r="DR100" s="3" t="e">
        <v>#DIV/0!</v>
      </c>
      <c r="DS100" s="3" t="e">
        <v>#DIV/0!</v>
      </c>
      <c r="DT100" s="3" t="e">
        <v>#DIV/0!</v>
      </c>
      <c r="DU100" s="3" t="e">
        <v>#DIV/0!</v>
      </c>
      <c r="DV100" s="3" t="e">
        <v>#DIV/0!</v>
      </c>
      <c r="DW100" s="3" t="e">
        <v>#DIV/0!</v>
      </c>
      <c r="DX100" s="3" t="e">
        <v>#DIV/0!</v>
      </c>
      <c r="DY100" s="3" t="e">
        <v>#DIV/0!</v>
      </c>
      <c r="DZ100" s="3" t="e">
        <v>#DIV/0!</v>
      </c>
      <c r="EA100" s="3" t="e">
        <v>#DIV/0!</v>
      </c>
      <c r="EB100" s="3" t="e">
        <v>#DIV/0!</v>
      </c>
      <c r="EC100" s="3" t="e">
        <v>#DIV/0!</v>
      </c>
      <c r="ED100" s="3" t="e">
        <v>#DIV/0!</v>
      </c>
      <c r="EE100" s="3" t="e">
        <v>#DIV/0!</v>
      </c>
      <c r="EF100" s="3" t="e">
        <v>#DIV/0!</v>
      </c>
      <c r="EG100" s="3" t="e">
        <v>#DIV/0!</v>
      </c>
      <c r="EH100" s="3" t="e">
        <v>#DIV/0!</v>
      </c>
      <c r="EI100" s="3" t="e">
        <v>#DIV/0!</v>
      </c>
      <c r="EJ100" s="3" t="e">
        <v>#DIV/0!</v>
      </c>
      <c r="EK100" s="3" t="e">
        <v>#DIV/0!</v>
      </c>
      <c r="EL100" s="3" t="e">
        <v>#DIV/0!</v>
      </c>
      <c r="EM100" s="3" t="e">
        <v>#DIV/0!</v>
      </c>
      <c r="EN100" s="3" t="e">
        <v>#DIV/0!</v>
      </c>
      <c r="EO100" s="3" t="e">
        <v>#DIV/0!</v>
      </c>
      <c r="EP100" s="3" t="e">
        <v>#DIV/0!</v>
      </c>
      <c r="EQ100" s="3" t="e">
        <v>#DIV/0!</v>
      </c>
      <c r="ER100" s="3" t="e">
        <v>#DIV/0!</v>
      </c>
      <c r="ES100" s="3" t="e">
        <v>#DIV/0!</v>
      </c>
      <c r="ET100" s="3" t="e">
        <v>#DIV/0!</v>
      </c>
      <c r="EU100" s="3" t="e">
        <v>#DIV/0!</v>
      </c>
      <c r="EV100" s="3" t="e">
        <v>#DIV/0!</v>
      </c>
      <c r="EW100" s="3" t="e">
        <v>#DIV/0!</v>
      </c>
      <c r="EX100" s="3" t="e">
        <v>#DIV/0!</v>
      </c>
      <c r="EY100" s="3" t="e">
        <v>#DIV/0!</v>
      </c>
      <c r="EZ100" s="3" t="e">
        <v>#DIV/0!</v>
      </c>
      <c r="FA100" s="3" t="e">
        <v>#DIV/0!</v>
      </c>
      <c r="FB100" s="3" t="e">
        <v>#DIV/0!</v>
      </c>
      <c r="FC100" s="3" t="e">
        <v>#DIV/0!</v>
      </c>
      <c r="FD100" s="3" t="e">
        <v>#DIV/0!</v>
      </c>
      <c r="FE100" s="3" t="e">
        <v>#DIV/0!</v>
      </c>
      <c r="FF100" s="3" t="e">
        <v>#DIV/0!</v>
      </c>
      <c r="FG100" s="3" t="e">
        <v>#DIV/0!</v>
      </c>
      <c r="FH100" s="4" t="s">
        <v>280</v>
      </c>
      <c r="FI100" s="4" t="s">
        <v>678</v>
      </c>
      <c r="FJ100" s="4" t="s">
        <v>2847</v>
      </c>
      <c r="FK100" s="4" t="s">
        <v>136</v>
      </c>
      <c r="FL100" s="4" t="s">
        <v>2682</v>
      </c>
      <c r="FM100" s="4" t="s">
        <v>456</v>
      </c>
      <c r="FN100" s="4" t="s">
        <v>897</v>
      </c>
      <c r="FO100" s="4" t="s">
        <v>2333</v>
      </c>
      <c r="FP100" s="4" t="s">
        <v>1829</v>
      </c>
      <c r="FQ100" s="4" t="s">
        <v>3534</v>
      </c>
      <c r="FR100" s="4" t="s">
        <v>3</v>
      </c>
      <c r="FS100" s="4" t="s">
        <v>3534</v>
      </c>
      <c r="FT100" s="4" t="s">
        <v>877</v>
      </c>
      <c r="FU100" s="4" t="s">
        <v>722</v>
      </c>
      <c r="FV100" s="4" t="s">
        <v>1453</v>
      </c>
      <c r="FW100" s="4" t="s">
        <v>2016</v>
      </c>
      <c r="FX100" s="4" t="s">
        <v>3332</v>
      </c>
      <c r="FY100" s="4" t="s">
        <v>89</v>
      </c>
      <c r="FZ100" s="4" t="s">
        <v>656</v>
      </c>
      <c r="GA100" s="4" t="s">
        <v>3</v>
      </c>
      <c r="GB100" s="4" t="s">
        <v>794</v>
      </c>
      <c r="GC100" s="4" t="s">
        <v>341</v>
      </c>
      <c r="GD100" s="4" t="s">
        <v>1977</v>
      </c>
      <c r="GE100" s="4" t="s">
        <v>54</v>
      </c>
      <c r="GF100" s="4" t="s">
        <v>3577</v>
      </c>
      <c r="GG100" s="4" t="s">
        <v>3145</v>
      </c>
      <c r="GH100" s="4" t="s">
        <v>2913</v>
      </c>
      <c r="GI100" s="4" t="s">
        <v>724</v>
      </c>
      <c r="GJ100" s="4" t="s">
        <v>3</v>
      </c>
      <c r="GK100" s="4" t="s">
        <v>1308</v>
      </c>
      <c r="GL100" s="4" t="s">
        <v>3017</v>
      </c>
      <c r="GM100" s="4" t="s">
        <v>4362</v>
      </c>
      <c r="GN100" s="4" t="s">
        <v>4138</v>
      </c>
      <c r="GO100" s="4" t="s">
        <v>2106</v>
      </c>
      <c r="GP100" s="4" t="s">
        <v>3643</v>
      </c>
      <c r="GQ100" s="4" t="s">
        <v>711</v>
      </c>
      <c r="GR100" s="4" t="s">
        <v>1599</v>
      </c>
      <c r="GS100" s="4" t="s">
        <v>1003</v>
      </c>
      <c r="GT100" s="4" t="s">
        <v>1685</v>
      </c>
      <c r="GU100" s="4" t="s">
        <v>1685</v>
      </c>
      <c r="GV100" s="4" t="s">
        <v>1586</v>
      </c>
      <c r="GW100" s="4" t="s">
        <v>3625</v>
      </c>
      <c r="GX100" s="4" t="s">
        <v>1704</v>
      </c>
      <c r="GY100" s="4" t="s">
        <v>633</v>
      </c>
      <c r="GZ100" s="4" t="s">
        <v>702</v>
      </c>
      <c r="HA100" s="4" t="s">
        <v>76</v>
      </c>
      <c r="HB100" s="4" t="s">
        <v>698</v>
      </c>
      <c r="HC100" s="4" t="s">
        <v>530</v>
      </c>
      <c r="HD100" s="4" t="s">
        <v>4010</v>
      </c>
      <c r="HE100" s="4" t="s">
        <v>3634</v>
      </c>
      <c r="HF100" s="4" t="s">
        <v>701</v>
      </c>
      <c r="HG100" s="4" t="s">
        <v>609</v>
      </c>
      <c r="HH100" s="4" t="s">
        <v>1876</v>
      </c>
      <c r="HI100" s="4" t="s">
        <v>3</v>
      </c>
      <c r="HJ100" s="4" t="s">
        <v>91</v>
      </c>
      <c r="HK100" s="4" t="s">
        <v>307</v>
      </c>
      <c r="HL100" s="4" t="s">
        <v>4662</v>
      </c>
      <c r="HM100" s="4" t="s">
        <v>5750</v>
      </c>
      <c r="HN100" s="4" t="s">
        <v>4567</v>
      </c>
      <c r="HO100" s="4" t="s">
        <v>1236</v>
      </c>
      <c r="HP100" s="4" t="s">
        <v>223</v>
      </c>
      <c r="HQ100" s="4" t="s">
        <v>111</v>
      </c>
      <c r="HR100" s="4" t="s">
        <v>1710</v>
      </c>
      <c r="HS100" s="4" t="s">
        <v>2809</v>
      </c>
      <c r="HT100" s="4" t="s">
        <v>646</v>
      </c>
      <c r="HU100" s="4" t="s">
        <v>5939</v>
      </c>
      <c r="HV100" s="4" t="s">
        <v>435</v>
      </c>
      <c r="HW100" s="4" t="s">
        <v>3286</v>
      </c>
      <c r="HX100" s="4" t="s">
        <v>5307</v>
      </c>
      <c r="HY100" s="4" t="s">
        <v>111</v>
      </c>
      <c r="HZ100" s="4" t="s">
        <v>500</v>
      </c>
      <c r="IA100" s="4" t="s">
        <v>559</v>
      </c>
      <c r="IB100" s="4" t="s">
        <v>1893</v>
      </c>
      <c r="IC100" s="4" t="s">
        <v>604</v>
      </c>
      <c r="ID100" s="4" t="s">
        <v>188</v>
      </c>
      <c r="IE100" s="4" t="s">
        <v>1500</v>
      </c>
      <c r="IF100" s="4" t="s">
        <v>3369</v>
      </c>
      <c r="IG100" s="4" t="s">
        <v>3226</v>
      </c>
      <c r="IH100" s="4" t="s">
        <v>3</v>
      </c>
      <c r="II100" s="4" t="s">
        <v>1636</v>
      </c>
      <c r="IJ100" s="4" t="s">
        <v>2044</v>
      </c>
      <c r="IK100" s="4" t="s">
        <v>1942</v>
      </c>
      <c r="IL100" s="4" t="s">
        <v>363</v>
      </c>
      <c r="IM100" s="4" t="s">
        <v>3402</v>
      </c>
      <c r="IN100" s="4" t="s">
        <v>837</v>
      </c>
      <c r="IO100" s="4" t="s">
        <v>1044</v>
      </c>
      <c r="IP100" s="4" t="s">
        <v>467</v>
      </c>
      <c r="IQ100" s="4" t="s">
        <v>346</v>
      </c>
      <c r="IR100" s="4" t="s">
        <v>214</v>
      </c>
      <c r="IS100" s="4" t="s">
        <v>306</v>
      </c>
      <c r="IT100" s="4" t="s">
        <v>1585</v>
      </c>
      <c r="IU100" s="4" t="s">
        <v>4243</v>
      </c>
      <c r="IV100" s="4" t="s">
        <v>483</v>
      </c>
      <c r="IW100" s="4" t="s">
        <v>3937</v>
      </c>
      <c r="IX100" s="4" t="s">
        <v>589</v>
      </c>
      <c r="IY100" s="4" t="s">
        <v>1245</v>
      </c>
      <c r="IZ100" s="4" t="s">
        <v>1149</v>
      </c>
      <c r="JA100" s="4" t="s">
        <v>2032</v>
      </c>
      <c r="JB100" s="4" t="s">
        <v>2241</v>
      </c>
      <c r="JC100" s="4" t="s">
        <v>298</v>
      </c>
      <c r="JD100" s="4" t="s">
        <v>400</v>
      </c>
      <c r="JE100" s="4" t="s">
        <v>183</v>
      </c>
      <c r="JF100" s="4" t="s">
        <v>1268</v>
      </c>
    </row>
    <row r="101" spans="1:266" ht="15.75" thickBot="1">
      <c r="A101" s="8" t="s">
        <v>6529</v>
      </c>
      <c r="B101" s="3" t="e">
        <v>#DIV/0!</v>
      </c>
      <c r="C101" s="3" t="e">
        <v>#DIV/0!</v>
      </c>
      <c r="D101" s="3" t="e">
        <v>#DIV/0!</v>
      </c>
      <c r="E101" s="3" t="e">
        <v>#DIV/0!</v>
      </c>
      <c r="F101" s="3" t="e">
        <v>#DIV/0!</v>
      </c>
      <c r="G101" s="3" t="e">
        <v>#DIV/0!</v>
      </c>
      <c r="H101" s="3" t="e">
        <v>#DIV/0!</v>
      </c>
      <c r="I101" s="3" t="e">
        <v>#DIV/0!</v>
      </c>
      <c r="J101" s="3" t="e">
        <v>#DIV/0!</v>
      </c>
      <c r="K101" s="3" t="e">
        <v>#DIV/0!</v>
      </c>
      <c r="L101" s="3" t="e">
        <v>#DIV/0!</v>
      </c>
      <c r="M101" s="3" t="e">
        <v>#DIV/0!</v>
      </c>
      <c r="N101" s="3" t="e">
        <v>#DIV/0!</v>
      </c>
      <c r="O101" s="3" t="e">
        <v>#DIV/0!</v>
      </c>
      <c r="P101" s="3" t="e">
        <v>#DIV/0!</v>
      </c>
      <c r="Q101" s="3" t="e">
        <v>#DIV/0!</v>
      </c>
      <c r="R101" s="3" t="e">
        <v>#DIV/0!</v>
      </c>
      <c r="S101" s="3" t="e">
        <v>#DIV/0!</v>
      </c>
      <c r="T101" s="3" t="e">
        <v>#DIV/0!</v>
      </c>
      <c r="U101" s="3" t="e">
        <v>#DIV/0!</v>
      </c>
      <c r="V101" s="3" t="e">
        <v>#DIV/0!</v>
      </c>
      <c r="W101" s="3" t="e">
        <v>#DIV/0!</v>
      </c>
      <c r="X101" s="3" t="e">
        <v>#DIV/0!</v>
      </c>
      <c r="Y101" s="3" t="e">
        <v>#DIV/0!</v>
      </c>
      <c r="Z101" s="3" t="e">
        <v>#DIV/0!</v>
      </c>
      <c r="AA101" s="3" t="e">
        <v>#DIV/0!</v>
      </c>
      <c r="AB101" s="3" t="e">
        <v>#DIV/0!</v>
      </c>
      <c r="AC101" s="3" t="e">
        <v>#DIV/0!</v>
      </c>
      <c r="AD101" s="3" t="e">
        <v>#DIV/0!</v>
      </c>
      <c r="AE101" s="3" t="e">
        <v>#DIV/0!</v>
      </c>
      <c r="AF101" s="3" t="e">
        <v>#DIV/0!</v>
      </c>
      <c r="AG101" s="3" t="e">
        <v>#DIV/0!</v>
      </c>
      <c r="AH101" s="3" t="e">
        <v>#DIV/0!</v>
      </c>
      <c r="AI101" s="3" t="e">
        <v>#DIV/0!</v>
      </c>
      <c r="AJ101" s="3" t="e">
        <v>#DIV/0!</v>
      </c>
      <c r="AK101" s="3" t="e">
        <v>#DIV/0!</v>
      </c>
      <c r="AL101" s="3" t="e">
        <v>#DIV/0!</v>
      </c>
      <c r="AM101" s="3" t="e">
        <v>#DIV/0!</v>
      </c>
      <c r="AN101" s="3" t="e">
        <v>#DIV/0!</v>
      </c>
      <c r="AO101" s="3" t="e">
        <v>#DIV/0!</v>
      </c>
      <c r="AP101" s="3" t="e">
        <v>#DIV/0!</v>
      </c>
      <c r="AQ101" s="3" t="e">
        <v>#DIV/0!</v>
      </c>
      <c r="AR101" s="3" t="e">
        <v>#DIV/0!</v>
      </c>
      <c r="AS101" s="3" t="e">
        <v>#DIV/0!</v>
      </c>
      <c r="AT101" s="3" t="e">
        <v>#DIV/0!</v>
      </c>
      <c r="AU101" s="3" t="e">
        <v>#DIV/0!</v>
      </c>
      <c r="AV101" s="3" t="e">
        <v>#DIV/0!</v>
      </c>
      <c r="AW101" s="3" t="e">
        <v>#DIV/0!</v>
      </c>
      <c r="AX101" s="3" t="e">
        <v>#DIV/0!</v>
      </c>
      <c r="AY101" s="3" t="e">
        <v>#DIV/0!</v>
      </c>
      <c r="AZ101" s="3" t="e">
        <v>#DIV/0!</v>
      </c>
      <c r="BA101" s="3" t="e">
        <v>#DIV/0!</v>
      </c>
      <c r="BB101" s="3" t="e">
        <v>#DIV/0!</v>
      </c>
      <c r="BC101" s="3" t="e">
        <v>#DIV/0!</v>
      </c>
      <c r="BD101" s="3" t="e">
        <v>#DIV/0!</v>
      </c>
      <c r="BE101" s="3" t="e">
        <v>#DIV/0!</v>
      </c>
      <c r="BF101" s="3" t="e">
        <v>#DIV/0!</v>
      </c>
      <c r="BG101" s="3" t="e">
        <v>#DIV/0!</v>
      </c>
      <c r="BH101" s="3" t="e">
        <v>#DIV/0!</v>
      </c>
      <c r="BI101" s="3" t="e">
        <v>#DIV/0!</v>
      </c>
      <c r="BJ101" s="3" t="e">
        <v>#DIV/0!</v>
      </c>
      <c r="BK101" s="3" t="e">
        <v>#DIV/0!</v>
      </c>
      <c r="BL101" s="3" t="e">
        <v>#DIV/0!</v>
      </c>
      <c r="BM101" s="3" t="e">
        <v>#DIV/0!</v>
      </c>
      <c r="BN101" s="3" t="e">
        <v>#DIV/0!</v>
      </c>
      <c r="BO101" s="3" t="e">
        <v>#DIV/0!</v>
      </c>
      <c r="BP101" s="3" t="e">
        <v>#DIV/0!</v>
      </c>
      <c r="BQ101" s="3" t="e">
        <v>#DIV/0!</v>
      </c>
      <c r="BR101" s="3" t="e">
        <v>#DIV/0!</v>
      </c>
      <c r="BS101" s="3" t="e">
        <v>#DIV/0!</v>
      </c>
      <c r="BT101" s="3" t="e">
        <v>#DIV/0!</v>
      </c>
      <c r="BU101" s="3" t="e">
        <v>#DIV/0!</v>
      </c>
      <c r="BV101" s="3" t="e">
        <v>#DIV/0!</v>
      </c>
      <c r="BW101" s="3" t="e">
        <v>#DIV/0!</v>
      </c>
      <c r="BX101" s="3" t="e">
        <v>#DIV/0!</v>
      </c>
      <c r="BY101" s="3" t="e">
        <v>#DIV/0!</v>
      </c>
      <c r="BZ101" s="3" t="e">
        <v>#DIV/0!</v>
      </c>
      <c r="CA101" s="3" t="e">
        <v>#DIV/0!</v>
      </c>
      <c r="CB101" s="3" t="e">
        <v>#DIV/0!</v>
      </c>
      <c r="CC101" s="3" t="e">
        <v>#DIV/0!</v>
      </c>
      <c r="CD101" s="3" t="e">
        <v>#DIV/0!</v>
      </c>
      <c r="CE101" s="3" t="e">
        <v>#DIV/0!</v>
      </c>
      <c r="CF101" s="3" t="e">
        <v>#DIV/0!</v>
      </c>
      <c r="CG101" s="3" t="e">
        <v>#DIV/0!</v>
      </c>
      <c r="CH101" s="3" t="e">
        <v>#DIV/0!</v>
      </c>
      <c r="CI101" s="3" t="e">
        <v>#DIV/0!</v>
      </c>
      <c r="CJ101" s="3" t="e">
        <v>#DIV/0!</v>
      </c>
      <c r="CK101" s="3" t="e">
        <v>#DIV/0!</v>
      </c>
      <c r="CL101" s="3" t="e">
        <v>#DIV/0!</v>
      </c>
      <c r="CM101" s="3" t="e">
        <v>#DIV/0!</v>
      </c>
      <c r="CN101" s="3" t="e">
        <v>#DIV/0!</v>
      </c>
      <c r="CO101" s="3" t="e">
        <v>#DIV/0!</v>
      </c>
      <c r="CP101" s="3" t="e">
        <v>#DIV/0!</v>
      </c>
      <c r="CQ101" s="3" t="e">
        <v>#DIV/0!</v>
      </c>
      <c r="CR101" s="3" t="e">
        <v>#DIV/0!</v>
      </c>
      <c r="CS101" s="3" t="e">
        <v>#DIV/0!</v>
      </c>
      <c r="CT101" s="3" t="e">
        <v>#DIV/0!</v>
      </c>
      <c r="CU101" s="3" t="e">
        <v>#DIV/0!</v>
      </c>
      <c r="CV101" s="3" t="e">
        <v>#DIV/0!</v>
      </c>
      <c r="CW101" s="3" t="e">
        <v>#DIV/0!</v>
      </c>
      <c r="CX101" s="3" t="e">
        <v>#DIV/0!</v>
      </c>
      <c r="CY101" s="3" t="e">
        <v>#DIV/0!</v>
      </c>
      <c r="CZ101" s="3" t="e">
        <v>#DIV/0!</v>
      </c>
      <c r="DA101" s="3" t="e">
        <v>#DIV/0!</v>
      </c>
      <c r="DB101" s="3" t="e">
        <v>#DIV/0!</v>
      </c>
      <c r="DC101" s="3" t="e">
        <v>#DIV/0!</v>
      </c>
      <c r="DD101" s="3" t="e">
        <v>#DIV/0!</v>
      </c>
      <c r="DE101" s="3" t="e">
        <v>#DIV/0!</v>
      </c>
      <c r="DF101" s="3" t="e">
        <v>#DIV/0!</v>
      </c>
      <c r="DG101" s="3" t="e">
        <v>#DIV/0!</v>
      </c>
      <c r="DH101" s="3" t="e">
        <v>#DIV/0!</v>
      </c>
      <c r="DI101" s="3" t="e">
        <v>#DIV/0!</v>
      </c>
      <c r="DJ101" s="3" t="e">
        <v>#DIV/0!</v>
      </c>
      <c r="DK101" s="3" t="e">
        <v>#DIV/0!</v>
      </c>
      <c r="DL101" s="3" t="e">
        <v>#DIV/0!</v>
      </c>
      <c r="DM101" s="3" t="e">
        <v>#DIV/0!</v>
      </c>
      <c r="DN101" s="3" t="e">
        <v>#DIV/0!</v>
      </c>
      <c r="DO101" s="3" t="e">
        <v>#DIV/0!</v>
      </c>
      <c r="DP101" s="3" t="e">
        <v>#DIV/0!</v>
      </c>
      <c r="DQ101" s="3" t="e">
        <v>#DIV/0!</v>
      </c>
      <c r="DR101" s="3" t="e">
        <v>#DIV/0!</v>
      </c>
      <c r="DS101" s="3" t="e">
        <v>#DIV/0!</v>
      </c>
      <c r="DT101" s="3" t="e">
        <v>#DIV/0!</v>
      </c>
      <c r="DU101" s="3" t="e">
        <v>#DIV/0!</v>
      </c>
      <c r="DV101" s="3" t="e">
        <v>#DIV/0!</v>
      </c>
      <c r="DW101" s="3" t="e">
        <v>#DIV/0!</v>
      </c>
      <c r="DX101" s="3" t="e">
        <v>#DIV/0!</v>
      </c>
      <c r="DY101" s="3" t="e">
        <v>#DIV/0!</v>
      </c>
      <c r="DZ101" s="3" t="e">
        <v>#DIV/0!</v>
      </c>
      <c r="EA101" s="3" t="e">
        <v>#DIV/0!</v>
      </c>
      <c r="EB101" s="3" t="e">
        <v>#DIV/0!</v>
      </c>
      <c r="EC101" s="3" t="e">
        <v>#DIV/0!</v>
      </c>
      <c r="ED101" s="3" t="e">
        <v>#DIV/0!</v>
      </c>
      <c r="EE101" s="3" t="e">
        <v>#DIV/0!</v>
      </c>
      <c r="EF101" s="3" t="e">
        <v>#DIV/0!</v>
      </c>
      <c r="EG101" s="3" t="e">
        <v>#DIV/0!</v>
      </c>
      <c r="EH101" s="3" t="e">
        <v>#DIV/0!</v>
      </c>
      <c r="EI101" s="3" t="e">
        <v>#DIV/0!</v>
      </c>
      <c r="EJ101" s="3" t="e">
        <v>#DIV/0!</v>
      </c>
      <c r="EK101" s="3" t="e">
        <v>#DIV/0!</v>
      </c>
      <c r="EL101" s="3" t="e">
        <v>#DIV/0!</v>
      </c>
      <c r="EM101" s="3" t="e">
        <v>#DIV/0!</v>
      </c>
      <c r="EN101" s="3" t="e">
        <v>#DIV/0!</v>
      </c>
      <c r="EO101" s="3" t="e">
        <v>#DIV/0!</v>
      </c>
      <c r="EP101" s="3" t="e">
        <v>#DIV/0!</v>
      </c>
      <c r="EQ101" s="4" t="s">
        <v>1532</v>
      </c>
      <c r="ER101" s="4" t="s">
        <v>823</v>
      </c>
      <c r="ES101" s="4" t="s">
        <v>4371</v>
      </c>
      <c r="ET101" s="4" t="s">
        <v>1242</v>
      </c>
      <c r="EU101" s="4" t="s">
        <v>2120</v>
      </c>
      <c r="EV101" s="4" t="s">
        <v>2742</v>
      </c>
      <c r="EW101" s="4" t="s">
        <v>2032</v>
      </c>
      <c r="EX101" s="4" t="s">
        <v>4862</v>
      </c>
      <c r="EY101" s="4" t="s">
        <v>975</v>
      </c>
      <c r="EZ101" s="4" t="s">
        <v>3322</v>
      </c>
      <c r="FA101" s="4" t="s">
        <v>3844</v>
      </c>
      <c r="FB101" s="4" t="s">
        <v>2762</v>
      </c>
      <c r="FC101" s="4" t="s">
        <v>1398</v>
      </c>
      <c r="FD101" s="4" t="s">
        <v>2043</v>
      </c>
      <c r="FE101" s="4" t="s">
        <v>1404</v>
      </c>
      <c r="FF101" s="4" t="s">
        <v>4749</v>
      </c>
      <c r="FG101" s="4" t="s">
        <v>1934</v>
      </c>
      <c r="FH101" s="4" t="s">
        <v>287</v>
      </c>
      <c r="FI101" s="4" t="s">
        <v>4693</v>
      </c>
      <c r="FJ101" s="4" t="s">
        <v>700</v>
      </c>
      <c r="FK101" s="4" t="s">
        <v>2724</v>
      </c>
      <c r="FL101" s="4" t="s">
        <v>1789</v>
      </c>
      <c r="FM101" s="4" t="s">
        <v>5074</v>
      </c>
      <c r="FN101" s="4" t="s">
        <v>5095</v>
      </c>
      <c r="FO101" s="4" t="s">
        <v>4062</v>
      </c>
      <c r="FP101" s="4" t="s">
        <v>339</v>
      </c>
      <c r="FQ101" s="4" t="s">
        <v>1831</v>
      </c>
      <c r="FR101" s="4" t="s">
        <v>5155</v>
      </c>
      <c r="FS101" s="4" t="s">
        <v>1759</v>
      </c>
      <c r="FT101" s="4" t="s">
        <v>3877</v>
      </c>
      <c r="FU101" s="4" t="s">
        <v>1832</v>
      </c>
      <c r="FV101" s="4" t="s">
        <v>1207</v>
      </c>
      <c r="FW101" s="4" t="s">
        <v>385</v>
      </c>
      <c r="FX101" s="4" t="s">
        <v>2254</v>
      </c>
      <c r="FY101" s="4" t="s">
        <v>4274</v>
      </c>
      <c r="FZ101" s="4" t="s">
        <v>429</v>
      </c>
      <c r="GA101" s="4" t="s">
        <v>5276</v>
      </c>
      <c r="GB101" s="4" t="s">
        <v>3645</v>
      </c>
      <c r="GC101" s="4" t="s">
        <v>924</v>
      </c>
      <c r="GD101" s="4" t="s">
        <v>4797</v>
      </c>
      <c r="GE101" s="4" t="s">
        <v>1822</v>
      </c>
      <c r="GF101" s="4" t="s">
        <v>888</v>
      </c>
      <c r="GG101" s="4" t="s">
        <v>2856</v>
      </c>
      <c r="GH101" s="4" t="s">
        <v>3166</v>
      </c>
      <c r="GI101" s="4" t="s">
        <v>2196</v>
      </c>
      <c r="GJ101" s="4" t="s">
        <v>4921</v>
      </c>
      <c r="GK101" s="4" t="s">
        <v>5367</v>
      </c>
      <c r="GL101" s="4" t="s">
        <v>4428</v>
      </c>
      <c r="GM101" s="4" t="s">
        <v>1761</v>
      </c>
      <c r="GN101" s="4" t="s">
        <v>2387</v>
      </c>
      <c r="GO101" s="4" t="s">
        <v>510</v>
      </c>
      <c r="GP101" s="4" t="s">
        <v>1972</v>
      </c>
      <c r="GQ101" s="4" t="s">
        <v>4110</v>
      </c>
      <c r="GR101" s="4" t="s">
        <v>5434</v>
      </c>
      <c r="GS101" s="4" t="s">
        <v>5441</v>
      </c>
      <c r="GT101" s="4" t="s">
        <v>5195</v>
      </c>
      <c r="GU101" s="4" t="s">
        <v>1544</v>
      </c>
      <c r="GV101" s="4" t="s">
        <v>1181</v>
      </c>
      <c r="GW101" s="4" t="s">
        <v>5493</v>
      </c>
      <c r="GX101" s="4" t="s">
        <v>5516</v>
      </c>
      <c r="GY101" s="4" t="s">
        <v>5537</v>
      </c>
      <c r="GZ101" s="4" t="s">
        <v>5549</v>
      </c>
      <c r="HA101" s="4" t="s">
        <v>494</v>
      </c>
      <c r="HB101" s="4" t="s">
        <v>2571</v>
      </c>
      <c r="HC101" s="4" t="s">
        <v>5580</v>
      </c>
      <c r="HD101" s="4" t="s">
        <v>392</v>
      </c>
      <c r="HE101" s="4" t="s">
        <v>519</v>
      </c>
      <c r="HF101" s="4" t="s">
        <v>5614</v>
      </c>
      <c r="HG101" s="4" t="s">
        <v>4712</v>
      </c>
      <c r="HH101" s="4" t="s">
        <v>5632</v>
      </c>
      <c r="HI101" s="4" t="s">
        <v>5647</v>
      </c>
      <c r="HJ101" s="4" t="s">
        <v>2816</v>
      </c>
      <c r="HK101" s="4" t="s">
        <v>2188</v>
      </c>
      <c r="HL101" s="4" t="s">
        <v>2243</v>
      </c>
      <c r="HM101" s="4" t="s">
        <v>685</v>
      </c>
      <c r="HN101" s="4" t="s">
        <v>123</v>
      </c>
      <c r="HO101" s="4" t="s">
        <v>141</v>
      </c>
      <c r="HP101" s="4" t="s">
        <v>2480</v>
      </c>
      <c r="HQ101" s="4" t="s">
        <v>5859</v>
      </c>
      <c r="HR101" s="4" t="s">
        <v>5873</v>
      </c>
      <c r="HS101" s="4" t="s">
        <v>271</v>
      </c>
      <c r="HT101" s="4" t="s">
        <v>4478</v>
      </c>
      <c r="HU101" s="4" t="s">
        <v>30</v>
      </c>
      <c r="HV101" s="4" t="s">
        <v>958</v>
      </c>
      <c r="HW101" s="4" t="s">
        <v>5578</v>
      </c>
      <c r="HX101" s="4" t="s">
        <v>4673</v>
      </c>
      <c r="HY101" s="4" t="s">
        <v>4568</v>
      </c>
      <c r="HZ101" s="4" t="s">
        <v>989</v>
      </c>
      <c r="IA101" s="4" t="s">
        <v>948</v>
      </c>
      <c r="IB101" s="4" t="s">
        <v>140</v>
      </c>
      <c r="IC101" s="4" t="s">
        <v>3180</v>
      </c>
      <c r="ID101" s="4" t="s">
        <v>1764</v>
      </c>
      <c r="IE101" s="4" t="s">
        <v>5979</v>
      </c>
      <c r="IF101" s="4" t="s">
        <v>2712</v>
      </c>
      <c r="IG101" s="4" t="s">
        <v>1933</v>
      </c>
      <c r="IH101" s="4" t="s">
        <v>5679</v>
      </c>
      <c r="II101" s="4" t="s">
        <v>6135</v>
      </c>
      <c r="IJ101" s="4" t="s">
        <v>3059</v>
      </c>
      <c r="IK101" s="4" t="s">
        <v>746</v>
      </c>
      <c r="IL101" s="4" t="s">
        <v>1232</v>
      </c>
      <c r="IM101" s="4" t="s">
        <v>1547</v>
      </c>
      <c r="IN101" s="4" t="s">
        <v>678</v>
      </c>
      <c r="IO101" s="4" t="s">
        <v>2347</v>
      </c>
      <c r="IP101" s="4" t="s">
        <v>1077</v>
      </c>
      <c r="IQ101" s="4" t="s">
        <v>462</v>
      </c>
      <c r="IR101" s="4" t="s">
        <v>1612</v>
      </c>
      <c r="IS101" s="4" t="s">
        <v>587</v>
      </c>
      <c r="IT101" s="4" t="s">
        <v>3044</v>
      </c>
      <c r="IU101" s="4" t="s">
        <v>2996</v>
      </c>
      <c r="IV101" s="4" t="s">
        <v>3622</v>
      </c>
      <c r="IW101" s="4" t="s">
        <v>794</v>
      </c>
      <c r="IX101" s="4" t="s">
        <v>2588</v>
      </c>
      <c r="IY101" s="4" t="s">
        <v>3097</v>
      </c>
      <c r="IZ101" s="4" t="s">
        <v>466</v>
      </c>
      <c r="JA101" s="4" t="s">
        <v>1638</v>
      </c>
      <c r="JB101" s="4" t="s">
        <v>989</v>
      </c>
      <c r="JC101" s="4" t="s">
        <v>3541</v>
      </c>
      <c r="JD101" s="4" t="s">
        <v>3841</v>
      </c>
      <c r="JE101" s="4" t="s">
        <v>2697</v>
      </c>
      <c r="JF101" s="4" t="s">
        <v>1064</v>
      </c>
    </row>
    <row r="102" spans="1:266" ht="15.75" thickBot="1">
      <c r="A102" s="8" t="s">
        <v>6530</v>
      </c>
      <c r="B102" s="3" t="e">
        <v>#DIV/0!</v>
      </c>
      <c r="C102" s="3" t="e">
        <v>#DIV/0!</v>
      </c>
      <c r="D102" s="3" t="e">
        <v>#DIV/0!</v>
      </c>
      <c r="E102" s="3" t="e">
        <v>#DIV/0!</v>
      </c>
      <c r="F102" s="3" t="e">
        <v>#DIV/0!</v>
      </c>
      <c r="G102" s="3" t="e">
        <v>#DIV/0!</v>
      </c>
      <c r="H102" s="3" t="e">
        <v>#DIV/0!</v>
      </c>
      <c r="I102" s="3" t="e">
        <v>#DIV/0!</v>
      </c>
      <c r="J102" s="3" t="e">
        <v>#DIV/0!</v>
      </c>
      <c r="K102" s="3" t="e">
        <v>#DIV/0!</v>
      </c>
      <c r="L102" s="3" t="e">
        <v>#DIV/0!</v>
      </c>
      <c r="M102" s="3" t="e">
        <v>#DIV/0!</v>
      </c>
      <c r="N102" s="3" t="e">
        <v>#DIV/0!</v>
      </c>
      <c r="O102" s="3" t="e">
        <v>#DIV/0!</v>
      </c>
      <c r="P102" s="3" t="e">
        <v>#DIV/0!</v>
      </c>
      <c r="Q102" s="3" t="e">
        <v>#DIV/0!</v>
      </c>
      <c r="R102" s="3" t="e">
        <v>#DIV/0!</v>
      </c>
      <c r="S102" s="3" t="e">
        <v>#DIV/0!</v>
      </c>
      <c r="T102" s="3" t="e">
        <v>#DIV/0!</v>
      </c>
      <c r="U102" s="3" t="e">
        <v>#DIV/0!</v>
      </c>
      <c r="V102" s="3" t="e">
        <v>#DIV/0!</v>
      </c>
      <c r="W102" s="3" t="e">
        <v>#DIV/0!</v>
      </c>
      <c r="X102" s="3" t="e">
        <v>#DIV/0!</v>
      </c>
      <c r="Y102" s="3" t="e">
        <v>#DIV/0!</v>
      </c>
      <c r="Z102" s="3" t="e">
        <v>#DIV/0!</v>
      </c>
      <c r="AA102" s="3" t="e">
        <v>#DIV/0!</v>
      </c>
      <c r="AB102" s="3" t="e">
        <v>#DIV/0!</v>
      </c>
      <c r="AC102" s="3" t="e">
        <v>#DIV/0!</v>
      </c>
      <c r="AD102" s="3" t="e">
        <v>#DIV/0!</v>
      </c>
      <c r="AE102" s="3" t="e">
        <v>#DIV/0!</v>
      </c>
      <c r="AF102" s="3" t="e">
        <v>#DIV/0!</v>
      </c>
      <c r="AG102" s="3" t="e">
        <v>#DIV/0!</v>
      </c>
      <c r="AH102" s="3" t="e">
        <v>#DIV/0!</v>
      </c>
      <c r="AI102" s="3" t="e">
        <v>#DIV/0!</v>
      </c>
      <c r="AJ102" s="3" t="e">
        <v>#DIV/0!</v>
      </c>
      <c r="AK102" s="3" t="e">
        <v>#DIV/0!</v>
      </c>
      <c r="AL102" s="3" t="e">
        <v>#DIV/0!</v>
      </c>
      <c r="AM102" s="3" t="e">
        <v>#DIV/0!</v>
      </c>
      <c r="AN102" s="3" t="e">
        <v>#DIV/0!</v>
      </c>
      <c r="AO102" s="3" t="e">
        <v>#DIV/0!</v>
      </c>
      <c r="AP102" s="3" t="e">
        <v>#DIV/0!</v>
      </c>
      <c r="AQ102" s="3" t="e">
        <v>#DIV/0!</v>
      </c>
      <c r="AR102" s="3" t="e">
        <v>#DIV/0!</v>
      </c>
      <c r="AS102" s="3" t="e">
        <v>#DIV/0!</v>
      </c>
      <c r="AT102" s="3" t="e">
        <v>#DIV/0!</v>
      </c>
      <c r="AU102" s="3" t="e">
        <v>#DIV/0!</v>
      </c>
      <c r="AV102" s="3" t="e">
        <v>#DIV/0!</v>
      </c>
      <c r="AW102" s="3" t="e">
        <v>#DIV/0!</v>
      </c>
      <c r="AX102" s="3" t="e">
        <v>#DIV/0!</v>
      </c>
      <c r="AY102" s="3" t="e">
        <v>#DIV/0!</v>
      </c>
      <c r="AZ102" s="3" t="e">
        <v>#DIV/0!</v>
      </c>
      <c r="BA102" s="3" t="e">
        <v>#DIV/0!</v>
      </c>
      <c r="BB102" s="4" t="s">
        <v>3156</v>
      </c>
      <c r="BC102" s="4" t="s">
        <v>3174</v>
      </c>
      <c r="BD102" s="4" t="s">
        <v>1799</v>
      </c>
      <c r="BE102" s="4" t="s">
        <v>544</v>
      </c>
      <c r="BF102" s="4" t="s">
        <v>3213</v>
      </c>
      <c r="BG102" s="4" t="s">
        <v>3232</v>
      </c>
      <c r="BH102" s="4" t="s">
        <v>3249</v>
      </c>
      <c r="BI102" s="4" t="s">
        <v>1107</v>
      </c>
      <c r="BJ102" s="4" t="s">
        <v>3280</v>
      </c>
      <c r="BK102" s="4" t="s">
        <v>3302</v>
      </c>
      <c r="BL102" s="4" t="s">
        <v>3321</v>
      </c>
      <c r="BM102" s="4" t="s">
        <v>3103</v>
      </c>
      <c r="BN102" s="4" t="s">
        <v>1018</v>
      </c>
      <c r="BO102" s="4" t="s">
        <v>400</v>
      </c>
      <c r="BP102" s="4" t="s">
        <v>3384</v>
      </c>
      <c r="BQ102" s="4" t="s">
        <v>268</v>
      </c>
      <c r="BR102" s="4" t="s">
        <v>1432</v>
      </c>
      <c r="BS102" s="4" t="s">
        <v>2822</v>
      </c>
      <c r="BT102" s="4" t="s">
        <v>3241</v>
      </c>
      <c r="BU102" s="4" t="s">
        <v>1070</v>
      </c>
      <c r="BV102" s="4" t="s">
        <v>3402</v>
      </c>
      <c r="BW102" s="4" t="s">
        <v>3514</v>
      </c>
      <c r="BX102" s="4" t="s">
        <v>3542</v>
      </c>
      <c r="BY102" s="4" t="s">
        <v>1016</v>
      </c>
      <c r="BZ102" s="4" t="s">
        <v>3572</v>
      </c>
      <c r="CA102" s="4" t="s">
        <v>3586</v>
      </c>
      <c r="CB102" s="4" t="s">
        <v>3606</v>
      </c>
      <c r="CC102" s="4" t="s">
        <v>2827</v>
      </c>
      <c r="CD102" s="4" t="s">
        <v>3640</v>
      </c>
      <c r="CE102" s="4" t="s">
        <v>3678</v>
      </c>
      <c r="CF102" s="4" t="s">
        <v>3</v>
      </c>
      <c r="CG102" s="4" t="s">
        <v>906</v>
      </c>
      <c r="CH102" s="4" t="s">
        <v>1447</v>
      </c>
      <c r="CI102" s="4" t="s">
        <v>3815</v>
      </c>
      <c r="CJ102" s="4" t="s">
        <v>3298</v>
      </c>
      <c r="CK102" s="4" t="s">
        <v>755</v>
      </c>
      <c r="CL102" s="4" t="s">
        <v>3595</v>
      </c>
      <c r="CM102" s="4" t="s">
        <v>3922</v>
      </c>
      <c r="CN102" s="4" t="s">
        <v>3942</v>
      </c>
      <c r="CO102" s="4" t="s">
        <v>3099</v>
      </c>
      <c r="CP102" s="4" t="s">
        <v>1148</v>
      </c>
      <c r="CQ102" s="4" t="s">
        <v>924</v>
      </c>
      <c r="CR102" s="4" t="s">
        <v>1219</v>
      </c>
      <c r="CS102" s="4" t="s">
        <v>209</v>
      </c>
      <c r="CT102" s="4" t="s">
        <v>3</v>
      </c>
      <c r="CU102" s="4" t="s">
        <v>3302</v>
      </c>
      <c r="CV102" s="4" t="s">
        <v>4091</v>
      </c>
      <c r="CW102" s="4" t="s">
        <v>1443</v>
      </c>
      <c r="CX102" s="4" t="s">
        <v>1146</v>
      </c>
      <c r="CY102" s="4" t="s">
        <v>691</v>
      </c>
      <c r="CZ102" s="4" t="s">
        <v>514</v>
      </c>
      <c r="DA102" s="4" t="s">
        <v>3165</v>
      </c>
      <c r="DB102" s="4" t="s">
        <v>4215</v>
      </c>
      <c r="DC102" s="4" t="s">
        <v>3</v>
      </c>
      <c r="DD102" s="4" t="s">
        <v>389</v>
      </c>
      <c r="DE102" s="4" t="s">
        <v>1904</v>
      </c>
      <c r="DF102" s="4" t="s">
        <v>4243</v>
      </c>
      <c r="DG102" s="4" t="s">
        <v>2705</v>
      </c>
      <c r="DH102" s="4" t="s">
        <v>1447</v>
      </c>
      <c r="DI102" s="4" t="s">
        <v>1256</v>
      </c>
      <c r="DJ102" s="4" t="s">
        <v>4326</v>
      </c>
      <c r="DK102" s="4" t="s">
        <v>4346</v>
      </c>
      <c r="DL102" s="4" t="s">
        <v>1475</v>
      </c>
      <c r="DM102" s="4" t="s">
        <v>154</v>
      </c>
      <c r="DN102" s="4" t="s">
        <v>2941</v>
      </c>
      <c r="DO102" s="4" t="s">
        <v>4422</v>
      </c>
      <c r="DP102" s="4" t="s">
        <v>4449</v>
      </c>
      <c r="DQ102" s="4" t="s">
        <v>1060</v>
      </c>
      <c r="DR102" s="4" t="s">
        <v>1972</v>
      </c>
      <c r="DS102" s="4" t="s">
        <v>33</v>
      </c>
      <c r="DT102" s="4" t="s">
        <v>1366</v>
      </c>
      <c r="DU102" s="4" t="s">
        <v>2877</v>
      </c>
      <c r="DV102" s="4" t="s">
        <v>3086</v>
      </c>
      <c r="DW102" s="4" t="s">
        <v>1634</v>
      </c>
      <c r="DX102" s="4" t="s">
        <v>993</v>
      </c>
      <c r="DY102" s="4" t="s">
        <v>3</v>
      </c>
      <c r="DZ102" s="4" t="s">
        <v>3</v>
      </c>
      <c r="EA102" s="4" t="s">
        <v>3</v>
      </c>
      <c r="EB102" s="4" t="s">
        <v>1767</v>
      </c>
      <c r="EC102" s="4" t="s">
        <v>818</v>
      </c>
      <c r="ED102" s="4" t="s">
        <v>1653</v>
      </c>
      <c r="EE102" s="4" t="s">
        <v>2964</v>
      </c>
      <c r="EF102" s="4" t="s">
        <v>3064</v>
      </c>
      <c r="EG102" s="4" t="s">
        <v>558</v>
      </c>
      <c r="EH102" s="4" t="s">
        <v>1524</v>
      </c>
      <c r="EI102" s="4" t="s">
        <v>1774</v>
      </c>
      <c r="EJ102" s="4" t="s">
        <v>880</v>
      </c>
      <c r="EK102" s="4" t="s">
        <v>4315</v>
      </c>
      <c r="EL102" s="4" t="s">
        <v>1915</v>
      </c>
      <c r="EM102" s="4" t="s">
        <v>1930</v>
      </c>
      <c r="EN102" s="4" t="s">
        <v>2112</v>
      </c>
      <c r="EO102" s="4" t="s">
        <v>4123</v>
      </c>
      <c r="EP102" s="4" t="s">
        <v>4795</v>
      </c>
      <c r="EQ102" s="4" t="s">
        <v>4772</v>
      </c>
      <c r="ER102" s="4" t="s">
        <v>92</v>
      </c>
      <c r="ES102" s="4" t="s">
        <v>149</v>
      </c>
      <c r="ET102" s="4" t="s">
        <v>1599</v>
      </c>
      <c r="EU102" s="4" t="s">
        <v>1871</v>
      </c>
      <c r="EV102" s="4" t="s">
        <v>1496</v>
      </c>
      <c r="EW102" s="4" t="s">
        <v>791</v>
      </c>
      <c r="EX102" s="4" t="s">
        <v>482</v>
      </c>
      <c r="EY102" s="4" t="s">
        <v>319</v>
      </c>
      <c r="EZ102" s="4" t="s">
        <v>4239</v>
      </c>
      <c r="FA102" s="4" t="s">
        <v>4897</v>
      </c>
      <c r="FB102" s="4" t="s">
        <v>987</v>
      </c>
      <c r="FC102" s="4" t="s">
        <v>849</v>
      </c>
      <c r="FD102" s="4" t="s">
        <v>2144</v>
      </c>
      <c r="FE102" s="4" t="s">
        <v>2916</v>
      </c>
      <c r="FF102" s="4" t="s">
        <v>936</v>
      </c>
      <c r="FG102" s="4" t="s">
        <v>957</v>
      </c>
      <c r="FH102" s="4" t="s">
        <v>2462</v>
      </c>
      <c r="FI102" s="4" t="s">
        <v>3492</v>
      </c>
      <c r="FJ102" s="4" t="s">
        <v>1096</v>
      </c>
      <c r="FK102" s="4" t="s">
        <v>5048</v>
      </c>
      <c r="FL102" s="4" t="s">
        <v>811</v>
      </c>
      <c r="FM102" s="4" t="s">
        <v>485</v>
      </c>
      <c r="FN102" s="4" t="s">
        <v>3582</v>
      </c>
      <c r="FO102" s="4" t="s">
        <v>1521</v>
      </c>
      <c r="FP102" s="4" t="s">
        <v>277</v>
      </c>
      <c r="FQ102" s="4" t="s">
        <v>788</v>
      </c>
      <c r="FR102" s="4" t="s">
        <v>3</v>
      </c>
      <c r="FS102" s="4" t="s">
        <v>1250</v>
      </c>
      <c r="FT102" s="4" t="s">
        <v>65</v>
      </c>
      <c r="FU102" s="4" t="s">
        <v>395</v>
      </c>
      <c r="FV102" s="4" t="s">
        <v>915</v>
      </c>
      <c r="FW102" s="4" t="s">
        <v>5223</v>
      </c>
      <c r="FX102" s="4" t="s">
        <v>1114</v>
      </c>
      <c r="FY102" s="4" t="s">
        <v>1581</v>
      </c>
      <c r="FZ102" s="4" t="s">
        <v>926</v>
      </c>
      <c r="GA102" s="4" t="s">
        <v>174</v>
      </c>
      <c r="GB102" s="4" t="s">
        <v>4909</v>
      </c>
      <c r="GC102" s="4" t="s">
        <v>3180</v>
      </c>
      <c r="GD102" s="4" t="s">
        <v>105</v>
      </c>
      <c r="GE102" s="4" t="s">
        <v>678</v>
      </c>
      <c r="GF102" s="4" t="s">
        <v>404</v>
      </c>
      <c r="GG102" s="4" t="s">
        <v>2177</v>
      </c>
      <c r="GH102" s="4" t="s">
        <v>1767</v>
      </c>
      <c r="GI102" s="4" t="s">
        <v>1028</v>
      </c>
      <c r="GJ102" s="4" t="s">
        <v>2315</v>
      </c>
      <c r="GK102" s="4" t="s">
        <v>1820</v>
      </c>
      <c r="GL102" s="4" t="s">
        <v>2091</v>
      </c>
      <c r="GM102" s="4" t="s">
        <v>5389</v>
      </c>
      <c r="GN102" s="4" t="s">
        <v>2369</v>
      </c>
      <c r="GO102" s="4" t="s">
        <v>375</v>
      </c>
      <c r="GP102" s="4" t="s">
        <v>364</v>
      </c>
      <c r="GQ102" s="4" t="s">
        <v>3342</v>
      </c>
      <c r="GR102" s="4" t="s">
        <v>3454</v>
      </c>
      <c r="GS102" s="4" t="s">
        <v>2433</v>
      </c>
      <c r="GT102" s="4" t="s">
        <v>833</v>
      </c>
      <c r="GU102" s="4" t="s">
        <v>724</v>
      </c>
      <c r="GV102" s="4" t="s">
        <v>811</v>
      </c>
      <c r="GW102" s="4" t="s">
        <v>1150</v>
      </c>
      <c r="GX102" s="4" t="s">
        <v>2128</v>
      </c>
      <c r="GY102" s="4" t="s">
        <v>4567</v>
      </c>
      <c r="GZ102" s="4" t="s">
        <v>2894</v>
      </c>
      <c r="HA102" s="4" t="s">
        <v>1947</v>
      </c>
      <c r="HB102" s="4" t="s">
        <v>5565</v>
      </c>
      <c r="HC102" s="4" t="s">
        <v>3944</v>
      </c>
      <c r="HD102" s="4" t="s">
        <v>980</v>
      </c>
      <c r="HE102" s="4" t="s">
        <v>2807</v>
      </c>
      <c r="HF102" s="4" t="s">
        <v>3194</v>
      </c>
      <c r="HG102" s="4" t="s">
        <v>4748</v>
      </c>
      <c r="HH102" s="4" t="s">
        <v>1909</v>
      </c>
      <c r="HI102" s="4" t="s">
        <v>5648</v>
      </c>
      <c r="HJ102" s="4" t="s">
        <v>507</v>
      </c>
      <c r="HK102" s="4" t="s">
        <v>1303</v>
      </c>
      <c r="HL102" s="4" t="s">
        <v>2120</v>
      </c>
      <c r="HM102" s="4" t="s">
        <v>1604</v>
      </c>
      <c r="HN102" s="4" t="s">
        <v>2081</v>
      </c>
      <c r="HO102" s="4" t="s">
        <v>1611</v>
      </c>
      <c r="HP102" s="4" t="s">
        <v>1216</v>
      </c>
      <c r="HQ102" s="4" t="s">
        <v>2552</v>
      </c>
      <c r="HR102" s="4" t="s">
        <v>1478</v>
      </c>
      <c r="HS102" s="4" t="s">
        <v>69</v>
      </c>
      <c r="HT102" s="4" t="s">
        <v>3757</v>
      </c>
      <c r="HU102" s="4" t="s">
        <v>1546</v>
      </c>
      <c r="HV102" s="4" t="s">
        <v>999</v>
      </c>
      <c r="HW102" s="4" t="s">
        <v>199</v>
      </c>
      <c r="HX102" s="4" t="s">
        <v>6002</v>
      </c>
      <c r="HY102" s="4" t="s">
        <v>663</v>
      </c>
      <c r="HZ102" s="4" t="s">
        <v>1693</v>
      </c>
      <c r="IA102" s="4" t="s">
        <v>3419</v>
      </c>
      <c r="IB102" s="4" t="s">
        <v>284</v>
      </c>
      <c r="IC102" s="4" t="s">
        <v>1067</v>
      </c>
      <c r="ID102" s="4" t="s">
        <v>84</v>
      </c>
      <c r="IE102" s="4" t="s">
        <v>3253</v>
      </c>
      <c r="IF102" s="4" t="s">
        <v>384</v>
      </c>
      <c r="IG102" s="4" t="s">
        <v>231</v>
      </c>
      <c r="IH102" s="4" t="s">
        <v>24</v>
      </c>
      <c r="II102" s="4" t="s">
        <v>142</v>
      </c>
      <c r="IJ102" s="4" t="s">
        <v>4725</v>
      </c>
      <c r="IK102" s="4" t="s">
        <v>5472</v>
      </c>
      <c r="IL102" s="4" t="s">
        <v>1366</v>
      </c>
      <c r="IM102" s="4" t="s">
        <v>490</v>
      </c>
      <c r="IN102" s="4" t="s">
        <v>451</v>
      </c>
      <c r="IO102" s="4" t="s">
        <v>4768</v>
      </c>
      <c r="IP102" s="4" t="s">
        <v>2989</v>
      </c>
      <c r="IQ102" s="4" t="s">
        <v>215</v>
      </c>
      <c r="IR102" s="4" t="s">
        <v>5295</v>
      </c>
      <c r="IS102" s="4" t="s">
        <v>1408</v>
      </c>
      <c r="IT102" s="4" t="s">
        <v>3196</v>
      </c>
      <c r="IU102" s="4" t="s">
        <v>4243</v>
      </c>
      <c r="IV102" s="4" t="s">
        <v>2945</v>
      </c>
      <c r="IW102" s="4" t="s">
        <v>5242</v>
      </c>
      <c r="IX102" s="4" t="s">
        <v>663</v>
      </c>
      <c r="IY102" s="4" t="s">
        <v>532</v>
      </c>
      <c r="IZ102" s="4" t="s">
        <v>1073</v>
      </c>
      <c r="JA102" s="4" t="s">
        <v>2894</v>
      </c>
      <c r="JB102" s="4" t="s">
        <v>222</v>
      </c>
      <c r="JC102" s="4" t="s">
        <v>4842</v>
      </c>
      <c r="JD102" s="4" t="s">
        <v>2016</v>
      </c>
      <c r="JE102" s="4" t="s">
        <v>3100</v>
      </c>
      <c r="JF102" s="4" t="s">
        <v>1897</v>
      </c>
    </row>
    <row r="103" spans="1:266" ht="15.75" thickBot="1">
      <c r="A103" s="8" t="s">
        <v>6531</v>
      </c>
      <c r="B103" s="4" t="s">
        <v>2068</v>
      </c>
      <c r="C103" s="4" t="s">
        <v>2085</v>
      </c>
      <c r="D103" s="4" t="s">
        <v>3</v>
      </c>
      <c r="E103" s="4" t="s">
        <v>2125</v>
      </c>
      <c r="F103" s="4" t="s">
        <v>1133</v>
      </c>
      <c r="G103" s="4" t="s">
        <v>2157</v>
      </c>
      <c r="H103" s="4" t="s">
        <v>1897</v>
      </c>
      <c r="I103" s="4" t="s">
        <v>2193</v>
      </c>
      <c r="J103" s="4" t="s">
        <v>506</v>
      </c>
      <c r="K103" s="4" t="s">
        <v>84</v>
      </c>
      <c r="L103" s="4" t="s">
        <v>3</v>
      </c>
      <c r="M103" s="4" t="s">
        <v>2297</v>
      </c>
      <c r="N103" s="4" t="s">
        <v>2327</v>
      </c>
      <c r="O103" s="4" t="s">
        <v>2353</v>
      </c>
      <c r="P103" s="4" t="s">
        <v>2374</v>
      </c>
      <c r="Q103" s="4" t="s">
        <v>2327</v>
      </c>
      <c r="R103" s="4" t="s">
        <v>283</v>
      </c>
      <c r="S103" s="4" t="s">
        <v>3</v>
      </c>
      <c r="T103" s="4" t="s">
        <v>2030</v>
      </c>
      <c r="U103" s="4" t="s">
        <v>3</v>
      </c>
      <c r="V103" s="4" t="s">
        <v>3</v>
      </c>
      <c r="W103" s="4" t="s">
        <v>2516</v>
      </c>
      <c r="X103" s="4" t="s">
        <v>563</v>
      </c>
      <c r="Y103" s="4" t="s">
        <v>877</v>
      </c>
      <c r="Z103" s="4" t="s">
        <v>2573</v>
      </c>
      <c r="AA103" s="4" t="s">
        <v>2597</v>
      </c>
      <c r="AB103" s="4" t="s">
        <v>2623</v>
      </c>
      <c r="AC103" s="4" t="s">
        <v>1762</v>
      </c>
      <c r="AD103" s="4" t="s">
        <v>1160</v>
      </c>
      <c r="AE103" s="4" t="s">
        <v>1976</v>
      </c>
      <c r="AF103" s="4" t="s">
        <v>2701</v>
      </c>
      <c r="AG103" s="4" t="s">
        <v>1933</v>
      </c>
      <c r="AH103" s="4" t="s">
        <v>1494</v>
      </c>
      <c r="AI103" s="4" t="s">
        <v>1929</v>
      </c>
      <c r="AJ103" s="4" t="s">
        <v>791</v>
      </c>
      <c r="AK103" s="4" t="s">
        <v>2584</v>
      </c>
      <c r="AL103" s="4" t="s">
        <v>2768</v>
      </c>
      <c r="AM103" s="4" t="s">
        <v>2852</v>
      </c>
      <c r="AN103" s="4" t="s">
        <v>3</v>
      </c>
      <c r="AO103" s="4" t="s">
        <v>2896</v>
      </c>
      <c r="AP103" s="4" t="s">
        <v>2912</v>
      </c>
      <c r="AQ103" s="4" t="s">
        <v>76</v>
      </c>
      <c r="AR103" s="4" t="s">
        <v>1057</v>
      </c>
      <c r="AS103" s="4" t="s">
        <v>448</v>
      </c>
      <c r="AT103" s="4" t="s">
        <v>1913</v>
      </c>
      <c r="AU103" s="4" t="s">
        <v>2879</v>
      </c>
      <c r="AV103" s="4" t="s">
        <v>3033</v>
      </c>
      <c r="AW103" s="4" t="s">
        <v>470</v>
      </c>
      <c r="AX103" s="4" t="s">
        <v>818</v>
      </c>
      <c r="AY103" s="4" t="s">
        <v>929</v>
      </c>
      <c r="AZ103" s="4" t="s">
        <v>788</v>
      </c>
      <c r="BA103" s="4" t="s">
        <v>797</v>
      </c>
      <c r="BB103" s="4" t="s">
        <v>2760</v>
      </c>
      <c r="BC103" s="4" t="s">
        <v>3175</v>
      </c>
      <c r="BD103" s="4" t="s">
        <v>951</v>
      </c>
      <c r="BE103" s="4" t="s">
        <v>1638</v>
      </c>
      <c r="BF103" s="4" t="s">
        <v>1738</v>
      </c>
      <c r="BG103" s="4" t="s">
        <v>3233</v>
      </c>
      <c r="BH103" s="4" t="s">
        <v>3250</v>
      </c>
      <c r="BI103" s="4" t="s">
        <v>1601</v>
      </c>
      <c r="BJ103" s="4" t="s">
        <v>3281</v>
      </c>
      <c r="BK103" s="4" t="s">
        <v>361</v>
      </c>
      <c r="BL103" s="4" t="s">
        <v>362</v>
      </c>
      <c r="BM103" s="4" t="s">
        <v>11</v>
      </c>
      <c r="BN103" s="4" t="s">
        <v>1650</v>
      </c>
      <c r="BO103" s="4" t="s">
        <v>3374</v>
      </c>
      <c r="BP103" s="4" t="s">
        <v>3385</v>
      </c>
      <c r="BQ103" s="4" t="s">
        <v>2362</v>
      </c>
      <c r="BR103" s="4" t="s">
        <v>199</v>
      </c>
      <c r="BS103" s="4" t="s">
        <v>345</v>
      </c>
      <c r="BT103" s="4" t="s">
        <v>1546</v>
      </c>
      <c r="BU103" s="4" t="s">
        <v>3473</v>
      </c>
      <c r="BV103" s="4" t="s">
        <v>280</v>
      </c>
      <c r="BW103" s="4" t="s">
        <v>3515</v>
      </c>
      <c r="BX103" s="4" t="s">
        <v>1540</v>
      </c>
      <c r="BY103" s="4" t="s">
        <v>1267</v>
      </c>
      <c r="BZ103" s="4" t="s">
        <v>2893</v>
      </c>
      <c r="CA103" s="4" t="s">
        <v>3587</v>
      </c>
      <c r="CB103" s="4" t="s">
        <v>540</v>
      </c>
      <c r="CC103" s="4" t="s">
        <v>1090</v>
      </c>
      <c r="CD103" s="4" t="s">
        <v>755</v>
      </c>
      <c r="CE103" s="4" t="s">
        <v>3679</v>
      </c>
      <c r="CF103" s="4" t="s">
        <v>3724</v>
      </c>
      <c r="CG103" s="4" t="s">
        <v>2320</v>
      </c>
      <c r="CH103" s="4" t="s">
        <v>3789</v>
      </c>
      <c r="CI103" s="4" t="s">
        <v>1754</v>
      </c>
      <c r="CJ103" s="4" t="s">
        <v>1336</v>
      </c>
      <c r="CK103" s="4" t="s">
        <v>489</v>
      </c>
      <c r="CL103" s="4" t="s">
        <v>601</v>
      </c>
      <c r="CM103" s="4" t="s">
        <v>3923</v>
      </c>
      <c r="CN103" s="4" t="s">
        <v>2100</v>
      </c>
      <c r="CO103" s="4" t="s">
        <v>2992</v>
      </c>
      <c r="CP103" s="4" t="s">
        <v>3979</v>
      </c>
      <c r="CQ103" s="4" t="s">
        <v>2312</v>
      </c>
      <c r="CR103" s="4" t="s">
        <v>1998</v>
      </c>
      <c r="CS103" s="4" t="s">
        <v>36</v>
      </c>
      <c r="CT103" s="4" t="s">
        <v>1673</v>
      </c>
      <c r="CU103" s="4" t="s">
        <v>1102</v>
      </c>
      <c r="CV103" s="4" t="s">
        <v>4092</v>
      </c>
      <c r="CW103" s="4" t="s">
        <v>1717</v>
      </c>
      <c r="CX103" s="4" t="s">
        <v>4120</v>
      </c>
      <c r="CY103" s="4" t="s">
        <v>4144</v>
      </c>
      <c r="CZ103" s="4" t="s">
        <v>93</v>
      </c>
      <c r="DA103" s="4" t="s">
        <v>2808</v>
      </c>
      <c r="DB103" s="4" t="s">
        <v>4216</v>
      </c>
      <c r="DC103" s="4" t="s">
        <v>3953</v>
      </c>
      <c r="DD103" s="4" t="s">
        <v>1135</v>
      </c>
      <c r="DE103" s="4" t="s">
        <v>2159</v>
      </c>
      <c r="DF103" s="4" t="s">
        <v>4271</v>
      </c>
      <c r="DG103" s="4" t="s">
        <v>3</v>
      </c>
      <c r="DH103" s="4" t="s">
        <v>3</v>
      </c>
      <c r="DI103" s="4" t="s">
        <v>1109</v>
      </c>
      <c r="DJ103" s="4" t="s">
        <v>3490</v>
      </c>
      <c r="DK103" s="4" t="s">
        <v>3213</v>
      </c>
      <c r="DL103" s="4" t="s">
        <v>812</v>
      </c>
      <c r="DM103" s="4" t="s">
        <v>1524</v>
      </c>
      <c r="DN103" s="4" t="s">
        <v>3150</v>
      </c>
      <c r="DO103" s="4" t="s">
        <v>1199</v>
      </c>
      <c r="DP103" s="4" t="s">
        <v>521</v>
      </c>
      <c r="DQ103" s="4" t="s">
        <v>1501</v>
      </c>
      <c r="DR103" s="4" t="s">
        <v>1638</v>
      </c>
      <c r="DS103" s="4" t="s">
        <v>2810</v>
      </c>
      <c r="DT103" s="4" t="s">
        <v>4520</v>
      </c>
      <c r="DU103" s="4" t="s">
        <v>4366</v>
      </c>
      <c r="DV103" s="4" t="s">
        <v>4234</v>
      </c>
      <c r="DW103" s="4" t="s">
        <v>1866</v>
      </c>
      <c r="DX103" s="4" t="s">
        <v>4571</v>
      </c>
      <c r="DY103" s="4" t="s">
        <v>209</v>
      </c>
      <c r="DZ103" s="4" t="s">
        <v>197</v>
      </c>
      <c r="EA103" s="4" t="s">
        <v>284</v>
      </c>
      <c r="EB103" s="4" t="s">
        <v>975</v>
      </c>
      <c r="EC103" s="4" t="s">
        <v>815</v>
      </c>
      <c r="ED103" s="4" t="s">
        <v>1867</v>
      </c>
      <c r="EE103" s="4" t="s">
        <v>2262</v>
      </c>
      <c r="EF103" s="4" t="s">
        <v>1975</v>
      </c>
      <c r="EG103" s="4" t="s">
        <v>2052</v>
      </c>
      <c r="EH103" s="4" t="s">
        <v>1985</v>
      </c>
      <c r="EI103" s="4" t="s">
        <v>1521</v>
      </c>
      <c r="EJ103" s="4" t="s">
        <v>1315</v>
      </c>
      <c r="EK103" s="4" t="s">
        <v>3922</v>
      </c>
      <c r="EL103" s="4" t="s">
        <v>1111</v>
      </c>
      <c r="EM103" s="4" t="s">
        <v>1622</v>
      </c>
      <c r="EN103" s="4" t="s">
        <v>3164</v>
      </c>
      <c r="EO103" s="4" t="s">
        <v>827</v>
      </c>
      <c r="EP103" s="4" t="s">
        <v>1064</v>
      </c>
      <c r="EQ103" s="4" t="s">
        <v>590</v>
      </c>
      <c r="ER103" s="4" t="s">
        <v>1804</v>
      </c>
      <c r="ES103" s="4" t="s">
        <v>293</v>
      </c>
      <c r="ET103" s="4" t="s">
        <v>469</v>
      </c>
      <c r="EU103" s="4" t="s">
        <v>2638</v>
      </c>
      <c r="EV103" s="4" t="s">
        <v>2920</v>
      </c>
      <c r="EW103" s="4" t="s">
        <v>1180</v>
      </c>
      <c r="EX103" s="4" t="s">
        <v>378</v>
      </c>
      <c r="EY103" s="4" t="s">
        <v>4871</v>
      </c>
      <c r="EZ103" s="4" t="s">
        <v>2944</v>
      </c>
      <c r="FA103" s="4" t="s">
        <v>4898</v>
      </c>
      <c r="FB103" s="4" t="s">
        <v>1557</v>
      </c>
      <c r="FC103" s="4" t="s">
        <v>969</v>
      </c>
      <c r="FD103" s="4" t="s">
        <v>4255</v>
      </c>
      <c r="FE103" s="4" t="s">
        <v>2441</v>
      </c>
      <c r="FF103" s="4" t="s">
        <v>2300</v>
      </c>
      <c r="FG103" s="4" t="s">
        <v>1693</v>
      </c>
      <c r="FH103" s="4" t="s">
        <v>346</v>
      </c>
      <c r="FI103" s="4" t="s">
        <v>411</v>
      </c>
      <c r="FJ103" s="4" t="s">
        <v>3</v>
      </c>
      <c r="FK103" s="4" t="s">
        <v>3996</v>
      </c>
      <c r="FL103" s="4" t="s">
        <v>3757</v>
      </c>
      <c r="FM103" s="4" t="s">
        <v>5075</v>
      </c>
      <c r="FN103" s="4" t="s">
        <v>822</v>
      </c>
      <c r="FO103" s="4" t="s">
        <v>3313</v>
      </c>
      <c r="FP103" s="4" t="s">
        <v>4211</v>
      </c>
      <c r="FQ103" s="4" t="s">
        <v>5139</v>
      </c>
      <c r="FR103" s="4" t="s">
        <v>3011</v>
      </c>
      <c r="FS103" s="4" t="s">
        <v>1161</v>
      </c>
      <c r="FT103" s="4" t="s">
        <v>5186</v>
      </c>
      <c r="FU103" s="4" t="s">
        <v>1804</v>
      </c>
      <c r="FV103" s="4" t="s">
        <v>5211</v>
      </c>
      <c r="FW103" s="4" t="s">
        <v>1962</v>
      </c>
      <c r="FX103" s="4" t="s">
        <v>1009</v>
      </c>
      <c r="FY103" s="4" t="s">
        <v>5245</v>
      </c>
      <c r="FZ103" s="4" t="s">
        <v>4860</v>
      </c>
      <c r="GA103" s="4" t="s">
        <v>2712</v>
      </c>
      <c r="GB103" s="4" t="s">
        <v>1131</v>
      </c>
      <c r="GC103" s="4" t="s">
        <v>2123</v>
      </c>
      <c r="GD103" s="4" t="s">
        <v>1244</v>
      </c>
      <c r="GE103" s="4" t="s">
        <v>316</v>
      </c>
      <c r="GF103" s="4" t="s">
        <v>346</v>
      </c>
      <c r="GG103" s="4" t="s">
        <v>37</v>
      </c>
      <c r="GH103" s="4" t="s">
        <v>2888</v>
      </c>
      <c r="GI103" s="4" t="s">
        <v>5350</v>
      </c>
      <c r="GJ103" s="4" t="s">
        <v>4900</v>
      </c>
      <c r="GK103" s="4" t="s">
        <v>1099</v>
      </c>
      <c r="GL103" s="4" t="s">
        <v>3039</v>
      </c>
      <c r="GM103" s="4" t="s">
        <v>3</v>
      </c>
      <c r="GN103" s="4" t="s">
        <v>5398</v>
      </c>
      <c r="GO103" s="4" t="s">
        <v>1764</v>
      </c>
      <c r="GP103" s="4" t="s">
        <v>573</v>
      </c>
      <c r="GQ103" s="4" t="s">
        <v>612</v>
      </c>
      <c r="GR103" s="4" t="s">
        <v>1171</v>
      </c>
      <c r="GS103" s="4" t="s">
        <v>3173</v>
      </c>
      <c r="GT103" s="4" t="s">
        <v>1294</v>
      </c>
      <c r="GU103" s="4" t="s">
        <v>43</v>
      </c>
      <c r="GV103" s="4" t="s">
        <v>993</v>
      </c>
      <c r="GW103" s="4" t="s">
        <v>2638</v>
      </c>
      <c r="GX103" s="4" t="s">
        <v>2433</v>
      </c>
      <c r="GY103" s="4" t="s">
        <v>363</v>
      </c>
      <c r="GZ103" s="4" t="s">
        <v>1284</v>
      </c>
      <c r="HA103" s="4" t="s">
        <v>1150</v>
      </c>
      <c r="HB103" s="4" t="s">
        <v>1683</v>
      </c>
      <c r="HC103" s="4" t="s">
        <v>2534</v>
      </c>
      <c r="HD103" s="4" t="s">
        <v>1287</v>
      </c>
      <c r="HE103" s="4" t="s">
        <v>2955</v>
      </c>
      <c r="HF103" s="4" t="s">
        <v>2762</v>
      </c>
      <c r="HG103" s="4" t="s">
        <v>2614</v>
      </c>
      <c r="HH103" s="4" t="s">
        <v>518</v>
      </c>
      <c r="HI103" s="4" t="s">
        <v>5649</v>
      </c>
      <c r="HJ103" s="4" t="s">
        <v>402</v>
      </c>
      <c r="HK103" s="4" t="s">
        <v>550</v>
      </c>
      <c r="HL103" s="4" t="s">
        <v>5707</v>
      </c>
      <c r="HM103" s="4" t="s">
        <v>3700</v>
      </c>
      <c r="HN103" s="4" t="s">
        <v>5798</v>
      </c>
      <c r="HO103" s="4" t="s">
        <v>5823</v>
      </c>
      <c r="HP103" s="4" t="s">
        <v>924</v>
      </c>
      <c r="HQ103" s="4" t="s">
        <v>111</v>
      </c>
      <c r="HR103" s="4" t="s">
        <v>3459</v>
      </c>
      <c r="HS103" s="4" t="s">
        <v>5891</v>
      </c>
      <c r="HT103" s="4" t="s">
        <v>509</v>
      </c>
      <c r="HU103" s="4" t="s">
        <v>1535</v>
      </c>
      <c r="HV103" s="4" t="s">
        <v>97</v>
      </c>
      <c r="HW103" s="4" t="s">
        <v>5536</v>
      </c>
      <c r="HX103" s="4" t="s">
        <v>3875</v>
      </c>
      <c r="HY103" s="4" t="s">
        <v>4289</v>
      </c>
      <c r="HZ103" s="4" t="s">
        <v>3906</v>
      </c>
      <c r="IA103" s="4" t="s">
        <v>3392</v>
      </c>
      <c r="IB103" s="4" t="s">
        <v>1332</v>
      </c>
      <c r="IC103" s="4" t="s">
        <v>611</v>
      </c>
      <c r="ID103" s="4" t="s">
        <v>34</v>
      </c>
      <c r="IE103" s="4" t="s">
        <v>1807</v>
      </c>
      <c r="IF103" s="4" t="s">
        <v>74</v>
      </c>
      <c r="IG103" s="4" t="s">
        <v>754</v>
      </c>
      <c r="IH103" s="4" t="s">
        <v>306</v>
      </c>
      <c r="II103" s="4" t="s">
        <v>590</v>
      </c>
      <c r="IJ103" s="4" t="s">
        <v>1671</v>
      </c>
      <c r="IK103" s="4" t="s">
        <v>153</v>
      </c>
      <c r="IL103" s="4" t="s">
        <v>2771</v>
      </c>
      <c r="IM103" s="4" t="s">
        <v>301</v>
      </c>
      <c r="IN103" s="4" t="s">
        <v>230</v>
      </c>
      <c r="IO103" s="4" t="s">
        <v>1254</v>
      </c>
      <c r="IP103" s="4" t="s">
        <v>709</v>
      </c>
      <c r="IQ103" s="4" t="s">
        <v>5696</v>
      </c>
      <c r="IR103" s="4" t="s">
        <v>1616</v>
      </c>
      <c r="IS103" s="4" t="s">
        <v>2575</v>
      </c>
      <c r="IT103" s="4" t="s">
        <v>3</v>
      </c>
      <c r="IU103" s="4" t="s">
        <v>1470</v>
      </c>
      <c r="IV103" s="4" t="s">
        <v>4045</v>
      </c>
      <c r="IW103" s="4" t="s">
        <v>5220</v>
      </c>
      <c r="IX103" s="4" t="s">
        <v>774</v>
      </c>
      <c r="IY103" s="4" t="s">
        <v>156</v>
      </c>
      <c r="IZ103" s="4" t="s">
        <v>3450</v>
      </c>
      <c r="JA103" s="4" t="s">
        <v>774</v>
      </c>
      <c r="JB103" s="4" t="s">
        <v>6383</v>
      </c>
      <c r="JC103" s="4" t="s">
        <v>1264</v>
      </c>
      <c r="JD103" s="4" t="s">
        <v>3908</v>
      </c>
      <c r="JE103" s="4" t="s">
        <v>951</v>
      </c>
      <c r="JF103" s="4" t="s">
        <v>2863</v>
      </c>
    </row>
    <row r="104" spans="1:266" ht="15.75" thickBot="1">
      <c r="A104" s="8" t="s">
        <v>6532</v>
      </c>
      <c r="B104" s="4" t="s">
        <v>2069</v>
      </c>
      <c r="C104" s="4" t="s">
        <v>2086</v>
      </c>
      <c r="D104" s="4" t="s">
        <v>1900</v>
      </c>
      <c r="E104" s="4" t="s">
        <v>1249</v>
      </c>
      <c r="F104" s="4" t="s">
        <v>717</v>
      </c>
      <c r="G104" s="4" t="s">
        <v>861</v>
      </c>
      <c r="H104" s="4" t="s">
        <v>2174</v>
      </c>
      <c r="I104" s="4" t="s">
        <v>2194</v>
      </c>
      <c r="J104" s="4" t="s">
        <v>350</v>
      </c>
      <c r="K104" s="4" t="s">
        <v>267</v>
      </c>
      <c r="L104" s="4" t="s">
        <v>262</v>
      </c>
      <c r="M104" s="4" t="s">
        <v>1081</v>
      </c>
      <c r="N104" s="4" t="s">
        <v>3</v>
      </c>
      <c r="O104" s="4" t="s">
        <v>3</v>
      </c>
      <c r="P104" s="4" t="s">
        <v>1915</v>
      </c>
      <c r="Q104" s="4" t="s">
        <v>2391</v>
      </c>
      <c r="R104" s="4" t="s">
        <v>2409</v>
      </c>
      <c r="S104" s="4" t="s">
        <v>99</v>
      </c>
      <c r="T104" s="4" t="s">
        <v>2452</v>
      </c>
      <c r="U104" s="4" t="s">
        <v>979</v>
      </c>
      <c r="V104" s="4" t="s">
        <v>2502</v>
      </c>
      <c r="W104" s="4" t="s">
        <v>1016</v>
      </c>
      <c r="X104" s="4" t="s">
        <v>583</v>
      </c>
      <c r="Y104" s="4" t="s">
        <v>2559</v>
      </c>
      <c r="Z104" s="4" t="s">
        <v>640</v>
      </c>
      <c r="AA104" s="4" t="s">
        <v>1753</v>
      </c>
      <c r="AB104" s="4" t="s">
        <v>2624</v>
      </c>
      <c r="AC104" s="4" t="s">
        <v>842</v>
      </c>
      <c r="AD104" s="4" t="s">
        <v>2662</v>
      </c>
      <c r="AE104" s="4" t="s">
        <v>2684</v>
      </c>
      <c r="AF104" s="4" t="s">
        <v>3</v>
      </c>
      <c r="AG104" s="4" t="s">
        <v>1983</v>
      </c>
      <c r="AH104" s="4" t="s">
        <v>982</v>
      </c>
      <c r="AI104" s="4" t="s">
        <v>2748</v>
      </c>
      <c r="AJ104" s="4" t="s">
        <v>1836</v>
      </c>
      <c r="AK104" s="4" t="s">
        <v>1857</v>
      </c>
      <c r="AL104" s="4" t="s">
        <v>607</v>
      </c>
      <c r="AM104" s="4" t="s">
        <v>560</v>
      </c>
      <c r="AN104" s="4" t="s">
        <v>2877</v>
      </c>
      <c r="AO104" s="4" t="s">
        <v>2897</v>
      </c>
      <c r="AP104" s="4" t="s">
        <v>2913</v>
      </c>
      <c r="AQ104" s="4" t="s">
        <v>2931</v>
      </c>
      <c r="AR104" s="4" t="s">
        <v>2947</v>
      </c>
      <c r="AS104" s="4" t="s">
        <v>1253</v>
      </c>
      <c r="AT104" s="4" t="s">
        <v>2995</v>
      </c>
      <c r="AU104" s="4" t="s">
        <v>3019</v>
      </c>
      <c r="AV104" s="4" t="s">
        <v>3045</v>
      </c>
      <c r="AW104" s="4" t="s">
        <v>2767</v>
      </c>
      <c r="AX104" s="4" t="s">
        <v>3086</v>
      </c>
      <c r="AY104" s="4" t="s">
        <v>941</v>
      </c>
      <c r="AZ104" s="4" t="s">
        <v>1622</v>
      </c>
      <c r="BA104" s="4" t="s">
        <v>367</v>
      </c>
      <c r="BB104" s="4" t="s">
        <v>100</v>
      </c>
      <c r="BC104" s="4" t="s">
        <v>3176</v>
      </c>
      <c r="BD104" s="4" t="s">
        <v>1703</v>
      </c>
      <c r="BE104" s="4" t="s">
        <v>3198</v>
      </c>
      <c r="BF104" s="4" t="s">
        <v>3214</v>
      </c>
      <c r="BG104" s="4" t="s">
        <v>3234</v>
      </c>
      <c r="BH104" s="4" t="s">
        <v>3251</v>
      </c>
      <c r="BI104" s="4" t="s">
        <v>3269</v>
      </c>
      <c r="BJ104" s="4" t="s">
        <v>2665</v>
      </c>
      <c r="BK104" s="4" t="s">
        <v>133</v>
      </c>
      <c r="BL104" s="4" t="s">
        <v>1246</v>
      </c>
      <c r="BM104" s="4" t="s">
        <v>1695</v>
      </c>
      <c r="BN104" s="4" t="s">
        <v>2861</v>
      </c>
      <c r="BO104" s="4" t="s">
        <v>1408</v>
      </c>
      <c r="BP104" s="4" t="s">
        <v>818</v>
      </c>
      <c r="BQ104" s="4" t="s">
        <v>119</v>
      </c>
      <c r="BR104" s="4" t="s">
        <v>3413</v>
      </c>
      <c r="BS104" s="4" t="s">
        <v>3341</v>
      </c>
      <c r="BT104" s="4" t="s">
        <v>2614</v>
      </c>
      <c r="BU104" s="4" t="s">
        <v>3474</v>
      </c>
      <c r="BV104" s="4" t="s">
        <v>2293</v>
      </c>
      <c r="BW104" s="4" t="s">
        <v>17</v>
      </c>
      <c r="BX104" s="4" t="s">
        <v>2337</v>
      </c>
      <c r="BY104" s="4" t="s">
        <v>3556</v>
      </c>
      <c r="BZ104" s="4" t="s">
        <v>3573</v>
      </c>
      <c r="CA104" s="4" t="s">
        <v>3588</v>
      </c>
      <c r="CB104" s="4" t="s">
        <v>505</v>
      </c>
      <c r="CC104" s="4" t="s">
        <v>2481</v>
      </c>
      <c r="CD104" s="4" t="s">
        <v>3484</v>
      </c>
      <c r="CE104" s="4" t="s">
        <v>3680</v>
      </c>
      <c r="CF104" s="4" t="s">
        <v>3725</v>
      </c>
      <c r="CG104" s="4" t="s">
        <v>2779</v>
      </c>
      <c r="CH104" s="4" t="s">
        <v>3564</v>
      </c>
      <c r="CI104" s="4" t="s">
        <v>16</v>
      </c>
      <c r="CJ104" s="4" t="s">
        <v>3837</v>
      </c>
      <c r="CK104" s="4" t="s">
        <v>3864</v>
      </c>
      <c r="CL104" s="4" t="s">
        <v>796</v>
      </c>
      <c r="CM104" s="4" t="s">
        <v>1703</v>
      </c>
      <c r="CN104" s="4" t="s">
        <v>3943</v>
      </c>
      <c r="CO104" s="4" t="s">
        <v>3965</v>
      </c>
      <c r="CP104" s="4" t="s">
        <v>670</v>
      </c>
      <c r="CQ104" s="4" t="s">
        <v>244</v>
      </c>
      <c r="CR104" s="4" t="s">
        <v>356</v>
      </c>
      <c r="CS104" s="4" t="s">
        <v>3174</v>
      </c>
      <c r="CT104" s="4" t="s">
        <v>398</v>
      </c>
      <c r="CU104" s="4" t="s">
        <v>1844</v>
      </c>
      <c r="CV104" s="4" t="s">
        <v>2701</v>
      </c>
      <c r="CW104" s="4" t="s">
        <v>4107</v>
      </c>
      <c r="CX104" s="4" t="s">
        <v>2025</v>
      </c>
      <c r="CY104" s="4" t="s">
        <v>3742</v>
      </c>
      <c r="CZ104" s="4" t="s">
        <v>1991</v>
      </c>
      <c r="DA104" s="4" t="s">
        <v>4197</v>
      </c>
      <c r="DB104" s="4" t="s">
        <v>4217</v>
      </c>
      <c r="DC104" s="4" t="s">
        <v>4235</v>
      </c>
      <c r="DD104" s="4" t="s">
        <v>802</v>
      </c>
      <c r="DE104" s="4" t="s">
        <v>547</v>
      </c>
      <c r="DF104" s="4" t="s">
        <v>4272</v>
      </c>
      <c r="DG104" s="4" t="s">
        <v>3397</v>
      </c>
      <c r="DH104" s="4" t="s">
        <v>4304</v>
      </c>
      <c r="DI104" s="4" t="s">
        <v>463</v>
      </c>
      <c r="DJ104" s="4" t="s">
        <v>3443</v>
      </c>
      <c r="DK104" s="4" t="s">
        <v>3857</v>
      </c>
      <c r="DL104" s="4" t="s">
        <v>955</v>
      </c>
      <c r="DM104" s="4" t="s">
        <v>2809</v>
      </c>
      <c r="DN104" s="4" t="s">
        <v>1239</v>
      </c>
      <c r="DO104" s="4" t="s">
        <v>4423</v>
      </c>
      <c r="DP104" s="4" t="s">
        <v>4450</v>
      </c>
      <c r="DQ104" s="4" t="s">
        <v>2601</v>
      </c>
      <c r="DR104" s="4" t="s">
        <v>1378</v>
      </c>
      <c r="DS104" s="4" t="s">
        <v>818</v>
      </c>
      <c r="DT104" s="4" t="s">
        <v>4084</v>
      </c>
      <c r="DU104" s="4" t="s">
        <v>2076</v>
      </c>
      <c r="DV104" s="4" t="s">
        <v>4537</v>
      </c>
      <c r="DW104" s="4" t="s">
        <v>3459</v>
      </c>
      <c r="DX104" s="4" t="s">
        <v>2764</v>
      </c>
      <c r="DY104" s="4" t="s">
        <v>4581</v>
      </c>
      <c r="DZ104" s="4" t="s">
        <v>378</v>
      </c>
      <c r="EA104" s="4" t="s">
        <v>4600</v>
      </c>
      <c r="EB104" s="4" t="s">
        <v>4614</v>
      </c>
      <c r="EC104" s="4" t="s">
        <v>4624</v>
      </c>
      <c r="ED104" s="4" t="s">
        <v>3793</v>
      </c>
      <c r="EE104" s="4" t="s">
        <v>3204</v>
      </c>
      <c r="EF104" s="4" t="s">
        <v>812</v>
      </c>
      <c r="EG104" s="4" t="s">
        <v>3096</v>
      </c>
      <c r="EH104" s="4" t="s">
        <v>4691</v>
      </c>
      <c r="EI104" s="4" t="s">
        <v>4708</v>
      </c>
      <c r="EJ104" s="4" t="s">
        <v>3356</v>
      </c>
      <c r="EK104" s="4" t="s">
        <v>4732</v>
      </c>
      <c r="EL104" s="4" t="s">
        <v>4742</v>
      </c>
      <c r="EM104" s="4" t="s">
        <v>4750</v>
      </c>
      <c r="EN104" s="4" t="s">
        <v>4766</v>
      </c>
      <c r="EO104" s="4" t="s">
        <v>339</v>
      </c>
      <c r="EP104" s="4" t="s">
        <v>1313</v>
      </c>
      <c r="EQ104" s="4" t="s">
        <v>123</v>
      </c>
      <c r="ER104" s="4" t="s">
        <v>4811</v>
      </c>
      <c r="ES104" s="4" t="s">
        <v>4151</v>
      </c>
      <c r="ET104" s="4" t="s">
        <v>4835</v>
      </c>
      <c r="EU104" s="4" t="s">
        <v>52</v>
      </c>
      <c r="EV104" s="4" t="s">
        <v>2853</v>
      </c>
      <c r="EW104" s="4" t="s">
        <v>2923</v>
      </c>
      <c r="EX104" s="4" t="s">
        <v>767</v>
      </c>
      <c r="EY104" s="4" t="s">
        <v>226</v>
      </c>
      <c r="EZ104" s="4" t="s">
        <v>4471</v>
      </c>
      <c r="FA104" s="4" t="s">
        <v>4899</v>
      </c>
      <c r="FB104" s="4" t="s">
        <v>4544</v>
      </c>
      <c r="FC104" s="4" t="s">
        <v>2754</v>
      </c>
      <c r="FD104" s="4" t="s">
        <v>1053</v>
      </c>
      <c r="FE104" s="4" t="s">
        <v>4141</v>
      </c>
      <c r="FF104" s="4" t="s">
        <v>2407</v>
      </c>
      <c r="FG104" s="4" t="s">
        <v>4745</v>
      </c>
      <c r="FH104" s="4" t="s">
        <v>4994</v>
      </c>
      <c r="FI104" s="4" t="s">
        <v>2996</v>
      </c>
      <c r="FJ104" s="4" t="s">
        <v>3555</v>
      </c>
      <c r="FK104" s="4" t="s">
        <v>287</v>
      </c>
      <c r="FL104" s="4" t="s">
        <v>2019</v>
      </c>
      <c r="FM104" s="4" t="s">
        <v>5076</v>
      </c>
      <c r="FN104" s="4" t="s">
        <v>5096</v>
      </c>
      <c r="FO104" s="4" t="s">
        <v>5110</v>
      </c>
      <c r="FP104" s="4" t="s">
        <v>1522</v>
      </c>
      <c r="FQ104" s="4" t="s">
        <v>3645</v>
      </c>
      <c r="FR104" s="4" t="s">
        <v>5156</v>
      </c>
      <c r="FS104" s="4" t="s">
        <v>5169</v>
      </c>
      <c r="FT104" s="4" t="s">
        <v>2747</v>
      </c>
      <c r="FU104" s="4" t="s">
        <v>2994</v>
      </c>
      <c r="FV104" s="4" t="s">
        <v>245</v>
      </c>
      <c r="FW104" s="4" t="s">
        <v>488</v>
      </c>
      <c r="FX104" s="4" t="s">
        <v>487</v>
      </c>
      <c r="FY104" s="4" t="s">
        <v>3164</v>
      </c>
      <c r="FZ104" s="4" t="s">
        <v>2823</v>
      </c>
      <c r="GA104" s="4" t="s">
        <v>3481</v>
      </c>
      <c r="GB104" s="4" t="s">
        <v>5292</v>
      </c>
      <c r="GC104" s="4" t="s">
        <v>5304</v>
      </c>
      <c r="GD104" s="4" t="s">
        <v>4457</v>
      </c>
      <c r="GE104" s="4" t="s">
        <v>3419</v>
      </c>
      <c r="GF104" s="4" t="s">
        <v>1478</v>
      </c>
      <c r="GG104" s="4" t="s">
        <v>2407</v>
      </c>
      <c r="GH104" s="4" t="s">
        <v>387</v>
      </c>
      <c r="GI104" s="4" t="s">
        <v>3906</v>
      </c>
      <c r="GJ104" s="4" t="s">
        <v>142</v>
      </c>
      <c r="GK104" s="4" t="s">
        <v>943</v>
      </c>
      <c r="GL104" s="4" t="s">
        <v>3749</v>
      </c>
      <c r="GM104" s="4" t="s">
        <v>1532</v>
      </c>
      <c r="GN104" s="4" t="s">
        <v>343</v>
      </c>
      <c r="GO104" s="4" t="s">
        <v>1225</v>
      </c>
      <c r="GP104" s="4" t="s">
        <v>1339</v>
      </c>
      <c r="GQ104" s="4" t="s">
        <v>2540</v>
      </c>
      <c r="GR104" s="4" t="s">
        <v>194</v>
      </c>
      <c r="GS104" s="4" t="s">
        <v>2841</v>
      </c>
      <c r="GT104" s="4" t="s">
        <v>2891</v>
      </c>
      <c r="GU104" s="4" t="s">
        <v>1359</v>
      </c>
      <c r="GV104" s="4" t="s">
        <v>989</v>
      </c>
      <c r="GW104" s="4" t="s">
        <v>1261</v>
      </c>
      <c r="GX104" s="4" t="s">
        <v>1922</v>
      </c>
      <c r="GY104" s="4" t="s">
        <v>5538</v>
      </c>
      <c r="GZ104" s="4" t="s">
        <v>872</v>
      </c>
      <c r="HA104" s="4" t="s">
        <v>5006</v>
      </c>
      <c r="HB104" s="4" t="s">
        <v>5566</v>
      </c>
      <c r="HC104" s="4" t="s">
        <v>2934</v>
      </c>
      <c r="HD104" s="4" t="s">
        <v>2163</v>
      </c>
      <c r="HE104" s="4" t="s">
        <v>2566</v>
      </c>
      <c r="HF104" s="4" t="s">
        <v>302</v>
      </c>
      <c r="HG104" s="4" t="s">
        <v>778</v>
      </c>
      <c r="HH104" s="4" t="s">
        <v>838</v>
      </c>
      <c r="HI104" s="4" t="s">
        <v>743</v>
      </c>
      <c r="HJ104" s="4" t="s">
        <v>4185</v>
      </c>
      <c r="HK104" s="4" t="s">
        <v>123</v>
      </c>
      <c r="HL104" s="4" t="s">
        <v>2877</v>
      </c>
      <c r="HM104" s="4" t="s">
        <v>413</v>
      </c>
      <c r="HN104" s="4" t="s">
        <v>3818</v>
      </c>
      <c r="HO104" s="4" t="s">
        <v>3108</v>
      </c>
      <c r="HP104" s="4" t="s">
        <v>116</v>
      </c>
      <c r="HQ104" s="4" t="s">
        <v>430</v>
      </c>
      <c r="HR104" s="4" t="s">
        <v>3261</v>
      </c>
      <c r="HS104" s="4" t="s">
        <v>5633</v>
      </c>
      <c r="HT104" s="4" t="s">
        <v>800</v>
      </c>
      <c r="HU104" s="4" t="s">
        <v>5940</v>
      </c>
      <c r="HV104" s="4" t="s">
        <v>4227</v>
      </c>
      <c r="HW104" s="4" t="s">
        <v>2068</v>
      </c>
      <c r="HX104" s="4" t="s">
        <v>5285</v>
      </c>
      <c r="HY104" s="4" t="s">
        <v>1123</v>
      </c>
      <c r="HZ104" s="4" t="s">
        <v>2164</v>
      </c>
      <c r="IA104" s="4" t="s">
        <v>6045</v>
      </c>
      <c r="IB104" s="4" t="s">
        <v>5362</v>
      </c>
      <c r="IC104" s="4" t="s">
        <v>6061</v>
      </c>
      <c r="ID104" s="4" t="s">
        <v>6072</v>
      </c>
      <c r="IE104" s="4" t="s">
        <v>3511</v>
      </c>
      <c r="IF104" s="4" t="s">
        <v>3144</v>
      </c>
      <c r="IG104" s="4" t="s">
        <v>1851</v>
      </c>
      <c r="IH104" s="4" t="s">
        <v>1739</v>
      </c>
      <c r="II104" s="4" t="s">
        <v>4996</v>
      </c>
      <c r="IJ104" s="4" t="s">
        <v>1748</v>
      </c>
      <c r="IK104" s="4" t="s">
        <v>2606</v>
      </c>
      <c r="IL104" s="4" t="s">
        <v>1934</v>
      </c>
      <c r="IM104" s="4" t="s">
        <v>3304</v>
      </c>
      <c r="IN104" s="4" t="s">
        <v>3193</v>
      </c>
      <c r="IO104" s="4" t="s">
        <v>371</v>
      </c>
      <c r="IP104" s="4" t="s">
        <v>5100</v>
      </c>
      <c r="IQ104" s="4" t="s">
        <v>1627</v>
      </c>
      <c r="IR104" s="4" t="s">
        <v>19</v>
      </c>
      <c r="IS104" s="4" t="s">
        <v>193</v>
      </c>
      <c r="IT104" s="4" t="s">
        <v>1042</v>
      </c>
      <c r="IU104" s="4" t="s">
        <v>6326</v>
      </c>
      <c r="IV104" s="4" t="s">
        <v>2650</v>
      </c>
      <c r="IW104" s="4" t="s">
        <v>2185</v>
      </c>
      <c r="IX104" s="4" t="s">
        <v>614</v>
      </c>
      <c r="IY104" s="4" t="s">
        <v>524</v>
      </c>
      <c r="IZ104" s="4" t="s">
        <v>1282</v>
      </c>
      <c r="JA104" s="4" t="s">
        <v>548</v>
      </c>
      <c r="JB104" s="4" t="s">
        <v>6092</v>
      </c>
      <c r="JC104" s="4" t="s">
        <v>6390</v>
      </c>
      <c r="JD104" s="4" t="s">
        <v>1598</v>
      </c>
      <c r="JE104" s="4" t="s">
        <v>3948</v>
      </c>
      <c r="JF104" s="4" t="s">
        <v>2055</v>
      </c>
    </row>
    <row r="105" spans="1:266" ht="15.75" thickBot="1">
      <c r="A105" s="8" t="s">
        <v>6533</v>
      </c>
      <c r="B105" s="3" t="e">
        <v>#DIV/0!</v>
      </c>
      <c r="C105" s="3" t="e">
        <v>#DIV/0!</v>
      </c>
      <c r="D105" s="3" t="e">
        <v>#DIV/0!</v>
      </c>
      <c r="E105" s="3" t="e">
        <v>#DIV/0!</v>
      </c>
      <c r="F105" s="3" t="e">
        <v>#DIV/0!</v>
      </c>
      <c r="G105" s="3" t="e">
        <v>#DIV/0!</v>
      </c>
      <c r="H105" s="3" t="e">
        <v>#DIV/0!</v>
      </c>
      <c r="I105" s="3" t="e">
        <v>#DIV/0!</v>
      </c>
      <c r="J105" s="3" t="e">
        <v>#DIV/0!</v>
      </c>
      <c r="K105" s="3" t="e">
        <v>#DIV/0!</v>
      </c>
      <c r="L105" s="3" t="e">
        <v>#DIV/0!</v>
      </c>
      <c r="M105" s="3" t="e">
        <v>#DIV/0!</v>
      </c>
      <c r="N105" s="3" t="e">
        <v>#DIV/0!</v>
      </c>
      <c r="O105" s="3" t="e">
        <v>#DIV/0!</v>
      </c>
      <c r="P105" s="3" t="e">
        <v>#DIV/0!</v>
      </c>
      <c r="Q105" s="3" t="e">
        <v>#DIV/0!</v>
      </c>
      <c r="R105" s="3" t="e">
        <v>#DIV/0!</v>
      </c>
      <c r="S105" s="3" t="e">
        <v>#DIV/0!</v>
      </c>
      <c r="T105" s="3" t="e">
        <v>#DIV/0!</v>
      </c>
      <c r="U105" s="3" t="e">
        <v>#DIV/0!</v>
      </c>
      <c r="V105" s="3" t="e">
        <v>#DIV/0!</v>
      </c>
      <c r="W105" s="3" t="e">
        <v>#DIV/0!</v>
      </c>
      <c r="X105" s="3" t="e">
        <v>#DIV/0!</v>
      </c>
      <c r="Y105" s="3" t="e">
        <v>#DIV/0!</v>
      </c>
      <c r="Z105" s="3" t="e">
        <v>#DIV/0!</v>
      </c>
      <c r="AA105" s="3" t="e">
        <v>#DIV/0!</v>
      </c>
      <c r="AB105" s="3" t="e">
        <v>#DIV/0!</v>
      </c>
      <c r="AC105" s="3" t="e">
        <v>#DIV/0!</v>
      </c>
      <c r="AD105" s="3" t="e">
        <v>#DIV/0!</v>
      </c>
      <c r="AE105" s="3" t="e">
        <v>#DIV/0!</v>
      </c>
      <c r="AF105" s="3" t="e">
        <v>#DIV/0!</v>
      </c>
      <c r="AG105" s="3" t="e">
        <v>#DIV/0!</v>
      </c>
      <c r="AH105" s="3" t="e">
        <v>#DIV/0!</v>
      </c>
      <c r="AI105" s="3" t="e">
        <v>#DIV/0!</v>
      </c>
      <c r="AJ105" s="3" t="e">
        <v>#DIV/0!</v>
      </c>
      <c r="AK105" s="3" t="e">
        <v>#DIV/0!</v>
      </c>
      <c r="AL105" s="3" t="e">
        <v>#DIV/0!</v>
      </c>
      <c r="AM105" s="3" t="e">
        <v>#DIV/0!</v>
      </c>
      <c r="AN105" s="3" t="e">
        <v>#DIV/0!</v>
      </c>
      <c r="AO105" s="3" t="e">
        <v>#DIV/0!</v>
      </c>
      <c r="AP105" s="3" t="e">
        <v>#DIV/0!</v>
      </c>
      <c r="AQ105" s="3" t="e">
        <v>#DIV/0!</v>
      </c>
      <c r="AR105" s="3" t="e">
        <v>#DIV/0!</v>
      </c>
      <c r="AS105" s="3" t="e">
        <v>#DIV/0!</v>
      </c>
      <c r="AT105" s="3" t="e">
        <v>#DIV/0!</v>
      </c>
      <c r="AU105" s="3" t="e">
        <v>#DIV/0!</v>
      </c>
      <c r="AV105" s="3" t="e">
        <v>#DIV/0!</v>
      </c>
      <c r="AW105" s="3" t="e">
        <v>#DIV/0!</v>
      </c>
      <c r="AX105" s="3" t="e">
        <v>#DIV/0!</v>
      </c>
      <c r="AY105" s="3" t="e">
        <v>#DIV/0!</v>
      </c>
      <c r="AZ105" s="3" t="e">
        <v>#DIV/0!</v>
      </c>
      <c r="BA105" s="3" t="e">
        <v>#DIV/0!</v>
      </c>
      <c r="BB105" s="3" t="e">
        <v>#DIV/0!</v>
      </c>
      <c r="BC105" s="3" t="e">
        <v>#DIV/0!</v>
      </c>
      <c r="BD105" s="3" t="e">
        <v>#DIV/0!</v>
      </c>
      <c r="BE105" s="3" t="e">
        <v>#DIV/0!</v>
      </c>
      <c r="BF105" s="3" t="e">
        <v>#DIV/0!</v>
      </c>
      <c r="BG105" s="3" t="e">
        <v>#DIV/0!</v>
      </c>
      <c r="BH105" s="3" t="e">
        <v>#DIV/0!</v>
      </c>
      <c r="BI105" s="3" t="e">
        <v>#DIV/0!</v>
      </c>
      <c r="BJ105" s="3" t="e">
        <v>#DIV/0!</v>
      </c>
      <c r="BK105" s="3" t="e">
        <v>#DIV/0!</v>
      </c>
      <c r="BL105" s="3" t="e">
        <v>#DIV/0!</v>
      </c>
      <c r="BM105" s="3" t="e">
        <v>#DIV/0!</v>
      </c>
      <c r="BN105" s="3" t="e">
        <v>#DIV/0!</v>
      </c>
      <c r="BO105" s="3" t="e">
        <v>#DIV/0!</v>
      </c>
      <c r="BP105" s="3" t="e">
        <v>#DIV/0!</v>
      </c>
      <c r="BQ105" s="3" t="e">
        <v>#DIV/0!</v>
      </c>
      <c r="BR105" s="3" t="e">
        <v>#DIV/0!</v>
      </c>
      <c r="BS105" s="3" t="e">
        <v>#DIV/0!</v>
      </c>
      <c r="BT105" s="3" t="e">
        <v>#DIV/0!</v>
      </c>
      <c r="BU105" s="3" t="e">
        <v>#DIV/0!</v>
      </c>
      <c r="BV105" s="3" t="e">
        <v>#DIV/0!</v>
      </c>
      <c r="BW105" s="3" t="e">
        <v>#DIV/0!</v>
      </c>
      <c r="BX105" s="3" t="e">
        <v>#DIV/0!</v>
      </c>
      <c r="BY105" s="3" t="e">
        <v>#DIV/0!</v>
      </c>
      <c r="BZ105" s="3" t="e">
        <v>#DIV/0!</v>
      </c>
      <c r="CA105" s="3" t="e">
        <v>#DIV/0!</v>
      </c>
      <c r="CB105" s="3" t="e">
        <v>#DIV/0!</v>
      </c>
      <c r="CC105" s="3" t="e">
        <v>#DIV/0!</v>
      </c>
      <c r="CD105" s="3" t="e">
        <v>#DIV/0!</v>
      </c>
      <c r="CE105" s="3" t="e">
        <v>#DIV/0!</v>
      </c>
      <c r="CF105" s="3" t="e">
        <v>#DIV/0!</v>
      </c>
      <c r="CG105" s="3" t="e">
        <v>#DIV/0!</v>
      </c>
      <c r="CH105" s="3" t="e">
        <v>#DIV/0!</v>
      </c>
      <c r="CI105" s="3" t="e">
        <v>#DIV/0!</v>
      </c>
      <c r="CJ105" s="3" t="e">
        <v>#DIV/0!</v>
      </c>
      <c r="CK105" s="3" t="e">
        <v>#DIV/0!</v>
      </c>
      <c r="CL105" s="3" t="e">
        <v>#DIV/0!</v>
      </c>
      <c r="CM105" s="3" t="e">
        <v>#DIV/0!</v>
      </c>
      <c r="CN105" s="3" t="e">
        <v>#DIV/0!</v>
      </c>
      <c r="CO105" s="3" t="e">
        <v>#DIV/0!</v>
      </c>
      <c r="CP105" s="3" t="e">
        <v>#DIV/0!</v>
      </c>
      <c r="CQ105" s="3" t="e">
        <v>#DIV/0!</v>
      </c>
      <c r="CR105" s="3" t="e">
        <v>#DIV/0!</v>
      </c>
      <c r="CS105" s="3" t="e">
        <v>#DIV/0!</v>
      </c>
      <c r="CT105" s="3" t="e">
        <v>#DIV/0!</v>
      </c>
      <c r="CU105" s="3" t="e">
        <v>#DIV/0!</v>
      </c>
      <c r="CV105" s="3" t="e">
        <v>#DIV/0!</v>
      </c>
      <c r="CW105" s="3" t="e">
        <v>#DIV/0!</v>
      </c>
      <c r="CX105" s="3" t="e">
        <v>#DIV/0!</v>
      </c>
      <c r="CY105" s="3" t="e">
        <v>#DIV/0!</v>
      </c>
      <c r="CZ105" s="3" t="e">
        <v>#DIV/0!</v>
      </c>
      <c r="DA105" s="3" t="e">
        <v>#DIV/0!</v>
      </c>
      <c r="DB105" s="3" t="e">
        <v>#DIV/0!</v>
      </c>
      <c r="DC105" s="3" t="e">
        <v>#DIV/0!</v>
      </c>
      <c r="DD105" s="3" t="e">
        <v>#DIV/0!</v>
      </c>
      <c r="DE105" s="3" t="e">
        <v>#DIV/0!</v>
      </c>
      <c r="DF105" s="3" t="e">
        <v>#DIV/0!</v>
      </c>
      <c r="DG105" s="3" t="e">
        <v>#DIV/0!</v>
      </c>
      <c r="DH105" s="3" t="e">
        <v>#DIV/0!</v>
      </c>
      <c r="DI105" s="3" t="e">
        <v>#DIV/0!</v>
      </c>
      <c r="DJ105" s="3" t="e">
        <v>#DIV/0!</v>
      </c>
      <c r="DK105" s="3" t="e">
        <v>#DIV/0!</v>
      </c>
      <c r="DL105" s="3" t="e">
        <v>#DIV/0!</v>
      </c>
      <c r="DM105" s="3" t="e">
        <v>#DIV/0!</v>
      </c>
      <c r="DN105" s="3" t="e">
        <v>#DIV/0!</v>
      </c>
      <c r="DO105" s="3" t="e">
        <v>#DIV/0!</v>
      </c>
      <c r="DP105" s="3" t="e">
        <v>#DIV/0!</v>
      </c>
      <c r="DQ105" s="3" t="e">
        <v>#DIV/0!</v>
      </c>
      <c r="DR105" s="3" t="e">
        <v>#DIV/0!</v>
      </c>
      <c r="DS105" s="3" t="e">
        <v>#DIV/0!</v>
      </c>
      <c r="DT105" s="3" t="e">
        <v>#DIV/0!</v>
      </c>
      <c r="DU105" s="3" t="e">
        <v>#DIV/0!</v>
      </c>
      <c r="DV105" s="3" t="e">
        <v>#DIV/0!</v>
      </c>
      <c r="DW105" s="3" t="e">
        <v>#DIV/0!</v>
      </c>
      <c r="DX105" s="3" t="e">
        <v>#DIV/0!</v>
      </c>
      <c r="DY105" s="3" t="e">
        <v>#DIV/0!</v>
      </c>
      <c r="DZ105" s="3" t="e">
        <v>#DIV/0!</v>
      </c>
      <c r="EA105" s="3" t="e">
        <v>#DIV/0!</v>
      </c>
      <c r="EB105" s="3" t="e">
        <v>#DIV/0!</v>
      </c>
      <c r="EC105" s="3" t="e">
        <v>#DIV/0!</v>
      </c>
      <c r="ED105" s="3" t="e">
        <v>#DIV/0!</v>
      </c>
      <c r="EE105" s="3" t="e">
        <v>#DIV/0!</v>
      </c>
      <c r="EF105" s="3" t="e">
        <v>#DIV/0!</v>
      </c>
      <c r="EG105" s="3" t="e">
        <v>#DIV/0!</v>
      </c>
      <c r="EH105" s="3" t="e">
        <v>#DIV/0!</v>
      </c>
      <c r="EI105" s="3" t="e">
        <v>#DIV/0!</v>
      </c>
      <c r="EJ105" s="3" t="e">
        <v>#DIV/0!</v>
      </c>
      <c r="EK105" s="3" t="e">
        <v>#DIV/0!</v>
      </c>
      <c r="EL105" s="3" t="e">
        <v>#DIV/0!</v>
      </c>
      <c r="EM105" s="3" t="e">
        <v>#DIV/0!</v>
      </c>
      <c r="EN105" s="3" t="e">
        <v>#DIV/0!</v>
      </c>
      <c r="EO105" s="3" t="e">
        <v>#DIV/0!</v>
      </c>
      <c r="EP105" s="3" t="e">
        <v>#DIV/0!</v>
      </c>
      <c r="EQ105" s="3" t="e">
        <v>#DIV/0!</v>
      </c>
      <c r="ER105" s="3" t="e">
        <v>#DIV/0!</v>
      </c>
      <c r="ES105" s="3" t="e">
        <v>#DIV/0!</v>
      </c>
      <c r="ET105" s="3" t="e">
        <v>#DIV/0!</v>
      </c>
      <c r="EU105" s="3" t="e">
        <v>#DIV/0!</v>
      </c>
      <c r="EV105" s="3" t="e">
        <v>#DIV/0!</v>
      </c>
      <c r="EW105" s="4" t="s">
        <v>2362</v>
      </c>
      <c r="EX105" s="4" t="s">
        <v>3</v>
      </c>
      <c r="EY105" s="4" t="s">
        <v>1123</v>
      </c>
      <c r="EZ105" s="4" t="s">
        <v>877</v>
      </c>
      <c r="FA105" s="4" t="s">
        <v>604</v>
      </c>
      <c r="FB105" s="4" t="s">
        <v>4917</v>
      </c>
      <c r="FC105" s="4" t="s">
        <v>1331</v>
      </c>
      <c r="FD105" s="4" t="s">
        <v>4947</v>
      </c>
      <c r="FE105" s="4" t="s">
        <v>586</v>
      </c>
      <c r="FF105" s="4" t="s">
        <v>1446</v>
      </c>
      <c r="FG105" s="4" t="s">
        <v>492</v>
      </c>
      <c r="FH105" s="4" t="s">
        <v>3</v>
      </c>
      <c r="FI105" s="4" t="s">
        <v>5008</v>
      </c>
      <c r="FJ105" s="4" t="s">
        <v>5031</v>
      </c>
      <c r="FK105" s="4" t="s">
        <v>1098</v>
      </c>
      <c r="FL105" s="4" t="s">
        <v>5059</v>
      </c>
      <c r="FM105" s="4" t="s">
        <v>1573</v>
      </c>
      <c r="FN105" s="4" t="s">
        <v>2872</v>
      </c>
      <c r="FO105" s="4" t="s">
        <v>1933</v>
      </c>
      <c r="FP105" s="4" t="s">
        <v>3474</v>
      </c>
      <c r="FQ105" s="4" t="s">
        <v>5140</v>
      </c>
      <c r="FR105" s="4" t="s">
        <v>2613</v>
      </c>
      <c r="FS105" s="4" t="s">
        <v>698</v>
      </c>
      <c r="FT105" s="4" t="s">
        <v>5187</v>
      </c>
      <c r="FU105" s="4" t="s">
        <v>789</v>
      </c>
      <c r="FV105" s="4" t="s">
        <v>1293</v>
      </c>
      <c r="FW105" s="4" t="s">
        <v>250</v>
      </c>
      <c r="FX105" s="4" t="s">
        <v>3202</v>
      </c>
      <c r="FY105" s="4" t="s">
        <v>4702</v>
      </c>
      <c r="FZ105" s="4" t="s">
        <v>5262</v>
      </c>
      <c r="GA105" s="4" t="s">
        <v>1876</v>
      </c>
      <c r="GB105" s="4" t="s">
        <v>4148</v>
      </c>
      <c r="GC105" s="4" t="s">
        <v>5305</v>
      </c>
      <c r="GD105" s="4" t="s">
        <v>138</v>
      </c>
      <c r="GE105" s="4" t="s">
        <v>5281</v>
      </c>
      <c r="GF105" s="4" t="s">
        <v>1968</v>
      </c>
      <c r="GG105" s="4" t="s">
        <v>2066</v>
      </c>
      <c r="GH105" s="4" t="s">
        <v>1438</v>
      </c>
      <c r="GI105" s="4" t="s">
        <v>1390</v>
      </c>
      <c r="GJ105" s="4" t="s">
        <v>5361</v>
      </c>
      <c r="GK105" s="4" t="s">
        <v>5126</v>
      </c>
      <c r="GL105" s="4" t="s">
        <v>465</v>
      </c>
      <c r="GM105" s="4" t="s">
        <v>4355</v>
      </c>
      <c r="GN105" s="4" t="s">
        <v>4315</v>
      </c>
      <c r="GO105" s="4" t="s">
        <v>1308</v>
      </c>
      <c r="GP105" s="4" t="s">
        <v>1207</v>
      </c>
      <c r="GQ105" s="4" t="s">
        <v>911</v>
      </c>
      <c r="GR105" s="4" t="s">
        <v>3273</v>
      </c>
      <c r="GS105" s="4" t="s">
        <v>818</v>
      </c>
      <c r="GT105" s="4" t="s">
        <v>1417</v>
      </c>
      <c r="GU105" s="4" t="s">
        <v>932</v>
      </c>
      <c r="GV105" s="4" t="s">
        <v>170</v>
      </c>
      <c r="GW105" s="4" t="s">
        <v>5494</v>
      </c>
      <c r="GX105" s="4" t="s">
        <v>5517</v>
      </c>
      <c r="GY105" s="4" t="s">
        <v>5539</v>
      </c>
      <c r="GZ105" s="4" t="s">
        <v>1840</v>
      </c>
      <c r="HA105" s="4" t="s">
        <v>4905</v>
      </c>
      <c r="HB105" s="4" t="s">
        <v>4214</v>
      </c>
      <c r="HC105" s="4" t="s">
        <v>2654</v>
      </c>
      <c r="HD105" s="4" t="s">
        <v>4594</v>
      </c>
      <c r="HE105" s="4" t="s">
        <v>1545</v>
      </c>
      <c r="HF105" s="4" t="s">
        <v>4362</v>
      </c>
      <c r="HG105" s="4" t="s">
        <v>5622</v>
      </c>
      <c r="HH105" s="4" t="s">
        <v>5633</v>
      </c>
      <c r="HI105" s="4" t="s">
        <v>5650</v>
      </c>
      <c r="HJ105" s="4" t="s">
        <v>2986</v>
      </c>
      <c r="HK105" s="4" t="s">
        <v>1782</v>
      </c>
      <c r="HL105" s="4" t="s">
        <v>1954</v>
      </c>
      <c r="HM105" s="4" t="s">
        <v>5751</v>
      </c>
      <c r="HN105" s="4" t="s">
        <v>5799</v>
      </c>
      <c r="HO105" s="4" t="s">
        <v>3503</v>
      </c>
      <c r="HP105" s="4" t="s">
        <v>1440</v>
      </c>
      <c r="HQ105" s="4" t="s">
        <v>2959</v>
      </c>
      <c r="HR105" s="4" t="s">
        <v>299</v>
      </c>
      <c r="HS105" s="4" t="s">
        <v>2101</v>
      </c>
      <c r="HT105" s="4" t="s">
        <v>5188</v>
      </c>
      <c r="HU105" s="4" t="s">
        <v>5050</v>
      </c>
      <c r="HV105" s="4" t="s">
        <v>1078</v>
      </c>
      <c r="HW105" s="4" t="s">
        <v>769</v>
      </c>
      <c r="HX105" s="4" t="s">
        <v>6003</v>
      </c>
      <c r="HY105" s="4" t="s">
        <v>6026</v>
      </c>
      <c r="HZ105" s="4" t="s">
        <v>3023</v>
      </c>
      <c r="IA105" s="4" t="s">
        <v>5203</v>
      </c>
      <c r="IB105" s="4" t="s">
        <v>1089</v>
      </c>
      <c r="IC105" s="4" t="s">
        <v>6062</v>
      </c>
      <c r="ID105" s="4" t="s">
        <v>1030</v>
      </c>
      <c r="IE105" s="4" t="s">
        <v>3417</v>
      </c>
      <c r="IF105" s="4" t="s">
        <v>795</v>
      </c>
      <c r="IG105" s="4" t="s">
        <v>334</v>
      </c>
      <c r="IH105" s="4" t="s">
        <v>5601</v>
      </c>
      <c r="II105" s="4" t="s">
        <v>4622</v>
      </c>
      <c r="IJ105" s="4" t="s">
        <v>3064</v>
      </c>
      <c r="IK105" s="4" t="s">
        <v>1758</v>
      </c>
      <c r="IL105" s="4" t="s">
        <v>797</v>
      </c>
      <c r="IM105" s="4" t="s">
        <v>3784</v>
      </c>
      <c r="IN105" s="4" t="s">
        <v>6235</v>
      </c>
      <c r="IO105" s="4" t="s">
        <v>605</v>
      </c>
      <c r="IP105" s="4" t="s">
        <v>1621</v>
      </c>
      <c r="IQ105" s="4" t="s">
        <v>2063</v>
      </c>
      <c r="IR105" s="4" t="s">
        <v>4309</v>
      </c>
      <c r="IS105" s="4" t="s">
        <v>335</v>
      </c>
      <c r="IT105" s="4" t="s">
        <v>3268</v>
      </c>
      <c r="IU105" s="4" t="s">
        <v>2893</v>
      </c>
      <c r="IV105" s="4" t="s">
        <v>3</v>
      </c>
      <c r="IW105" s="4" t="s">
        <v>682</v>
      </c>
      <c r="IX105" s="4" t="s">
        <v>1748</v>
      </c>
      <c r="IY105" s="4" t="s">
        <v>3918</v>
      </c>
      <c r="IZ105" s="4" t="s">
        <v>951</v>
      </c>
      <c r="JA105" s="4" t="s">
        <v>3</v>
      </c>
      <c r="JB105" s="4" t="s">
        <v>3415</v>
      </c>
      <c r="JC105" s="4" t="s">
        <v>227</v>
      </c>
      <c r="JD105" s="4" t="s">
        <v>3473</v>
      </c>
      <c r="JE105" s="4" t="s">
        <v>5472</v>
      </c>
      <c r="JF105" s="4" t="s">
        <v>3535</v>
      </c>
    </row>
    <row r="106" spans="1:266" ht="15.75" thickBot="1">
      <c r="A106" s="8" t="s">
        <v>6534</v>
      </c>
      <c r="B106" s="3" t="e">
        <v>#DIV/0!</v>
      </c>
      <c r="C106" s="3" t="e">
        <v>#DIV/0!</v>
      </c>
      <c r="D106" s="3" t="e">
        <v>#DIV/0!</v>
      </c>
      <c r="E106" s="3" t="e">
        <v>#DIV/0!</v>
      </c>
      <c r="F106" s="3" t="e">
        <v>#DIV/0!</v>
      </c>
      <c r="G106" s="3" t="e">
        <v>#DIV/0!</v>
      </c>
      <c r="H106" s="3" t="e">
        <v>#DIV/0!</v>
      </c>
      <c r="I106" s="3" t="e">
        <v>#DIV/0!</v>
      </c>
      <c r="J106" s="3" t="e">
        <v>#DIV/0!</v>
      </c>
      <c r="K106" s="3" t="e">
        <v>#DIV/0!</v>
      </c>
      <c r="L106" s="3" t="e">
        <v>#DIV/0!</v>
      </c>
      <c r="M106" s="3" t="e">
        <v>#DIV/0!</v>
      </c>
      <c r="N106" s="3" t="e">
        <v>#DIV/0!</v>
      </c>
      <c r="O106" s="3" t="e">
        <v>#DIV/0!</v>
      </c>
      <c r="P106" s="3" t="e">
        <v>#DIV/0!</v>
      </c>
      <c r="Q106" s="3" t="e">
        <v>#DIV/0!</v>
      </c>
      <c r="R106" s="3" t="e">
        <v>#DIV/0!</v>
      </c>
      <c r="S106" s="3" t="e">
        <v>#DIV/0!</v>
      </c>
      <c r="T106" s="3" t="e">
        <v>#DIV/0!</v>
      </c>
      <c r="U106" s="3" t="e">
        <v>#DIV/0!</v>
      </c>
      <c r="V106" s="3" t="e">
        <v>#DIV/0!</v>
      </c>
      <c r="W106" s="3" t="e">
        <v>#DIV/0!</v>
      </c>
      <c r="X106" s="3" t="e">
        <v>#DIV/0!</v>
      </c>
      <c r="Y106" s="3" t="e">
        <v>#DIV/0!</v>
      </c>
      <c r="Z106" s="3" t="e">
        <v>#DIV/0!</v>
      </c>
      <c r="AA106" s="3" t="e">
        <v>#DIV/0!</v>
      </c>
      <c r="AB106" s="3" t="e">
        <v>#DIV/0!</v>
      </c>
      <c r="AC106" s="3" t="e">
        <v>#DIV/0!</v>
      </c>
      <c r="AD106" s="3" t="e">
        <v>#DIV/0!</v>
      </c>
      <c r="AE106" s="3" t="e">
        <v>#DIV/0!</v>
      </c>
      <c r="AF106" s="3" t="e">
        <v>#DIV/0!</v>
      </c>
      <c r="AG106" s="3" t="e">
        <v>#DIV/0!</v>
      </c>
      <c r="AH106" s="3" t="e">
        <v>#DIV/0!</v>
      </c>
      <c r="AI106" s="3" t="e">
        <v>#DIV/0!</v>
      </c>
      <c r="AJ106" s="3" t="e">
        <v>#DIV/0!</v>
      </c>
      <c r="AK106" s="3" t="e">
        <v>#DIV/0!</v>
      </c>
      <c r="AL106" s="3" t="e">
        <v>#DIV/0!</v>
      </c>
      <c r="AM106" s="3" t="e">
        <v>#DIV/0!</v>
      </c>
      <c r="AN106" s="3" t="e">
        <v>#DIV/0!</v>
      </c>
      <c r="AO106" s="3" t="e">
        <v>#DIV/0!</v>
      </c>
      <c r="AP106" s="3" t="e">
        <v>#DIV/0!</v>
      </c>
      <c r="AQ106" s="3" t="e">
        <v>#DIV/0!</v>
      </c>
      <c r="AR106" s="3" t="e">
        <v>#DIV/0!</v>
      </c>
      <c r="AS106" s="3" t="e">
        <v>#DIV/0!</v>
      </c>
      <c r="AT106" s="3" t="e">
        <v>#DIV/0!</v>
      </c>
      <c r="AU106" s="3" t="e">
        <v>#DIV/0!</v>
      </c>
      <c r="AV106" s="3" t="e">
        <v>#DIV/0!</v>
      </c>
      <c r="AW106" s="3" t="e">
        <v>#DIV/0!</v>
      </c>
      <c r="AX106" s="3" t="e">
        <v>#DIV/0!</v>
      </c>
      <c r="AY106" s="3" t="e">
        <v>#DIV/0!</v>
      </c>
      <c r="AZ106" s="3" t="e">
        <v>#DIV/0!</v>
      </c>
      <c r="BA106" s="3" t="e">
        <v>#DIV/0!</v>
      </c>
      <c r="BB106" s="3" t="e">
        <v>#DIV/0!</v>
      </c>
      <c r="BC106" s="3" t="e">
        <v>#DIV/0!</v>
      </c>
      <c r="BD106" s="3" t="e">
        <v>#DIV/0!</v>
      </c>
      <c r="BE106" s="3" t="e">
        <v>#DIV/0!</v>
      </c>
      <c r="BF106" s="3" t="e">
        <v>#DIV/0!</v>
      </c>
      <c r="BG106" s="3" t="e">
        <v>#DIV/0!</v>
      </c>
      <c r="BH106" s="3" t="e">
        <v>#DIV/0!</v>
      </c>
      <c r="BI106" s="3" t="e">
        <v>#DIV/0!</v>
      </c>
      <c r="BJ106" s="3" t="e">
        <v>#DIV/0!</v>
      </c>
      <c r="BK106" s="3" t="e">
        <v>#DIV/0!</v>
      </c>
      <c r="BL106" s="3" t="e">
        <v>#DIV/0!</v>
      </c>
      <c r="BM106" s="3" t="e">
        <v>#DIV/0!</v>
      </c>
      <c r="BN106" s="3" t="e">
        <v>#DIV/0!</v>
      </c>
      <c r="BO106" s="3" t="e">
        <v>#DIV/0!</v>
      </c>
      <c r="BP106" s="3" t="e">
        <v>#DIV/0!</v>
      </c>
      <c r="BQ106" s="3" t="e">
        <v>#DIV/0!</v>
      </c>
      <c r="BR106" s="3" t="e">
        <v>#DIV/0!</v>
      </c>
      <c r="BS106" s="3" t="e">
        <v>#DIV/0!</v>
      </c>
      <c r="BT106" s="3" t="e">
        <v>#DIV/0!</v>
      </c>
      <c r="BU106" s="3" t="e">
        <v>#DIV/0!</v>
      </c>
      <c r="BV106" s="3" t="e">
        <v>#DIV/0!</v>
      </c>
      <c r="BW106" s="3" t="e">
        <v>#DIV/0!</v>
      </c>
      <c r="BX106" s="3" t="e">
        <v>#DIV/0!</v>
      </c>
      <c r="BY106" s="3" t="e">
        <v>#DIV/0!</v>
      </c>
      <c r="BZ106" s="3" t="e">
        <v>#DIV/0!</v>
      </c>
      <c r="CA106" s="3" t="e">
        <v>#DIV/0!</v>
      </c>
      <c r="CB106" s="3" t="e">
        <v>#DIV/0!</v>
      </c>
      <c r="CC106" s="3" t="e">
        <v>#DIV/0!</v>
      </c>
      <c r="CD106" s="3" t="e">
        <v>#DIV/0!</v>
      </c>
      <c r="CE106" s="3" t="e">
        <v>#DIV/0!</v>
      </c>
      <c r="CF106" s="3" t="e">
        <v>#DIV/0!</v>
      </c>
      <c r="CG106" s="3" t="e">
        <v>#DIV/0!</v>
      </c>
      <c r="CH106" s="3" t="e">
        <v>#DIV/0!</v>
      </c>
      <c r="CI106" s="3" t="e">
        <v>#DIV/0!</v>
      </c>
      <c r="CJ106" s="3" t="e">
        <v>#DIV/0!</v>
      </c>
      <c r="CK106" s="3" t="e">
        <v>#DIV/0!</v>
      </c>
      <c r="CL106" s="3" t="e">
        <v>#DIV/0!</v>
      </c>
      <c r="CM106" s="3" t="e">
        <v>#DIV/0!</v>
      </c>
      <c r="CN106" s="3" t="e">
        <v>#DIV/0!</v>
      </c>
      <c r="CO106" s="3" t="e">
        <v>#DIV/0!</v>
      </c>
      <c r="CP106" s="3" t="e">
        <v>#DIV/0!</v>
      </c>
      <c r="CQ106" s="3" t="e">
        <v>#DIV/0!</v>
      </c>
      <c r="CR106" s="3" t="e">
        <v>#DIV/0!</v>
      </c>
      <c r="CS106" s="3" t="e">
        <v>#DIV/0!</v>
      </c>
      <c r="CT106" s="3" t="e">
        <v>#DIV/0!</v>
      </c>
      <c r="CU106" s="3" t="e">
        <v>#DIV/0!</v>
      </c>
      <c r="CV106" s="3" t="e">
        <v>#DIV/0!</v>
      </c>
      <c r="CW106" s="3" t="e">
        <v>#DIV/0!</v>
      </c>
      <c r="CX106" s="3" t="e">
        <v>#DIV/0!</v>
      </c>
      <c r="CY106" s="3" t="e">
        <v>#DIV/0!</v>
      </c>
      <c r="CZ106" s="3" t="e">
        <v>#DIV/0!</v>
      </c>
      <c r="DA106" s="3" t="e">
        <v>#DIV/0!</v>
      </c>
      <c r="DB106" s="3" t="e">
        <v>#DIV/0!</v>
      </c>
      <c r="DC106" s="3" t="e">
        <v>#DIV/0!</v>
      </c>
      <c r="DD106" s="3" t="e">
        <v>#DIV/0!</v>
      </c>
      <c r="DE106" s="3" t="e">
        <v>#DIV/0!</v>
      </c>
      <c r="DF106" s="3" t="e">
        <v>#DIV/0!</v>
      </c>
      <c r="DG106" s="3" t="e">
        <v>#DIV/0!</v>
      </c>
      <c r="DH106" s="3" t="e">
        <v>#DIV/0!</v>
      </c>
      <c r="DI106" s="3" t="e">
        <v>#DIV/0!</v>
      </c>
      <c r="DJ106" s="3" t="e">
        <v>#DIV/0!</v>
      </c>
      <c r="DK106" s="3" t="e">
        <v>#DIV/0!</v>
      </c>
      <c r="DL106" s="3" t="e">
        <v>#DIV/0!</v>
      </c>
      <c r="DM106" s="3" t="e">
        <v>#DIV/0!</v>
      </c>
      <c r="DN106" s="3" t="e">
        <v>#DIV/0!</v>
      </c>
      <c r="DO106" s="3" t="e">
        <v>#DIV/0!</v>
      </c>
      <c r="DP106" s="3" t="e">
        <v>#DIV/0!</v>
      </c>
      <c r="DQ106" s="3" t="e">
        <v>#DIV/0!</v>
      </c>
      <c r="DR106" s="3" t="e">
        <v>#DIV/0!</v>
      </c>
      <c r="DS106" s="3" t="e">
        <v>#DIV/0!</v>
      </c>
      <c r="DT106" s="3" t="e">
        <v>#DIV/0!</v>
      </c>
      <c r="DU106" s="3" t="e">
        <v>#DIV/0!</v>
      </c>
      <c r="DV106" s="3" t="e">
        <v>#DIV/0!</v>
      </c>
      <c r="DW106" s="3" t="e">
        <v>#DIV/0!</v>
      </c>
      <c r="DX106" s="3" t="e">
        <v>#DIV/0!</v>
      </c>
      <c r="DY106" s="3" t="e">
        <v>#DIV/0!</v>
      </c>
      <c r="DZ106" s="3" t="e">
        <v>#DIV/0!</v>
      </c>
      <c r="EA106" s="3" t="e">
        <v>#DIV/0!</v>
      </c>
      <c r="EB106" s="3" t="e">
        <v>#DIV/0!</v>
      </c>
      <c r="EC106" s="3" t="e">
        <v>#DIV/0!</v>
      </c>
      <c r="ED106" s="3" t="e">
        <v>#DIV/0!</v>
      </c>
      <c r="EE106" s="3" t="e">
        <v>#DIV/0!</v>
      </c>
      <c r="EF106" s="3" t="e">
        <v>#DIV/0!</v>
      </c>
      <c r="EG106" s="3" t="e">
        <v>#DIV/0!</v>
      </c>
      <c r="EH106" s="3" t="e">
        <v>#DIV/0!</v>
      </c>
      <c r="EI106" s="3" t="e">
        <v>#DIV/0!</v>
      </c>
      <c r="EJ106" s="3" t="e">
        <v>#DIV/0!</v>
      </c>
      <c r="EK106" s="3" t="e">
        <v>#DIV/0!</v>
      </c>
      <c r="EL106" s="3" t="e">
        <v>#DIV/0!</v>
      </c>
      <c r="EM106" s="3" t="e">
        <v>#DIV/0!</v>
      </c>
      <c r="EN106" s="3" t="e">
        <v>#DIV/0!</v>
      </c>
      <c r="EO106" s="3" t="e">
        <v>#DIV/0!</v>
      </c>
      <c r="EP106" s="3" t="e">
        <v>#DIV/0!</v>
      </c>
      <c r="EQ106" s="3" t="e">
        <v>#DIV/0!</v>
      </c>
      <c r="ER106" s="3" t="e">
        <v>#DIV/0!</v>
      </c>
      <c r="ES106" s="3" t="e">
        <v>#DIV/0!</v>
      </c>
      <c r="ET106" s="3" t="e">
        <v>#DIV/0!</v>
      </c>
      <c r="EU106" s="3" t="e">
        <v>#DIV/0!</v>
      </c>
      <c r="EV106" s="3" t="e">
        <v>#DIV/0!</v>
      </c>
      <c r="EW106" s="3" t="e">
        <v>#DIV/0!</v>
      </c>
      <c r="EX106" s="3" t="e">
        <v>#DIV/0!</v>
      </c>
      <c r="EY106" s="3" t="e">
        <v>#DIV/0!</v>
      </c>
      <c r="EZ106" s="3" t="e">
        <v>#DIV/0!</v>
      </c>
      <c r="FA106" s="3" t="e">
        <v>#DIV/0!</v>
      </c>
      <c r="FB106" s="3" t="e">
        <v>#DIV/0!</v>
      </c>
      <c r="FC106" s="3" t="e">
        <v>#DIV/0!</v>
      </c>
      <c r="FD106" s="3" t="e">
        <v>#DIV/0!</v>
      </c>
      <c r="FE106" s="3" t="e">
        <v>#DIV/0!</v>
      </c>
      <c r="FF106" s="3" t="e">
        <v>#DIV/0!</v>
      </c>
      <c r="FG106" s="3" t="e">
        <v>#DIV/0!</v>
      </c>
      <c r="FH106" s="3" t="e">
        <v>#DIV/0!</v>
      </c>
      <c r="FI106" s="3" t="e">
        <v>#DIV/0!</v>
      </c>
      <c r="FJ106" s="3" t="e">
        <v>#DIV/0!</v>
      </c>
      <c r="FK106" s="3" t="e">
        <v>#DIV/0!</v>
      </c>
      <c r="FL106" s="3" t="e">
        <v>#DIV/0!</v>
      </c>
      <c r="FM106" s="3" t="e">
        <v>#DIV/0!</v>
      </c>
      <c r="FN106" s="3" t="e">
        <v>#DIV/0!</v>
      </c>
      <c r="FO106" s="3" t="e">
        <v>#DIV/0!</v>
      </c>
      <c r="FP106" s="3" t="e">
        <v>#DIV/0!</v>
      </c>
      <c r="FQ106" s="3" t="e">
        <v>#DIV/0!</v>
      </c>
      <c r="FR106" s="3" t="e">
        <v>#DIV/0!</v>
      </c>
      <c r="FS106" s="3" t="e">
        <v>#DIV/0!</v>
      </c>
      <c r="FT106" s="3" t="e">
        <v>#DIV/0!</v>
      </c>
      <c r="FU106" s="3" t="e">
        <v>#DIV/0!</v>
      </c>
      <c r="FV106" s="3" t="e">
        <v>#DIV/0!</v>
      </c>
      <c r="FW106" s="3" t="e">
        <v>#DIV/0!</v>
      </c>
      <c r="FX106" s="3" t="e">
        <v>#DIV/0!</v>
      </c>
      <c r="FY106" s="3" t="e">
        <v>#DIV/0!</v>
      </c>
      <c r="FZ106" s="3" t="e">
        <v>#DIV/0!</v>
      </c>
      <c r="GA106" s="3" t="e">
        <v>#DIV/0!</v>
      </c>
      <c r="GB106" s="3" t="e">
        <v>#DIV/0!</v>
      </c>
      <c r="GC106" s="3" t="e">
        <v>#DIV/0!</v>
      </c>
      <c r="GD106" s="3" t="e">
        <v>#DIV/0!</v>
      </c>
      <c r="GE106" s="3" t="e">
        <v>#DIV/0!</v>
      </c>
      <c r="GF106" s="3" t="e">
        <v>#DIV/0!</v>
      </c>
      <c r="GG106" s="3" t="e">
        <v>#DIV/0!</v>
      </c>
      <c r="GH106" s="3" t="e">
        <v>#DIV/0!</v>
      </c>
      <c r="GI106" s="3" t="e">
        <v>#DIV/0!</v>
      </c>
      <c r="GJ106" s="3" t="e">
        <v>#DIV/0!</v>
      </c>
      <c r="GK106" s="3" t="e">
        <v>#DIV/0!</v>
      </c>
      <c r="GL106" s="3" t="e">
        <v>#DIV/0!</v>
      </c>
      <c r="GM106" s="3" t="e">
        <v>#DIV/0!</v>
      </c>
      <c r="GN106" s="3" t="e">
        <v>#DIV/0!</v>
      </c>
      <c r="GO106" s="3" t="e">
        <v>#DIV/0!</v>
      </c>
      <c r="GP106" s="3" t="e">
        <v>#DIV/0!</v>
      </c>
      <c r="GQ106" s="3" t="e">
        <v>#DIV/0!</v>
      </c>
      <c r="GR106" s="3" t="e">
        <v>#DIV/0!</v>
      </c>
      <c r="GS106" s="3" t="e">
        <v>#DIV/0!</v>
      </c>
      <c r="GT106" s="3" t="e">
        <v>#DIV/0!</v>
      </c>
      <c r="GU106" s="3" t="e">
        <v>#DIV/0!</v>
      </c>
      <c r="GV106" s="3" t="e">
        <v>#DIV/0!</v>
      </c>
      <c r="GW106" s="3" t="e">
        <v>#DIV/0!</v>
      </c>
      <c r="GX106" s="3" t="e">
        <v>#DIV/0!</v>
      </c>
      <c r="GY106" s="3" t="e">
        <v>#DIV/0!</v>
      </c>
      <c r="GZ106" s="3" t="e">
        <v>#DIV/0!</v>
      </c>
      <c r="HA106" s="3" t="e">
        <v>#DIV/0!</v>
      </c>
      <c r="HB106" s="3" t="e">
        <v>#DIV/0!</v>
      </c>
      <c r="HC106" s="3" t="e">
        <v>#DIV/0!</v>
      </c>
      <c r="HD106" s="3" t="e">
        <v>#DIV/0!</v>
      </c>
      <c r="HE106" s="4" t="s">
        <v>1373</v>
      </c>
      <c r="HF106" s="4" t="s">
        <v>344</v>
      </c>
      <c r="HG106" s="4" t="s">
        <v>1825</v>
      </c>
      <c r="HH106" s="4" t="s">
        <v>1804</v>
      </c>
      <c r="HI106" s="4" t="s">
        <v>3413</v>
      </c>
      <c r="HJ106" s="4" t="s">
        <v>2708</v>
      </c>
      <c r="HK106" s="4" t="s">
        <v>506</v>
      </c>
      <c r="HL106" s="4" t="s">
        <v>182</v>
      </c>
      <c r="HM106" s="4" t="s">
        <v>5487</v>
      </c>
      <c r="HN106" s="4" t="s">
        <v>2526</v>
      </c>
      <c r="HO106" s="4" t="s">
        <v>422</v>
      </c>
      <c r="HP106" s="4" t="s">
        <v>3982</v>
      </c>
      <c r="HQ106" s="4" t="s">
        <v>912</v>
      </c>
      <c r="HR106" s="4" t="s">
        <v>270</v>
      </c>
      <c r="HS106" s="4" t="s">
        <v>289</v>
      </c>
      <c r="HT106" s="4" t="s">
        <v>379</v>
      </c>
      <c r="HU106" s="4" t="s">
        <v>2193</v>
      </c>
      <c r="HV106" s="4" t="s">
        <v>3</v>
      </c>
      <c r="HW106" s="4" t="s">
        <v>99</v>
      </c>
      <c r="HX106" s="4" t="s">
        <v>1841</v>
      </c>
      <c r="HY106" s="4" t="s">
        <v>684</v>
      </c>
      <c r="HZ106" s="4" t="s">
        <v>248</v>
      </c>
      <c r="IA106" s="4" t="s">
        <v>666</v>
      </c>
      <c r="IB106" s="4" t="s">
        <v>2749</v>
      </c>
      <c r="IC106" s="4" t="s">
        <v>2678</v>
      </c>
      <c r="ID106" s="4" t="s">
        <v>6073</v>
      </c>
      <c r="IE106" s="4" t="s">
        <v>1224</v>
      </c>
      <c r="IF106" s="4" t="s">
        <v>903</v>
      </c>
      <c r="IG106" s="4" t="s">
        <v>3563</v>
      </c>
      <c r="IH106" s="4" t="s">
        <v>837</v>
      </c>
      <c r="II106" s="4" t="s">
        <v>697</v>
      </c>
      <c r="IJ106" s="4" t="s">
        <v>212</v>
      </c>
      <c r="IK106" s="4" t="s">
        <v>4797</v>
      </c>
      <c r="IL106" s="4" t="s">
        <v>829</v>
      </c>
      <c r="IM106" s="4" t="s">
        <v>963</v>
      </c>
      <c r="IN106" s="4" t="s">
        <v>1815</v>
      </c>
      <c r="IO106" s="4" t="s">
        <v>2116</v>
      </c>
      <c r="IP106" s="4" t="s">
        <v>3</v>
      </c>
      <c r="IQ106" s="4" t="s">
        <v>340</v>
      </c>
      <c r="IR106" s="4" t="s">
        <v>2707</v>
      </c>
      <c r="IS106" s="4" t="s">
        <v>2269</v>
      </c>
      <c r="IT106" s="4" t="s">
        <v>3</v>
      </c>
      <c r="IU106" s="4" t="s">
        <v>3347</v>
      </c>
      <c r="IV106" s="4" t="s">
        <v>6339</v>
      </c>
      <c r="IW106" s="4" t="s">
        <v>1565</v>
      </c>
      <c r="IX106" s="4" t="s">
        <v>3940</v>
      </c>
      <c r="IY106" s="4" t="s">
        <v>2984</v>
      </c>
      <c r="IZ106" s="4" t="s">
        <v>183</v>
      </c>
      <c r="JA106" s="4" t="s">
        <v>1237</v>
      </c>
      <c r="JB106" s="4" t="s">
        <v>3868</v>
      </c>
      <c r="JC106" s="4" t="s">
        <v>3866</v>
      </c>
      <c r="JD106" s="4" t="s">
        <v>2955</v>
      </c>
      <c r="JE106" s="4" t="s">
        <v>519</v>
      </c>
      <c r="JF106" s="4" t="s">
        <v>1511</v>
      </c>
    </row>
    <row r="107" spans="1:266" ht="15.75" thickBot="1">
      <c r="A107" s="8" t="s">
        <v>6535</v>
      </c>
      <c r="B107" s="3" t="e">
        <v>#DIV/0!</v>
      </c>
      <c r="C107" s="3" t="e">
        <v>#DIV/0!</v>
      </c>
      <c r="D107" s="3" t="e">
        <v>#DIV/0!</v>
      </c>
      <c r="E107" s="3" t="e">
        <v>#DIV/0!</v>
      </c>
      <c r="F107" s="3" t="e">
        <v>#DIV/0!</v>
      </c>
      <c r="G107" s="3" t="e">
        <v>#DIV/0!</v>
      </c>
      <c r="H107" s="3" t="e">
        <v>#DIV/0!</v>
      </c>
      <c r="I107" s="3" t="e">
        <v>#DIV/0!</v>
      </c>
      <c r="J107" s="3" t="e">
        <v>#DIV/0!</v>
      </c>
      <c r="K107" s="3" t="e">
        <v>#DIV/0!</v>
      </c>
      <c r="L107" s="3" t="e">
        <v>#DIV/0!</v>
      </c>
      <c r="M107" s="3" t="e">
        <v>#DIV/0!</v>
      </c>
      <c r="N107" s="3" t="e">
        <v>#DIV/0!</v>
      </c>
      <c r="O107" s="3" t="e">
        <v>#DIV/0!</v>
      </c>
      <c r="P107" s="3" t="e">
        <v>#DIV/0!</v>
      </c>
      <c r="Q107" s="3" t="e">
        <v>#DIV/0!</v>
      </c>
      <c r="R107" s="3" t="e">
        <v>#DIV/0!</v>
      </c>
      <c r="S107" s="3" t="e">
        <v>#DIV/0!</v>
      </c>
      <c r="T107" s="3" t="e">
        <v>#DIV/0!</v>
      </c>
      <c r="U107" s="3" t="e">
        <v>#DIV/0!</v>
      </c>
      <c r="V107" s="3" t="e">
        <v>#DIV/0!</v>
      </c>
      <c r="W107" s="3" t="e">
        <v>#DIV/0!</v>
      </c>
      <c r="X107" s="3" t="e">
        <v>#DIV/0!</v>
      </c>
      <c r="Y107" s="3" t="e">
        <v>#DIV/0!</v>
      </c>
      <c r="Z107" s="3" t="e">
        <v>#DIV/0!</v>
      </c>
      <c r="AA107" s="3" t="e">
        <v>#DIV/0!</v>
      </c>
      <c r="AB107" s="3" t="e">
        <v>#DIV/0!</v>
      </c>
      <c r="AC107" s="3" t="e">
        <v>#DIV/0!</v>
      </c>
      <c r="AD107" s="3" t="e">
        <v>#DIV/0!</v>
      </c>
      <c r="AE107" s="3" t="e">
        <v>#DIV/0!</v>
      </c>
      <c r="AF107" s="3" t="e">
        <v>#DIV/0!</v>
      </c>
      <c r="AG107" s="3" t="e">
        <v>#DIV/0!</v>
      </c>
      <c r="AH107" s="3" t="e">
        <v>#DIV/0!</v>
      </c>
      <c r="AI107" s="3" t="e">
        <v>#DIV/0!</v>
      </c>
      <c r="AJ107" s="3" t="e">
        <v>#DIV/0!</v>
      </c>
      <c r="AK107" s="3" t="e">
        <v>#DIV/0!</v>
      </c>
      <c r="AL107" s="3" t="e">
        <v>#DIV/0!</v>
      </c>
      <c r="AM107" s="3" t="e">
        <v>#DIV/0!</v>
      </c>
      <c r="AN107" s="3" t="e">
        <v>#DIV/0!</v>
      </c>
      <c r="AO107" s="3" t="e">
        <v>#DIV/0!</v>
      </c>
      <c r="AP107" s="3" t="e">
        <v>#DIV/0!</v>
      </c>
      <c r="AQ107" s="3" t="e">
        <v>#DIV/0!</v>
      </c>
      <c r="AR107" s="3" t="e">
        <v>#DIV/0!</v>
      </c>
      <c r="AS107" s="3" t="e">
        <v>#DIV/0!</v>
      </c>
      <c r="AT107" s="3" t="e">
        <v>#DIV/0!</v>
      </c>
      <c r="AU107" s="3" t="e">
        <v>#DIV/0!</v>
      </c>
      <c r="AV107" s="3" t="e">
        <v>#DIV/0!</v>
      </c>
      <c r="AW107" s="3" t="e">
        <v>#DIV/0!</v>
      </c>
      <c r="AX107" s="3" t="e">
        <v>#DIV/0!</v>
      </c>
      <c r="AY107" s="3" t="e">
        <v>#DIV/0!</v>
      </c>
      <c r="AZ107" s="3" t="e">
        <v>#DIV/0!</v>
      </c>
      <c r="BA107" s="3" t="e">
        <v>#DIV/0!</v>
      </c>
      <c r="BB107" s="3" t="e">
        <v>#DIV/0!</v>
      </c>
      <c r="BC107" s="3" t="e">
        <v>#DIV/0!</v>
      </c>
      <c r="BD107" s="3" t="e">
        <v>#DIV/0!</v>
      </c>
      <c r="BE107" s="3" t="e">
        <v>#DIV/0!</v>
      </c>
      <c r="BF107" s="3" t="e">
        <v>#DIV/0!</v>
      </c>
      <c r="BG107" s="3" t="e">
        <v>#DIV/0!</v>
      </c>
      <c r="BH107" s="3" t="e">
        <v>#DIV/0!</v>
      </c>
      <c r="BI107" s="3" t="e">
        <v>#DIV/0!</v>
      </c>
      <c r="BJ107" s="3" t="e">
        <v>#DIV/0!</v>
      </c>
      <c r="BK107" s="3" t="e">
        <v>#DIV/0!</v>
      </c>
      <c r="BL107" s="3" t="e">
        <v>#DIV/0!</v>
      </c>
      <c r="BM107" s="3" t="e">
        <v>#DIV/0!</v>
      </c>
      <c r="BN107" s="3" t="e">
        <v>#DIV/0!</v>
      </c>
      <c r="BO107" s="3" t="e">
        <v>#DIV/0!</v>
      </c>
      <c r="BP107" s="3" t="e">
        <v>#DIV/0!</v>
      </c>
      <c r="BQ107" s="3" t="e">
        <v>#DIV/0!</v>
      </c>
      <c r="BR107" s="3" t="e">
        <v>#DIV/0!</v>
      </c>
      <c r="BS107" s="3" t="e">
        <v>#DIV/0!</v>
      </c>
      <c r="BT107" s="3" t="e">
        <v>#DIV/0!</v>
      </c>
      <c r="BU107" s="3" t="e">
        <v>#DIV/0!</v>
      </c>
      <c r="BV107" s="3" t="e">
        <v>#DIV/0!</v>
      </c>
      <c r="BW107" s="3" t="e">
        <v>#DIV/0!</v>
      </c>
      <c r="BX107" s="3" t="e">
        <v>#DIV/0!</v>
      </c>
      <c r="BY107" s="3" t="e">
        <v>#DIV/0!</v>
      </c>
      <c r="BZ107" s="3" t="e">
        <v>#DIV/0!</v>
      </c>
      <c r="CA107" s="3" t="e">
        <v>#DIV/0!</v>
      </c>
      <c r="CB107" s="3" t="e">
        <v>#DIV/0!</v>
      </c>
      <c r="CC107" s="3" t="e">
        <v>#DIV/0!</v>
      </c>
      <c r="CD107" s="3" t="e">
        <v>#DIV/0!</v>
      </c>
      <c r="CE107" s="3" t="e">
        <v>#DIV/0!</v>
      </c>
      <c r="CF107" s="3" t="e">
        <v>#DIV/0!</v>
      </c>
      <c r="CG107" s="3" t="e">
        <v>#DIV/0!</v>
      </c>
      <c r="CH107" s="3" t="e">
        <v>#DIV/0!</v>
      </c>
      <c r="CI107" s="3" t="e">
        <v>#DIV/0!</v>
      </c>
      <c r="CJ107" s="3" t="e">
        <v>#DIV/0!</v>
      </c>
      <c r="CK107" s="3" t="e">
        <v>#DIV/0!</v>
      </c>
      <c r="CL107" s="3" t="e">
        <v>#DIV/0!</v>
      </c>
      <c r="CM107" s="3" t="e">
        <v>#DIV/0!</v>
      </c>
      <c r="CN107" s="3" t="e">
        <v>#DIV/0!</v>
      </c>
      <c r="CO107" s="3" t="e">
        <v>#DIV/0!</v>
      </c>
      <c r="CP107" s="3" t="e">
        <v>#DIV/0!</v>
      </c>
      <c r="CQ107" s="3" t="e">
        <v>#DIV/0!</v>
      </c>
      <c r="CR107" s="3" t="e">
        <v>#DIV/0!</v>
      </c>
      <c r="CS107" s="3" t="e">
        <v>#DIV/0!</v>
      </c>
      <c r="CT107" s="3" t="e">
        <v>#DIV/0!</v>
      </c>
      <c r="CU107" s="3" t="e">
        <v>#DIV/0!</v>
      </c>
      <c r="CV107" s="3" t="e">
        <v>#DIV/0!</v>
      </c>
      <c r="CW107" s="3" t="e">
        <v>#DIV/0!</v>
      </c>
      <c r="CX107" s="3" t="e">
        <v>#DIV/0!</v>
      </c>
      <c r="CY107" s="3" t="e">
        <v>#DIV/0!</v>
      </c>
      <c r="CZ107" s="3" t="e">
        <v>#DIV/0!</v>
      </c>
      <c r="DA107" s="3" t="e">
        <v>#DIV/0!</v>
      </c>
      <c r="DB107" s="3" t="e">
        <v>#DIV/0!</v>
      </c>
      <c r="DC107" s="3" t="e">
        <v>#DIV/0!</v>
      </c>
      <c r="DD107" s="3" t="e">
        <v>#DIV/0!</v>
      </c>
      <c r="DE107" s="3" t="e">
        <v>#DIV/0!</v>
      </c>
      <c r="DF107" s="3" t="e">
        <v>#DIV/0!</v>
      </c>
      <c r="DG107" s="3" t="e">
        <v>#DIV/0!</v>
      </c>
      <c r="DH107" s="3" t="e">
        <v>#DIV/0!</v>
      </c>
      <c r="DI107" s="3" t="e">
        <v>#DIV/0!</v>
      </c>
      <c r="DJ107" s="3" t="e">
        <v>#DIV/0!</v>
      </c>
      <c r="DK107" s="3" t="e">
        <v>#DIV/0!</v>
      </c>
      <c r="DL107" s="3" t="e">
        <v>#DIV/0!</v>
      </c>
      <c r="DM107" s="3" t="e">
        <v>#DIV/0!</v>
      </c>
      <c r="DN107" s="3" t="e">
        <v>#DIV/0!</v>
      </c>
      <c r="DO107" s="3" t="e">
        <v>#DIV/0!</v>
      </c>
      <c r="DP107" s="3" t="e">
        <v>#DIV/0!</v>
      </c>
      <c r="DQ107" s="3" t="e">
        <v>#DIV/0!</v>
      </c>
      <c r="DR107" s="3" t="e">
        <v>#DIV/0!</v>
      </c>
      <c r="DS107" s="3" t="e">
        <v>#DIV/0!</v>
      </c>
      <c r="DT107" s="3" t="e">
        <v>#DIV/0!</v>
      </c>
      <c r="DU107" s="3" t="e">
        <v>#DIV/0!</v>
      </c>
      <c r="DV107" s="3" t="e">
        <v>#DIV/0!</v>
      </c>
      <c r="DW107" s="3" t="e">
        <v>#DIV/0!</v>
      </c>
      <c r="DX107" s="3" t="e">
        <v>#DIV/0!</v>
      </c>
      <c r="DY107" s="3" t="e">
        <v>#DIV/0!</v>
      </c>
      <c r="DZ107" s="3" t="e">
        <v>#DIV/0!</v>
      </c>
      <c r="EA107" s="3" t="e">
        <v>#DIV/0!</v>
      </c>
      <c r="EB107" s="3" t="e">
        <v>#DIV/0!</v>
      </c>
      <c r="EC107" s="3" t="e">
        <v>#DIV/0!</v>
      </c>
      <c r="ED107" s="3" t="e">
        <v>#DIV/0!</v>
      </c>
      <c r="EE107" s="3" t="e">
        <v>#DIV/0!</v>
      </c>
      <c r="EF107" s="3" t="e">
        <v>#DIV/0!</v>
      </c>
      <c r="EG107" s="3" t="e">
        <v>#DIV/0!</v>
      </c>
      <c r="EH107" s="3" t="e">
        <v>#DIV/0!</v>
      </c>
      <c r="EI107" s="3" t="e">
        <v>#DIV/0!</v>
      </c>
      <c r="EJ107" s="3" t="e">
        <v>#DIV/0!</v>
      </c>
      <c r="EK107" s="3" t="e">
        <v>#DIV/0!</v>
      </c>
      <c r="EL107" s="3" t="e">
        <v>#DIV/0!</v>
      </c>
      <c r="EM107" s="3" t="e">
        <v>#DIV/0!</v>
      </c>
      <c r="EN107" s="3" t="e">
        <v>#DIV/0!</v>
      </c>
      <c r="EO107" s="3" t="e">
        <v>#DIV/0!</v>
      </c>
      <c r="EP107" s="3" t="e">
        <v>#DIV/0!</v>
      </c>
      <c r="EQ107" s="3" t="e">
        <v>#DIV/0!</v>
      </c>
      <c r="ER107" s="3" t="e">
        <v>#DIV/0!</v>
      </c>
      <c r="ES107" s="3" t="e">
        <v>#DIV/0!</v>
      </c>
      <c r="ET107" s="3" t="e">
        <v>#DIV/0!</v>
      </c>
      <c r="EU107" s="3" t="e">
        <v>#DIV/0!</v>
      </c>
      <c r="EV107" s="3" t="e">
        <v>#DIV/0!</v>
      </c>
      <c r="EW107" s="3" t="e">
        <v>#DIV/0!</v>
      </c>
      <c r="EX107" s="3" t="e">
        <v>#DIV/0!</v>
      </c>
      <c r="EY107" s="3" t="e">
        <v>#DIV/0!</v>
      </c>
      <c r="EZ107" s="3" t="e">
        <v>#DIV/0!</v>
      </c>
      <c r="FA107" s="3" t="e">
        <v>#DIV/0!</v>
      </c>
      <c r="FB107" s="3" t="e">
        <v>#DIV/0!</v>
      </c>
      <c r="FC107" s="3" t="e">
        <v>#DIV/0!</v>
      </c>
      <c r="FD107" s="3" t="e">
        <v>#DIV/0!</v>
      </c>
      <c r="FE107" s="3" t="e">
        <v>#DIV/0!</v>
      </c>
      <c r="FF107" s="3" t="e">
        <v>#DIV/0!</v>
      </c>
      <c r="FG107" s="3" t="e">
        <v>#DIV/0!</v>
      </c>
      <c r="FH107" s="3" t="e">
        <v>#DIV/0!</v>
      </c>
      <c r="FI107" s="3" t="e">
        <v>#DIV/0!</v>
      </c>
      <c r="FJ107" s="3" t="e">
        <v>#DIV/0!</v>
      </c>
      <c r="FK107" s="3" t="e">
        <v>#DIV/0!</v>
      </c>
      <c r="FL107" s="3" t="e">
        <v>#DIV/0!</v>
      </c>
      <c r="FM107" s="3" t="e">
        <v>#DIV/0!</v>
      </c>
      <c r="FN107" s="3" t="e">
        <v>#DIV/0!</v>
      </c>
      <c r="FO107" s="3" t="e">
        <v>#DIV/0!</v>
      </c>
      <c r="FP107" s="3" t="e">
        <v>#DIV/0!</v>
      </c>
      <c r="FQ107" s="3" t="e">
        <v>#DIV/0!</v>
      </c>
      <c r="FR107" s="3" t="e">
        <v>#DIV/0!</v>
      </c>
      <c r="FS107" s="3" t="e">
        <v>#DIV/0!</v>
      </c>
      <c r="FT107" s="3" t="e">
        <v>#DIV/0!</v>
      </c>
      <c r="FU107" s="3" t="e">
        <v>#DIV/0!</v>
      </c>
      <c r="FV107" s="3" t="e">
        <v>#DIV/0!</v>
      </c>
      <c r="FW107" s="3" t="e">
        <v>#DIV/0!</v>
      </c>
      <c r="FX107" s="3" t="e">
        <v>#DIV/0!</v>
      </c>
      <c r="FY107" s="3" t="e">
        <v>#DIV/0!</v>
      </c>
      <c r="FZ107" s="3" t="e">
        <v>#DIV/0!</v>
      </c>
      <c r="GA107" s="3" t="e">
        <v>#DIV/0!</v>
      </c>
      <c r="GB107" s="3" t="e">
        <v>#DIV/0!</v>
      </c>
      <c r="GC107" s="3" t="e">
        <v>#DIV/0!</v>
      </c>
      <c r="GD107" s="3" t="e">
        <v>#DIV/0!</v>
      </c>
      <c r="GE107" s="3" t="e">
        <v>#DIV/0!</v>
      </c>
      <c r="GF107" s="3" t="e">
        <v>#DIV/0!</v>
      </c>
      <c r="GG107" s="3" t="e">
        <v>#DIV/0!</v>
      </c>
      <c r="GH107" s="3" t="e">
        <v>#DIV/0!</v>
      </c>
      <c r="GI107" s="3" t="e">
        <v>#DIV/0!</v>
      </c>
      <c r="GJ107" s="3" t="e">
        <v>#DIV/0!</v>
      </c>
      <c r="GK107" s="3" t="e">
        <v>#DIV/0!</v>
      </c>
      <c r="GL107" s="3" t="e">
        <v>#DIV/0!</v>
      </c>
      <c r="GM107" s="3" t="e">
        <v>#DIV/0!</v>
      </c>
      <c r="GN107" s="3" t="e">
        <v>#DIV/0!</v>
      </c>
      <c r="GO107" s="3" t="e">
        <v>#DIV/0!</v>
      </c>
      <c r="GP107" s="3" t="e">
        <v>#DIV/0!</v>
      </c>
      <c r="GQ107" s="3" t="e">
        <v>#DIV/0!</v>
      </c>
      <c r="GR107" s="3" t="e">
        <v>#DIV/0!</v>
      </c>
      <c r="GS107" s="3" t="e">
        <v>#DIV/0!</v>
      </c>
      <c r="GT107" s="3" t="e">
        <v>#DIV/0!</v>
      </c>
      <c r="GU107" s="3" t="e">
        <v>#DIV/0!</v>
      </c>
      <c r="GV107" s="3" t="e">
        <v>#DIV/0!</v>
      </c>
      <c r="GW107" s="3" t="e">
        <v>#DIV/0!</v>
      </c>
      <c r="GX107" s="3" t="e">
        <v>#DIV/0!</v>
      </c>
      <c r="GY107" s="3" t="e">
        <v>#DIV/0!</v>
      </c>
      <c r="GZ107" s="3" t="e">
        <v>#DIV/0!</v>
      </c>
      <c r="HA107" s="3" t="e">
        <v>#DIV/0!</v>
      </c>
      <c r="HB107" s="3" t="e">
        <v>#DIV/0!</v>
      </c>
      <c r="HC107" s="3" t="e">
        <v>#DIV/0!</v>
      </c>
      <c r="HD107" s="3" t="e">
        <v>#DIV/0!</v>
      </c>
      <c r="HE107" s="3" t="e">
        <v>#DIV/0!</v>
      </c>
      <c r="HF107" s="3" t="e">
        <v>#DIV/0!</v>
      </c>
      <c r="HG107" s="3" t="e">
        <v>#DIV/0!</v>
      </c>
      <c r="HH107" s="3" t="e">
        <v>#DIV/0!</v>
      </c>
      <c r="HI107" s="3" t="e">
        <v>#DIV/0!</v>
      </c>
      <c r="HJ107" s="3" t="e">
        <v>#DIV/0!</v>
      </c>
      <c r="HK107" s="3" t="e">
        <v>#DIV/0!</v>
      </c>
      <c r="HL107" s="3" t="e">
        <v>#DIV/0!</v>
      </c>
      <c r="HM107" s="3" t="e">
        <v>#DIV/0!</v>
      </c>
      <c r="HN107" s="3" t="e">
        <v>#DIV/0!</v>
      </c>
      <c r="HO107" s="3" t="e">
        <v>#DIV/0!</v>
      </c>
      <c r="HP107" s="3" t="e">
        <v>#DIV/0!</v>
      </c>
      <c r="HQ107" s="3" t="e">
        <v>#DIV/0!</v>
      </c>
      <c r="HR107" s="3" t="e">
        <v>#DIV/0!</v>
      </c>
      <c r="HS107" s="3" t="e">
        <v>#DIV/0!</v>
      </c>
      <c r="HT107" s="3" t="e">
        <v>#DIV/0!</v>
      </c>
      <c r="HU107" s="3" t="e">
        <v>#DIV/0!</v>
      </c>
      <c r="HV107" s="3" t="e">
        <v>#DIV/0!</v>
      </c>
      <c r="HW107" s="3" t="e">
        <v>#DIV/0!</v>
      </c>
      <c r="HX107" s="3" t="e">
        <v>#DIV/0!</v>
      </c>
      <c r="HY107" s="3" t="e">
        <v>#DIV/0!</v>
      </c>
      <c r="HZ107" s="3" t="e">
        <v>#DIV/0!</v>
      </c>
      <c r="IA107" s="3" t="e">
        <v>#DIV/0!</v>
      </c>
      <c r="IB107" s="3" t="e">
        <v>#DIV/0!</v>
      </c>
      <c r="IC107" s="3" t="e">
        <v>#DIV/0!</v>
      </c>
      <c r="ID107" s="3" t="e">
        <v>#DIV/0!</v>
      </c>
      <c r="IE107" s="3" t="e">
        <v>#DIV/0!</v>
      </c>
      <c r="IF107" s="3" t="e">
        <v>#DIV/0!</v>
      </c>
      <c r="IG107" s="3" t="e">
        <v>#DIV/0!</v>
      </c>
      <c r="IH107" s="3" t="e">
        <v>#DIV/0!</v>
      </c>
      <c r="II107" s="3" t="e">
        <v>#DIV/0!</v>
      </c>
      <c r="IJ107" s="3" t="e">
        <v>#DIV/0!</v>
      </c>
      <c r="IK107" s="3" t="e">
        <v>#DIV/0!</v>
      </c>
      <c r="IL107" s="3" t="e">
        <v>#DIV/0!</v>
      </c>
      <c r="IM107" s="3" t="e">
        <v>#DIV/0!</v>
      </c>
      <c r="IN107" s="3" t="e">
        <v>#DIV/0!</v>
      </c>
      <c r="IO107" s="3" t="e">
        <v>#DIV/0!</v>
      </c>
      <c r="IP107" s="3" t="e">
        <v>#DIV/0!</v>
      </c>
      <c r="IQ107" s="3" t="e">
        <v>#DIV/0!</v>
      </c>
      <c r="IR107" s="3" t="e">
        <v>#DIV/0!</v>
      </c>
      <c r="IS107" s="3" t="e">
        <v>#DIV/0!</v>
      </c>
      <c r="IT107" s="3" t="e">
        <v>#DIV/0!</v>
      </c>
      <c r="IU107" s="3" t="e">
        <v>#DIV/0!</v>
      </c>
      <c r="IV107" s="3" t="e">
        <v>#DIV/0!</v>
      </c>
      <c r="IW107" s="3" t="e">
        <v>#DIV/0!</v>
      </c>
      <c r="IX107" s="3" t="e">
        <v>#DIV/0!</v>
      </c>
      <c r="IY107" s="3" t="e">
        <v>#DIV/0!</v>
      </c>
      <c r="IZ107" s="3" t="e">
        <v>#DIV/0!</v>
      </c>
      <c r="JA107" s="3" t="e">
        <v>#DIV/0!</v>
      </c>
      <c r="JB107" s="3" t="e">
        <v>#DIV/0!</v>
      </c>
      <c r="JC107" s="3" t="e">
        <v>#DIV/0!</v>
      </c>
      <c r="JD107" s="3" t="e">
        <v>#DIV/0!</v>
      </c>
      <c r="JE107" s="3" t="e">
        <v>#DIV/0!</v>
      </c>
      <c r="JF107" s="4" t="s">
        <v>6427</v>
      </c>
    </row>
    <row r="108" spans="1:266" ht="15.75" thickBot="1">
      <c r="A108" s="8" t="s">
        <v>6536</v>
      </c>
      <c r="B108" s="4" t="s">
        <v>24</v>
      </c>
      <c r="C108" s="4" t="s">
        <v>3</v>
      </c>
      <c r="D108" s="4" t="s">
        <v>2105</v>
      </c>
      <c r="E108" s="4" t="s">
        <v>283</v>
      </c>
      <c r="F108" s="4" t="s">
        <v>853</v>
      </c>
      <c r="G108" s="4" t="s">
        <v>1037</v>
      </c>
      <c r="H108" s="4" t="s">
        <v>3</v>
      </c>
      <c r="I108" s="4" t="s">
        <v>14</v>
      </c>
      <c r="J108" s="4" t="s">
        <v>666</v>
      </c>
      <c r="K108" s="4" t="s">
        <v>2242</v>
      </c>
      <c r="L108" s="4" t="s">
        <v>1116</v>
      </c>
      <c r="M108" s="4" t="s">
        <v>2298</v>
      </c>
      <c r="N108" s="4" t="s">
        <v>2328</v>
      </c>
      <c r="O108" s="4" t="s">
        <v>241</v>
      </c>
      <c r="P108" s="4" t="s">
        <v>74</v>
      </c>
      <c r="Q108" s="4" t="s">
        <v>1370</v>
      </c>
      <c r="R108" s="4" t="s">
        <v>1547</v>
      </c>
      <c r="S108" s="4" t="s">
        <v>63</v>
      </c>
      <c r="T108" s="4" t="s">
        <v>2453</v>
      </c>
      <c r="U108" s="4" t="s">
        <v>2479</v>
      </c>
      <c r="V108" s="4" t="s">
        <v>1109</v>
      </c>
      <c r="W108" s="4" t="s">
        <v>1497</v>
      </c>
      <c r="X108" s="4" t="s">
        <v>1832</v>
      </c>
      <c r="Y108" s="4" t="s">
        <v>2560</v>
      </c>
      <c r="Z108" s="4" t="s">
        <v>2574</v>
      </c>
      <c r="AA108" s="4" t="s">
        <v>2138</v>
      </c>
      <c r="AB108" s="4" t="s">
        <v>2598</v>
      </c>
      <c r="AC108" s="4" t="s">
        <v>2645</v>
      </c>
      <c r="AD108" s="4" t="s">
        <v>1468</v>
      </c>
      <c r="AE108" s="4" t="s">
        <v>45</v>
      </c>
      <c r="AF108" s="4" t="s">
        <v>2702</v>
      </c>
      <c r="AG108" s="4" t="s">
        <v>2719</v>
      </c>
      <c r="AH108" s="4" t="s">
        <v>2087</v>
      </c>
      <c r="AI108" s="4" t="s">
        <v>2126</v>
      </c>
      <c r="AJ108" s="4" t="s">
        <v>1137</v>
      </c>
      <c r="AK108" s="4" t="s">
        <v>2793</v>
      </c>
      <c r="AL108" s="4" t="s">
        <v>2829</v>
      </c>
      <c r="AM108" s="4" t="s">
        <v>280</v>
      </c>
      <c r="AN108" s="4" t="s">
        <v>2576</v>
      </c>
      <c r="AO108" s="4" t="s">
        <v>1044</v>
      </c>
      <c r="AP108" s="4" t="s">
        <v>2914</v>
      </c>
      <c r="AQ108" s="4" t="s">
        <v>1351</v>
      </c>
      <c r="AR108" s="4" t="s">
        <v>2948</v>
      </c>
      <c r="AS108" s="4" t="s">
        <v>2972</v>
      </c>
      <c r="AT108" s="4" t="s">
        <v>2996</v>
      </c>
      <c r="AU108" s="4" t="s">
        <v>3020</v>
      </c>
      <c r="AV108" s="4" t="s">
        <v>2231</v>
      </c>
      <c r="AW108" s="4" t="s">
        <v>2959</v>
      </c>
      <c r="AX108" s="4" t="s">
        <v>1708</v>
      </c>
      <c r="AY108" s="4" t="s">
        <v>1916</v>
      </c>
      <c r="AZ108" s="4" t="s">
        <v>421</v>
      </c>
      <c r="BA108" s="4" t="s">
        <v>3141</v>
      </c>
      <c r="BB108" s="4" t="s">
        <v>3157</v>
      </c>
      <c r="BC108" s="4" t="s">
        <v>2706</v>
      </c>
      <c r="BD108" s="4" t="s">
        <v>403</v>
      </c>
      <c r="BE108" s="4" t="s">
        <v>3</v>
      </c>
      <c r="BF108" s="4" t="s">
        <v>3215</v>
      </c>
      <c r="BG108" s="4" t="s">
        <v>3225</v>
      </c>
      <c r="BH108" s="4" t="s">
        <v>1586</v>
      </c>
      <c r="BI108" s="4" t="s">
        <v>207</v>
      </c>
      <c r="BJ108" s="4" t="s">
        <v>3123</v>
      </c>
      <c r="BK108" s="4" t="s">
        <v>1897</v>
      </c>
      <c r="BL108" s="4" t="s">
        <v>3237</v>
      </c>
      <c r="BM108" s="4" t="s">
        <v>3339</v>
      </c>
      <c r="BN108" s="4" t="s">
        <v>3360</v>
      </c>
      <c r="BO108" s="4" t="s">
        <v>562</v>
      </c>
      <c r="BP108" s="4" t="s">
        <v>3386</v>
      </c>
      <c r="BQ108" s="4" t="s">
        <v>1346</v>
      </c>
      <c r="BR108" s="4" t="s">
        <v>2218</v>
      </c>
      <c r="BS108" s="4" t="s">
        <v>3427</v>
      </c>
      <c r="BT108" s="4" t="s">
        <v>209</v>
      </c>
      <c r="BU108" s="4" t="s">
        <v>3475</v>
      </c>
      <c r="BV108" s="4" t="s">
        <v>91</v>
      </c>
      <c r="BW108" s="4" t="s">
        <v>1823</v>
      </c>
      <c r="BX108" s="4" t="s">
        <v>563</v>
      </c>
      <c r="BY108" s="4" t="s">
        <v>121</v>
      </c>
      <c r="BZ108" s="4" t="s">
        <v>84</v>
      </c>
      <c r="CA108" s="4" t="s">
        <v>3589</v>
      </c>
      <c r="CB108" s="4" t="s">
        <v>408</v>
      </c>
      <c r="CC108" s="4" t="s">
        <v>326</v>
      </c>
      <c r="CD108" s="4" t="s">
        <v>289</v>
      </c>
      <c r="CE108" s="4" t="s">
        <v>3681</v>
      </c>
      <c r="CF108" s="4" t="s">
        <v>722</v>
      </c>
      <c r="CG108" s="4" t="s">
        <v>3</v>
      </c>
      <c r="CH108" s="4" t="s">
        <v>441</v>
      </c>
      <c r="CI108" s="4" t="s">
        <v>506</v>
      </c>
      <c r="CJ108" s="4" t="s">
        <v>2771</v>
      </c>
      <c r="CK108" s="4" t="s">
        <v>754</v>
      </c>
      <c r="CL108" s="4" t="s">
        <v>2577</v>
      </c>
      <c r="CM108" s="4" t="s">
        <v>448</v>
      </c>
      <c r="CN108" s="4" t="s">
        <v>322</v>
      </c>
      <c r="CO108" s="4" t="s">
        <v>3966</v>
      </c>
      <c r="CP108" s="4" t="s">
        <v>3</v>
      </c>
      <c r="CQ108" s="4" t="s">
        <v>3997</v>
      </c>
      <c r="CR108" s="4" t="s">
        <v>3171</v>
      </c>
      <c r="CS108" s="4" t="s">
        <v>625</v>
      </c>
      <c r="CT108" s="4" t="s">
        <v>3882</v>
      </c>
      <c r="CU108" s="4" t="s">
        <v>62</v>
      </c>
      <c r="CV108" s="4" t="s">
        <v>4093</v>
      </c>
      <c r="CW108" s="4" t="s">
        <v>4108</v>
      </c>
      <c r="CX108" s="4" t="s">
        <v>4068</v>
      </c>
      <c r="CY108" s="4" t="s">
        <v>1218</v>
      </c>
      <c r="CZ108" s="4" t="s">
        <v>1555</v>
      </c>
      <c r="DA108" s="4" t="s">
        <v>2984</v>
      </c>
      <c r="DB108" s="4" t="s">
        <v>3525</v>
      </c>
      <c r="DC108" s="4" t="s">
        <v>4236</v>
      </c>
      <c r="DD108" s="4" t="s">
        <v>4245</v>
      </c>
      <c r="DE108" s="4" t="s">
        <v>4134</v>
      </c>
      <c r="DF108" s="4" t="s">
        <v>2979</v>
      </c>
      <c r="DG108" s="4" t="s">
        <v>678</v>
      </c>
      <c r="DH108" s="4" t="s">
        <v>1686</v>
      </c>
      <c r="DI108" s="4" t="s">
        <v>970</v>
      </c>
      <c r="DJ108" s="4" t="s">
        <v>553</v>
      </c>
      <c r="DK108" s="4" t="s">
        <v>2535</v>
      </c>
      <c r="DL108" s="4" t="s">
        <v>519</v>
      </c>
      <c r="DM108" s="4" t="s">
        <v>1558</v>
      </c>
      <c r="DN108" s="4" t="s">
        <v>4395</v>
      </c>
      <c r="DO108" s="4" t="s">
        <v>1382</v>
      </c>
      <c r="DP108" s="4" t="s">
        <v>4451</v>
      </c>
      <c r="DQ108" s="4" t="s">
        <v>1277</v>
      </c>
      <c r="DR108" s="4" t="s">
        <v>1237</v>
      </c>
      <c r="DS108" s="4" t="s">
        <v>4504</v>
      </c>
      <c r="DT108" s="4" t="s">
        <v>3477</v>
      </c>
      <c r="DU108" s="4" t="s">
        <v>3321</v>
      </c>
      <c r="DV108" s="4" t="s">
        <v>205</v>
      </c>
      <c r="DW108" s="4" t="s">
        <v>728</v>
      </c>
      <c r="DX108" s="4" t="s">
        <v>3435</v>
      </c>
      <c r="DY108" s="4" t="s">
        <v>4321</v>
      </c>
      <c r="DZ108" s="4" t="s">
        <v>2945</v>
      </c>
      <c r="EA108" s="4" t="s">
        <v>223</v>
      </c>
      <c r="EB108" s="4" t="s">
        <v>3</v>
      </c>
      <c r="EC108" s="4" t="s">
        <v>2192</v>
      </c>
      <c r="ED108" s="4" t="s">
        <v>3</v>
      </c>
      <c r="EE108" s="4" t="s">
        <v>768</v>
      </c>
      <c r="EF108" s="4" t="s">
        <v>2801</v>
      </c>
      <c r="EG108" s="4" t="s">
        <v>4118</v>
      </c>
      <c r="EH108" s="4" t="s">
        <v>3180</v>
      </c>
      <c r="EI108" s="4" t="s">
        <v>2700</v>
      </c>
      <c r="EJ108" s="4" t="s">
        <v>1500</v>
      </c>
      <c r="EK108" s="4" t="s">
        <v>3491</v>
      </c>
      <c r="EL108" s="4" t="s">
        <v>3383</v>
      </c>
      <c r="EM108" s="4" t="s">
        <v>2017</v>
      </c>
      <c r="EN108" s="4" t="s">
        <v>550</v>
      </c>
      <c r="EO108" s="4" t="s">
        <v>1612</v>
      </c>
      <c r="EP108" s="4" t="s">
        <v>1891</v>
      </c>
      <c r="EQ108" s="4" t="s">
        <v>4037</v>
      </c>
      <c r="ER108" s="4" t="s">
        <v>2428</v>
      </c>
      <c r="ES108" s="4" t="s">
        <v>630</v>
      </c>
      <c r="ET108" s="4" t="s">
        <v>862</v>
      </c>
      <c r="EU108" s="4" t="s">
        <v>284</v>
      </c>
      <c r="EV108" s="4" t="s">
        <v>1874</v>
      </c>
      <c r="EW108" s="4" t="s">
        <v>2754</v>
      </c>
      <c r="EX108" s="4" t="s">
        <v>3303</v>
      </c>
      <c r="EY108" s="4" t="s">
        <v>994</v>
      </c>
      <c r="EZ108" s="4" t="s">
        <v>3196</v>
      </c>
      <c r="FA108" s="4" t="s">
        <v>2057</v>
      </c>
      <c r="FB108" s="4" t="s">
        <v>3078</v>
      </c>
      <c r="FC108" s="4" t="s">
        <v>1908</v>
      </c>
      <c r="FD108" s="4" t="s">
        <v>93</v>
      </c>
      <c r="FE108" s="4" t="s">
        <v>2709</v>
      </c>
      <c r="FF108" s="4" t="s">
        <v>1257</v>
      </c>
      <c r="FG108" s="4" t="s">
        <v>969</v>
      </c>
      <c r="FH108" s="4" t="s">
        <v>983</v>
      </c>
      <c r="FI108" s="4" t="s">
        <v>976</v>
      </c>
      <c r="FJ108" s="4" t="s">
        <v>3543</v>
      </c>
      <c r="FK108" s="4" t="s">
        <v>1385</v>
      </c>
      <c r="FL108" s="4" t="s">
        <v>432</v>
      </c>
      <c r="FM108" s="4" t="s">
        <v>2167</v>
      </c>
      <c r="FN108" s="4" t="s">
        <v>1220</v>
      </c>
      <c r="FO108" s="4" t="s">
        <v>1636</v>
      </c>
      <c r="FP108" s="4" t="s">
        <v>327</v>
      </c>
      <c r="FQ108" s="4" t="s">
        <v>1002</v>
      </c>
      <c r="FR108" s="4" t="s">
        <v>1219</v>
      </c>
      <c r="FS108" s="4" t="s">
        <v>1083</v>
      </c>
      <c r="FT108" s="4" t="s">
        <v>2137</v>
      </c>
      <c r="FU108" s="4" t="s">
        <v>150</v>
      </c>
      <c r="FV108" s="4" t="s">
        <v>380</v>
      </c>
      <c r="FW108" s="4" t="s">
        <v>969</v>
      </c>
      <c r="FX108" s="4" t="s">
        <v>5237</v>
      </c>
      <c r="FY108" s="4" t="s">
        <v>2685</v>
      </c>
      <c r="FZ108" s="4" t="s">
        <v>646</v>
      </c>
      <c r="GA108" s="4" t="s">
        <v>26</v>
      </c>
      <c r="GB108" s="4" t="s">
        <v>446</v>
      </c>
      <c r="GC108" s="4" t="s">
        <v>269</v>
      </c>
      <c r="GD108" s="4" t="s">
        <v>3276</v>
      </c>
      <c r="GE108" s="4" t="s">
        <v>1705</v>
      </c>
      <c r="GF108" s="4" t="s">
        <v>1204</v>
      </c>
      <c r="GG108" s="4" t="s">
        <v>44</v>
      </c>
      <c r="GH108" s="4" t="s">
        <v>3422</v>
      </c>
      <c r="GI108" s="4" t="s">
        <v>1241</v>
      </c>
      <c r="GJ108" s="4" t="s">
        <v>1118</v>
      </c>
      <c r="GK108" s="4" t="s">
        <v>1608</v>
      </c>
      <c r="GL108" s="4" t="s">
        <v>901</v>
      </c>
      <c r="GM108" s="4" t="s">
        <v>2931</v>
      </c>
      <c r="GN108" s="4" t="s">
        <v>2188</v>
      </c>
      <c r="GO108" s="4" t="s">
        <v>783</v>
      </c>
      <c r="GP108" s="4" t="s">
        <v>53</v>
      </c>
      <c r="GQ108" s="4" t="s">
        <v>135</v>
      </c>
      <c r="GR108" s="4" t="s">
        <v>4490</v>
      </c>
      <c r="GS108" s="4" t="s">
        <v>2381</v>
      </c>
      <c r="GT108" s="4" t="s">
        <v>432</v>
      </c>
      <c r="GU108" s="4" t="s">
        <v>4693</v>
      </c>
      <c r="GV108" s="4" t="s">
        <v>2530</v>
      </c>
      <c r="GW108" s="4" t="s">
        <v>4357</v>
      </c>
      <c r="GX108" s="4" t="s">
        <v>1290</v>
      </c>
      <c r="GY108" s="4" t="s">
        <v>269</v>
      </c>
      <c r="GZ108" s="4" t="s">
        <v>5550</v>
      </c>
      <c r="HA108" s="4" t="s">
        <v>762</v>
      </c>
      <c r="HB108" s="4" t="s">
        <v>2422</v>
      </c>
      <c r="HC108" s="4" t="s">
        <v>4555</v>
      </c>
      <c r="HD108" s="4" t="s">
        <v>336</v>
      </c>
      <c r="HE108" s="4" t="s">
        <v>5601</v>
      </c>
      <c r="HF108" s="4" t="s">
        <v>2149</v>
      </c>
      <c r="HG108" s="4" t="s">
        <v>2413</v>
      </c>
      <c r="HH108" s="4" t="s">
        <v>326</v>
      </c>
      <c r="HI108" s="4" t="s">
        <v>3273</v>
      </c>
      <c r="HJ108" s="4" t="s">
        <v>784</v>
      </c>
      <c r="HK108" s="4" t="s">
        <v>680</v>
      </c>
      <c r="HL108" s="4" t="s">
        <v>5131</v>
      </c>
      <c r="HM108" s="4" t="s">
        <v>4362</v>
      </c>
      <c r="HN108" s="4" t="s">
        <v>5800</v>
      </c>
      <c r="HO108" s="4" t="s">
        <v>650</v>
      </c>
      <c r="HP108" s="4" t="s">
        <v>2760</v>
      </c>
      <c r="HQ108" s="4" t="s">
        <v>5860</v>
      </c>
      <c r="HR108" s="4" t="s">
        <v>3465</v>
      </c>
      <c r="HS108" s="4" t="s">
        <v>3341</v>
      </c>
      <c r="HT108" s="4" t="s">
        <v>1712</v>
      </c>
      <c r="HU108" s="4" t="s">
        <v>2961</v>
      </c>
      <c r="HV108" s="4" t="s">
        <v>2480</v>
      </c>
      <c r="HW108" s="4" t="s">
        <v>2167</v>
      </c>
      <c r="HX108" s="4" t="s">
        <v>5563</v>
      </c>
      <c r="HY108" s="4" t="s">
        <v>2202</v>
      </c>
      <c r="HZ108" s="4" t="s">
        <v>3928</v>
      </c>
      <c r="IA108" s="4" t="s">
        <v>1622</v>
      </c>
      <c r="IB108" s="4" t="s">
        <v>1394</v>
      </c>
      <c r="IC108" s="4" t="s">
        <v>6063</v>
      </c>
      <c r="ID108" s="4" t="s">
        <v>273</v>
      </c>
      <c r="IE108" s="4" t="s">
        <v>2901</v>
      </c>
      <c r="IF108" s="4" t="s">
        <v>1993</v>
      </c>
      <c r="IG108" s="4" t="s">
        <v>4832</v>
      </c>
      <c r="IH108" s="4" t="s">
        <v>540</v>
      </c>
      <c r="II108" s="4" t="s">
        <v>4555</v>
      </c>
      <c r="IJ108" s="4" t="s">
        <v>5042</v>
      </c>
      <c r="IK108" s="4" t="s">
        <v>2202</v>
      </c>
      <c r="IL108" s="4" t="s">
        <v>6193</v>
      </c>
      <c r="IM108" s="4" t="s">
        <v>736</v>
      </c>
      <c r="IN108" s="4" t="s">
        <v>3609</v>
      </c>
      <c r="IO108" s="4" t="s">
        <v>2264</v>
      </c>
      <c r="IP108" s="4" t="s">
        <v>6263</v>
      </c>
      <c r="IQ108" s="4" t="s">
        <v>98</v>
      </c>
      <c r="IR108" s="4" t="s">
        <v>2365</v>
      </c>
      <c r="IS108" s="4" t="s">
        <v>253</v>
      </c>
      <c r="IT108" s="4" t="s">
        <v>3985</v>
      </c>
      <c r="IU108" s="4" t="s">
        <v>3123</v>
      </c>
      <c r="IV108" s="4" t="s">
        <v>1767</v>
      </c>
      <c r="IW108" s="4" t="s">
        <v>998</v>
      </c>
      <c r="IX108" s="4" t="s">
        <v>6357</v>
      </c>
      <c r="IY108" s="4" t="s">
        <v>1726</v>
      </c>
      <c r="IZ108" s="4" t="s">
        <v>4336</v>
      </c>
      <c r="JA108" s="4" t="s">
        <v>1065</v>
      </c>
      <c r="JB108" s="4" t="s">
        <v>825</v>
      </c>
      <c r="JC108" s="4" t="s">
        <v>3596</v>
      </c>
      <c r="JD108" s="4" t="s">
        <v>5776</v>
      </c>
      <c r="JE108" s="4" t="s">
        <v>3898</v>
      </c>
      <c r="JF108" s="4" t="s">
        <v>4516</v>
      </c>
    </row>
    <row r="109" spans="1:266" ht="15.75" thickBot="1">
      <c r="A109" s="8" t="s">
        <v>6537</v>
      </c>
      <c r="B109" s="4" t="s">
        <v>760</v>
      </c>
      <c r="C109" s="4" t="s">
        <v>2087</v>
      </c>
      <c r="D109" s="4" t="s">
        <v>2106</v>
      </c>
      <c r="E109" s="4" t="s">
        <v>2126</v>
      </c>
      <c r="F109" s="4" t="s">
        <v>291</v>
      </c>
      <c r="G109" s="4" t="s">
        <v>280</v>
      </c>
      <c r="H109" s="4" t="s">
        <v>391</v>
      </c>
      <c r="I109" s="4" t="s">
        <v>1619</v>
      </c>
      <c r="J109" s="4" t="s">
        <v>2218</v>
      </c>
      <c r="K109" s="4" t="s">
        <v>2243</v>
      </c>
      <c r="L109" s="4" t="s">
        <v>572</v>
      </c>
      <c r="M109" s="4" t="s">
        <v>84</v>
      </c>
      <c r="N109" s="4" t="s">
        <v>2070</v>
      </c>
      <c r="O109" s="4" t="s">
        <v>339</v>
      </c>
      <c r="P109" s="4" t="s">
        <v>1041</v>
      </c>
      <c r="Q109" s="4" t="s">
        <v>163</v>
      </c>
      <c r="R109" s="4" t="s">
        <v>2406</v>
      </c>
      <c r="S109" s="4" t="s">
        <v>2433</v>
      </c>
      <c r="T109" s="4" t="s">
        <v>2454</v>
      </c>
      <c r="U109" s="4" t="s">
        <v>2480</v>
      </c>
      <c r="V109" s="4" t="s">
        <v>1753</v>
      </c>
      <c r="W109" s="4" t="s">
        <v>230</v>
      </c>
      <c r="X109" s="4" t="s">
        <v>87</v>
      </c>
      <c r="Y109" s="4" t="s">
        <v>838</v>
      </c>
      <c r="Z109" s="4" t="s">
        <v>715</v>
      </c>
      <c r="AA109" s="4" t="s">
        <v>2598</v>
      </c>
      <c r="AB109" s="4" t="s">
        <v>2625</v>
      </c>
      <c r="AC109" s="4" t="s">
        <v>988</v>
      </c>
      <c r="AD109" s="4" t="s">
        <v>2663</v>
      </c>
      <c r="AE109" s="4" t="s">
        <v>1134</v>
      </c>
      <c r="AF109" s="4" t="s">
        <v>1938</v>
      </c>
      <c r="AG109" s="4" t="s">
        <v>2720</v>
      </c>
      <c r="AH109" s="4" t="s">
        <v>273</v>
      </c>
      <c r="AI109" s="4" t="s">
        <v>884</v>
      </c>
      <c r="AJ109" s="4" t="s">
        <v>560</v>
      </c>
      <c r="AK109" s="4" t="s">
        <v>449</v>
      </c>
      <c r="AL109" s="4" t="s">
        <v>1090</v>
      </c>
      <c r="AM109" s="4" t="s">
        <v>1885</v>
      </c>
      <c r="AN109" s="4" t="s">
        <v>2728</v>
      </c>
      <c r="AO109" s="4" t="s">
        <v>2441</v>
      </c>
      <c r="AP109" s="4" t="s">
        <v>682</v>
      </c>
      <c r="AQ109" s="4" t="s">
        <v>688</v>
      </c>
      <c r="AR109" s="4" t="s">
        <v>2949</v>
      </c>
      <c r="AS109" s="4" t="s">
        <v>2831</v>
      </c>
      <c r="AT109" s="4" t="s">
        <v>2997</v>
      </c>
      <c r="AU109" s="4" t="s">
        <v>1938</v>
      </c>
      <c r="AV109" s="4" t="s">
        <v>2384</v>
      </c>
      <c r="AW109" s="4" t="s">
        <v>3065</v>
      </c>
      <c r="AX109" s="4" t="s">
        <v>949</v>
      </c>
      <c r="AY109" s="4" t="s">
        <v>3105</v>
      </c>
      <c r="AZ109" s="4" t="s">
        <v>3119</v>
      </c>
      <c r="BA109" s="4" t="s">
        <v>2635</v>
      </c>
      <c r="BB109" s="4" t="s">
        <v>888</v>
      </c>
      <c r="BC109" s="4" t="s">
        <v>913</v>
      </c>
      <c r="BD109" s="4" t="s">
        <v>2606</v>
      </c>
      <c r="BE109" s="4" t="s">
        <v>2831</v>
      </c>
      <c r="BF109" s="4" t="s">
        <v>978</v>
      </c>
      <c r="BG109" s="4" t="s">
        <v>2673</v>
      </c>
      <c r="BH109" s="4" t="s">
        <v>329</v>
      </c>
      <c r="BI109" s="4" t="s">
        <v>612</v>
      </c>
      <c r="BJ109" s="4" t="s">
        <v>3282</v>
      </c>
      <c r="BK109" s="4" t="s">
        <v>3159</v>
      </c>
      <c r="BL109" s="4" t="s">
        <v>657</v>
      </c>
      <c r="BM109" s="4" t="s">
        <v>3340</v>
      </c>
      <c r="BN109" s="4" t="s">
        <v>2680</v>
      </c>
      <c r="BO109" s="4" t="s">
        <v>3159</v>
      </c>
      <c r="BP109" s="4" t="s">
        <v>1033</v>
      </c>
      <c r="BQ109" s="4" t="s">
        <v>1699</v>
      </c>
      <c r="BR109" s="4" t="s">
        <v>2043</v>
      </c>
      <c r="BS109" s="4" t="s">
        <v>356</v>
      </c>
      <c r="BT109" s="4" t="s">
        <v>1832</v>
      </c>
      <c r="BU109" s="4" t="s">
        <v>1975</v>
      </c>
      <c r="BV109" s="4" t="s">
        <v>781</v>
      </c>
      <c r="BW109" s="4" t="s">
        <v>3516</v>
      </c>
      <c r="BX109" s="4" t="s">
        <v>2619</v>
      </c>
      <c r="BY109" s="4" t="s">
        <v>3195</v>
      </c>
      <c r="BZ109" s="4" t="s">
        <v>2895</v>
      </c>
      <c r="CA109" s="4" t="s">
        <v>109</v>
      </c>
      <c r="CB109" s="4" t="s">
        <v>1739</v>
      </c>
      <c r="CC109" s="4" t="s">
        <v>2155</v>
      </c>
      <c r="CD109" s="4" t="s">
        <v>2080</v>
      </c>
      <c r="CE109" s="4" t="s">
        <v>3682</v>
      </c>
      <c r="CF109" s="4" t="s">
        <v>3726</v>
      </c>
      <c r="CG109" s="4" t="s">
        <v>3760</v>
      </c>
      <c r="CH109" s="4" t="s">
        <v>3790</v>
      </c>
      <c r="CI109" s="4" t="s">
        <v>3816</v>
      </c>
      <c r="CJ109" s="4" t="s">
        <v>451</v>
      </c>
      <c r="CK109" s="4" t="s">
        <v>3253</v>
      </c>
      <c r="CL109" s="4" t="s">
        <v>3797</v>
      </c>
      <c r="CM109" s="4" t="s">
        <v>3924</v>
      </c>
      <c r="CN109" s="4" t="s">
        <v>3439</v>
      </c>
      <c r="CO109" s="4" t="s">
        <v>904</v>
      </c>
      <c r="CP109" s="4" t="s">
        <v>2458</v>
      </c>
      <c r="CQ109" s="4" t="s">
        <v>1189</v>
      </c>
      <c r="CR109" s="4" t="s">
        <v>436</v>
      </c>
      <c r="CS109" s="4" t="s">
        <v>63</v>
      </c>
      <c r="CT109" s="4" t="s">
        <v>1884</v>
      </c>
      <c r="CU109" s="4" t="s">
        <v>1378</v>
      </c>
      <c r="CV109" s="4" t="s">
        <v>1957</v>
      </c>
      <c r="CW109" s="4" t="s">
        <v>2744</v>
      </c>
      <c r="CX109" s="4" t="s">
        <v>1020</v>
      </c>
      <c r="CY109" s="4" t="s">
        <v>4145</v>
      </c>
      <c r="CZ109" s="4" t="s">
        <v>4171</v>
      </c>
      <c r="DA109" s="4" t="s">
        <v>4198</v>
      </c>
      <c r="DB109" s="4" t="s">
        <v>1636</v>
      </c>
      <c r="DC109" s="4" t="s">
        <v>1102</v>
      </c>
      <c r="DD109" s="4" t="s">
        <v>554</v>
      </c>
      <c r="DE109" s="4" t="s">
        <v>1961</v>
      </c>
      <c r="DF109" s="4" t="s">
        <v>286</v>
      </c>
      <c r="DG109" s="4" t="s">
        <v>1832</v>
      </c>
      <c r="DH109" s="4" t="s">
        <v>3173</v>
      </c>
      <c r="DI109" s="4" t="s">
        <v>456</v>
      </c>
      <c r="DJ109" s="4" t="s">
        <v>1816</v>
      </c>
      <c r="DK109" s="4" t="s">
        <v>1385</v>
      </c>
      <c r="DL109" s="4" t="s">
        <v>1055</v>
      </c>
      <c r="DM109" s="4" t="s">
        <v>4375</v>
      </c>
      <c r="DN109" s="4" t="s">
        <v>2963</v>
      </c>
      <c r="DO109" s="4" t="s">
        <v>4424</v>
      </c>
      <c r="DP109" s="4" t="s">
        <v>4289</v>
      </c>
      <c r="DQ109" s="4" t="s">
        <v>520</v>
      </c>
      <c r="DR109" s="4" t="s">
        <v>671</v>
      </c>
      <c r="DS109" s="4" t="s">
        <v>4505</v>
      </c>
      <c r="DT109" s="4" t="s">
        <v>1546</v>
      </c>
      <c r="DU109" s="4" t="s">
        <v>2112</v>
      </c>
      <c r="DV109" s="4" t="s">
        <v>3635</v>
      </c>
      <c r="DW109" s="4" t="s">
        <v>1550</v>
      </c>
      <c r="DX109" s="4" t="s">
        <v>1469</v>
      </c>
      <c r="DY109" s="4" t="s">
        <v>1614</v>
      </c>
      <c r="DZ109" s="4" t="s">
        <v>4577</v>
      </c>
      <c r="EA109" s="4" t="s">
        <v>889</v>
      </c>
      <c r="EB109" s="4" t="s">
        <v>1969</v>
      </c>
      <c r="EC109" s="4" t="s">
        <v>3136</v>
      </c>
      <c r="ED109" s="4" t="s">
        <v>2895</v>
      </c>
      <c r="EE109" s="4" t="s">
        <v>77</v>
      </c>
      <c r="EF109" s="4" t="s">
        <v>473</v>
      </c>
      <c r="EG109" s="4" t="s">
        <v>1197</v>
      </c>
      <c r="EH109" s="4" t="s">
        <v>1056</v>
      </c>
      <c r="EI109" s="4" t="s">
        <v>758</v>
      </c>
      <c r="EJ109" s="4" t="s">
        <v>348</v>
      </c>
      <c r="EK109" s="4" t="s">
        <v>783</v>
      </c>
      <c r="EL109" s="4" t="s">
        <v>2564</v>
      </c>
      <c r="EM109" s="4" t="s">
        <v>4615</v>
      </c>
      <c r="EN109" s="4" t="s">
        <v>864</v>
      </c>
      <c r="EO109" s="4" t="s">
        <v>392</v>
      </c>
      <c r="EP109" s="4" t="s">
        <v>1712</v>
      </c>
      <c r="EQ109" s="4" t="s">
        <v>449</v>
      </c>
      <c r="ER109" s="4" t="s">
        <v>494</v>
      </c>
      <c r="ES109" s="4" t="s">
        <v>1988</v>
      </c>
      <c r="ET109" s="4" t="s">
        <v>864</v>
      </c>
      <c r="EU109" s="4" t="s">
        <v>358</v>
      </c>
      <c r="EV109" s="4" t="s">
        <v>302</v>
      </c>
      <c r="EW109" s="4" t="s">
        <v>4093</v>
      </c>
      <c r="EX109" s="4" t="s">
        <v>1296</v>
      </c>
      <c r="EY109" s="4" t="s">
        <v>2221</v>
      </c>
      <c r="EZ109" s="4" t="s">
        <v>4658</v>
      </c>
      <c r="FA109" s="4" t="s">
        <v>4900</v>
      </c>
      <c r="FB109" s="4" t="s">
        <v>1707</v>
      </c>
      <c r="FC109" s="4" t="s">
        <v>420</v>
      </c>
      <c r="FD109" s="4" t="s">
        <v>1670</v>
      </c>
      <c r="FE109" s="4" t="s">
        <v>2130</v>
      </c>
      <c r="FF109" s="4" t="s">
        <v>3830</v>
      </c>
      <c r="FG109" s="4" t="s">
        <v>846</v>
      </c>
      <c r="FH109" s="4" t="s">
        <v>3411</v>
      </c>
      <c r="FI109" s="4" t="s">
        <v>1468</v>
      </c>
      <c r="FJ109" s="4" t="s">
        <v>312</v>
      </c>
      <c r="FK109" s="4" t="s">
        <v>154</v>
      </c>
      <c r="FL109" s="4" t="s">
        <v>4024</v>
      </c>
      <c r="FM109" s="4" t="s">
        <v>1071</v>
      </c>
      <c r="FN109" s="4" t="s">
        <v>3550</v>
      </c>
      <c r="FO109" s="4" t="s">
        <v>3162</v>
      </c>
      <c r="FP109" s="4" t="s">
        <v>5127</v>
      </c>
      <c r="FQ109" s="4" t="s">
        <v>1521</v>
      </c>
      <c r="FR109" s="4" t="s">
        <v>779</v>
      </c>
      <c r="FS109" s="4" t="s">
        <v>2677</v>
      </c>
      <c r="FT109" s="4" t="s">
        <v>218</v>
      </c>
      <c r="FU109" s="4" t="s">
        <v>4749</v>
      </c>
      <c r="FV109" s="4" t="s">
        <v>1225</v>
      </c>
      <c r="FW109" s="4" t="s">
        <v>1942</v>
      </c>
      <c r="FX109" s="4" t="s">
        <v>2060</v>
      </c>
      <c r="FY109" s="4" t="s">
        <v>1469</v>
      </c>
      <c r="FZ109" s="4" t="s">
        <v>136</v>
      </c>
      <c r="GA109" s="4" t="s">
        <v>5277</v>
      </c>
      <c r="GB109" s="4" t="s">
        <v>2692</v>
      </c>
      <c r="GC109" s="4" t="s">
        <v>58</v>
      </c>
      <c r="GD109" s="4" t="s">
        <v>682</v>
      </c>
      <c r="GE109" s="4" t="s">
        <v>266</v>
      </c>
      <c r="GF109" s="4" t="s">
        <v>813</v>
      </c>
      <c r="GG109" s="4" t="s">
        <v>990</v>
      </c>
      <c r="GH109" s="4" t="s">
        <v>3281</v>
      </c>
      <c r="GI109" s="4" t="s">
        <v>637</v>
      </c>
      <c r="GJ109" s="4" t="s">
        <v>592</v>
      </c>
      <c r="GK109" s="4" t="s">
        <v>4478</v>
      </c>
      <c r="GL109" s="4" t="s">
        <v>2474</v>
      </c>
      <c r="GM109" s="4" t="s">
        <v>842</v>
      </c>
      <c r="GN109" s="4" t="s">
        <v>1264</v>
      </c>
      <c r="GO109" s="4" t="s">
        <v>5357</v>
      </c>
      <c r="GP109" s="4" t="s">
        <v>2808</v>
      </c>
      <c r="GQ109" s="4" t="s">
        <v>688</v>
      </c>
      <c r="GR109" s="4" t="s">
        <v>1957</v>
      </c>
      <c r="GS109" s="4" t="s">
        <v>175</v>
      </c>
      <c r="GT109" s="4" t="s">
        <v>689</v>
      </c>
      <c r="GU109" s="4" t="s">
        <v>5</v>
      </c>
      <c r="GV109" s="4" t="s">
        <v>1866</v>
      </c>
      <c r="GW109" s="4" t="s">
        <v>1777</v>
      </c>
      <c r="GX109" s="4" t="s">
        <v>4368</v>
      </c>
      <c r="GY109" s="4" t="s">
        <v>4081</v>
      </c>
      <c r="GZ109" s="4" t="s">
        <v>718</v>
      </c>
      <c r="HA109" s="4" t="s">
        <v>1258</v>
      </c>
      <c r="HB109" s="4" t="s">
        <v>2831</v>
      </c>
      <c r="HC109" s="4" t="s">
        <v>3686</v>
      </c>
      <c r="HD109" s="4" t="s">
        <v>1172</v>
      </c>
      <c r="HE109" s="4" t="s">
        <v>3970</v>
      </c>
      <c r="HF109" s="4" t="s">
        <v>1142</v>
      </c>
      <c r="HG109" s="4" t="s">
        <v>1470</v>
      </c>
      <c r="HH109" s="4" t="s">
        <v>329</v>
      </c>
      <c r="HI109" s="4" t="s">
        <v>462</v>
      </c>
      <c r="HJ109" s="4" t="s">
        <v>1087</v>
      </c>
      <c r="HK109" s="4" t="s">
        <v>1999</v>
      </c>
      <c r="HL109" s="4" t="s">
        <v>659</v>
      </c>
      <c r="HM109" s="4" t="s">
        <v>1836</v>
      </c>
      <c r="HN109" s="4" t="s">
        <v>4206</v>
      </c>
      <c r="HO109" s="4" t="s">
        <v>531</v>
      </c>
      <c r="HP109" s="4" t="s">
        <v>5845</v>
      </c>
      <c r="HQ109" s="4" t="s">
        <v>37</v>
      </c>
      <c r="HR109" s="4" t="s">
        <v>2542</v>
      </c>
      <c r="HS109" s="4" t="s">
        <v>2015</v>
      </c>
      <c r="HT109" s="4" t="s">
        <v>4540</v>
      </c>
      <c r="HU109" s="4" t="s">
        <v>3858</v>
      </c>
      <c r="HV109" s="4" t="s">
        <v>2223</v>
      </c>
      <c r="HW109" s="4" t="s">
        <v>2683</v>
      </c>
      <c r="HX109" s="4" t="s">
        <v>1931</v>
      </c>
      <c r="HY109" s="4" t="s">
        <v>2751</v>
      </c>
      <c r="HZ109" s="4" t="s">
        <v>2196</v>
      </c>
      <c r="IA109" s="4" t="s">
        <v>1918</v>
      </c>
      <c r="IB109" s="4" t="s">
        <v>119</v>
      </c>
      <c r="IC109" s="4" t="s">
        <v>188</v>
      </c>
      <c r="ID109" s="4" t="s">
        <v>674</v>
      </c>
      <c r="IE109" s="4" t="s">
        <v>107</v>
      </c>
      <c r="IF109" s="4" t="s">
        <v>733</v>
      </c>
      <c r="IG109" s="4" t="s">
        <v>2067</v>
      </c>
      <c r="IH109" s="4" t="s">
        <v>1233</v>
      </c>
      <c r="II109" s="4" t="s">
        <v>73</v>
      </c>
      <c r="IJ109" s="4" t="s">
        <v>6153</v>
      </c>
      <c r="IK109" s="4" t="s">
        <v>885</v>
      </c>
      <c r="IL109" s="4" t="s">
        <v>4886</v>
      </c>
      <c r="IM109" s="4" t="s">
        <v>3957</v>
      </c>
      <c r="IN109" s="4" t="s">
        <v>6236</v>
      </c>
      <c r="IO109" s="4" t="s">
        <v>2743</v>
      </c>
      <c r="IP109" s="4" t="s">
        <v>949</v>
      </c>
      <c r="IQ109" s="4" t="s">
        <v>566</v>
      </c>
      <c r="IR109" s="4" t="s">
        <v>2928</v>
      </c>
      <c r="IS109" s="4" t="s">
        <v>2382</v>
      </c>
      <c r="IT109" s="4" t="s">
        <v>3235</v>
      </c>
      <c r="IU109" s="4" t="s">
        <v>2544</v>
      </c>
      <c r="IV109" s="4" t="s">
        <v>263</v>
      </c>
      <c r="IW109" s="4" t="s">
        <v>1933</v>
      </c>
      <c r="IX109" s="4" t="s">
        <v>2762</v>
      </c>
      <c r="IY109" s="4" t="s">
        <v>3531</v>
      </c>
      <c r="IZ109" s="4" t="s">
        <v>104</v>
      </c>
      <c r="JA109" s="4" t="s">
        <v>595</v>
      </c>
      <c r="JB109" s="4" t="s">
        <v>399</v>
      </c>
      <c r="JC109" s="4" t="s">
        <v>2542</v>
      </c>
      <c r="JD109" s="4" t="s">
        <v>767</v>
      </c>
      <c r="JE109" s="4" t="s">
        <v>1804</v>
      </c>
      <c r="JF109" s="4" t="s">
        <v>1206</v>
      </c>
    </row>
    <row r="110" spans="1:266" ht="15.75" thickBot="1">
      <c r="A110" s="8" t="s">
        <v>6538</v>
      </c>
      <c r="B110" s="3" t="e">
        <v>#DIV/0!</v>
      </c>
      <c r="C110" s="3" t="e">
        <v>#DIV/0!</v>
      </c>
      <c r="D110" s="3" t="e">
        <v>#DIV/0!</v>
      </c>
      <c r="E110" s="3" t="e">
        <v>#DIV/0!</v>
      </c>
      <c r="F110" s="3" t="e">
        <v>#DIV/0!</v>
      </c>
      <c r="G110" s="3" t="e">
        <v>#DIV/0!</v>
      </c>
      <c r="H110" s="3" t="e">
        <v>#DIV/0!</v>
      </c>
      <c r="I110" s="3" t="e">
        <v>#DIV/0!</v>
      </c>
      <c r="J110" s="3" t="e">
        <v>#DIV/0!</v>
      </c>
      <c r="K110" s="3" t="e">
        <v>#DIV/0!</v>
      </c>
      <c r="L110" s="3" t="e">
        <v>#DIV/0!</v>
      </c>
      <c r="M110" s="3" t="e">
        <v>#DIV/0!</v>
      </c>
      <c r="N110" s="3" t="e">
        <v>#DIV/0!</v>
      </c>
      <c r="O110" s="3" t="e">
        <v>#DIV/0!</v>
      </c>
      <c r="P110" s="3" t="e">
        <v>#DIV/0!</v>
      </c>
      <c r="Q110" s="3" t="e">
        <v>#DIV/0!</v>
      </c>
      <c r="R110" s="3" t="e">
        <v>#DIV/0!</v>
      </c>
      <c r="S110" s="3" t="e">
        <v>#DIV/0!</v>
      </c>
      <c r="T110" s="3" t="e">
        <v>#DIV/0!</v>
      </c>
      <c r="U110" s="3" t="e">
        <v>#DIV/0!</v>
      </c>
      <c r="V110" s="3" t="e">
        <v>#DIV/0!</v>
      </c>
      <c r="W110" s="3" t="e">
        <v>#DIV/0!</v>
      </c>
      <c r="X110" s="3" t="e">
        <v>#DIV/0!</v>
      </c>
      <c r="Y110" s="3" t="e">
        <v>#DIV/0!</v>
      </c>
      <c r="Z110" s="3" t="e">
        <v>#DIV/0!</v>
      </c>
      <c r="AA110" s="3" t="e">
        <v>#DIV/0!</v>
      </c>
      <c r="AB110" s="3" t="e">
        <v>#DIV/0!</v>
      </c>
      <c r="AC110" s="3" t="e">
        <v>#DIV/0!</v>
      </c>
      <c r="AD110" s="3" t="e">
        <v>#DIV/0!</v>
      </c>
      <c r="AE110" s="3" t="e">
        <v>#DIV/0!</v>
      </c>
      <c r="AF110" s="3" t="e">
        <v>#DIV/0!</v>
      </c>
      <c r="AG110" s="3" t="e">
        <v>#DIV/0!</v>
      </c>
      <c r="AH110" s="3" t="e">
        <v>#DIV/0!</v>
      </c>
      <c r="AI110" s="3" t="e">
        <v>#DIV/0!</v>
      </c>
      <c r="AJ110" s="3" t="e">
        <v>#DIV/0!</v>
      </c>
      <c r="AK110" s="3" t="e">
        <v>#DIV/0!</v>
      </c>
      <c r="AL110" s="3" t="e">
        <v>#DIV/0!</v>
      </c>
      <c r="AM110" s="3" t="e">
        <v>#DIV/0!</v>
      </c>
      <c r="AN110" s="3" t="e">
        <v>#DIV/0!</v>
      </c>
      <c r="AO110" s="3" t="e">
        <v>#DIV/0!</v>
      </c>
      <c r="AP110" s="3" t="e">
        <v>#DIV/0!</v>
      </c>
      <c r="AQ110" s="3" t="e">
        <v>#DIV/0!</v>
      </c>
      <c r="AR110" s="3" t="e">
        <v>#DIV/0!</v>
      </c>
      <c r="AS110" s="3" t="e">
        <v>#DIV/0!</v>
      </c>
      <c r="AT110" s="3" t="e">
        <v>#DIV/0!</v>
      </c>
      <c r="AU110" s="3" t="e">
        <v>#DIV/0!</v>
      </c>
      <c r="AV110" s="3" t="e">
        <v>#DIV/0!</v>
      </c>
      <c r="AW110" s="3" t="e">
        <v>#DIV/0!</v>
      </c>
      <c r="AX110" s="3" t="e">
        <v>#DIV/0!</v>
      </c>
      <c r="AY110" s="3" t="e">
        <v>#DIV/0!</v>
      </c>
      <c r="AZ110" s="3" t="e">
        <v>#DIV/0!</v>
      </c>
      <c r="BA110" s="3" t="e">
        <v>#DIV/0!</v>
      </c>
      <c r="BB110" s="3" t="e">
        <v>#DIV/0!</v>
      </c>
      <c r="BC110" s="3" t="e">
        <v>#DIV/0!</v>
      </c>
      <c r="BD110" s="3" t="e">
        <v>#DIV/0!</v>
      </c>
      <c r="BE110" s="3" t="e">
        <v>#DIV/0!</v>
      </c>
      <c r="BF110" s="3" t="e">
        <v>#DIV/0!</v>
      </c>
      <c r="BG110" s="3" t="e">
        <v>#DIV/0!</v>
      </c>
      <c r="BH110" s="3" t="e">
        <v>#DIV/0!</v>
      </c>
      <c r="BI110" s="3" t="e">
        <v>#DIV/0!</v>
      </c>
      <c r="BJ110" s="3" t="e">
        <v>#DIV/0!</v>
      </c>
      <c r="BK110" s="3" t="e">
        <v>#DIV/0!</v>
      </c>
      <c r="BL110" s="3" t="e">
        <v>#DIV/0!</v>
      </c>
      <c r="BM110" s="3" t="e">
        <v>#DIV/0!</v>
      </c>
      <c r="BN110" s="3" t="e">
        <v>#DIV/0!</v>
      </c>
      <c r="BO110" s="3" t="e">
        <v>#DIV/0!</v>
      </c>
      <c r="BP110" s="3" t="e">
        <v>#DIV/0!</v>
      </c>
      <c r="BQ110" s="3" t="e">
        <v>#DIV/0!</v>
      </c>
      <c r="BR110" s="3" t="e">
        <v>#DIV/0!</v>
      </c>
      <c r="BS110" s="3" t="e">
        <v>#DIV/0!</v>
      </c>
      <c r="BT110" s="3" t="e">
        <v>#DIV/0!</v>
      </c>
      <c r="BU110" s="3" t="e">
        <v>#DIV/0!</v>
      </c>
      <c r="BV110" s="3" t="e">
        <v>#DIV/0!</v>
      </c>
      <c r="BW110" s="3" t="e">
        <v>#DIV/0!</v>
      </c>
      <c r="BX110" s="3" t="e">
        <v>#DIV/0!</v>
      </c>
      <c r="BY110" s="3" t="e">
        <v>#DIV/0!</v>
      </c>
      <c r="BZ110" s="3" t="e">
        <v>#DIV/0!</v>
      </c>
      <c r="CA110" s="3" t="e">
        <v>#DIV/0!</v>
      </c>
      <c r="CB110" s="3" t="e">
        <v>#DIV/0!</v>
      </c>
      <c r="CC110" s="3" t="e">
        <v>#DIV/0!</v>
      </c>
      <c r="CD110" s="3" t="e">
        <v>#DIV/0!</v>
      </c>
      <c r="CE110" s="3" t="e">
        <v>#DIV/0!</v>
      </c>
      <c r="CF110" s="3" t="e">
        <v>#DIV/0!</v>
      </c>
      <c r="CG110" s="3" t="e">
        <v>#DIV/0!</v>
      </c>
      <c r="CH110" s="3" t="e">
        <v>#DIV/0!</v>
      </c>
      <c r="CI110" s="3" t="e">
        <v>#DIV/0!</v>
      </c>
      <c r="CJ110" s="3" t="e">
        <v>#DIV/0!</v>
      </c>
      <c r="CK110" s="3" t="e">
        <v>#DIV/0!</v>
      </c>
      <c r="CL110" s="3" t="e">
        <v>#DIV/0!</v>
      </c>
      <c r="CM110" s="3" t="e">
        <v>#DIV/0!</v>
      </c>
      <c r="CN110" s="3" t="e">
        <v>#DIV/0!</v>
      </c>
      <c r="CO110" s="3" t="e">
        <v>#DIV/0!</v>
      </c>
      <c r="CP110" s="3" t="e">
        <v>#DIV/0!</v>
      </c>
      <c r="CQ110" s="3" t="e">
        <v>#DIV/0!</v>
      </c>
      <c r="CR110" s="3" t="e">
        <v>#DIV/0!</v>
      </c>
      <c r="CS110" s="3" t="e">
        <v>#DIV/0!</v>
      </c>
      <c r="CT110" s="3" t="e">
        <v>#DIV/0!</v>
      </c>
      <c r="CU110" s="3" t="e">
        <v>#DIV/0!</v>
      </c>
      <c r="CV110" s="3" t="e">
        <v>#DIV/0!</v>
      </c>
      <c r="CW110" s="3" t="e">
        <v>#DIV/0!</v>
      </c>
      <c r="CX110" s="3" t="e">
        <v>#DIV/0!</v>
      </c>
      <c r="CY110" s="3" t="e">
        <v>#DIV/0!</v>
      </c>
      <c r="CZ110" s="3" t="e">
        <v>#DIV/0!</v>
      </c>
      <c r="DA110" s="3" t="e">
        <v>#DIV/0!</v>
      </c>
      <c r="DB110" s="3" t="e">
        <v>#DIV/0!</v>
      </c>
      <c r="DC110" s="3" t="e">
        <v>#DIV/0!</v>
      </c>
      <c r="DD110" s="3" t="e">
        <v>#DIV/0!</v>
      </c>
      <c r="DE110" s="3" t="e">
        <v>#DIV/0!</v>
      </c>
      <c r="DF110" s="3" t="e">
        <v>#DIV/0!</v>
      </c>
      <c r="DG110" s="3" t="e">
        <v>#DIV/0!</v>
      </c>
      <c r="DH110" s="3" t="e">
        <v>#DIV/0!</v>
      </c>
      <c r="DI110" s="3" t="e">
        <v>#DIV/0!</v>
      </c>
      <c r="DJ110" s="3" t="e">
        <v>#DIV/0!</v>
      </c>
      <c r="DK110" s="3" t="e">
        <v>#DIV/0!</v>
      </c>
      <c r="DL110" s="3" t="e">
        <v>#DIV/0!</v>
      </c>
      <c r="DM110" s="3" t="e">
        <v>#DIV/0!</v>
      </c>
      <c r="DN110" s="3" t="e">
        <v>#DIV/0!</v>
      </c>
      <c r="DO110" s="3" t="e">
        <v>#DIV/0!</v>
      </c>
      <c r="DP110" s="3" t="e">
        <v>#DIV/0!</v>
      </c>
      <c r="DQ110" s="3" t="e">
        <v>#DIV/0!</v>
      </c>
      <c r="DR110" s="3" t="e">
        <v>#DIV/0!</v>
      </c>
      <c r="DS110" s="3" t="e">
        <v>#DIV/0!</v>
      </c>
      <c r="DT110" s="3" t="e">
        <v>#DIV/0!</v>
      </c>
      <c r="DU110" s="3" t="e">
        <v>#DIV/0!</v>
      </c>
      <c r="DV110" s="3" t="e">
        <v>#DIV/0!</v>
      </c>
      <c r="DW110" s="3" t="e">
        <v>#DIV/0!</v>
      </c>
      <c r="DX110" s="3" t="e">
        <v>#DIV/0!</v>
      </c>
      <c r="DY110" s="3" t="e">
        <v>#DIV/0!</v>
      </c>
      <c r="DZ110" s="3" t="e">
        <v>#DIV/0!</v>
      </c>
      <c r="EA110" s="3" t="e">
        <v>#DIV/0!</v>
      </c>
      <c r="EB110" s="3" t="e">
        <v>#DIV/0!</v>
      </c>
      <c r="EC110" s="3" t="e">
        <v>#DIV/0!</v>
      </c>
      <c r="ED110" s="3" t="e">
        <v>#DIV/0!</v>
      </c>
      <c r="EE110" s="3" t="e">
        <v>#DIV/0!</v>
      </c>
      <c r="EF110" s="3" t="e">
        <v>#DIV/0!</v>
      </c>
      <c r="EG110" s="3" t="e">
        <v>#DIV/0!</v>
      </c>
      <c r="EH110" s="3" t="e">
        <v>#DIV/0!</v>
      </c>
      <c r="EI110" s="3" t="e">
        <v>#DIV/0!</v>
      </c>
      <c r="EJ110" s="3" t="e">
        <v>#DIV/0!</v>
      </c>
      <c r="EK110" s="3" t="e">
        <v>#DIV/0!</v>
      </c>
      <c r="EL110" s="3" t="e">
        <v>#DIV/0!</v>
      </c>
      <c r="EM110" s="3" t="e">
        <v>#DIV/0!</v>
      </c>
      <c r="EN110" s="3" t="e">
        <v>#DIV/0!</v>
      </c>
      <c r="EO110" s="3" t="e">
        <v>#DIV/0!</v>
      </c>
      <c r="EP110" s="3" t="e">
        <v>#DIV/0!</v>
      </c>
      <c r="EQ110" s="3" t="e">
        <v>#DIV/0!</v>
      </c>
      <c r="ER110" s="3" t="e">
        <v>#DIV/0!</v>
      </c>
      <c r="ES110" s="3" t="e">
        <v>#DIV/0!</v>
      </c>
      <c r="ET110" s="3" t="e">
        <v>#DIV/0!</v>
      </c>
      <c r="EU110" s="3" t="e">
        <v>#DIV/0!</v>
      </c>
      <c r="EV110" s="3" t="e">
        <v>#DIV/0!</v>
      </c>
      <c r="EW110" s="3" t="e">
        <v>#DIV/0!</v>
      </c>
      <c r="EX110" s="3" t="e">
        <v>#DIV/0!</v>
      </c>
      <c r="EY110" s="3" t="e">
        <v>#DIV/0!</v>
      </c>
      <c r="EZ110" s="3" t="e">
        <v>#DIV/0!</v>
      </c>
      <c r="FA110" s="3" t="e">
        <v>#DIV/0!</v>
      </c>
      <c r="FB110" s="3" t="e">
        <v>#DIV/0!</v>
      </c>
      <c r="FC110" s="3" t="e">
        <v>#DIV/0!</v>
      </c>
      <c r="FD110" s="3" t="e">
        <v>#DIV/0!</v>
      </c>
      <c r="FE110" s="3" t="e">
        <v>#DIV/0!</v>
      </c>
      <c r="FF110" s="3" t="e">
        <v>#DIV/0!</v>
      </c>
      <c r="FG110" s="3" t="e">
        <v>#DIV/0!</v>
      </c>
      <c r="FH110" s="3" t="e">
        <v>#DIV/0!</v>
      </c>
      <c r="FI110" s="3" t="e">
        <v>#DIV/0!</v>
      </c>
      <c r="FJ110" s="3" t="e">
        <v>#DIV/0!</v>
      </c>
      <c r="FK110" s="3" t="e">
        <v>#DIV/0!</v>
      </c>
      <c r="FL110" s="3" t="e">
        <v>#DIV/0!</v>
      </c>
      <c r="FM110" s="3" t="e">
        <v>#DIV/0!</v>
      </c>
      <c r="FN110" s="3" t="e">
        <v>#DIV/0!</v>
      </c>
      <c r="FO110" s="3" t="e">
        <v>#DIV/0!</v>
      </c>
      <c r="FP110" s="3" t="e">
        <v>#DIV/0!</v>
      </c>
      <c r="FQ110" s="3" t="e">
        <v>#DIV/0!</v>
      </c>
      <c r="FR110" s="3" t="e">
        <v>#DIV/0!</v>
      </c>
      <c r="FS110" s="3" t="e">
        <v>#DIV/0!</v>
      </c>
      <c r="FT110" s="3" t="e">
        <v>#DIV/0!</v>
      </c>
      <c r="FU110" s="3" t="e">
        <v>#DIV/0!</v>
      </c>
      <c r="FV110" s="3" t="e">
        <v>#DIV/0!</v>
      </c>
      <c r="FW110" s="3" t="e">
        <v>#DIV/0!</v>
      </c>
      <c r="FX110" s="3" t="e">
        <v>#DIV/0!</v>
      </c>
      <c r="FY110" s="3" t="e">
        <v>#DIV/0!</v>
      </c>
      <c r="FZ110" s="3" t="e">
        <v>#DIV/0!</v>
      </c>
      <c r="GA110" s="3" t="e">
        <v>#DIV/0!</v>
      </c>
      <c r="GB110" s="3" t="e">
        <v>#DIV/0!</v>
      </c>
      <c r="GC110" s="3" t="e">
        <v>#DIV/0!</v>
      </c>
      <c r="GD110" s="3" t="e">
        <v>#DIV/0!</v>
      </c>
      <c r="GE110" s="3" t="e">
        <v>#DIV/0!</v>
      </c>
      <c r="GF110" s="3" t="e">
        <v>#DIV/0!</v>
      </c>
      <c r="GG110" s="3" t="e">
        <v>#DIV/0!</v>
      </c>
      <c r="GH110" s="3" t="e">
        <v>#DIV/0!</v>
      </c>
      <c r="GI110" s="3" t="e">
        <v>#DIV/0!</v>
      </c>
      <c r="GJ110" s="3" t="e">
        <v>#DIV/0!</v>
      </c>
      <c r="GK110" s="3" t="e">
        <v>#DIV/0!</v>
      </c>
      <c r="GL110" s="3" t="e">
        <v>#DIV/0!</v>
      </c>
      <c r="GM110" s="3" t="e">
        <v>#DIV/0!</v>
      </c>
      <c r="GN110" s="3" t="e">
        <v>#DIV/0!</v>
      </c>
      <c r="GO110" s="3" t="e">
        <v>#DIV/0!</v>
      </c>
      <c r="GP110" s="3" t="e">
        <v>#DIV/0!</v>
      </c>
      <c r="GQ110" s="3" t="e">
        <v>#DIV/0!</v>
      </c>
      <c r="GR110" s="3" t="e">
        <v>#DIV/0!</v>
      </c>
      <c r="GS110" s="3" t="e">
        <v>#DIV/0!</v>
      </c>
      <c r="GT110" s="3" t="e">
        <v>#DIV/0!</v>
      </c>
      <c r="GU110" s="3" t="e">
        <v>#DIV/0!</v>
      </c>
      <c r="GV110" s="3" t="e">
        <v>#DIV/0!</v>
      </c>
      <c r="GW110" s="3" t="e">
        <v>#DIV/0!</v>
      </c>
      <c r="GX110" s="3" t="e">
        <v>#DIV/0!</v>
      </c>
      <c r="GY110" s="3" t="e">
        <v>#DIV/0!</v>
      </c>
      <c r="GZ110" s="3" t="e">
        <v>#DIV/0!</v>
      </c>
      <c r="HA110" s="3" t="e">
        <v>#DIV/0!</v>
      </c>
      <c r="HB110" s="3" t="e">
        <v>#DIV/0!</v>
      </c>
      <c r="HC110" s="3" t="e">
        <v>#DIV/0!</v>
      </c>
      <c r="HD110" s="3" t="e">
        <v>#DIV/0!</v>
      </c>
      <c r="HE110" s="3" t="e">
        <v>#DIV/0!</v>
      </c>
      <c r="HF110" s="3" t="e">
        <v>#DIV/0!</v>
      </c>
      <c r="HG110" s="3" t="e">
        <v>#DIV/0!</v>
      </c>
      <c r="HH110" s="3" t="e">
        <v>#DIV/0!</v>
      </c>
      <c r="HI110" s="4" t="s">
        <v>2595</v>
      </c>
      <c r="HJ110" s="4" t="s">
        <v>1913</v>
      </c>
      <c r="HK110" s="4" t="s">
        <v>1620</v>
      </c>
      <c r="HL110" s="4" t="s">
        <v>3314</v>
      </c>
      <c r="HM110" s="4" t="s">
        <v>1598</v>
      </c>
      <c r="HN110" s="4" t="s">
        <v>458</v>
      </c>
      <c r="HO110" s="4" t="s">
        <v>536</v>
      </c>
      <c r="HP110" s="4" t="s">
        <v>5460</v>
      </c>
      <c r="HQ110" s="4" t="s">
        <v>1332</v>
      </c>
      <c r="HR110" s="4" t="s">
        <v>4773</v>
      </c>
      <c r="HS110" s="4" t="s">
        <v>1133</v>
      </c>
      <c r="HT110" s="4" t="s">
        <v>645</v>
      </c>
      <c r="HU110" s="4" t="s">
        <v>5792</v>
      </c>
      <c r="HV110" s="4" t="s">
        <v>5449</v>
      </c>
      <c r="HW110" s="4" t="s">
        <v>4902</v>
      </c>
      <c r="HX110" s="4" t="s">
        <v>897</v>
      </c>
      <c r="HY110" s="4" t="s">
        <v>2510</v>
      </c>
      <c r="HZ110" s="4" t="s">
        <v>1549</v>
      </c>
      <c r="IA110" s="4" t="s">
        <v>993</v>
      </c>
      <c r="IB110" s="4" t="s">
        <v>209</v>
      </c>
      <c r="IC110" s="4" t="s">
        <v>1154</v>
      </c>
      <c r="ID110" s="4" t="s">
        <v>516</v>
      </c>
      <c r="IE110" s="4" t="s">
        <v>3135</v>
      </c>
      <c r="IF110" s="4" t="s">
        <v>4699</v>
      </c>
      <c r="IG110" s="4" t="s">
        <v>3967</v>
      </c>
      <c r="IH110" s="4" t="s">
        <v>3369</v>
      </c>
      <c r="II110" s="4" t="s">
        <v>6136</v>
      </c>
      <c r="IJ110" s="4" t="s">
        <v>4039</v>
      </c>
      <c r="IK110" s="4" t="s">
        <v>3363</v>
      </c>
      <c r="IL110" s="4" t="s">
        <v>2771</v>
      </c>
      <c r="IM110" s="4" t="s">
        <v>4072</v>
      </c>
      <c r="IN110" s="4" t="s">
        <v>1829</v>
      </c>
      <c r="IO110" s="4" t="s">
        <v>3364</v>
      </c>
      <c r="IP110" s="4" t="s">
        <v>46</v>
      </c>
      <c r="IQ110" s="4" t="s">
        <v>3995</v>
      </c>
      <c r="IR110" s="4" t="s">
        <v>1763</v>
      </c>
      <c r="IS110" s="4" t="s">
        <v>3488</v>
      </c>
      <c r="IT110" s="4" t="s">
        <v>635</v>
      </c>
      <c r="IU110" s="4" t="s">
        <v>1410</v>
      </c>
      <c r="IV110" s="4" t="s">
        <v>2028</v>
      </c>
      <c r="IW110" s="4" t="s">
        <v>4172</v>
      </c>
      <c r="IX110" s="4" t="s">
        <v>6358</v>
      </c>
      <c r="IY110" s="4" t="s">
        <v>5841</v>
      </c>
      <c r="IZ110" s="4" t="s">
        <v>693</v>
      </c>
      <c r="JA110" s="4" t="s">
        <v>1469</v>
      </c>
      <c r="JB110" s="4" t="s">
        <v>780</v>
      </c>
      <c r="JC110" s="4" t="s">
        <v>3438</v>
      </c>
      <c r="JD110" s="4" t="s">
        <v>1396</v>
      </c>
      <c r="JE110" s="4" t="s">
        <v>1703</v>
      </c>
      <c r="JF110" s="4" t="s">
        <v>9</v>
      </c>
    </row>
    <row r="111" spans="1:266" ht="15.75" thickBot="1">
      <c r="A111" s="8" t="s">
        <v>6539</v>
      </c>
      <c r="B111" s="3" t="e">
        <v>#DIV/0!</v>
      </c>
      <c r="C111" s="3" t="e">
        <v>#DIV/0!</v>
      </c>
      <c r="D111" s="3" t="e">
        <v>#DIV/0!</v>
      </c>
      <c r="E111" s="3" t="e">
        <v>#DIV/0!</v>
      </c>
      <c r="F111" s="3" t="e">
        <v>#DIV/0!</v>
      </c>
      <c r="G111" s="3" t="e">
        <v>#DIV/0!</v>
      </c>
      <c r="H111" s="3" t="e">
        <v>#DIV/0!</v>
      </c>
      <c r="I111" s="3" t="e">
        <v>#DIV/0!</v>
      </c>
      <c r="J111" s="3" t="e">
        <v>#DIV/0!</v>
      </c>
      <c r="K111" s="3" t="e">
        <v>#DIV/0!</v>
      </c>
      <c r="L111" s="3" t="e">
        <v>#DIV/0!</v>
      </c>
      <c r="M111" s="3" t="e">
        <v>#DIV/0!</v>
      </c>
      <c r="N111" s="3" t="e">
        <v>#DIV/0!</v>
      </c>
      <c r="O111" s="3" t="e">
        <v>#DIV/0!</v>
      </c>
      <c r="P111" s="3" t="e">
        <v>#DIV/0!</v>
      </c>
      <c r="Q111" s="3" t="e">
        <v>#DIV/0!</v>
      </c>
      <c r="R111" s="3" t="e">
        <v>#DIV/0!</v>
      </c>
      <c r="S111" s="3" t="e">
        <v>#DIV/0!</v>
      </c>
      <c r="T111" s="3" t="e">
        <v>#DIV/0!</v>
      </c>
      <c r="U111" s="3" t="e">
        <v>#DIV/0!</v>
      </c>
      <c r="V111" s="3" t="e">
        <v>#DIV/0!</v>
      </c>
      <c r="W111" s="3" t="e">
        <v>#DIV/0!</v>
      </c>
      <c r="X111" s="3" t="e">
        <v>#DIV/0!</v>
      </c>
      <c r="Y111" s="3" t="e">
        <v>#DIV/0!</v>
      </c>
      <c r="Z111" s="3" t="e">
        <v>#DIV/0!</v>
      </c>
      <c r="AA111" s="3" t="e">
        <v>#DIV/0!</v>
      </c>
      <c r="AB111" s="3" t="e">
        <v>#DIV/0!</v>
      </c>
      <c r="AC111" s="3" t="e">
        <v>#DIV/0!</v>
      </c>
      <c r="AD111" s="3" t="e">
        <v>#DIV/0!</v>
      </c>
      <c r="AE111" s="3" t="e">
        <v>#DIV/0!</v>
      </c>
      <c r="AF111" s="3" t="e">
        <v>#DIV/0!</v>
      </c>
      <c r="AG111" s="3" t="e">
        <v>#DIV/0!</v>
      </c>
      <c r="AH111" s="3" t="e">
        <v>#DIV/0!</v>
      </c>
      <c r="AI111" s="3" t="e">
        <v>#DIV/0!</v>
      </c>
      <c r="AJ111" s="3" t="e">
        <v>#DIV/0!</v>
      </c>
      <c r="AK111" s="3" t="e">
        <v>#DIV/0!</v>
      </c>
      <c r="AL111" s="3" t="e">
        <v>#DIV/0!</v>
      </c>
      <c r="AM111" s="3" t="e">
        <v>#DIV/0!</v>
      </c>
      <c r="AN111" s="3" t="e">
        <v>#DIV/0!</v>
      </c>
      <c r="AO111" s="3" t="e">
        <v>#DIV/0!</v>
      </c>
      <c r="AP111" s="3" t="e">
        <v>#DIV/0!</v>
      </c>
      <c r="AQ111" s="3" t="e">
        <v>#DIV/0!</v>
      </c>
      <c r="AR111" s="3" t="e">
        <v>#DIV/0!</v>
      </c>
      <c r="AS111" s="3" t="e">
        <v>#DIV/0!</v>
      </c>
      <c r="AT111" s="3" t="e">
        <v>#DIV/0!</v>
      </c>
      <c r="AU111" s="3" t="e">
        <v>#DIV/0!</v>
      </c>
      <c r="AV111" s="3" t="e">
        <v>#DIV/0!</v>
      </c>
      <c r="AW111" s="3" t="e">
        <v>#DIV/0!</v>
      </c>
      <c r="AX111" s="3" t="e">
        <v>#DIV/0!</v>
      </c>
      <c r="AY111" s="3" t="e">
        <v>#DIV/0!</v>
      </c>
      <c r="AZ111" s="3" t="e">
        <v>#DIV/0!</v>
      </c>
      <c r="BA111" s="3" t="e">
        <v>#DIV/0!</v>
      </c>
      <c r="BB111" s="3" t="e">
        <v>#DIV/0!</v>
      </c>
      <c r="BC111" s="3" t="e">
        <v>#DIV/0!</v>
      </c>
      <c r="BD111" s="3" t="e">
        <v>#DIV/0!</v>
      </c>
      <c r="BE111" s="3" t="e">
        <v>#DIV/0!</v>
      </c>
      <c r="BF111" s="3" t="e">
        <v>#DIV/0!</v>
      </c>
      <c r="BG111" s="3" t="e">
        <v>#DIV/0!</v>
      </c>
      <c r="BH111" s="3" t="e">
        <v>#DIV/0!</v>
      </c>
      <c r="BI111" s="3" t="e">
        <v>#DIV/0!</v>
      </c>
      <c r="BJ111" s="3" t="e">
        <v>#DIV/0!</v>
      </c>
      <c r="BK111" s="3" t="e">
        <v>#DIV/0!</v>
      </c>
      <c r="BL111" s="3" t="e">
        <v>#DIV/0!</v>
      </c>
      <c r="BM111" s="3" t="e">
        <v>#DIV/0!</v>
      </c>
      <c r="BN111" s="3" t="e">
        <v>#DIV/0!</v>
      </c>
      <c r="BO111" s="3" t="e">
        <v>#DIV/0!</v>
      </c>
      <c r="BP111" s="3" t="e">
        <v>#DIV/0!</v>
      </c>
      <c r="BQ111" s="3" t="e">
        <v>#DIV/0!</v>
      </c>
      <c r="BR111" s="3" t="e">
        <v>#DIV/0!</v>
      </c>
      <c r="BS111" s="3" t="e">
        <v>#DIV/0!</v>
      </c>
      <c r="BT111" s="3" t="e">
        <v>#DIV/0!</v>
      </c>
      <c r="BU111" s="3" t="e">
        <v>#DIV/0!</v>
      </c>
      <c r="BV111" s="3" t="e">
        <v>#DIV/0!</v>
      </c>
      <c r="BW111" s="3" t="e">
        <v>#DIV/0!</v>
      </c>
      <c r="BX111" s="3" t="e">
        <v>#DIV/0!</v>
      </c>
      <c r="BY111" s="3" t="e">
        <v>#DIV/0!</v>
      </c>
      <c r="BZ111" s="3" t="e">
        <v>#DIV/0!</v>
      </c>
      <c r="CA111" s="3" t="e">
        <v>#DIV/0!</v>
      </c>
      <c r="CB111" s="3" t="e">
        <v>#DIV/0!</v>
      </c>
      <c r="CC111" s="3" t="e">
        <v>#DIV/0!</v>
      </c>
      <c r="CD111" s="3" t="e">
        <v>#DIV/0!</v>
      </c>
      <c r="CE111" s="3" t="e">
        <v>#DIV/0!</v>
      </c>
      <c r="CF111" s="3" t="e">
        <v>#DIV/0!</v>
      </c>
      <c r="CG111" s="3" t="e">
        <v>#DIV/0!</v>
      </c>
      <c r="CH111" s="3" t="e">
        <v>#DIV/0!</v>
      </c>
      <c r="CI111" s="3" t="e">
        <v>#DIV/0!</v>
      </c>
      <c r="CJ111" s="3" t="e">
        <v>#DIV/0!</v>
      </c>
      <c r="CK111" s="3" t="e">
        <v>#DIV/0!</v>
      </c>
      <c r="CL111" s="3" t="e">
        <v>#DIV/0!</v>
      </c>
      <c r="CM111" s="3" t="e">
        <v>#DIV/0!</v>
      </c>
      <c r="CN111" s="3" t="e">
        <v>#DIV/0!</v>
      </c>
      <c r="CO111" s="3" t="e">
        <v>#DIV/0!</v>
      </c>
      <c r="CP111" s="3" t="e">
        <v>#DIV/0!</v>
      </c>
      <c r="CQ111" s="3" t="e">
        <v>#DIV/0!</v>
      </c>
      <c r="CR111" s="3" t="e">
        <v>#DIV/0!</v>
      </c>
      <c r="CS111" s="3" t="e">
        <v>#DIV/0!</v>
      </c>
      <c r="CT111" s="3" t="e">
        <v>#DIV/0!</v>
      </c>
      <c r="CU111" s="3" t="e">
        <v>#DIV/0!</v>
      </c>
      <c r="CV111" s="3" t="e">
        <v>#DIV/0!</v>
      </c>
      <c r="CW111" s="3" t="e">
        <v>#DIV/0!</v>
      </c>
      <c r="CX111" s="3" t="e">
        <v>#DIV/0!</v>
      </c>
      <c r="CY111" s="3" t="e">
        <v>#DIV/0!</v>
      </c>
      <c r="CZ111" s="3" t="e">
        <v>#DIV/0!</v>
      </c>
      <c r="DA111" s="3" t="e">
        <v>#DIV/0!</v>
      </c>
      <c r="DB111" s="3" t="e">
        <v>#DIV/0!</v>
      </c>
      <c r="DC111" s="3" t="e">
        <v>#DIV/0!</v>
      </c>
      <c r="DD111" s="3" t="e">
        <v>#DIV/0!</v>
      </c>
      <c r="DE111" s="3" t="e">
        <v>#DIV/0!</v>
      </c>
      <c r="DF111" s="3" t="e">
        <v>#DIV/0!</v>
      </c>
      <c r="DG111" s="3" t="e">
        <v>#DIV/0!</v>
      </c>
      <c r="DH111" s="3" t="e">
        <v>#DIV/0!</v>
      </c>
      <c r="DI111" s="3" t="e">
        <v>#DIV/0!</v>
      </c>
      <c r="DJ111" s="3" t="e">
        <v>#DIV/0!</v>
      </c>
      <c r="DK111" s="3" t="e">
        <v>#DIV/0!</v>
      </c>
      <c r="DL111" s="3" t="e">
        <v>#DIV/0!</v>
      </c>
      <c r="DM111" s="3" t="e">
        <v>#DIV/0!</v>
      </c>
      <c r="DN111" s="3" t="e">
        <v>#DIV/0!</v>
      </c>
      <c r="DO111" s="3" t="e">
        <v>#DIV/0!</v>
      </c>
      <c r="DP111" s="3" t="e">
        <v>#DIV/0!</v>
      </c>
      <c r="DQ111" s="3" t="e">
        <v>#DIV/0!</v>
      </c>
      <c r="DR111" s="3" t="e">
        <v>#DIV/0!</v>
      </c>
      <c r="DS111" s="3" t="e">
        <v>#DIV/0!</v>
      </c>
      <c r="DT111" s="3" t="e">
        <v>#DIV/0!</v>
      </c>
      <c r="DU111" s="3" t="e">
        <v>#DIV/0!</v>
      </c>
      <c r="DV111" s="3" t="e">
        <v>#DIV/0!</v>
      </c>
      <c r="DW111" s="3" t="e">
        <v>#DIV/0!</v>
      </c>
      <c r="DX111" s="3" t="e">
        <v>#DIV/0!</v>
      </c>
      <c r="DY111" s="3" t="e">
        <v>#DIV/0!</v>
      </c>
      <c r="DZ111" s="3" t="e">
        <v>#DIV/0!</v>
      </c>
      <c r="EA111" s="3" t="e">
        <v>#DIV/0!</v>
      </c>
      <c r="EB111" s="3" t="e">
        <v>#DIV/0!</v>
      </c>
      <c r="EC111" s="3" t="e">
        <v>#DIV/0!</v>
      </c>
      <c r="ED111" s="3" t="e">
        <v>#DIV/0!</v>
      </c>
      <c r="EE111" s="3" t="e">
        <v>#DIV/0!</v>
      </c>
      <c r="EF111" s="3" t="e">
        <v>#DIV/0!</v>
      </c>
      <c r="EG111" s="3" t="e">
        <v>#DIV/0!</v>
      </c>
      <c r="EH111" s="3" t="e">
        <v>#DIV/0!</v>
      </c>
      <c r="EI111" s="3" t="e">
        <v>#DIV/0!</v>
      </c>
      <c r="EJ111" s="3" t="e">
        <v>#DIV/0!</v>
      </c>
      <c r="EK111" s="3" t="e">
        <v>#DIV/0!</v>
      </c>
      <c r="EL111" s="3" t="e">
        <v>#DIV/0!</v>
      </c>
      <c r="EM111" s="3" t="e">
        <v>#DIV/0!</v>
      </c>
      <c r="EN111" s="3" t="e">
        <v>#DIV/0!</v>
      </c>
      <c r="EO111" s="3" t="e">
        <v>#DIV/0!</v>
      </c>
      <c r="EP111" s="3" t="e">
        <v>#DIV/0!</v>
      </c>
      <c r="EQ111" s="3" t="e">
        <v>#DIV/0!</v>
      </c>
      <c r="ER111" s="3" t="e">
        <v>#DIV/0!</v>
      </c>
      <c r="ES111" s="3" t="e">
        <v>#DIV/0!</v>
      </c>
      <c r="ET111" s="3" t="e">
        <v>#DIV/0!</v>
      </c>
      <c r="EU111" s="3" t="e">
        <v>#DIV/0!</v>
      </c>
      <c r="EV111" s="3" t="e">
        <v>#DIV/0!</v>
      </c>
      <c r="EW111" s="3" t="e">
        <v>#DIV/0!</v>
      </c>
      <c r="EX111" s="3" t="e">
        <v>#DIV/0!</v>
      </c>
      <c r="EY111" s="3" t="e">
        <v>#DIV/0!</v>
      </c>
      <c r="EZ111" s="3" t="e">
        <v>#DIV/0!</v>
      </c>
      <c r="FA111" s="3" t="e">
        <v>#DIV/0!</v>
      </c>
      <c r="FB111" s="3" t="e">
        <v>#DIV/0!</v>
      </c>
      <c r="FC111" s="3" t="e">
        <v>#DIV/0!</v>
      </c>
      <c r="FD111" s="3" t="e">
        <v>#DIV/0!</v>
      </c>
      <c r="FE111" s="3" t="e">
        <v>#DIV/0!</v>
      </c>
      <c r="FF111" s="3" t="e">
        <v>#DIV/0!</v>
      </c>
      <c r="FG111" s="3" t="e">
        <v>#DIV/0!</v>
      </c>
      <c r="FH111" s="3" t="e">
        <v>#DIV/0!</v>
      </c>
      <c r="FI111" s="3" t="e">
        <v>#DIV/0!</v>
      </c>
      <c r="FJ111" s="3" t="e">
        <v>#DIV/0!</v>
      </c>
      <c r="FK111" s="3" t="e">
        <v>#DIV/0!</v>
      </c>
      <c r="FL111" s="3" t="e">
        <v>#DIV/0!</v>
      </c>
      <c r="FM111" s="3" t="e">
        <v>#DIV/0!</v>
      </c>
      <c r="FN111" s="3" t="e">
        <v>#DIV/0!</v>
      </c>
      <c r="FO111" s="3" t="e">
        <v>#DIV/0!</v>
      </c>
      <c r="FP111" s="3" t="e">
        <v>#DIV/0!</v>
      </c>
      <c r="FQ111" s="3" t="e">
        <v>#DIV/0!</v>
      </c>
      <c r="FR111" s="3" t="e">
        <v>#DIV/0!</v>
      </c>
      <c r="FS111" s="3" t="e">
        <v>#DIV/0!</v>
      </c>
      <c r="FT111" s="3" t="e">
        <v>#DIV/0!</v>
      </c>
      <c r="FU111" s="3" t="e">
        <v>#DIV/0!</v>
      </c>
      <c r="FV111" s="3" t="e">
        <v>#DIV/0!</v>
      </c>
      <c r="FW111" s="3" t="e">
        <v>#DIV/0!</v>
      </c>
      <c r="FX111" s="3" t="e">
        <v>#DIV/0!</v>
      </c>
      <c r="FY111" s="3" t="e">
        <v>#DIV/0!</v>
      </c>
      <c r="FZ111" s="3" t="e">
        <v>#DIV/0!</v>
      </c>
      <c r="GA111" s="3" t="e">
        <v>#DIV/0!</v>
      </c>
      <c r="GB111" s="3" t="e">
        <v>#DIV/0!</v>
      </c>
      <c r="GC111" s="3" t="e">
        <v>#DIV/0!</v>
      </c>
      <c r="GD111" s="3" t="e">
        <v>#DIV/0!</v>
      </c>
      <c r="GE111" s="3" t="e">
        <v>#DIV/0!</v>
      </c>
      <c r="GF111" s="3" t="e">
        <v>#DIV/0!</v>
      </c>
      <c r="GG111" s="3" t="e">
        <v>#DIV/0!</v>
      </c>
      <c r="GH111" s="3" t="e">
        <v>#DIV/0!</v>
      </c>
      <c r="GI111" s="3" t="e">
        <v>#DIV/0!</v>
      </c>
      <c r="GJ111" s="3" t="e">
        <v>#DIV/0!</v>
      </c>
      <c r="GK111" s="3" t="e">
        <v>#DIV/0!</v>
      </c>
      <c r="GL111" s="3" t="e">
        <v>#DIV/0!</v>
      </c>
      <c r="GM111" s="3" t="e">
        <v>#DIV/0!</v>
      </c>
      <c r="GN111" s="3" t="e">
        <v>#DIV/0!</v>
      </c>
      <c r="GO111" s="3" t="e">
        <v>#DIV/0!</v>
      </c>
      <c r="GP111" s="3" t="e">
        <v>#DIV/0!</v>
      </c>
      <c r="GQ111" s="3" t="e">
        <v>#DIV/0!</v>
      </c>
      <c r="GR111" s="3" t="e">
        <v>#DIV/0!</v>
      </c>
      <c r="GS111" s="3" t="e">
        <v>#DIV/0!</v>
      </c>
      <c r="GT111" s="3" t="e">
        <v>#DIV/0!</v>
      </c>
      <c r="GU111" s="3" t="e">
        <v>#DIV/0!</v>
      </c>
      <c r="GV111" s="3" t="e">
        <v>#DIV/0!</v>
      </c>
      <c r="GW111" s="3" t="e">
        <v>#DIV/0!</v>
      </c>
      <c r="GX111" s="3" t="e">
        <v>#DIV/0!</v>
      </c>
      <c r="GY111" s="3" t="e">
        <v>#DIV/0!</v>
      </c>
      <c r="GZ111" s="3" t="e">
        <v>#DIV/0!</v>
      </c>
      <c r="HA111" s="3" t="e">
        <v>#DIV/0!</v>
      </c>
      <c r="HB111" s="3" t="e">
        <v>#DIV/0!</v>
      </c>
      <c r="HC111" s="3" t="e">
        <v>#DIV/0!</v>
      </c>
      <c r="HD111" s="3" t="e">
        <v>#DIV/0!</v>
      </c>
      <c r="HE111" s="3" t="e">
        <v>#DIV/0!</v>
      </c>
      <c r="HF111" s="3" t="e">
        <v>#DIV/0!</v>
      </c>
      <c r="HG111" s="3" t="e">
        <v>#DIV/0!</v>
      </c>
      <c r="HH111" s="3" t="e">
        <v>#DIV/0!</v>
      </c>
      <c r="HI111" s="3" t="e">
        <v>#DIV/0!</v>
      </c>
      <c r="HJ111" s="3" t="e">
        <v>#DIV/0!</v>
      </c>
      <c r="HK111" s="4" t="s">
        <v>3546</v>
      </c>
      <c r="HL111" s="4" t="s">
        <v>5708</v>
      </c>
      <c r="HM111" s="4" t="s">
        <v>5752</v>
      </c>
      <c r="HN111" s="4" t="s">
        <v>5801</v>
      </c>
      <c r="HO111" s="4" t="s">
        <v>657</v>
      </c>
      <c r="HP111" s="4" t="s">
        <v>576</v>
      </c>
      <c r="HQ111" s="4" t="s">
        <v>3331</v>
      </c>
      <c r="HR111" s="4" t="s">
        <v>3</v>
      </c>
      <c r="HS111" s="4" t="s">
        <v>2638</v>
      </c>
      <c r="HT111" s="4" t="s">
        <v>4098</v>
      </c>
      <c r="HU111" s="4" t="s">
        <v>5941</v>
      </c>
      <c r="HV111" s="4" t="s">
        <v>5969</v>
      </c>
      <c r="HW111" s="4" t="s">
        <v>5861</v>
      </c>
      <c r="HX111" s="4" t="s">
        <v>6004</v>
      </c>
      <c r="HY111" s="4" t="s">
        <v>6027</v>
      </c>
      <c r="HZ111" s="4" t="s">
        <v>276</v>
      </c>
      <c r="IA111" s="4" t="s">
        <v>6046</v>
      </c>
      <c r="IB111" s="4" t="s">
        <v>6055</v>
      </c>
      <c r="IC111" s="4" t="s">
        <v>424</v>
      </c>
      <c r="ID111" s="4" t="s">
        <v>2460</v>
      </c>
      <c r="IE111" s="4" t="s">
        <v>6089</v>
      </c>
      <c r="IF111" s="4" t="s">
        <v>5849</v>
      </c>
      <c r="IG111" s="4" t="s">
        <v>5019</v>
      </c>
      <c r="IH111" s="4" t="s">
        <v>1847</v>
      </c>
      <c r="II111" s="4" t="s">
        <v>1657</v>
      </c>
      <c r="IJ111" s="4" t="s">
        <v>165</v>
      </c>
      <c r="IK111" s="4" t="s">
        <v>4744</v>
      </c>
      <c r="IL111" s="4" t="s">
        <v>1559</v>
      </c>
      <c r="IM111" s="4" t="s">
        <v>6209</v>
      </c>
      <c r="IN111" s="4" t="s">
        <v>4928</v>
      </c>
      <c r="IO111" s="4" t="s">
        <v>177</v>
      </c>
      <c r="IP111" s="4" t="s">
        <v>1131</v>
      </c>
      <c r="IQ111" s="4" t="s">
        <v>1276</v>
      </c>
      <c r="IR111" s="4" t="s">
        <v>1060</v>
      </c>
      <c r="IS111" s="4" t="s">
        <v>12</v>
      </c>
      <c r="IT111" s="4" t="s">
        <v>2109</v>
      </c>
      <c r="IU111" s="4" t="s">
        <v>4943</v>
      </c>
      <c r="IV111" s="4" t="s">
        <v>185</v>
      </c>
      <c r="IW111" s="4" t="s">
        <v>2678</v>
      </c>
      <c r="IX111" s="4" t="s">
        <v>277</v>
      </c>
      <c r="IY111" s="4" t="s">
        <v>2759</v>
      </c>
      <c r="IZ111" s="4" t="s">
        <v>868</v>
      </c>
      <c r="JA111" s="4" t="s">
        <v>4026</v>
      </c>
      <c r="JB111" s="4" t="s">
        <v>500</v>
      </c>
      <c r="JC111" s="4" t="s">
        <v>1442</v>
      </c>
      <c r="JD111" s="4" t="s">
        <v>3594</v>
      </c>
      <c r="JE111" s="4" t="s">
        <v>3018</v>
      </c>
      <c r="JF111" s="4" t="s">
        <v>23</v>
      </c>
    </row>
    <row r="112" spans="1:266" ht="15.75" thickBot="1">
      <c r="A112" s="8" t="s">
        <v>6540</v>
      </c>
      <c r="B112" s="3" t="e">
        <v>#DIV/0!</v>
      </c>
      <c r="C112" s="3" t="e">
        <v>#DIV/0!</v>
      </c>
      <c r="D112" s="3" t="e">
        <v>#DIV/0!</v>
      </c>
      <c r="E112" s="3" t="e">
        <v>#DIV/0!</v>
      </c>
      <c r="F112" s="3" t="e">
        <v>#DIV/0!</v>
      </c>
      <c r="G112" s="3" t="e">
        <v>#DIV/0!</v>
      </c>
      <c r="H112" s="3" t="e">
        <v>#DIV/0!</v>
      </c>
      <c r="I112" s="3" t="e">
        <v>#DIV/0!</v>
      </c>
      <c r="J112" s="3" t="e">
        <v>#DIV/0!</v>
      </c>
      <c r="K112" s="3" t="e">
        <v>#DIV/0!</v>
      </c>
      <c r="L112" s="3" t="e">
        <v>#DIV/0!</v>
      </c>
      <c r="M112" s="3" t="e">
        <v>#DIV/0!</v>
      </c>
      <c r="N112" s="3" t="e">
        <v>#DIV/0!</v>
      </c>
      <c r="O112" s="3" t="e">
        <v>#DIV/0!</v>
      </c>
      <c r="P112" s="3" t="e">
        <v>#DIV/0!</v>
      </c>
      <c r="Q112" s="3" t="e">
        <v>#DIV/0!</v>
      </c>
      <c r="R112" s="3" t="e">
        <v>#DIV/0!</v>
      </c>
      <c r="S112" s="3" t="e">
        <v>#DIV/0!</v>
      </c>
      <c r="T112" s="3" t="e">
        <v>#DIV/0!</v>
      </c>
      <c r="U112" s="3" t="e">
        <v>#DIV/0!</v>
      </c>
      <c r="V112" s="3" t="e">
        <v>#DIV/0!</v>
      </c>
      <c r="W112" s="3" t="e">
        <v>#DIV/0!</v>
      </c>
      <c r="X112" s="3" t="e">
        <v>#DIV/0!</v>
      </c>
      <c r="Y112" s="3" t="e">
        <v>#DIV/0!</v>
      </c>
      <c r="Z112" s="3" t="e">
        <v>#DIV/0!</v>
      </c>
      <c r="AA112" s="4" t="s">
        <v>1693</v>
      </c>
      <c r="AB112" s="4" t="s">
        <v>2626</v>
      </c>
      <c r="AC112" s="4" t="s">
        <v>2646</v>
      </c>
      <c r="AD112" s="4" t="s">
        <v>2664</v>
      </c>
      <c r="AE112" s="4" t="s">
        <v>1858</v>
      </c>
      <c r="AF112" s="4" t="s">
        <v>1540</v>
      </c>
      <c r="AG112" s="4" t="s">
        <v>3</v>
      </c>
      <c r="AH112" s="4" t="s">
        <v>183</v>
      </c>
      <c r="AI112" s="4" t="s">
        <v>1327</v>
      </c>
      <c r="AJ112" s="4" t="s">
        <v>2770</v>
      </c>
      <c r="AK112" s="4" t="s">
        <v>2794</v>
      </c>
      <c r="AL112" s="4" t="s">
        <v>74</v>
      </c>
      <c r="AM112" s="4" t="s">
        <v>269</v>
      </c>
      <c r="AN112" s="4" t="s">
        <v>252</v>
      </c>
      <c r="AO112" s="4" t="s">
        <v>3</v>
      </c>
      <c r="AP112" s="4" t="s">
        <v>24</v>
      </c>
      <c r="AQ112" s="4" t="s">
        <v>452</v>
      </c>
      <c r="AR112" s="4" t="s">
        <v>2950</v>
      </c>
      <c r="AS112" s="4" t="s">
        <v>884</v>
      </c>
      <c r="AT112" s="4" t="s">
        <v>2998</v>
      </c>
      <c r="AU112" s="4" t="s">
        <v>3021</v>
      </c>
      <c r="AV112" s="4" t="s">
        <v>3046</v>
      </c>
      <c r="AW112" s="4" t="s">
        <v>3066</v>
      </c>
      <c r="AX112" s="4" t="s">
        <v>2545</v>
      </c>
      <c r="AY112" s="4" t="s">
        <v>2858</v>
      </c>
      <c r="AZ112" s="4" t="s">
        <v>2309</v>
      </c>
      <c r="BA112" s="4" t="s">
        <v>1304</v>
      </c>
      <c r="BB112" s="4" t="s">
        <v>2724</v>
      </c>
      <c r="BC112" s="4" t="s">
        <v>1993</v>
      </c>
      <c r="BD112" s="4" t="s">
        <v>3128</v>
      </c>
      <c r="BE112" s="4" t="s">
        <v>3199</v>
      </c>
      <c r="BF112" s="4" t="s">
        <v>3216</v>
      </c>
      <c r="BG112" s="4" t="s">
        <v>1463</v>
      </c>
      <c r="BH112" s="4" t="s">
        <v>1222</v>
      </c>
      <c r="BI112" s="4" t="s">
        <v>1874</v>
      </c>
      <c r="BJ112" s="4" t="s">
        <v>1808</v>
      </c>
      <c r="BK112" s="4" t="s">
        <v>680</v>
      </c>
      <c r="BL112" s="4" t="s">
        <v>2202</v>
      </c>
      <c r="BM112" s="4" t="s">
        <v>844</v>
      </c>
      <c r="BN112" s="4" t="s">
        <v>3361</v>
      </c>
      <c r="BO112" s="4" t="s">
        <v>243</v>
      </c>
      <c r="BP112" s="4" t="s">
        <v>1218</v>
      </c>
      <c r="BQ112" s="4" t="s">
        <v>1990</v>
      </c>
      <c r="BR112" s="4" t="s">
        <v>1043</v>
      </c>
      <c r="BS112" s="4" t="s">
        <v>883</v>
      </c>
      <c r="BT112" s="4" t="s">
        <v>2843</v>
      </c>
      <c r="BU112" s="4" t="s">
        <v>2032</v>
      </c>
      <c r="BV112" s="4" t="s">
        <v>188</v>
      </c>
      <c r="BW112" s="4" t="s">
        <v>3517</v>
      </c>
      <c r="BX112" s="4" t="s">
        <v>3543</v>
      </c>
      <c r="BY112" s="4" t="s">
        <v>1753</v>
      </c>
      <c r="BZ112" s="4" t="s">
        <v>3574</v>
      </c>
      <c r="CA112" s="4" t="s">
        <v>1349</v>
      </c>
      <c r="CB112" s="4" t="s">
        <v>3607</v>
      </c>
      <c r="CC112" s="4" t="s">
        <v>112</v>
      </c>
      <c r="CD112" s="4" t="s">
        <v>3641</v>
      </c>
      <c r="CE112" s="4" t="s">
        <v>3683</v>
      </c>
      <c r="CF112" s="4" t="s">
        <v>1843</v>
      </c>
      <c r="CG112" s="4" t="s">
        <v>37</v>
      </c>
      <c r="CH112" s="4" t="s">
        <v>3791</v>
      </c>
      <c r="CI112" s="4" t="s">
        <v>628</v>
      </c>
      <c r="CJ112" s="4" t="s">
        <v>1362</v>
      </c>
      <c r="CK112" s="4" t="s">
        <v>1502</v>
      </c>
      <c r="CL112" s="4" t="s">
        <v>860</v>
      </c>
      <c r="CM112" s="4" t="s">
        <v>944</v>
      </c>
      <c r="CN112" s="4" t="s">
        <v>1389</v>
      </c>
      <c r="CO112" s="4" t="s">
        <v>3967</v>
      </c>
      <c r="CP112" s="4" t="s">
        <v>3980</v>
      </c>
      <c r="CQ112" s="4" t="s">
        <v>3998</v>
      </c>
      <c r="CR112" s="4" t="s">
        <v>4016</v>
      </c>
      <c r="CS112" s="4" t="s">
        <v>2689</v>
      </c>
      <c r="CT112" s="4" t="s">
        <v>1317</v>
      </c>
      <c r="CU112" s="4" t="s">
        <v>2898</v>
      </c>
      <c r="CV112" s="4" t="s">
        <v>2393</v>
      </c>
      <c r="CW112" s="4" t="s">
        <v>270</v>
      </c>
      <c r="CX112" s="4" t="s">
        <v>3208</v>
      </c>
      <c r="CY112" s="4" t="s">
        <v>3974</v>
      </c>
      <c r="CZ112" s="4" t="s">
        <v>4172</v>
      </c>
      <c r="DA112" s="4" t="s">
        <v>33</v>
      </c>
      <c r="DB112" s="4" t="s">
        <v>3474</v>
      </c>
      <c r="DC112" s="4" t="s">
        <v>4237</v>
      </c>
      <c r="DD112" s="4" t="s">
        <v>1093</v>
      </c>
      <c r="DE112" s="4" t="s">
        <v>4260</v>
      </c>
      <c r="DF112" s="4" t="s">
        <v>1039</v>
      </c>
      <c r="DG112" s="4" t="s">
        <v>4289</v>
      </c>
      <c r="DH112" s="4" t="s">
        <v>2273</v>
      </c>
      <c r="DI112" s="4" t="s">
        <v>4313</v>
      </c>
      <c r="DJ112" s="4" t="s">
        <v>691</v>
      </c>
      <c r="DK112" s="4" t="s">
        <v>269</v>
      </c>
      <c r="DL112" s="4" t="s">
        <v>877</v>
      </c>
      <c r="DM112" s="4" t="s">
        <v>1443</v>
      </c>
      <c r="DN112" s="4" t="s">
        <v>3965</v>
      </c>
      <c r="DO112" s="4" t="s">
        <v>4425</v>
      </c>
      <c r="DP112" s="4" t="s">
        <v>3932</v>
      </c>
      <c r="DQ112" s="4" t="s">
        <v>3646</v>
      </c>
      <c r="DR112" s="4" t="s">
        <v>658</v>
      </c>
      <c r="DS112" s="4" t="s">
        <v>4506</v>
      </c>
      <c r="DT112" s="4" t="s">
        <v>512</v>
      </c>
      <c r="DU112" s="4" t="s">
        <v>2041</v>
      </c>
      <c r="DV112" s="4" t="s">
        <v>4538</v>
      </c>
      <c r="DW112" s="4" t="s">
        <v>1191</v>
      </c>
      <c r="DX112" s="4" t="s">
        <v>257</v>
      </c>
      <c r="DY112" s="4" t="s">
        <v>993</v>
      </c>
      <c r="DZ112" s="4" t="s">
        <v>1536</v>
      </c>
      <c r="EA112" s="4" t="s">
        <v>978</v>
      </c>
      <c r="EB112" s="4" t="s">
        <v>4052</v>
      </c>
      <c r="EC112" s="4" t="s">
        <v>2581</v>
      </c>
      <c r="ED112" s="4" t="s">
        <v>926</v>
      </c>
      <c r="EE112" s="4" t="s">
        <v>4652</v>
      </c>
      <c r="EF112" s="4" t="s">
        <v>216</v>
      </c>
      <c r="EG112" s="4" t="s">
        <v>3373</v>
      </c>
      <c r="EH112" s="4" t="s">
        <v>4692</v>
      </c>
      <c r="EI112" s="4" t="s">
        <v>4709</v>
      </c>
      <c r="EJ112" s="4" t="s">
        <v>917</v>
      </c>
      <c r="EK112" s="4" t="s">
        <v>273</v>
      </c>
      <c r="EL112" s="4" t="s">
        <v>1439</v>
      </c>
      <c r="EM112" s="4" t="s">
        <v>319</v>
      </c>
      <c r="EN112" s="4" t="s">
        <v>1570</v>
      </c>
      <c r="EO112" s="4" t="s">
        <v>530</v>
      </c>
      <c r="EP112" s="4" t="s">
        <v>1319</v>
      </c>
      <c r="EQ112" s="4" t="s">
        <v>3304</v>
      </c>
      <c r="ER112" s="4" t="s">
        <v>4812</v>
      </c>
      <c r="ES112" s="4" t="s">
        <v>1149</v>
      </c>
      <c r="ET112" s="4" t="s">
        <v>683</v>
      </c>
      <c r="EU112" s="4" t="s">
        <v>470</v>
      </c>
      <c r="EV112" s="4" t="s">
        <v>2257</v>
      </c>
      <c r="EW112" s="4" t="s">
        <v>1216</v>
      </c>
      <c r="EX112" s="4" t="s">
        <v>2049</v>
      </c>
      <c r="EY112" s="4" t="s">
        <v>1562</v>
      </c>
      <c r="EZ112" s="4" t="s">
        <v>3066</v>
      </c>
      <c r="FA112" s="4" t="s">
        <v>2714</v>
      </c>
      <c r="FB112" s="4" t="s">
        <v>3184</v>
      </c>
      <c r="FC112" s="4" t="s">
        <v>3821</v>
      </c>
      <c r="FD112" s="4" t="s">
        <v>4948</v>
      </c>
      <c r="FE112" s="4" t="s">
        <v>3769</v>
      </c>
      <c r="FF112" s="4" t="s">
        <v>3232</v>
      </c>
      <c r="FG112" s="4" t="s">
        <v>896</v>
      </c>
      <c r="FH112" s="4" t="s">
        <v>2898</v>
      </c>
      <c r="FI112" s="4" t="s">
        <v>1464</v>
      </c>
      <c r="FJ112" s="4" t="s">
        <v>872</v>
      </c>
      <c r="FK112" s="4" t="s">
        <v>3314</v>
      </c>
      <c r="FL112" s="4" t="s">
        <v>3313</v>
      </c>
      <c r="FM112" s="4" t="s">
        <v>1854</v>
      </c>
      <c r="FN112" s="4" t="s">
        <v>3581</v>
      </c>
      <c r="FO112" s="4" t="s">
        <v>3456</v>
      </c>
      <c r="FP112" s="4" t="s">
        <v>2936</v>
      </c>
      <c r="FQ112" s="4" t="s">
        <v>4280</v>
      </c>
      <c r="FR112" s="4" t="s">
        <v>5157</v>
      </c>
      <c r="FS112" s="4" t="s">
        <v>330</v>
      </c>
      <c r="FT112" s="4" t="s">
        <v>5188</v>
      </c>
      <c r="FU112" s="4" t="s">
        <v>3459</v>
      </c>
      <c r="FV112" s="4" t="s">
        <v>693</v>
      </c>
      <c r="FW112" s="4" t="s">
        <v>3097</v>
      </c>
      <c r="FX112" s="4" t="s">
        <v>1093</v>
      </c>
      <c r="FY112" s="4" t="s">
        <v>1784</v>
      </c>
      <c r="FZ112" s="4" t="s">
        <v>1487</v>
      </c>
      <c r="GA112" s="4" t="s">
        <v>5278</v>
      </c>
      <c r="GB112" s="4" t="s">
        <v>767</v>
      </c>
      <c r="GC112" s="4" t="s">
        <v>2125</v>
      </c>
      <c r="GD112" s="4" t="s">
        <v>868</v>
      </c>
      <c r="GE112" s="4" t="s">
        <v>4484</v>
      </c>
      <c r="GF112" s="4" t="s">
        <v>3279</v>
      </c>
      <c r="GG112" s="4" t="s">
        <v>707</v>
      </c>
      <c r="GH112" s="4" t="s">
        <v>732</v>
      </c>
      <c r="GI112" s="4" t="s">
        <v>2336</v>
      </c>
      <c r="GJ112" s="4" t="s">
        <v>980</v>
      </c>
      <c r="GK112" s="4" t="s">
        <v>1376</v>
      </c>
      <c r="GL112" s="4" t="s">
        <v>837</v>
      </c>
      <c r="GM112" s="4" t="s">
        <v>5390</v>
      </c>
      <c r="GN112" s="4" t="s">
        <v>5399</v>
      </c>
      <c r="GO112" s="4" t="s">
        <v>506</v>
      </c>
      <c r="GP112" s="4" t="s">
        <v>5417</v>
      </c>
      <c r="GQ112" s="4" t="s">
        <v>4914</v>
      </c>
      <c r="GR112" s="4" t="s">
        <v>471</v>
      </c>
      <c r="GS112" s="4" t="s">
        <v>410</v>
      </c>
      <c r="GT112" s="4" t="s">
        <v>2577</v>
      </c>
      <c r="GU112" s="4" t="s">
        <v>2652</v>
      </c>
      <c r="GV112" s="4" t="s">
        <v>451</v>
      </c>
      <c r="GW112" s="4" t="s">
        <v>2679</v>
      </c>
      <c r="GX112" s="4" t="s">
        <v>5518</v>
      </c>
      <c r="GY112" s="4" t="s">
        <v>5540</v>
      </c>
      <c r="GZ112" s="4" t="s">
        <v>5551</v>
      </c>
      <c r="HA112" s="4" t="s">
        <v>5556</v>
      </c>
      <c r="HB112" s="4" t="s">
        <v>2241</v>
      </c>
      <c r="HC112" s="4" t="s">
        <v>1151</v>
      </c>
      <c r="HD112" s="4" t="s">
        <v>3069</v>
      </c>
      <c r="HE112" s="4" t="s">
        <v>4251</v>
      </c>
      <c r="HF112" s="4" t="s">
        <v>2696</v>
      </c>
      <c r="HG112" s="4" t="s">
        <v>3370</v>
      </c>
      <c r="HH112" s="4" t="s">
        <v>5634</v>
      </c>
      <c r="HI112" s="4" t="s">
        <v>221</v>
      </c>
      <c r="HJ112" s="4" t="s">
        <v>3039</v>
      </c>
      <c r="HK112" s="4" t="s">
        <v>750</v>
      </c>
      <c r="HL112" s="4" t="s">
        <v>5709</v>
      </c>
      <c r="HM112" s="4" t="s">
        <v>5753</v>
      </c>
      <c r="HN112" s="4" t="s">
        <v>5802</v>
      </c>
      <c r="HO112" s="4" t="s">
        <v>5824</v>
      </c>
      <c r="HP112" s="4" t="s">
        <v>2260</v>
      </c>
      <c r="HQ112" s="4" t="s">
        <v>5861</v>
      </c>
      <c r="HR112" s="4" t="s">
        <v>5874</v>
      </c>
      <c r="HS112" s="4" t="s">
        <v>408</v>
      </c>
      <c r="HT112" s="4" t="s">
        <v>5904</v>
      </c>
      <c r="HU112" s="4" t="s">
        <v>5942</v>
      </c>
      <c r="HV112" s="4" t="s">
        <v>5970</v>
      </c>
      <c r="HW112" s="4" t="s">
        <v>4951</v>
      </c>
      <c r="HX112" s="4" t="s">
        <v>1678</v>
      </c>
      <c r="HY112" s="4" t="s">
        <v>3329</v>
      </c>
      <c r="HZ112" s="4" t="s">
        <v>2157</v>
      </c>
      <c r="IA112" s="4" t="s">
        <v>6047</v>
      </c>
      <c r="IB112" s="4" t="s">
        <v>1387</v>
      </c>
      <c r="IC112" s="4" t="s">
        <v>506</v>
      </c>
      <c r="ID112" s="4" t="s">
        <v>4066</v>
      </c>
      <c r="IE112" s="4" t="s">
        <v>297</v>
      </c>
      <c r="IF112" s="4" t="s">
        <v>1213</v>
      </c>
      <c r="IG112" s="4" t="s">
        <v>4385</v>
      </c>
      <c r="IH112" s="4" t="s">
        <v>192</v>
      </c>
      <c r="II112" s="4" t="s">
        <v>4638</v>
      </c>
      <c r="IJ112" s="4" t="s">
        <v>1848</v>
      </c>
      <c r="IK112" s="4" t="s">
        <v>1445</v>
      </c>
      <c r="IL112" s="4" t="s">
        <v>6194</v>
      </c>
      <c r="IM112" s="4" t="s">
        <v>1702</v>
      </c>
      <c r="IN112" s="4" t="s">
        <v>5005</v>
      </c>
      <c r="IO112" s="4" t="s">
        <v>1660</v>
      </c>
      <c r="IP112" s="4" t="s">
        <v>4939</v>
      </c>
      <c r="IQ112" s="4" t="s">
        <v>1375</v>
      </c>
      <c r="IR112" s="4" t="s">
        <v>3335</v>
      </c>
      <c r="IS112" s="4" t="s">
        <v>2691</v>
      </c>
      <c r="IT112" s="4" t="s">
        <v>4136</v>
      </c>
      <c r="IU112" s="4" t="s">
        <v>4645</v>
      </c>
      <c r="IV112" s="4" t="s">
        <v>1611</v>
      </c>
      <c r="IW112" s="4" t="s">
        <v>2500</v>
      </c>
      <c r="IX112" s="4" t="s">
        <v>3046</v>
      </c>
      <c r="IY112" s="4" t="s">
        <v>6364</v>
      </c>
      <c r="IZ112" s="4" t="s">
        <v>3620</v>
      </c>
      <c r="JA112" s="4" t="s">
        <v>477</v>
      </c>
      <c r="JB112" s="4" t="s">
        <v>2775</v>
      </c>
      <c r="JC112" s="4" t="s">
        <v>497</v>
      </c>
      <c r="JD112" s="4" t="s">
        <v>1940</v>
      </c>
      <c r="JE112" s="4" t="s">
        <v>3302</v>
      </c>
      <c r="JF112" s="4" t="s">
        <v>1238</v>
      </c>
    </row>
    <row r="113" spans="1:266" ht="15.75" thickBot="1">
      <c r="A113" s="8" t="s">
        <v>6541</v>
      </c>
      <c r="B113" s="4" t="s">
        <v>1311</v>
      </c>
      <c r="C113" s="4" t="s">
        <v>1765</v>
      </c>
      <c r="D113" s="4" t="s">
        <v>381</v>
      </c>
      <c r="E113" s="4" t="s">
        <v>618</v>
      </c>
      <c r="F113" s="4" t="s">
        <v>612</v>
      </c>
      <c r="G113" s="4" t="s">
        <v>1699</v>
      </c>
      <c r="H113" s="4" t="s">
        <v>2175</v>
      </c>
      <c r="I113" s="4" t="s">
        <v>2195</v>
      </c>
      <c r="J113" s="4" t="s">
        <v>2219</v>
      </c>
      <c r="K113" s="4" t="s">
        <v>2244</v>
      </c>
      <c r="L113" s="4" t="s">
        <v>2273</v>
      </c>
      <c r="M113" s="4" t="s">
        <v>2299</v>
      </c>
      <c r="N113" s="4" t="s">
        <v>2329</v>
      </c>
      <c r="O113" s="4" t="s">
        <v>2354</v>
      </c>
      <c r="P113" s="4" t="s">
        <v>2375</v>
      </c>
      <c r="Q113" s="4" t="s">
        <v>2392</v>
      </c>
      <c r="R113" s="4" t="s">
        <v>62</v>
      </c>
      <c r="S113" s="4" t="s">
        <v>224</v>
      </c>
      <c r="T113" s="4" t="s">
        <v>327</v>
      </c>
      <c r="U113" s="4" t="s">
        <v>24</v>
      </c>
      <c r="V113" s="4" t="s">
        <v>158</v>
      </c>
      <c r="W113" s="4" t="s">
        <v>3</v>
      </c>
      <c r="X113" s="4" t="s">
        <v>100</v>
      </c>
      <c r="Y113" s="4" t="s">
        <v>505</v>
      </c>
      <c r="Z113" s="4" t="s">
        <v>2575</v>
      </c>
      <c r="AA113" s="4" t="s">
        <v>2599</v>
      </c>
      <c r="AB113" s="4" t="s">
        <v>2627</v>
      </c>
      <c r="AC113" s="4" t="s">
        <v>2111</v>
      </c>
      <c r="AD113" s="4" t="s">
        <v>987</v>
      </c>
      <c r="AE113" s="4" t="s">
        <v>685</v>
      </c>
      <c r="AF113" s="4" t="s">
        <v>286</v>
      </c>
      <c r="AG113" s="4" t="s">
        <v>1264</v>
      </c>
      <c r="AH113" s="4" t="s">
        <v>1729</v>
      </c>
      <c r="AI113" s="4" t="s">
        <v>2749</v>
      </c>
      <c r="AJ113" s="4" t="s">
        <v>1512</v>
      </c>
      <c r="AK113" s="4" t="s">
        <v>2795</v>
      </c>
      <c r="AL113" s="4" t="s">
        <v>2830</v>
      </c>
      <c r="AM113" s="4" t="s">
        <v>1002</v>
      </c>
      <c r="AN113" s="4" t="s">
        <v>2878</v>
      </c>
      <c r="AO113" s="4" t="s">
        <v>1712</v>
      </c>
      <c r="AP113" s="4" t="s">
        <v>2915</v>
      </c>
      <c r="AQ113" s="4" t="s">
        <v>2932</v>
      </c>
      <c r="AR113" s="4" t="s">
        <v>695</v>
      </c>
      <c r="AS113" s="4" t="s">
        <v>1785</v>
      </c>
      <c r="AT113" s="4" t="s">
        <v>1405</v>
      </c>
      <c r="AU113" s="4" t="s">
        <v>3022</v>
      </c>
      <c r="AV113" s="4" t="s">
        <v>3047</v>
      </c>
      <c r="AW113" s="4" t="s">
        <v>596</v>
      </c>
      <c r="AX113" s="4" t="s">
        <v>672</v>
      </c>
      <c r="AY113" s="4" t="s">
        <v>2017</v>
      </c>
      <c r="AZ113" s="4" t="s">
        <v>344</v>
      </c>
      <c r="BA113" s="4" t="s">
        <v>1312</v>
      </c>
      <c r="BB113" s="4" t="s">
        <v>2638</v>
      </c>
      <c r="BC113" s="4" t="s">
        <v>3177</v>
      </c>
      <c r="BD113" s="4" t="s">
        <v>88</v>
      </c>
      <c r="BE113" s="4" t="s">
        <v>1149</v>
      </c>
      <c r="BF113" s="4" t="s">
        <v>1452</v>
      </c>
      <c r="BG113" s="4" t="s">
        <v>1925</v>
      </c>
      <c r="BH113" s="4" t="s">
        <v>2829</v>
      </c>
      <c r="BI113" s="4" t="s">
        <v>1923</v>
      </c>
      <c r="BJ113" s="4" t="s">
        <v>3283</v>
      </c>
      <c r="BK113" s="4" t="s">
        <v>3303</v>
      </c>
      <c r="BL113" s="4" t="s">
        <v>1911</v>
      </c>
      <c r="BM113" s="4" t="s">
        <v>3341</v>
      </c>
      <c r="BN113" s="4" t="s">
        <v>3362</v>
      </c>
      <c r="BO113" s="4" t="s">
        <v>262</v>
      </c>
      <c r="BP113" s="4" t="s">
        <v>1347</v>
      </c>
      <c r="BQ113" s="4" t="s">
        <v>691</v>
      </c>
      <c r="BR113" s="4" t="s">
        <v>3414</v>
      </c>
      <c r="BS113" s="4" t="s">
        <v>3428</v>
      </c>
      <c r="BT113" s="4" t="s">
        <v>3448</v>
      </c>
      <c r="BU113" s="4" t="s">
        <v>998</v>
      </c>
      <c r="BV113" s="4" t="s">
        <v>1869</v>
      </c>
      <c r="BW113" s="4" t="s">
        <v>1875</v>
      </c>
      <c r="BX113" s="4" t="s">
        <v>3230</v>
      </c>
      <c r="BY113" s="4" t="s">
        <v>2362</v>
      </c>
      <c r="BZ113" s="4" t="s">
        <v>972</v>
      </c>
      <c r="CA113" s="4" t="s">
        <v>3419</v>
      </c>
      <c r="CB113" s="4" t="s">
        <v>1280</v>
      </c>
      <c r="CC113" s="4" t="s">
        <v>806</v>
      </c>
      <c r="CD113" s="4" t="s">
        <v>2203</v>
      </c>
      <c r="CE113" s="4" t="s">
        <v>3684</v>
      </c>
      <c r="CF113" s="4" t="s">
        <v>3727</v>
      </c>
      <c r="CG113" s="4" t="s">
        <v>3761</v>
      </c>
      <c r="CH113" s="4" t="s">
        <v>3792</v>
      </c>
      <c r="CI113" s="4" t="s">
        <v>3817</v>
      </c>
      <c r="CJ113" s="4" t="s">
        <v>3838</v>
      </c>
      <c r="CK113" s="4" t="s">
        <v>2110</v>
      </c>
      <c r="CL113" s="4" t="s">
        <v>2347</v>
      </c>
      <c r="CM113" s="4" t="s">
        <v>2727</v>
      </c>
      <c r="CN113" s="4" t="s">
        <v>3944</v>
      </c>
      <c r="CO113" s="4" t="s">
        <v>63</v>
      </c>
      <c r="CP113" s="4" t="s">
        <v>1843</v>
      </c>
      <c r="CQ113" s="4" t="s">
        <v>3</v>
      </c>
      <c r="CR113" s="4" t="s">
        <v>4017</v>
      </c>
      <c r="CS113" s="4" t="s">
        <v>978</v>
      </c>
      <c r="CT113" s="4" t="s">
        <v>2290</v>
      </c>
      <c r="CU113" s="4" t="s">
        <v>4035</v>
      </c>
      <c r="CV113" s="4" t="s">
        <v>4094</v>
      </c>
      <c r="CW113" s="4" t="s">
        <v>4109</v>
      </c>
      <c r="CX113" s="4" t="s">
        <v>1910</v>
      </c>
      <c r="CY113" s="4" t="s">
        <v>1335</v>
      </c>
      <c r="CZ113" s="4" t="s">
        <v>812</v>
      </c>
      <c r="DA113" s="4" t="s">
        <v>4199</v>
      </c>
      <c r="DB113" s="4" t="s">
        <v>4218</v>
      </c>
      <c r="DC113" s="4" t="s">
        <v>3924</v>
      </c>
      <c r="DD113" s="4" t="s">
        <v>1746</v>
      </c>
      <c r="DE113" s="4" t="s">
        <v>3054</v>
      </c>
      <c r="DF113" s="4" t="s">
        <v>4273</v>
      </c>
      <c r="DG113" s="4" t="s">
        <v>4290</v>
      </c>
      <c r="DH113" s="4" t="s">
        <v>4305</v>
      </c>
      <c r="DI113" s="4" t="s">
        <v>4314</v>
      </c>
      <c r="DJ113" s="4" t="s">
        <v>308</v>
      </c>
      <c r="DK113" s="4" t="s">
        <v>4347</v>
      </c>
      <c r="DL113" s="4" t="s">
        <v>785</v>
      </c>
      <c r="DM113" s="4" t="s">
        <v>1760</v>
      </c>
      <c r="DN113" s="4" t="s">
        <v>3</v>
      </c>
      <c r="DO113" s="4" t="s">
        <v>877</v>
      </c>
      <c r="DP113" s="4" t="s">
        <v>3</v>
      </c>
      <c r="DQ113" s="4" t="s">
        <v>506</v>
      </c>
      <c r="DR113" s="4" t="s">
        <v>362</v>
      </c>
      <c r="DS113" s="4" t="s">
        <v>4507</v>
      </c>
      <c r="DT113" s="4" t="s">
        <v>4521</v>
      </c>
      <c r="DU113" s="4" t="s">
        <v>188</v>
      </c>
      <c r="DV113" s="4" t="s">
        <v>1328</v>
      </c>
      <c r="DW113" s="4" t="s">
        <v>4554</v>
      </c>
      <c r="DX113" s="4" t="s">
        <v>4572</v>
      </c>
      <c r="DY113" s="4" t="s">
        <v>4582</v>
      </c>
      <c r="DZ113" s="4" t="s">
        <v>471</v>
      </c>
      <c r="EA113" s="4" t="s">
        <v>4601</v>
      </c>
      <c r="EB113" s="4" t="s">
        <v>3687</v>
      </c>
      <c r="EC113" s="4" t="s">
        <v>1275</v>
      </c>
      <c r="ED113" s="4" t="s">
        <v>4631</v>
      </c>
      <c r="EE113" s="4" t="s">
        <v>706</v>
      </c>
      <c r="EF113" s="4" t="s">
        <v>1587</v>
      </c>
      <c r="EG113" s="4" t="s">
        <v>2564</v>
      </c>
      <c r="EH113" s="4" t="s">
        <v>896</v>
      </c>
      <c r="EI113" s="4" t="s">
        <v>3528</v>
      </c>
      <c r="EJ113" s="4" t="s">
        <v>479</v>
      </c>
      <c r="EK113" s="4" t="s">
        <v>611</v>
      </c>
      <c r="EL113" s="4" t="s">
        <v>4743</v>
      </c>
      <c r="EM113" s="4" t="s">
        <v>4751</v>
      </c>
      <c r="EN113" s="4" t="s">
        <v>4767</v>
      </c>
      <c r="EO113" s="4" t="s">
        <v>4786</v>
      </c>
      <c r="EP113" s="4" t="s">
        <v>1816</v>
      </c>
      <c r="EQ113" s="4" t="s">
        <v>3818</v>
      </c>
      <c r="ER113" s="4" t="s">
        <v>4813</v>
      </c>
      <c r="ES113" s="4" t="s">
        <v>3</v>
      </c>
      <c r="ET113" s="4" t="s">
        <v>1323</v>
      </c>
      <c r="EU113" s="4" t="s">
        <v>3352</v>
      </c>
      <c r="EV113" s="4" t="s">
        <v>2348</v>
      </c>
      <c r="EW113" s="4" t="s">
        <v>4854</v>
      </c>
      <c r="EX113" s="4" t="s">
        <v>93</v>
      </c>
      <c r="EY113" s="4" t="s">
        <v>1384</v>
      </c>
      <c r="EZ113" s="4" t="s">
        <v>411</v>
      </c>
      <c r="FA113" s="4" t="s">
        <v>3233</v>
      </c>
      <c r="FB113" s="4" t="s">
        <v>2321</v>
      </c>
      <c r="FC113" s="4" t="s">
        <v>734</v>
      </c>
      <c r="FD113" s="4" t="s">
        <v>1536</v>
      </c>
      <c r="FE113" s="4" t="s">
        <v>4962</v>
      </c>
      <c r="FF113" s="4" t="s">
        <v>4971</v>
      </c>
      <c r="FG113" s="4" t="s">
        <v>4980</v>
      </c>
      <c r="FH113" s="4" t="s">
        <v>1474</v>
      </c>
      <c r="FI113" s="4" t="s">
        <v>378</v>
      </c>
      <c r="FJ113" s="4" t="s">
        <v>2834</v>
      </c>
      <c r="FK113" s="4" t="s">
        <v>150</v>
      </c>
      <c r="FL113" s="4" t="s">
        <v>4249</v>
      </c>
      <c r="FM113" s="4" t="s">
        <v>2391</v>
      </c>
      <c r="FN113" s="4" t="s">
        <v>3351</v>
      </c>
      <c r="FO113" s="4" t="s">
        <v>4690</v>
      </c>
      <c r="FP113" s="4" t="s">
        <v>752</v>
      </c>
      <c r="FQ113" s="4" t="s">
        <v>1555</v>
      </c>
      <c r="FR113" s="4" t="s">
        <v>2718</v>
      </c>
      <c r="FS113" s="4" t="s">
        <v>852</v>
      </c>
      <c r="FT113" s="4" t="s">
        <v>1214</v>
      </c>
      <c r="FU113" s="4" t="s">
        <v>3</v>
      </c>
      <c r="FV113" s="4" t="s">
        <v>1984</v>
      </c>
      <c r="FW113" s="4" t="s">
        <v>411</v>
      </c>
      <c r="FX113" s="4" t="s">
        <v>3281</v>
      </c>
      <c r="FY113" s="4" t="s">
        <v>166</v>
      </c>
      <c r="FZ113" s="4" t="s">
        <v>3</v>
      </c>
      <c r="GA113" s="4" t="s">
        <v>1044</v>
      </c>
      <c r="GB113" s="4" t="s">
        <v>1812</v>
      </c>
      <c r="GC113" s="4" t="s">
        <v>90</v>
      </c>
      <c r="GD113" s="4" t="s">
        <v>1977</v>
      </c>
      <c r="GE113" s="4" t="s">
        <v>2109</v>
      </c>
      <c r="GF113" s="4" t="s">
        <v>3026</v>
      </c>
      <c r="GG113" s="4" t="s">
        <v>2809</v>
      </c>
      <c r="GH113" s="4" t="s">
        <v>1551</v>
      </c>
      <c r="GI113" s="4" t="s">
        <v>3812</v>
      </c>
      <c r="GJ113" s="4" t="s">
        <v>392</v>
      </c>
      <c r="GK113" s="4" t="s">
        <v>180</v>
      </c>
      <c r="GL113" s="4" t="s">
        <v>3297</v>
      </c>
      <c r="GM113" s="4" t="s">
        <v>780</v>
      </c>
      <c r="GN113" s="4" t="s">
        <v>4099</v>
      </c>
      <c r="GO113" s="4" t="s">
        <v>3450</v>
      </c>
      <c r="GP113" s="4" t="s">
        <v>294</v>
      </c>
      <c r="GQ113" s="4" t="s">
        <v>1252</v>
      </c>
      <c r="GR113" s="4" t="s">
        <v>1707</v>
      </c>
      <c r="GS113" s="4" t="s">
        <v>1091</v>
      </c>
      <c r="GT113" s="4" t="s">
        <v>51</v>
      </c>
      <c r="GU113" s="4" t="s">
        <v>3266</v>
      </c>
      <c r="GV113" s="4" t="s">
        <v>138</v>
      </c>
      <c r="GW113" s="4" t="s">
        <v>2216</v>
      </c>
      <c r="GX113" s="4" t="s">
        <v>256</v>
      </c>
      <c r="GY113" s="4" t="s">
        <v>1812</v>
      </c>
      <c r="GZ113" s="4" t="s">
        <v>1780</v>
      </c>
      <c r="HA113" s="4" t="s">
        <v>182</v>
      </c>
      <c r="HB113" s="4" t="s">
        <v>536</v>
      </c>
      <c r="HC113" s="4" t="s">
        <v>646</v>
      </c>
      <c r="HD113" s="4" t="s">
        <v>1002</v>
      </c>
      <c r="HE113" s="4" t="s">
        <v>698</v>
      </c>
      <c r="HF113" s="4" t="s">
        <v>2662</v>
      </c>
      <c r="HG113" s="4" t="s">
        <v>1606</v>
      </c>
      <c r="HH113" s="4" t="s">
        <v>1991</v>
      </c>
      <c r="HI113" s="4" t="s">
        <v>663</v>
      </c>
      <c r="HJ113" s="4" t="s">
        <v>5667</v>
      </c>
      <c r="HK113" s="4" t="s">
        <v>859</v>
      </c>
      <c r="HL113" s="4" t="s">
        <v>5710</v>
      </c>
      <c r="HM113" s="4" t="s">
        <v>4216</v>
      </c>
      <c r="HN113" s="4" t="s">
        <v>961</v>
      </c>
      <c r="HO113" s="4" t="s">
        <v>4101</v>
      </c>
      <c r="HP113" s="4" t="s">
        <v>1505</v>
      </c>
      <c r="HQ113" s="4" t="s">
        <v>555</v>
      </c>
      <c r="HR113" s="4" t="s">
        <v>2137</v>
      </c>
      <c r="HS113" s="4" t="s">
        <v>4453</v>
      </c>
      <c r="HT113" s="4" t="s">
        <v>201</v>
      </c>
      <c r="HU113" s="4" t="s">
        <v>5943</v>
      </c>
      <c r="HV113" s="4" t="s">
        <v>5944</v>
      </c>
      <c r="HW113" s="4" t="s">
        <v>5986</v>
      </c>
      <c r="HX113" s="4" t="s">
        <v>150</v>
      </c>
      <c r="HY113" s="4" t="s">
        <v>354</v>
      </c>
      <c r="HZ113" s="4" t="s">
        <v>537</v>
      </c>
      <c r="IA113" s="4" t="s">
        <v>674</v>
      </c>
      <c r="IB113" s="4" t="s">
        <v>207</v>
      </c>
      <c r="IC113" s="4" t="s">
        <v>767</v>
      </c>
      <c r="ID113" s="4" t="s">
        <v>4026</v>
      </c>
      <c r="IE113" s="4" t="s">
        <v>1706</v>
      </c>
      <c r="IF113" s="4" t="s">
        <v>3432</v>
      </c>
      <c r="IG113" s="4" t="s">
        <v>6114</v>
      </c>
      <c r="IH113" s="4" t="s">
        <v>4717</v>
      </c>
      <c r="II113" s="4" t="s">
        <v>3106</v>
      </c>
      <c r="IJ113" s="4" t="s">
        <v>6154</v>
      </c>
      <c r="IK113" s="4" t="s">
        <v>3449</v>
      </c>
      <c r="IL113" s="4" t="s">
        <v>2025</v>
      </c>
      <c r="IM113" s="4" t="s">
        <v>2768</v>
      </c>
      <c r="IN113" s="4" t="s">
        <v>392</v>
      </c>
      <c r="IO113" s="4" t="s">
        <v>2808</v>
      </c>
      <c r="IP113" s="4" t="s">
        <v>1493</v>
      </c>
      <c r="IQ113" s="4" t="s">
        <v>3743</v>
      </c>
      <c r="IR113" s="4" t="s">
        <v>1616</v>
      </c>
      <c r="IS113" s="4" t="s">
        <v>2922</v>
      </c>
      <c r="IT113" s="4" t="s">
        <v>4333</v>
      </c>
      <c r="IU113" s="4" t="s">
        <v>1670</v>
      </c>
      <c r="IV113" s="4" t="s">
        <v>4362</v>
      </c>
      <c r="IW113" s="4" t="s">
        <v>5690</v>
      </c>
      <c r="IX113" s="4" t="s">
        <v>2079</v>
      </c>
      <c r="IY113" s="4" t="s">
        <v>4773</v>
      </c>
      <c r="IZ113" s="4" t="s">
        <v>4773</v>
      </c>
      <c r="JA113" s="4" t="s">
        <v>2762</v>
      </c>
      <c r="JB113" s="4" t="s">
        <v>2128</v>
      </c>
      <c r="JC113" s="4" t="s">
        <v>562</v>
      </c>
      <c r="JD113" s="4" t="s">
        <v>209</v>
      </c>
      <c r="JE113" s="4" t="s">
        <v>1131</v>
      </c>
      <c r="JF113" s="4" t="s">
        <v>1779</v>
      </c>
    </row>
    <row r="114" spans="1:266" ht="15.75" thickBot="1">
      <c r="A114" s="8" t="s">
        <v>6542</v>
      </c>
      <c r="B114" s="3" t="e">
        <v>#DIV/0!</v>
      </c>
      <c r="C114" s="3" t="e">
        <v>#DIV/0!</v>
      </c>
      <c r="D114" s="3" t="e">
        <v>#DIV/0!</v>
      </c>
      <c r="E114" s="3" t="e">
        <v>#DIV/0!</v>
      </c>
      <c r="F114" s="3" t="e">
        <v>#DIV/0!</v>
      </c>
      <c r="G114" s="3" t="e">
        <v>#DIV/0!</v>
      </c>
      <c r="H114" s="3" t="e">
        <v>#DIV/0!</v>
      </c>
      <c r="I114" s="3" t="e">
        <v>#DIV/0!</v>
      </c>
      <c r="J114" s="3" t="e">
        <v>#DIV/0!</v>
      </c>
      <c r="K114" s="3" t="e">
        <v>#DIV/0!</v>
      </c>
      <c r="L114" s="3" t="e">
        <v>#DIV/0!</v>
      </c>
      <c r="M114" s="3" t="e">
        <v>#DIV/0!</v>
      </c>
      <c r="N114" s="3" t="e">
        <v>#DIV/0!</v>
      </c>
      <c r="O114" s="3" t="e">
        <v>#DIV/0!</v>
      </c>
      <c r="P114" s="3" t="e">
        <v>#DIV/0!</v>
      </c>
      <c r="Q114" s="3" t="e">
        <v>#DIV/0!</v>
      </c>
      <c r="R114" s="3" t="e">
        <v>#DIV/0!</v>
      </c>
      <c r="S114" s="3" t="e">
        <v>#DIV/0!</v>
      </c>
      <c r="T114" s="3" t="e">
        <v>#DIV/0!</v>
      </c>
      <c r="U114" s="3" t="e">
        <v>#DIV/0!</v>
      </c>
      <c r="V114" s="3" t="e">
        <v>#DIV/0!</v>
      </c>
      <c r="W114" s="3" t="e">
        <v>#DIV/0!</v>
      </c>
      <c r="X114" s="3" t="e">
        <v>#DIV/0!</v>
      </c>
      <c r="Y114" s="3" t="e">
        <v>#DIV/0!</v>
      </c>
      <c r="Z114" s="3" t="e">
        <v>#DIV/0!</v>
      </c>
      <c r="AA114" s="3" t="e">
        <v>#DIV/0!</v>
      </c>
      <c r="AB114" s="3" t="e">
        <v>#DIV/0!</v>
      </c>
      <c r="AC114" s="3" t="e">
        <v>#DIV/0!</v>
      </c>
      <c r="AD114" s="3" t="e">
        <v>#DIV/0!</v>
      </c>
      <c r="AE114" s="3" t="e">
        <v>#DIV/0!</v>
      </c>
      <c r="AF114" s="3" t="e">
        <v>#DIV/0!</v>
      </c>
      <c r="AG114" s="3" t="e">
        <v>#DIV/0!</v>
      </c>
      <c r="AH114" s="3" t="e">
        <v>#DIV/0!</v>
      </c>
      <c r="AI114" s="3" t="e">
        <v>#DIV/0!</v>
      </c>
      <c r="AJ114" s="3" t="e">
        <v>#DIV/0!</v>
      </c>
      <c r="AK114" s="3" t="e">
        <v>#DIV/0!</v>
      </c>
      <c r="AL114" s="3" t="e">
        <v>#DIV/0!</v>
      </c>
      <c r="AM114" s="3" t="e">
        <v>#DIV/0!</v>
      </c>
      <c r="AN114" s="3" t="e">
        <v>#DIV/0!</v>
      </c>
      <c r="AO114" s="3" t="e">
        <v>#DIV/0!</v>
      </c>
      <c r="AP114" s="3" t="e">
        <v>#DIV/0!</v>
      </c>
      <c r="AQ114" s="3" t="e">
        <v>#DIV/0!</v>
      </c>
      <c r="AR114" s="3" t="e">
        <v>#DIV/0!</v>
      </c>
      <c r="AS114" s="3" t="e">
        <v>#DIV/0!</v>
      </c>
      <c r="AT114" s="3" t="e">
        <v>#DIV/0!</v>
      </c>
      <c r="AU114" s="3" t="e">
        <v>#DIV/0!</v>
      </c>
      <c r="AV114" s="3" t="e">
        <v>#DIV/0!</v>
      </c>
      <c r="AW114" s="3" t="e">
        <v>#DIV/0!</v>
      </c>
      <c r="AX114" s="3" t="e">
        <v>#DIV/0!</v>
      </c>
      <c r="AY114" s="3" t="e">
        <v>#DIV/0!</v>
      </c>
      <c r="AZ114" s="3" t="e">
        <v>#DIV/0!</v>
      </c>
      <c r="BA114" s="3" t="e">
        <v>#DIV/0!</v>
      </c>
      <c r="BB114" s="3" t="e">
        <v>#DIV/0!</v>
      </c>
      <c r="BC114" s="3" t="e">
        <v>#DIV/0!</v>
      </c>
      <c r="BD114" s="3" t="e">
        <v>#DIV/0!</v>
      </c>
      <c r="BE114" s="3" t="e">
        <v>#DIV/0!</v>
      </c>
      <c r="BF114" s="3" t="e">
        <v>#DIV/0!</v>
      </c>
      <c r="BG114" s="3" t="e">
        <v>#DIV/0!</v>
      </c>
      <c r="BH114" s="3" t="e">
        <v>#DIV/0!</v>
      </c>
      <c r="BI114" s="3" t="e">
        <v>#DIV/0!</v>
      </c>
      <c r="BJ114" s="3" t="e">
        <v>#DIV/0!</v>
      </c>
      <c r="BK114" s="3" t="e">
        <v>#DIV/0!</v>
      </c>
      <c r="BL114" s="3" t="e">
        <v>#DIV/0!</v>
      </c>
      <c r="BM114" s="3" t="e">
        <v>#DIV/0!</v>
      </c>
      <c r="BN114" s="3" t="e">
        <v>#DIV/0!</v>
      </c>
      <c r="BO114" s="3" t="e">
        <v>#DIV/0!</v>
      </c>
      <c r="BP114" s="3" t="e">
        <v>#DIV/0!</v>
      </c>
      <c r="BQ114" s="3" t="e">
        <v>#DIV/0!</v>
      </c>
      <c r="BR114" s="3" t="e">
        <v>#DIV/0!</v>
      </c>
      <c r="BS114" s="3" t="e">
        <v>#DIV/0!</v>
      </c>
      <c r="BT114" s="3" t="e">
        <v>#DIV/0!</v>
      </c>
      <c r="BU114" s="3" t="e">
        <v>#DIV/0!</v>
      </c>
      <c r="BV114" s="3" t="e">
        <v>#DIV/0!</v>
      </c>
      <c r="BW114" s="3" t="e">
        <v>#DIV/0!</v>
      </c>
      <c r="BX114" s="3" t="e">
        <v>#DIV/0!</v>
      </c>
      <c r="BY114" s="3" t="e">
        <v>#DIV/0!</v>
      </c>
      <c r="BZ114" s="3" t="e">
        <v>#DIV/0!</v>
      </c>
      <c r="CA114" s="3" t="e">
        <v>#DIV/0!</v>
      </c>
      <c r="CB114" s="3" t="e">
        <v>#DIV/0!</v>
      </c>
      <c r="CC114" s="3" t="e">
        <v>#DIV/0!</v>
      </c>
      <c r="CD114" s="3" t="e">
        <v>#DIV/0!</v>
      </c>
      <c r="CE114" s="3" t="e">
        <v>#DIV/0!</v>
      </c>
      <c r="CF114" s="3" t="e">
        <v>#DIV/0!</v>
      </c>
      <c r="CG114" s="3" t="e">
        <v>#DIV/0!</v>
      </c>
      <c r="CH114" s="3" t="e">
        <v>#DIV/0!</v>
      </c>
      <c r="CI114" s="3" t="e">
        <v>#DIV/0!</v>
      </c>
      <c r="CJ114" s="3" t="e">
        <v>#DIV/0!</v>
      </c>
      <c r="CK114" s="3" t="e">
        <v>#DIV/0!</v>
      </c>
      <c r="CL114" s="3" t="e">
        <v>#DIV/0!</v>
      </c>
      <c r="CM114" s="3" t="e">
        <v>#DIV/0!</v>
      </c>
      <c r="CN114" s="3" t="e">
        <v>#DIV/0!</v>
      </c>
      <c r="CO114" s="3" t="e">
        <v>#DIV/0!</v>
      </c>
      <c r="CP114" s="3" t="e">
        <v>#DIV/0!</v>
      </c>
      <c r="CQ114" s="3" t="e">
        <v>#DIV/0!</v>
      </c>
      <c r="CR114" s="3" t="e">
        <v>#DIV/0!</v>
      </c>
      <c r="CS114" s="3" t="e">
        <v>#DIV/0!</v>
      </c>
      <c r="CT114" s="3" t="e">
        <v>#DIV/0!</v>
      </c>
      <c r="CU114" s="3" t="e">
        <v>#DIV/0!</v>
      </c>
      <c r="CV114" s="3" t="e">
        <v>#DIV/0!</v>
      </c>
      <c r="CW114" s="3" t="e">
        <v>#DIV/0!</v>
      </c>
      <c r="CX114" s="3" t="e">
        <v>#DIV/0!</v>
      </c>
      <c r="CY114" s="3" t="e">
        <v>#DIV/0!</v>
      </c>
      <c r="CZ114" s="3" t="e">
        <v>#DIV/0!</v>
      </c>
      <c r="DA114" s="3" t="e">
        <v>#DIV/0!</v>
      </c>
      <c r="DB114" s="3" t="e">
        <v>#DIV/0!</v>
      </c>
      <c r="DC114" s="3" t="e">
        <v>#DIV/0!</v>
      </c>
      <c r="DD114" s="3" t="e">
        <v>#DIV/0!</v>
      </c>
      <c r="DE114" s="3" t="e">
        <v>#DIV/0!</v>
      </c>
      <c r="DF114" s="3" t="e">
        <v>#DIV/0!</v>
      </c>
      <c r="DG114" s="3" t="e">
        <v>#DIV/0!</v>
      </c>
      <c r="DH114" s="3" t="e">
        <v>#DIV/0!</v>
      </c>
      <c r="DI114" s="3" t="e">
        <v>#DIV/0!</v>
      </c>
      <c r="DJ114" s="3" t="e">
        <v>#DIV/0!</v>
      </c>
      <c r="DK114" s="3" t="e">
        <v>#DIV/0!</v>
      </c>
      <c r="DL114" s="3" t="e">
        <v>#DIV/0!</v>
      </c>
      <c r="DM114" s="3" t="e">
        <v>#DIV/0!</v>
      </c>
      <c r="DN114" s="3" t="e">
        <v>#DIV/0!</v>
      </c>
      <c r="DO114" s="3" t="e">
        <v>#DIV/0!</v>
      </c>
      <c r="DP114" s="3" t="e">
        <v>#DIV/0!</v>
      </c>
      <c r="DQ114" s="3" t="e">
        <v>#DIV/0!</v>
      </c>
      <c r="DR114" s="3" t="e">
        <v>#DIV/0!</v>
      </c>
      <c r="DS114" s="3" t="e">
        <v>#DIV/0!</v>
      </c>
      <c r="DT114" s="3" t="e">
        <v>#DIV/0!</v>
      </c>
      <c r="DU114" s="3" t="e">
        <v>#DIV/0!</v>
      </c>
      <c r="DV114" s="3" t="e">
        <v>#DIV/0!</v>
      </c>
      <c r="DW114" s="3" t="e">
        <v>#DIV/0!</v>
      </c>
      <c r="DX114" s="3" t="e">
        <v>#DIV/0!</v>
      </c>
      <c r="DY114" s="3" t="e">
        <v>#DIV/0!</v>
      </c>
      <c r="DZ114" s="3" t="e">
        <v>#DIV/0!</v>
      </c>
      <c r="EA114" s="3" t="e">
        <v>#DIV/0!</v>
      </c>
      <c r="EB114" s="3" t="e">
        <v>#DIV/0!</v>
      </c>
      <c r="EC114" s="3" t="e">
        <v>#DIV/0!</v>
      </c>
      <c r="ED114" s="3" t="e">
        <v>#DIV/0!</v>
      </c>
      <c r="EE114" s="3" t="e">
        <v>#DIV/0!</v>
      </c>
      <c r="EF114" s="3" t="e">
        <v>#DIV/0!</v>
      </c>
      <c r="EG114" s="3" t="e">
        <v>#DIV/0!</v>
      </c>
      <c r="EH114" s="3" t="e">
        <v>#DIV/0!</v>
      </c>
      <c r="EI114" s="3" t="e">
        <v>#DIV/0!</v>
      </c>
      <c r="EJ114" s="3" t="e">
        <v>#DIV/0!</v>
      </c>
      <c r="EK114" s="3" t="e">
        <v>#DIV/0!</v>
      </c>
      <c r="EL114" s="3" t="e">
        <v>#DIV/0!</v>
      </c>
      <c r="EM114" s="3" t="e">
        <v>#DIV/0!</v>
      </c>
      <c r="EN114" s="3" t="e">
        <v>#DIV/0!</v>
      </c>
      <c r="EO114" s="3" t="e">
        <v>#DIV/0!</v>
      </c>
      <c r="EP114" s="3" t="e">
        <v>#DIV/0!</v>
      </c>
      <c r="EQ114" s="3" t="e">
        <v>#DIV/0!</v>
      </c>
      <c r="ER114" s="3" t="e">
        <v>#DIV/0!</v>
      </c>
      <c r="ES114" s="3" t="e">
        <v>#DIV/0!</v>
      </c>
      <c r="ET114" s="3" t="e">
        <v>#DIV/0!</v>
      </c>
      <c r="EU114" s="3" t="e">
        <v>#DIV/0!</v>
      </c>
      <c r="EV114" s="3" t="e">
        <v>#DIV/0!</v>
      </c>
      <c r="EW114" s="3" t="e">
        <v>#DIV/0!</v>
      </c>
      <c r="EX114" s="3" t="e">
        <v>#DIV/0!</v>
      </c>
      <c r="EY114" s="3" t="e">
        <v>#DIV/0!</v>
      </c>
      <c r="EZ114" s="3" t="e">
        <v>#DIV/0!</v>
      </c>
      <c r="FA114" s="3" t="e">
        <v>#DIV/0!</v>
      </c>
      <c r="FB114" s="3" t="e">
        <v>#DIV/0!</v>
      </c>
      <c r="FC114" s="3" t="e">
        <v>#DIV/0!</v>
      </c>
      <c r="FD114" s="3" t="e">
        <v>#DIV/0!</v>
      </c>
      <c r="FE114" s="3" t="e">
        <v>#DIV/0!</v>
      </c>
      <c r="FF114" s="3" t="e">
        <v>#DIV/0!</v>
      </c>
      <c r="FG114" s="3" t="e">
        <v>#DIV/0!</v>
      </c>
      <c r="FH114" s="3" t="e">
        <v>#DIV/0!</v>
      </c>
      <c r="FI114" s="3" t="e">
        <v>#DIV/0!</v>
      </c>
      <c r="FJ114" s="3" t="e">
        <v>#DIV/0!</v>
      </c>
      <c r="FK114" s="3" t="e">
        <v>#DIV/0!</v>
      </c>
      <c r="FL114" s="3" t="e">
        <v>#DIV/0!</v>
      </c>
      <c r="FM114" s="3" t="e">
        <v>#DIV/0!</v>
      </c>
      <c r="FN114" s="3" t="e">
        <v>#DIV/0!</v>
      </c>
      <c r="FO114" s="3" t="e">
        <v>#DIV/0!</v>
      </c>
      <c r="FP114" s="3" t="e">
        <v>#DIV/0!</v>
      </c>
      <c r="FQ114" s="3" t="e">
        <v>#DIV/0!</v>
      </c>
      <c r="FR114" s="3" t="e">
        <v>#DIV/0!</v>
      </c>
      <c r="FS114" s="3" t="e">
        <v>#DIV/0!</v>
      </c>
      <c r="FT114" s="3" t="e">
        <v>#DIV/0!</v>
      </c>
      <c r="FU114" s="3" t="e">
        <v>#DIV/0!</v>
      </c>
      <c r="FV114" s="3" t="e">
        <v>#DIV/0!</v>
      </c>
      <c r="FW114" s="3" t="e">
        <v>#DIV/0!</v>
      </c>
      <c r="FX114" s="3" t="e">
        <v>#DIV/0!</v>
      </c>
      <c r="FY114" s="3" t="e">
        <v>#DIV/0!</v>
      </c>
      <c r="FZ114" s="3" t="e">
        <v>#DIV/0!</v>
      </c>
      <c r="GA114" s="3" t="e">
        <v>#DIV/0!</v>
      </c>
      <c r="GB114" s="3" t="e">
        <v>#DIV/0!</v>
      </c>
      <c r="GC114" s="3" t="e">
        <v>#DIV/0!</v>
      </c>
      <c r="GD114" s="3" t="e">
        <v>#DIV/0!</v>
      </c>
      <c r="GE114" s="3" t="e">
        <v>#DIV/0!</v>
      </c>
      <c r="GF114" s="3" t="e">
        <v>#DIV/0!</v>
      </c>
      <c r="GG114" s="3" t="e">
        <v>#DIV/0!</v>
      </c>
      <c r="GH114" s="3" t="e">
        <v>#DIV/0!</v>
      </c>
      <c r="GI114" s="3" t="e">
        <v>#DIV/0!</v>
      </c>
      <c r="GJ114" s="3" t="e">
        <v>#DIV/0!</v>
      </c>
      <c r="GK114" s="3" t="e">
        <v>#DIV/0!</v>
      </c>
      <c r="GL114" s="3" t="e">
        <v>#DIV/0!</v>
      </c>
      <c r="GM114" s="3" t="e">
        <v>#DIV/0!</v>
      </c>
      <c r="GN114" s="3" t="e">
        <v>#DIV/0!</v>
      </c>
      <c r="GO114" s="3" t="e">
        <v>#DIV/0!</v>
      </c>
      <c r="GP114" s="3" t="e">
        <v>#DIV/0!</v>
      </c>
      <c r="GQ114" s="3" t="e">
        <v>#DIV/0!</v>
      </c>
      <c r="GR114" s="3" t="e">
        <v>#DIV/0!</v>
      </c>
      <c r="GS114" s="3" t="e">
        <v>#DIV/0!</v>
      </c>
      <c r="GT114" s="3" t="e">
        <v>#DIV/0!</v>
      </c>
      <c r="GU114" s="3" t="e">
        <v>#DIV/0!</v>
      </c>
      <c r="GV114" s="3" t="e">
        <v>#DIV/0!</v>
      </c>
      <c r="GW114" s="3" t="e">
        <v>#DIV/0!</v>
      </c>
      <c r="GX114" s="3" t="e">
        <v>#DIV/0!</v>
      </c>
      <c r="GY114" s="3" t="e">
        <v>#DIV/0!</v>
      </c>
      <c r="GZ114" s="3" t="e">
        <v>#DIV/0!</v>
      </c>
      <c r="HA114" s="3" t="e">
        <v>#DIV/0!</v>
      </c>
      <c r="HB114" s="3" t="e">
        <v>#DIV/0!</v>
      </c>
      <c r="HC114" s="3" t="e">
        <v>#DIV/0!</v>
      </c>
      <c r="HD114" s="3" t="e">
        <v>#DIV/0!</v>
      </c>
      <c r="HE114" s="3" t="e">
        <v>#DIV/0!</v>
      </c>
      <c r="HF114" s="3" t="e">
        <v>#DIV/0!</v>
      </c>
      <c r="HG114" s="3" t="e">
        <v>#DIV/0!</v>
      </c>
      <c r="HH114" s="3" t="e">
        <v>#DIV/0!</v>
      </c>
      <c r="HI114" s="3" t="e">
        <v>#DIV/0!</v>
      </c>
      <c r="HJ114" s="3" t="e">
        <v>#DIV/0!</v>
      </c>
      <c r="HK114" s="3" t="e">
        <v>#DIV/0!</v>
      </c>
      <c r="HL114" s="4" t="s">
        <v>867</v>
      </c>
      <c r="HM114" s="4" t="s">
        <v>3</v>
      </c>
      <c r="HN114" s="4" t="s">
        <v>468</v>
      </c>
      <c r="HO114" s="4" t="s">
        <v>5825</v>
      </c>
      <c r="HP114" s="4" t="s">
        <v>855</v>
      </c>
      <c r="HQ114" s="4" t="s">
        <v>5862</v>
      </c>
      <c r="HR114" s="4" t="s">
        <v>1882</v>
      </c>
      <c r="HS114" s="4" t="s">
        <v>1499</v>
      </c>
      <c r="HT114" s="4" t="s">
        <v>4579</v>
      </c>
      <c r="HU114" s="4" t="s">
        <v>5944</v>
      </c>
      <c r="HV114" s="4" t="s">
        <v>61</v>
      </c>
      <c r="HW114" s="4" t="s">
        <v>3233</v>
      </c>
      <c r="HX114" s="4" t="s">
        <v>6005</v>
      </c>
      <c r="HY114" s="4" t="s">
        <v>4485</v>
      </c>
      <c r="HZ114" s="4" t="s">
        <v>748</v>
      </c>
      <c r="IA114" s="4" t="s">
        <v>2836</v>
      </c>
      <c r="IB114" s="4" t="s">
        <v>6056</v>
      </c>
      <c r="IC114" s="4" t="s">
        <v>3570</v>
      </c>
      <c r="ID114" s="4" t="s">
        <v>2278</v>
      </c>
      <c r="IE114" s="4" t="s">
        <v>1838</v>
      </c>
      <c r="IF114" s="4" t="s">
        <v>1933</v>
      </c>
      <c r="IG114" s="4" t="s">
        <v>3358</v>
      </c>
      <c r="IH114" s="4" t="s">
        <v>1560</v>
      </c>
      <c r="II114" s="4" t="s">
        <v>4572</v>
      </c>
      <c r="IJ114" s="4" t="s">
        <v>3781</v>
      </c>
      <c r="IK114" s="4" t="s">
        <v>3369</v>
      </c>
      <c r="IL114" s="4" t="s">
        <v>2142</v>
      </c>
      <c r="IM114" s="4" t="s">
        <v>1930</v>
      </c>
      <c r="IN114" s="4" t="s">
        <v>446</v>
      </c>
      <c r="IO114" s="4" t="s">
        <v>1135</v>
      </c>
      <c r="IP114" s="4" t="s">
        <v>1979</v>
      </c>
      <c r="IQ114" s="4" t="s">
        <v>3707</v>
      </c>
      <c r="IR114" s="4" t="s">
        <v>2030</v>
      </c>
      <c r="IS114" s="4" t="s">
        <v>349</v>
      </c>
      <c r="IT114" s="4" t="s">
        <v>2949</v>
      </c>
      <c r="IU114" s="4" t="s">
        <v>2365</v>
      </c>
      <c r="IV114" s="4" t="s">
        <v>1724</v>
      </c>
      <c r="IW114" s="4" t="s">
        <v>705</v>
      </c>
      <c r="IX114" s="4" t="s">
        <v>1938</v>
      </c>
      <c r="IY114" s="4" t="s">
        <v>1929</v>
      </c>
      <c r="IZ114" s="4" t="s">
        <v>1514</v>
      </c>
      <c r="JA114" s="4" t="s">
        <v>1494</v>
      </c>
      <c r="JB114" s="4" t="s">
        <v>2742</v>
      </c>
      <c r="JC114" s="4" t="s">
        <v>6391</v>
      </c>
      <c r="JD114" s="4" t="s">
        <v>5340</v>
      </c>
      <c r="JE114" s="4" t="s">
        <v>156</v>
      </c>
      <c r="JF114" s="4" t="s">
        <v>2563</v>
      </c>
    </row>
    <row r="115" spans="1:266" ht="15.75" thickBot="1">
      <c r="A115" s="8" t="s">
        <v>6543</v>
      </c>
      <c r="B115" s="3" t="e">
        <v>#DIV/0!</v>
      </c>
      <c r="C115" s="3" t="e">
        <v>#DIV/0!</v>
      </c>
      <c r="D115" s="3" t="e">
        <v>#DIV/0!</v>
      </c>
      <c r="E115" s="3" t="e">
        <v>#DIV/0!</v>
      </c>
      <c r="F115" s="3" t="e">
        <v>#DIV/0!</v>
      </c>
      <c r="G115" s="3" t="e">
        <v>#DIV/0!</v>
      </c>
      <c r="H115" s="3" t="e">
        <v>#DIV/0!</v>
      </c>
      <c r="I115" s="3" t="e">
        <v>#DIV/0!</v>
      </c>
      <c r="J115" s="3" t="e">
        <v>#DIV/0!</v>
      </c>
      <c r="K115" s="3" t="e">
        <v>#DIV/0!</v>
      </c>
      <c r="L115" s="3" t="e">
        <v>#DIV/0!</v>
      </c>
      <c r="M115" s="3" t="e">
        <v>#DIV/0!</v>
      </c>
      <c r="N115" s="3" t="e">
        <v>#DIV/0!</v>
      </c>
      <c r="O115" s="3" t="e">
        <v>#DIV/0!</v>
      </c>
      <c r="P115" s="3" t="e">
        <v>#DIV/0!</v>
      </c>
      <c r="Q115" s="3" t="e">
        <v>#DIV/0!</v>
      </c>
      <c r="R115" s="3" t="e">
        <v>#DIV/0!</v>
      </c>
      <c r="S115" s="3" t="e">
        <v>#DIV/0!</v>
      </c>
      <c r="T115" s="3" t="e">
        <v>#DIV/0!</v>
      </c>
      <c r="U115" s="3" t="e">
        <v>#DIV/0!</v>
      </c>
      <c r="V115" s="3" t="e">
        <v>#DIV/0!</v>
      </c>
      <c r="W115" s="3" t="e">
        <v>#DIV/0!</v>
      </c>
      <c r="X115" s="3" t="e">
        <v>#DIV/0!</v>
      </c>
      <c r="Y115" s="3" t="e">
        <v>#DIV/0!</v>
      </c>
      <c r="Z115" s="3" t="e">
        <v>#DIV/0!</v>
      </c>
      <c r="AA115" s="3" t="e">
        <v>#DIV/0!</v>
      </c>
      <c r="AB115" s="3" t="e">
        <v>#DIV/0!</v>
      </c>
      <c r="AC115" s="3" t="e">
        <v>#DIV/0!</v>
      </c>
      <c r="AD115" s="3" t="e">
        <v>#DIV/0!</v>
      </c>
      <c r="AE115" s="3" t="e">
        <v>#DIV/0!</v>
      </c>
      <c r="AF115" s="3" t="e">
        <v>#DIV/0!</v>
      </c>
      <c r="AG115" s="3" t="e">
        <v>#DIV/0!</v>
      </c>
      <c r="AH115" s="3" t="e">
        <v>#DIV/0!</v>
      </c>
      <c r="AI115" s="3" t="e">
        <v>#DIV/0!</v>
      </c>
      <c r="AJ115" s="3" t="e">
        <v>#DIV/0!</v>
      </c>
      <c r="AK115" s="3" t="e">
        <v>#DIV/0!</v>
      </c>
      <c r="AL115" s="3" t="e">
        <v>#DIV/0!</v>
      </c>
      <c r="AM115" s="3" t="e">
        <v>#DIV/0!</v>
      </c>
      <c r="AN115" s="3" t="e">
        <v>#DIV/0!</v>
      </c>
      <c r="AO115" s="3" t="e">
        <v>#DIV/0!</v>
      </c>
      <c r="AP115" s="3" t="e">
        <v>#DIV/0!</v>
      </c>
      <c r="AQ115" s="3" t="e">
        <v>#DIV/0!</v>
      </c>
      <c r="AR115" s="3" t="e">
        <v>#DIV/0!</v>
      </c>
      <c r="AS115" s="3" t="e">
        <v>#DIV/0!</v>
      </c>
      <c r="AT115" s="3" t="e">
        <v>#DIV/0!</v>
      </c>
      <c r="AU115" s="3" t="e">
        <v>#DIV/0!</v>
      </c>
      <c r="AV115" s="3" t="e">
        <v>#DIV/0!</v>
      </c>
      <c r="AW115" s="3" t="e">
        <v>#DIV/0!</v>
      </c>
      <c r="AX115" s="3" t="e">
        <v>#DIV/0!</v>
      </c>
      <c r="AY115" s="3" t="e">
        <v>#DIV/0!</v>
      </c>
      <c r="AZ115" s="3" t="e">
        <v>#DIV/0!</v>
      </c>
      <c r="BA115" s="3" t="e">
        <v>#DIV/0!</v>
      </c>
      <c r="BB115" s="3" t="e">
        <v>#DIV/0!</v>
      </c>
      <c r="BC115" s="3" t="e">
        <v>#DIV/0!</v>
      </c>
      <c r="BD115" s="3" t="e">
        <v>#DIV/0!</v>
      </c>
      <c r="BE115" s="3" t="e">
        <v>#DIV/0!</v>
      </c>
      <c r="BF115" s="3" t="e">
        <v>#DIV/0!</v>
      </c>
      <c r="BG115" s="3" t="e">
        <v>#DIV/0!</v>
      </c>
      <c r="BH115" s="3" t="e">
        <v>#DIV/0!</v>
      </c>
      <c r="BI115" s="3" t="e">
        <v>#DIV/0!</v>
      </c>
      <c r="BJ115" s="3" t="e">
        <v>#DIV/0!</v>
      </c>
      <c r="BK115" s="3" t="e">
        <v>#DIV/0!</v>
      </c>
      <c r="BL115" s="3" t="e">
        <v>#DIV/0!</v>
      </c>
      <c r="BM115" s="4" t="s">
        <v>3342</v>
      </c>
      <c r="BN115" s="4" t="s">
        <v>72</v>
      </c>
      <c r="BO115" s="4" t="s">
        <v>3375</v>
      </c>
      <c r="BP115" s="4" t="s">
        <v>731</v>
      </c>
      <c r="BQ115" s="4" t="s">
        <v>1401</v>
      </c>
      <c r="BR115" s="4" t="s">
        <v>2690</v>
      </c>
      <c r="BS115" s="4" t="s">
        <v>135</v>
      </c>
      <c r="BT115" s="4" t="s">
        <v>70</v>
      </c>
      <c r="BU115" s="4" t="s">
        <v>751</v>
      </c>
      <c r="BV115" s="4" t="s">
        <v>115</v>
      </c>
      <c r="BW115" s="4" t="s">
        <v>1049</v>
      </c>
      <c r="BX115" s="4" t="s">
        <v>505</v>
      </c>
      <c r="BY115" s="4" t="s">
        <v>14</v>
      </c>
      <c r="BZ115" s="4" t="s">
        <v>3575</v>
      </c>
      <c r="CA115" s="4" t="s">
        <v>3148</v>
      </c>
      <c r="CB115" s="4" t="s">
        <v>280</v>
      </c>
      <c r="CC115" s="4" t="s">
        <v>3</v>
      </c>
      <c r="CD115" s="4" t="s">
        <v>2164</v>
      </c>
      <c r="CE115" s="4" t="s">
        <v>3685</v>
      </c>
      <c r="CF115" s="4" t="s">
        <v>2251</v>
      </c>
      <c r="CG115" s="4" t="s">
        <v>2369</v>
      </c>
      <c r="CH115" s="4" t="s">
        <v>3793</v>
      </c>
      <c r="CI115" s="4" t="s">
        <v>3818</v>
      </c>
      <c r="CJ115" s="4" t="s">
        <v>3839</v>
      </c>
      <c r="CK115" s="4" t="s">
        <v>3865</v>
      </c>
      <c r="CL115" s="4" t="s">
        <v>3895</v>
      </c>
      <c r="CM115" s="4" t="s">
        <v>3925</v>
      </c>
      <c r="CN115" s="4" t="s">
        <v>3945</v>
      </c>
      <c r="CO115" s="4" t="s">
        <v>3968</v>
      </c>
      <c r="CP115" s="4" t="s">
        <v>305</v>
      </c>
      <c r="CQ115" s="4" t="s">
        <v>3999</v>
      </c>
      <c r="CR115" s="4" t="s">
        <v>3508</v>
      </c>
      <c r="CS115" s="4" t="s">
        <v>4036</v>
      </c>
      <c r="CT115" s="4" t="s">
        <v>836</v>
      </c>
      <c r="CU115" s="4" t="s">
        <v>1308</v>
      </c>
      <c r="CV115" s="4" t="s">
        <v>446</v>
      </c>
      <c r="CW115" s="4" t="s">
        <v>1451</v>
      </c>
      <c r="CX115" s="4" t="s">
        <v>992</v>
      </c>
      <c r="CY115" s="4" t="s">
        <v>836</v>
      </c>
      <c r="CZ115" s="4" t="s">
        <v>446</v>
      </c>
      <c r="DA115" s="4" t="s">
        <v>471</v>
      </c>
      <c r="DB115" s="4" t="s">
        <v>771</v>
      </c>
      <c r="DC115" s="4" t="s">
        <v>1558</v>
      </c>
      <c r="DD115" s="4" t="s">
        <v>3969</v>
      </c>
      <c r="DE115" s="4" t="s">
        <v>2362</v>
      </c>
      <c r="DF115" s="4" t="s">
        <v>703</v>
      </c>
      <c r="DG115" s="4" t="s">
        <v>4291</v>
      </c>
      <c r="DH115" s="4" t="s">
        <v>3099</v>
      </c>
      <c r="DI115" s="4" t="s">
        <v>1772</v>
      </c>
      <c r="DJ115" s="4" t="s">
        <v>111</v>
      </c>
      <c r="DK115" s="4" t="s">
        <v>197</v>
      </c>
      <c r="DL115" s="4" t="s">
        <v>4362</v>
      </c>
      <c r="DM115" s="4" t="s">
        <v>883</v>
      </c>
      <c r="DN115" s="4" t="s">
        <v>1835</v>
      </c>
      <c r="DO115" s="4" t="s">
        <v>1389</v>
      </c>
      <c r="DP115" s="4" t="s">
        <v>1181</v>
      </c>
      <c r="DQ115" s="4" t="s">
        <v>4471</v>
      </c>
      <c r="DR115" s="4" t="s">
        <v>2689</v>
      </c>
      <c r="DS115" s="4" t="s">
        <v>236</v>
      </c>
      <c r="DT115" s="4" t="s">
        <v>690</v>
      </c>
      <c r="DU115" s="4" t="s">
        <v>1279</v>
      </c>
      <c r="DV115" s="4" t="s">
        <v>2022</v>
      </c>
      <c r="DW115" s="4" t="s">
        <v>4555</v>
      </c>
      <c r="DX115" s="4" t="s">
        <v>4573</v>
      </c>
      <c r="DY115" s="4" t="s">
        <v>317</v>
      </c>
      <c r="DZ115" s="4" t="s">
        <v>1708</v>
      </c>
      <c r="EA115" s="4" t="s">
        <v>3210</v>
      </c>
      <c r="EB115" s="4" t="s">
        <v>2394</v>
      </c>
      <c r="EC115" s="4" t="s">
        <v>2685</v>
      </c>
      <c r="ED115" s="4" t="s">
        <v>1037</v>
      </c>
      <c r="EE115" s="4" t="s">
        <v>3</v>
      </c>
      <c r="EF115" s="4" t="s">
        <v>1172</v>
      </c>
      <c r="EG115" s="4" t="s">
        <v>1769</v>
      </c>
      <c r="EH115" s="4" t="s">
        <v>4522</v>
      </c>
      <c r="EI115" s="4" t="s">
        <v>634</v>
      </c>
      <c r="EJ115" s="4" t="s">
        <v>4640</v>
      </c>
      <c r="EK115" s="4" t="s">
        <v>36</v>
      </c>
      <c r="EL115" s="4" t="s">
        <v>355</v>
      </c>
      <c r="EM115" s="4" t="s">
        <v>2680</v>
      </c>
      <c r="EN115" s="4" t="s">
        <v>1149</v>
      </c>
      <c r="EO115" s="4" t="s">
        <v>526</v>
      </c>
      <c r="EP115" s="4" t="s">
        <v>1810</v>
      </c>
      <c r="EQ115" s="4" t="s">
        <v>3581</v>
      </c>
      <c r="ER115" s="4" t="s">
        <v>2357</v>
      </c>
      <c r="ES115" s="4" t="s">
        <v>3</v>
      </c>
      <c r="ET115" s="4" t="s">
        <v>612</v>
      </c>
      <c r="EU115" s="4" t="s">
        <v>4841</v>
      </c>
      <c r="EV115" s="4" t="s">
        <v>587</v>
      </c>
      <c r="EW115" s="4" t="s">
        <v>3859</v>
      </c>
      <c r="EX115" s="4" t="s">
        <v>985</v>
      </c>
      <c r="EY115" s="4" t="s">
        <v>4872</v>
      </c>
      <c r="EZ115" s="4" t="s">
        <v>587</v>
      </c>
      <c r="FA115" s="4" t="s">
        <v>2005</v>
      </c>
      <c r="FB115" s="4" t="s">
        <v>856</v>
      </c>
      <c r="FC115" s="4" t="s">
        <v>317</v>
      </c>
      <c r="FD115" s="4" t="s">
        <v>3483</v>
      </c>
      <c r="FE115" s="4" t="s">
        <v>1179</v>
      </c>
      <c r="FF115" s="4" t="s">
        <v>224</v>
      </c>
      <c r="FG115" s="4" t="s">
        <v>4981</v>
      </c>
      <c r="FH115" s="4" t="s">
        <v>1658</v>
      </c>
      <c r="FI115" s="4" t="s">
        <v>1749</v>
      </c>
      <c r="FJ115" s="4" t="s">
        <v>4271</v>
      </c>
      <c r="FK115" s="4" t="s">
        <v>474</v>
      </c>
      <c r="FL115" s="4" t="s">
        <v>1298</v>
      </c>
      <c r="FM115" s="4" t="s">
        <v>3415</v>
      </c>
      <c r="FN115" s="4" t="s">
        <v>4435</v>
      </c>
      <c r="FO115" s="4" t="s">
        <v>4482</v>
      </c>
      <c r="FP115" s="4" t="s">
        <v>4943</v>
      </c>
      <c r="FQ115" s="4" t="s">
        <v>3189</v>
      </c>
      <c r="FR115" s="4" t="s">
        <v>329</v>
      </c>
      <c r="FS115" s="4" t="s">
        <v>333</v>
      </c>
      <c r="FT115" s="4" t="s">
        <v>395</v>
      </c>
      <c r="FU115" s="4" t="s">
        <v>2289</v>
      </c>
      <c r="FV115" s="4" t="s">
        <v>5037</v>
      </c>
      <c r="FW115" s="4" t="s">
        <v>3201</v>
      </c>
      <c r="FX115" s="4" t="s">
        <v>5238</v>
      </c>
      <c r="FY115" s="4" t="s">
        <v>5246</v>
      </c>
      <c r="FZ115" s="4" t="s">
        <v>5263</v>
      </c>
      <c r="GA115" s="4" t="s">
        <v>5279</v>
      </c>
      <c r="GB115" s="4" t="s">
        <v>5293</v>
      </c>
      <c r="GC115" s="4" t="s">
        <v>5306</v>
      </c>
      <c r="GD115" s="4" t="s">
        <v>5311</v>
      </c>
      <c r="GE115" s="4" t="s">
        <v>5319</v>
      </c>
      <c r="GF115" s="4" t="s">
        <v>3831</v>
      </c>
      <c r="GG115" s="4" t="s">
        <v>1815</v>
      </c>
      <c r="GH115" s="4" t="s">
        <v>4378</v>
      </c>
      <c r="GI115" s="4" t="s">
        <v>5351</v>
      </c>
      <c r="GJ115" s="4" t="s">
        <v>1760</v>
      </c>
      <c r="GK115" s="4" t="s">
        <v>1964</v>
      </c>
      <c r="GL115" s="4" t="s">
        <v>2936</v>
      </c>
      <c r="GM115" s="4" t="s">
        <v>2701</v>
      </c>
      <c r="GN115" s="4" t="s">
        <v>988</v>
      </c>
      <c r="GO115" s="4" t="s">
        <v>3833</v>
      </c>
      <c r="GP115" s="4" t="s">
        <v>3</v>
      </c>
      <c r="GQ115" s="4" t="s">
        <v>3</v>
      </c>
      <c r="GR115" s="4" t="s">
        <v>3</v>
      </c>
      <c r="GS115" s="4" t="s">
        <v>5442</v>
      </c>
      <c r="GT115" s="4" t="s">
        <v>2045</v>
      </c>
      <c r="GU115" s="4" t="s">
        <v>5465</v>
      </c>
      <c r="GV115" s="4" t="s">
        <v>5477</v>
      </c>
      <c r="GW115" s="4" t="s">
        <v>4855</v>
      </c>
      <c r="GX115" s="4" t="s">
        <v>691</v>
      </c>
      <c r="GY115" s="4" t="s">
        <v>868</v>
      </c>
      <c r="GZ115" s="4" t="s">
        <v>275</v>
      </c>
      <c r="HA115" s="4" t="s">
        <v>1218</v>
      </c>
      <c r="HB115" s="4" t="s">
        <v>5329</v>
      </c>
      <c r="HC115" s="4" t="s">
        <v>731</v>
      </c>
      <c r="HD115" s="4" t="s">
        <v>1281</v>
      </c>
      <c r="HE115" s="4" t="s">
        <v>1904</v>
      </c>
      <c r="HF115" s="4" t="s">
        <v>3840</v>
      </c>
      <c r="HG115" s="4" t="s">
        <v>1991</v>
      </c>
      <c r="HH115" s="4" t="s">
        <v>1435</v>
      </c>
      <c r="HI115" s="4" t="s">
        <v>2076</v>
      </c>
      <c r="HJ115" s="4" t="s">
        <v>1648</v>
      </c>
      <c r="HK115" s="4" t="s">
        <v>2358</v>
      </c>
      <c r="HL115" s="4" t="s">
        <v>4605</v>
      </c>
      <c r="HM115" s="4" t="s">
        <v>3637</v>
      </c>
      <c r="HN115" s="4" t="s">
        <v>673</v>
      </c>
      <c r="HO115" s="4" t="s">
        <v>3985</v>
      </c>
      <c r="HP115" s="4" t="s">
        <v>3100</v>
      </c>
      <c r="HQ115" s="4" t="s">
        <v>1453</v>
      </c>
      <c r="HR115" s="4" t="s">
        <v>648</v>
      </c>
      <c r="HS115" s="4" t="s">
        <v>1594</v>
      </c>
      <c r="HT115" s="4" t="s">
        <v>1747</v>
      </c>
      <c r="HU115" s="4" t="s">
        <v>5945</v>
      </c>
      <c r="HV115" s="4" t="s">
        <v>5971</v>
      </c>
      <c r="HW115" s="4" t="s">
        <v>3543</v>
      </c>
      <c r="HX115" s="4" t="s">
        <v>3023</v>
      </c>
      <c r="HY115" s="4" t="s">
        <v>3550</v>
      </c>
      <c r="HZ115" s="4" t="s">
        <v>310</v>
      </c>
      <c r="IA115" s="4" t="s">
        <v>978</v>
      </c>
      <c r="IB115" s="4" t="s">
        <v>294</v>
      </c>
      <c r="IC115" s="4" t="s">
        <v>3</v>
      </c>
      <c r="ID115" s="4" t="s">
        <v>5328</v>
      </c>
      <c r="IE115" s="4" t="s">
        <v>159</v>
      </c>
      <c r="IF115" s="4" t="s">
        <v>1593</v>
      </c>
      <c r="IG115" s="4" t="s">
        <v>290</v>
      </c>
      <c r="IH115" s="4" t="s">
        <v>522</v>
      </c>
      <c r="II115" s="4" t="s">
        <v>1851</v>
      </c>
      <c r="IJ115" s="4" t="s">
        <v>4088</v>
      </c>
      <c r="IK115" s="4" t="s">
        <v>2776</v>
      </c>
      <c r="IL115" s="4" t="s">
        <v>2680</v>
      </c>
      <c r="IM115" s="4" t="s">
        <v>6210</v>
      </c>
      <c r="IN115" s="4" t="s">
        <v>1935</v>
      </c>
      <c r="IO115" s="4" t="s">
        <v>1842</v>
      </c>
      <c r="IP115" s="4" t="s">
        <v>1450</v>
      </c>
      <c r="IQ115" s="4" t="s">
        <v>1308</v>
      </c>
      <c r="IR115" s="4" t="s">
        <v>119</v>
      </c>
      <c r="IS115" s="4" t="s">
        <v>3</v>
      </c>
      <c r="IT115" s="4" t="s">
        <v>3954</v>
      </c>
      <c r="IU115" s="4" t="s">
        <v>1600</v>
      </c>
      <c r="IV115" s="4" t="s">
        <v>1153</v>
      </c>
      <c r="IW115" s="4" t="s">
        <v>287</v>
      </c>
      <c r="IX115" s="4" t="s">
        <v>2737</v>
      </c>
      <c r="IY115" s="4" t="s">
        <v>1814</v>
      </c>
      <c r="IZ115" s="4" t="s">
        <v>1371</v>
      </c>
      <c r="JA115" s="4" t="s">
        <v>2211</v>
      </c>
      <c r="JB115" s="4" t="s">
        <v>993</v>
      </c>
      <c r="JC115" s="4" t="s">
        <v>3405</v>
      </c>
      <c r="JD115" s="4" t="s">
        <v>4362</v>
      </c>
      <c r="JE115" s="4" t="s">
        <v>798</v>
      </c>
      <c r="JF115" s="4" t="s">
        <v>3762</v>
      </c>
    </row>
    <row r="116" spans="1:266" ht="15.75" thickBot="1">
      <c r="A116" s="8" t="s">
        <v>6544</v>
      </c>
      <c r="B116" s="3" t="e">
        <v>#DIV/0!</v>
      </c>
      <c r="C116" s="3" t="e">
        <v>#DIV/0!</v>
      </c>
      <c r="D116" s="3" t="e">
        <v>#DIV/0!</v>
      </c>
      <c r="E116" s="3" t="e">
        <v>#DIV/0!</v>
      </c>
      <c r="F116" s="3" t="e">
        <v>#DIV/0!</v>
      </c>
      <c r="G116" s="3" t="e">
        <v>#DIV/0!</v>
      </c>
      <c r="H116" s="3" t="e">
        <v>#DIV/0!</v>
      </c>
      <c r="I116" s="3" t="e">
        <v>#DIV/0!</v>
      </c>
      <c r="J116" s="3" t="e">
        <v>#DIV/0!</v>
      </c>
      <c r="K116" s="3" t="e">
        <v>#DIV/0!</v>
      </c>
      <c r="L116" s="3" t="e">
        <v>#DIV/0!</v>
      </c>
      <c r="M116" s="3" t="e">
        <v>#DIV/0!</v>
      </c>
      <c r="N116" s="3" t="e">
        <v>#DIV/0!</v>
      </c>
      <c r="O116" s="3" t="e">
        <v>#DIV/0!</v>
      </c>
      <c r="P116" s="3" t="e">
        <v>#DIV/0!</v>
      </c>
      <c r="Q116" s="3" t="e">
        <v>#DIV/0!</v>
      </c>
      <c r="R116" s="3" t="e">
        <v>#DIV/0!</v>
      </c>
      <c r="S116" s="3" t="e">
        <v>#DIV/0!</v>
      </c>
      <c r="T116" s="3" t="e">
        <v>#DIV/0!</v>
      </c>
      <c r="U116" s="3" t="e">
        <v>#DIV/0!</v>
      </c>
      <c r="V116" s="3" t="e">
        <v>#DIV/0!</v>
      </c>
      <c r="W116" s="3" t="e">
        <v>#DIV/0!</v>
      </c>
      <c r="X116" s="3" t="e">
        <v>#DIV/0!</v>
      </c>
      <c r="Y116" s="3" t="e">
        <v>#DIV/0!</v>
      </c>
      <c r="Z116" s="3" t="e">
        <v>#DIV/0!</v>
      </c>
      <c r="AA116" s="3" t="e">
        <v>#DIV/0!</v>
      </c>
      <c r="AB116" s="3" t="e">
        <v>#DIV/0!</v>
      </c>
      <c r="AC116" s="3" t="e">
        <v>#DIV/0!</v>
      </c>
      <c r="AD116" s="3" t="e">
        <v>#DIV/0!</v>
      </c>
      <c r="AE116" s="3" t="e">
        <v>#DIV/0!</v>
      </c>
      <c r="AF116" s="3" t="e">
        <v>#DIV/0!</v>
      </c>
      <c r="AG116" s="3" t="e">
        <v>#DIV/0!</v>
      </c>
      <c r="AH116" s="3" t="e">
        <v>#DIV/0!</v>
      </c>
      <c r="AI116" s="3" t="e">
        <v>#DIV/0!</v>
      </c>
      <c r="AJ116" s="3" t="e">
        <v>#DIV/0!</v>
      </c>
      <c r="AK116" s="3" t="e">
        <v>#DIV/0!</v>
      </c>
      <c r="AL116" s="3" t="e">
        <v>#DIV/0!</v>
      </c>
      <c r="AM116" s="3" t="e">
        <v>#DIV/0!</v>
      </c>
      <c r="AN116" s="3" t="e">
        <v>#DIV/0!</v>
      </c>
      <c r="AO116" s="3" t="e">
        <v>#DIV/0!</v>
      </c>
      <c r="AP116" s="3" t="e">
        <v>#DIV/0!</v>
      </c>
      <c r="AQ116" s="3" t="e">
        <v>#DIV/0!</v>
      </c>
      <c r="AR116" s="3" t="e">
        <v>#DIV/0!</v>
      </c>
      <c r="AS116" s="3" t="e">
        <v>#DIV/0!</v>
      </c>
      <c r="AT116" s="3" t="e">
        <v>#DIV/0!</v>
      </c>
      <c r="AU116" s="3" t="e">
        <v>#DIV/0!</v>
      </c>
      <c r="AV116" s="3" t="e">
        <v>#DIV/0!</v>
      </c>
      <c r="AW116" s="3" t="e">
        <v>#DIV/0!</v>
      </c>
      <c r="AX116" s="3" t="e">
        <v>#DIV/0!</v>
      </c>
      <c r="AY116" s="3" t="e">
        <v>#DIV/0!</v>
      </c>
      <c r="AZ116" s="3" t="e">
        <v>#DIV/0!</v>
      </c>
      <c r="BA116" s="3" t="e">
        <v>#DIV/0!</v>
      </c>
      <c r="BB116" s="3" t="e">
        <v>#DIV/0!</v>
      </c>
      <c r="BC116" s="3" t="e">
        <v>#DIV/0!</v>
      </c>
      <c r="BD116" s="3" t="e">
        <v>#DIV/0!</v>
      </c>
      <c r="BE116" s="3" t="e">
        <v>#DIV/0!</v>
      </c>
      <c r="BF116" s="3" t="e">
        <v>#DIV/0!</v>
      </c>
      <c r="BG116" s="3" t="e">
        <v>#DIV/0!</v>
      </c>
      <c r="BH116" s="3" t="e">
        <v>#DIV/0!</v>
      </c>
      <c r="BI116" s="3" t="e">
        <v>#DIV/0!</v>
      </c>
      <c r="BJ116" s="3" t="e">
        <v>#DIV/0!</v>
      </c>
      <c r="BK116" s="3" t="e">
        <v>#DIV/0!</v>
      </c>
      <c r="BL116" s="3" t="e">
        <v>#DIV/0!</v>
      </c>
      <c r="BM116" s="3" t="e">
        <v>#DIV/0!</v>
      </c>
      <c r="BN116" s="3" t="e">
        <v>#DIV/0!</v>
      </c>
      <c r="BO116" s="3" t="e">
        <v>#DIV/0!</v>
      </c>
      <c r="BP116" s="3" t="e">
        <v>#DIV/0!</v>
      </c>
      <c r="BQ116" s="3" t="e">
        <v>#DIV/0!</v>
      </c>
      <c r="BR116" s="3" t="e">
        <v>#DIV/0!</v>
      </c>
      <c r="BS116" s="3" t="e">
        <v>#DIV/0!</v>
      </c>
      <c r="BT116" s="3" t="e">
        <v>#DIV/0!</v>
      </c>
      <c r="BU116" s="3" t="e">
        <v>#DIV/0!</v>
      </c>
      <c r="BV116" s="3" t="e">
        <v>#DIV/0!</v>
      </c>
      <c r="BW116" s="3" t="e">
        <v>#DIV/0!</v>
      </c>
      <c r="BX116" s="3" t="e">
        <v>#DIV/0!</v>
      </c>
      <c r="BY116" s="3" t="e">
        <v>#DIV/0!</v>
      </c>
      <c r="BZ116" s="3" t="e">
        <v>#DIV/0!</v>
      </c>
      <c r="CA116" s="3" t="e">
        <v>#DIV/0!</v>
      </c>
      <c r="CB116" s="3" t="e">
        <v>#DIV/0!</v>
      </c>
      <c r="CC116" s="3" t="e">
        <v>#DIV/0!</v>
      </c>
      <c r="CD116" s="3" t="e">
        <v>#DIV/0!</v>
      </c>
      <c r="CE116" s="3" t="e">
        <v>#DIV/0!</v>
      </c>
      <c r="CF116" s="3" t="e">
        <v>#DIV/0!</v>
      </c>
      <c r="CG116" s="3" t="e">
        <v>#DIV/0!</v>
      </c>
      <c r="CH116" s="3" t="e">
        <v>#DIV/0!</v>
      </c>
      <c r="CI116" s="3" t="e">
        <v>#DIV/0!</v>
      </c>
      <c r="CJ116" s="3" t="e">
        <v>#DIV/0!</v>
      </c>
      <c r="CK116" s="3" t="e">
        <v>#DIV/0!</v>
      </c>
      <c r="CL116" s="3" t="e">
        <v>#DIV/0!</v>
      </c>
      <c r="CM116" s="3" t="e">
        <v>#DIV/0!</v>
      </c>
      <c r="CN116" s="3" t="e">
        <v>#DIV/0!</v>
      </c>
      <c r="CO116" s="3" t="e">
        <v>#DIV/0!</v>
      </c>
      <c r="CP116" s="3" t="e">
        <v>#DIV/0!</v>
      </c>
      <c r="CQ116" s="3" t="e">
        <v>#DIV/0!</v>
      </c>
      <c r="CR116" s="3" t="e">
        <v>#DIV/0!</v>
      </c>
      <c r="CS116" s="3" t="e">
        <v>#DIV/0!</v>
      </c>
      <c r="CT116" s="3" t="e">
        <v>#DIV/0!</v>
      </c>
      <c r="CU116" s="3" t="e">
        <v>#DIV/0!</v>
      </c>
      <c r="CV116" s="3" t="e">
        <v>#DIV/0!</v>
      </c>
      <c r="CW116" s="3" t="e">
        <v>#DIV/0!</v>
      </c>
      <c r="CX116" s="3" t="e">
        <v>#DIV/0!</v>
      </c>
      <c r="CY116" s="3" t="e">
        <v>#DIV/0!</v>
      </c>
      <c r="CZ116" s="3" t="e">
        <v>#DIV/0!</v>
      </c>
      <c r="DA116" s="3" t="e">
        <v>#DIV/0!</v>
      </c>
      <c r="DB116" s="3" t="e">
        <v>#DIV/0!</v>
      </c>
      <c r="DC116" s="3" t="e">
        <v>#DIV/0!</v>
      </c>
      <c r="DD116" s="3" t="e">
        <v>#DIV/0!</v>
      </c>
      <c r="DE116" s="3" t="e">
        <v>#DIV/0!</v>
      </c>
      <c r="DF116" s="3" t="e">
        <v>#DIV/0!</v>
      </c>
      <c r="DG116" s="3" t="e">
        <v>#DIV/0!</v>
      </c>
      <c r="DH116" s="3" t="e">
        <v>#DIV/0!</v>
      </c>
      <c r="DI116" s="3" t="e">
        <v>#DIV/0!</v>
      </c>
      <c r="DJ116" s="3" t="e">
        <v>#DIV/0!</v>
      </c>
      <c r="DK116" s="3" t="e">
        <v>#DIV/0!</v>
      </c>
      <c r="DL116" s="3" t="e">
        <v>#DIV/0!</v>
      </c>
      <c r="DM116" s="3" t="e">
        <v>#DIV/0!</v>
      </c>
      <c r="DN116" s="3" t="e">
        <v>#DIV/0!</v>
      </c>
      <c r="DO116" s="3" t="e">
        <v>#DIV/0!</v>
      </c>
      <c r="DP116" s="3" t="e">
        <v>#DIV/0!</v>
      </c>
      <c r="DQ116" s="3" t="e">
        <v>#DIV/0!</v>
      </c>
      <c r="DR116" s="3" t="e">
        <v>#DIV/0!</v>
      </c>
      <c r="DS116" s="3" t="e">
        <v>#DIV/0!</v>
      </c>
      <c r="DT116" s="3" t="e">
        <v>#DIV/0!</v>
      </c>
      <c r="DU116" s="3" t="e">
        <v>#DIV/0!</v>
      </c>
      <c r="DV116" s="3" t="e">
        <v>#DIV/0!</v>
      </c>
      <c r="DW116" s="3" t="e">
        <v>#DIV/0!</v>
      </c>
      <c r="DX116" s="3" t="e">
        <v>#DIV/0!</v>
      </c>
      <c r="DY116" s="3" t="e">
        <v>#DIV/0!</v>
      </c>
      <c r="DZ116" s="3" t="e">
        <v>#DIV/0!</v>
      </c>
      <c r="EA116" s="3" t="e">
        <v>#DIV/0!</v>
      </c>
      <c r="EB116" s="3" t="e">
        <v>#DIV/0!</v>
      </c>
      <c r="EC116" s="3" t="e">
        <v>#DIV/0!</v>
      </c>
      <c r="ED116" s="3" t="e">
        <v>#DIV/0!</v>
      </c>
      <c r="EE116" s="3" t="e">
        <v>#DIV/0!</v>
      </c>
      <c r="EF116" s="3" t="e">
        <v>#DIV/0!</v>
      </c>
      <c r="EG116" s="3" t="e">
        <v>#DIV/0!</v>
      </c>
      <c r="EH116" s="3" t="e">
        <v>#DIV/0!</v>
      </c>
      <c r="EI116" s="3" t="e">
        <v>#DIV/0!</v>
      </c>
      <c r="EJ116" s="3" t="e">
        <v>#DIV/0!</v>
      </c>
      <c r="EK116" s="3" t="e">
        <v>#DIV/0!</v>
      </c>
      <c r="EL116" s="3" t="e">
        <v>#DIV/0!</v>
      </c>
      <c r="EM116" s="3" t="e">
        <v>#DIV/0!</v>
      </c>
      <c r="EN116" s="4" t="s">
        <v>1493</v>
      </c>
      <c r="EO116" s="4" t="s">
        <v>2534</v>
      </c>
      <c r="EP116" s="4" t="s">
        <v>2186</v>
      </c>
      <c r="EQ116" s="4" t="s">
        <v>2847</v>
      </c>
      <c r="ER116" s="4" t="s">
        <v>334</v>
      </c>
      <c r="ES116" s="4" t="s">
        <v>3</v>
      </c>
      <c r="ET116" s="4" t="s">
        <v>443</v>
      </c>
      <c r="EU116" s="4" t="s">
        <v>1747</v>
      </c>
      <c r="EV116" s="4" t="s">
        <v>951</v>
      </c>
      <c r="EW116" s="4" t="s">
        <v>1855</v>
      </c>
      <c r="EX116" s="4" t="s">
        <v>3165</v>
      </c>
      <c r="EY116" s="4" t="s">
        <v>4873</v>
      </c>
      <c r="EZ116" s="4" t="s">
        <v>3869</v>
      </c>
      <c r="FA116" s="4" t="s">
        <v>1308</v>
      </c>
      <c r="FB116" s="4" t="s">
        <v>4918</v>
      </c>
      <c r="FC116" s="4" t="s">
        <v>4927</v>
      </c>
      <c r="FD116" s="4" t="s">
        <v>1052</v>
      </c>
      <c r="FE116" s="4" t="s">
        <v>4963</v>
      </c>
      <c r="FF116" s="4" t="s">
        <v>326</v>
      </c>
      <c r="FG116" s="4" t="s">
        <v>2940</v>
      </c>
      <c r="FH116" s="4" t="s">
        <v>2777</v>
      </c>
      <c r="FI116" s="4" t="s">
        <v>5009</v>
      </c>
      <c r="FJ116" s="4" t="s">
        <v>4088</v>
      </c>
      <c r="FK116" s="4" t="s">
        <v>3341</v>
      </c>
      <c r="FL116" s="4" t="s">
        <v>1679</v>
      </c>
      <c r="FM116" s="4" t="s">
        <v>2361</v>
      </c>
      <c r="FN116" s="4" t="s">
        <v>1159</v>
      </c>
      <c r="FO116" s="4" t="s">
        <v>3908</v>
      </c>
      <c r="FP116" s="4" t="s">
        <v>380</v>
      </c>
      <c r="FQ116" s="4" t="s">
        <v>2331</v>
      </c>
      <c r="FR116" s="4" t="s">
        <v>1940</v>
      </c>
      <c r="FS116" s="4" t="s">
        <v>4136</v>
      </c>
      <c r="FT116" s="4" t="s">
        <v>198</v>
      </c>
      <c r="FU116" s="4" t="s">
        <v>460</v>
      </c>
      <c r="FV116" s="4" t="s">
        <v>4194</v>
      </c>
      <c r="FW116" s="4" t="s">
        <v>5224</v>
      </c>
      <c r="FX116" s="4" t="s">
        <v>4511</v>
      </c>
      <c r="FY116" s="4" t="s">
        <v>4994</v>
      </c>
      <c r="FZ116" s="4" t="s">
        <v>4496</v>
      </c>
      <c r="GA116" s="4" t="s">
        <v>3317</v>
      </c>
      <c r="GB116" s="4" t="s">
        <v>1616</v>
      </c>
      <c r="GC116" s="4" t="s">
        <v>2495</v>
      </c>
      <c r="GD116" s="4" t="s">
        <v>867</v>
      </c>
      <c r="GE116" s="4" t="s">
        <v>1229</v>
      </c>
      <c r="GF116" s="4" t="s">
        <v>1719</v>
      </c>
      <c r="GG116" s="4" t="s">
        <v>3149</v>
      </c>
      <c r="GH116" s="4" t="s">
        <v>2863</v>
      </c>
      <c r="GI116" s="4" t="s">
        <v>125</v>
      </c>
      <c r="GJ116" s="4" t="s">
        <v>1651</v>
      </c>
      <c r="GK116" s="4" t="s">
        <v>599</v>
      </c>
      <c r="GL116" s="4" t="s">
        <v>1431</v>
      </c>
      <c r="GM116" s="4" t="s">
        <v>154</v>
      </c>
      <c r="GN116" s="4" t="s">
        <v>1851</v>
      </c>
      <c r="GO116" s="4" t="s">
        <v>4649</v>
      </c>
      <c r="GP116" s="4" t="s">
        <v>4848</v>
      </c>
      <c r="GQ116" s="4" t="s">
        <v>1005</v>
      </c>
      <c r="GR116" s="4" t="s">
        <v>1556</v>
      </c>
      <c r="GS116" s="4" t="s">
        <v>2313</v>
      </c>
      <c r="GT116" s="4" t="s">
        <v>249</v>
      </c>
      <c r="GU116" s="4" t="s">
        <v>3178</v>
      </c>
      <c r="GV116" s="4" t="s">
        <v>3226</v>
      </c>
      <c r="GW116" s="4" t="s">
        <v>976</v>
      </c>
      <c r="GX116" s="4" t="s">
        <v>5519</v>
      </c>
      <c r="GY116" s="4" t="s">
        <v>3073</v>
      </c>
      <c r="GZ116" s="4" t="s">
        <v>1034</v>
      </c>
      <c r="HA116" s="4" t="s">
        <v>3930</v>
      </c>
      <c r="HB116" s="4" t="s">
        <v>1232</v>
      </c>
      <c r="HC116" s="4" t="s">
        <v>409</v>
      </c>
      <c r="HD116" s="4" t="s">
        <v>2491</v>
      </c>
      <c r="HE116" s="4" t="s">
        <v>3205</v>
      </c>
      <c r="HF116" s="4" t="s">
        <v>3267</v>
      </c>
      <c r="HG116" s="4" t="s">
        <v>325</v>
      </c>
      <c r="HH116" s="4" t="s">
        <v>1253</v>
      </c>
      <c r="HI116" s="4" t="s">
        <v>1596</v>
      </c>
      <c r="HJ116" s="4" t="s">
        <v>5668</v>
      </c>
      <c r="HK116" s="4" t="s">
        <v>5680</v>
      </c>
      <c r="HL116" s="4" t="s">
        <v>2310</v>
      </c>
      <c r="HM116" s="4" t="s">
        <v>5754</v>
      </c>
      <c r="HN116" s="4" t="s">
        <v>2712</v>
      </c>
      <c r="HO116" s="4" t="s">
        <v>5826</v>
      </c>
      <c r="HP116" s="4" t="s">
        <v>3835</v>
      </c>
      <c r="HQ116" s="4" t="s">
        <v>3449</v>
      </c>
      <c r="HR116" s="4" t="s">
        <v>4213</v>
      </c>
      <c r="HS116" s="4" t="s">
        <v>1957</v>
      </c>
      <c r="HT116" s="4" t="s">
        <v>3102</v>
      </c>
      <c r="HU116" s="4" t="s">
        <v>5946</v>
      </c>
      <c r="HV116" s="4" t="s">
        <v>2849</v>
      </c>
      <c r="HW116" s="4" t="s">
        <v>656</v>
      </c>
      <c r="HX116" s="4" t="s">
        <v>6006</v>
      </c>
      <c r="HY116" s="4" t="s">
        <v>2254</v>
      </c>
      <c r="HZ116" s="4" t="s">
        <v>1543</v>
      </c>
      <c r="IA116" s="4" t="s">
        <v>3876</v>
      </c>
      <c r="IB116" s="4" t="s">
        <v>1017</v>
      </c>
      <c r="IC116" s="4" t="s">
        <v>446</v>
      </c>
      <c r="ID116" s="4" t="s">
        <v>2746</v>
      </c>
      <c r="IE116" s="4" t="s">
        <v>2809</v>
      </c>
      <c r="IF116" s="4" t="s">
        <v>850</v>
      </c>
      <c r="IG116" s="4" t="s">
        <v>2155</v>
      </c>
      <c r="IH116" s="4" t="s">
        <v>1201</v>
      </c>
      <c r="II116" s="4" t="s">
        <v>672</v>
      </c>
      <c r="IJ116" s="4" t="s">
        <v>852</v>
      </c>
      <c r="IK116" s="4" t="s">
        <v>5389</v>
      </c>
      <c r="IL116" s="4" t="s">
        <v>3084</v>
      </c>
      <c r="IM116" s="4" t="s">
        <v>48</v>
      </c>
      <c r="IN116" s="4" t="s">
        <v>2927</v>
      </c>
      <c r="IO116" s="4" t="s">
        <v>4078</v>
      </c>
      <c r="IP116" s="4" t="s">
        <v>5168</v>
      </c>
      <c r="IQ116" s="4" t="s">
        <v>1610</v>
      </c>
      <c r="IR116" s="4" t="s">
        <v>5175</v>
      </c>
      <c r="IS116" s="4" t="s">
        <v>1760</v>
      </c>
      <c r="IT116" s="4" t="s">
        <v>3487</v>
      </c>
      <c r="IU116" s="4" t="s">
        <v>911</v>
      </c>
      <c r="IV116" s="4" t="s">
        <v>646</v>
      </c>
      <c r="IW116" s="4" t="s">
        <v>4773</v>
      </c>
      <c r="IX116" s="4" t="s">
        <v>755</v>
      </c>
      <c r="IY116" s="4" t="s">
        <v>553</v>
      </c>
      <c r="IZ116" s="4" t="s">
        <v>142</v>
      </c>
      <c r="JA116" s="4" t="s">
        <v>2928</v>
      </c>
      <c r="JB116" s="4" t="s">
        <v>5627</v>
      </c>
      <c r="JC116" s="4" t="s">
        <v>762</v>
      </c>
      <c r="JD116" s="4" t="s">
        <v>3173</v>
      </c>
      <c r="JE116" s="4" t="s">
        <v>822</v>
      </c>
      <c r="JF116" s="4" t="s">
        <v>2267</v>
      </c>
    </row>
    <row r="117" spans="1:266" ht="15.75" thickBot="1">
      <c r="A117" s="8" t="s">
        <v>6545</v>
      </c>
      <c r="B117" s="4" t="s">
        <v>388</v>
      </c>
      <c r="C117" s="4" t="s">
        <v>1039</v>
      </c>
      <c r="D117" s="4" t="s">
        <v>460</v>
      </c>
      <c r="E117" s="4" t="s">
        <v>423</v>
      </c>
      <c r="F117" s="4" t="s">
        <v>1746</v>
      </c>
      <c r="G117" s="4" t="s">
        <v>2158</v>
      </c>
      <c r="H117" s="4" t="s">
        <v>2176</v>
      </c>
      <c r="I117" s="4" t="s">
        <v>146</v>
      </c>
      <c r="J117" s="4" t="s">
        <v>1125</v>
      </c>
      <c r="K117" s="4" t="s">
        <v>2245</v>
      </c>
      <c r="L117" s="4" t="s">
        <v>989</v>
      </c>
      <c r="M117" s="4" t="s">
        <v>572</v>
      </c>
      <c r="N117" s="4" t="s">
        <v>2330</v>
      </c>
      <c r="O117" s="4" t="s">
        <v>2355</v>
      </c>
      <c r="P117" s="4" t="s">
        <v>2376</v>
      </c>
      <c r="Q117" s="4" t="s">
        <v>2393</v>
      </c>
      <c r="R117" s="4" t="s">
        <v>2036</v>
      </c>
      <c r="S117" s="4" t="s">
        <v>421</v>
      </c>
      <c r="T117" s="4" t="s">
        <v>4</v>
      </c>
      <c r="U117" s="4" t="s">
        <v>2481</v>
      </c>
      <c r="V117" s="4" t="s">
        <v>183</v>
      </c>
      <c r="W117" s="4" t="s">
        <v>1332</v>
      </c>
      <c r="X117" s="4" t="s">
        <v>597</v>
      </c>
      <c r="Y117" s="4" t="s">
        <v>156</v>
      </c>
      <c r="Z117" s="4" t="s">
        <v>237</v>
      </c>
      <c r="AA117" s="4" t="s">
        <v>2600</v>
      </c>
      <c r="AB117" s="4" t="s">
        <v>402</v>
      </c>
      <c r="AC117" s="4" t="s">
        <v>305</v>
      </c>
      <c r="AD117" s="4" t="s">
        <v>1038</v>
      </c>
      <c r="AE117" s="4" t="s">
        <v>702</v>
      </c>
      <c r="AF117" s="4" t="s">
        <v>252</v>
      </c>
      <c r="AG117" s="4" t="s">
        <v>2721</v>
      </c>
      <c r="AH117" s="4" t="s">
        <v>2735</v>
      </c>
      <c r="AI117" s="4" t="s">
        <v>2750</v>
      </c>
      <c r="AJ117" s="4" t="s">
        <v>1608</v>
      </c>
      <c r="AK117" s="4" t="s">
        <v>2796</v>
      </c>
      <c r="AL117" s="4" t="s">
        <v>2831</v>
      </c>
      <c r="AM117" s="4" t="s">
        <v>1421</v>
      </c>
      <c r="AN117" s="4" t="s">
        <v>2879</v>
      </c>
      <c r="AO117" s="4" t="s">
        <v>1119</v>
      </c>
      <c r="AP117" s="4" t="s">
        <v>2916</v>
      </c>
      <c r="AQ117" s="4" t="s">
        <v>998</v>
      </c>
      <c r="AR117" s="4" t="s">
        <v>2951</v>
      </c>
      <c r="AS117" s="4" t="s">
        <v>255</v>
      </c>
      <c r="AT117" s="4" t="s">
        <v>2972</v>
      </c>
      <c r="AU117" s="4" t="s">
        <v>1290</v>
      </c>
      <c r="AV117" s="4" t="s">
        <v>2176</v>
      </c>
      <c r="AW117" s="4" t="s">
        <v>684</v>
      </c>
      <c r="AX117" s="4" t="s">
        <v>3087</v>
      </c>
      <c r="AY117" s="4" t="s">
        <v>1277</v>
      </c>
      <c r="AZ117" s="4" t="s">
        <v>3120</v>
      </c>
      <c r="BA117" s="4" t="s">
        <v>1165</v>
      </c>
      <c r="BB117" s="4" t="s">
        <v>1778</v>
      </c>
      <c r="BC117" s="4" t="s">
        <v>160</v>
      </c>
      <c r="BD117" s="4" t="s">
        <v>743</v>
      </c>
      <c r="BE117" s="4" t="s">
        <v>3</v>
      </c>
      <c r="BF117" s="4" t="s">
        <v>541</v>
      </c>
      <c r="BG117" s="4" t="s">
        <v>542</v>
      </c>
      <c r="BH117" s="4" t="s">
        <v>3234</v>
      </c>
      <c r="BI117" s="4" t="s">
        <v>753</v>
      </c>
      <c r="BJ117" s="4" t="s">
        <v>3069</v>
      </c>
      <c r="BK117" s="4" t="s">
        <v>533</v>
      </c>
      <c r="BL117" s="4" t="s">
        <v>1037</v>
      </c>
      <c r="BM117" s="4" t="s">
        <v>3343</v>
      </c>
      <c r="BN117" s="4" t="s">
        <v>721</v>
      </c>
      <c r="BO117" s="4" t="s">
        <v>2280</v>
      </c>
      <c r="BP117" s="4" t="s">
        <v>112</v>
      </c>
      <c r="BQ117" s="4" t="s">
        <v>3401</v>
      </c>
      <c r="BR117" s="4" t="s">
        <v>174</v>
      </c>
      <c r="BS117" s="4" t="s">
        <v>1361</v>
      </c>
      <c r="BT117" s="4" t="s">
        <v>1186</v>
      </c>
      <c r="BU117" s="4" t="s">
        <v>418</v>
      </c>
      <c r="BV117" s="4" t="s">
        <v>559</v>
      </c>
      <c r="BW117" s="4" t="s">
        <v>754</v>
      </c>
      <c r="BX117" s="4" t="s">
        <v>1446</v>
      </c>
      <c r="BY117" s="4" t="s">
        <v>506</v>
      </c>
      <c r="BZ117" s="4" t="s">
        <v>1660</v>
      </c>
      <c r="CA117" s="4" t="s">
        <v>308</v>
      </c>
      <c r="CB117" s="4" t="s">
        <v>400</v>
      </c>
      <c r="CC117" s="4" t="s">
        <v>1086</v>
      </c>
      <c r="CD117" s="4" t="s">
        <v>3642</v>
      </c>
      <c r="CE117" s="4" t="s">
        <v>871</v>
      </c>
      <c r="CF117" s="4" t="s">
        <v>2978</v>
      </c>
      <c r="CG117" s="4" t="s">
        <v>1389</v>
      </c>
      <c r="CH117" s="4" t="s">
        <v>3415</v>
      </c>
      <c r="CI117" s="4" t="s">
        <v>1104</v>
      </c>
      <c r="CJ117" s="4" t="s">
        <v>3840</v>
      </c>
      <c r="CK117" s="4" t="s">
        <v>688</v>
      </c>
      <c r="CL117" s="4" t="s">
        <v>730</v>
      </c>
      <c r="CM117" s="4" t="s">
        <v>109</v>
      </c>
      <c r="CN117" s="4" t="s">
        <v>3249</v>
      </c>
      <c r="CO117" s="4" t="s">
        <v>1571</v>
      </c>
      <c r="CP117" s="4" t="s">
        <v>278</v>
      </c>
      <c r="CQ117" s="4" t="s">
        <v>1244</v>
      </c>
      <c r="CR117" s="4" t="s">
        <v>565</v>
      </c>
      <c r="CS117" s="4" t="s">
        <v>4037</v>
      </c>
      <c r="CT117" s="4" t="s">
        <v>3097</v>
      </c>
      <c r="CU117" s="4" t="s">
        <v>3</v>
      </c>
      <c r="CV117" s="4" t="s">
        <v>624</v>
      </c>
      <c r="CW117" s="4" t="s">
        <v>406</v>
      </c>
      <c r="CX117" s="4" t="s">
        <v>2742</v>
      </c>
      <c r="CY117" s="4" t="s">
        <v>586</v>
      </c>
      <c r="CZ117" s="4" t="s">
        <v>1346</v>
      </c>
      <c r="DA117" s="4" t="s">
        <v>51</v>
      </c>
      <c r="DB117" s="4" t="s">
        <v>4219</v>
      </c>
      <c r="DC117" s="4" t="s">
        <v>1922</v>
      </c>
      <c r="DD117" s="4" t="s">
        <v>1973</v>
      </c>
      <c r="DE117" s="4" t="s">
        <v>719</v>
      </c>
      <c r="DF117" s="4" t="s">
        <v>4274</v>
      </c>
      <c r="DG117" s="4" t="s">
        <v>3097</v>
      </c>
      <c r="DH117" s="4" t="s">
        <v>2165</v>
      </c>
      <c r="DI117" s="4" t="s">
        <v>3006</v>
      </c>
      <c r="DJ117" s="4" t="s">
        <v>3449</v>
      </c>
      <c r="DK117" s="4" t="s">
        <v>3560</v>
      </c>
      <c r="DL117" s="4" t="s">
        <v>645</v>
      </c>
      <c r="DM117" s="4" t="s">
        <v>3129</v>
      </c>
      <c r="DN117" s="4" t="s">
        <v>2438</v>
      </c>
      <c r="DO117" s="4" t="s">
        <v>1178</v>
      </c>
      <c r="DP117" s="4" t="s">
        <v>97</v>
      </c>
      <c r="DQ117" s="4" t="s">
        <v>3119</v>
      </c>
      <c r="DR117" s="4" t="s">
        <v>903</v>
      </c>
      <c r="DS117" s="4" t="s">
        <v>3983</v>
      </c>
      <c r="DT117" s="4" t="s">
        <v>2551</v>
      </c>
      <c r="DU117" s="4" t="s">
        <v>2678</v>
      </c>
      <c r="DV117" s="4" t="s">
        <v>1870</v>
      </c>
      <c r="DW117" s="4" t="s">
        <v>586</v>
      </c>
      <c r="DX117" s="4" t="s">
        <v>1109</v>
      </c>
      <c r="DY117" s="4" t="s">
        <v>148</v>
      </c>
      <c r="DZ117" s="4" t="s">
        <v>267</v>
      </c>
      <c r="EA117" s="4" t="s">
        <v>381</v>
      </c>
      <c r="EB117" s="4" t="s">
        <v>2924</v>
      </c>
      <c r="EC117" s="4" t="s">
        <v>1513</v>
      </c>
      <c r="ED117" s="4" t="s">
        <v>4632</v>
      </c>
      <c r="EE117" s="4" t="s">
        <v>2493</v>
      </c>
      <c r="EF117" s="4" t="s">
        <v>453</v>
      </c>
      <c r="EG117" s="4" t="s">
        <v>3286</v>
      </c>
      <c r="EH117" s="4" t="s">
        <v>4693</v>
      </c>
      <c r="EI117" s="4" t="s">
        <v>1681</v>
      </c>
      <c r="EJ117" s="4" t="s">
        <v>3511</v>
      </c>
      <c r="EK117" s="4" t="s">
        <v>720</v>
      </c>
      <c r="EL117" s="4" t="s">
        <v>4744</v>
      </c>
      <c r="EM117" s="4" t="s">
        <v>1876</v>
      </c>
      <c r="EN117" s="4" t="s">
        <v>3270</v>
      </c>
      <c r="EO117" s="4" t="s">
        <v>3</v>
      </c>
      <c r="EP117" s="4" t="s">
        <v>4313</v>
      </c>
      <c r="EQ117" s="4" t="s">
        <v>1102</v>
      </c>
      <c r="ER117" s="4" t="s">
        <v>4814</v>
      </c>
      <c r="ES117" s="4" t="s">
        <v>1042</v>
      </c>
      <c r="ET117" s="4" t="s">
        <v>4836</v>
      </c>
      <c r="EU117" s="4" t="s">
        <v>1119</v>
      </c>
      <c r="EV117" s="4" t="s">
        <v>603</v>
      </c>
      <c r="EW117" s="4" t="s">
        <v>100</v>
      </c>
      <c r="EX117" s="4" t="s">
        <v>3074</v>
      </c>
      <c r="EY117" s="4" t="s">
        <v>2595</v>
      </c>
      <c r="EZ117" s="4" t="s">
        <v>3178</v>
      </c>
      <c r="FA117" s="4" t="s">
        <v>100</v>
      </c>
      <c r="FB117" s="4" t="s">
        <v>62</v>
      </c>
      <c r="FC117" s="4" t="s">
        <v>4928</v>
      </c>
      <c r="FD117" s="4" t="s">
        <v>496</v>
      </c>
      <c r="FE117" s="4" t="s">
        <v>3650</v>
      </c>
      <c r="FF117" s="4" t="s">
        <v>2698</v>
      </c>
      <c r="FG117" s="4" t="s">
        <v>4982</v>
      </c>
      <c r="FH117" s="4" t="s">
        <v>1151</v>
      </c>
      <c r="FI117" s="4" t="s">
        <v>4313</v>
      </c>
      <c r="FJ117" s="4" t="s">
        <v>775</v>
      </c>
      <c r="FK117" s="4" t="s">
        <v>944</v>
      </c>
      <c r="FL117" s="4" t="s">
        <v>993</v>
      </c>
      <c r="FM117" s="4" t="s">
        <v>829</v>
      </c>
      <c r="FN117" s="4" t="s">
        <v>723</v>
      </c>
      <c r="FO117" s="4" t="s">
        <v>5111</v>
      </c>
      <c r="FP117" s="4" t="s">
        <v>3279</v>
      </c>
      <c r="FQ117" s="4" t="s">
        <v>2216</v>
      </c>
      <c r="FR117" s="4" t="s">
        <v>5158</v>
      </c>
      <c r="FS117" s="4" t="s">
        <v>951</v>
      </c>
      <c r="FT117" s="4" t="s">
        <v>14</v>
      </c>
      <c r="FU117" s="4" t="s">
        <v>1166</v>
      </c>
      <c r="FV117" s="4" t="s">
        <v>1903</v>
      </c>
      <c r="FW117" s="4" t="s">
        <v>1656</v>
      </c>
      <c r="FX117" s="4" t="s">
        <v>812</v>
      </c>
      <c r="FY117" s="4" t="s">
        <v>1232</v>
      </c>
      <c r="FZ117" s="4" t="s">
        <v>351</v>
      </c>
      <c r="GA117" s="4" t="s">
        <v>1210</v>
      </c>
      <c r="GB117" s="4" t="s">
        <v>1943</v>
      </c>
      <c r="GC117" s="4" t="s">
        <v>5307</v>
      </c>
      <c r="GD117" s="4" t="s">
        <v>595</v>
      </c>
      <c r="GE117" s="4" t="s">
        <v>2029</v>
      </c>
      <c r="GF117" s="4" t="s">
        <v>2970</v>
      </c>
      <c r="GG117" s="4" t="s">
        <v>3378</v>
      </c>
      <c r="GH117" s="4" t="s">
        <v>2775</v>
      </c>
      <c r="GI117" s="4" t="s">
        <v>1971</v>
      </c>
      <c r="GJ117" s="4" t="s">
        <v>53</v>
      </c>
      <c r="GK117" s="4" t="s">
        <v>1861</v>
      </c>
      <c r="GL117" s="4" t="s">
        <v>3552</v>
      </c>
      <c r="GM117" s="4" t="s">
        <v>1093</v>
      </c>
      <c r="GN117" s="4" t="s">
        <v>674</v>
      </c>
      <c r="GO117" s="4" t="s">
        <v>382</v>
      </c>
      <c r="GP117" s="4" t="s">
        <v>4056</v>
      </c>
      <c r="GQ117" s="4" t="s">
        <v>3645</v>
      </c>
      <c r="GR117" s="4" t="s">
        <v>5435</v>
      </c>
      <c r="GS117" s="4" t="s">
        <v>1388</v>
      </c>
      <c r="GT117" s="4" t="s">
        <v>1500</v>
      </c>
      <c r="GU117" s="4" t="s">
        <v>1608</v>
      </c>
      <c r="GV117" s="4" t="s">
        <v>1180</v>
      </c>
      <c r="GW117" s="4" t="s">
        <v>796</v>
      </c>
      <c r="GX117" s="4" t="s">
        <v>405</v>
      </c>
      <c r="GY117" s="4" t="s">
        <v>3284</v>
      </c>
      <c r="GZ117" s="4" t="s">
        <v>632</v>
      </c>
      <c r="HA117" s="4" t="s">
        <v>3</v>
      </c>
      <c r="HB117" s="4" t="s">
        <v>706</v>
      </c>
      <c r="HC117" s="4" t="s">
        <v>1923</v>
      </c>
      <c r="HD117" s="4" t="s">
        <v>1772</v>
      </c>
      <c r="HE117" s="4" t="s">
        <v>1690</v>
      </c>
      <c r="HF117" s="4" t="s">
        <v>678</v>
      </c>
      <c r="HG117" s="4" t="s">
        <v>665</v>
      </c>
      <c r="HH117" s="4" t="s">
        <v>46</v>
      </c>
      <c r="HI117" s="4" t="s">
        <v>1425</v>
      </c>
      <c r="HJ117" s="4" t="s">
        <v>1064</v>
      </c>
      <c r="HK117" s="4" t="s">
        <v>2955</v>
      </c>
      <c r="HL117" s="4" t="s">
        <v>400</v>
      </c>
      <c r="HM117" s="4" t="s">
        <v>1308</v>
      </c>
      <c r="HN117" s="4" t="s">
        <v>2487</v>
      </c>
      <c r="HO117" s="4" t="s">
        <v>694</v>
      </c>
      <c r="HP117" s="4" t="s">
        <v>558</v>
      </c>
      <c r="HQ117" s="4" t="s">
        <v>94</v>
      </c>
      <c r="HR117" s="4" t="s">
        <v>2877</v>
      </c>
      <c r="HS117" s="4" t="s">
        <v>1683</v>
      </c>
      <c r="HT117" s="4" t="s">
        <v>1521</v>
      </c>
      <c r="HU117" s="4" t="s">
        <v>252</v>
      </c>
      <c r="HV117" s="4" t="s">
        <v>2493</v>
      </c>
      <c r="HW117" s="4" t="s">
        <v>908</v>
      </c>
      <c r="HX117" s="4" t="s">
        <v>1073</v>
      </c>
      <c r="HY117" s="4" t="s">
        <v>4044</v>
      </c>
      <c r="HZ117" s="4" t="s">
        <v>159</v>
      </c>
      <c r="IA117" s="4" t="s">
        <v>1637</v>
      </c>
      <c r="IB117" s="4" t="s">
        <v>309</v>
      </c>
      <c r="IC117" s="4" t="s">
        <v>556</v>
      </c>
      <c r="ID117" s="4" t="s">
        <v>746</v>
      </c>
      <c r="IE117" s="4" t="s">
        <v>499</v>
      </c>
      <c r="IF117" s="4" t="s">
        <v>1229</v>
      </c>
      <c r="IG117" s="4" t="s">
        <v>3128</v>
      </c>
      <c r="IH117" s="4" t="s">
        <v>367</v>
      </c>
      <c r="II117" s="4" t="s">
        <v>3056</v>
      </c>
      <c r="IJ117" s="4" t="s">
        <v>1171</v>
      </c>
      <c r="IK117" s="4" t="s">
        <v>634</v>
      </c>
      <c r="IL117" s="4" t="s">
        <v>4710</v>
      </c>
      <c r="IM117" s="4" t="s">
        <v>857</v>
      </c>
      <c r="IN117" s="4" t="s">
        <v>1237</v>
      </c>
      <c r="IO117" s="4" t="s">
        <v>3</v>
      </c>
      <c r="IP117" s="4" t="s">
        <v>1944</v>
      </c>
      <c r="IQ117" s="4" t="s">
        <v>2683</v>
      </c>
      <c r="IR117" s="4" t="s">
        <v>5381</v>
      </c>
      <c r="IS117" s="4" t="s">
        <v>61</v>
      </c>
      <c r="IT117" s="4" t="s">
        <v>900</v>
      </c>
      <c r="IU117" s="4" t="s">
        <v>3268</v>
      </c>
      <c r="IV117" s="4" t="s">
        <v>1528</v>
      </c>
      <c r="IW117" s="4" t="s">
        <v>289</v>
      </c>
      <c r="IX117" s="4" t="s">
        <v>1496</v>
      </c>
      <c r="IY117" s="4" t="s">
        <v>1205</v>
      </c>
      <c r="IZ117" s="4" t="s">
        <v>4080</v>
      </c>
      <c r="JA117" s="4" t="s">
        <v>533</v>
      </c>
      <c r="JB117" s="4" t="s">
        <v>1703</v>
      </c>
      <c r="JC117" s="4" t="s">
        <v>84</v>
      </c>
      <c r="JD117" s="4" t="s">
        <v>6401</v>
      </c>
      <c r="JE117" s="4" t="s">
        <v>1133</v>
      </c>
      <c r="JF117" s="4" t="s">
        <v>475</v>
      </c>
    </row>
    <row r="118" spans="1:266" ht="15.75" thickBot="1">
      <c r="A118" s="8" t="s">
        <v>6546</v>
      </c>
      <c r="B118" s="4" t="s">
        <v>326</v>
      </c>
      <c r="C118" s="4" t="s">
        <v>289</v>
      </c>
      <c r="D118" s="4" t="s">
        <v>19</v>
      </c>
      <c r="E118" s="4" t="s">
        <v>606</v>
      </c>
      <c r="F118" s="4" t="s">
        <v>395</v>
      </c>
      <c r="G118" s="4" t="s">
        <v>811</v>
      </c>
      <c r="H118" s="4" t="s">
        <v>446</v>
      </c>
      <c r="I118" s="4" t="s">
        <v>424</v>
      </c>
      <c r="J118" s="4" t="s">
        <v>1810</v>
      </c>
      <c r="K118" s="4" t="s">
        <v>871</v>
      </c>
      <c r="L118" s="4" t="s">
        <v>3</v>
      </c>
      <c r="M118" s="4" t="s">
        <v>2300</v>
      </c>
      <c r="N118" s="4" t="s">
        <v>2331</v>
      </c>
      <c r="O118" s="4" t="s">
        <v>1122</v>
      </c>
      <c r="P118" s="4" t="s">
        <v>2377</v>
      </c>
      <c r="Q118" s="4" t="s">
        <v>899</v>
      </c>
      <c r="R118" s="4" t="s">
        <v>184</v>
      </c>
      <c r="S118" s="4" t="s">
        <v>119</v>
      </c>
      <c r="T118" s="4" t="s">
        <v>843</v>
      </c>
      <c r="U118" s="4" t="s">
        <v>389</v>
      </c>
      <c r="V118" s="4" t="s">
        <v>264</v>
      </c>
      <c r="W118" s="4" t="s">
        <v>1190</v>
      </c>
      <c r="X118" s="4" t="s">
        <v>2539</v>
      </c>
      <c r="Y118" s="4" t="s">
        <v>1666</v>
      </c>
      <c r="Z118" s="4" t="s">
        <v>272</v>
      </c>
      <c r="AA118" s="4" t="s">
        <v>2601</v>
      </c>
      <c r="AB118" s="4" t="s">
        <v>2066</v>
      </c>
      <c r="AC118" s="4" t="s">
        <v>205</v>
      </c>
      <c r="AD118" s="4" t="s">
        <v>1679</v>
      </c>
      <c r="AE118" s="4" t="s">
        <v>160</v>
      </c>
      <c r="AF118" s="4" t="s">
        <v>2703</v>
      </c>
      <c r="AG118" s="4" t="s">
        <v>414</v>
      </c>
      <c r="AH118" s="4" t="s">
        <v>2736</v>
      </c>
      <c r="AI118" s="4" t="s">
        <v>1237</v>
      </c>
      <c r="AJ118" s="4" t="s">
        <v>638</v>
      </c>
      <c r="AK118" s="4" t="s">
        <v>2797</v>
      </c>
      <c r="AL118" s="4" t="s">
        <v>1633</v>
      </c>
      <c r="AM118" s="4" t="s">
        <v>1717</v>
      </c>
      <c r="AN118" s="4" t="s">
        <v>82</v>
      </c>
      <c r="AO118" s="4" t="s">
        <v>471</v>
      </c>
      <c r="AP118" s="4" t="s">
        <v>1037</v>
      </c>
      <c r="AQ118" s="4" t="s">
        <v>328</v>
      </c>
      <c r="AR118" s="4" t="s">
        <v>2952</v>
      </c>
      <c r="AS118" s="4" t="s">
        <v>476</v>
      </c>
      <c r="AT118" s="4" t="s">
        <v>155</v>
      </c>
      <c r="AU118" s="4" t="s">
        <v>280</v>
      </c>
      <c r="AV118" s="4" t="s">
        <v>3048</v>
      </c>
      <c r="AW118" s="4" t="s">
        <v>921</v>
      </c>
      <c r="AX118" s="4" t="s">
        <v>603</v>
      </c>
      <c r="AY118" s="4" t="s">
        <v>2663</v>
      </c>
      <c r="AZ118" s="4" t="s">
        <v>1408</v>
      </c>
      <c r="BA118" s="4" t="s">
        <v>3142</v>
      </c>
      <c r="BB118" s="4" t="s">
        <v>705</v>
      </c>
      <c r="BC118" s="4" t="s">
        <v>3178</v>
      </c>
      <c r="BD118" s="4" t="s">
        <v>921</v>
      </c>
      <c r="BE118" s="4" t="s">
        <v>1193</v>
      </c>
      <c r="BF118" s="4" t="s">
        <v>3217</v>
      </c>
      <c r="BG118" s="4" t="s">
        <v>2016</v>
      </c>
      <c r="BH118" s="4" t="s">
        <v>1557</v>
      </c>
      <c r="BI118" s="4" t="s">
        <v>2358</v>
      </c>
      <c r="BJ118" s="4" t="s">
        <v>3284</v>
      </c>
      <c r="BK118" s="4" t="s">
        <v>3304</v>
      </c>
      <c r="BL118" s="4" t="s">
        <v>320</v>
      </c>
      <c r="BM118" s="4" t="s">
        <v>541</v>
      </c>
      <c r="BN118" s="4" t="s">
        <v>806</v>
      </c>
      <c r="BO118" s="4" t="s">
        <v>517</v>
      </c>
      <c r="BP118" s="4" t="s">
        <v>896</v>
      </c>
      <c r="BQ118" s="4" t="s">
        <v>989</v>
      </c>
      <c r="BR118" s="4" t="s">
        <v>911</v>
      </c>
      <c r="BS118" s="4" t="s">
        <v>3429</v>
      </c>
      <c r="BT118" s="4" t="s">
        <v>621</v>
      </c>
      <c r="BU118" s="4" t="s">
        <v>1361</v>
      </c>
      <c r="BV118" s="4" t="s">
        <v>3488</v>
      </c>
      <c r="BW118" s="4" t="s">
        <v>3518</v>
      </c>
      <c r="BX118" s="4" t="s">
        <v>507</v>
      </c>
      <c r="BY118" s="4" t="s">
        <v>1290</v>
      </c>
      <c r="BZ118" s="4" t="s">
        <v>3576</v>
      </c>
      <c r="CA118" s="4" t="s">
        <v>1069</v>
      </c>
      <c r="CB118" s="4" t="s">
        <v>1557</v>
      </c>
      <c r="CC118" s="4" t="s">
        <v>320</v>
      </c>
      <c r="CD118" s="4" t="s">
        <v>2001</v>
      </c>
      <c r="CE118" s="4" t="s">
        <v>3686</v>
      </c>
      <c r="CF118" s="4" t="s">
        <v>869</v>
      </c>
      <c r="CG118" s="4" t="s">
        <v>3762</v>
      </c>
      <c r="CH118" s="4" t="s">
        <v>1530</v>
      </c>
      <c r="CI118" s="4" t="s">
        <v>2963</v>
      </c>
      <c r="CJ118" s="4" t="s">
        <v>1353</v>
      </c>
      <c r="CK118" s="4" t="s">
        <v>1712</v>
      </c>
      <c r="CL118" s="4" t="s">
        <v>551</v>
      </c>
      <c r="CM118" s="4" t="s">
        <v>2652</v>
      </c>
      <c r="CN118" s="4" t="s">
        <v>3946</v>
      </c>
      <c r="CO118" s="4" t="s">
        <v>1539</v>
      </c>
      <c r="CP118" s="4" t="s">
        <v>1673</v>
      </c>
      <c r="CQ118" s="4" t="s">
        <v>1701</v>
      </c>
      <c r="CR118" s="4" t="s">
        <v>802</v>
      </c>
      <c r="CS118" s="4" t="s">
        <v>4038</v>
      </c>
      <c r="CT118" s="4" t="s">
        <v>3</v>
      </c>
      <c r="CU118" s="4" t="s">
        <v>1297</v>
      </c>
      <c r="CV118" s="4" t="s">
        <v>840</v>
      </c>
      <c r="CW118" s="4" t="s">
        <v>1174</v>
      </c>
      <c r="CX118" s="4" t="s">
        <v>796</v>
      </c>
      <c r="CY118" s="4" t="s">
        <v>3208</v>
      </c>
      <c r="CZ118" s="4" t="s">
        <v>3840</v>
      </c>
      <c r="DA118" s="4" t="s">
        <v>1493</v>
      </c>
      <c r="DB118" s="4" t="s">
        <v>4220</v>
      </c>
      <c r="DC118" s="4" t="s">
        <v>2685</v>
      </c>
      <c r="DD118" s="4" t="s">
        <v>2861</v>
      </c>
      <c r="DE118" s="4" t="s">
        <v>2699</v>
      </c>
      <c r="DF118" s="4" t="s">
        <v>4275</v>
      </c>
      <c r="DG118" s="4" t="s">
        <v>1613</v>
      </c>
      <c r="DH118" s="4" t="s">
        <v>2576</v>
      </c>
      <c r="DI118" s="4" t="s">
        <v>3528</v>
      </c>
      <c r="DJ118" s="4" t="s">
        <v>4213</v>
      </c>
      <c r="DK118" s="4" t="s">
        <v>3100</v>
      </c>
      <c r="DL118" s="4" t="s">
        <v>981</v>
      </c>
      <c r="DM118" s="4" t="s">
        <v>1180</v>
      </c>
      <c r="DN118" s="4" t="s">
        <v>4396</v>
      </c>
      <c r="DO118" s="4" t="s">
        <v>4175</v>
      </c>
      <c r="DP118" s="4" t="s">
        <v>1562</v>
      </c>
      <c r="DQ118" s="4" t="s">
        <v>811</v>
      </c>
      <c r="DR118" s="4" t="s">
        <v>1179</v>
      </c>
      <c r="DS118" s="4" t="s">
        <v>2744</v>
      </c>
      <c r="DT118" s="4" t="s">
        <v>89</v>
      </c>
      <c r="DU118" s="4" t="s">
        <v>385</v>
      </c>
      <c r="DV118" s="4" t="s">
        <v>660</v>
      </c>
      <c r="DW118" s="4" t="s">
        <v>1695</v>
      </c>
      <c r="DX118" s="4" t="s">
        <v>1921</v>
      </c>
      <c r="DY118" s="4" t="s">
        <v>867</v>
      </c>
      <c r="DZ118" s="4" t="s">
        <v>505</v>
      </c>
      <c r="EA118" s="4" t="s">
        <v>3411</v>
      </c>
      <c r="EB118" s="4" t="s">
        <v>337</v>
      </c>
      <c r="EC118" s="4" t="s">
        <v>164</v>
      </c>
      <c r="ED118" s="4" t="s">
        <v>1680</v>
      </c>
      <c r="EE118" s="4" t="s">
        <v>1451</v>
      </c>
      <c r="EF118" s="4" t="s">
        <v>273</v>
      </c>
      <c r="EG118" s="4" t="s">
        <v>769</v>
      </c>
      <c r="EH118" s="4" t="s">
        <v>4302</v>
      </c>
      <c r="EI118" s="4" t="s">
        <v>1347</v>
      </c>
      <c r="EJ118" s="4" t="s">
        <v>1295</v>
      </c>
      <c r="EK118" s="4" t="s">
        <v>513</v>
      </c>
      <c r="EL118" s="4" t="s">
        <v>4745</v>
      </c>
      <c r="EM118" s="4" t="s">
        <v>438</v>
      </c>
      <c r="EN118" s="4" t="s">
        <v>4768</v>
      </c>
      <c r="EO118" s="4" t="s">
        <v>2858</v>
      </c>
      <c r="EP118" s="4" t="s">
        <v>2462</v>
      </c>
      <c r="EQ118" s="4" t="s">
        <v>610</v>
      </c>
      <c r="ER118" s="4" t="s">
        <v>4170</v>
      </c>
      <c r="ES118" s="4" t="s">
        <v>1447</v>
      </c>
      <c r="ET118" s="4" t="s">
        <v>2509</v>
      </c>
      <c r="EU118" s="4" t="s">
        <v>4362</v>
      </c>
      <c r="EV118" s="4" t="s">
        <v>572</v>
      </c>
      <c r="EW118" s="4" t="s">
        <v>1389</v>
      </c>
      <c r="EX118" s="4" t="s">
        <v>558</v>
      </c>
      <c r="EY118" s="4" t="s">
        <v>1087</v>
      </c>
      <c r="EZ118" s="4" t="s">
        <v>343</v>
      </c>
      <c r="FA118" s="4" t="s">
        <v>4211</v>
      </c>
      <c r="FB118" s="4" t="s">
        <v>4919</v>
      </c>
      <c r="FC118" s="4" t="s">
        <v>1248</v>
      </c>
      <c r="FD118" s="4" t="s">
        <v>521</v>
      </c>
      <c r="FE118" s="4" t="s">
        <v>305</v>
      </c>
      <c r="FF118" s="4" t="s">
        <v>328</v>
      </c>
      <c r="FG118" s="4" t="s">
        <v>3204</v>
      </c>
      <c r="FH118" s="4" t="s">
        <v>1758</v>
      </c>
      <c r="FI118" s="4" t="s">
        <v>4330</v>
      </c>
      <c r="FJ118" s="4" t="s">
        <v>1234</v>
      </c>
      <c r="FK118" s="4" t="s">
        <v>1105</v>
      </c>
      <c r="FL118" s="4" t="s">
        <v>2135</v>
      </c>
      <c r="FM118" s="4" t="s">
        <v>3452</v>
      </c>
      <c r="FN118" s="4" t="s">
        <v>2939</v>
      </c>
      <c r="FO118" s="4" t="s">
        <v>2689</v>
      </c>
      <c r="FP118" s="4" t="s">
        <v>1153</v>
      </c>
      <c r="FQ118" s="4" t="s">
        <v>2083</v>
      </c>
      <c r="FR118" s="4" t="s">
        <v>32</v>
      </c>
      <c r="FS118" s="4" t="s">
        <v>1500</v>
      </c>
      <c r="FT118" s="4" t="s">
        <v>5189</v>
      </c>
      <c r="FU118" s="4" t="s">
        <v>3878</v>
      </c>
      <c r="FV118" s="4" t="s">
        <v>4717</v>
      </c>
      <c r="FW118" s="4" t="s">
        <v>2662</v>
      </c>
      <c r="FX118" s="4" t="s">
        <v>1536</v>
      </c>
      <c r="FY118" s="4" t="s">
        <v>557</v>
      </c>
      <c r="FZ118" s="4" t="s">
        <v>428</v>
      </c>
      <c r="GA118" s="4" t="s">
        <v>252</v>
      </c>
      <c r="GB118" s="4" t="s">
        <v>152</v>
      </c>
      <c r="GC118" s="4" t="s">
        <v>2506</v>
      </c>
      <c r="GD118" s="4" t="s">
        <v>1255</v>
      </c>
      <c r="GE118" s="4" t="s">
        <v>2138</v>
      </c>
      <c r="GF118" s="4" t="s">
        <v>1145</v>
      </c>
      <c r="GG118" s="4" t="s">
        <v>3305</v>
      </c>
      <c r="GH118" s="4" t="s">
        <v>1295</v>
      </c>
      <c r="GI118" s="4" t="s">
        <v>4247</v>
      </c>
      <c r="GJ118" s="4" t="s">
        <v>687</v>
      </c>
      <c r="GK118" s="4" t="s">
        <v>4252</v>
      </c>
      <c r="GL118" s="4" t="s">
        <v>545</v>
      </c>
      <c r="GM118" s="4" t="s">
        <v>202</v>
      </c>
      <c r="GN118" s="4" t="s">
        <v>3</v>
      </c>
      <c r="GO118" s="4" t="s">
        <v>3221</v>
      </c>
      <c r="GP118" s="4" t="s">
        <v>3</v>
      </c>
      <c r="GQ118" s="4" t="s">
        <v>471</v>
      </c>
      <c r="GR118" s="4" t="s">
        <v>1601</v>
      </c>
      <c r="GS118" s="4" t="s">
        <v>3330</v>
      </c>
      <c r="GT118" s="4" t="s">
        <v>346</v>
      </c>
      <c r="GU118" s="4" t="s">
        <v>4078</v>
      </c>
      <c r="GV118" s="4" t="s">
        <v>1163</v>
      </c>
      <c r="GW118" s="4" t="s">
        <v>3</v>
      </c>
      <c r="GX118" s="4" t="s">
        <v>89</v>
      </c>
      <c r="GY118" s="4" t="s">
        <v>656</v>
      </c>
      <c r="GZ118" s="4" t="s">
        <v>260</v>
      </c>
      <c r="HA118" s="4" t="s">
        <v>855</v>
      </c>
      <c r="HB118" s="4" t="s">
        <v>1834</v>
      </c>
      <c r="HC118" s="4" t="s">
        <v>345</v>
      </c>
      <c r="HD118" s="4" t="s">
        <v>1307</v>
      </c>
      <c r="HE118" s="4" t="s">
        <v>3</v>
      </c>
      <c r="HF118" s="4" t="s">
        <v>2216</v>
      </c>
      <c r="HG118" s="4" t="s">
        <v>3813</v>
      </c>
      <c r="HH118" s="4" t="s">
        <v>979</v>
      </c>
      <c r="HI118" s="4" t="s">
        <v>354</v>
      </c>
      <c r="HJ118" s="4" t="s">
        <v>3122</v>
      </c>
      <c r="HK118" s="4" t="s">
        <v>578</v>
      </c>
      <c r="HL118" s="4" t="s">
        <v>2672</v>
      </c>
      <c r="HM118" s="4" t="s">
        <v>4528</v>
      </c>
      <c r="HN118" s="4" t="s">
        <v>2959</v>
      </c>
      <c r="HO118" s="4" t="s">
        <v>1544</v>
      </c>
      <c r="HP118" s="4" t="s">
        <v>2136</v>
      </c>
      <c r="HQ118" s="4" t="s">
        <v>699</v>
      </c>
      <c r="HR118" s="4" t="s">
        <v>1559</v>
      </c>
      <c r="HS118" s="4" t="s">
        <v>698</v>
      </c>
      <c r="HT118" s="4" t="s">
        <v>1819</v>
      </c>
      <c r="HU118" s="4" t="s">
        <v>914</v>
      </c>
      <c r="HV118" s="4" t="s">
        <v>243</v>
      </c>
      <c r="HW118" s="4" t="s">
        <v>1388</v>
      </c>
      <c r="HX118" s="4" t="s">
        <v>1449</v>
      </c>
      <c r="HY118" s="4" t="s">
        <v>572</v>
      </c>
      <c r="HZ118" s="4" t="s">
        <v>3</v>
      </c>
      <c r="IA118" s="4" t="s">
        <v>361</v>
      </c>
      <c r="IB118" s="4" t="s">
        <v>3</v>
      </c>
      <c r="IC118" s="4" t="s">
        <v>1893</v>
      </c>
      <c r="ID118" s="4" t="s">
        <v>4849</v>
      </c>
      <c r="IE118" s="4" t="s">
        <v>11</v>
      </c>
      <c r="IF118" s="4" t="s">
        <v>1229</v>
      </c>
      <c r="IG118" s="4" t="s">
        <v>385</v>
      </c>
      <c r="IH118" s="4" t="s">
        <v>3070</v>
      </c>
      <c r="II118" s="4" t="s">
        <v>389</v>
      </c>
      <c r="IJ118" s="4" t="s">
        <v>2832</v>
      </c>
      <c r="IK118" s="4" t="s">
        <v>2420</v>
      </c>
      <c r="IL118" s="4" t="s">
        <v>712</v>
      </c>
      <c r="IM118" s="4" t="s">
        <v>1252</v>
      </c>
      <c r="IN118" s="4" t="s">
        <v>373</v>
      </c>
      <c r="IO118" s="4" t="s">
        <v>762</v>
      </c>
      <c r="IP118" s="4" t="s">
        <v>85</v>
      </c>
      <c r="IQ118" s="4" t="s">
        <v>1381</v>
      </c>
      <c r="IR118" s="4" t="s">
        <v>2124</v>
      </c>
      <c r="IS118" s="4" t="s">
        <v>6308</v>
      </c>
      <c r="IT118" s="4" t="s">
        <v>3563</v>
      </c>
      <c r="IU118" s="4" t="s">
        <v>1253</v>
      </c>
      <c r="IV118" s="4" t="s">
        <v>1859</v>
      </c>
      <c r="IW118" s="4" t="s">
        <v>4488</v>
      </c>
      <c r="IX118" s="4" t="s">
        <v>565</v>
      </c>
      <c r="IY118" s="4" t="s">
        <v>5303</v>
      </c>
      <c r="IZ118" s="4" t="s">
        <v>293</v>
      </c>
      <c r="JA118" s="4" t="s">
        <v>779</v>
      </c>
      <c r="JB118" s="4" t="s">
        <v>2822</v>
      </c>
      <c r="JC118" s="4" t="s">
        <v>2895</v>
      </c>
      <c r="JD118" s="4" t="s">
        <v>4816</v>
      </c>
      <c r="JE118" s="4" t="s">
        <v>1138</v>
      </c>
      <c r="JF118" s="4" t="s">
        <v>2017</v>
      </c>
    </row>
    <row r="119" spans="1:266" ht="15.75" thickBot="1">
      <c r="A119" s="8" t="s">
        <v>6547</v>
      </c>
      <c r="B119" s="3" t="e">
        <v>#DIV/0!</v>
      </c>
      <c r="C119" s="3" t="e">
        <v>#DIV/0!</v>
      </c>
      <c r="D119" s="3" t="e">
        <v>#DIV/0!</v>
      </c>
      <c r="E119" s="3" t="e">
        <v>#DIV/0!</v>
      </c>
      <c r="F119" s="3" t="e">
        <v>#DIV/0!</v>
      </c>
      <c r="G119" s="3" t="e">
        <v>#DIV/0!</v>
      </c>
      <c r="H119" s="3" t="e">
        <v>#DIV/0!</v>
      </c>
      <c r="I119" s="3" t="e">
        <v>#DIV/0!</v>
      </c>
      <c r="J119" s="3" t="e">
        <v>#DIV/0!</v>
      </c>
      <c r="K119" s="3" t="e">
        <v>#DIV/0!</v>
      </c>
      <c r="L119" s="3" t="e">
        <v>#DIV/0!</v>
      </c>
      <c r="M119" s="3" t="e">
        <v>#DIV/0!</v>
      </c>
      <c r="N119" s="3" t="e">
        <v>#DIV/0!</v>
      </c>
      <c r="O119" s="3" t="e">
        <v>#DIV/0!</v>
      </c>
      <c r="P119" s="3" t="e">
        <v>#DIV/0!</v>
      </c>
      <c r="Q119" s="3" t="e">
        <v>#DIV/0!</v>
      </c>
      <c r="R119" s="3" t="e">
        <v>#DIV/0!</v>
      </c>
      <c r="S119" s="3" t="e">
        <v>#DIV/0!</v>
      </c>
      <c r="T119" s="3" t="e">
        <v>#DIV/0!</v>
      </c>
      <c r="U119" s="3" t="e">
        <v>#DIV/0!</v>
      </c>
      <c r="V119" s="3" t="e">
        <v>#DIV/0!</v>
      </c>
      <c r="W119" s="3" t="e">
        <v>#DIV/0!</v>
      </c>
      <c r="X119" s="3" t="e">
        <v>#DIV/0!</v>
      </c>
      <c r="Y119" s="3" t="e">
        <v>#DIV/0!</v>
      </c>
      <c r="Z119" s="3" t="e">
        <v>#DIV/0!</v>
      </c>
      <c r="AA119" s="3" t="e">
        <v>#DIV/0!</v>
      </c>
      <c r="AB119" s="3" t="e">
        <v>#DIV/0!</v>
      </c>
      <c r="AC119" s="3" t="e">
        <v>#DIV/0!</v>
      </c>
      <c r="AD119" s="3" t="e">
        <v>#DIV/0!</v>
      </c>
      <c r="AE119" s="3" t="e">
        <v>#DIV/0!</v>
      </c>
      <c r="AF119" s="3" t="e">
        <v>#DIV/0!</v>
      </c>
      <c r="AG119" s="3" t="e">
        <v>#DIV/0!</v>
      </c>
      <c r="AH119" s="3" t="e">
        <v>#DIV/0!</v>
      </c>
      <c r="AI119" s="3" t="e">
        <v>#DIV/0!</v>
      </c>
      <c r="AJ119" s="3" t="e">
        <v>#DIV/0!</v>
      </c>
      <c r="AK119" s="3" t="e">
        <v>#DIV/0!</v>
      </c>
      <c r="AL119" s="3" t="e">
        <v>#DIV/0!</v>
      </c>
      <c r="AM119" s="3" t="e">
        <v>#DIV/0!</v>
      </c>
      <c r="AN119" s="3" t="e">
        <v>#DIV/0!</v>
      </c>
      <c r="AO119" s="3" t="e">
        <v>#DIV/0!</v>
      </c>
      <c r="AP119" s="3" t="e">
        <v>#DIV/0!</v>
      </c>
      <c r="AQ119" s="3" t="e">
        <v>#DIV/0!</v>
      </c>
      <c r="AR119" s="3" t="e">
        <v>#DIV/0!</v>
      </c>
      <c r="AS119" s="3" t="e">
        <v>#DIV/0!</v>
      </c>
      <c r="AT119" s="3" t="e">
        <v>#DIV/0!</v>
      </c>
      <c r="AU119" s="3" t="e">
        <v>#DIV/0!</v>
      </c>
      <c r="AV119" s="3" t="e">
        <v>#DIV/0!</v>
      </c>
      <c r="AW119" s="3" t="e">
        <v>#DIV/0!</v>
      </c>
      <c r="AX119" s="3" t="e">
        <v>#DIV/0!</v>
      </c>
      <c r="AY119" s="3" t="e">
        <v>#DIV/0!</v>
      </c>
      <c r="AZ119" s="3" t="e">
        <v>#DIV/0!</v>
      </c>
      <c r="BA119" s="3" t="e">
        <v>#DIV/0!</v>
      </c>
      <c r="BB119" s="3" t="e">
        <v>#DIV/0!</v>
      </c>
      <c r="BC119" s="3" t="e">
        <v>#DIV/0!</v>
      </c>
      <c r="BD119" s="3" t="e">
        <v>#DIV/0!</v>
      </c>
      <c r="BE119" s="3" t="e">
        <v>#DIV/0!</v>
      </c>
      <c r="BF119" s="3" t="e">
        <v>#DIV/0!</v>
      </c>
      <c r="BG119" s="3" t="e">
        <v>#DIV/0!</v>
      </c>
      <c r="BH119" s="3" t="e">
        <v>#DIV/0!</v>
      </c>
      <c r="BI119" s="3" t="e">
        <v>#DIV/0!</v>
      </c>
      <c r="BJ119" s="3" t="e">
        <v>#DIV/0!</v>
      </c>
      <c r="BK119" s="3" t="e">
        <v>#DIV/0!</v>
      </c>
      <c r="BL119" s="3" t="e">
        <v>#DIV/0!</v>
      </c>
      <c r="BM119" s="3" t="e">
        <v>#DIV/0!</v>
      </c>
      <c r="BN119" s="3" t="e">
        <v>#DIV/0!</v>
      </c>
      <c r="BO119" s="3" t="e">
        <v>#DIV/0!</v>
      </c>
      <c r="BP119" s="3" t="e">
        <v>#DIV/0!</v>
      </c>
      <c r="BQ119" s="3" t="e">
        <v>#DIV/0!</v>
      </c>
      <c r="BR119" s="3" t="e">
        <v>#DIV/0!</v>
      </c>
      <c r="BS119" s="3" t="e">
        <v>#DIV/0!</v>
      </c>
      <c r="BT119" s="3" t="e">
        <v>#DIV/0!</v>
      </c>
      <c r="BU119" s="3" t="e">
        <v>#DIV/0!</v>
      </c>
      <c r="BV119" s="3" t="e">
        <v>#DIV/0!</v>
      </c>
      <c r="BW119" s="3" t="e">
        <v>#DIV/0!</v>
      </c>
      <c r="BX119" s="3" t="e">
        <v>#DIV/0!</v>
      </c>
      <c r="BY119" s="3" t="e">
        <v>#DIV/0!</v>
      </c>
      <c r="BZ119" s="3" t="e">
        <v>#DIV/0!</v>
      </c>
      <c r="CA119" s="3" t="e">
        <v>#DIV/0!</v>
      </c>
      <c r="CB119" s="3" t="e">
        <v>#DIV/0!</v>
      </c>
      <c r="CC119" s="3" t="e">
        <v>#DIV/0!</v>
      </c>
      <c r="CD119" s="3" t="e">
        <v>#DIV/0!</v>
      </c>
      <c r="CE119" s="3" t="e">
        <v>#DIV/0!</v>
      </c>
      <c r="CF119" s="3" t="e">
        <v>#DIV/0!</v>
      </c>
      <c r="CG119" s="3" t="e">
        <v>#DIV/0!</v>
      </c>
      <c r="CH119" s="3" t="e">
        <v>#DIV/0!</v>
      </c>
      <c r="CI119" s="3" t="e">
        <v>#DIV/0!</v>
      </c>
      <c r="CJ119" s="3" t="e">
        <v>#DIV/0!</v>
      </c>
      <c r="CK119" s="3" t="e">
        <v>#DIV/0!</v>
      </c>
      <c r="CL119" s="3" t="e">
        <v>#DIV/0!</v>
      </c>
      <c r="CM119" s="3" t="e">
        <v>#DIV/0!</v>
      </c>
      <c r="CN119" s="3" t="e">
        <v>#DIV/0!</v>
      </c>
      <c r="CO119" s="3" t="e">
        <v>#DIV/0!</v>
      </c>
      <c r="CP119" s="3" t="e">
        <v>#DIV/0!</v>
      </c>
      <c r="CQ119" s="3" t="e">
        <v>#DIV/0!</v>
      </c>
      <c r="CR119" s="3" t="e">
        <v>#DIV/0!</v>
      </c>
      <c r="CS119" s="3" t="e">
        <v>#DIV/0!</v>
      </c>
      <c r="CT119" s="3" t="e">
        <v>#DIV/0!</v>
      </c>
      <c r="CU119" s="3" t="e">
        <v>#DIV/0!</v>
      </c>
      <c r="CV119" s="3" t="e">
        <v>#DIV/0!</v>
      </c>
      <c r="CW119" s="3" t="e">
        <v>#DIV/0!</v>
      </c>
      <c r="CX119" s="3" t="e">
        <v>#DIV/0!</v>
      </c>
      <c r="CY119" s="3" t="e">
        <v>#DIV/0!</v>
      </c>
      <c r="CZ119" s="3" t="e">
        <v>#DIV/0!</v>
      </c>
      <c r="DA119" s="3" t="e">
        <v>#DIV/0!</v>
      </c>
      <c r="DB119" s="3" t="e">
        <v>#DIV/0!</v>
      </c>
      <c r="DC119" s="3" t="e">
        <v>#DIV/0!</v>
      </c>
      <c r="DD119" s="3" t="e">
        <v>#DIV/0!</v>
      </c>
      <c r="DE119" s="3" t="e">
        <v>#DIV/0!</v>
      </c>
      <c r="DF119" s="3" t="e">
        <v>#DIV/0!</v>
      </c>
      <c r="DG119" s="3" t="e">
        <v>#DIV/0!</v>
      </c>
      <c r="DH119" s="3" t="e">
        <v>#DIV/0!</v>
      </c>
      <c r="DI119" s="3" t="e">
        <v>#DIV/0!</v>
      </c>
      <c r="DJ119" s="3" t="e">
        <v>#DIV/0!</v>
      </c>
      <c r="DK119" s="3" t="e">
        <v>#DIV/0!</v>
      </c>
      <c r="DL119" s="3" t="e">
        <v>#DIV/0!</v>
      </c>
      <c r="DM119" s="3" t="e">
        <v>#DIV/0!</v>
      </c>
      <c r="DN119" s="3" t="e">
        <v>#DIV/0!</v>
      </c>
      <c r="DO119" s="3" t="e">
        <v>#DIV/0!</v>
      </c>
      <c r="DP119" s="3" t="e">
        <v>#DIV/0!</v>
      </c>
      <c r="DQ119" s="3" t="e">
        <v>#DIV/0!</v>
      </c>
      <c r="DR119" s="3" t="e">
        <v>#DIV/0!</v>
      </c>
      <c r="DS119" s="3" t="e">
        <v>#DIV/0!</v>
      </c>
      <c r="DT119" s="3" t="e">
        <v>#DIV/0!</v>
      </c>
      <c r="DU119" s="3" t="e">
        <v>#DIV/0!</v>
      </c>
      <c r="DV119" s="3" t="e">
        <v>#DIV/0!</v>
      </c>
      <c r="DW119" s="3" t="e">
        <v>#DIV/0!</v>
      </c>
      <c r="DX119" s="3" t="e">
        <v>#DIV/0!</v>
      </c>
      <c r="DY119" s="3" t="e">
        <v>#DIV/0!</v>
      </c>
      <c r="DZ119" s="3" t="e">
        <v>#DIV/0!</v>
      </c>
      <c r="EA119" s="3" t="e">
        <v>#DIV/0!</v>
      </c>
      <c r="EB119" s="3" t="e">
        <v>#DIV/0!</v>
      </c>
      <c r="EC119" s="3" t="e">
        <v>#DIV/0!</v>
      </c>
      <c r="ED119" s="3" t="e">
        <v>#DIV/0!</v>
      </c>
      <c r="EE119" s="3" t="e">
        <v>#DIV/0!</v>
      </c>
      <c r="EF119" s="3" t="e">
        <v>#DIV/0!</v>
      </c>
      <c r="EG119" s="3" t="e">
        <v>#DIV/0!</v>
      </c>
      <c r="EH119" s="3" t="e">
        <v>#DIV/0!</v>
      </c>
      <c r="EI119" s="3" t="e">
        <v>#DIV/0!</v>
      </c>
      <c r="EJ119" s="3" t="e">
        <v>#DIV/0!</v>
      </c>
      <c r="EK119" s="3" t="e">
        <v>#DIV/0!</v>
      </c>
      <c r="EL119" s="3" t="e">
        <v>#DIV/0!</v>
      </c>
      <c r="EM119" s="3" t="e">
        <v>#DIV/0!</v>
      </c>
      <c r="EN119" s="3" t="e">
        <v>#DIV/0!</v>
      </c>
      <c r="EO119" s="3" t="e">
        <v>#DIV/0!</v>
      </c>
      <c r="EP119" s="3" t="e">
        <v>#DIV/0!</v>
      </c>
      <c r="EQ119" s="3" t="e">
        <v>#DIV/0!</v>
      </c>
      <c r="ER119" s="3" t="e">
        <v>#DIV/0!</v>
      </c>
      <c r="ES119" s="3" t="e">
        <v>#DIV/0!</v>
      </c>
      <c r="ET119" s="3" t="e">
        <v>#DIV/0!</v>
      </c>
      <c r="EU119" s="3" t="e">
        <v>#DIV/0!</v>
      </c>
      <c r="EV119" s="3" t="e">
        <v>#DIV/0!</v>
      </c>
      <c r="EW119" s="3" t="e">
        <v>#DIV/0!</v>
      </c>
      <c r="EX119" s="3" t="e">
        <v>#DIV/0!</v>
      </c>
      <c r="EY119" s="3" t="e">
        <v>#DIV/0!</v>
      </c>
      <c r="EZ119" s="3" t="e">
        <v>#DIV/0!</v>
      </c>
      <c r="FA119" s="3" t="e">
        <v>#DIV/0!</v>
      </c>
      <c r="FB119" s="3" t="e">
        <v>#DIV/0!</v>
      </c>
      <c r="FC119" s="3" t="e">
        <v>#DIV/0!</v>
      </c>
      <c r="FD119" s="3" t="e">
        <v>#DIV/0!</v>
      </c>
      <c r="FE119" s="3" t="e">
        <v>#DIV/0!</v>
      </c>
      <c r="FF119" s="3" t="e">
        <v>#DIV/0!</v>
      </c>
      <c r="FG119" s="3" t="e">
        <v>#DIV/0!</v>
      </c>
      <c r="FH119" s="3" t="e">
        <v>#DIV/0!</v>
      </c>
      <c r="FI119" s="3" t="e">
        <v>#DIV/0!</v>
      </c>
      <c r="FJ119" s="3" t="e">
        <v>#DIV/0!</v>
      </c>
      <c r="FK119" s="3" t="e">
        <v>#DIV/0!</v>
      </c>
      <c r="FL119" s="3" t="e">
        <v>#DIV/0!</v>
      </c>
      <c r="FM119" s="3" t="e">
        <v>#DIV/0!</v>
      </c>
      <c r="FN119" s="3" t="e">
        <v>#DIV/0!</v>
      </c>
      <c r="FO119" s="3" t="e">
        <v>#DIV/0!</v>
      </c>
      <c r="FP119" s="3" t="e">
        <v>#DIV/0!</v>
      </c>
      <c r="FQ119" s="3" t="e">
        <v>#DIV/0!</v>
      </c>
      <c r="FR119" s="3" t="e">
        <v>#DIV/0!</v>
      </c>
      <c r="FS119" s="3" t="e">
        <v>#DIV/0!</v>
      </c>
      <c r="FT119" s="3" t="e">
        <v>#DIV/0!</v>
      </c>
      <c r="FU119" s="3" t="e">
        <v>#DIV/0!</v>
      </c>
      <c r="FV119" s="3" t="e">
        <v>#DIV/0!</v>
      </c>
      <c r="FW119" s="3" t="e">
        <v>#DIV/0!</v>
      </c>
      <c r="FX119" s="3" t="e">
        <v>#DIV/0!</v>
      </c>
      <c r="FY119" s="3" t="e">
        <v>#DIV/0!</v>
      </c>
      <c r="FZ119" s="3" t="e">
        <v>#DIV/0!</v>
      </c>
      <c r="GA119" s="3" t="e">
        <v>#DIV/0!</v>
      </c>
      <c r="GB119" s="3" t="e">
        <v>#DIV/0!</v>
      </c>
      <c r="GC119" s="3" t="e">
        <v>#DIV/0!</v>
      </c>
      <c r="GD119" s="3" t="e">
        <v>#DIV/0!</v>
      </c>
      <c r="GE119" s="3" t="e">
        <v>#DIV/0!</v>
      </c>
      <c r="GF119" s="3" t="e">
        <v>#DIV/0!</v>
      </c>
      <c r="GG119" s="3" t="e">
        <v>#DIV/0!</v>
      </c>
      <c r="GH119" s="3" t="e">
        <v>#DIV/0!</v>
      </c>
      <c r="GI119" s="3" t="e">
        <v>#DIV/0!</v>
      </c>
      <c r="GJ119" s="3" t="e">
        <v>#DIV/0!</v>
      </c>
      <c r="GK119" s="3" t="e">
        <v>#DIV/0!</v>
      </c>
      <c r="GL119" s="3" t="e">
        <v>#DIV/0!</v>
      </c>
      <c r="GM119" s="3" t="e">
        <v>#DIV/0!</v>
      </c>
      <c r="GN119" s="3" t="e">
        <v>#DIV/0!</v>
      </c>
      <c r="GO119" s="3" t="e">
        <v>#DIV/0!</v>
      </c>
      <c r="GP119" s="3" t="e">
        <v>#DIV/0!</v>
      </c>
      <c r="GQ119" s="3" t="e">
        <v>#DIV/0!</v>
      </c>
      <c r="GR119" s="3" t="e">
        <v>#DIV/0!</v>
      </c>
      <c r="GS119" s="3" t="e">
        <v>#DIV/0!</v>
      </c>
      <c r="GT119" s="3" t="e">
        <v>#DIV/0!</v>
      </c>
      <c r="GU119" s="3" t="e">
        <v>#DIV/0!</v>
      </c>
      <c r="GV119" s="3" t="e">
        <v>#DIV/0!</v>
      </c>
      <c r="GW119" s="3" t="e">
        <v>#DIV/0!</v>
      </c>
      <c r="GX119" s="3" t="e">
        <v>#DIV/0!</v>
      </c>
      <c r="GY119" s="3" t="e">
        <v>#DIV/0!</v>
      </c>
      <c r="GZ119" s="3" t="e">
        <v>#DIV/0!</v>
      </c>
      <c r="HA119" s="3" t="e">
        <v>#DIV/0!</v>
      </c>
      <c r="HB119" s="3" t="e">
        <v>#DIV/0!</v>
      </c>
      <c r="HC119" s="3" t="e">
        <v>#DIV/0!</v>
      </c>
      <c r="HD119" s="3" t="e">
        <v>#DIV/0!</v>
      </c>
      <c r="HE119" s="3" t="e">
        <v>#DIV/0!</v>
      </c>
      <c r="HF119" s="3" t="e">
        <v>#DIV/0!</v>
      </c>
      <c r="HG119" s="3" t="e">
        <v>#DIV/0!</v>
      </c>
      <c r="HH119" s="3" t="e">
        <v>#DIV/0!</v>
      </c>
      <c r="HI119" s="3" t="e">
        <v>#DIV/0!</v>
      </c>
      <c r="HJ119" s="3" t="e">
        <v>#DIV/0!</v>
      </c>
      <c r="HK119" s="3" t="e">
        <v>#DIV/0!</v>
      </c>
      <c r="HL119" s="3" t="e">
        <v>#DIV/0!</v>
      </c>
      <c r="HM119" s="3" t="e">
        <v>#DIV/0!</v>
      </c>
      <c r="HN119" s="3" t="e">
        <v>#DIV/0!</v>
      </c>
      <c r="HO119" s="3" t="e">
        <v>#DIV/0!</v>
      </c>
      <c r="HP119" s="3" t="e">
        <v>#DIV/0!</v>
      </c>
      <c r="HQ119" s="3" t="e">
        <v>#DIV/0!</v>
      </c>
      <c r="HR119" s="3" t="e">
        <v>#DIV/0!</v>
      </c>
      <c r="HS119" s="3" t="e">
        <v>#DIV/0!</v>
      </c>
      <c r="HT119" s="3" t="e">
        <v>#DIV/0!</v>
      </c>
      <c r="HU119" s="3" t="e">
        <v>#DIV/0!</v>
      </c>
      <c r="HV119" s="3" t="e">
        <v>#DIV/0!</v>
      </c>
      <c r="HW119" s="3" t="e">
        <v>#DIV/0!</v>
      </c>
      <c r="HX119" s="3" t="e">
        <v>#DIV/0!</v>
      </c>
      <c r="HY119" s="3" t="e">
        <v>#DIV/0!</v>
      </c>
      <c r="HZ119" s="3" t="e">
        <v>#DIV/0!</v>
      </c>
      <c r="IA119" s="3" t="e">
        <v>#DIV/0!</v>
      </c>
      <c r="IB119" s="3" t="e">
        <v>#DIV/0!</v>
      </c>
      <c r="IC119" s="3" t="e">
        <v>#DIV/0!</v>
      </c>
      <c r="ID119" s="3" t="e">
        <v>#DIV/0!</v>
      </c>
      <c r="IE119" s="3" t="e">
        <v>#DIV/0!</v>
      </c>
      <c r="IF119" s="3" t="e">
        <v>#DIV/0!</v>
      </c>
      <c r="IG119" s="3" t="e">
        <v>#DIV/0!</v>
      </c>
      <c r="IH119" s="3" t="e">
        <v>#DIV/0!</v>
      </c>
      <c r="II119" s="3" t="e">
        <v>#DIV/0!</v>
      </c>
      <c r="IJ119" s="3" t="e">
        <v>#DIV/0!</v>
      </c>
      <c r="IK119" s="3" t="e">
        <v>#DIV/0!</v>
      </c>
      <c r="IL119" s="4" t="s">
        <v>2535</v>
      </c>
      <c r="IM119" s="4" t="s">
        <v>3361</v>
      </c>
      <c r="IN119" s="4" t="s">
        <v>6237</v>
      </c>
      <c r="IO119" s="4" t="s">
        <v>82</v>
      </c>
      <c r="IP119" s="4" t="s">
        <v>236</v>
      </c>
      <c r="IQ119" s="4" t="s">
        <v>1767</v>
      </c>
      <c r="IR119" s="4" t="s">
        <v>1021</v>
      </c>
      <c r="IS119" s="4" t="s">
        <v>6309</v>
      </c>
      <c r="IT119" s="4" t="s">
        <v>1339</v>
      </c>
      <c r="IU119" s="4" t="s">
        <v>108</v>
      </c>
      <c r="IV119" s="4" t="s">
        <v>6340</v>
      </c>
      <c r="IW119" s="4" t="s">
        <v>968</v>
      </c>
      <c r="IX119" s="4" t="s">
        <v>1548</v>
      </c>
      <c r="IY119" s="4" t="s">
        <v>2323</v>
      </c>
      <c r="IZ119" s="4" t="s">
        <v>1063</v>
      </c>
      <c r="JA119" s="4" t="s">
        <v>4000</v>
      </c>
      <c r="JB119" s="4" t="s">
        <v>649</v>
      </c>
      <c r="JC119" s="4" t="s">
        <v>4367</v>
      </c>
      <c r="JD119" s="4" t="s">
        <v>2728</v>
      </c>
      <c r="JE119" s="4" t="s">
        <v>2154</v>
      </c>
      <c r="JF119" s="4" t="s">
        <v>2798</v>
      </c>
    </row>
    <row r="120" spans="1:266" ht="15.75" thickBot="1">
      <c r="A120" s="8" t="s">
        <v>6548</v>
      </c>
      <c r="B120" s="3" t="e">
        <v>#DIV/0!</v>
      </c>
      <c r="C120" s="3" t="e">
        <v>#DIV/0!</v>
      </c>
      <c r="D120" s="3" t="e">
        <v>#DIV/0!</v>
      </c>
      <c r="E120" s="3" t="e">
        <v>#DIV/0!</v>
      </c>
      <c r="F120" s="3" t="e">
        <v>#DIV/0!</v>
      </c>
      <c r="G120" s="3" t="e">
        <v>#DIV/0!</v>
      </c>
      <c r="H120" s="3" t="e">
        <v>#DIV/0!</v>
      </c>
      <c r="I120" s="3" t="e">
        <v>#DIV/0!</v>
      </c>
      <c r="J120" s="3" t="e">
        <v>#DIV/0!</v>
      </c>
      <c r="K120" s="3" t="e">
        <v>#DIV/0!</v>
      </c>
      <c r="L120" s="3" t="e">
        <v>#DIV/0!</v>
      </c>
      <c r="M120" s="3" t="e">
        <v>#DIV/0!</v>
      </c>
      <c r="N120" s="3" t="e">
        <v>#DIV/0!</v>
      </c>
      <c r="O120" s="3" t="e">
        <v>#DIV/0!</v>
      </c>
      <c r="P120" s="3" t="e">
        <v>#DIV/0!</v>
      </c>
      <c r="Q120" s="3" t="e">
        <v>#DIV/0!</v>
      </c>
      <c r="R120" s="3" t="e">
        <v>#DIV/0!</v>
      </c>
      <c r="S120" s="3" t="e">
        <v>#DIV/0!</v>
      </c>
      <c r="T120" s="3" t="e">
        <v>#DIV/0!</v>
      </c>
      <c r="U120" s="3" t="e">
        <v>#DIV/0!</v>
      </c>
      <c r="V120" s="3" t="e">
        <v>#DIV/0!</v>
      </c>
      <c r="W120" s="3" t="e">
        <v>#DIV/0!</v>
      </c>
      <c r="X120" s="3" t="e">
        <v>#DIV/0!</v>
      </c>
      <c r="Y120" s="3" t="e">
        <v>#DIV/0!</v>
      </c>
      <c r="Z120" s="3" t="e">
        <v>#DIV/0!</v>
      </c>
      <c r="AA120" s="3" t="e">
        <v>#DIV/0!</v>
      </c>
      <c r="AB120" s="3" t="e">
        <v>#DIV/0!</v>
      </c>
      <c r="AC120" s="3" t="e">
        <v>#DIV/0!</v>
      </c>
      <c r="AD120" s="3" t="e">
        <v>#DIV/0!</v>
      </c>
      <c r="AE120" s="3" t="e">
        <v>#DIV/0!</v>
      </c>
      <c r="AF120" s="3" t="e">
        <v>#DIV/0!</v>
      </c>
      <c r="AG120" s="3" t="e">
        <v>#DIV/0!</v>
      </c>
      <c r="AH120" s="3" t="e">
        <v>#DIV/0!</v>
      </c>
      <c r="AI120" s="3" t="e">
        <v>#DIV/0!</v>
      </c>
      <c r="AJ120" s="3" t="e">
        <v>#DIV/0!</v>
      </c>
      <c r="AK120" s="3" t="e">
        <v>#DIV/0!</v>
      </c>
      <c r="AL120" s="3" t="e">
        <v>#DIV/0!</v>
      </c>
      <c r="AM120" s="3" t="e">
        <v>#DIV/0!</v>
      </c>
      <c r="AN120" s="3" t="e">
        <v>#DIV/0!</v>
      </c>
      <c r="AO120" s="3" t="e">
        <v>#DIV/0!</v>
      </c>
      <c r="AP120" s="3" t="e">
        <v>#DIV/0!</v>
      </c>
      <c r="AQ120" s="3" t="e">
        <v>#DIV/0!</v>
      </c>
      <c r="AR120" s="3" t="e">
        <v>#DIV/0!</v>
      </c>
      <c r="AS120" s="3" t="e">
        <v>#DIV/0!</v>
      </c>
      <c r="AT120" s="3" t="e">
        <v>#DIV/0!</v>
      </c>
      <c r="AU120" s="3" t="e">
        <v>#DIV/0!</v>
      </c>
      <c r="AV120" s="3" t="e">
        <v>#DIV/0!</v>
      </c>
      <c r="AW120" s="3" t="e">
        <v>#DIV/0!</v>
      </c>
      <c r="AX120" s="3" t="e">
        <v>#DIV/0!</v>
      </c>
      <c r="AY120" s="3" t="e">
        <v>#DIV/0!</v>
      </c>
      <c r="AZ120" s="3" t="e">
        <v>#DIV/0!</v>
      </c>
      <c r="BA120" s="3" t="e">
        <v>#DIV/0!</v>
      </c>
      <c r="BB120" s="3" t="e">
        <v>#DIV/0!</v>
      </c>
      <c r="BC120" s="3" t="e">
        <v>#DIV/0!</v>
      </c>
      <c r="BD120" s="3" t="e">
        <v>#DIV/0!</v>
      </c>
      <c r="BE120" s="3" t="e">
        <v>#DIV/0!</v>
      </c>
      <c r="BF120" s="3" t="e">
        <v>#DIV/0!</v>
      </c>
      <c r="BG120" s="3" t="e">
        <v>#DIV/0!</v>
      </c>
      <c r="BH120" s="3" t="e">
        <v>#DIV/0!</v>
      </c>
      <c r="BI120" s="3" t="e">
        <v>#DIV/0!</v>
      </c>
      <c r="BJ120" s="3" t="e">
        <v>#DIV/0!</v>
      </c>
      <c r="BK120" s="3" t="e">
        <v>#DIV/0!</v>
      </c>
      <c r="BL120" s="3" t="e">
        <v>#DIV/0!</v>
      </c>
      <c r="BM120" s="3" t="e">
        <v>#DIV/0!</v>
      </c>
      <c r="BN120" s="3" t="e">
        <v>#DIV/0!</v>
      </c>
      <c r="BO120" s="3" t="e">
        <v>#DIV/0!</v>
      </c>
      <c r="BP120" s="3" t="e">
        <v>#DIV/0!</v>
      </c>
      <c r="BQ120" s="3" t="e">
        <v>#DIV/0!</v>
      </c>
      <c r="BR120" s="3" t="e">
        <v>#DIV/0!</v>
      </c>
      <c r="BS120" s="3" t="e">
        <v>#DIV/0!</v>
      </c>
      <c r="BT120" s="3" t="e">
        <v>#DIV/0!</v>
      </c>
      <c r="BU120" s="3" t="e">
        <v>#DIV/0!</v>
      </c>
      <c r="BV120" s="3" t="e">
        <v>#DIV/0!</v>
      </c>
      <c r="BW120" s="3" t="e">
        <v>#DIV/0!</v>
      </c>
      <c r="BX120" s="3" t="e">
        <v>#DIV/0!</v>
      </c>
      <c r="BY120" s="3" t="e">
        <v>#DIV/0!</v>
      </c>
      <c r="BZ120" s="3" t="e">
        <v>#DIV/0!</v>
      </c>
      <c r="CA120" s="3" t="e">
        <v>#DIV/0!</v>
      </c>
      <c r="CB120" s="3" t="e">
        <v>#DIV/0!</v>
      </c>
      <c r="CC120" s="3" t="e">
        <v>#DIV/0!</v>
      </c>
      <c r="CD120" s="3" t="e">
        <v>#DIV/0!</v>
      </c>
      <c r="CE120" s="3" t="e">
        <v>#DIV/0!</v>
      </c>
      <c r="CF120" s="3" t="e">
        <v>#DIV/0!</v>
      </c>
      <c r="CG120" s="3" t="e">
        <v>#DIV/0!</v>
      </c>
      <c r="CH120" s="3" t="e">
        <v>#DIV/0!</v>
      </c>
      <c r="CI120" s="3" t="e">
        <v>#DIV/0!</v>
      </c>
      <c r="CJ120" s="3" t="e">
        <v>#DIV/0!</v>
      </c>
      <c r="CK120" s="3" t="e">
        <v>#DIV/0!</v>
      </c>
      <c r="CL120" s="3" t="e">
        <v>#DIV/0!</v>
      </c>
      <c r="CM120" s="3" t="e">
        <v>#DIV/0!</v>
      </c>
      <c r="CN120" s="3" t="e">
        <v>#DIV/0!</v>
      </c>
      <c r="CO120" s="3" t="e">
        <v>#DIV/0!</v>
      </c>
      <c r="CP120" s="3" t="e">
        <v>#DIV/0!</v>
      </c>
      <c r="CQ120" s="3" t="e">
        <v>#DIV/0!</v>
      </c>
      <c r="CR120" s="3" t="e">
        <v>#DIV/0!</v>
      </c>
      <c r="CS120" s="3" t="e">
        <v>#DIV/0!</v>
      </c>
      <c r="CT120" s="3" t="e">
        <v>#DIV/0!</v>
      </c>
      <c r="CU120" s="3" t="e">
        <v>#DIV/0!</v>
      </c>
      <c r="CV120" s="3" t="e">
        <v>#DIV/0!</v>
      </c>
      <c r="CW120" s="3" t="e">
        <v>#DIV/0!</v>
      </c>
      <c r="CX120" s="3" t="e">
        <v>#DIV/0!</v>
      </c>
      <c r="CY120" s="3" t="e">
        <v>#DIV/0!</v>
      </c>
      <c r="CZ120" s="3" t="e">
        <v>#DIV/0!</v>
      </c>
      <c r="DA120" s="3" t="e">
        <v>#DIV/0!</v>
      </c>
      <c r="DB120" s="3" t="e">
        <v>#DIV/0!</v>
      </c>
      <c r="DC120" s="3" t="e">
        <v>#DIV/0!</v>
      </c>
      <c r="DD120" s="3" t="e">
        <v>#DIV/0!</v>
      </c>
      <c r="DE120" s="3" t="e">
        <v>#DIV/0!</v>
      </c>
      <c r="DF120" s="3" t="e">
        <v>#DIV/0!</v>
      </c>
      <c r="DG120" s="3" t="e">
        <v>#DIV/0!</v>
      </c>
      <c r="DH120" s="3" t="e">
        <v>#DIV/0!</v>
      </c>
      <c r="DI120" s="3" t="e">
        <v>#DIV/0!</v>
      </c>
      <c r="DJ120" s="3" t="e">
        <v>#DIV/0!</v>
      </c>
      <c r="DK120" s="3" t="e">
        <v>#DIV/0!</v>
      </c>
      <c r="DL120" s="3" t="e">
        <v>#DIV/0!</v>
      </c>
      <c r="DM120" s="3" t="e">
        <v>#DIV/0!</v>
      </c>
      <c r="DN120" s="3" t="e">
        <v>#DIV/0!</v>
      </c>
      <c r="DO120" s="3" t="e">
        <v>#DIV/0!</v>
      </c>
      <c r="DP120" s="3" t="e">
        <v>#DIV/0!</v>
      </c>
      <c r="DQ120" s="3" t="e">
        <v>#DIV/0!</v>
      </c>
      <c r="DR120" s="3" t="e">
        <v>#DIV/0!</v>
      </c>
      <c r="DS120" s="3" t="e">
        <v>#DIV/0!</v>
      </c>
      <c r="DT120" s="3" t="e">
        <v>#DIV/0!</v>
      </c>
      <c r="DU120" s="3" t="e">
        <v>#DIV/0!</v>
      </c>
      <c r="DV120" s="3" t="e">
        <v>#DIV/0!</v>
      </c>
      <c r="DW120" s="3" t="e">
        <v>#DIV/0!</v>
      </c>
      <c r="DX120" s="3" t="e">
        <v>#DIV/0!</v>
      </c>
      <c r="DY120" s="3" t="e">
        <v>#DIV/0!</v>
      </c>
      <c r="DZ120" s="3" t="e">
        <v>#DIV/0!</v>
      </c>
      <c r="EA120" s="3" t="e">
        <v>#DIV/0!</v>
      </c>
      <c r="EB120" s="3" t="e">
        <v>#DIV/0!</v>
      </c>
      <c r="EC120" s="3" t="e">
        <v>#DIV/0!</v>
      </c>
      <c r="ED120" s="3" t="e">
        <v>#DIV/0!</v>
      </c>
      <c r="EE120" s="3" t="e">
        <v>#DIV/0!</v>
      </c>
      <c r="EF120" s="3" t="e">
        <v>#DIV/0!</v>
      </c>
      <c r="EG120" s="3" t="e">
        <v>#DIV/0!</v>
      </c>
      <c r="EH120" s="3" t="e">
        <v>#DIV/0!</v>
      </c>
      <c r="EI120" s="3" t="e">
        <v>#DIV/0!</v>
      </c>
      <c r="EJ120" s="3" t="e">
        <v>#DIV/0!</v>
      </c>
      <c r="EK120" s="3" t="e">
        <v>#DIV/0!</v>
      </c>
      <c r="EL120" s="3" t="e">
        <v>#DIV/0!</v>
      </c>
      <c r="EM120" s="3" t="e">
        <v>#DIV/0!</v>
      </c>
      <c r="EN120" s="3" t="e">
        <v>#DIV/0!</v>
      </c>
      <c r="EO120" s="3" t="e">
        <v>#DIV/0!</v>
      </c>
      <c r="EP120" s="3" t="e">
        <v>#DIV/0!</v>
      </c>
      <c r="EQ120" s="3" t="e">
        <v>#DIV/0!</v>
      </c>
      <c r="ER120" s="3" t="e">
        <v>#DIV/0!</v>
      </c>
      <c r="ES120" s="3" t="e">
        <v>#DIV/0!</v>
      </c>
      <c r="ET120" s="3" t="e">
        <v>#DIV/0!</v>
      </c>
      <c r="EU120" s="3" t="e">
        <v>#DIV/0!</v>
      </c>
      <c r="EV120" s="3" t="e">
        <v>#DIV/0!</v>
      </c>
      <c r="EW120" s="3" t="e">
        <v>#DIV/0!</v>
      </c>
      <c r="EX120" s="3" t="e">
        <v>#DIV/0!</v>
      </c>
      <c r="EY120" s="3" t="e">
        <v>#DIV/0!</v>
      </c>
      <c r="EZ120" s="3" t="e">
        <v>#DIV/0!</v>
      </c>
      <c r="FA120" s="3" t="e">
        <v>#DIV/0!</v>
      </c>
      <c r="FB120" s="3" t="e">
        <v>#DIV/0!</v>
      </c>
      <c r="FC120" s="3" t="e">
        <v>#DIV/0!</v>
      </c>
      <c r="FD120" s="3" t="e">
        <v>#DIV/0!</v>
      </c>
      <c r="FE120" s="3" t="e">
        <v>#DIV/0!</v>
      </c>
      <c r="FF120" s="3" t="e">
        <v>#DIV/0!</v>
      </c>
      <c r="FG120" s="3" t="e">
        <v>#DIV/0!</v>
      </c>
      <c r="FH120" s="3" t="e">
        <v>#DIV/0!</v>
      </c>
      <c r="FI120" s="3" t="e">
        <v>#DIV/0!</v>
      </c>
      <c r="FJ120" s="3" t="e">
        <v>#DIV/0!</v>
      </c>
      <c r="FK120" s="3" t="e">
        <v>#DIV/0!</v>
      </c>
      <c r="FL120" s="3" t="e">
        <v>#DIV/0!</v>
      </c>
      <c r="FM120" s="3" t="e">
        <v>#DIV/0!</v>
      </c>
      <c r="FN120" s="3" t="e">
        <v>#DIV/0!</v>
      </c>
      <c r="FO120" s="3" t="e">
        <v>#DIV/0!</v>
      </c>
      <c r="FP120" s="3" t="e">
        <v>#DIV/0!</v>
      </c>
      <c r="FQ120" s="3" t="e">
        <v>#DIV/0!</v>
      </c>
      <c r="FR120" s="3" t="e">
        <v>#DIV/0!</v>
      </c>
      <c r="FS120" s="3" t="e">
        <v>#DIV/0!</v>
      </c>
      <c r="FT120" s="3" t="e">
        <v>#DIV/0!</v>
      </c>
      <c r="FU120" s="3" t="e">
        <v>#DIV/0!</v>
      </c>
      <c r="FV120" s="3" t="e">
        <v>#DIV/0!</v>
      </c>
      <c r="FW120" s="3" t="e">
        <v>#DIV/0!</v>
      </c>
      <c r="FX120" s="3" t="e">
        <v>#DIV/0!</v>
      </c>
      <c r="FY120" s="3" t="e">
        <v>#DIV/0!</v>
      </c>
      <c r="FZ120" s="3" t="e">
        <v>#DIV/0!</v>
      </c>
      <c r="GA120" s="3" t="e">
        <v>#DIV/0!</v>
      </c>
      <c r="GB120" s="3" t="e">
        <v>#DIV/0!</v>
      </c>
      <c r="GC120" s="3" t="e">
        <v>#DIV/0!</v>
      </c>
      <c r="GD120" s="3" t="e">
        <v>#DIV/0!</v>
      </c>
      <c r="GE120" s="3" t="e">
        <v>#DIV/0!</v>
      </c>
      <c r="GF120" s="3" t="e">
        <v>#DIV/0!</v>
      </c>
      <c r="GG120" s="3" t="e">
        <v>#DIV/0!</v>
      </c>
      <c r="GH120" s="3" t="e">
        <v>#DIV/0!</v>
      </c>
      <c r="GI120" s="3" t="e">
        <v>#DIV/0!</v>
      </c>
      <c r="GJ120" s="3" t="e">
        <v>#DIV/0!</v>
      </c>
      <c r="GK120" s="3" t="e">
        <v>#DIV/0!</v>
      </c>
      <c r="GL120" s="3" t="e">
        <v>#DIV/0!</v>
      </c>
      <c r="GM120" s="3" t="e">
        <v>#DIV/0!</v>
      </c>
      <c r="GN120" s="3" t="e">
        <v>#DIV/0!</v>
      </c>
      <c r="GO120" s="3" t="e">
        <v>#DIV/0!</v>
      </c>
      <c r="GP120" s="3" t="e">
        <v>#DIV/0!</v>
      </c>
      <c r="GQ120" s="3" t="e">
        <v>#DIV/0!</v>
      </c>
      <c r="GR120" s="3" t="e">
        <v>#DIV/0!</v>
      </c>
      <c r="GS120" s="3" t="e">
        <v>#DIV/0!</v>
      </c>
      <c r="GT120" s="3" t="e">
        <v>#DIV/0!</v>
      </c>
      <c r="GU120" s="3" t="e">
        <v>#DIV/0!</v>
      </c>
      <c r="GV120" s="3" t="e">
        <v>#DIV/0!</v>
      </c>
      <c r="GW120" s="3" t="e">
        <v>#DIV/0!</v>
      </c>
      <c r="GX120" s="3" t="e">
        <v>#DIV/0!</v>
      </c>
      <c r="GY120" s="3" t="e">
        <v>#DIV/0!</v>
      </c>
      <c r="GZ120" s="3" t="e">
        <v>#DIV/0!</v>
      </c>
      <c r="HA120" s="3" t="e">
        <v>#DIV/0!</v>
      </c>
      <c r="HB120" s="3" t="e">
        <v>#DIV/0!</v>
      </c>
      <c r="HC120" s="3" t="e">
        <v>#DIV/0!</v>
      </c>
      <c r="HD120" s="3" t="e">
        <v>#DIV/0!</v>
      </c>
      <c r="HE120" s="4" t="s">
        <v>2928</v>
      </c>
      <c r="HF120" s="4" t="s">
        <v>5593</v>
      </c>
      <c r="HG120" s="4" t="s">
        <v>423</v>
      </c>
      <c r="HH120" s="4" t="s">
        <v>3540</v>
      </c>
      <c r="HI120" s="4" t="s">
        <v>3360</v>
      </c>
      <c r="HJ120" s="4" t="s">
        <v>798</v>
      </c>
      <c r="HK120" s="4" t="s">
        <v>46</v>
      </c>
      <c r="HL120" s="4" t="s">
        <v>4594</v>
      </c>
      <c r="HM120" s="4" t="s">
        <v>5755</v>
      </c>
      <c r="HN120" s="4" t="s">
        <v>2584</v>
      </c>
      <c r="HO120" s="4" t="s">
        <v>145</v>
      </c>
      <c r="HP120" s="4" t="s">
        <v>5846</v>
      </c>
      <c r="HQ120" s="4" t="s">
        <v>2918</v>
      </c>
      <c r="HR120" s="4" t="s">
        <v>2154</v>
      </c>
      <c r="HS120" s="4" t="s">
        <v>2777</v>
      </c>
      <c r="HT120" s="4" t="s">
        <v>1582</v>
      </c>
      <c r="HU120" s="4" t="s">
        <v>5947</v>
      </c>
      <c r="HV120" s="4" t="s">
        <v>5227</v>
      </c>
      <c r="HW120" s="4" t="s">
        <v>3204</v>
      </c>
      <c r="HX120" s="4" t="s">
        <v>44</v>
      </c>
      <c r="HY120" s="4" t="s">
        <v>1529</v>
      </c>
      <c r="HZ120" s="4" t="s">
        <v>298</v>
      </c>
      <c r="IA120" s="4" t="s">
        <v>1250</v>
      </c>
      <c r="IB120" s="4" t="s">
        <v>4026</v>
      </c>
      <c r="IC120" s="4" t="s">
        <v>4099</v>
      </c>
      <c r="ID120" s="4" t="s">
        <v>1163</v>
      </c>
      <c r="IE120" s="4" t="s">
        <v>5156</v>
      </c>
      <c r="IF120" s="4" t="s">
        <v>6103</v>
      </c>
      <c r="IG120" s="4" t="s">
        <v>6115</v>
      </c>
      <c r="IH120" s="4" t="s">
        <v>115</v>
      </c>
      <c r="II120" s="4" t="s">
        <v>2418</v>
      </c>
      <c r="IJ120" s="4" t="s">
        <v>2391</v>
      </c>
      <c r="IK120" s="4" t="s">
        <v>2866</v>
      </c>
      <c r="IL120" s="4" t="s">
        <v>2159</v>
      </c>
      <c r="IM120" s="4" t="s">
        <v>6211</v>
      </c>
      <c r="IN120" s="4" t="s">
        <v>4667</v>
      </c>
      <c r="IO120" s="4" t="s">
        <v>1911</v>
      </c>
      <c r="IP120" s="4" t="s">
        <v>2569</v>
      </c>
      <c r="IQ120" s="4" t="s">
        <v>5589</v>
      </c>
      <c r="IR120" s="4" t="s">
        <v>4947</v>
      </c>
      <c r="IS120" s="4" t="s">
        <v>3059</v>
      </c>
      <c r="IT120" s="4" t="s">
        <v>1967</v>
      </c>
      <c r="IU120" s="4" t="s">
        <v>988</v>
      </c>
      <c r="IV120" s="4" t="s">
        <v>1912</v>
      </c>
      <c r="IW120" s="4" t="s">
        <v>1020</v>
      </c>
      <c r="IX120" s="4" t="s">
        <v>1216</v>
      </c>
      <c r="IY120" s="4" t="s">
        <v>1449</v>
      </c>
      <c r="IZ120" s="4" t="s">
        <v>3241</v>
      </c>
      <c r="JA120" s="4" t="s">
        <v>3412</v>
      </c>
      <c r="JB120" s="4" t="s">
        <v>708</v>
      </c>
      <c r="JC120" s="4" t="s">
        <v>1991</v>
      </c>
      <c r="JD120" s="4" t="s">
        <v>952</v>
      </c>
      <c r="JE120" s="4" t="s">
        <v>4960</v>
      </c>
      <c r="JF120" s="4" t="s">
        <v>3176</v>
      </c>
    </row>
    <row r="121" spans="1:266" ht="15.75" thickBot="1">
      <c r="A121" s="8" t="s">
        <v>6549</v>
      </c>
      <c r="B121" s="3" t="e">
        <v>#DIV/0!</v>
      </c>
      <c r="C121" s="3" t="e">
        <v>#DIV/0!</v>
      </c>
      <c r="D121" s="3" t="e">
        <v>#DIV/0!</v>
      </c>
      <c r="E121" s="3" t="e">
        <v>#DIV/0!</v>
      </c>
      <c r="F121" s="3" t="e">
        <v>#DIV/0!</v>
      </c>
      <c r="G121" s="3" t="e">
        <v>#DIV/0!</v>
      </c>
      <c r="H121" s="3" t="e">
        <v>#DIV/0!</v>
      </c>
      <c r="I121" s="3" t="e">
        <v>#DIV/0!</v>
      </c>
      <c r="J121" s="3" t="e">
        <v>#DIV/0!</v>
      </c>
      <c r="K121" s="3" t="e">
        <v>#DIV/0!</v>
      </c>
      <c r="L121" s="3" t="e">
        <v>#DIV/0!</v>
      </c>
      <c r="M121" s="3" t="e">
        <v>#DIV/0!</v>
      </c>
      <c r="N121" s="3" t="e">
        <v>#DIV/0!</v>
      </c>
      <c r="O121" s="3" t="e">
        <v>#DIV/0!</v>
      </c>
      <c r="P121" s="3" t="e">
        <v>#DIV/0!</v>
      </c>
      <c r="Q121" s="3" t="e">
        <v>#DIV/0!</v>
      </c>
      <c r="R121" s="3" t="e">
        <v>#DIV/0!</v>
      </c>
      <c r="S121" s="3" t="e">
        <v>#DIV/0!</v>
      </c>
      <c r="T121" s="3" t="e">
        <v>#DIV/0!</v>
      </c>
      <c r="U121" s="3" t="e">
        <v>#DIV/0!</v>
      </c>
      <c r="V121" s="3" t="e">
        <v>#DIV/0!</v>
      </c>
      <c r="W121" s="3" t="e">
        <v>#DIV/0!</v>
      </c>
      <c r="X121" s="3" t="e">
        <v>#DIV/0!</v>
      </c>
      <c r="Y121" s="3" t="e">
        <v>#DIV/0!</v>
      </c>
      <c r="Z121" s="3" t="e">
        <v>#DIV/0!</v>
      </c>
      <c r="AA121" s="3" t="e">
        <v>#DIV/0!</v>
      </c>
      <c r="AB121" s="3" t="e">
        <v>#DIV/0!</v>
      </c>
      <c r="AC121" s="3" t="e">
        <v>#DIV/0!</v>
      </c>
      <c r="AD121" s="3" t="e">
        <v>#DIV/0!</v>
      </c>
      <c r="AE121" s="3" t="e">
        <v>#DIV/0!</v>
      </c>
      <c r="AF121" s="3" t="e">
        <v>#DIV/0!</v>
      </c>
      <c r="AG121" s="3" t="e">
        <v>#DIV/0!</v>
      </c>
      <c r="AH121" s="3" t="e">
        <v>#DIV/0!</v>
      </c>
      <c r="AI121" s="3" t="e">
        <v>#DIV/0!</v>
      </c>
      <c r="AJ121" s="3" t="e">
        <v>#DIV/0!</v>
      </c>
      <c r="AK121" s="3" t="e">
        <v>#DIV/0!</v>
      </c>
      <c r="AL121" s="3" t="e">
        <v>#DIV/0!</v>
      </c>
      <c r="AM121" s="3" t="e">
        <v>#DIV/0!</v>
      </c>
      <c r="AN121" s="3" t="e">
        <v>#DIV/0!</v>
      </c>
      <c r="AO121" s="3" t="e">
        <v>#DIV/0!</v>
      </c>
      <c r="AP121" s="3" t="e">
        <v>#DIV/0!</v>
      </c>
      <c r="AQ121" s="3" t="e">
        <v>#DIV/0!</v>
      </c>
      <c r="AR121" s="3" t="e">
        <v>#DIV/0!</v>
      </c>
      <c r="AS121" s="3" t="e">
        <v>#DIV/0!</v>
      </c>
      <c r="AT121" s="3" t="e">
        <v>#DIV/0!</v>
      </c>
      <c r="AU121" s="3" t="e">
        <v>#DIV/0!</v>
      </c>
      <c r="AV121" s="3" t="e">
        <v>#DIV/0!</v>
      </c>
      <c r="AW121" s="3" t="e">
        <v>#DIV/0!</v>
      </c>
      <c r="AX121" s="3" t="e">
        <v>#DIV/0!</v>
      </c>
      <c r="AY121" s="3" t="e">
        <v>#DIV/0!</v>
      </c>
      <c r="AZ121" s="3" t="e">
        <v>#DIV/0!</v>
      </c>
      <c r="BA121" s="3" t="e">
        <v>#DIV/0!</v>
      </c>
      <c r="BB121" s="3" t="e">
        <v>#DIV/0!</v>
      </c>
      <c r="BC121" s="3" t="e">
        <v>#DIV/0!</v>
      </c>
      <c r="BD121" s="3" t="e">
        <v>#DIV/0!</v>
      </c>
      <c r="BE121" s="3" t="e">
        <v>#DIV/0!</v>
      </c>
      <c r="BF121" s="3" t="e">
        <v>#DIV/0!</v>
      </c>
      <c r="BG121" s="3" t="e">
        <v>#DIV/0!</v>
      </c>
      <c r="BH121" s="3" t="e">
        <v>#DIV/0!</v>
      </c>
      <c r="BI121" s="3" t="e">
        <v>#DIV/0!</v>
      </c>
      <c r="BJ121" s="3" t="e">
        <v>#DIV/0!</v>
      </c>
      <c r="BK121" s="3" t="e">
        <v>#DIV/0!</v>
      </c>
      <c r="BL121" s="3" t="e">
        <v>#DIV/0!</v>
      </c>
      <c r="BM121" s="3" t="e">
        <v>#DIV/0!</v>
      </c>
      <c r="BN121" s="3" t="e">
        <v>#DIV/0!</v>
      </c>
      <c r="BO121" s="3" t="e">
        <v>#DIV/0!</v>
      </c>
      <c r="BP121" s="3" t="e">
        <v>#DIV/0!</v>
      </c>
      <c r="BQ121" s="3" t="e">
        <v>#DIV/0!</v>
      </c>
      <c r="BR121" s="3" t="e">
        <v>#DIV/0!</v>
      </c>
      <c r="BS121" s="3" t="e">
        <v>#DIV/0!</v>
      </c>
      <c r="BT121" s="3" t="e">
        <v>#DIV/0!</v>
      </c>
      <c r="BU121" s="3" t="e">
        <v>#DIV/0!</v>
      </c>
      <c r="BV121" s="3" t="e">
        <v>#DIV/0!</v>
      </c>
      <c r="BW121" s="3" t="e">
        <v>#DIV/0!</v>
      </c>
      <c r="BX121" s="3" t="e">
        <v>#DIV/0!</v>
      </c>
      <c r="BY121" s="3" t="e">
        <v>#DIV/0!</v>
      </c>
      <c r="BZ121" s="3" t="e">
        <v>#DIV/0!</v>
      </c>
      <c r="CA121" s="3" t="e">
        <v>#DIV/0!</v>
      </c>
      <c r="CB121" s="3" t="e">
        <v>#DIV/0!</v>
      </c>
      <c r="CC121" s="3" t="e">
        <v>#DIV/0!</v>
      </c>
      <c r="CD121" s="3" t="e">
        <v>#DIV/0!</v>
      </c>
      <c r="CE121" s="3" t="e">
        <v>#DIV/0!</v>
      </c>
      <c r="CF121" s="3" t="e">
        <v>#DIV/0!</v>
      </c>
      <c r="CG121" s="3" t="e">
        <v>#DIV/0!</v>
      </c>
      <c r="CH121" s="3" t="e">
        <v>#DIV/0!</v>
      </c>
      <c r="CI121" s="3" t="e">
        <v>#DIV/0!</v>
      </c>
      <c r="CJ121" s="3" t="e">
        <v>#DIV/0!</v>
      </c>
      <c r="CK121" s="3" t="e">
        <v>#DIV/0!</v>
      </c>
      <c r="CL121" s="3" t="e">
        <v>#DIV/0!</v>
      </c>
      <c r="CM121" s="3" t="e">
        <v>#DIV/0!</v>
      </c>
      <c r="CN121" s="3" t="e">
        <v>#DIV/0!</v>
      </c>
      <c r="CO121" s="3" t="e">
        <v>#DIV/0!</v>
      </c>
      <c r="CP121" s="3" t="e">
        <v>#DIV/0!</v>
      </c>
      <c r="CQ121" s="3" t="e">
        <v>#DIV/0!</v>
      </c>
      <c r="CR121" s="3" t="e">
        <v>#DIV/0!</v>
      </c>
      <c r="CS121" s="3" t="e">
        <v>#DIV/0!</v>
      </c>
      <c r="CT121" s="3" t="e">
        <v>#DIV/0!</v>
      </c>
      <c r="CU121" s="3" t="e">
        <v>#DIV/0!</v>
      </c>
      <c r="CV121" s="3" t="e">
        <v>#DIV/0!</v>
      </c>
      <c r="CW121" s="3" t="e">
        <v>#DIV/0!</v>
      </c>
      <c r="CX121" s="3" t="e">
        <v>#DIV/0!</v>
      </c>
      <c r="CY121" s="3" t="e">
        <v>#DIV/0!</v>
      </c>
      <c r="CZ121" s="3" t="e">
        <v>#DIV/0!</v>
      </c>
      <c r="DA121" s="3" t="e">
        <v>#DIV/0!</v>
      </c>
      <c r="DB121" s="3" t="e">
        <v>#DIV/0!</v>
      </c>
      <c r="DC121" s="3" t="e">
        <v>#DIV/0!</v>
      </c>
      <c r="DD121" s="3" t="e">
        <v>#DIV/0!</v>
      </c>
      <c r="DE121" s="3" t="e">
        <v>#DIV/0!</v>
      </c>
      <c r="DF121" s="3" t="e">
        <v>#DIV/0!</v>
      </c>
      <c r="DG121" s="3" t="e">
        <v>#DIV/0!</v>
      </c>
      <c r="DH121" s="3" t="e">
        <v>#DIV/0!</v>
      </c>
      <c r="DI121" s="3" t="e">
        <v>#DIV/0!</v>
      </c>
      <c r="DJ121" s="3" t="e">
        <v>#DIV/0!</v>
      </c>
      <c r="DK121" s="3" t="e">
        <v>#DIV/0!</v>
      </c>
      <c r="DL121" s="3" t="e">
        <v>#DIV/0!</v>
      </c>
      <c r="DM121" s="3" t="e">
        <v>#DIV/0!</v>
      </c>
      <c r="DN121" s="3" t="e">
        <v>#DIV/0!</v>
      </c>
      <c r="DO121" s="3" t="e">
        <v>#DIV/0!</v>
      </c>
      <c r="DP121" s="3" t="e">
        <v>#DIV/0!</v>
      </c>
      <c r="DQ121" s="3" t="e">
        <v>#DIV/0!</v>
      </c>
      <c r="DR121" s="3" t="e">
        <v>#DIV/0!</v>
      </c>
      <c r="DS121" s="3" t="e">
        <v>#DIV/0!</v>
      </c>
      <c r="DT121" s="3" t="e">
        <v>#DIV/0!</v>
      </c>
      <c r="DU121" s="3" t="e">
        <v>#DIV/0!</v>
      </c>
      <c r="DV121" s="3" t="e">
        <v>#DIV/0!</v>
      </c>
      <c r="DW121" s="3" t="e">
        <v>#DIV/0!</v>
      </c>
      <c r="DX121" s="3" t="e">
        <v>#DIV/0!</v>
      </c>
      <c r="DY121" s="3" t="e">
        <v>#DIV/0!</v>
      </c>
      <c r="DZ121" s="3" t="e">
        <v>#DIV/0!</v>
      </c>
      <c r="EA121" s="3" t="e">
        <v>#DIV/0!</v>
      </c>
      <c r="EB121" s="3" t="e">
        <v>#DIV/0!</v>
      </c>
      <c r="EC121" s="3" t="e">
        <v>#DIV/0!</v>
      </c>
      <c r="ED121" s="3" t="e">
        <v>#DIV/0!</v>
      </c>
      <c r="EE121" s="3" t="e">
        <v>#DIV/0!</v>
      </c>
      <c r="EF121" s="3" t="e">
        <v>#DIV/0!</v>
      </c>
      <c r="EG121" s="3" t="e">
        <v>#DIV/0!</v>
      </c>
      <c r="EH121" s="3" t="e">
        <v>#DIV/0!</v>
      </c>
      <c r="EI121" s="3" t="e">
        <v>#DIV/0!</v>
      </c>
      <c r="EJ121" s="3" t="e">
        <v>#DIV/0!</v>
      </c>
      <c r="EK121" s="3" t="e">
        <v>#DIV/0!</v>
      </c>
      <c r="EL121" s="3" t="e">
        <v>#DIV/0!</v>
      </c>
      <c r="EM121" s="3" t="e">
        <v>#DIV/0!</v>
      </c>
      <c r="EN121" s="3" t="e">
        <v>#DIV/0!</v>
      </c>
      <c r="EO121" s="3" t="e">
        <v>#DIV/0!</v>
      </c>
      <c r="EP121" s="3" t="e">
        <v>#DIV/0!</v>
      </c>
      <c r="EQ121" s="3" t="e">
        <v>#DIV/0!</v>
      </c>
      <c r="ER121" s="3" t="e">
        <v>#DIV/0!</v>
      </c>
      <c r="ES121" s="3" t="e">
        <v>#DIV/0!</v>
      </c>
      <c r="ET121" s="3" t="e">
        <v>#DIV/0!</v>
      </c>
      <c r="EU121" s="3" t="e">
        <v>#DIV/0!</v>
      </c>
      <c r="EV121" s="3" t="e">
        <v>#DIV/0!</v>
      </c>
      <c r="EW121" s="3" t="e">
        <v>#DIV/0!</v>
      </c>
      <c r="EX121" s="3" t="e">
        <v>#DIV/0!</v>
      </c>
      <c r="EY121" s="3" t="e">
        <v>#DIV/0!</v>
      </c>
      <c r="EZ121" s="3" t="e">
        <v>#DIV/0!</v>
      </c>
      <c r="FA121" s="3" t="e">
        <v>#DIV/0!</v>
      </c>
      <c r="FB121" s="3" t="e">
        <v>#DIV/0!</v>
      </c>
      <c r="FC121" s="3" t="e">
        <v>#DIV/0!</v>
      </c>
      <c r="FD121" s="3" t="e">
        <v>#DIV/0!</v>
      </c>
      <c r="FE121" s="3" t="e">
        <v>#DIV/0!</v>
      </c>
      <c r="FF121" s="3" t="e">
        <v>#DIV/0!</v>
      </c>
      <c r="FG121" s="3" t="e">
        <v>#DIV/0!</v>
      </c>
      <c r="FH121" s="3" t="e">
        <v>#DIV/0!</v>
      </c>
      <c r="FI121" s="3" t="e">
        <v>#DIV/0!</v>
      </c>
      <c r="FJ121" s="3" t="e">
        <v>#DIV/0!</v>
      </c>
      <c r="FK121" s="3" t="e">
        <v>#DIV/0!</v>
      </c>
      <c r="FL121" s="3" t="e">
        <v>#DIV/0!</v>
      </c>
      <c r="FM121" s="3" t="e">
        <v>#DIV/0!</v>
      </c>
      <c r="FN121" s="3" t="e">
        <v>#DIV/0!</v>
      </c>
      <c r="FO121" s="3" t="e">
        <v>#DIV/0!</v>
      </c>
      <c r="FP121" s="3" t="e">
        <v>#DIV/0!</v>
      </c>
      <c r="FQ121" s="3" t="e">
        <v>#DIV/0!</v>
      </c>
      <c r="FR121" s="3" t="e">
        <v>#DIV/0!</v>
      </c>
      <c r="FS121" s="3" t="e">
        <v>#DIV/0!</v>
      </c>
      <c r="FT121" s="3" t="e">
        <v>#DIV/0!</v>
      </c>
      <c r="FU121" s="3" t="e">
        <v>#DIV/0!</v>
      </c>
      <c r="FV121" s="3" t="e">
        <v>#DIV/0!</v>
      </c>
      <c r="FW121" s="3" t="e">
        <v>#DIV/0!</v>
      </c>
      <c r="FX121" s="3" t="e">
        <v>#DIV/0!</v>
      </c>
      <c r="FY121" s="3" t="e">
        <v>#DIV/0!</v>
      </c>
      <c r="FZ121" s="3" t="e">
        <v>#DIV/0!</v>
      </c>
      <c r="GA121" s="3" t="e">
        <v>#DIV/0!</v>
      </c>
      <c r="GB121" s="3" t="e">
        <v>#DIV/0!</v>
      </c>
      <c r="GC121" s="3" t="e">
        <v>#DIV/0!</v>
      </c>
      <c r="GD121" s="3" t="e">
        <v>#DIV/0!</v>
      </c>
      <c r="GE121" s="3" t="e">
        <v>#DIV/0!</v>
      </c>
      <c r="GF121" s="3" t="e">
        <v>#DIV/0!</v>
      </c>
      <c r="GG121" s="3" t="e">
        <v>#DIV/0!</v>
      </c>
      <c r="GH121" s="3" t="e">
        <v>#DIV/0!</v>
      </c>
      <c r="GI121" s="3" t="e">
        <v>#DIV/0!</v>
      </c>
      <c r="GJ121" s="3" t="e">
        <v>#DIV/0!</v>
      </c>
      <c r="GK121" s="3" t="e">
        <v>#DIV/0!</v>
      </c>
      <c r="GL121" s="3" t="e">
        <v>#DIV/0!</v>
      </c>
      <c r="GM121" s="3" t="e">
        <v>#DIV/0!</v>
      </c>
      <c r="GN121" s="3" t="e">
        <v>#DIV/0!</v>
      </c>
      <c r="GO121" s="3" t="e">
        <v>#DIV/0!</v>
      </c>
      <c r="GP121" s="3" t="e">
        <v>#DIV/0!</v>
      </c>
      <c r="GQ121" s="3" t="e">
        <v>#DIV/0!</v>
      </c>
      <c r="GR121" s="3" t="e">
        <v>#DIV/0!</v>
      </c>
      <c r="GS121" s="3" t="e">
        <v>#DIV/0!</v>
      </c>
      <c r="GT121" s="4" t="s">
        <v>159</v>
      </c>
      <c r="GU121" s="4" t="s">
        <v>3</v>
      </c>
      <c r="GV121" s="4" t="s">
        <v>2491</v>
      </c>
      <c r="GW121" s="4" t="s">
        <v>5036</v>
      </c>
      <c r="GX121" s="4" t="s">
        <v>911</v>
      </c>
      <c r="GY121" s="4" t="s">
        <v>3</v>
      </c>
      <c r="GZ121" s="4" t="s">
        <v>990</v>
      </c>
      <c r="HA121" s="4" t="s">
        <v>1253</v>
      </c>
      <c r="HB121" s="4" t="s">
        <v>573</v>
      </c>
      <c r="HC121" s="4" t="s">
        <v>711</v>
      </c>
      <c r="HD121" s="4" t="s">
        <v>1096</v>
      </c>
      <c r="HE121" s="4" t="s">
        <v>758</v>
      </c>
      <c r="HF121" s="4" t="s">
        <v>1044</v>
      </c>
      <c r="HG121" s="4" t="s">
        <v>5413</v>
      </c>
      <c r="HH121" s="4" t="s">
        <v>5588</v>
      </c>
      <c r="HI121" s="4" t="s">
        <v>1699</v>
      </c>
      <c r="HJ121" s="4" t="s">
        <v>810</v>
      </c>
      <c r="HK121" s="4" t="s">
        <v>5479</v>
      </c>
      <c r="HL121" s="4" t="s">
        <v>1321</v>
      </c>
      <c r="HM121" s="4" t="s">
        <v>4123</v>
      </c>
      <c r="HN121" s="4" t="s">
        <v>2669</v>
      </c>
      <c r="HO121" s="4" t="s">
        <v>3052</v>
      </c>
      <c r="HP121" s="4" t="s">
        <v>1586</v>
      </c>
      <c r="HQ121" s="4" t="s">
        <v>307</v>
      </c>
      <c r="HR121" s="4" t="s">
        <v>568</v>
      </c>
      <c r="HS121" s="4" t="s">
        <v>310</v>
      </c>
      <c r="HT121" s="4" t="s">
        <v>2690</v>
      </c>
      <c r="HU121" s="4" t="s">
        <v>1988</v>
      </c>
      <c r="HV121" s="4" t="s">
        <v>2555</v>
      </c>
      <c r="HW121" s="4" t="s">
        <v>512</v>
      </c>
      <c r="HX121" s="4" t="s">
        <v>3135</v>
      </c>
      <c r="HY121" s="4" t="s">
        <v>444</v>
      </c>
      <c r="HZ121" s="4" t="s">
        <v>6038</v>
      </c>
      <c r="IA121" s="4" t="s">
        <v>6048</v>
      </c>
      <c r="IB121" s="4" t="s">
        <v>562</v>
      </c>
      <c r="IC121" s="4" t="s">
        <v>2450</v>
      </c>
      <c r="ID121" s="4" t="s">
        <v>868</v>
      </c>
      <c r="IE121" s="4" t="s">
        <v>1265</v>
      </c>
      <c r="IF121" s="4" t="s">
        <v>1639</v>
      </c>
      <c r="IG121" s="4" t="s">
        <v>2254</v>
      </c>
      <c r="IH121" s="4" t="s">
        <v>1070</v>
      </c>
      <c r="II121" s="4" t="s">
        <v>4243</v>
      </c>
      <c r="IJ121" s="4" t="s">
        <v>5276</v>
      </c>
      <c r="IK121" s="4" t="s">
        <v>2043</v>
      </c>
      <c r="IL121" s="4" t="s">
        <v>2856</v>
      </c>
      <c r="IM121" s="4" t="s">
        <v>3835</v>
      </c>
      <c r="IN121" s="4" t="s">
        <v>3122</v>
      </c>
      <c r="IO121" s="4" t="s">
        <v>6251</v>
      </c>
      <c r="IP121" s="4" t="s">
        <v>3547</v>
      </c>
      <c r="IQ121" s="4" t="s">
        <v>1111</v>
      </c>
      <c r="IR121" s="4" t="s">
        <v>4592</v>
      </c>
      <c r="IS121" s="4" t="s">
        <v>676</v>
      </c>
      <c r="IT121" s="4" t="s">
        <v>2518</v>
      </c>
      <c r="IU121" s="4" t="s">
        <v>2945</v>
      </c>
      <c r="IV121" s="4" t="s">
        <v>6341</v>
      </c>
      <c r="IW121" s="4" t="s">
        <v>913</v>
      </c>
      <c r="IX121" s="4" t="s">
        <v>768</v>
      </c>
      <c r="IY121" s="4" t="s">
        <v>378</v>
      </c>
      <c r="IZ121" s="4" t="s">
        <v>800</v>
      </c>
      <c r="JA121" s="4" t="s">
        <v>2554</v>
      </c>
      <c r="JB121" s="4" t="s">
        <v>3</v>
      </c>
      <c r="JC121" s="4" t="s">
        <v>2879</v>
      </c>
      <c r="JD121" s="4" t="s">
        <v>2487</v>
      </c>
      <c r="JE121" s="4" t="s">
        <v>4129</v>
      </c>
      <c r="JF121" s="4" t="s">
        <v>3</v>
      </c>
    </row>
    <row r="122" spans="1:266" ht="15.75" thickBot="1">
      <c r="A122" s="8" t="s">
        <v>6550</v>
      </c>
      <c r="B122" s="4" t="s">
        <v>2070</v>
      </c>
      <c r="C122" s="4" t="s">
        <v>933</v>
      </c>
      <c r="D122" s="4" t="s">
        <v>1834</v>
      </c>
      <c r="E122" s="4" t="s">
        <v>2127</v>
      </c>
      <c r="F122" s="4" t="s">
        <v>2139</v>
      </c>
      <c r="G122" s="4" t="s">
        <v>1514</v>
      </c>
      <c r="H122" s="4" t="s">
        <v>2177</v>
      </c>
      <c r="I122" s="4" t="s">
        <v>2196</v>
      </c>
      <c r="J122" s="4" t="s">
        <v>2220</v>
      </c>
      <c r="K122" s="4" t="s">
        <v>2246</v>
      </c>
      <c r="L122" s="4" t="s">
        <v>541</v>
      </c>
      <c r="M122" s="4" t="s">
        <v>542</v>
      </c>
      <c r="N122" s="4" t="s">
        <v>1555</v>
      </c>
      <c r="O122" s="4" t="s">
        <v>211</v>
      </c>
      <c r="P122" s="4" t="s">
        <v>1990</v>
      </c>
      <c r="Q122" s="4" t="s">
        <v>2262</v>
      </c>
      <c r="R122" s="4" t="s">
        <v>487</v>
      </c>
      <c r="S122" s="4" t="s">
        <v>901</v>
      </c>
      <c r="T122" s="4" t="s">
        <v>424</v>
      </c>
      <c r="U122" s="4" t="s">
        <v>1249</v>
      </c>
      <c r="V122" s="4" t="s">
        <v>2503</v>
      </c>
      <c r="W122" s="4" t="s">
        <v>706</v>
      </c>
      <c r="X122" s="4" t="s">
        <v>2540</v>
      </c>
      <c r="Y122" s="4" t="s">
        <v>2561</v>
      </c>
      <c r="Z122" s="4" t="s">
        <v>929</v>
      </c>
      <c r="AA122" s="4" t="s">
        <v>302</v>
      </c>
      <c r="AB122" s="4" t="s">
        <v>424</v>
      </c>
      <c r="AC122" s="4" t="s">
        <v>1180</v>
      </c>
      <c r="AD122" s="4" t="s">
        <v>2665</v>
      </c>
      <c r="AE122" s="4" t="s">
        <v>358</v>
      </c>
      <c r="AF122" s="4" t="s">
        <v>2293</v>
      </c>
      <c r="AG122" s="4" t="s">
        <v>171</v>
      </c>
      <c r="AH122" s="4" t="s">
        <v>2737</v>
      </c>
      <c r="AI122" s="4" t="s">
        <v>142</v>
      </c>
      <c r="AJ122" s="4" t="s">
        <v>1650</v>
      </c>
      <c r="AK122" s="4" t="s">
        <v>2798</v>
      </c>
      <c r="AL122" s="4" t="s">
        <v>177</v>
      </c>
      <c r="AM122" s="4" t="s">
        <v>2853</v>
      </c>
      <c r="AN122" s="4" t="s">
        <v>3</v>
      </c>
      <c r="AO122" s="4" t="s">
        <v>1155</v>
      </c>
      <c r="AP122" s="4" t="s">
        <v>625</v>
      </c>
      <c r="AQ122" s="4" t="s">
        <v>695</v>
      </c>
      <c r="AR122" s="4" t="s">
        <v>2953</v>
      </c>
      <c r="AS122" s="4" t="s">
        <v>2973</v>
      </c>
      <c r="AT122" s="4" t="s">
        <v>2060</v>
      </c>
      <c r="AU122" s="4" t="s">
        <v>990</v>
      </c>
      <c r="AV122" s="4" t="s">
        <v>698</v>
      </c>
      <c r="AW122" s="4" t="s">
        <v>2773</v>
      </c>
      <c r="AX122" s="4" t="s">
        <v>414</v>
      </c>
      <c r="AY122" s="4" t="s">
        <v>2474</v>
      </c>
      <c r="AZ122" s="4" t="s">
        <v>483</v>
      </c>
      <c r="BA122" s="4" t="s">
        <v>3143</v>
      </c>
      <c r="BB122" s="4" t="s">
        <v>336</v>
      </c>
      <c r="BC122" s="4" t="s">
        <v>403</v>
      </c>
      <c r="BD122" s="4" t="s">
        <v>1150</v>
      </c>
      <c r="BE122" s="4" t="s">
        <v>3186</v>
      </c>
      <c r="BF122" s="4" t="s">
        <v>788</v>
      </c>
      <c r="BG122" s="4" t="s">
        <v>2555</v>
      </c>
      <c r="BH122" s="4" t="s">
        <v>3252</v>
      </c>
      <c r="BI122" s="4" t="s">
        <v>3270</v>
      </c>
      <c r="BJ122" s="4" t="s">
        <v>124</v>
      </c>
      <c r="BK122" s="4" t="s">
        <v>767</v>
      </c>
      <c r="BL122" s="4" t="s">
        <v>3322</v>
      </c>
      <c r="BM122" s="4" t="s">
        <v>3129</v>
      </c>
      <c r="BN122" s="4" t="s">
        <v>621</v>
      </c>
      <c r="BO122" s="4" t="s">
        <v>3376</v>
      </c>
      <c r="BP122" s="4" t="s">
        <v>1699</v>
      </c>
      <c r="BQ122" s="4" t="s">
        <v>3</v>
      </c>
      <c r="BR122" s="4" t="s">
        <v>714</v>
      </c>
      <c r="BS122" s="4" t="s">
        <v>171</v>
      </c>
      <c r="BT122" s="4" t="s">
        <v>677</v>
      </c>
      <c r="BU122" s="4" t="s">
        <v>703</v>
      </c>
      <c r="BV122" s="4" t="s">
        <v>767</v>
      </c>
      <c r="BW122" s="4" t="s">
        <v>3233</v>
      </c>
      <c r="BX122" s="4" t="s">
        <v>2205</v>
      </c>
      <c r="BY122" s="4" t="s">
        <v>3</v>
      </c>
      <c r="BZ122" s="4" t="s">
        <v>1529</v>
      </c>
      <c r="CA122" s="4" t="s">
        <v>3590</v>
      </c>
      <c r="CB122" s="4" t="s">
        <v>3</v>
      </c>
      <c r="CC122" s="4" t="s">
        <v>202</v>
      </c>
      <c r="CD122" s="4" t="s">
        <v>1973</v>
      </c>
      <c r="CE122" s="4" t="s">
        <v>3687</v>
      </c>
      <c r="CF122" s="4" t="s">
        <v>505</v>
      </c>
      <c r="CG122" s="4" t="s">
        <v>163</v>
      </c>
      <c r="CH122" s="4" t="s">
        <v>183</v>
      </c>
      <c r="CI122" s="4" t="s">
        <v>91</v>
      </c>
      <c r="CJ122" s="4" t="s">
        <v>3841</v>
      </c>
      <c r="CK122" s="4" t="s">
        <v>3866</v>
      </c>
      <c r="CL122" s="4" t="s">
        <v>1863</v>
      </c>
      <c r="CM122" s="4" t="s">
        <v>368</v>
      </c>
      <c r="CN122" s="4" t="s">
        <v>385</v>
      </c>
      <c r="CO122" s="4" t="s">
        <v>3969</v>
      </c>
      <c r="CP122" s="4" t="s">
        <v>74</v>
      </c>
      <c r="CQ122" s="4" t="s">
        <v>1434</v>
      </c>
      <c r="CR122" s="4" t="s">
        <v>2016</v>
      </c>
      <c r="CS122" s="4" t="s">
        <v>1000</v>
      </c>
      <c r="CT122" s="4" t="s">
        <v>1919</v>
      </c>
      <c r="CU122" s="4" t="s">
        <v>674</v>
      </c>
      <c r="CV122" s="4" t="s">
        <v>4081</v>
      </c>
      <c r="CW122" s="4" t="s">
        <v>4110</v>
      </c>
      <c r="CX122" s="4" t="s">
        <v>395</v>
      </c>
      <c r="CY122" s="4" t="s">
        <v>453</v>
      </c>
      <c r="CZ122" s="4" t="s">
        <v>728</v>
      </c>
      <c r="DA122" s="4" t="s">
        <v>4024</v>
      </c>
      <c r="DB122" s="4" t="s">
        <v>1434</v>
      </c>
      <c r="DC122" s="4" t="s">
        <v>557</v>
      </c>
      <c r="DD122" s="4" t="s">
        <v>373</v>
      </c>
      <c r="DE122" s="4" t="s">
        <v>4010</v>
      </c>
      <c r="DF122" s="4" t="s">
        <v>3238</v>
      </c>
      <c r="DG122" s="4" t="s">
        <v>300</v>
      </c>
      <c r="DH122" s="4" t="s">
        <v>868</v>
      </c>
      <c r="DI122" s="4" t="s">
        <v>4315</v>
      </c>
      <c r="DJ122" s="4" t="s">
        <v>1302</v>
      </c>
      <c r="DK122" s="4" t="s">
        <v>4348</v>
      </c>
      <c r="DL122" s="4" t="s">
        <v>300</v>
      </c>
      <c r="DM122" s="4" t="s">
        <v>325</v>
      </c>
      <c r="DN122" s="4" t="s">
        <v>865</v>
      </c>
      <c r="DO122" s="4" t="s">
        <v>398</v>
      </c>
      <c r="DP122" s="4" t="s">
        <v>1069</v>
      </c>
      <c r="DQ122" s="4" t="s">
        <v>786</v>
      </c>
      <c r="DR122" s="4" t="s">
        <v>2801</v>
      </c>
      <c r="DS122" s="4" t="s">
        <v>783</v>
      </c>
      <c r="DT122" s="4" t="s">
        <v>43</v>
      </c>
      <c r="DU122" s="4" t="s">
        <v>224</v>
      </c>
      <c r="DV122" s="4" t="s">
        <v>2113</v>
      </c>
      <c r="DW122" s="4" t="s">
        <v>3369</v>
      </c>
      <c r="DX122" s="4" t="s">
        <v>1253</v>
      </c>
      <c r="DY122" s="4" t="s">
        <v>2564</v>
      </c>
      <c r="DZ122" s="4" t="s">
        <v>3130</v>
      </c>
      <c r="EA122" s="4" t="s">
        <v>3627</v>
      </c>
      <c r="EB122" s="4" t="s">
        <v>1913</v>
      </c>
      <c r="EC122" s="4" t="s">
        <v>2113</v>
      </c>
      <c r="ED122" s="4" t="s">
        <v>985</v>
      </c>
      <c r="EE122" s="4" t="s">
        <v>466</v>
      </c>
      <c r="EF122" s="4" t="s">
        <v>3484</v>
      </c>
      <c r="EG122" s="4" t="s">
        <v>649</v>
      </c>
      <c r="EH122" s="4" t="s">
        <v>2822</v>
      </c>
      <c r="EI122" s="4" t="s">
        <v>3348</v>
      </c>
      <c r="EJ122" s="4" t="s">
        <v>1590</v>
      </c>
      <c r="EK122" s="4" t="s">
        <v>73</v>
      </c>
      <c r="EL122" s="4" t="s">
        <v>2196</v>
      </c>
      <c r="EM122" s="4" t="s">
        <v>3376</v>
      </c>
      <c r="EN122" s="4" t="s">
        <v>2606</v>
      </c>
      <c r="EO122" s="4" t="s">
        <v>47</v>
      </c>
      <c r="EP122" s="4" t="s">
        <v>4680</v>
      </c>
      <c r="EQ122" s="4" t="s">
        <v>1014</v>
      </c>
      <c r="ER122" s="4" t="s">
        <v>1804</v>
      </c>
      <c r="ES122" s="4" t="s">
        <v>1087</v>
      </c>
      <c r="ET122" s="4" t="s">
        <v>3</v>
      </c>
      <c r="EU122" s="4" t="s">
        <v>2849</v>
      </c>
      <c r="EV122" s="4" t="s">
        <v>1472</v>
      </c>
      <c r="EW122" s="4" t="s">
        <v>477</v>
      </c>
      <c r="EX122" s="4" t="s">
        <v>470</v>
      </c>
      <c r="EY122" s="4" t="s">
        <v>533</v>
      </c>
      <c r="EZ122" s="4" t="s">
        <v>26</v>
      </c>
      <c r="FA122" s="4" t="s">
        <v>3487</v>
      </c>
      <c r="FB122" s="4" t="s">
        <v>1087</v>
      </c>
      <c r="FC122" s="4" t="s">
        <v>4929</v>
      </c>
      <c r="FD122" s="4" t="s">
        <v>1032</v>
      </c>
      <c r="FE122" s="4" t="s">
        <v>4964</v>
      </c>
      <c r="FF122" s="4" t="s">
        <v>367</v>
      </c>
      <c r="FG122" s="4" t="s">
        <v>1388</v>
      </c>
      <c r="FH122" s="4" t="s">
        <v>1396</v>
      </c>
      <c r="FI122" s="4" t="s">
        <v>701</v>
      </c>
      <c r="FJ122" s="4" t="s">
        <v>209</v>
      </c>
      <c r="FK122" s="4" t="s">
        <v>1969</v>
      </c>
      <c r="FL122" s="4" t="s">
        <v>2762</v>
      </c>
      <c r="FM122" s="4" t="s">
        <v>2956</v>
      </c>
      <c r="FN122" s="4" t="s">
        <v>783</v>
      </c>
      <c r="FO122" s="4" t="s">
        <v>399</v>
      </c>
      <c r="FP122" s="4" t="s">
        <v>1690</v>
      </c>
      <c r="FQ122" s="4" t="s">
        <v>2883</v>
      </c>
      <c r="FR122" s="4" t="s">
        <v>156</v>
      </c>
      <c r="FS122" s="4" t="s">
        <v>2526</v>
      </c>
      <c r="FT122" s="4" t="s">
        <v>441</v>
      </c>
      <c r="FU122" s="4" t="s">
        <v>1952</v>
      </c>
      <c r="FV122" s="4" t="s">
        <v>923</v>
      </c>
      <c r="FW122" s="4" t="s">
        <v>211</v>
      </c>
      <c r="FX122" s="4" t="s">
        <v>1577</v>
      </c>
      <c r="FY122" s="4" t="s">
        <v>3158</v>
      </c>
      <c r="FZ122" s="4" t="s">
        <v>3</v>
      </c>
      <c r="GA122" s="4" t="s">
        <v>3</v>
      </c>
      <c r="GB122" s="4" t="s">
        <v>5072</v>
      </c>
      <c r="GC122" s="4" t="s">
        <v>4288</v>
      </c>
      <c r="GD122" s="4" t="s">
        <v>984</v>
      </c>
      <c r="GE122" s="4" t="s">
        <v>1054</v>
      </c>
      <c r="GF122" s="4" t="s">
        <v>3014</v>
      </c>
      <c r="GG122" s="4" t="s">
        <v>881</v>
      </c>
      <c r="GH122" s="4" t="s">
        <v>1004</v>
      </c>
      <c r="GI122" s="4" t="s">
        <v>1194</v>
      </c>
      <c r="GJ122" s="4" t="s">
        <v>1089</v>
      </c>
      <c r="GK122" s="4" t="s">
        <v>1142</v>
      </c>
      <c r="GL122" s="4" t="s">
        <v>2895</v>
      </c>
      <c r="GM122" s="4" t="s">
        <v>633</v>
      </c>
      <c r="GN122" s="4" t="s">
        <v>786</v>
      </c>
      <c r="GO122" s="4" t="s">
        <v>3306</v>
      </c>
      <c r="GP122" s="4" t="s">
        <v>466</v>
      </c>
      <c r="GQ122" s="4" t="s">
        <v>2598</v>
      </c>
      <c r="GR122" s="4" t="s">
        <v>1531</v>
      </c>
      <c r="GS122" s="4" t="s">
        <v>3070</v>
      </c>
      <c r="GT122" s="4" t="s">
        <v>896</v>
      </c>
      <c r="GU122" s="4" t="s">
        <v>4213</v>
      </c>
      <c r="GV122" s="4" t="s">
        <v>1055</v>
      </c>
      <c r="GW122" s="4" t="s">
        <v>1109</v>
      </c>
      <c r="GX122" s="4" t="s">
        <v>951</v>
      </c>
      <c r="GY122" s="4" t="s">
        <v>900</v>
      </c>
      <c r="GZ122" s="4" t="s">
        <v>664</v>
      </c>
      <c r="HA122" s="4" t="s">
        <v>1386</v>
      </c>
      <c r="HB122" s="4" t="s">
        <v>3414</v>
      </c>
      <c r="HC122" s="4" t="s">
        <v>1731</v>
      </c>
      <c r="HD122" s="4" t="s">
        <v>1647</v>
      </c>
      <c r="HE122" s="4" t="s">
        <v>4327</v>
      </c>
      <c r="HF122" s="4" t="s">
        <v>2765</v>
      </c>
      <c r="HG122" s="4" t="s">
        <v>1171</v>
      </c>
      <c r="HH122" s="4" t="s">
        <v>537</v>
      </c>
      <c r="HI122" s="4" t="s">
        <v>1397</v>
      </c>
      <c r="HJ122" s="4" t="s">
        <v>2120</v>
      </c>
      <c r="HK122" s="4" t="s">
        <v>439</v>
      </c>
      <c r="HL122" s="4" t="s">
        <v>4044</v>
      </c>
      <c r="HM122" s="4" t="s">
        <v>5670</v>
      </c>
      <c r="HN122" s="4" t="s">
        <v>3780</v>
      </c>
      <c r="HO122" s="4" t="s">
        <v>3535</v>
      </c>
      <c r="HP122" s="4" t="s">
        <v>2720</v>
      </c>
      <c r="HQ122" s="4" t="s">
        <v>1542</v>
      </c>
      <c r="HR122" s="4" t="s">
        <v>2087</v>
      </c>
      <c r="HS122" s="4" t="s">
        <v>4612</v>
      </c>
      <c r="HT122" s="4" t="s">
        <v>3322</v>
      </c>
      <c r="HU122" s="4" t="s">
        <v>3381</v>
      </c>
      <c r="HV122" s="4" t="s">
        <v>1217</v>
      </c>
      <c r="HW122" s="4" t="s">
        <v>316</v>
      </c>
      <c r="HX122" s="4" t="s">
        <v>3205</v>
      </c>
      <c r="HY122" s="4" t="s">
        <v>682</v>
      </c>
      <c r="HZ122" s="4" t="s">
        <v>1993</v>
      </c>
      <c r="IA122" s="4" t="s">
        <v>4238</v>
      </c>
      <c r="IB122" s="4" t="s">
        <v>165</v>
      </c>
      <c r="IC122" s="4" t="s">
        <v>1005</v>
      </c>
      <c r="ID122" s="4" t="s">
        <v>708</v>
      </c>
      <c r="IE122" s="4" t="s">
        <v>3006</v>
      </c>
      <c r="IF122" s="4" t="s">
        <v>1160</v>
      </c>
      <c r="IG122" s="4" t="s">
        <v>4660</v>
      </c>
      <c r="IH122" s="4" t="s">
        <v>297</v>
      </c>
      <c r="II122" s="4" t="s">
        <v>2390</v>
      </c>
      <c r="IJ122" s="4" t="s">
        <v>319</v>
      </c>
      <c r="IK122" s="4" t="s">
        <v>3</v>
      </c>
      <c r="IL122" s="4" t="s">
        <v>3590</v>
      </c>
      <c r="IM122" s="4" t="s">
        <v>1522</v>
      </c>
      <c r="IN122" s="4" t="s">
        <v>3165</v>
      </c>
      <c r="IO122" s="4" t="s">
        <v>1906</v>
      </c>
      <c r="IP122" s="4" t="s">
        <v>1548</v>
      </c>
      <c r="IQ122" s="4" t="s">
        <v>1193</v>
      </c>
      <c r="IR122" s="4" t="s">
        <v>2844</v>
      </c>
      <c r="IS122" s="4" t="s">
        <v>164</v>
      </c>
      <c r="IT122" s="4" t="s">
        <v>26</v>
      </c>
      <c r="IU122" s="4" t="s">
        <v>2441</v>
      </c>
      <c r="IV122" s="4" t="s">
        <v>1107</v>
      </c>
      <c r="IW122" s="4" t="s">
        <v>1589</v>
      </c>
      <c r="IX122" s="4" t="s">
        <v>269</v>
      </c>
      <c r="IY122" s="4" t="s">
        <v>618</v>
      </c>
      <c r="IZ122" s="4" t="s">
        <v>1198</v>
      </c>
      <c r="JA122" s="4" t="s">
        <v>1200</v>
      </c>
      <c r="JB122" s="4" t="s">
        <v>1932</v>
      </c>
      <c r="JC122" s="4" t="s">
        <v>104</v>
      </c>
      <c r="JD122" s="4" t="s">
        <v>562</v>
      </c>
      <c r="JE122" s="4" t="s">
        <v>1707</v>
      </c>
      <c r="JF122" s="4" t="s">
        <v>3003</v>
      </c>
    </row>
    <row r="123" spans="1:266" ht="15.75" thickBot="1">
      <c r="A123" s="8" t="s">
        <v>6551</v>
      </c>
      <c r="B123" s="4" t="s">
        <v>322</v>
      </c>
      <c r="C123" s="4" t="s">
        <v>3</v>
      </c>
      <c r="D123" s="4" t="s">
        <v>3</v>
      </c>
      <c r="E123" s="4" t="s">
        <v>1469</v>
      </c>
      <c r="F123" s="4" t="s">
        <v>2140</v>
      </c>
      <c r="G123" s="4" t="s">
        <v>732</v>
      </c>
      <c r="H123" s="4" t="s">
        <v>1841</v>
      </c>
      <c r="I123" s="4" t="s">
        <v>2197</v>
      </c>
      <c r="J123" s="4" t="s">
        <v>2221</v>
      </c>
      <c r="K123" s="4" t="s">
        <v>2247</v>
      </c>
      <c r="L123" s="4" t="s">
        <v>1243</v>
      </c>
      <c r="M123" s="4" t="s">
        <v>63</v>
      </c>
      <c r="N123" s="4" t="s">
        <v>1381</v>
      </c>
      <c r="O123" s="4" t="s">
        <v>750</v>
      </c>
      <c r="P123" s="4" t="s">
        <v>1818</v>
      </c>
      <c r="Q123" s="4" t="s">
        <v>2394</v>
      </c>
      <c r="R123" s="4" t="s">
        <v>1209</v>
      </c>
      <c r="S123" s="4" t="s">
        <v>1304</v>
      </c>
      <c r="T123" s="4" t="s">
        <v>2455</v>
      </c>
      <c r="U123" s="4" t="s">
        <v>1239</v>
      </c>
      <c r="V123" s="4" t="s">
        <v>1734</v>
      </c>
      <c r="W123" s="4" t="s">
        <v>2381</v>
      </c>
      <c r="X123" s="4" t="s">
        <v>555</v>
      </c>
      <c r="Y123" s="4" t="s">
        <v>511</v>
      </c>
      <c r="Z123" s="4" t="s">
        <v>1035</v>
      </c>
      <c r="AA123" s="4" t="s">
        <v>17</v>
      </c>
      <c r="AB123" s="4" t="s">
        <v>939</v>
      </c>
      <c r="AC123" s="4" t="s">
        <v>1150</v>
      </c>
      <c r="AD123" s="4" t="s">
        <v>2666</v>
      </c>
      <c r="AE123" s="4" t="s">
        <v>2685</v>
      </c>
      <c r="AF123" s="4" t="s">
        <v>1729</v>
      </c>
      <c r="AG123" s="4" t="s">
        <v>2319</v>
      </c>
      <c r="AH123" s="4" t="s">
        <v>236</v>
      </c>
      <c r="AI123" s="4" t="s">
        <v>737</v>
      </c>
      <c r="AJ123" s="4" t="s">
        <v>2771</v>
      </c>
      <c r="AK123" s="4" t="s">
        <v>2464</v>
      </c>
      <c r="AL123" s="4" t="s">
        <v>2832</v>
      </c>
      <c r="AM123" s="4" t="s">
        <v>959</v>
      </c>
      <c r="AN123" s="4" t="s">
        <v>1121</v>
      </c>
      <c r="AO123" s="4" t="s">
        <v>142</v>
      </c>
      <c r="AP123" s="4" t="s">
        <v>2917</v>
      </c>
      <c r="AQ123" s="4" t="s">
        <v>1644</v>
      </c>
      <c r="AR123" s="4" t="s">
        <v>2954</v>
      </c>
      <c r="AS123" s="4" t="s">
        <v>2974</v>
      </c>
      <c r="AT123" s="4" t="s">
        <v>1893</v>
      </c>
      <c r="AU123" s="4" t="s">
        <v>3023</v>
      </c>
      <c r="AV123" s="4" t="s">
        <v>2181</v>
      </c>
      <c r="AW123" s="4" t="s">
        <v>356</v>
      </c>
      <c r="AX123" s="4" t="s">
        <v>2020</v>
      </c>
      <c r="AY123" s="4" t="s">
        <v>2196</v>
      </c>
      <c r="AZ123" s="4" t="s">
        <v>1927</v>
      </c>
      <c r="BA123" s="4" t="s">
        <v>1517</v>
      </c>
      <c r="BB123" s="4" t="s">
        <v>296</v>
      </c>
      <c r="BC123" s="4" t="s">
        <v>755</v>
      </c>
      <c r="BD123" s="4" t="s">
        <v>3191</v>
      </c>
      <c r="BE123" s="4" t="s">
        <v>1243</v>
      </c>
      <c r="BF123" s="4" t="s">
        <v>168</v>
      </c>
      <c r="BG123" s="4" t="s">
        <v>3235</v>
      </c>
      <c r="BH123" s="4" t="s">
        <v>2429</v>
      </c>
      <c r="BI123" s="4" t="s">
        <v>1443</v>
      </c>
      <c r="BJ123" s="4" t="s">
        <v>1068</v>
      </c>
      <c r="BK123" s="4" t="s">
        <v>107</v>
      </c>
      <c r="BL123" s="4" t="s">
        <v>2464</v>
      </c>
      <c r="BM123" s="4" t="s">
        <v>3344</v>
      </c>
      <c r="BN123" s="4" t="s">
        <v>3363</v>
      </c>
      <c r="BO123" s="4" t="s">
        <v>3280</v>
      </c>
      <c r="BP123" s="4" t="s">
        <v>582</v>
      </c>
      <c r="BQ123" s="4" t="s">
        <v>305</v>
      </c>
      <c r="BR123" s="4" t="s">
        <v>3415</v>
      </c>
      <c r="BS123" s="4" t="s">
        <v>2165</v>
      </c>
      <c r="BT123" s="4" t="s">
        <v>3449</v>
      </c>
      <c r="BU123" s="4" t="s">
        <v>1779</v>
      </c>
      <c r="BV123" s="4" t="s">
        <v>768</v>
      </c>
      <c r="BW123" s="4" t="s">
        <v>1170</v>
      </c>
      <c r="BX123" s="4" t="s">
        <v>2184</v>
      </c>
      <c r="BY123" s="4" t="s">
        <v>553</v>
      </c>
      <c r="BZ123" s="4" t="s">
        <v>1095</v>
      </c>
      <c r="CA123" s="4" t="s">
        <v>1705</v>
      </c>
      <c r="CB123" s="4" t="s">
        <v>3608</v>
      </c>
      <c r="CC123" s="4" t="s">
        <v>2390</v>
      </c>
      <c r="CD123" s="4" t="s">
        <v>188</v>
      </c>
      <c r="CE123" s="4" t="s">
        <v>3688</v>
      </c>
      <c r="CF123" s="4" t="s">
        <v>1144</v>
      </c>
      <c r="CG123" s="4" t="s">
        <v>3763</v>
      </c>
      <c r="CH123" s="4" t="s">
        <v>3794</v>
      </c>
      <c r="CI123" s="4" t="s">
        <v>682</v>
      </c>
      <c r="CJ123" s="4" t="s">
        <v>2277</v>
      </c>
      <c r="CK123" s="4" t="s">
        <v>3867</v>
      </c>
      <c r="CL123" s="4" t="s">
        <v>2721</v>
      </c>
      <c r="CM123" s="4" t="s">
        <v>3203</v>
      </c>
      <c r="CN123" s="4" t="s">
        <v>1351</v>
      </c>
      <c r="CO123" s="4" t="s">
        <v>2464</v>
      </c>
      <c r="CP123" s="4" t="s">
        <v>969</v>
      </c>
      <c r="CQ123" s="4" t="s">
        <v>38</v>
      </c>
      <c r="CR123" s="4" t="s">
        <v>1391</v>
      </c>
      <c r="CS123" s="4" t="s">
        <v>4039</v>
      </c>
      <c r="CT123" s="4" t="s">
        <v>2632</v>
      </c>
      <c r="CU123" s="4" t="s">
        <v>4075</v>
      </c>
      <c r="CV123" s="4" t="s">
        <v>965</v>
      </c>
      <c r="CW123" s="4" t="s">
        <v>3230</v>
      </c>
      <c r="CX123" s="4" t="s">
        <v>158</v>
      </c>
      <c r="CY123" s="4" t="s">
        <v>2348</v>
      </c>
      <c r="CZ123" s="4" t="s">
        <v>4173</v>
      </c>
      <c r="DA123" s="4" t="s">
        <v>4200</v>
      </c>
      <c r="DB123" s="4" t="s">
        <v>900</v>
      </c>
      <c r="DC123" s="4" t="s">
        <v>469</v>
      </c>
      <c r="DD123" s="4" t="s">
        <v>1255</v>
      </c>
      <c r="DE123" s="4" t="s">
        <v>3710</v>
      </c>
      <c r="DF123" s="4" t="s">
        <v>82</v>
      </c>
      <c r="DG123" s="4" t="s">
        <v>1131</v>
      </c>
      <c r="DH123" s="4" t="s">
        <v>481</v>
      </c>
      <c r="DI123" s="4" t="s">
        <v>130</v>
      </c>
      <c r="DJ123" s="4" t="s">
        <v>622</v>
      </c>
      <c r="DK123" s="4" t="s">
        <v>1588</v>
      </c>
      <c r="DL123" s="4" t="s">
        <v>777</v>
      </c>
      <c r="DM123" s="4" t="s">
        <v>392</v>
      </c>
      <c r="DN123" s="4" t="s">
        <v>1211</v>
      </c>
      <c r="DO123" s="4" t="s">
        <v>2888</v>
      </c>
      <c r="DP123" s="4" t="s">
        <v>1649</v>
      </c>
      <c r="DQ123" s="4" t="s">
        <v>1915</v>
      </c>
      <c r="DR123" s="4" t="s">
        <v>156</v>
      </c>
      <c r="DS123" s="4" t="s">
        <v>2877</v>
      </c>
      <c r="DT123" s="4" t="s">
        <v>264</v>
      </c>
      <c r="DU123" s="4" t="s">
        <v>2262</v>
      </c>
      <c r="DV123" s="4" t="s">
        <v>1281</v>
      </c>
      <c r="DW123" s="4" t="s">
        <v>2158</v>
      </c>
      <c r="DX123" s="4" t="s">
        <v>1245</v>
      </c>
      <c r="DY123" s="4" t="s">
        <v>818</v>
      </c>
      <c r="DZ123" s="4" t="s">
        <v>536</v>
      </c>
      <c r="EA123" s="4" t="s">
        <v>3627</v>
      </c>
      <c r="EB123" s="4" t="s">
        <v>720</v>
      </c>
      <c r="EC123" s="4" t="s">
        <v>2177</v>
      </c>
      <c r="ED123" s="4" t="s">
        <v>687</v>
      </c>
      <c r="EE123" s="4" t="s">
        <v>2682</v>
      </c>
      <c r="EF123" s="4" t="s">
        <v>166</v>
      </c>
      <c r="EG123" s="4" t="s">
        <v>2522</v>
      </c>
      <c r="EH123" s="4" t="s">
        <v>4694</v>
      </c>
      <c r="EI123" s="4" t="s">
        <v>2510</v>
      </c>
      <c r="EJ123" s="4" t="s">
        <v>594</v>
      </c>
      <c r="EK123" s="4" t="s">
        <v>3503</v>
      </c>
      <c r="EL123" s="4" t="s">
        <v>392</v>
      </c>
      <c r="EM123" s="4" t="s">
        <v>3484</v>
      </c>
      <c r="EN123" s="4" t="s">
        <v>4769</v>
      </c>
      <c r="EO123" s="4" t="s">
        <v>2718</v>
      </c>
      <c r="EP123" s="4" t="s">
        <v>4796</v>
      </c>
      <c r="EQ123" s="4" t="s">
        <v>1973</v>
      </c>
      <c r="ER123" s="4" t="s">
        <v>1769</v>
      </c>
      <c r="ES123" s="4" t="s">
        <v>86</v>
      </c>
      <c r="ET123" s="4" t="s">
        <v>1090</v>
      </c>
      <c r="EU123" s="4" t="s">
        <v>53</v>
      </c>
      <c r="EV123" s="4" t="s">
        <v>4247</v>
      </c>
      <c r="EW123" s="4" t="s">
        <v>2017</v>
      </c>
      <c r="EX123" s="4" t="s">
        <v>3241</v>
      </c>
      <c r="EY123" s="4" t="s">
        <v>276</v>
      </c>
      <c r="EZ123" s="4" t="s">
        <v>1842</v>
      </c>
      <c r="FA123" s="4" t="s">
        <v>46</v>
      </c>
      <c r="FB123" s="4" t="s">
        <v>3450</v>
      </c>
      <c r="FC123" s="4" t="s">
        <v>3407</v>
      </c>
      <c r="FD123" s="4" t="s">
        <v>2737</v>
      </c>
      <c r="FE123" s="4" t="s">
        <v>1309</v>
      </c>
      <c r="FF123" s="4" t="s">
        <v>3237</v>
      </c>
      <c r="FG123" s="4" t="s">
        <v>3030</v>
      </c>
      <c r="FH123" s="4" t="s">
        <v>2113</v>
      </c>
      <c r="FI123" s="4" t="s">
        <v>4677</v>
      </c>
      <c r="FJ123" s="4" t="s">
        <v>4532</v>
      </c>
      <c r="FK123" s="4" t="s">
        <v>1164</v>
      </c>
      <c r="FL123" s="4" t="s">
        <v>518</v>
      </c>
      <c r="FM123" s="4" t="s">
        <v>223</v>
      </c>
      <c r="FN123" s="4" t="s">
        <v>393</v>
      </c>
      <c r="FO123" s="4" t="s">
        <v>2861</v>
      </c>
      <c r="FP123" s="4" t="s">
        <v>3279</v>
      </c>
      <c r="FQ123" s="4" t="s">
        <v>2218</v>
      </c>
      <c r="FR123" s="4" t="s">
        <v>95</v>
      </c>
      <c r="FS123" s="4" t="s">
        <v>1127</v>
      </c>
      <c r="FT123" s="4" t="s">
        <v>1169</v>
      </c>
      <c r="FU123" s="4" t="s">
        <v>1306</v>
      </c>
      <c r="FV123" s="4" t="s">
        <v>829</v>
      </c>
      <c r="FW123" s="4" t="s">
        <v>1113</v>
      </c>
      <c r="FX123" s="4" t="s">
        <v>951</v>
      </c>
      <c r="FY123" s="4" t="s">
        <v>4688</v>
      </c>
      <c r="FZ123" s="4" t="s">
        <v>1712</v>
      </c>
      <c r="GA123" s="4" t="s">
        <v>2580</v>
      </c>
      <c r="GB123" s="4" t="s">
        <v>728</v>
      </c>
      <c r="GC123" s="4" t="s">
        <v>783</v>
      </c>
      <c r="GD123" s="4" t="s">
        <v>309</v>
      </c>
      <c r="GE123" s="4" t="s">
        <v>1098</v>
      </c>
      <c r="GF123" s="4" t="s">
        <v>1670</v>
      </c>
      <c r="GG123" s="4" t="s">
        <v>682</v>
      </c>
      <c r="GH123" s="4" t="s">
        <v>2893</v>
      </c>
      <c r="GI123" s="4" t="s">
        <v>699</v>
      </c>
      <c r="GJ123" s="4" t="s">
        <v>589</v>
      </c>
      <c r="GK123" s="4" t="s">
        <v>1241</v>
      </c>
      <c r="GL123" s="4" t="s">
        <v>396</v>
      </c>
      <c r="GM123" s="4" t="s">
        <v>970</v>
      </c>
      <c r="GN123" s="4" t="s">
        <v>906</v>
      </c>
      <c r="GO123" s="4" t="s">
        <v>741</v>
      </c>
      <c r="GP123" s="4" t="s">
        <v>3961</v>
      </c>
      <c r="GQ123" s="4" t="s">
        <v>4237</v>
      </c>
      <c r="GR123" s="4" t="s">
        <v>2669</v>
      </c>
      <c r="GS123" s="4" t="s">
        <v>829</v>
      </c>
      <c r="GT123" s="4" t="s">
        <v>542</v>
      </c>
      <c r="GU123" s="4" t="s">
        <v>206</v>
      </c>
      <c r="GV123" s="4" t="s">
        <v>4050</v>
      </c>
      <c r="GW123" s="4" t="s">
        <v>1548</v>
      </c>
      <c r="GX123" s="4" t="s">
        <v>2518</v>
      </c>
      <c r="GY123" s="4" t="s">
        <v>3221</v>
      </c>
      <c r="GZ123" s="4" t="s">
        <v>638</v>
      </c>
      <c r="HA123" s="4" t="s">
        <v>1809</v>
      </c>
      <c r="HB123" s="4" t="s">
        <v>1006</v>
      </c>
      <c r="HC123" s="4" t="s">
        <v>254</v>
      </c>
      <c r="HD123" s="4" t="s">
        <v>2081</v>
      </c>
      <c r="HE123" s="4" t="s">
        <v>1685</v>
      </c>
      <c r="HF123" s="4" t="s">
        <v>197</v>
      </c>
      <c r="HG123" s="4" t="s">
        <v>516</v>
      </c>
      <c r="HH123" s="4" t="s">
        <v>1132</v>
      </c>
      <c r="HI123" s="4" t="s">
        <v>3074</v>
      </c>
      <c r="HJ123" s="4" t="s">
        <v>3305</v>
      </c>
      <c r="HK123" s="4" t="s">
        <v>1685</v>
      </c>
      <c r="HL123" s="4" t="s">
        <v>1342</v>
      </c>
      <c r="HM123" s="4" t="s">
        <v>4697</v>
      </c>
      <c r="HN123" s="4" t="s">
        <v>4090</v>
      </c>
      <c r="HO123" s="4" t="s">
        <v>4465</v>
      </c>
      <c r="HP123" s="4" t="s">
        <v>1303</v>
      </c>
      <c r="HQ123" s="4" t="s">
        <v>483</v>
      </c>
      <c r="HR123" s="4" t="s">
        <v>1638</v>
      </c>
      <c r="HS123" s="4" t="s">
        <v>823</v>
      </c>
      <c r="HT123" s="4" t="s">
        <v>1941</v>
      </c>
      <c r="HU123" s="4" t="s">
        <v>2086</v>
      </c>
      <c r="HV123" s="4" t="s">
        <v>1913</v>
      </c>
      <c r="HW123" s="4" t="s">
        <v>1242</v>
      </c>
      <c r="HX123" s="4" t="s">
        <v>1993</v>
      </c>
      <c r="HY123" s="4" t="s">
        <v>2806</v>
      </c>
      <c r="HZ123" s="4" t="s">
        <v>73</v>
      </c>
      <c r="IA123" s="4" t="s">
        <v>1779</v>
      </c>
      <c r="IB123" s="4" t="s">
        <v>3130</v>
      </c>
      <c r="IC123" s="4" t="s">
        <v>208</v>
      </c>
      <c r="ID123" s="4" t="s">
        <v>3564</v>
      </c>
      <c r="IE123" s="4" t="s">
        <v>777</v>
      </c>
      <c r="IF123" s="4" t="s">
        <v>1433</v>
      </c>
      <c r="IG123" s="4" t="s">
        <v>918</v>
      </c>
      <c r="IH123" s="4" t="s">
        <v>1814</v>
      </c>
      <c r="II123" s="4" t="s">
        <v>287</v>
      </c>
      <c r="IJ123" s="4" t="s">
        <v>182</v>
      </c>
      <c r="IK123" s="4" t="s">
        <v>896</v>
      </c>
      <c r="IL123" s="4" t="s">
        <v>3084</v>
      </c>
      <c r="IM123" s="4" t="s">
        <v>686</v>
      </c>
      <c r="IN123" s="4" t="s">
        <v>53</v>
      </c>
      <c r="IO123" s="4" t="s">
        <v>4480</v>
      </c>
      <c r="IP123" s="4" t="s">
        <v>1137</v>
      </c>
      <c r="IQ123" s="4" t="s">
        <v>4387</v>
      </c>
      <c r="IR123" s="4" t="s">
        <v>567</v>
      </c>
      <c r="IS123" s="4" t="s">
        <v>572</v>
      </c>
      <c r="IT123" s="4" t="s">
        <v>3266</v>
      </c>
      <c r="IU123" s="4" t="s">
        <v>578</v>
      </c>
      <c r="IV123" s="4" t="s">
        <v>5170</v>
      </c>
      <c r="IW123" s="4" t="s">
        <v>503</v>
      </c>
      <c r="IX123" s="4" t="s">
        <v>624</v>
      </c>
      <c r="IY123" s="4" t="s">
        <v>1239</v>
      </c>
      <c r="IZ123" s="4" t="s">
        <v>205</v>
      </c>
      <c r="JA123" s="4" t="s">
        <v>579</v>
      </c>
      <c r="JB123" s="4" t="s">
        <v>4237</v>
      </c>
      <c r="JC123" s="4" t="s">
        <v>1044</v>
      </c>
      <c r="JD123" s="4" t="s">
        <v>3878</v>
      </c>
      <c r="JE123" s="4" t="s">
        <v>10</v>
      </c>
      <c r="JF123" s="4" t="s">
        <v>1446</v>
      </c>
    </row>
    <row r="124" spans="1:266" ht="15.75" thickBot="1">
      <c r="A124" s="8" t="s">
        <v>6552</v>
      </c>
      <c r="B124" s="3" t="e">
        <v>#DIV/0!</v>
      </c>
      <c r="C124" s="3" t="e">
        <v>#DIV/0!</v>
      </c>
      <c r="D124" s="3" t="e">
        <v>#DIV/0!</v>
      </c>
      <c r="E124" s="3" t="e">
        <v>#DIV/0!</v>
      </c>
      <c r="F124" s="3" t="e">
        <v>#DIV/0!</v>
      </c>
      <c r="G124" s="3" t="e">
        <v>#DIV/0!</v>
      </c>
      <c r="H124" s="3" t="e">
        <v>#DIV/0!</v>
      </c>
      <c r="I124" s="3" t="e">
        <v>#DIV/0!</v>
      </c>
      <c r="J124" s="3" t="e">
        <v>#DIV/0!</v>
      </c>
      <c r="K124" s="3" t="e">
        <v>#DIV/0!</v>
      </c>
      <c r="L124" s="3" t="e">
        <v>#DIV/0!</v>
      </c>
      <c r="M124" s="3" t="e">
        <v>#DIV/0!</v>
      </c>
      <c r="N124" s="3" t="e">
        <v>#DIV/0!</v>
      </c>
      <c r="O124" s="3" t="e">
        <v>#DIV/0!</v>
      </c>
      <c r="P124" s="3" t="e">
        <v>#DIV/0!</v>
      </c>
      <c r="Q124" s="3" t="e">
        <v>#DIV/0!</v>
      </c>
      <c r="R124" s="3" t="e">
        <v>#DIV/0!</v>
      </c>
      <c r="S124" s="3" t="e">
        <v>#DIV/0!</v>
      </c>
      <c r="T124" s="3" t="e">
        <v>#DIV/0!</v>
      </c>
      <c r="U124" s="3" t="e">
        <v>#DIV/0!</v>
      </c>
      <c r="V124" s="3" t="e">
        <v>#DIV/0!</v>
      </c>
      <c r="W124" s="3" t="e">
        <v>#DIV/0!</v>
      </c>
      <c r="X124" s="3" t="e">
        <v>#DIV/0!</v>
      </c>
      <c r="Y124" s="3" t="e">
        <v>#DIV/0!</v>
      </c>
      <c r="Z124" s="3" t="e">
        <v>#DIV/0!</v>
      </c>
      <c r="AA124" s="3" t="e">
        <v>#DIV/0!</v>
      </c>
      <c r="AB124" s="3" t="e">
        <v>#DIV/0!</v>
      </c>
      <c r="AC124" s="3" t="e">
        <v>#DIV/0!</v>
      </c>
      <c r="AD124" s="4" t="s">
        <v>2667</v>
      </c>
      <c r="AE124" s="4" t="s">
        <v>2686</v>
      </c>
      <c r="AF124" s="4" t="s">
        <v>1433</v>
      </c>
      <c r="AG124" s="4" t="s">
        <v>2722</v>
      </c>
      <c r="AH124" s="4" t="s">
        <v>2738</v>
      </c>
      <c r="AI124" s="4" t="s">
        <v>2751</v>
      </c>
      <c r="AJ124" s="4" t="s">
        <v>2772</v>
      </c>
      <c r="AK124" s="4" t="s">
        <v>2799</v>
      </c>
      <c r="AL124" s="4" t="s">
        <v>2053</v>
      </c>
      <c r="AM124" s="4" t="s">
        <v>234</v>
      </c>
      <c r="AN124" s="4" t="s">
        <v>2880</v>
      </c>
      <c r="AO124" s="4" t="s">
        <v>2898</v>
      </c>
      <c r="AP124" s="4" t="s">
        <v>295</v>
      </c>
      <c r="AQ124" s="4" t="s">
        <v>2755</v>
      </c>
      <c r="AR124" s="4" t="s">
        <v>2955</v>
      </c>
      <c r="AS124" s="4" t="s">
        <v>2975</v>
      </c>
      <c r="AT124" s="4" t="s">
        <v>2999</v>
      </c>
      <c r="AU124" s="4" t="s">
        <v>3024</v>
      </c>
      <c r="AV124" s="4" t="s">
        <v>3049</v>
      </c>
      <c r="AW124" s="4" t="s">
        <v>2461</v>
      </c>
      <c r="AX124" s="4" t="s">
        <v>3088</v>
      </c>
      <c r="AY124" s="4" t="s">
        <v>3106</v>
      </c>
      <c r="AZ124" s="4" t="s">
        <v>515</v>
      </c>
      <c r="BA124" s="4" t="s">
        <v>3144</v>
      </c>
      <c r="BB124" s="4" t="s">
        <v>757</v>
      </c>
      <c r="BC124" s="4" t="s">
        <v>3179</v>
      </c>
      <c r="BD124" s="4" t="s">
        <v>3192</v>
      </c>
      <c r="BE124" s="4" t="s">
        <v>3200</v>
      </c>
      <c r="BF124" s="4" t="s">
        <v>3218</v>
      </c>
      <c r="BG124" s="4" t="s">
        <v>297</v>
      </c>
      <c r="BH124" s="4" t="s">
        <v>2923</v>
      </c>
      <c r="BI124" s="4" t="s">
        <v>959</v>
      </c>
      <c r="BJ124" s="4" t="s">
        <v>19</v>
      </c>
      <c r="BK124" s="4" t="s">
        <v>3100</v>
      </c>
      <c r="BL124" s="4" t="s">
        <v>1427</v>
      </c>
      <c r="BM124" s="4" t="s">
        <v>2295</v>
      </c>
      <c r="BN124" s="4" t="s">
        <v>1719</v>
      </c>
      <c r="BO124" s="4" t="s">
        <v>1530</v>
      </c>
      <c r="BP124" s="4" t="s">
        <v>3387</v>
      </c>
      <c r="BQ124" s="4" t="s">
        <v>3356</v>
      </c>
      <c r="BR124" s="4" t="s">
        <v>688</v>
      </c>
      <c r="BS124" s="4" t="s">
        <v>350</v>
      </c>
      <c r="BT124" s="4" t="s">
        <v>588</v>
      </c>
      <c r="BU124" s="4" t="s">
        <v>1829</v>
      </c>
      <c r="BV124" s="4" t="s">
        <v>95</v>
      </c>
      <c r="BW124" s="4" t="s">
        <v>2331</v>
      </c>
      <c r="BX124" s="4" t="s">
        <v>336</v>
      </c>
      <c r="BY124" s="4" t="s">
        <v>3557</v>
      </c>
      <c r="BZ124" s="4" t="s">
        <v>3</v>
      </c>
      <c r="CA124" s="4" t="s">
        <v>3591</v>
      </c>
      <c r="CB124" s="4" t="s">
        <v>1004</v>
      </c>
      <c r="CC124" s="4" t="s">
        <v>3627</v>
      </c>
      <c r="CD124" s="4" t="s">
        <v>3340</v>
      </c>
      <c r="CE124" s="4" t="s">
        <v>3689</v>
      </c>
      <c r="CF124" s="4" t="s">
        <v>3450</v>
      </c>
      <c r="CG124" s="4" t="s">
        <v>2699</v>
      </c>
      <c r="CH124" s="4" t="s">
        <v>1121</v>
      </c>
      <c r="CI124" s="4" t="s">
        <v>1344</v>
      </c>
      <c r="CJ124" s="4" t="s">
        <v>3842</v>
      </c>
      <c r="CK124" s="4" t="s">
        <v>98</v>
      </c>
      <c r="CL124" s="4" t="s">
        <v>1117</v>
      </c>
      <c r="CM124" s="4" t="s">
        <v>379</v>
      </c>
      <c r="CN124" s="4" t="s">
        <v>3947</v>
      </c>
      <c r="CO124" s="4" t="s">
        <v>522</v>
      </c>
      <c r="CP124" s="4" t="s">
        <v>3981</v>
      </c>
      <c r="CQ124" s="4" t="s">
        <v>538</v>
      </c>
      <c r="CR124" s="4" t="s">
        <v>3488</v>
      </c>
      <c r="CS124" s="4" t="s">
        <v>2615</v>
      </c>
      <c r="CT124" s="4" t="s">
        <v>123</v>
      </c>
      <c r="CU124" s="4" t="s">
        <v>1529</v>
      </c>
      <c r="CV124" s="4" t="s">
        <v>2389</v>
      </c>
      <c r="CW124" s="4" t="s">
        <v>4111</v>
      </c>
      <c r="CX124" s="4" t="s">
        <v>1197</v>
      </c>
      <c r="CY124" s="4" t="s">
        <v>3016</v>
      </c>
      <c r="CZ124" s="4" t="s">
        <v>1595</v>
      </c>
      <c r="DA124" s="4" t="s">
        <v>2492</v>
      </c>
      <c r="DB124" s="4" t="s">
        <v>1169</v>
      </c>
      <c r="DC124" s="4" t="s">
        <v>1792</v>
      </c>
      <c r="DD124" s="4" t="s">
        <v>2787</v>
      </c>
      <c r="DE124" s="4" t="s">
        <v>103</v>
      </c>
      <c r="DF124" s="4" t="s">
        <v>3280</v>
      </c>
      <c r="DG124" s="4" t="s">
        <v>4292</v>
      </c>
      <c r="DH124" s="4" t="s">
        <v>2945</v>
      </c>
      <c r="DI124" s="4" t="s">
        <v>138</v>
      </c>
      <c r="DJ124" s="4" t="s">
        <v>1860</v>
      </c>
      <c r="DK124" s="4" t="s">
        <v>1786</v>
      </c>
      <c r="DL124" s="4" t="s">
        <v>1355</v>
      </c>
      <c r="DM124" s="4" t="s">
        <v>1162</v>
      </c>
      <c r="DN124" s="4" t="s">
        <v>2885</v>
      </c>
      <c r="DO124" s="4" t="s">
        <v>457</v>
      </c>
      <c r="DP124" s="4" t="s">
        <v>2512</v>
      </c>
      <c r="DQ124" s="4" t="s">
        <v>4472</v>
      </c>
      <c r="DR124" s="4" t="s">
        <v>2022</v>
      </c>
      <c r="DS124" s="4" t="s">
        <v>2064</v>
      </c>
      <c r="DT124" s="4" t="s">
        <v>4299</v>
      </c>
      <c r="DU124" s="4" t="s">
        <v>1542</v>
      </c>
      <c r="DV124" s="4" t="s">
        <v>3180</v>
      </c>
      <c r="DW124" s="4" t="s">
        <v>138</v>
      </c>
      <c r="DX124" s="4" t="s">
        <v>1649</v>
      </c>
      <c r="DY124" s="4" t="s">
        <v>829</v>
      </c>
      <c r="DZ124" s="4" t="s">
        <v>1946</v>
      </c>
      <c r="EA124" s="4" t="s">
        <v>2097</v>
      </c>
      <c r="EB124" s="4" t="s">
        <v>4344</v>
      </c>
      <c r="EC124" s="4" t="s">
        <v>648</v>
      </c>
      <c r="ED124" s="4" t="s">
        <v>3102</v>
      </c>
      <c r="EE124" s="4" t="s">
        <v>1734</v>
      </c>
      <c r="EF124" s="4" t="s">
        <v>923</v>
      </c>
      <c r="EG124" s="4" t="s">
        <v>3370</v>
      </c>
      <c r="EH124" s="4" t="s">
        <v>3459</v>
      </c>
      <c r="EI124" s="4" t="s">
        <v>4710</v>
      </c>
      <c r="EJ124" s="4" t="s">
        <v>2786</v>
      </c>
      <c r="EK124" s="4" t="s">
        <v>511</v>
      </c>
      <c r="EL124" s="4" t="s">
        <v>3882</v>
      </c>
      <c r="EM124" s="4" t="s">
        <v>3410</v>
      </c>
      <c r="EN124" s="4" t="s">
        <v>1224</v>
      </c>
      <c r="EO124" s="4" t="s">
        <v>1637</v>
      </c>
      <c r="EP124" s="4" t="s">
        <v>4242</v>
      </c>
      <c r="EQ124" s="4" t="s">
        <v>358</v>
      </c>
      <c r="ER124" s="4" t="s">
        <v>970</v>
      </c>
      <c r="ES124" s="4" t="s">
        <v>4826</v>
      </c>
      <c r="ET124" s="4" t="s">
        <v>951</v>
      </c>
      <c r="EU124" s="4" t="s">
        <v>4826</v>
      </c>
      <c r="EV124" s="4" t="s">
        <v>901</v>
      </c>
      <c r="EW124" s="4" t="s">
        <v>705</v>
      </c>
      <c r="EX124" s="4" t="s">
        <v>4863</v>
      </c>
      <c r="EY124" s="4" t="s">
        <v>1108</v>
      </c>
      <c r="EZ124" s="4" t="s">
        <v>1227</v>
      </c>
      <c r="FA124" s="4" t="s">
        <v>2618</v>
      </c>
      <c r="FB124" s="4" t="s">
        <v>3270</v>
      </c>
      <c r="FC124" s="4" t="s">
        <v>2274</v>
      </c>
      <c r="FD124" s="4" t="s">
        <v>4949</v>
      </c>
      <c r="FE124" s="4" t="s">
        <v>4965</v>
      </c>
      <c r="FF124" s="4" t="s">
        <v>899</v>
      </c>
      <c r="FG124" s="4" t="s">
        <v>828</v>
      </c>
      <c r="FH124" s="4" t="s">
        <v>7</v>
      </c>
      <c r="FI124" s="4" t="s">
        <v>2578</v>
      </c>
      <c r="FJ124" s="4" t="s">
        <v>5032</v>
      </c>
      <c r="FK124" s="4" t="s">
        <v>4671</v>
      </c>
      <c r="FL124" s="4" t="s">
        <v>1655</v>
      </c>
      <c r="FM124" s="4" t="s">
        <v>1715</v>
      </c>
      <c r="FN124" s="4" t="s">
        <v>2029</v>
      </c>
      <c r="FO124" s="4" t="s">
        <v>3988</v>
      </c>
      <c r="FP124" s="4" t="s">
        <v>5128</v>
      </c>
      <c r="FQ124" s="4" t="s">
        <v>323</v>
      </c>
      <c r="FR124" s="4" t="s">
        <v>395</v>
      </c>
      <c r="FS124" s="4" t="s">
        <v>454</v>
      </c>
      <c r="FT124" s="4" t="s">
        <v>2762</v>
      </c>
      <c r="FU124" s="4" t="s">
        <v>4978</v>
      </c>
      <c r="FV124" s="4" t="s">
        <v>591</v>
      </c>
      <c r="FW124" s="4" t="s">
        <v>2822</v>
      </c>
      <c r="FX124" s="4" t="s">
        <v>96</v>
      </c>
      <c r="FY124" s="4" t="s">
        <v>4367</v>
      </c>
      <c r="FZ124" s="4" t="s">
        <v>5210</v>
      </c>
      <c r="GA124" s="4" t="s">
        <v>1155</v>
      </c>
      <c r="GB124" s="4" t="s">
        <v>1449</v>
      </c>
      <c r="GC124" s="4" t="s">
        <v>2228</v>
      </c>
      <c r="GD124" s="4" t="s">
        <v>2844</v>
      </c>
      <c r="GE124" s="4" t="s">
        <v>5237</v>
      </c>
      <c r="GF124" s="4" t="s">
        <v>994</v>
      </c>
      <c r="GG124" s="4" t="s">
        <v>1444</v>
      </c>
      <c r="GH124" s="4" t="s">
        <v>5335</v>
      </c>
      <c r="GI124" s="4" t="s">
        <v>803</v>
      </c>
      <c r="GJ124" s="4" t="s">
        <v>2127</v>
      </c>
      <c r="GK124" s="4" t="s">
        <v>1922</v>
      </c>
      <c r="GL124" s="4" t="s">
        <v>3121</v>
      </c>
      <c r="GM124" s="4" t="s">
        <v>3313</v>
      </c>
      <c r="GN124" s="4" t="s">
        <v>1279</v>
      </c>
      <c r="GO124" s="4" t="s">
        <v>3200</v>
      </c>
      <c r="GP124" s="4" t="s">
        <v>3147</v>
      </c>
      <c r="GQ124" s="4" t="s">
        <v>196</v>
      </c>
      <c r="GR124" s="4" t="s">
        <v>640</v>
      </c>
      <c r="GS124" s="4" t="s">
        <v>3048</v>
      </c>
      <c r="GT124" s="4" t="s">
        <v>1288</v>
      </c>
      <c r="GU124" s="4" t="s">
        <v>988</v>
      </c>
      <c r="GV124" s="4" t="s">
        <v>3441</v>
      </c>
      <c r="GW124" s="4" t="s">
        <v>5495</v>
      </c>
      <c r="GX124" s="4" t="s">
        <v>1102</v>
      </c>
      <c r="GY124" s="4" t="s">
        <v>1405</v>
      </c>
      <c r="GZ124" s="4" t="s">
        <v>3</v>
      </c>
      <c r="HA124" s="4" t="s">
        <v>1388</v>
      </c>
      <c r="HB124" s="4" t="s">
        <v>1977</v>
      </c>
      <c r="HC124" s="4" t="s">
        <v>517</v>
      </c>
      <c r="HD124" s="4" t="s">
        <v>434</v>
      </c>
      <c r="HE124" s="4" t="s">
        <v>1546</v>
      </c>
      <c r="HF124" s="4" t="s">
        <v>3533</v>
      </c>
      <c r="HG124" s="4" t="s">
        <v>1004</v>
      </c>
      <c r="HH124" s="4" t="s">
        <v>858</v>
      </c>
      <c r="HI124" s="4" t="s">
        <v>3094</v>
      </c>
      <c r="HJ124" s="4" t="s">
        <v>3064</v>
      </c>
      <c r="HK124" s="4" t="s">
        <v>74</v>
      </c>
      <c r="HL124" s="4" t="s">
        <v>2300</v>
      </c>
      <c r="HM124" s="4" t="s">
        <v>5756</v>
      </c>
      <c r="HN124" s="4" t="s">
        <v>5803</v>
      </c>
      <c r="HO124" s="4" t="s">
        <v>5827</v>
      </c>
      <c r="HP124" s="4" t="s">
        <v>1320</v>
      </c>
      <c r="HQ124" s="4" t="s">
        <v>548</v>
      </c>
      <c r="HR124" s="4" t="s">
        <v>5875</v>
      </c>
      <c r="HS124" s="4" t="s">
        <v>1022</v>
      </c>
      <c r="HT124" s="4" t="s">
        <v>2538</v>
      </c>
      <c r="HU124" s="4" t="s">
        <v>5948</v>
      </c>
      <c r="HV124" s="4" t="s">
        <v>3088</v>
      </c>
      <c r="HW124" s="4" t="s">
        <v>1520</v>
      </c>
      <c r="HX124" s="4" t="s">
        <v>1640</v>
      </c>
      <c r="HY124" s="4" t="s">
        <v>3106</v>
      </c>
      <c r="HZ124" s="4" t="s">
        <v>2968</v>
      </c>
      <c r="IA124" s="4" t="s">
        <v>558</v>
      </c>
      <c r="IB124" s="4" t="s">
        <v>384</v>
      </c>
      <c r="IC124" s="4" t="s">
        <v>2232</v>
      </c>
      <c r="ID124" s="4" t="s">
        <v>1685</v>
      </c>
      <c r="IE124" s="4" t="s">
        <v>312</v>
      </c>
      <c r="IF124" s="4" t="s">
        <v>2499</v>
      </c>
      <c r="IG124" s="4" t="s">
        <v>758</v>
      </c>
      <c r="IH124" s="4" t="s">
        <v>1150</v>
      </c>
      <c r="II124" s="4" t="s">
        <v>4090</v>
      </c>
      <c r="IJ124" s="4" t="s">
        <v>886</v>
      </c>
      <c r="IK124" s="4" t="s">
        <v>1555</v>
      </c>
      <c r="IL124" s="4" t="s">
        <v>4773</v>
      </c>
      <c r="IM124" s="4" t="s">
        <v>758</v>
      </c>
      <c r="IN124" s="4" t="s">
        <v>3564</v>
      </c>
      <c r="IO124" s="4" t="s">
        <v>2890</v>
      </c>
      <c r="IP124" s="4" t="s">
        <v>6264</v>
      </c>
      <c r="IQ124" s="4" t="s">
        <v>298</v>
      </c>
      <c r="IR124" s="4" t="s">
        <v>2831</v>
      </c>
      <c r="IS124" s="4" t="s">
        <v>2771</v>
      </c>
      <c r="IT124" s="4" t="s">
        <v>838</v>
      </c>
      <c r="IU124" s="4" t="s">
        <v>3439</v>
      </c>
      <c r="IV124" s="4" t="s">
        <v>2028</v>
      </c>
      <c r="IW124" s="4" t="s">
        <v>2688</v>
      </c>
      <c r="IX124" s="4" t="s">
        <v>469</v>
      </c>
      <c r="IY124" s="4" t="s">
        <v>268</v>
      </c>
      <c r="IZ124" s="4" t="s">
        <v>1537</v>
      </c>
      <c r="JA124" s="4" t="s">
        <v>4848</v>
      </c>
      <c r="JB124" s="4" t="s">
        <v>4555</v>
      </c>
      <c r="JC124" s="4" t="s">
        <v>72</v>
      </c>
      <c r="JD124" s="4" t="s">
        <v>1596</v>
      </c>
      <c r="JE124" s="4" t="s">
        <v>2491</v>
      </c>
      <c r="JF124" s="4" t="s">
        <v>46</v>
      </c>
    </row>
    <row r="125" spans="1:266" ht="15.75" thickBot="1">
      <c r="A125" s="8" t="s">
        <v>6553</v>
      </c>
      <c r="B125" s="3" t="e">
        <v>#DIV/0!</v>
      </c>
      <c r="C125" s="3" t="e">
        <v>#DIV/0!</v>
      </c>
      <c r="D125" s="3" t="e">
        <v>#DIV/0!</v>
      </c>
      <c r="E125" s="3" t="e">
        <v>#DIV/0!</v>
      </c>
      <c r="F125" s="3" t="e">
        <v>#DIV/0!</v>
      </c>
      <c r="G125" s="3" t="e">
        <v>#DIV/0!</v>
      </c>
      <c r="H125" s="3" t="e">
        <v>#DIV/0!</v>
      </c>
      <c r="I125" s="3" t="e">
        <v>#DIV/0!</v>
      </c>
      <c r="J125" s="3" t="e">
        <v>#DIV/0!</v>
      </c>
      <c r="K125" s="3" t="e">
        <v>#DIV/0!</v>
      </c>
      <c r="L125" s="3" t="e">
        <v>#DIV/0!</v>
      </c>
      <c r="M125" s="3" t="e">
        <v>#DIV/0!</v>
      </c>
      <c r="N125" s="3" t="e">
        <v>#DIV/0!</v>
      </c>
      <c r="O125" s="3" t="e">
        <v>#DIV/0!</v>
      </c>
      <c r="P125" s="3" t="e">
        <v>#DIV/0!</v>
      </c>
      <c r="Q125" s="3" t="e">
        <v>#DIV/0!</v>
      </c>
      <c r="R125" s="3" t="e">
        <v>#DIV/0!</v>
      </c>
      <c r="S125" s="3" t="e">
        <v>#DIV/0!</v>
      </c>
      <c r="T125" s="3" t="e">
        <v>#DIV/0!</v>
      </c>
      <c r="U125" s="3" t="e">
        <v>#DIV/0!</v>
      </c>
      <c r="V125" s="3" t="e">
        <v>#DIV/0!</v>
      </c>
      <c r="W125" s="3" t="e">
        <v>#DIV/0!</v>
      </c>
      <c r="X125" s="3" t="e">
        <v>#DIV/0!</v>
      </c>
      <c r="Y125" s="3" t="e">
        <v>#DIV/0!</v>
      </c>
      <c r="Z125" s="3" t="e">
        <v>#DIV/0!</v>
      </c>
      <c r="AA125" s="3" t="e">
        <v>#DIV/0!</v>
      </c>
      <c r="AB125" s="3" t="e">
        <v>#DIV/0!</v>
      </c>
      <c r="AC125" s="3" t="e">
        <v>#DIV/0!</v>
      </c>
      <c r="AD125" s="3" t="e">
        <v>#DIV/0!</v>
      </c>
      <c r="AE125" s="3" t="e">
        <v>#DIV/0!</v>
      </c>
      <c r="AF125" s="3" t="e">
        <v>#DIV/0!</v>
      </c>
      <c r="AG125" s="3" t="e">
        <v>#DIV/0!</v>
      </c>
      <c r="AH125" s="3" t="e">
        <v>#DIV/0!</v>
      </c>
      <c r="AI125" s="3" t="e">
        <v>#DIV/0!</v>
      </c>
      <c r="AJ125" s="3" t="e">
        <v>#DIV/0!</v>
      </c>
      <c r="AK125" s="3" t="e">
        <v>#DIV/0!</v>
      </c>
      <c r="AL125" s="3" t="e">
        <v>#DIV/0!</v>
      </c>
      <c r="AM125" s="3" t="e">
        <v>#DIV/0!</v>
      </c>
      <c r="AN125" s="3" t="e">
        <v>#DIV/0!</v>
      </c>
      <c r="AO125" s="3" t="e">
        <v>#DIV/0!</v>
      </c>
      <c r="AP125" s="3" t="e">
        <v>#DIV/0!</v>
      </c>
      <c r="AQ125" s="3" t="e">
        <v>#DIV/0!</v>
      </c>
      <c r="AR125" s="3" t="e">
        <v>#DIV/0!</v>
      </c>
      <c r="AS125" s="3" t="e">
        <v>#DIV/0!</v>
      </c>
      <c r="AT125" s="3" t="e">
        <v>#DIV/0!</v>
      </c>
      <c r="AU125" s="3" t="e">
        <v>#DIV/0!</v>
      </c>
      <c r="AV125" s="3" t="e">
        <v>#DIV/0!</v>
      </c>
      <c r="AW125" s="3" t="e">
        <v>#DIV/0!</v>
      </c>
      <c r="AX125" s="3" t="e">
        <v>#DIV/0!</v>
      </c>
      <c r="AY125" s="3" t="e">
        <v>#DIV/0!</v>
      </c>
      <c r="AZ125" s="3" t="e">
        <v>#DIV/0!</v>
      </c>
      <c r="BA125" s="3" t="e">
        <v>#DIV/0!</v>
      </c>
      <c r="BB125" s="3" t="e">
        <v>#DIV/0!</v>
      </c>
      <c r="BC125" s="3" t="e">
        <v>#DIV/0!</v>
      </c>
      <c r="BD125" s="3" t="e">
        <v>#DIV/0!</v>
      </c>
      <c r="BE125" s="3" t="e">
        <v>#DIV/0!</v>
      </c>
      <c r="BF125" s="3" t="e">
        <v>#DIV/0!</v>
      </c>
      <c r="BG125" s="3" t="e">
        <v>#DIV/0!</v>
      </c>
      <c r="BH125" s="3" t="e">
        <v>#DIV/0!</v>
      </c>
      <c r="BI125" s="3" t="e">
        <v>#DIV/0!</v>
      </c>
      <c r="BJ125" s="3" t="e">
        <v>#DIV/0!</v>
      </c>
      <c r="BK125" s="3" t="e">
        <v>#DIV/0!</v>
      </c>
      <c r="BL125" s="3" t="e">
        <v>#DIV/0!</v>
      </c>
      <c r="BM125" s="3" t="e">
        <v>#DIV/0!</v>
      </c>
      <c r="BN125" s="3" t="e">
        <v>#DIV/0!</v>
      </c>
      <c r="BO125" s="3" t="e">
        <v>#DIV/0!</v>
      </c>
      <c r="BP125" s="3" t="e">
        <v>#DIV/0!</v>
      </c>
      <c r="BQ125" s="3" t="e">
        <v>#DIV/0!</v>
      </c>
      <c r="BR125" s="3" t="e">
        <v>#DIV/0!</v>
      </c>
      <c r="BS125" s="3" t="e">
        <v>#DIV/0!</v>
      </c>
      <c r="BT125" s="3" t="e">
        <v>#DIV/0!</v>
      </c>
      <c r="BU125" s="3" t="e">
        <v>#DIV/0!</v>
      </c>
      <c r="BV125" s="3" t="e">
        <v>#DIV/0!</v>
      </c>
      <c r="BW125" s="3" t="e">
        <v>#DIV/0!</v>
      </c>
      <c r="BX125" s="3" t="e">
        <v>#DIV/0!</v>
      </c>
      <c r="BY125" s="3" t="e">
        <v>#DIV/0!</v>
      </c>
      <c r="BZ125" s="3" t="e">
        <v>#DIV/0!</v>
      </c>
      <c r="CA125" s="3" t="e">
        <v>#DIV/0!</v>
      </c>
      <c r="CB125" s="3" t="e">
        <v>#DIV/0!</v>
      </c>
      <c r="CC125" s="3" t="e">
        <v>#DIV/0!</v>
      </c>
      <c r="CD125" s="3" t="e">
        <v>#DIV/0!</v>
      </c>
      <c r="CE125" s="3" t="e">
        <v>#DIV/0!</v>
      </c>
      <c r="CF125" s="3" t="e">
        <v>#DIV/0!</v>
      </c>
      <c r="CG125" s="3" t="e">
        <v>#DIV/0!</v>
      </c>
      <c r="CH125" s="3" t="e">
        <v>#DIV/0!</v>
      </c>
      <c r="CI125" s="3" t="e">
        <v>#DIV/0!</v>
      </c>
      <c r="CJ125" s="3" t="e">
        <v>#DIV/0!</v>
      </c>
      <c r="CK125" s="3" t="e">
        <v>#DIV/0!</v>
      </c>
      <c r="CL125" s="3" t="e">
        <v>#DIV/0!</v>
      </c>
      <c r="CM125" s="3" t="e">
        <v>#DIV/0!</v>
      </c>
      <c r="CN125" s="3" t="e">
        <v>#DIV/0!</v>
      </c>
      <c r="CO125" s="3" t="e">
        <v>#DIV/0!</v>
      </c>
      <c r="CP125" s="3" t="e">
        <v>#DIV/0!</v>
      </c>
      <c r="CQ125" s="3" t="e">
        <v>#DIV/0!</v>
      </c>
      <c r="CR125" s="3" t="e">
        <v>#DIV/0!</v>
      </c>
      <c r="CS125" s="3" t="e">
        <v>#DIV/0!</v>
      </c>
      <c r="CT125" s="3" t="e">
        <v>#DIV/0!</v>
      </c>
      <c r="CU125" s="3" t="e">
        <v>#DIV/0!</v>
      </c>
      <c r="CV125" s="3" t="e">
        <v>#DIV/0!</v>
      </c>
      <c r="CW125" s="3" t="e">
        <v>#DIV/0!</v>
      </c>
      <c r="CX125" s="3" t="e">
        <v>#DIV/0!</v>
      </c>
      <c r="CY125" s="3" t="e">
        <v>#DIV/0!</v>
      </c>
      <c r="CZ125" s="3" t="e">
        <v>#DIV/0!</v>
      </c>
      <c r="DA125" s="3" t="e">
        <v>#DIV/0!</v>
      </c>
      <c r="DB125" s="3" t="e">
        <v>#DIV/0!</v>
      </c>
      <c r="DC125" s="3" t="e">
        <v>#DIV/0!</v>
      </c>
      <c r="DD125" s="3" t="e">
        <v>#DIV/0!</v>
      </c>
      <c r="DE125" s="3" t="e">
        <v>#DIV/0!</v>
      </c>
      <c r="DF125" s="3" t="e">
        <v>#DIV/0!</v>
      </c>
      <c r="DG125" s="3" t="e">
        <v>#DIV/0!</v>
      </c>
      <c r="DH125" s="3" t="e">
        <v>#DIV/0!</v>
      </c>
      <c r="DI125" s="3" t="e">
        <v>#DIV/0!</v>
      </c>
      <c r="DJ125" s="3" t="e">
        <v>#DIV/0!</v>
      </c>
      <c r="DK125" s="3" t="e">
        <v>#DIV/0!</v>
      </c>
      <c r="DL125" s="3" t="e">
        <v>#DIV/0!</v>
      </c>
      <c r="DM125" s="3" t="e">
        <v>#DIV/0!</v>
      </c>
      <c r="DN125" s="3" t="e">
        <v>#DIV/0!</v>
      </c>
      <c r="DO125" s="3" t="e">
        <v>#DIV/0!</v>
      </c>
      <c r="DP125" s="3" t="e">
        <v>#DIV/0!</v>
      </c>
      <c r="DQ125" s="3" t="e">
        <v>#DIV/0!</v>
      </c>
      <c r="DR125" s="3" t="e">
        <v>#DIV/0!</v>
      </c>
      <c r="DS125" s="3" t="e">
        <v>#DIV/0!</v>
      </c>
      <c r="DT125" s="3" t="e">
        <v>#DIV/0!</v>
      </c>
      <c r="DU125" s="3" t="e">
        <v>#DIV/0!</v>
      </c>
      <c r="DV125" s="3" t="e">
        <v>#DIV/0!</v>
      </c>
      <c r="DW125" s="3" t="e">
        <v>#DIV/0!</v>
      </c>
      <c r="DX125" s="3" t="e">
        <v>#DIV/0!</v>
      </c>
      <c r="DY125" s="3" t="e">
        <v>#DIV/0!</v>
      </c>
      <c r="DZ125" s="3" t="e">
        <v>#DIV/0!</v>
      </c>
      <c r="EA125" s="3" t="e">
        <v>#DIV/0!</v>
      </c>
      <c r="EB125" s="3" t="e">
        <v>#DIV/0!</v>
      </c>
      <c r="EC125" s="3" t="e">
        <v>#DIV/0!</v>
      </c>
      <c r="ED125" s="3" t="e">
        <v>#DIV/0!</v>
      </c>
      <c r="EE125" s="3" t="e">
        <v>#DIV/0!</v>
      </c>
      <c r="EF125" s="3" t="e">
        <v>#DIV/0!</v>
      </c>
      <c r="EG125" s="3" t="e">
        <v>#DIV/0!</v>
      </c>
      <c r="EH125" s="3" t="e">
        <v>#DIV/0!</v>
      </c>
      <c r="EI125" s="3" t="e">
        <v>#DIV/0!</v>
      </c>
      <c r="EJ125" s="3" t="e">
        <v>#DIV/0!</v>
      </c>
      <c r="EK125" s="3" t="e">
        <v>#DIV/0!</v>
      </c>
      <c r="EL125" s="3" t="e">
        <v>#DIV/0!</v>
      </c>
      <c r="EM125" s="3" t="e">
        <v>#DIV/0!</v>
      </c>
      <c r="EN125" s="3" t="e">
        <v>#DIV/0!</v>
      </c>
      <c r="EO125" s="3" t="e">
        <v>#DIV/0!</v>
      </c>
      <c r="EP125" s="3" t="e">
        <v>#DIV/0!</v>
      </c>
      <c r="EQ125" s="3" t="e">
        <v>#DIV/0!</v>
      </c>
      <c r="ER125" s="3" t="e">
        <v>#DIV/0!</v>
      </c>
      <c r="ES125" s="3" t="e">
        <v>#DIV/0!</v>
      </c>
      <c r="ET125" s="3" t="e">
        <v>#DIV/0!</v>
      </c>
      <c r="EU125" s="3" t="e">
        <v>#DIV/0!</v>
      </c>
      <c r="EV125" s="3" t="e">
        <v>#DIV/0!</v>
      </c>
      <c r="EW125" s="3" t="e">
        <v>#DIV/0!</v>
      </c>
      <c r="EX125" s="3" t="e">
        <v>#DIV/0!</v>
      </c>
      <c r="EY125" s="3" t="e">
        <v>#DIV/0!</v>
      </c>
      <c r="EZ125" s="3" t="e">
        <v>#DIV/0!</v>
      </c>
      <c r="FA125" s="3" t="e">
        <v>#DIV/0!</v>
      </c>
      <c r="FB125" s="3" t="e">
        <v>#DIV/0!</v>
      </c>
      <c r="FC125" s="3" t="e">
        <v>#DIV/0!</v>
      </c>
      <c r="FD125" s="3" t="e">
        <v>#DIV/0!</v>
      </c>
      <c r="FE125" s="3" t="e">
        <v>#DIV/0!</v>
      </c>
      <c r="FF125" s="3" t="e">
        <v>#DIV/0!</v>
      </c>
      <c r="FG125" s="3" t="e">
        <v>#DIV/0!</v>
      </c>
      <c r="FH125" s="3" t="e">
        <v>#DIV/0!</v>
      </c>
      <c r="FI125" s="3" t="e">
        <v>#DIV/0!</v>
      </c>
      <c r="FJ125" s="3" t="e">
        <v>#DIV/0!</v>
      </c>
      <c r="FK125" s="3" t="e">
        <v>#DIV/0!</v>
      </c>
      <c r="FL125" s="3" t="e">
        <v>#DIV/0!</v>
      </c>
      <c r="FM125" s="3" t="e">
        <v>#DIV/0!</v>
      </c>
      <c r="FN125" s="3" t="e">
        <v>#DIV/0!</v>
      </c>
      <c r="FO125" s="3" t="e">
        <v>#DIV/0!</v>
      </c>
      <c r="FP125" s="3" t="e">
        <v>#DIV/0!</v>
      </c>
      <c r="FQ125" s="3" t="e">
        <v>#DIV/0!</v>
      </c>
      <c r="FR125" s="3" t="e">
        <v>#DIV/0!</v>
      </c>
      <c r="FS125" s="3" t="e">
        <v>#DIV/0!</v>
      </c>
      <c r="FT125" s="3" t="e">
        <v>#DIV/0!</v>
      </c>
      <c r="FU125" s="3" t="e">
        <v>#DIV/0!</v>
      </c>
      <c r="FV125" s="3" t="e">
        <v>#DIV/0!</v>
      </c>
      <c r="FW125" s="3" t="e">
        <v>#DIV/0!</v>
      </c>
      <c r="FX125" s="3" t="e">
        <v>#DIV/0!</v>
      </c>
      <c r="FY125" s="3" t="e">
        <v>#DIV/0!</v>
      </c>
      <c r="FZ125" s="3" t="e">
        <v>#DIV/0!</v>
      </c>
      <c r="GA125" s="3" t="e">
        <v>#DIV/0!</v>
      </c>
      <c r="GB125" s="3" t="e">
        <v>#DIV/0!</v>
      </c>
      <c r="GC125" s="3" t="e">
        <v>#DIV/0!</v>
      </c>
      <c r="GD125" s="3" t="e">
        <v>#DIV/0!</v>
      </c>
      <c r="GE125" s="3" t="e">
        <v>#DIV/0!</v>
      </c>
      <c r="GF125" s="3" t="e">
        <v>#DIV/0!</v>
      </c>
      <c r="GG125" s="3" t="e">
        <v>#DIV/0!</v>
      </c>
      <c r="GH125" s="3" t="e">
        <v>#DIV/0!</v>
      </c>
      <c r="GI125" s="3" t="e">
        <v>#DIV/0!</v>
      </c>
      <c r="GJ125" s="3" t="e">
        <v>#DIV/0!</v>
      </c>
      <c r="GK125" s="3" t="e">
        <v>#DIV/0!</v>
      </c>
      <c r="GL125" s="3" t="e">
        <v>#DIV/0!</v>
      </c>
      <c r="GM125" s="3" t="e">
        <v>#DIV/0!</v>
      </c>
      <c r="GN125" s="3" t="e">
        <v>#DIV/0!</v>
      </c>
      <c r="GO125" s="3" t="e">
        <v>#DIV/0!</v>
      </c>
      <c r="GP125" s="3" t="e">
        <v>#DIV/0!</v>
      </c>
      <c r="GQ125" s="3" t="e">
        <v>#DIV/0!</v>
      </c>
      <c r="GR125" s="3" t="e">
        <v>#DIV/0!</v>
      </c>
      <c r="GS125" s="3" t="e">
        <v>#DIV/0!</v>
      </c>
      <c r="GT125" s="3" t="e">
        <v>#DIV/0!</v>
      </c>
      <c r="GU125" s="3" t="e">
        <v>#DIV/0!</v>
      </c>
      <c r="GV125" s="3" t="e">
        <v>#DIV/0!</v>
      </c>
      <c r="GW125" s="3" t="e">
        <v>#DIV/0!</v>
      </c>
      <c r="GX125" s="3" t="e">
        <v>#DIV/0!</v>
      </c>
      <c r="GY125" s="4" t="s">
        <v>247</v>
      </c>
      <c r="GZ125" s="4" t="s">
        <v>3</v>
      </c>
      <c r="HA125" s="4" t="s">
        <v>3</v>
      </c>
      <c r="HB125" s="4" t="s">
        <v>1168</v>
      </c>
      <c r="HC125" s="4" t="s">
        <v>403</v>
      </c>
      <c r="HD125" s="4" t="s">
        <v>3</v>
      </c>
      <c r="HE125" s="4" t="s">
        <v>3</v>
      </c>
      <c r="HF125" s="4" t="s">
        <v>1803</v>
      </c>
      <c r="HG125" s="4" t="s">
        <v>2113</v>
      </c>
      <c r="HH125" s="4" t="s">
        <v>4981</v>
      </c>
      <c r="HI125" s="4" t="s">
        <v>1010</v>
      </c>
      <c r="HJ125" s="4" t="s">
        <v>3</v>
      </c>
      <c r="HK125" s="4" t="s">
        <v>4833</v>
      </c>
      <c r="HL125" s="4" t="s">
        <v>2793</v>
      </c>
      <c r="HM125" s="4" t="s">
        <v>5757</v>
      </c>
      <c r="HN125" s="4" t="s">
        <v>3127</v>
      </c>
      <c r="HO125" s="4" t="s">
        <v>330</v>
      </c>
      <c r="HP125" s="4" t="s">
        <v>3790</v>
      </c>
      <c r="HQ125" s="4" t="s">
        <v>3</v>
      </c>
      <c r="HR125" s="4" t="s">
        <v>277</v>
      </c>
      <c r="HS125" s="4" t="s">
        <v>262</v>
      </c>
      <c r="HT125" s="4" t="s">
        <v>1926</v>
      </c>
      <c r="HU125" s="4" t="s">
        <v>508</v>
      </c>
      <c r="HV125" s="4" t="s">
        <v>102</v>
      </c>
      <c r="HW125" s="4" t="s">
        <v>248</v>
      </c>
      <c r="HX125" s="4" t="s">
        <v>6007</v>
      </c>
      <c r="HY125" s="4" t="s">
        <v>6028</v>
      </c>
      <c r="HZ125" s="4" t="s">
        <v>994</v>
      </c>
      <c r="IA125" s="4" t="s">
        <v>4233</v>
      </c>
      <c r="IB125" s="4" t="s">
        <v>3857</v>
      </c>
      <c r="IC125" s="4" t="s">
        <v>4213</v>
      </c>
      <c r="ID125" s="4" t="s">
        <v>186</v>
      </c>
      <c r="IE125" s="4" t="s">
        <v>6090</v>
      </c>
      <c r="IF125" s="4" t="s">
        <v>3038</v>
      </c>
      <c r="IG125" s="4" t="s">
        <v>1808</v>
      </c>
      <c r="IH125" s="4" t="s">
        <v>2537</v>
      </c>
      <c r="II125" s="4" t="s">
        <v>5731</v>
      </c>
      <c r="IJ125" s="4" t="s">
        <v>501</v>
      </c>
      <c r="IK125" s="4" t="s">
        <v>6174</v>
      </c>
      <c r="IL125" s="4" t="s">
        <v>1990</v>
      </c>
      <c r="IM125" s="4" t="s">
        <v>1135</v>
      </c>
      <c r="IN125" s="4" t="s">
        <v>3852</v>
      </c>
      <c r="IO125" s="4" t="s">
        <v>6252</v>
      </c>
      <c r="IP125" s="4" t="s">
        <v>3392</v>
      </c>
      <c r="IQ125" s="4" t="s">
        <v>842</v>
      </c>
      <c r="IR125" s="4" t="s">
        <v>1958</v>
      </c>
      <c r="IS125" s="4" t="s">
        <v>2067</v>
      </c>
      <c r="IT125" s="4" t="s">
        <v>1969</v>
      </c>
      <c r="IU125" s="4" t="s">
        <v>1202</v>
      </c>
      <c r="IV125" s="4" t="s">
        <v>6342</v>
      </c>
      <c r="IW125" s="4" t="s">
        <v>3639</v>
      </c>
      <c r="IX125" s="4" t="s">
        <v>1104</v>
      </c>
      <c r="IY125" s="4" t="s">
        <v>3454</v>
      </c>
      <c r="IZ125" s="4" t="s">
        <v>2581</v>
      </c>
      <c r="JA125" s="4" t="s">
        <v>1866</v>
      </c>
      <c r="JB125" s="4" t="s">
        <v>3050</v>
      </c>
      <c r="JC125" s="4" t="s">
        <v>6392</v>
      </c>
      <c r="JD125" s="4" t="s">
        <v>6402</v>
      </c>
      <c r="JE125" s="4" t="s">
        <v>3487</v>
      </c>
      <c r="JF125" s="4" t="s">
        <v>1253</v>
      </c>
    </row>
    <row r="126" spans="1:266" ht="15.75" thickBot="1">
      <c r="A126" s="8" t="s">
        <v>6554</v>
      </c>
      <c r="B126" s="3" t="e">
        <v>#DIV/0!</v>
      </c>
      <c r="C126" s="3" t="e">
        <v>#DIV/0!</v>
      </c>
      <c r="D126" s="3" t="e">
        <v>#DIV/0!</v>
      </c>
      <c r="E126" s="3" t="e">
        <v>#DIV/0!</v>
      </c>
      <c r="F126" s="3" t="e">
        <v>#DIV/0!</v>
      </c>
      <c r="G126" s="3" t="e">
        <v>#DIV/0!</v>
      </c>
      <c r="H126" s="3" t="e">
        <v>#DIV/0!</v>
      </c>
      <c r="I126" s="3" t="e">
        <v>#DIV/0!</v>
      </c>
      <c r="J126" s="3" t="e">
        <v>#DIV/0!</v>
      </c>
      <c r="K126" s="3" t="e">
        <v>#DIV/0!</v>
      </c>
      <c r="L126" s="3" t="e">
        <v>#DIV/0!</v>
      </c>
      <c r="M126" s="3" t="e">
        <v>#DIV/0!</v>
      </c>
      <c r="N126" s="3" t="e">
        <v>#DIV/0!</v>
      </c>
      <c r="O126" s="3" t="e">
        <v>#DIV/0!</v>
      </c>
      <c r="P126" s="3" t="e">
        <v>#DIV/0!</v>
      </c>
      <c r="Q126" s="3" t="e">
        <v>#DIV/0!</v>
      </c>
      <c r="R126" s="3" t="e">
        <v>#DIV/0!</v>
      </c>
      <c r="S126" s="3" t="e">
        <v>#DIV/0!</v>
      </c>
      <c r="T126" s="3" t="e">
        <v>#DIV/0!</v>
      </c>
      <c r="U126" s="3" t="e">
        <v>#DIV/0!</v>
      </c>
      <c r="V126" s="3" t="e">
        <v>#DIV/0!</v>
      </c>
      <c r="W126" s="3" t="e">
        <v>#DIV/0!</v>
      </c>
      <c r="X126" s="3" t="e">
        <v>#DIV/0!</v>
      </c>
      <c r="Y126" s="3" t="e">
        <v>#DIV/0!</v>
      </c>
      <c r="Z126" s="3" t="e">
        <v>#DIV/0!</v>
      </c>
      <c r="AA126" s="3" t="e">
        <v>#DIV/0!</v>
      </c>
      <c r="AB126" s="3" t="e">
        <v>#DIV/0!</v>
      </c>
      <c r="AC126" s="3" t="e">
        <v>#DIV/0!</v>
      </c>
      <c r="AD126" s="3" t="e">
        <v>#DIV/0!</v>
      </c>
      <c r="AE126" s="3" t="e">
        <v>#DIV/0!</v>
      </c>
      <c r="AF126" s="3" t="e">
        <v>#DIV/0!</v>
      </c>
      <c r="AG126" s="3" t="e">
        <v>#DIV/0!</v>
      </c>
      <c r="AH126" s="3" t="e">
        <v>#DIV/0!</v>
      </c>
      <c r="AI126" s="3" t="e">
        <v>#DIV/0!</v>
      </c>
      <c r="AJ126" s="3" t="e">
        <v>#DIV/0!</v>
      </c>
      <c r="AK126" s="3" t="e">
        <v>#DIV/0!</v>
      </c>
      <c r="AL126" s="3" t="e">
        <v>#DIV/0!</v>
      </c>
      <c r="AM126" s="3" t="e">
        <v>#DIV/0!</v>
      </c>
      <c r="AN126" s="3" t="e">
        <v>#DIV/0!</v>
      </c>
      <c r="AO126" s="3" t="e">
        <v>#DIV/0!</v>
      </c>
      <c r="AP126" s="3" t="e">
        <v>#DIV/0!</v>
      </c>
      <c r="AQ126" s="3" t="e">
        <v>#DIV/0!</v>
      </c>
      <c r="AR126" s="3" t="e">
        <v>#DIV/0!</v>
      </c>
      <c r="AS126" s="3" t="e">
        <v>#DIV/0!</v>
      </c>
      <c r="AT126" s="3" t="e">
        <v>#DIV/0!</v>
      </c>
      <c r="AU126" s="3" t="e">
        <v>#DIV/0!</v>
      </c>
      <c r="AV126" s="3" t="e">
        <v>#DIV/0!</v>
      </c>
      <c r="AW126" s="3" t="e">
        <v>#DIV/0!</v>
      </c>
      <c r="AX126" s="3" t="e">
        <v>#DIV/0!</v>
      </c>
      <c r="AY126" s="3" t="e">
        <v>#DIV/0!</v>
      </c>
      <c r="AZ126" s="3" t="e">
        <v>#DIV/0!</v>
      </c>
      <c r="BA126" s="3" t="e">
        <v>#DIV/0!</v>
      </c>
      <c r="BB126" s="3" t="e">
        <v>#DIV/0!</v>
      </c>
      <c r="BC126" s="3" t="e">
        <v>#DIV/0!</v>
      </c>
      <c r="BD126" s="3" t="e">
        <v>#DIV/0!</v>
      </c>
      <c r="BE126" s="3" t="e">
        <v>#DIV/0!</v>
      </c>
      <c r="BF126" s="3" t="e">
        <v>#DIV/0!</v>
      </c>
      <c r="BG126" s="3" t="e">
        <v>#DIV/0!</v>
      </c>
      <c r="BH126" s="3" t="e">
        <v>#DIV/0!</v>
      </c>
      <c r="BI126" s="3" t="e">
        <v>#DIV/0!</v>
      </c>
      <c r="BJ126" s="3" t="e">
        <v>#DIV/0!</v>
      </c>
      <c r="BK126" s="3" t="e">
        <v>#DIV/0!</v>
      </c>
      <c r="BL126" s="3" t="e">
        <v>#DIV/0!</v>
      </c>
      <c r="BM126" s="3" t="e">
        <v>#DIV/0!</v>
      </c>
      <c r="BN126" s="3" t="e">
        <v>#DIV/0!</v>
      </c>
      <c r="BO126" s="3" t="e">
        <v>#DIV/0!</v>
      </c>
      <c r="BP126" s="3" t="e">
        <v>#DIV/0!</v>
      </c>
      <c r="BQ126" s="3" t="e">
        <v>#DIV/0!</v>
      </c>
      <c r="BR126" s="3" t="e">
        <v>#DIV/0!</v>
      </c>
      <c r="BS126" s="3" t="e">
        <v>#DIV/0!</v>
      </c>
      <c r="BT126" s="3" t="e">
        <v>#DIV/0!</v>
      </c>
      <c r="BU126" s="3" t="e">
        <v>#DIV/0!</v>
      </c>
      <c r="BV126" s="3" t="e">
        <v>#DIV/0!</v>
      </c>
      <c r="BW126" s="3" t="e">
        <v>#DIV/0!</v>
      </c>
      <c r="BX126" s="3" t="e">
        <v>#DIV/0!</v>
      </c>
      <c r="BY126" s="3" t="e">
        <v>#DIV/0!</v>
      </c>
      <c r="BZ126" s="3" t="e">
        <v>#DIV/0!</v>
      </c>
      <c r="CA126" s="3" t="e">
        <v>#DIV/0!</v>
      </c>
      <c r="CB126" s="3" t="e">
        <v>#DIV/0!</v>
      </c>
      <c r="CC126" s="3" t="e">
        <v>#DIV/0!</v>
      </c>
      <c r="CD126" s="3" t="e">
        <v>#DIV/0!</v>
      </c>
      <c r="CE126" s="3" t="e">
        <v>#DIV/0!</v>
      </c>
      <c r="CF126" s="3" t="e">
        <v>#DIV/0!</v>
      </c>
      <c r="CG126" s="3" t="e">
        <v>#DIV/0!</v>
      </c>
      <c r="CH126" s="3" t="e">
        <v>#DIV/0!</v>
      </c>
      <c r="CI126" s="3" t="e">
        <v>#DIV/0!</v>
      </c>
      <c r="CJ126" s="3" t="e">
        <v>#DIV/0!</v>
      </c>
      <c r="CK126" s="3" t="e">
        <v>#DIV/0!</v>
      </c>
      <c r="CL126" s="3" t="e">
        <v>#DIV/0!</v>
      </c>
      <c r="CM126" s="3" t="e">
        <v>#DIV/0!</v>
      </c>
      <c r="CN126" s="3" t="e">
        <v>#DIV/0!</v>
      </c>
      <c r="CO126" s="3" t="e">
        <v>#DIV/0!</v>
      </c>
      <c r="CP126" s="3" t="e">
        <v>#DIV/0!</v>
      </c>
      <c r="CQ126" s="3" t="e">
        <v>#DIV/0!</v>
      </c>
      <c r="CR126" s="3" t="e">
        <v>#DIV/0!</v>
      </c>
      <c r="CS126" s="3" t="e">
        <v>#DIV/0!</v>
      </c>
      <c r="CT126" s="3" t="e">
        <v>#DIV/0!</v>
      </c>
      <c r="CU126" s="3" t="e">
        <v>#DIV/0!</v>
      </c>
      <c r="CV126" s="3" t="e">
        <v>#DIV/0!</v>
      </c>
      <c r="CW126" s="3" t="e">
        <v>#DIV/0!</v>
      </c>
      <c r="CX126" s="3" t="e">
        <v>#DIV/0!</v>
      </c>
      <c r="CY126" s="3" t="e">
        <v>#DIV/0!</v>
      </c>
      <c r="CZ126" s="3" t="e">
        <v>#DIV/0!</v>
      </c>
      <c r="DA126" s="4" t="s">
        <v>4201</v>
      </c>
      <c r="DB126" s="4" t="s">
        <v>3596</v>
      </c>
      <c r="DC126" s="4" t="s">
        <v>4224</v>
      </c>
      <c r="DD126" s="4" t="s">
        <v>4246</v>
      </c>
      <c r="DE126" s="4" t="s">
        <v>2941</v>
      </c>
      <c r="DF126" s="4" t="s">
        <v>4003</v>
      </c>
      <c r="DG126" s="4" t="s">
        <v>1833</v>
      </c>
      <c r="DH126" s="4" t="s">
        <v>3429</v>
      </c>
      <c r="DI126" s="4" t="s">
        <v>4316</v>
      </c>
      <c r="DJ126" s="4" t="s">
        <v>4327</v>
      </c>
      <c r="DK126" s="4" t="s">
        <v>1780</v>
      </c>
      <c r="DL126" s="4" t="s">
        <v>824</v>
      </c>
      <c r="DM126" s="4" t="s">
        <v>88</v>
      </c>
      <c r="DN126" s="4" t="s">
        <v>4397</v>
      </c>
      <c r="DO126" s="4" t="s">
        <v>4426</v>
      </c>
      <c r="DP126" s="4" t="s">
        <v>4452</v>
      </c>
      <c r="DQ126" s="4" t="s">
        <v>3</v>
      </c>
      <c r="DR126" s="4" t="s">
        <v>871</v>
      </c>
      <c r="DS126" s="4" t="s">
        <v>1126</v>
      </c>
      <c r="DT126" s="4" t="s">
        <v>414</v>
      </c>
      <c r="DU126" s="4" t="s">
        <v>1513</v>
      </c>
      <c r="DV126" s="4" t="s">
        <v>374</v>
      </c>
      <c r="DW126" s="4" t="s">
        <v>3454</v>
      </c>
      <c r="DX126" s="4" t="s">
        <v>2315</v>
      </c>
      <c r="DY126" s="4" t="s">
        <v>877</v>
      </c>
      <c r="DZ126" s="4" t="s">
        <v>470</v>
      </c>
      <c r="EA126" s="4" t="s">
        <v>456</v>
      </c>
      <c r="EB126" s="4" t="s">
        <v>1230</v>
      </c>
      <c r="EC126" s="4" t="s">
        <v>4125</v>
      </c>
      <c r="ED126" s="4" t="s">
        <v>4633</v>
      </c>
      <c r="EE126" s="4" t="s">
        <v>1099</v>
      </c>
      <c r="EF126" s="4" t="s">
        <v>152</v>
      </c>
      <c r="EG126" s="4" t="s">
        <v>809</v>
      </c>
      <c r="EH126" s="4" t="s">
        <v>1381</v>
      </c>
      <c r="EI126" s="4" t="s">
        <v>4711</v>
      </c>
      <c r="EJ126" s="4" t="s">
        <v>2628</v>
      </c>
      <c r="EK126" s="4" t="s">
        <v>122</v>
      </c>
      <c r="EL126" s="4" t="s">
        <v>318</v>
      </c>
      <c r="EM126" s="4" t="s">
        <v>1703</v>
      </c>
      <c r="EN126" s="4" t="s">
        <v>850</v>
      </c>
      <c r="EO126" s="4" t="s">
        <v>566</v>
      </c>
      <c r="EP126" s="4" t="s">
        <v>1275</v>
      </c>
      <c r="EQ126" s="4" t="s">
        <v>840</v>
      </c>
      <c r="ER126" s="4" t="s">
        <v>748</v>
      </c>
      <c r="ES126" s="4" t="s">
        <v>1338</v>
      </c>
      <c r="ET126" s="4" t="s">
        <v>1932</v>
      </c>
      <c r="EU126" s="4" t="s">
        <v>2489</v>
      </c>
      <c r="EV126" s="4" t="s">
        <v>3</v>
      </c>
      <c r="EW126" s="4" t="s">
        <v>4855</v>
      </c>
      <c r="EX126" s="4" t="s">
        <v>1932</v>
      </c>
      <c r="EY126" s="4" t="s">
        <v>4395</v>
      </c>
      <c r="EZ126" s="4" t="s">
        <v>1214</v>
      </c>
      <c r="FA126" s="4" t="s">
        <v>4901</v>
      </c>
      <c r="FB126" s="4" t="s">
        <v>1810</v>
      </c>
      <c r="FC126" s="4" t="s">
        <v>1317</v>
      </c>
      <c r="FD126" s="4" t="s">
        <v>3</v>
      </c>
      <c r="FE126" s="4" t="s">
        <v>3610</v>
      </c>
      <c r="FF126" s="4" t="s">
        <v>454</v>
      </c>
      <c r="FG126" s="4" t="s">
        <v>4983</v>
      </c>
      <c r="FH126" s="4" t="s">
        <v>1610</v>
      </c>
      <c r="FI126" s="4" t="s">
        <v>3869</v>
      </c>
      <c r="FJ126" s="4" t="s">
        <v>1298</v>
      </c>
      <c r="FK126" s="4" t="s">
        <v>3710</v>
      </c>
      <c r="FL126" s="4" t="s">
        <v>1310</v>
      </c>
      <c r="FM126" s="4" t="s">
        <v>5077</v>
      </c>
      <c r="FN126" s="4" t="s">
        <v>3866</v>
      </c>
      <c r="FO126" s="4" t="s">
        <v>1298</v>
      </c>
      <c r="FP126" s="4" t="s">
        <v>1618</v>
      </c>
      <c r="FQ126" s="4" t="s">
        <v>332</v>
      </c>
      <c r="FR126" s="4" t="s">
        <v>3</v>
      </c>
      <c r="FS126" s="4" t="s">
        <v>3315</v>
      </c>
      <c r="FT126" s="4" t="s">
        <v>1191</v>
      </c>
      <c r="FU126" s="4" t="s">
        <v>2219</v>
      </c>
      <c r="FV126" s="4" t="s">
        <v>996</v>
      </c>
      <c r="FW126" s="4" t="s">
        <v>156</v>
      </c>
      <c r="FX126" s="4" t="s">
        <v>1952</v>
      </c>
      <c r="FY126" s="4" t="s">
        <v>1049</v>
      </c>
      <c r="FZ126" s="4" t="s">
        <v>5264</v>
      </c>
      <c r="GA126" s="4" t="s">
        <v>3</v>
      </c>
      <c r="GB126" s="4" t="s">
        <v>679</v>
      </c>
      <c r="GC126" s="4" t="s">
        <v>4413</v>
      </c>
      <c r="GD126" s="4" t="s">
        <v>1674</v>
      </c>
      <c r="GE126" s="4" t="s">
        <v>4805</v>
      </c>
      <c r="GF126" s="4" t="s">
        <v>2167</v>
      </c>
      <c r="GG126" s="4" t="s">
        <v>3603</v>
      </c>
      <c r="GH126" s="4" t="s">
        <v>3515</v>
      </c>
      <c r="GI126" s="4" t="s">
        <v>5352</v>
      </c>
      <c r="GJ126" s="4" t="s">
        <v>4073</v>
      </c>
      <c r="GK126" s="4" t="s">
        <v>465</v>
      </c>
      <c r="GL126" s="4" t="s">
        <v>5378</v>
      </c>
      <c r="GM126" s="4" t="s">
        <v>716</v>
      </c>
      <c r="GN126" s="4" t="s">
        <v>5400</v>
      </c>
      <c r="GO126" s="4" t="s">
        <v>1575</v>
      </c>
      <c r="GP126" s="4" t="s">
        <v>844</v>
      </c>
      <c r="GQ126" s="4" t="s">
        <v>5426</v>
      </c>
      <c r="GR126" s="4" t="s">
        <v>3292</v>
      </c>
      <c r="GS126" s="4" t="s">
        <v>4427</v>
      </c>
      <c r="GT126" s="4" t="s">
        <v>5450</v>
      </c>
      <c r="GU126" s="4" t="s">
        <v>239</v>
      </c>
      <c r="GV126" s="4" t="s">
        <v>5478</v>
      </c>
      <c r="GW126" s="4" t="s">
        <v>1515</v>
      </c>
      <c r="GX126" s="4" t="s">
        <v>5447</v>
      </c>
      <c r="GY126" s="4" t="s">
        <v>5541</v>
      </c>
      <c r="GZ126" s="4" t="s">
        <v>926</v>
      </c>
      <c r="HA126" s="4" t="s">
        <v>325</v>
      </c>
      <c r="HB126" s="4" t="s">
        <v>251</v>
      </c>
      <c r="HC126" s="4" t="s">
        <v>1172</v>
      </c>
      <c r="HD126" s="4" t="s">
        <v>2315</v>
      </c>
      <c r="HE126" s="4" t="s">
        <v>145</v>
      </c>
      <c r="HF126" s="4" t="s">
        <v>1763</v>
      </c>
      <c r="HG126" s="4" t="s">
        <v>2177</v>
      </c>
      <c r="HH126" s="4" t="s">
        <v>5635</v>
      </c>
      <c r="HI126" s="4" t="s">
        <v>3441</v>
      </c>
      <c r="HJ126" s="4" t="s">
        <v>3922</v>
      </c>
      <c r="HK126" s="4" t="s">
        <v>4890</v>
      </c>
      <c r="HL126" s="4" t="s">
        <v>2833</v>
      </c>
      <c r="HM126" s="4" t="s">
        <v>5758</v>
      </c>
      <c r="HN126" s="4" t="s">
        <v>2730</v>
      </c>
      <c r="HO126" s="4" t="s">
        <v>3058</v>
      </c>
      <c r="HP126" s="4" t="s">
        <v>5847</v>
      </c>
      <c r="HQ126" s="4" t="s">
        <v>836</v>
      </c>
      <c r="HR126" s="4" t="s">
        <v>2549</v>
      </c>
      <c r="HS126" s="4" t="s">
        <v>4992</v>
      </c>
      <c r="HT126" s="4" t="s">
        <v>2313</v>
      </c>
      <c r="HU126" s="4" t="s">
        <v>5949</v>
      </c>
      <c r="HV126" s="4" t="s">
        <v>630</v>
      </c>
      <c r="HW126" s="4" t="s">
        <v>172</v>
      </c>
      <c r="HX126" s="4" t="s">
        <v>6008</v>
      </c>
      <c r="HY126" s="4" t="s">
        <v>160</v>
      </c>
      <c r="HZ126" s="4" t="s">
        <v>1359</v>
      </c>
      <c r="IA126" s="4" t="s">
        <v>1040</v>
      </c>
      <c r="IB126" s="4" t="s">
        <v>4539</v>
      </c>
      <c r="IC126" s="4" t="s">
        <v>3086</v>
      </c>
      <c r="ID126" s="4" t="s">
        <v>1860</v>
      </c>
      <c r="IE126" s="4" t="s">
        <v>2592</v>
      </c>
      <c r="IF126" s="4" t="s">
        <v>654</v>
      </c>
      <c r="IG126" s="4" t="s">
        <v>3463</v>
      </c>
      <c r="IH126" s="4" t="s">
        <v>150</v>
      </c>
      <c r="II126" s="4" t="s">
        <v>4</v>
      </c>
      <c r="IJ126" s="4" t="s">
        <v>234</v>
      </c>
      <c r="IK126" s="4" t="s">
        <v>4004</v>
      </c>
      <c r="IL126" s="4" t="s">
        <v>3957</v>
      </c>
      <c r="IM126" s="4" t="s">
        <v>3129</v>
      </c>
      <c r="IN126" s="4" t="s">
        <v>4999</v>
      </c>
      <c r="IO126" s="4" t="s">
        <v>442</v>
      </c>
      <c r="IP126" s="4" t="s">
        <v>3074</v>
      </c>
      <c r="IQ126" s="4" t="s">
        <v>1240</v>
      </c>
      <c r="IR126" s="4" t="s">
        <v>6297</v>
      </c>
      <c r="IS126" s="4" t="s">
        <v>4391</v>
      </c>
      <c r="IT126" s="4" t="s">
        <v>407</v>
      </c>
      <c r="IU126" s="4" t="s">
        <v>537</v>
      </c>
      <c r="IV126" s="4" t="s">
        <v>2433</v>
      </c>
      <c r="IW126" s="4" t="s">
        <v>4387</v>
      </c>
      <c r="IX126" s="4" t="s">
        <v>640</v>
      </c>
      <c r="IY126" s="4" t="s">
        <v>2075</v>
      </c>
      <c r="IZ126" s="4" t="s">
        <v>3071</v>
      </c>
      <c r="JA126" s="4" t="s">
        <v>4643</v>
      </c>
      <c r="JB126" s="4" t="s">
        <v>568</v>
      </c>
      <c r="JC126" s="4" t="s">
        <v>2064</v>
      </c>
      <c r="JD126" s="4" t="s">
        <v>3439</v>
      </c>
      <c r="JE126" s="4" t="s">
        <v>2109</v>
      </c>
      <c r="JF126" s="4" t="s">
        <v>2136</v>
      </c>
    </row>
    <row r="127" spans="1:266" ht="15.75" thickBot="1">
      <c r="A127" s="8" t="s">
        <v>6555</v>
      </c>
      <c r="B127" s="3" t="e">
        <v>#DIV/0!</v>
      </c>
      <c r="C127" s="3" t="e">
        <v>#DIV/0!</v>
      </c>
      <c r="D127" s="3" t="e">
        <v>#DIV/0!</v>
      </c>
      <c r="E127" s="3" t="e">
        <v>#DIV/0!</v>
      </c>
      <c r="F127" s="3" t="e">
        <v>#DIV/0!</v>
      </c>
      <c r="G127" s="3" t="e">
        <v>#DIV/0!</v>
      </c>
      <c r="H127" s="3" t="e">
        <v>#DIV/0!</v>
      </c>
      <c r="I127" s="3" t="e">
        <v>#DIV/0!</v>
      </c>
      <c r="J127" s="3" t="e">
        <v>#DIV/0!</v>
      </c>
      <c r="K127" s="3" t="e">
        <v>#DIV/0!</v>
      </c>
      <c r="L127" s="3" t="e">
        <v>#DIV/0!</v>
      </c>
      <c r="M127" s="3" t="e">
        <v>#DIV/0!</v>
      </c>
      <c r="N127" s="3" t="e">
        <v>#DIV/0!</v>
      </c>
      <c r="O127" s="3" t="e">
        <v>#DIV/0!</v>
      </c>
      <c r="P127" s="3" t="e">
        <v>#DIV/0!</v>
      </c>
      <c r="Q127" s="3" t="e">
        <v>#DIV/0!</v>
      </c>
      <c r="R127" s="3" t="e">
        <v>#DIV/0!</v>
      </c>
      <c r="S127" s="3" t="e">
        <v>#DIV/0!</v>
      </c>
      <c r="T127" s="3" t="e">
        <v>#DIV/0!</v>
      </c>
      <c r="U127" s="3" t="e">
        <v>#DIV/0!</v>
      </c>
      <c r="V127" s="3" t="e">
        <v>#DIV/0!</v>
      </c>
      <c r="W127" s="3" t="e">
        <v>#DIV/0!</v>
      </c>
      <c r="X127" s="3" t="e">
        <v>#DIV/0!</v>
      </c>
      <c r="Y127" s="3" t="e">
        <v>#DIV/0!</v>
      </c>
      <c r="Z127" s="3" t="e">
        <v>#DIV/0!</v>
      </c>
      <c r="AA127" s="3" t="e">
        <v>#DIV/0!</v>
      </c>
      <c r="AB127" s="3" t="e">
        <v>#DIV/0!</v>
      </c>
      <c r="AC127" s="3" t="e">
        <v>#DIV/0!</v>
      </c>
      <c r="AD127" s="3" t="e">
        <v>#DIV/0!</v>
      </c>
      <c r="AE127" s="3" t="e">
        <v>#DIV/0!</v>
      </c>
      <c r="AF127" s="3" t="e">
        <v>#DIV/0!</v>
      </c>
      <c r="AG127" s="3" t="e">
        <v>#DIV/0!</v>
      </c>
      <c r="AH127" s="3" t="e">
        <v>#DIV/0!</v>
      </c>
      <c r="AI127" s="3" t="e">
        <v>#DIV/0!</v>
      </c>
      <c r="AJ127" s="3" t="e">
        <v>#DIV/0!</v>
      </c>
      <c r="AK127" s="3" t="e">
        <v>#DIV/0!</v>
      </c>
      <c r="AL127" s="3" t="e">
        <v>#DIV/0!</v>
      </c>
      <c r="AM127" s="3" t="e">
        <v>#DIV/0!</v>
      </c>
      <c r="AN127" s="3" t="e">
        <v>#DIV/0!</v>
      </c>
      <c r="AO127" s="3" t="e">
        <v>#DIV/0!</v>
      </c>
      <c r="AP127" s="3" t="e">
        <v>#DIV/0!</v>
      </c>
      <c r="AQ127" s="3" t="e">
        <v>#DIV/0!</v>
      </c>
      <c r="AR127" s="3" t="e">
        <v>#DIV/0!</v>
      </c>
      <c r="AS127" s="3" t="e">
        <v>#DIV/0!</v>
      </c>
      <c r="AT127" s="3" t="e">
        <v>#DIV/0!</v>
      </c>
      <c r="AU127" s="3" t="e">
        <v>#DIV/0!</v>
      </c>
      <c r="AV127" s="3" t="e">
        <v>#DIV/0!</v>
      </c>
      <c r="AW127" s="3" t="e">
        <v>#DIV/0!</v>
      </c>
      <c r="AX127" s="3" t="e">
        <v>#DIV/0!</v>
      </c>
      <c r="AY127" s="3" t="e">
        <v>#DIV/0!</v>
      </c>
      <c r="AZ127" s="3" t="e">
        <v>#DIV/0!</v>
      </c>
      <c r="BA127" s="3" t="e">
        <v>#DIV/0!</v>
      </c>
      <c r="BB127" s="3" t="e">
        <v>#DIV/0!</v>
      </c>
      <c r="BC127" s="3" t="e">
        <v>#DIV/0!</v>
      </c>
      <c r="BD127" s="3" t="e">
        <v>#DIV/0!</v>
      </c>
      <c r="BE127" s="3" t="e">
        <v>#DIV/0!</v>
      </c>
      <c r="BF127" s="3" t="e">
        <v>#DIV/0!</v>
      </c>
      <c r="BG127" s="3" t="e">
        <v>#DIV/0!</v>
      </c>
      <c r="BH127" s="3" t="e">
        <v>#DIV/0!</v>
      </c>
      <c r="BI127" s="3" t="e">
        <v>#DIV/0!</v>
      </c>
      <c r="BJ127" s="3" t="e">
        <v>#DIV/0!</v>
      </c>
      <c r="BK127" s="3" t="e">
        <v>#DIV/0!</v>
      </c>
      <c r="BL127" s="3" t="e">
        <v>#DIV/0!</v>
      </c>
      <c r="BM127" s="3" t="e">
        <v>#DIV/0!</v>
      </c>
      <c r="BN127" s="3" t="e">
        <v>#DIV/0!</v>
      </c>
      <c r="BO127" s="3" t="e">
        <v>#DIV/0!</v>
      </c>
      <c r="BP127" s="3" t="e">
        <v>#DIV/0!</v>
      </c>
      <c r="BQ127" s="3" t="e">
        <v>#DIV/0!</v>
      </c>
      <c r="BR127" s="3" t="e">
        <v>#DIV/0!</v>
      </c>
      <c r="BS127" s="3" t="e">
        <v>#DIV/0!</v>
      </c>
      <c r="BT127" s="3" t="e">
        <v>#DIV/0!</v>
      </c>
      <c r="BU127" s="3" t="e">
        <v>#DIV/0!</v>
      </c>
      <c r="BV127" s="3" t="e">
        <v>#DIV/0!</v>
      </c>
      <c r="BW127" s="3" t="e">
        <v>#DIV/0!</v>
      </c>
      <c r="BX127" s="3" t="e">
        <v>#DIV/0!</v>
      </c>
      <c r="BY127" s="3" t="e">
        <v>#DIV/0!</v>
      </c>
      <c r="BZ127" s="3" t="e">
        <v>#DIV/0!</v>
      </c>
      <c r="CA127" s="3" t="e">
        <v>#DIV/0!</v>
      </c>
      <c r="CB127" s="3" t="e">
        <v>#DIV/0!</v>
      </c>
      <c r="CC127" s="3" t="e">
        <v>#DIV/0!</v>
      </c>
      <c r="CD127" s="3" t="e">
        <v>#DIV/0!</v>
      </c>
      <c r="CE127" s="3" t="e">
        <v>#DIV/0!</v>
      </c>
      <c r="CF127" s="3" t="e">
        <v>#DIV/0!</v>
      </c>
      <c r="CG127" s="3" t="e">
        <v>#DIV/0!</v>
      </c>
      <c r="CH127" s="3" t="e">
        <v>#DIV/0!</v>
      </c>
      <c r="CI127" s="3" t="e">
        <v>#DIV/0!</v>
      </c>
      <c r="CJ127" s="3" t="e">
        <v>#DIV/0!</v>
      </c>
      <c r="CK127" s="3" t="e">
        <v>#DIV/0!</v>
      </c>
      <c r="CL127" s="3" t="e">
        <v>#DIV/0!</v>
      </c>
      <c r="CM127" s="3" t="e">
        <v>#DIV/0!</v>
      </c>
      <c r="CN127" s="3" t="e">
        <v>#DIV/0!</v>
      </c>
      <c r="CO127" s="3" t="e">
        <v>#DIV/0!</v>
      </c>
      <c r="CP127" s="3" t="e">
        <v>#DIV/0!</v>
      </c>
      <c r="CQ127" s="3" t="e">
        <v>#DIV/0!</v>
      </c>
      <c r="CR127" s="3" t="e">
        <v>#DIV/0!</v>
      </c>
      <c r="CS127" s="3" t="e">
        <v>#DIV/0!</v>
      </c>
      <c r="CT127" s="3" t="e">
        <v>#DIV/0!</v>
      </c>
      <c r="CU127" s="3" t="e">
        <v>#DIV/0!</v>
      </c>
      <c r="CV127" s="3" t="e">
        <v>#DIV/0!</v>
      </c>
      <c r="CW127" s="3" t="e">
        <v>#DIV/0!</v>
      </c>
      <c r="CX127" s="3" t="e">
        <v>#DIV/0!</v>
      </c>
      <c r="CY127" s="3" t="e">
        <v>#DIV/0!</v>
      </c>
      <c r="CZ127" s="3" t="e">
        <v>#DIV/0!</v>
      </c>
      <c r="DA127" s="3" t="e">
        <v>#DIV/0!</v>
      </c>
      <c r="DB127" s="3" t="e">
        <v>#DIV/0!</v>
      </c>
      <c r="DC127" s="3" t="e">
        <v>#DIV/0!</v>
      </c>
      <c r="DD127" s="3" t="e">
        <v>#DIV/0!</v>
      </c>
      <c r="DE127" s="3" t="e">
        <v>#DIV/0!</v>
      </c>
      <c r="DF127" s="3" t="e">
        <v>#DIV/0!</v>
      </c>
      <c r="DG127" s="3" t="e">
        <v>#DIV/0!</v>
      </c>
      <c r="DH127" s="3" t="e">
        <v>#DIV/0!</v>
      </c>
      <c r="DI127" s="3" t="e">
        <v>#DIV/0!</v>
      </c>
      <c r="DJ127" s="3" t="e">
        <v>#DIV/0!</v>
      </c>
      <c r="DK127" s="3" t="e">
        <v>#DIV/0!</v>
      </c>
      <c r="DL127" s="3" t="e">
        <v>#DIV/0!</v>
      </c>
      <c r="DM127" s="3" t="e">
        <v>#DIV/0!</v>
      </c>
      <c r="DN127" s="3" t="e">
        <v>#DIV/0!</v>
      </c>
      <c r="DO127" s="3" t="e">
        <v>#DIV/0!</v>
      </c>
      <c r="DP127" s="3" t="e">
        <v>#DIV/0!</v>
      </c>
      <c r="DQ127" s="3" t="e">
        <v>#DIV/0!</v>
      </c>
      <c r="DR127" s="3" t="e">
        <v>#DIV/0!</v>
      </c>
      <c r="DS127" s="3" t="e">
        <v>#DIV/0!</v>
      </c>
      <c r="DT127" s="3" t="e">
        <v>#DIV/0!</v>
      </c>
      <c r="DU127" s="3" t="e">
        <v>#DIV/0!</v>
      </c>
      <c r="DV127" s="3" t="e">
        <v>#DIV/0!</v>
      </c>
      <c r="DW127" s="3" t="e">
        <v>#DIV/0!</v>
      </c>
      <c r="DX127" s="3" t="e">
        <v>#DIV/0!</v>
      </c>
      <c r="DY127" s="3" t="e">
        <v>#DIV/0!</v>
      </c>
      <c r="DZ127" s="3" t="e">
        <v>#DIV/0!</v>
      </c>
      <c r="EA127" s="3" t="e">
        <v>#DIV/0!</v>
      </c>
      <c r="EB127" s="3" t="e">
        <v>#DIV/0!</v>
      </c>
      <c r="EC127" s="3" t="e">
        <v>#DIV/0!</v>
      </c>
      <c r="ED127" s="3" t="e">
        <v>#DIV/0!</v>
      </c>
      <c r="EE127" s="3" t="e">
        <v>#DIV/0!</v>
      </c>
      <c r="EF127" s="3" t="e">
        <v>#DIV/0!</v>
      </c>
      <c r="EG127" s="3" t="e">
        <v>#DIV/0!</v>
      </c>
      <c r="EH127" s="3" t="e">
        <v>#DIV/0!</v>
      </c>
      <c r="EI127" s="3" t="e">
        <v>#DIV/0!</v>
      </c>
      <c r="EJ127" s="3" t="e">
        <v>#DIV/0!</v>
      </c>
      <c r="EK127" s="3" t="e">
        <v>#DIV/0!</v>
      </c>
      <c r="EL127" s="3" t="e">
        <v>#DIV/0!</v>
      </c>
      <c r="EM127" s="3" t="e">
        <v>#DIV/0!</v>
      </c>
      <c r="EN127" s="3" t="e">
        <v>#DIV/0!</v>
      </c>
      <c r="EO127" s="3" t="e">
        <v>#DIV/0!</v>
      </c>
      <c r="EP127" s="3" t="e">
        <v>#DIV/0!</v>
      </c>
      <c r="EQ127" s="3" t="e">
        <v>#DIV/0!</v>
      </c>
      <c r="ER127" s="3" t="e">
        <v>#DIV/0!</v>
      </c>
      <c r="ES127" s="3" t="e">
        <v>#DIV/0!</v>
      </c>
      <c r="ET127" s="3" t="e">
        <v>#DIV/0!</v>
      </c>
      <c r="EU127" s="3" t="e">
        <v>#DIV/0!</v>
      </c>
      <c r="EV127" s="3" t="e">
        <v>#DIV/0!</v>
      </c>
      <c r="EW127" s="3" t="e">
        <v>#DIV/0!</v>
      </c>
      <c r="EX127" s="3" t="e">
        <v>#DIV/0!</v>
      </c>
      <c r="EY127" s="3" t="e">
        <v>#DIV/0!</v>
      </c>
      <c r="EZ127" s="3" t="e">
        <v>#DIV/0!</v>
      </c>
      <c r="FA127" s="3" t="e">
        <v>#DIV/0!</v>
      </c>
      <c r="FB127" s="3" t="e">
        <v>#DIV/0!</v>
      </c>
      <c r="FC127" s="3" t="e">
        <v>#DIV/0!</v>
      </c>
      <c r="FD127" s="3" t="e">
        <v>#DIV/0!</v>
      </c>
      <c r="FE127" s="3" t="e">
        <v>#DIV/0!</v>
      </c>
      <c r="FF127" s="3" t="e">
        <v>#DIV/0!</v>
      </c>
      <c r="FG127" s="3" t="e">
        <v>#DIV/0!</v>
      </c>
      <c r="FH127" s="3" t="e">
        <v>#DIV/0!</v>
      </c>
      <c r="FI127" s="3" t="e">
        <v>#DIV/0!</v>
      </c>
      <c r="FJ127" s="3" t="e">
        <v>#DIV/0!</v>
      </c>
      <c r="FK127" s="3" t="e">
        <v>#DIV/0!</v>
      </c>
      <c r="FL127" s="3" t="e">
        <v>#DIV/0!</v>
      </c>
      <c r="FM127" s="3" t="e">
        <v>#DIV/0!</v>
      </c>
      <c r="FN127" s="3" t="e">
        <v>#DIV/0!</v>
      </c>
      <c r="FO127" s="3" t="e">
        <v>#DIV/0!</v>
      </c>
      <c r="FP127" s="3" t="e">
        <v>#DIV/0!</v>
      </c>
      <c r="FQ127" s="3" t="e">
        <v>#DIV/0!</v>
      </c>
      <c r="FR127" s="3" t="e">
        <v>#DIV/0!</v>
      </c>
      <c r="FS127" s="3" t="e">
        <v>#DIV/0!</v>
      </c>
      <c r="FT127" s="4" t="s">
        <v>3174</v>
      </c>
      <c r="FU127" s="4" t="s">
        <v>1698</v>
      </c>
      <c r="FV127" s="4" t="s">
        <v>1282</v>
      </c>
      <c r="FW127" s="4" t="s">
        <v>3937</v>
      </c>
      <c r="FX127" s="4" t="s">
        <v>3490</v>
      </c>
      <c r="FY127" s="4" t="s">
        <v>336</v>
      </c>
      <c r="FZ127" s="4" t="s">
        <v>4237</v>
      </c>
      <c r="GA127" s="4" t="s">
        <v>2461</v>
      </c>
      <c r="GB127" s="4" t="s">
        <v>978</v>
      </c>
      <c r="GC127" s="4" t="s">
        <v>2188</v>
      </c>
      <c r="GD127" s="4" t="s">
        <v>1903</v>
      </c>
      <c r="GE127" s="4" t="s">
        <v>1777</v>
      </c>
      <c r="GF127" s="4" t="s">
        <v>923</v>
      </c>
      <c r="GG127" s="4" t="s">
        <v>537</v>
      </c>
      <c r="GH127" s="4" t="s">
        <v>1647</v>
      </c>
      <c r="GI127" s="4" t="s">
        <v>1014</v>
      </c>
      <c r="GJ127" s="4" t="s">
        <v>52</v>
      </c>
      <c r="GK127" s="4" t="s">
        <v>4981</v>
      </c>
      <c r="GL127" s="4" t="s">
        <v>806</v>
      </c>
      <c r="GM127" s="4" t="s">
        <v>625</v>
      </c>
      <c r="GN127" s="4" t="s">
        <v>475</v>
      </c>
      <c r="GO127" s="4" t="s">
        <v>69</v>
      </c>
      <c r="GP127" s="4" t="s">
        <v>834</v>
      </c>
      <c r="GQ127" s="4" t="s">
        <v>3378</v>
      </c>
      <c r="GR127" s="4" t="s">
        <v>1604</v>
      </c>
      <c r="GS127" s="4" t="s">
        <v>1950</v>
      </c>
      <c r="GT127" s="4" t="s">
        <v>3142</v>
      </c>
      <c r="GU127" s="4" t="s">
        <v>3484</v>
      </c>
      <c r="GV127" s="4" t="s">
        <v>867</v>
      </c>
      <c r="GW127" s="4" t="s">
        <v>183</v>
      </c>
      <c r="GX127" s="4" t="s">
        <v>3291</v>
      </c>
      <c r="GY127" s="4" t="s">
        <v>671</v>
      </c>
      <c r="GZ127" s="4" t="s">
        <v>1633</v>
      </c>
      <c r="HA127" s="4" t="s">
        <v>3148</v>
      </c>
      <c r="HB127" s="4" t="s">
        <v>424</v>
      </c>
      <c r="HC127" s="4" t="s">
        <v>3195</v>
      </c>
      <c r="HD127" s="4" t="s">
        <v>1044</v>
      </c>
      <c r="HE127" s="4" t="s">
        <v>3</v>
      </c>
      <c r="HF127" s="4" t="s">
        <v>4490</v>
      </c>
      <c r="HG127" s="4" t="s">
        <v>2898</v>
      </c>
      <c r="HH127" s="4" t="s">
        <v>3</v>
      </c>
      <c r="HI127" s="4" t="s">
        <v>3195</v>
      </c>
      <c r="HJ127" s="4" t="s">
        <v>217</v>
      </c>
      <c r="HK127" s="4" t="s">
        <v>4657</v>
      </c>
      <c r="HL127" s="4" t="s">
        <v>1351</v>
      </c>
      <c r="HM127" s="4" t="s">
        <v>5759</v>
      </c>
      <c r="HN127" s="4" t="s">
        <v>2955</v>
      </c>
      <c r="HO127" s="4" t="s">
        <v>5458</v>
      </c>
      <c r="HP127" s="4" t="s">
        <v>3454</v>
      </c>
      <c r="HQ127" s="4" t="s">
        <v>1215</v>
      </c>
      <c r="HR127" s="4" t="s">
        <v>2081</v>
      </c>
      <c r="HS127" s="4" t="s">
        <v>2081</v>
      </c>
      <c r="HT127" s="4" t="s">
        <v>999</v>
      </c>
      <c r="HU127" s="4" t="s">
        <v>4607</v>
      </c>
      <c r="HV127" s="4" t="s">
        <v>443</v>
      </c>
      <c r="HW127" s="4" t="s">
        <v>134</v>
      </c>
      <c r="HX127" s="4" t="s">
        <v>2767</v>
      </c>
      <c r="HY127" s="4" t="s">
        <v>4238</v>
      </c>
      <c r="HZ127" s="4" t="s">
        <v>448</v>
      </c>
      <c r="IA127" s="4" t="s">
        <v>1717</v>
      </c>
      <c r="IB127" s="4" t="s">
        <v>1706</v>
      </c>
      <c r="IC127" s="4" t="s">
        <v>3103</v>
      </c>
      <c r="ID127" s="4" t="s">
        <v>3391</v>
      </c>
      <c r="IE127" s="4" t="s">
        <v>2132</v>
      </c>
      <c r="IF127" s="4" t="s">
        <v>2051</v>
      </c>
      <c r="IG127" s="4" t="s">
        <v>753</v>
      </c>
      <c r="IH127" s="4" t="s">
        <v>4379</v>
      </c>
      <c r="II127" s="4" t="s">
        <v>437</v>
      </c>
      <c r="IJ127" s="4" t="s">
        <v>2658</v>
      </c>
      <c r="IK127" s="4" t="s">
        <v>3279</v>
      </c>
      <c r="IL127" s="4" t="s">
        <v>3474</v>
      </c>
      <c r="IM127" s="4" t="s">
        <v>1064</v>
      </c>
      <c r="IN127" s="4" t="s">
        <v>1581</v>
      </c>
      <c r="IO127" s="4" t="s">
        <v>5381</v>
      </c>
      <c r="IP127" s="4" t="s">
        <v>1282</v>
      </c>
      <c r="IQ127" s="4" t="s">
        <v>3096</v>
      </c>
      <c r="IR127" s="4" t="s">
        <v>3821</v>
      </c>
      <c r="IS127" s="4" t="s">
        <v>3330</v>
      </c>
      <c r="IT127" s="4" t="s">
        <v>1107</v>
      </c>
      <c r="IU127" s="4" t="s">
        <v>1626</v>
      </c>
      <c r="IV127" s="4" t="s">
        <v>3093</v>
      </c>
      <c r="IW127" s="4" t="s">
        <v>3528</v>
      </c>
      <c r="IX127" s="4" t="s">
        <v>611</v>
      </c>
      <c r="IY127" s="4" t="s">
        <v>3450</v>
      </c>
      <c r="IZ127" s="4" t="s">
        <v>986</v>
      </c>
      <c r="JA127" s="4" t="s">
        <v>4575</v>
      </c>
      <c r="JB127" s="4" t="s">
        <v>795</v>
      </c>
      <c r="JC127" s="4" t="s">
        <v>1238</v>
      </c>
      <c r="JD127" s="4" t="s">
        <v>2181</v>
      </c>
      <c r="JE127" s="4" t="s">
        <v>269</v>
      </c>
      <c r="JF127" s="4" t="s">
        <v>1720</v>
      </c>
    </row>
    <row r="128" spans="1:266" ht="15.75" thickBot="1">
      <c r="A128" s="8" t="s">
        <v>6556</v>
      </c>
      <c r="B128" s="3" t="e">
        <v>#DIV/0!</v>
      </c>
      <c r="C128" s="3" t="e">
        <v>#DIV/0!</v>
      </c>
      <c r="D128" s="3" t="e">
        <v>#DIV/0!</v>
      </c>
      <c r="E128" s="3" t="e">
        <v>#DIV/0!</v>
      </c>
      <c r="F128" s="3" t="e">
        <v>#DIV/0!</v>
      </c>
      <c r="G128" s="3" t="e">
        <v>#DIV/0!</v>
      </c>
      <c r="H128" s="3" t="e">
        <v>#DIV/0!</v>
      </c>
      <c r="I128" s="3" t="e">
        <v>#DIV/0!</v>
      </c>
      <c r="J128" s="3" t="e">
        <v>#DIV/0!</v>
      </c>
      <c r="K128" s="3" t="e">
        <v>#DIV/0!</v>
      </c>
      <c r="L128" s="3" t="e">
        <v>#DIV/0!</v>
      </c>
      <c r="M128" s="3" t="e">
        <v>#DIV/0!</v>
      </c>
      <c r="N128" s="3" t="e">
        <v>#DIV/0!</v>
      </c>
      <c r="O128" s="3" t="e">
        <v>#DIV/0!</v>
      </c>
      <c r="P128" s="3" t="e">
        <v>#DIV/0!</v>
      </c>
      <c r="Q128" s="3" t="e">
        <v>#DIV/0!</v>
      </c>
      <c r="R128" s="3" t="e">
        <v>#DIV/0!</v>
      </c>
      <c r="S128" s="3" t="e">
        <v>#DIV/0!</v>
      </c>
      <c r="T128" s="3" t="e">
        <v>#DIV/0!</v>
      </c>
      <c r="U128" s="3" t="e">
        <v>#DIV/0!</v>
      </c>
      <c r="V128" s="3" t="e">
        <v>#DIV/0!</v>
      </c>
      <c r="W128" s="3" t="e">
        <v>#DIV/0!</v>
      </c>
      <c r="X128" s="3" t="e">
        <v>#DIV/0!</v>
      </c>
      <c r="Y128" s="3" t="e">
        <v>#DIV/0!</v>
      </c>
      <c r="Z128" s="3" t="e">
        <v>#DIV/0!</v>
      </c>
      <c r="AA128" s="3" t="e">
        <v>#DIV/0!</v>
      </c>
      <c r="AB128" s="3" t="e">
        <v>#DIV/0!</v>
      </c>
      <c r="AC128" s="3" t="e">
        <v>#DIV/0!</v>
      </c>
      <c r="AD128" s="3" t="e">
        <v>#DIV/0!</v>
      </c>
      <c r="AE128" s="3" t="e">
        <v>#DIV/0!</v>
      </c>
      <c r="AF128" s="3" t="e">
        <v>#DIV/0!</v>
      </c>
      <c r="AG128" s="3" t="e">
        <v>#DIV/0!</v>
      </c>
      <c r="AH128" s="3" t="e">
        <v>#DIV/0!</v>
      </c>
      <c r="AI128" s="3" t="e">
        <v>#DIV/0!</v>
      </c>
      <c r="AJ128" s="3" t="e">
        <v>#DIV/0!</v>
      </c>
      <c r="AK128" s="3" t="e">
        <v>#DIV/0!</v>
      </c>
      <c r="AL128" s="3" t="e">
        <v>#DIV/0!</v>
      </c>
      <c r="AM128" s="3" t="e">
        <v>#DIV/0!</v>
      </c>
      <c r="AN128" s="3" t="e">
        <v>#DIV/0!</v>
      </c>
      <c r="AO128" s="3" t="e">
        <v>#DIV/0!</v>
      </c>
      <c r="AP128" s="3" t="e">
        <v>#DIV/0!</v>
      </c>
      <c r="AQ128" s="3" t="e">
        <v>#DIV/0!</v>
      </c>
      <c r="AR128" s="3" t="e">
        <v>#DIV/0!</v>
      </c>
      <c r="AS128" s="3" t="e">
        <v>#DIV/0!</v>
      </c>
      <c r="AT128" s="3" t="e">
        <v>#DIV/0!</v>
      </c>
      <c r="AU128" s="3" t="e">
        <v>#DIV/0!</v>
      </c>
      <c r="AV128" s="3" t="e">
        <v>#DIV/0!</v>
      </c>
      <c r="AW128" s="3" t="e">
        <v>#DIV/0!</v>
      </c>
      <c r="AX128" s="3" t="e">
        <v>#DIV/0!</v>
      </c>
      <c r="AY128" s="3" t="e">
        <v>#DIV/0!</v>
      </c>
      <c r="AZ128" s="3" t="e">
        <v>#DIV/0!</v>
      </c>
      <c r="BA128" s="3" t="e">
        <v>#DIV/0!</v>
      </c>
      <c r="BB128" s="3" t="e">
        <v>#DIV/0!</v>
      </c>
      <c r="BC128" s="3" t="e">
        <v>#DIV/0!</v>
      </c>
      <c r="BD128" s="3" t="e">
        <v>#DIV/0!</v>
      </c>
      <c r="BE128" s="3" t="e">
        <v>#DIV/0!</v>
      </c>
      <c r="BF128" s="3" t="e">
        <v>#DIV/0!</v>
      </c>
      <c r="BG128" s="3" t="e">
        <v>#DIV/0!</v>
      </c>
      <c r="BH128" s="3" t="e">
        <v>#DIV/0!</v>
      </c>
      <c r="BI128" s="3" t="e">
        <v>#DIV/0!</v>
      </c>
      <c r="BJ128" s="3" t="e">
        <v>#DIV/0!</v>
      </c>
      <c r="BK128" s="3" t="e">
        <v>#DIV/0!</v>
      </c>
      <c r="BL128" s="3" t="e">
        <v>#DIV/0!</v>
      </c>
      <c r="BM128" s="3" t="e">
        <v>#DIV/0!</v>
      </c>
      <c r="BN128" s="3" t="e">
        <v>#DIV/0!</v>
      </c>
      <c r="BO128" s="3" t="e">
        <v>#DIV/0!</v>
      </c>
      <c r="BP128" s="3" t="e">
        <v>#DIV/0!</v>
      </c>
      <c r="BQ128" s="3" t="e">
        <v>#DIV/0!</v>
      </c>
      <c r="BR128" s="3" t="e">
        <v>#DIV/0!</v>
      </c>
      <c r="BS128" s="3" t="e">
        <v>#DIV/0!</v>
      </c>
      <c r="BT128" s="3" t="e">
        <v>#DIV/0!</v>
      </c>
      <c r="BU128" s="3" t="e">
        <v>#DIV/0!</v>
      </c>
      <c r="BV128" s="3" t="e">
        <v>#DIV/0!</v>
      </c>
      <c r="BW128" s="3" t="e">
        <v>#DIV/0!</v>
      </c>
      <c r="BX128" s="3" t="e">
        <v>#DIV/0!</v>
      </c>
      <c r="BY128" s="3" t="e">
        <v>#DIV/0!</v>
      </c>
      <c r="BZ128" s="3" t="e">
        <v>#DIV/0!</v>
      </c>
      <c r="CA128" s="3" t="e">
        <v>#DIV/0!</v>
      </c>
      <c r="CB128" s="3" t="e">
        <v>#DIV/0!</v>
      </c>
      <c r="CC128" s="4" t="s">
        <v>3</v>
      </c>
      <c r="CD128" s="4" t="s">
        <v>2690</v>
      </c>
      <c r="CE128" s="4" t="s">
        <v>1627</v>
      </c>
      <c r="CF128" s="4" t="s">
        <v>1804</v>
      </c>
      <c r="CG128" s="4" t="s">
        <v>3</v>
      </c>
      <c r="CH128" s="4" t="s">
        <v>3795</v>
      </c>
      <c r="CI128" s="4" t="s">
        <v>3819</v>
      </c>
      <c r="CJ128" s="4" t="s">
        <v>1463</v>
      </c>
      <c r="CK128" s="4" t="s">
        <v>3</v>
      </c>
      <c r="CL128" s="4" t="s">
        <v>3</v>
      </c>
      <c r="CM128" s="4" t="s">
        <v>953</v>
      </c>
      <c r="CN128" s="4" t="s">
        <v>3</v>
      </c>
      <c r="CO128" s="4" t="s">
        <v>1476</v>
      </c>
      <c r="CP128" s="4" t="s">
        <v>3</v>
      </c>
      <c r="CQ128" s="4" t="s">
        <v>3</v>
      </c>
      <c r="CR128" s="4" t="s">
        <v>4018</v>
      </c>
      <c r="CS128" s="4" t="s">
        <v>3</v>
      </c>
      <c r="CT128" s="4" t="s">
        <v>2129</v>
      </c>
      <c r="CU128" s="4" t="s">
        <v>4076</v>
      </c>
      <c r="CV128" s="4" t="s">
        <v>3354</v>
      </c>
      <c r="CW128" s="4" t="s">
        <v>4111</v>
      </c>
      <c r="CX128" s="4" t="s">
        <v>4121</v>
      </c>
      <c r="CY128" s="4" t="s">
        <v>4146</v>
      </c>
      <c r="CZ128" s="4" t="s">
        <v>634</v>
      </c>
      <c r="DA128" s="4" t="s">
        <v>1065</v>
      </c>
      <c r="DB128" s="4" t="s">
        <v>4221</v>
      </c>
      <c r="DC128" s="4" t="s">
        <v>1199</v>
      </c>
      <c r="DD128" s="4" t="s">
        <v>4247</v>
      </c>
      <c r="DE128" s="4" t="s">
        <v>3</v>
      </c>
      <c r="DF128" s="4" t="s">
        <v>4276</v>
      </c>
      <c r="DG128" s="4" t="s">
        <v>395</v>
      </c>
      <c r="DH128" s="4" t="s">
        <v>1521</v>
      </c>
      <c r="DI128" s="4" t="s">
        <v>821</v>
      </c>
      <c r="DJ128" s="4" t="s">
        <v>1089</v>
      </c>
      <c r="DK128" s="4" t="s">
        <v>1977</v>
      </c>
      <c r="DL128" s="4" t="s">
        <v>1446</v>
      </c>
      <c r="DM128" s="4" t="s">
        <v>278</v>
      </c>
      <c r="DN128" s="4" t="s">
        <v>4398</v>
      </c>
      <c r="DO128" s="4" t="s">
        <v>4427</v>
      </c>
      <c r="DP128" s="4" t="s">
        <v>1686</v>
      </c>
      <c r="DQ128" s="4" t="s">
        <v>3</v>
      </c>
      <c r="DR128" s="4" t="s">
        <v>4255</v>
      </c>
      <c r="DS128" s="4" t="s">
        <v>4330</v>
      </c>
      <c r="DT128" s="4" t="s">
        <v>2662</v>
      </c>
      <c r="DU128" s="4" t="s">
        <v>3841</v>
      </c>
      <c r="DV128" s="4" t="s">
        <v>717</v>
      </c>
      <c r="DW128" s="4" t="s">
        <v>487</v>
      </c>
      <c r="DX128" s="4" t="s">
        <v>3822</v>
      </c>
      <c r="DY128" s="4" t="s">
        <v>1912</v>
      </c>
      <c r="DZ128" s="4" t="s">
        <v>529</v>
      </c>
      <c r="EA128" s="4" t="s">
        <v>1502</v>
      </c>
      <c r="EB128" s="4" t="s">
        <v>4222</v>
      </c>
      <c r="EC128" s="4" t="s">
        <v>3550</v>
      </c>
      <c r="ED128" s="4" t="s">
        <v>1149</v>
      </c>
      <c r="EE128" s="4" t="s">
        <v>2595</v>
      </c>
      <c r="EF128" s="4" t="s">
        <v>4674</v>
      </c>
      <c r="EG128" s="4" t="s">
        <v>1933</v>
      </c>
      <c r="EH128" s="4" t="s">
        <v>1965</v>
      </c>
      <c r="EI128" s="4" t="s">
        <v>4379</v>
      </c>
      <c r="EJ128" s="4" t="s">
        <v>4540</v>
      </c>
      <c r="EK128" s="4" t="s">
        <v>2780</v>
      </c>
      <c r="EL128" s="4" t="s">
        <v>1005</v>
      </c>
      <c r="EM128" s="4" t="s">
        <v>1696</v>
      </c>
      <c r="EN128" s="4" t="s">
        <v>471</v>
      </c>
      <c r="EO128" s="4" t="s">
        <v>86</v>
      </c>
      <c r="EP128" s="4" t="s">
        <v>189</v>
      </c>
      <c r="EQ128" s="4" t="s">
        <v>4803</v>
      </c>
      <c r="ER128" s="4" t="s">
        <v>4071</v>
      </c>
      <c r="ES128" s="4" t="s">
        <v>905</v>
      </c>
      <c r="ET128" s="4" t="s">
        <v>147</v>
      </c>
      <c r="EU128" s="4" t="s">
        <v>509</v>
      </c>
      <c r="EV128" s="4" t="s">
        <v>4847</v>
      </c>
      <c r="EW128" s="4" t="s">
        <v>2136</v>
      </c>
      <c r="EX128" s="4" t="s">
        <v>1951</v>
      </c>
      <c r="EY128" s="4" t="s">
        <v>1730</v>
      </c>
      <c r="EZ128" s="4" t="s">
        <v>3393</v>
      </c>
      <c r="FA128" s="4" t="s">
        <v>1446</v>
      </c>
      <c r="FB128" s="4" t="s">
        <v>4920</v>
      </c>
      <c r="FC128" s="4" t="s">
        <v>3122</v>
      </c>
      <c r="FD128" s="4" t="s">
        <v>1451</v>
      </c>
      <c r="FE128" s="4" t="s">
        <v>3444</v>
      </c>
      <c r="FF128" s="4" t="s">
        <v>129</v>
      </c>
      <c r="FG128" s="4" t="s">
        <v>1683</v>
      </c>
      <c r="FH128" s="4" t="s">
        <v>4995</v>
      </c>
      <c r="FI128" s="4" t="s">
        <v>1109</v>
      </c>
      <c r="FJ128" s="4" t="s">
        <v>3465</v>
      </c>
      <c r="FK128" s="4" t="s">
        <v>3321</v>
      </c>
      <c r="FL128" s="4" t="s">
        <v>3032</v>
      </c>
      <c r="FM128" s="4" t="s">
        <v>3</v>
      </c>
      <c r="FN128" s="4" t="s">
        <v>2387</v>
      </c>
      <c r="FO128" s="4" t="s">
        <v>5112</v>
      </c>
      <c r="FP128" s="4" t="s">
        <v>1655</v>
      </c>
      <c r="FQ128" s="4" t="s">
        <v>2718</v>
      </c>
      <c r="FR128" s="4" t="s">
        <v>5050</v>
      </c>
      <c r="FS128" s="4" t="s">
        <v>4847</v>
      </c>
      <c r="FT128" s="4" t="s">
        <v>5190</v>
      </c>
      <c r="FU128" s="4" t="s">
        <v>5197</v>
      </c>
      <c r="FV128" s="4" t="s">
        <v>3400</v>
      </c>
      <c r="FW128" s="4" t="s">
        <v>119</v>
      </c>
      <c r="FX128" s="4" t="s">
        <v>5239</v>
      </c>
      <c r="FY128" s="4" t="s">
        <v>5247</v>
      </c>
      <c r="FZ128" s="4" t="s">
        <v>5265</v>
      </c>
      <c r="GA128" s="4" t="s">
        <v>5280</v>
      </c>
      <c r="GB128" s="4" t="s">
        <v>5294</v>
      </c>
      <c r="GC128" s="4" t="s">
        <v>5308</v>
      </c>
      <c r="GD128" s="4" t="s">
        <v>264</v>
      </c>
      <c r="GE128" s="4" t="s">
        <v>2666</v>
      </c>
      <c r="GF128" s="4" t="s">
        <v>159</v>
      </c>
      <c r="GG128" s="4" t="s">
        <v>5049</v>
      </c>
      <c r="GH128" s="4" t="s">
        <v>4255</v>
      </c>
      <c r="GI128" s="4" t="s">
        <v>3197</v>
      </c>
      <c r="GJ128" s="4" t="s">
        <v>1977</v>
      </c>
      <c r="GK128" s="4" t="s">
        <v>4222</v>
      </c>
      <c r="GL128" s="4" t="s">
        <v>5379</v>
      </c>
      <c r="GM128" s="4" t="s">
        <v>5391</v>
      </c>
      <c r="GN128" s="4" t="s">
        <v>1397</v>
      </c>
      <c r="GO128" s="4" t="s">
        <v>1141</v>
      </c>
      <c r="GP128" s="4" t="s">
        <v>634</v>
      </c>
      <c r="GQ128" s="4" t="s">
        <v>632</v>
      </c>
      <c r="GR128" s="4" t="s">
        <v>4857</v>
      </c>
      <c r="GS128" s="4" t="s">
        <v>3542</v>
      </c>
      <c r="GT128" s="4" t="s">
        <v>5451</v>
      </c>
      <c r="GU128" s="4" t="s">
        <v>4662</v>
      </c>
      <c r="GV128" s="4" t="s">
        <v>5479</v>
      </c>
      <c r="GW128" s="4" t="s">
        <v>4284</v>
      </c>
      <c r="GX128" s="4" t="s">
        <v>4490</v>
      </c>
      <c r="GY128" s="4" t="s">
        <v>886</v>
      </c>
      <c r="GZ128" s="4" t="s">
        <v>571</v>
      </c>
      <c r="HA128" s="4" t="s">
        <v>2950</v>
      </c>
      <c r="HB128" s="4" t="s">
        <v>421</v>
      </c>
      <c r="HC128" s="4" t="s">
        <v>2776</v>
      </c>
      <c r="HD128" s="4" t="s">
        <v>2087</v>
      </c>
      <c r="HE128" s="4" t="s">
        <v>2132</v>
      </c>
      <c r="HF128" s="4" t="s">
        <v>1953</v>
      </c>
      <c r="HG128" s="4" t="s">
        <v>1701</v>
      </c>
      <c r="HH128" s="4" t="s">
        <v>2956</v>
      </c>
      <c r="HI128" s="4" t="s">
        <v>5651</v>
      </c>
      <c r="HJ128" s="4" t="s">
        <v>5669</v>
      </c>
      <c r="HK128" s="4" t="s">
        <v>5681</v>
      </c>
      <c r="HL128" s="4" t="s">
        <v>5711</v>
      </c>
      <c r="HM128" s="4" t="s">
        <v>3</v>
      </c>
      <c r="HN128" s="4" t="s">
        <v>5804</v>
      </c>
      <c r="HO128" s="4" t="s">
        <v>3810</v>
      </c>
      <c r="HP128" s="4" t="s">
        <v>3260</v>
      </c>
      <c r="HQ128" s="4" t="s">
        <v>5863</v>
      </c>
      <c r="HR128" s="4" t="s">
        <v>1735</v>
      </c>
      <c r="HS128" s="4" t="s">
        <v>897</v>
      </c>
      <c r="HT128" s="4" t="s">
        <v>5905</v>
      </c>
      <c r="HU128" s="4" t="s">
        <v>132</v>
      </c>
      <c r="HV128" s="4" t="s">
        <v>1537</v>
      </c>
      <c r="HW128" s="4" t="s">
        <v>484</v>
      </c>
      <c r="HX128" s="4" t="s">
        <v>1099</v>
      </c>
      <c r="HY128" s="4" t="s">
        <v>529</v>
      </c>
      <c r="HZ128" s="4" t="s">
        <v>2688</v>
      </c>
      <c r="IA128" s="4" t="s">
        <v>2686</v>
      </c>
      <c r="IB128" s="4" t="s">
        <v>522</v>
      </c>
      <c r="IC128" s="4" t="s">
        <v>3402</v>
      </c>
      <c r="ID128" s="4" t="s">
        <v>1618</v>
      </c>
      <c r="IE128" s="4" t="s">
        <v>785</v>
      </c>
      <c r="IF128" s="4" t="s">
        <v>4761</v>
      </c>
      <c r="IG128" s="4" t="s">
        <v>3296</v>
      </c>
      <c r="IH128" s="4" t="s">
        <v>3422</v>
      </c>
      <c r="II128" s="4" t="s">
        <v>6137</v>
      </c>
      <c r="IJ128" s="4" t="s">
        <v>5470</v>
      </c>
      <c r="IK128" s="4" t="s">
        <v>4622</v>
      </c>
      <c r="IL128" s="4" t="s">
        <v>4315</v>
      </c>
      <c r="IM128" s="4" t="s">
        <v>6212</v>
      </c>
      <c r="IN128" s="4" t="s">
        <v>3955</v>
      </c>
      <c r="IO128" s="4" t="s">
        <v>1436</v>
      </c>
      <c r="IP128" s="4" t="s">
        <v>6265</v>
      </c>
      <c r="IQ128" s="4" t="s">
        <v>1875</v>
      </c>
      <c r="IR128" s="4" t="s">
        <v>4697</v>
      </c>
      <c r="IS128" s="4" t="s">
        <v>2016</v>
      </c>
      <c r="IT128" s="4" t="s">
        <v>538</v>
      </c>
      <c r="IU128" s="4" t="s">
        <v>4872</v>
      </c>
      <c r="IV128" s="4" t="s">
        <v>1716</v>
      </c>
      <c r="IW128" s="4" t="s">
        <v>3317</v>
      </c>
      <c r="IX128" s="4" t="s">
        <v>3484</v>
      </c>
      <c r="IY128" s="4" t="s">
        <v>3954</v>
      </c>
      <c r="IZ128" s="4" t="s">
        <v>895</v>
      </c>
      <c r="JA128" s="4" t="s">
        <v>1721</v>
      </c>
      <c r="JB128" s="4" t="s">
        <v>6384</v>
      </c>
      <c r="JC128" s="4" t="s">
        <v>589</v>
      </c>
      <c r="JD128" s="4" t="s">
        <v>6403</v>
      </c>
      <c r="JE128" s="4" t="s">
        <v>1004</v>
      </c>
      <c r="JF128" s="4" t="s">
        <v>170</v>
      </c>
    </row>
    <row r="129" spans="1:266" ht="15.75" thickBot="1">
      <c r="A129" s="8" t="s">
        <v>6557</v>
      </c>
      <c r="B129" s="4" t="s">
        <v>2071</v>
      </c>
      <c r="C129" s="4" t="s">
        <v>795</v>
      </c>
      <c r="D129" s="4" t="s">
        <v>2107</v>
      </c>
      <c r="E129" s="4" t="s">
        <v>2128</v>
      </c>
      <c r="F129" s="4" t="s">
        <v>2141</v>
      </c>
      <c r="G129" s="4" t="s">
        <v>2159</v>
      </c>
      <c r="H129" s="4" t="s">
        <v>505</v>
      </c>
      <c r="I129" s="4" t="s">
        <v>643</v>
      </c>
      <c r="J129" s="4" t="s">
        <v>2222</v>
      </c>
      <c r="K129" s="4" t="s">
        <v>2248</v>
      </c>
      <c r="L129" s="4" t="s">
        <v>2274</v>
      </c>
      <c r="M129" s="4" t="s">
        <v>2301</v>
      </c>
      <c r="N129" s="4" t="s">
        <v>2332</v>
      </c>
      <c r="O129" s="4" t="s">
        <v>1308</v>
      </c>
      <c r="P129" s="4" t="s">
        <v>25</v>
      </c>
      <c r="Q129" s="4" t="s">
        <v>162</v>
      </c>
      <c r="R129" s="4" t="s">
        <v>3</v>
      </c>
      <c r="S129" s="4" t="s">
        <v>24</v>
      </c>
      <c r="T129" s="4" t="s">
        <v>1308</v>
      </c>
      <c r="U129" s="4" t="s">
        <v>2482</v>
      </c>
      <c r="V129" s="4" t="s">
        <v>91</v>
      </c>
      <c r="W129" s="4" t="s">
        <v>619</v>
      </c>
      <c r="X129" s="4" t="s">
        <v>2272</v>
      </c>
      <c r="Y129" s="4" t="s">
        <v>2562</v>
      </c>
      <c r="Z129" s="4" t="s">
        <v>3</v>
      </c>
      <c r="AA129" s="4" t="s">
        <v>2602</v>
      </c>
      <c r="AB129" s="4" t="s">
        <v>1308</v>
      </c>
      <c r="AC129" s="4" t="s">
        <v>2647</v>
      </c>
      <c r="AD129" s="4" t="s">
        <v>2668</v>
      </c>
      <c r="AE129" s="4" t="s">
        <v>247</v>
      </c>
      <c r="AF129" s="4" t="s">
        <v>1198</v>
      </c>
      <c r="AG129" s="4" t="s">
        <v>341</v>
      </c>
      <c r="AH129" s="4" t="s">
        <v>98</v>
      </c>
      <c r="AI129" s="4" t="s">
        <v>2752</v>
      </c>
      <c r="AJ129" s="4" t="s">
        <v>1039</v>
      </c>
      <c r="AK129" s="4" t="s">
        <v>2800</v>
      </c>
      <c r="AL129" s="4" t="s">
        <v>2492</v>
      </c>
      <c r="AM129" s="4" t="s">
        <v>3</v>
      </c>
      <c r="AN129" s="4" t="s">
        <v>1466</v>
      </c>
      <c r="AO129" s="4" t="s">
        <v>2899</v>
      </c>
      <c r="AP129" s="4" t="s">
        <v>503</v>
      </c>
      <c r="AQ129" s="4" t="s">
        <v>2933</v>
      </c>
      <c r="AR129" s="4" t="s">
        <v>848</v>
      </c>
      <c r="AS129" s="4" t="s">
        <v>757</v>
      </c>
      <c r="AT129" s="4" t="s">
        <v>3000</v>
      </c>
      <c r="AU129" s="4" t="s">
        <v>2046</v>
      </c>
      <c r="AV129" s="4" t="s">
        <v>3050</v>
      </c>
      <c r="AW129" s="4" t="s">
        <v>3067</v>
      </c>
      <c r="AX129" s="4" t="s">
        <v>3089</v>
      </c>
      <c r="AY129" s="4" t="s">
        <v>1000</v>
      </c>
      <c r="AZ129" s="4" t="s">
        <v>1894</v>
      </c>
      <c r="BA129" s="4" t="s">
        <v>3145</v>
      </c>
      <c r="BB129" s="4" t="s">
        <v>3158</v>
      </c>
      <c r="BC129" s="4" t="s">
        <v>1148</v>
      </c>
      <c r="BD129" s="4" t="s">
        <v>283</v>
      </c>
      <c r="BE129" s="4" t="s">
        <v>1908</v>
      </c>
      <c r="BF129" s="4" t="s">
        <v>3219</v>
      </c>
      <c r="BG129" s="4" t="s">
        <v>395</v>
      </c>
      <c r="BH129" s="4" t="s">
        <v>3253</v>
      </c>
      <c r="BI129" s="4" t="s">
        <v>50</v>
      </c>
      <c r="BJ129" s="4" t="s">
        <v>2801</v>
      </c>
      <c r="BK129" s="4" t="s">
        <v>519</v>
      </c>
      <c r="BL129" s="4" t="s">
        <v>1659</v>
      </c>
      <c r="BM129" s="4" t="s">
        <v>2787</v>
      </c>
      <c r="BN129" s="4" t="s">
        <v>1273</v>
      </c>
      <c r="BO129" s="4" t="s">
        <v>832</v>
      </c>
      <c r="BP129" s="4" t="s">
        <v>559</v>
      </c>
      <c r="BQ129" s="4" t="s">
        <v>1986</v>
      </c>
      <c r="BR129" s="4" t="s">
        <v>1522</v>
      </c>
      <c r="BS129" s="4" t="s">
        <v>1522</v>
      </c>
      <c r="BT129" s="4" t="s">
        <v>928</v>
      </c>
      <c r="BU129" s="4" t="s">
        <v>3476</v>
      </c>
      <c r="BV129" s="4" t="s">
        <v>1169</v>
      </c>
      <c r="BW129" s="4" t="s">
        <v>3519</v>
      </c>
      <c r="BX129" s="4" t="s">
        <v>510</v>
      </c>
      <c r="BY129" s="4" t="s">
        <v>2688</v>
      </c>
      <c r="BZ129" s="4" t="s">
        <v>2101</v>
      </c>
      <c r="CA129" s="4" t="s">
        <v>24</v>
      </c>
      <c r="CB129" s="4" t="s">
        <v>3609</v>
      </c>
      <c r="CC129" s="4" t="s">
        <v>1506</v>
      </c>
      <c r="CD129" s="4" t="s">
        <v>1693</v>
      </c>
      <c r="CE129" s="4" t="s">
        <v>3690</v>
      </c>
      <c r="CF129" s="4" t="s">
        <v>2236</v>
      </c>
      <c r="CG129" s="4" t="s">
        <v>3764</v>
      </c>
      <c r="CH129" s="4" t="s">
        <v>3796</v>
      </c>
      <c r="CI129" s="4" t="s">
        <v>267</v>
      </c>
      <c r="CJ129" s="4" t="s">
        <v>2438</v>
      </c>
      <c r="CK129" s="4" t="s">
        <v>3868</v>
      </c>
      <c r="CL129" s="4" t="s">
        <v>2696</v>
      </c>
      <c r="CM129" s="4" t="s">
        <v>3926</v>
      </c>
      <c r="CN129" s="4" t="s">
        <v>1308</v>
      </c>
      <c r="CO129" s="4" t="s">
        <v>567</v>
      </c>
      <c r="CP129" s="4" t="s">
        <v>38</v>
      </c>
      <c r="CQ129" s="4" t="s">
        <v>44</v>
      </c>
      <c r="CR129" s="4" t="s">
        <v>1842</v>
      </c>
      <c r="CS129" s="4" t="s">
        <v>4040</v>
      </c>
      <c r="CT129" s="4" t="s">
        <v>1551</v>
      </c>
      <c r="CU129" s="4" t="s">
        <v>4077</v>
      </c>
      <c r="CV129" s="4" t="s">
        <v>1192</v>
      </c>
      <c r="CW129" s="4" t="s">
        <v>3071</v>
      </c>
      <c r="CX129" s="4" t="s">
        <v>1237</v>
      </c>
      <c r="CY129" s="4" t="s">
        <v>4147</v>
      </c>
      <c r="CZ129" s="4" t="s">
        <v>4174</v>
      </c>
      <c r="DA129" s="4" t="s">
        <v>3326</v>
      </c>
      <c r="DB129" s="4" t="s">
        <v>544</v>
      </c>
      <c r="DC129" s="4" t="s">
        <v>3306</v>
      </c>
      <c r="DD129" s="4" t="s">
        <v>1824</v>
      </c>
      <c r="DE129" s="4" t="s">
        <v>4261</v>
      </c>
      <c r="DF129" s="4" t="s">
        <v>4277</v>
      </c>
      <c r="DG129" s="4" t="s">
        <v>4293</v>
      </c>
      <c r="DH129" s="4" t="s">
        <v>4306</v>
      </c>
      <c r="DI129" s="4" t="s">
        <v>502</v>
      </c>
      <c r="DJ129" s="4" t="s">
        <v>2921</v>
      </c>
      <c r="DK129" s="4" t="s">
        <v>3167</v>
      </c>
      <c r="DL129" s="4" t="s">
        <v>4363</v>
      </c>
      <c r="DM129" s="4" t="s">
        <v>2832</v>
      </c>
      <c r="DN129" s="4" t="s">
        <v>4399</v>
      </c>
      <c r="DO129" s="4" t="s">
        <v>3</v>
      </c>
      <c r="DP129" s="4" t="s">
        <v>3</v>
      </c>
      <c r="DQ129" s="4" t="s">
        <v>744</v>
      </c>
      <c r="DR129" s="4" t="s">
        <v>183</v>
      </c>
      <c r="DS129" s="4" t="s">
        <v>1499</v>
      </c>
      <c r="DT129" s="4" t="s">
        <v>342</v>
      </c>
      <c r="DU129" s="4" t="s">
        <v>3</v>
      </c>
      <c r="DV129" s="4" t="s">
        <v>672</v>
      </c>
      <c r="DW129" s="4" t="s">
        <v>4556</v>
      </c>
      <c r="DX129" s="4" t="s">
        <v>1247</v>
      </c>
      <c r="DY129" s="4" t="s">
        <v>790</v>
      </c>
      <c r="DZ129" s="4" t="s">
        <v>3</v>
      </c>
      <c r="EA129" s="4" t="s">
        <v>1268</v>
      </c>
      <c r="EB129" s="4" t="s">
        <v>1932</v>
      </c>
      <c r="EC129" s="4" t="s">
        <v>4625</v>
      </c>
      <c r="ED129" s="4" t="s">
        <v>212</v>
      </c>
      <c r="EE129" s="4" t="s">
        <v>4653</v>
      </c>
      <c r="EF129" s="4" t="s">
        <v>1564</v>
      </c>
      <c r="EG129" s="4" t="s">
        <v>4683</v>
      </c>
      <c r="EH129" s="4" t="s">
        <v>3753</v>
      </c>
      <c r="EI129" s="4" t="s">
        <v>1955</v>
      </c>
      <c r="EJ129" s="4" t="s">
        <v>847</v>
      </c>
      <c r="EK129" s="4" t="s">
        <v>1968</v>
      </c>
      <c r="EL129" s="4" t="s">
        <v>1746</v>
      </c>
      <c r="EM129" s="4" t="s">
        <v>2200</v>
      </c>
      <c r="EN129" s="4" t="s">
        <v>405</v>
      </c>
      <c r="EO129" s="4" t="s">
        <v>22</v>
      </c>
      <c r="EP129" s="4" t="s">
        <v>1775</v>
      </c>
      <c r="EQ129" s="4" t="s">
        <v>4804</v>
      </c>
      <c r="ER129" s="4" t="s">
        <v>4815</v>
      </c>
      <c r="ES129" s="4" t="s">
        <v>4827</v>
      </c>
      <c r="ET129" s="4" t="s">
        <v>645</v>
      </c>
      <c r="EU129" s="4" t="s">
        <v>2270</v>
      </c>
      <c r="EV129" s="4" t="s">
        <v>3014</v>
      </c>
      <c r="EW129" s="4" t="s">
        <v>2526</v>
      </c>
      <c r="EX129" s="4" t="s">
        <v>896</v>
      </c>
      <c r="EY129" s="4" t="s">
        <v>4874</v>
      </c>
      <c r="EZ129" s="4" t="s">
        <v>521</v>
      </c>
      <c r="FA129" s="4" t="s">
        <v>4902</v>
      </c>
      <c r="FB129" s="4" t="s">
        <v>448</v>
      </c>
      <c r="FC129" s="4" t="s">
        <v>4930</v>
      </c>
      <c r="FD129" s="4" t="s">
        <v>2233</v>
      </c>
      <c r="FE129" s="4" t="s">
        <v>2062</v>
      </c>
      <c r="FF129" s="4" t="s">
        <v>1690</v>
      </c>
      <c r="FG129" s="4" t="s">
        <v>2216</v>
      </c>
      <c r="FH129" s="4" t="s">
        <v>790</v>
      </c>
      <c r="FI129" s="4" t="s">
        <v>3</v>
      </c>
      <c r="FJ129" s="4" t="s">
        <v>863</v>
      </c>
      <c r="FK129" s="4" t="s">
        <v>3413</v>
      </c>
      <c r="FL129" s="4" t="s">
        <v>5060</v>
      </c>
      <c r="FM129" s="4" t="s">
        <v>2753</v>
      </c>
      <c r="FN129" s="4" t="s">
        <v>360</v>
      </c>
      <c r="FO129" s="4" t="s">
        <v>2721</v>
      </c>
      <c r="FP129" s="4" t="s">
        <v>1543</v>
      </c>
      <c r="FQ129" s="4" t="s">
        <v>763</v>
      </c>
      <c r="FR129" s="4" t="s">
        <v>638</v>
      </c>
      <c r="FS129" s="4" t="s">
        <v>1278</v>
      </c>
      <c r="FT129" s="4" t="s">
        <v>562</v>
      </c>
      <c r="FU129" s="4" t="s">
        <v>5198</v>
      </c>
      <c r="FV129" s="4" t="s">
        <v>3</v>
      </c>
      <c r="FW129" s="4" t="s">
        <v>532</v>
      </c>
      <c r="FX129" s="4" t="s">
        <v>1220</v>
      </c>
      <c r="FY129" s="4" t="s">
        <v>334</v>
      </c>
      <c r="FZ129" s="4" t="s">
        <v>2592</v>
      </c>
      <c r="GA129" s="4" t="s">
        <v>672</v>
      </c>
      <c r="GB129" s="4" t="s">
        <v>1673</v>
      </c>
      <c r="GC129" s="4" t="s">
        <v>744</v>
      </c>
      <c r="GD129" s="4" t="s">
        <v>3142</v>
      </c>
      <c r="GE129" s="4" t="s">
        <v>4865</v>
      </c>
      <c r="GF129" s="4" t="s">
        <v>1071</v>
      </c>
      <c r="GG129" s="4" t="s">
        <v>2043</v>
      </c>
      <c r="GH129" s="4" t="s">
        <v>3145</v>
      </c>
      <c r="GI129" s="4" t="s">
        <v>666</v>
      </c>
      <c r="GJ129" s="4" t="s">
        <v>745</v>
      </c>
      <c r="GK129" s="4" t="s">
        <v>1661</v>
      </c>
      <c r="GL129" s="4" t="s">
        <v>4365</v>
      </c>
      <c r="GM129" s="4" t="s">
        <v>4336</v>
      </c>
      <c r="GN129" s="4" t="s">
        <v>1762</v>
      </c>
      <c r="GO129" s="4" t="s">
        <v>308</v>
      </c>
      <c r="GP129" s="4" t="s">
        <v>5418</v>
      </c>
      <c r="GQ129" s="4" t="s">
        <v>2062</v>
      </c>
      <c r="GR129" s="4" t="s">
        <v>205</v>
      </c>
      <c r="GS129" s="4" t="s">
        <v>333</v>
      </c>
      <c r="GT129" s="4" t="s">
        <v>2564</v>
      </c>
      <c r="GU129" s="4" t="s">
        <v>111</v>
      </c>
      <c r="GV129" s="4" t="s">
        <v>601</v>
      </c>
      <c r="GW129" s="4" t="s">
        <v>342</v>
      </c>
      <c r="GX129" s="4" t="s">
        <v>623</v>
      </c>
      <c r="GY129" s="4" t="s">
        <v>3</v>
      </c>
      <c r="GZ129" s="4" t="s">
        <v>2232</v>
      </c>
      <c r="HA129" s="4" t="s">
        <v>1446</v>
      </c>
      <c r="HB129" s="4" t="s">
        <v>1149</v>
      </c>
      <c r="HC129" s="4" t="s">
        <v>3</v>
      </c>
      <c r="HD129" s="4" t="s">
        <v>1919</v>
      </c>
      <c r="HE129" s="4" t="s">
        <v>171</v>
      </c>
      <c r="HF129" s="4" t="s">
        <v>2945</v>
      </c>
      <c r="HG129" s="4" t="s">
        <v>1443</v>
      </c>
      <c r="HH129" s="4" t="s">
        <v>3414</v>
      </c>
      <c r="HI129" s="4" t="s">
        <v>2747</v>
      </c>
      <c r="HJ129" s="4" t="s">
        <v>2994</v>
      </c>
      <c r="HK129" s="4" t="s">
        <v>706</v>
      </c>
      <c r="HL129" s="4" t="s">
        <v>1041</v>
      </c>
      <c r="HM129" s="4" t="s">
        <v>5760</v>
      </c>
      <c r="HN129" s="4" t="s">
        <v>5072</v>
      </c>
      <c r="HO129" s="4" t="s">
        <v>581</v>
      </c>
      <c r="HP129" s="4" t="s">
        <v>5026</v>
      </c>
      <c r="HQ129" s="4" t="s">
        <v>5864</v>
      </c>
      <c r="HR129" s="4" t="s">
        <v>5155</v>
      </c>
      <c r="HS129" s="4" t="s">
        <v>3257</v>
      </c>
      <c r="HT129" s="4" t="s">
        <v>1330</v>
      </c>
      <c r="HU129" s="4" t="s">
        <v>1786</v>
      </c>
      <c r="HV129" s="4" t="s">
        <v>108</v>
      </c>
      <c r="HW129" s="4" t="s">
        <v>12</v>
      </c>
      <c r="HX129" s="4" t="s">
        <v>6009</v>
      </c>
      <c r="HY129" s="4" t="s">
        <v>5890</v>
      </c>
      <c r="HZ129" s="4" t="s">
        <v>337</v>
      </c>
      <c r="IA129" s="4" t="s">
        <v>920</v>
      </c>
      <c r="IB129" s="4" t="s">
        <v>4936</v>
      </c>
      <c r="IC129" s="4" t="s">
        <v>908</v>
      </c>
      <c r="ID129" s="4" t="s">
        <v>163</v>
      </c>
      <c r="IE129" s="4" t="s">
        <v>989</v>
      </c>
      <c r="IF129" s="4" t="s">
        <v>1318</v>
      </c>
      <c r="IG129" s="4" t="s">
        <v>4966</v>
      </c>
      <c r="IH129" s="4" t="s">
        <v>1867</v>
      </c>
      <c r="II129" s="4" t="s">
        <v>9</v>
      </c>
      <c r="IJ129" s="4" t="s">
        <v>2144</v>
      </c>
      <c r="IK129" s="4" t="s">
        <v>1008</v>
      </c>
      <c r="IL129" s="4" t="s">
        <v>3162</v>
      </c>
      <c r="IM129" s="4" t="s">
        <v>1492</v>
      </c>
      <c r="IN129" s="4" t="s">
        <v>6238</v>
      </c>
      <c r="IO129" s="4" t="s">
        <v>4370</v>
      </c>
      <c r="IP129" s="4" t="s">
        <v>1900</v>
      </c>
      <c r="IQ129" s="4" t="s">
        <v>1290</v>
      </c>
      <c r="IR129" s="4" t="s">
        <v>4057</v>
      </c>
      <c r="IS129" s="4" t="s">
        <v>1815</v>
      </c>
      <c r="IT129" s="4" t="s">
        <v>1139</v>
      </c>
      <c r="IU129" s="4" t="s">
        <v>801</v>
      </c>
      <c r="IV129" s="4" t="s">
        <v>731</v>
      </c>
      <c r="IW129" s="4" t="s">
        <v>5002</v>
      </c>
      <c r="IX129" s="4" t="s">
        <v>524</v>
      </c>
      <c r="IY129" s="4" t="s">
        <v>145</v>
      </c>
      <c r="IZ129" s="4" t="s">
        <v>411</v>
      </c>
      <c r="JA129" s="4" t="s">
        <v>2019</v>
      </c>
      <c r="JB129" s="4" t="s">
        <v>1467</v>
      </c>
      <c r="JC129" s="4" t="s">
        <v>1637</v>
      </c>
      <c r="JD129" s="4" t="s">
        <v>88</v>
      </c>
      <c r="JE129" s="4" t="s">
        <v>156</v>
      </c>
      <c r="JF129" s="4" t="s">
        <v>3548</v>
      </c>
    </row>
    <row r="130" spans="1:266" ht="15.75" thickBot="1">
      <c r="A130" s="8" t="s">
        <v>6558</v>
      </c>
      <c r="B130" s="3" t="e">
        <v>#DIV/0!</v>
      </c>
      <c r="C130" s="3" t="e">
        <v>#DIV/0!</v>
      </c>
      <c r="D130" s="3" t="e">
        <v>#DIV/0!</v>
      </c>
      <c r="E130" s="3" t="e">
        <v>#DIV/0!</v>
      </c>
      <c r="F130" s="3" t="e">
        <v>#DIV/0!</v>
      </c>
      <c r="G130" s="3" t="e">
        <v>#DIV/0!</v>
      </c>
      <c r="H130" s="3" t="e">
        <v>#DIV/0!</v>
      </c>
      <c r="I130" s="3" t="e">
        <v>#DIV/0!</v>
      </c>
      <c r="J130" s="3" t="e">
        <v>#DIV/0!</v>
      </c>
      <c r="K130" s="3" t="e">
        <v>#DIV/0!</v>
      </c>
      <c r="L130" s="3" t="e">
        <v>#DIV/0!</v>
      </c>
      <c r="M130" s="3" t="e">
        <v>#DIV/0!</v>
      </c>
      <c r="N130" s="3" t="e">
        <v>#DIV/0!</v>
      </c>
      <c r="O130" s="3" t="e">
        <v>#DIV/0!</v>
      </c>
      <c r="P130" s="3" t="e">
        <v>#DIV/0!</v>
      </c>
      <c r="Q130" s="3" t="e">
        <v>#DIV/0!</v>
      </c>
      <c r="R130" s="3" t="e">
        <v>#DIV/0!</v>
      </c>
      <c r="S130" s="3" t="e">
        <v>#DIV/0!</v>
      </c>
      <c r="T130" s="3" t="e">
        <v>#DIV/0!</v>
      </c>
      <c r="U130" s="3" t="e">
        <v>#DIV/0!</v>
      </c>
      <c r="V130" s="3" t="e">
        <v>#DIV/0!</v>
      </c>
      <c r="W130" s="3" t="e">
        <v>#DIV/0!</v>
      </c>
      <c r="X130" s="3" t="e">
        <v>#DIV/0!</v>
      </c>
      <c r="Y130" s="3" t="e">
        <v>#DIV/0!</v>
      </c>
      <c r="Z130" s="3" t="e">
        <v>#DIV/0!</v>
      </c>
      <c r="AA130" s="3" t="e">
        <v>#DIV/0!</v>
      </c>
      <c r="AB130" s="3" t="e">
        <v>#DIV/0!</v>
      </c>
      <c r="AC130" s="3" t="e">
        <v>#DIV/0!</v>
      </c>
      <c r="AD130" s="3" t="e">
        <v>#DIV/0!</v>
      </c>
      <c r="AE130" s="3" t="e">
        <v>#DIV/0!</v>
      </c>
      <c r="AF130" s="3" t="e">
        <v>#DIV/0!</v>
      </c>
      <c r="AG130" s="3" t="e">
        <v>#DIV/0!</v>
      </c>
      <c r="AH130" s="3" t="e">
        <v>#DIV/0!</v>
      </c>
      <c r="AI130" s="3" t="e">
        <v>#DIV/0!</v>
      </c>
      <c r="AJ130" s="3" t="e">
        <v>#DIV/0!</v>
      </c>
      <c r="AK130" s="3" t="e">
        <v>#DIV/0!</v>
      </c>
      <c r="AL130" s="3" t="e">
        <v>#DIV/0!</v>
      </c>
      <c r="AM130" s="3" t="e">
        <v>#DIV/0!</v>
      </c>
      <c r="AN130" s="3" t="e">
        <v>#DIV/0!</v>
      </c>
      <c r="AO130" s="3" t="e">
        <v>#DIV/0!</v>
      </c>
      <c r="AP130" s="3" t="e">
        <v>#DIV/0!</v>
      </c>
      <c r="AQ130" s="3" t="e">
        <v>#DIV/0!</v>
      </c>
      <c r="AR130" s="3" t="e">
        <v>#DIV/0!</v>
      </c>
      <c r="AS130" s="3" t="e">
        <v>#DIV/0!</v>
      </c>
      <c r="AT130" s="3" t="e">
        <v>#DIV/0!</v>
      </c>
      <c r="AU130" s="3" t="e">
        <v>#DIV/0!</v>
      </c>
      <c r="AV130" s="3" t="e">
        <v>#DIV/0!</v>
      </c>
      <c r="AW130" s="3" t="e">
        <v>#DIV/0!</v>
      </c>
      <c r="AX130" s="3" t="e">
        <v>#DIV/0!</v>
      </c>
      <c r="AY130" s="3" t="e">
        <v>#DIV/0!</v>
      </c>
      <c r="AZ130" s="3" t="e">
        <v>#DIV/0!</v>
      </c>
      <c r="BA130" s="3" t="e">
        <v>#DIV/0!</v>
      </c>
      <c r="BB130" s="3" t="e">
        <v>#DIV/0!</v>
      </c>
      <c r="BC130" s="3" t="e">
        <v>#DIV/0!</v>
      </c>
      <c r="BD130" s="3" t="e">
        <v>#DIV/0!</v>
      </c>
      <c r="BE130" s="3" t="e">
        <v>#DIV/0!</v>
      </c>
      <c r="BF130" s="3" t="e">
        <v>#DIV/0!</v>
      </c>
      <c r="BG130" s="3" t="e">
        <v>#DIV/0!</v>
      </c>
      <c r="BH130" s="3" t="e">
        <v>#DIV/0!</v>
      </c>
      <c r="BI130" s="3" t="e">
        <v>#DIV/0!</v>
      </c>
      <c r="BJ130" s="3" t="e">
        <v>#DIV/0!</v>
      </c>
      <c r="BK130" s="3" t="e">
        <v>#DIV/0!</v>
      </c>
      <c r="BL130" s="3" t="e">
        <v>#DIV/0!</v>
      </c>
      <c r="BM130" s="3" t="e">
        <v>#DIV/0!</v>
      </c>
      <c r="BN130" s="3" t="e">
        <v>#DIV/0!</v>
      </c>
      <c r="BO130" s="3" t="e">
        <v>#DIV/0!</v>
      </c>
      <c r="BP130" s="3" t="e">
        <v>#DIV/0!</v>
      </c>
      <c r="BQ130" s="3" t="e">
        <v>#DIV/0!</v>
      </c>
      <c r="BR130" s="3" t="e">
        <v>#DIV/0!</v>
      </c>
      <c r="BS130" s="3" t="e">
        <v>#DIV/0!</v>
      </c>
      <c r="BT130" s="3" t="e">
        <v>#DIV/0!</v>
      </c>
      <c r="BU130" s="3" t="e">
        <v>#DIV/0!</v>
      </c>
      <c r="BV130" s="3" t="e">
        <v>#DIV/0!</v>
      </c>
      <c r="BW130" s="3" t="e">
        <v>#DIV/0!</v>
      </c>
      <c r="BX130" s="3" t="e">
        <v>#DIV/0!</v>
      </c>
      <c r="BY130" s="3" t="e">
        <v>#DIV/0!</v>
      </c>
      <c r="BZ130" s="3" t="e">
        <v>#DIV/0!</v>
      </c>
      <c r="CA130" s="3" t="e">
        <v>#DIV/0!</v>
      </c>
      <c r="CB130" s="3" t="e">
        <v>#DIV/0!</v>
      </c>
      <c r="CC130" s="3" t="e">
        <v>#DIV/0!</v>
      </c>
      <c r="CD130" s="3" t="e">
        <v>#DIV/0!</v>
      </c>
      <c r="CE130" s="3" t="e">
        <v>#DIV/0!</v>
      </c>
      <c r="CF130" s="3" t="e">
        <v>#DIV/0!</v>
      </c>
      <c r="CG130" s="3" t="e">
        <v>#DIV/0!</v>
      </c>
      <c r="CH130" s="3" t="e">
        <v>#DIV/0!</v>
      </c>
      <c r="CI130" s="3" t="e">
        <v>#DIV/0!</v>
      </c>
      <c r="CJ130" s="3" t="e">
        <v>#DIV/0!</v>
      </c>
      <c r="CK130" s="3" t="e">
        <v>#DIV/0!</v>
      </c>
      <c r="CL130" s="3" t="e">
        <v>#DIV/0!</v>
      </c>
      <c r="CM130" s="3" t="e">
        <v>#DIV/0!</v>
      </c>
      <c r="CN130" s="3" t="e">
        <v>#DIV/0!</v>
      </c>
      <c r="CO130" s="3" t="e">
        <v>#DIV/0!</v>
      </c>
      <c r="CP130" s="3" t="e">
        <v>#DIV/0!</v>
      </c>
      <c r="CQ130" s="3" t="e">
        <v>#DIV/0!</v>
      </c>
      <c r="CR130" s="3" t="e">
        <v>#DIV/0!</v>
      </c>
      <c r="CS130" s="3" t="e">
        <v>#DIV/0!</v>
      </c>
      <c r="CT130" s="3" t="e">
        <v>#DIV/0!</v>
      </c>
      <c r="CU130" s="3" t="e">
        <v>#DIV/0!</v>
      </c>
      <c r="CV130" s="3" t="e">
        <v>#DIV/0!</v>
      </c>
      <c r="CW130" s="3" t="e">
        <v>#DIV/0!</v>
      </c>
      <c r="CX130" s="3" t="e">
        <v>#DIV/0!</v>
      </c>
      <c r="CY130" s="3" t="e">
        <v>#DIV/0!</v>
      </c>
      <c r="CZ130" s="3" t="e">
        <v>#DIV/0!</v>
      </c>
      <c r="DA130" s="3" t="e">
        <v>#DIV/0!</v>
      </c>
      <c r="DB130" s="3" t="e">
        <v>#DIV/0!</v>
      </c>
      <c r="DC130" s="3" t="e">
        <v>#DIV/0!</v>
      </c>
      <c r="DD130" s="3" t="e">
        <v>#DIV/0!</v>
      </c>
      <c r="DE130" s="3" t="e">
        <v>#DIV/0!</v>
      </c>
      <c r="DF130" s="3" t="e">
        <v>#DIV/0!</v>
      </c>
      <c r="DG130" s="3" t="e">
        <v>#DIV/0!</v>
      </c>
      <c r="DH130" s="3" t="e">
        <v>#DIV/0!</v>
      </c>
      <c r="DI130" s="3" t="e">
        <v>#DIV/0!</v>
      </c>
      <c r="DJ130" s="3" t="e">
        <v>#DIV/0!</v>
      </c>
      <c r="DK130" s="3" t="e">
        <v>#DIV/0!</v>
      </c>
      <c r="DL130" s="3" t="e">
        <v>#DIV/0!</v>
      </c>
      <c r="DM130" s="3" t="e">
        <v>#DIV/0!</v>
      </c>
      <c r="DN130" s="3" t="e">
        <v>#DIV/0!</v>
      </c>
      <c r="DO130" s="3" t="e">
        <v>#DIV/0!</v>
      </c>
      <c r="DP130" s="3" t="e">
        <v>#DIV/0!</v>
      </c>
      <c r="DQ130" s="3" t="e">
        <v>#DIV/0!</v>
      </c>
      <c r="DR130" s="3" t="e">
        <v>#DIV/0!</v>
      </c>
      <c r="DS130" s="3" t="e">
        <v>#DIV/0!</v>
      </c>
      <c r="DT130" s="3" t="e">
        <v>#DIV/0!</v>
      </c>
      <c r="DU130" s="3" t="e">
        <v>#DIV/0!</v>
      </c>
      <c r="DV130" s="3" t="e">
        <v>#DIV/0!</v>
      </c>
      <c r="DW130" s="3" t="e">
        <v>#DIV/0!</v>
      </c>
      <c r="DX130" s="3" t="e">
        <v>#DIV/0!</v>
      </c>
      <c r="DY130" s="3" t="e">
        <v>#DIV/0!</v>
      </c>
      <c r="DZ130" s="3" t="e">
        <v>#DIV/0!</v>
      </c>
      <c r="EA130" s="3" t="e">
        <v>#DIV/0!</v>
      </c>
      <c r="EB130" s="3" t="e">
        <v>#DIV/0!</v>
      </c>
      <c r="EC130" s="3" t="e">
        <v>#DIV/0!</v>
      </c>
      <c r="ED130" s="3" t="e">
        <v>#DIV/0!</v>
      </c>
      <c r="EE130" s="3" t="e">
        <v>#DIV/0!</v>
      </c>
      <c r="EF130" s="3" t="e">
        <v>#DIV/0!</v>
      </c>
      <c r="EG130" s="3" t="e">
        <v>#DIV/0!</v>
      </c>
      <c r="EH130" s="3" t="e">
        <v>#DIV/0!</v>
      </c>
      <c r="EI130" s="3" t="e">
        <v>#DIV/0!</v>
      </c>
      <c r="EJ130" s="3" t="e">
        <v>#DIV/0!</v>
      </c>
      <c r="EK130" s="3" t="e">
        <v>#DIV/0!</v>
      </c>
      <c r="EL130" s="3" t="e">
        <v>#DIV/0!</v>
      </c>
      <c r="EM130" s="3" t="e">
        <v>#DIV/0!</v>
      </c>
      <c r="EN130" s="3" t="e">
        <v>#DIV/0!</v>
      </c>
      <c r="EO130" s="3" t="e">
        <v>#DIV/0!</v>
      </c>
      <c r="EP130" s="3" t="e">
        <v>#DIV/0!</v>
      </c>
      <c r="EQ130" s="3" t="e">
        <v>#DIV/0!</v>
      </c>
      <c r="ER130" s="3" t="e">
        <v>#DIV/0!</v>
      </c>
      <c r="ES130" s="3" t="e">
        <v>#DIV/0!</v>
      </c>
      <c r="ET130" s="3" t="e">
        <v>#DIV/0!</v>
      </c>
      <c r="EU130" s="3" t="e">
        <v>#DIV/0!</v>
      </c>
      <c r="EV130" s="3" t="e">
        <v>#DIV/0!</v>
      </c>
      <c r="EW130" s="3" t="e">
        <v>#DIV/0!</v>
      </c>
      <c r="EX130" s="3" t="e">
        <v>#DIV/0!</v>
      </c>
      <c r="EY130" s="3" t="e">
        <v>#DIV/0!</v>
      </c>
      <c r="EZ130" s="3" t="e">
        <v>#DIV/0!</v>
      </c>
      <c r="FA130" s="3" t="e">
        <v>#DIV/0!</v>
      </c>
      <c r="FB130" s="3" t="e">
        <v>#DIV/0!</v>
      </c>
      <c r="FC130" s="3" t="e">
        <v>#DIV/0!</v>
      </c>
      <c r="FD130" s="3" t="e">
        <v>#DIV/0!</v>
      </c>
      <c r="FE130" s="3" t="e">
        <v>#DIV/0!</v>
      </c>
      <c r="FF130" s="3" t="e">
        <v>#DIV/0!</v>
      </c>
      <c r="FG130" s="3" t="e">
        <v>#DIV/0!</v>
      </c>
      <c r="FH130" s="3" t="e">
        <v>#DIV/0!</v>
      </c>
      <c r="FI130" s="3" t="e">
        <v>#DIV/0!</v>
      </c>
      <c r="FJ130" s="3" t="e">
        <v>#DIV/0!</v>
      </c>
      <c r="FK130" s="3" t="e">
        <v>#DIV/0!</v>
      </c>
      <c r="FL130" s="3" t="e">
        <v>#DIV/0!</v>
      </c>
      <c r="FM130" s="3" t="e">
        <v>#DIV/0!</v>
      </c>
      <c r="FN130" s="3" t="e">
        <v>#DIV/0!</v>
      </c>
      <c r="FO130" s="3" t="e">
        <v>#DIV/0!</v>
      </c>
      <c r="FP130" s="3" t="e">
        <v>#DIV/0!</v>
      </c>
      <c r="FQ130" s="3" t="e">
        <v>#DIV/0!</v>
      </c>
      <c r="FR130" s="3" t="e">
        <v>#DIV/0!</v>
      </c>
      <c r="FS130" s="3" t="e">
        <v>#DIV/0!</v>
      </c>
      <c r="FT130" s="3" t="e">
        <v>#DIV/0!</v>
      </c>
      <c r="FU130" s="3" t="e">
        <v>#DIV/0!</v>
      </c>
      <c r="FV130" s="3" t="e">
        <v>#DIV/0!</v>
      </c>
      <c r="FW130" s="3" t="e">
        <v>#DIV/0!</v>
      </c>
      <c r="FX130" s="3" t="e">
        <v>#DIV/0!</v>
      </c>
      <c r="FY130" s="3" t="e">
        <v>#DIV/0!</v>
      </c>
      <c r="FZ130" s="3" t="e">
        <v>#DIV/0!</v>
      </c>
      <c r="GA130" s="3" t="e">
        <v>#DIV/0!</v>
      </c>
      <c r="GB130" s="3" t="e">
        <v>#DIV/0!</v>
      </c>
      <c r="GC130" s="3" t="e">
        <v>#DIV/0!</v>
      </c>
      <c r="GD130" s="3" t="e">
        <v>#DIV/0!</v>
      </c>
      <c r="GE130" s="3" t="e">
        <v>#DIV/0!</v>
      </c>
      <c r="GF130" s="3" t="e">
        <v>#DIV/0!</v>
      </c>
      <c r="GG130" s="3" t="e">
        <v>#DIV/0!</v>
      </c>
      <c r="GH130" s="3" t="e">
        <v>#DIV/0!</v>
      </c>
      <c r="GI130" s="3" t="e">
        <v>#DIV/0!</v>
      </c>
      <c r="GJ130" s="3" t="e">
        <v>#DIV/0!</v>
      </c>
      <c r="GK130" s="3" t="e">
        <v>#DIV/0!</v>
      </c>
      <c r="GL130" s="3" t="e">
        <v>#DIV/0!</v>
      </c>
      <c r="GM130" s="3" t="e">
        <v>#DIV/0!</v>
      </c>
      <c r="GN130" s="3" t="e">
        <v>#DIV/0!</v>
      </c>
      <c r="GO130" s="3" t="e">
        <v>#DIV/0!</v>
      </c>
      <c r="GP130" s="3" t="e">
        <v>#DIV/0!</v>
      </c>
      <c r="GQ130" s="3" t="e">
        <v>#DIV/0!</v>
      </c>
      <c r="GR130" s="3" t="e">
        <v>#DIV/0!</v>
      </c>
      <c r="GS130" s="3" t="e">
        <v>#DIV/0!</v>
      </c>
      <c r="GT130" s="3" t="e">
        <v>#DIV/0!</v>
      </c>
      <c r="GU130" s="3" t="e">
        <v>#DIV/0!</v>
      </c>
      <c r="GV130" s="3" t="e">
        <v>#DIV/0!</v>
      </c>
      <c r="GW130" s="3" t="e">
        <v>#DIV/0!</v>
      </c>
      <c r="GX130" s="3" t="e">
        <v>#DIV/0!</v>
      </c>
      <c r="GY130" s="3" t="e">
        <v>#DIV/0!</v>
      </c>
      <c r="GZ130" s="3" t="e">
        <v>#DIV/0!</v>
      </c>
      <c r="HA130" s="3" t="e">
        <v>#DIV/0!</v>
      </c>
      <c r="HB130" s="3" t="e">
        <v>#DIV/0!</v>
      </c>
      <c r="HC130" s="3" t="e">
        <v>#DIV/0!</v>
      </c>
      <c r="HD130" s="3" t="e">
        <v>#DIV/0!</v>
      </c>
      <c r="HE130" s="3" t="e">
        <v>#DIV/0!</v>
      </c>
      <c r="HF130" s="3" t="e">
        <v>#DIV/0!</v>
      </c>
      <c r="HG130" s="3" t="e">
        <v>#DIV/0!</v>
      </c>
      <c r="HH130" s="3" t="e">
        <v>#DIV/0!</v>
      </c>
      <c r="HI130" s="3" t="e">
        <v>#DIV/0!</v>
      </c>
      <c r="HJ130" s="3" t="e">
        <v>#DIV/0!</v>
      </c>
      <c r="HK130" s="3" t="e">
        <v>#DIV/0!</v>
      </c>
      <c r="HL130" s="3" t="e">
        <v>#DIV/0!</v>
      </c>
      <c r="HM130" s="3" t="e">
        <v>#DIV/0!</v>
      </c>
      <c r="HN130" s="3" t="e">
        <v>#DIV/0!</v>
      </c>
      <c r="HO130" s="3" t="e">
        <v>#DIV/0!</v>
      </c>
      <c r="HP130" s="3" t="e">
        <v>#DIV/0!</v>
      </c>
      <c r="HQ130" s="3" t="e">
        <v>#DIV/0!</v>
      </c>
      <c r="HR130" s="3" t="e">
        <v>#DIV/0!</v>
      </c>
      <c r="HS130" s="3" t="e">
        <v>#DIV/0!</v>
      </c>
      <c r="HT130" s="3" t="e">
        <v>#DIV/0!</v>
      </c>
      <c r="HU130" s="3" t="e">
        <v>#DIV/0!</v>
      </c>
      <c r="HV130" s="3" t="e">
        <v>#DIV/0!</v>
      </c>
      <c r="HW130" s="3" t="e">
        <v>#DIV/0!</v>
      </c>
      <c r="HX130" s="3" t="e">
        <v>#DIV/0!</v>
      </c>
      <c r="HY130" s="3" t="e">
        <v>#DIV/0!</v>
      </c>
      <c r="HZ130" s="3" t="e">
        <v>#DIV/0!</v>
      </c>
      <c r="IA130" s="3" t="e">
        <v>#DIV/0!</v>
      </c>
      <c r="IB130" s="3" t="e">
        <v>#DIV/0!</v>
      </c>
      <c r="IC130" s="3" t="e">
        <v>#DIV/0!</v>
      </c>
      <c r="ID130" s="3" t="e">
        <v>#DIV/0!</v>
      </c>
      <c r="IE130" s="3" t="e">
        <v>#DIV/0!</v>
      </c>
      <c r="IF130" s="3" t="e">
        <v>#DIV/0!</v>
      </c>
      <c r="IG130" s="3" t="e">
        <v>#DIV/0!</v>
      </c>
      <c r="IH130" s="3" t="e">
        <v>#DIV/0!</v>
      </c>
      <c r="II130" s="3" t="e">
        <v>#DIV/0!</v>
      </c>
      <c r="IJ130" s="3" t="e">
        <v>#DIV/0!</v>
      </c>
      <c r="IK130" s="4" t="s">
        <v>4245</v>
      </c>
      <c r="IL130" s="4" t="s">
        <v>4914</v>
      </c>
      <c r="IM130" s="4" t="s">
        <v>57</v>
      </c>
      <c r="IN130" s="4" t="s">
        <v>4575</v>
      </c>
      <c r="IO130" s="4" t="s">
        <v>331</v>
      </c>
      <c r="IP130" s="4" t="s">
        <v>3473</v>
      </c>
      <c r="IQ130" s="4" t="s">
        <v>3645</v>
      </c>
      <c r="IR130" s="4" t="s">
        <v>533</v>
      </c>
      <c r="IS130" s="4" t="s">
        <v>3</v>
      </c>
      <c r="IT130" s="4" t="s">
        <v>3483</v>
      </c>
      <c r="IU130" s="4" t="s">
        <v>4110</v>
      </c>
      <c r="IV130" s="4" t="s">
        <v>1388</v>
      </c>
      <c r="IW130" s="4" t="s">
        <v>2067</v>
      </c>
      <c r="IX130" s="4" t="s">
        <v>1537</v>
      </c>
      <c r="IY130" s="4" t="s">
        <v>3096</v>
      </c>
      <c r="IZ130" s="4" t="s">
        <v>515</v>
      </c>
      <c r="JA130" s="4" t="s">
        <v>1759</v>
      </c>
      <c r="JB130" s="4" t="s">
        <v>790</v>
      </c>
      <c r="JC130" s="4" t="s">
        <v>3432</v>
      </c>
      <c r="JD130" s="4" t="s">
        <v>1976</v>
      </c>
      <c r="JE130" s="4" t="s">
        <v>386</v>
      </c>
      <c r="JF130" s="4" t="s">
        <v>1249</v>
      </c>
    </row>
    <row r="131" spans="1:266" ht="15.75" thickBot="1">
      <c r="A131" s="8" t="s">
        <v>6559</v>
      </c>
      <c r="B131" s="3" t="e">
        <v>#DIV/0!</v>
      </c>
      <c r="C131" s="3" t="e">
        <v>#DIV/0!</v>
      </c>
      <c r="D131" s="3" t="e">
        <v>#DIV/0!</v>
      </c>
      <c r="E131" s="3" t="e">
        <v>#DIV/0!</v>
      </c>
      <c r="F131" s="3" t="e">
        <v>#DIV/0!</v>
      </c>
      <c r="G131" s="3" t="e">
        <v>#DIV/0!</v>
      </c>
      <c r="H131" s="3" t="e">
        <v>#DIV/0!</v>
      </c>
      <c r="I131" s="3" t="e">
        <v>#DIV/0!</v>
      </c>
      <c r="J131" s="3" t="e">
        <v>#DIV/0!</v>
      </c>
      <c r="K131" s="3" t="e">
        <v>#DIV/0!</v>
      </c>
      <c r="L131" s="3" t="e">
        <v>#DIV/0!</v>
      </c>
      <c r="M131" s="3" t="e">
        <v>#DIV/0!</v>
      </c>
      <c r="N131" s="3" t="e">
        <v>#DIV/0!</v>
      </c>
      <c r="O131" s="3" t="e">
        <v>#DIV/0!</v>
      </c>
      <c r="P131" s="3" t="e">
        <v>#DIV/0!</v>
      </c>
      <c r="Q131" s="3" t="e">
        <v>#DIV/0!</v>
      </c>
      <c r="R131" s="3" t="e">
        <v>#DIV/0!</v>
      </c>
      <c r="S131" s="3" t="e">
        <v>#DIV/0!</v>
      </c>
      <c r="T131" s="3" t="e">
        <v>#DIV/0!</v>
      </c>
      <c r="U131" s="3" t="e">
        <v>#DIV/0!</v>
      </c>
      <c r="V131" s="3" t="e">
        <v>#DIV/0!</v>
      </c>
      <c r="W131" s="3" t="e">
        <v>#DIV/0!</v>
      </c>
      <c r="X131" s="3" t="e">
        <v>#DIV/0!</v>
      </c>
      <c r="Y131" s="3" t="e">
        <v>#DIV/0!</v>
      </c>
      <c r="Z131" s="3" t="e">
        <v>#DIV/0!</v>
      </c>
      <c r="AA131" s="3" t="e">
        <v>#DIV/0!</v>
      </c>
      <c r="AB131" s="3" t="e">
        <v>#DIV/0!</v>
      </c>
      <c r="AC131" s="3" t="e">
        <v>#DIV/0!</v>
      </c>
      <c r="AD131" s="3" t="e">
        <v>#DIV/0!</v>
      </c>
      <c r="AE131" s="3" t="e">
        <v>#DIV/0!</v>
      </c>
      <c r="AF131" s="3" t="e">
        <v>#DIV/0!</v>
      </c>
      <c r="AG131" s="3" t="e">
        <v>#DIV/0!</v>
      </c>
      <c r="AH131" s="3" t="e">
        <v>#DIV/0!</v>
      </c>
      <c r="AI131" s="3" t="e">
        <v>#DIV/0!</v>
      </c>
      <c r="AJ131" s="3" t="e">
        <v>#DIV/0!</v>
      </c>
      <c r="AK131" s="3" t="e">
        <v>#DIV/0!</v>
      </c>
      <c r="AL131" s="3" t="e">
        <v>#DIV/0!</v>
      </c>
      <c r="AM131" s="3" t="e">
        <v>#DIV/0!</v>
      </c>
      <c r="AN131" s="3" t="e">
        <v>#DIV/0!</v>
      </c>
      <c r="AO131" s="3" t="e">
        <v>#DIV/0!</v>
      </c>
      <c r="AP131" s="3" t="e">
        <v>#DIV/0!</v>
      </c>
      <c r="AQ131" s="3" t="e">
        <v>#DIV/0!</v>
      </c>
      <c r="AR131" s="3" t="e">
        <v>#DIV/0!</v>
      </c>
      <c r="AS131" s="3" t="e">
        <v>#DIV/0!</v>
      </c>
      <c r="AT131" s="3" t="e">
        <v>#DIV/0!</v>
      </c>
      <c r="AU131" s="3" t="e">
        <v>#DIV/0!</v>
      </c>
      <c r="AV131" s="3" t="e">
        <v>#DIV/0!</v>
      </c>
      <c r="AW131" s="3" t="e">
        <v>#DIV/0!</v>
      </c>
      <c r="AX131" s="3" t="e">
        <v>#DIV/0!</v>
      </c>
      <c r="AY131" s="3" t="e">
        <v>#DIV/0!</v>
      </c>
      <c r="AZ131" s="3" t="e">
        <v>#DIV/0!</v>
      </c>
      <c r="BA131" s="3" t="e">
        <v>#DIV/0!</v>
      </c>
      <c r="BB131" s="3" t="e">
        <v>#DIV/0!</v>
      </c>
      <c r="BC131" s="3" t="e">
        <v>#DIV/0!</v>
      </c>
      <c r="BD131" s="3" t="e">
        <v>#DIV/0!</v>
      </c>
      <c r="BE131" s="3" t="e">
        <v>#DIV/0!</v>
      </c>
      <c r="BF131" s="3" t="e">
        <v>#DIV/0!</v>
      </c>
      <c r="BG131" s="3" t="e">
        <v>#DIV/0!</v>
      </c>
      <c r="BH131" s="3" t="e">
        <v>#DIV/0!</v>
      </c>
      <c r="BI131" s="3" t="e">
        <v>#DIV/0!</v>
      </c>
      <c r="BJ131" s="3" t="e">
        <v>#DIV/0!</v>
      </c>
      <c r="BK131" s="3" t="e">
        <v>#DIV/0!</v>
      </c>
      <c r="BL131" s="3" t="e">
        <v>#DIV/0!</v>
      </c>
      <c r="BM131" s="3" t="e">
        <v>#DIV/0!</v>
      </c>
      <c r="BN131" s="3" t="e">
        <v>#DIV/0!</v>
      </c>
      <c r="BO131" s="3" t="e">
        <v>#DIV/0!</v>
      </c>
      <c r="BP131" s="3" t="e">
        <v>#DIV/0!</v>
      </c>
      <c r="BQ131" s="3" t="e">
        <v>#DIV/0!</v>
      </c>
      <c r="BR131" s="3" t="e">
        <v>#DIV/0!</v>
      </c>
      <c r="BS131" s="3" t="e">
        <v>#DIV/0!</v>
      </c>
      <c r="BT131" s="3" t="e">
        <v>#DIV/0!</v>
      </c>
      <c r="BU131" s="3" t="e">
        <v>#DIV/0!</v>
      </c>
      <c r="BV131" s="3" t="e">
        <v>#DIV/0!</v>
      </c>
      <c r="BW131" s="3" t="e">
        <v>#DIV/0!</v>
      </c>
      <c r="BX131" s="3" t="e">
        <v>#DIV/0!</v>
      </c>
      <c r="BY131" s="3" t="e">
        <v>#DIV/0!</v>
      </c>
      <c r="BZ131" s="3" t="e">
        <v>#DIV/0!</v>
      </c>
      <c r="CA131" s="3" t="e">
        <v>#DIV/0!</v>
      </c>
      <c r="CB131" s="3" t="e">
        <v>#DIV/0!</v>
      </c>
      <c r="CC131" s="3" t="e">
        <v>#DIV/0!</v>
      </c>
      <c r="CD131" s="3" t="e">
        <v>#DIV/0!</v>
      </c>
      <c r="CE131" s="3" t="e">
        <v>#DIV/0!</v>
      </c>
      <c r="CF131" s="3" t="e">
        <v>#DIV/0!</v>
      </c>
      <c r="CG131" s="3" t="e">
        <v>#DIV/0!</v>
      </c>
      <c r="CH131" s="3" t="e">
        <v>#DIV/0!</v>
      </c>
      <c r="CI131" s="3" t="e">
        <v>#DIV/0!</v>
      </c>
      <c r="CJ131" s="3" t="e">
        <v>#DIV/0!</v>
      </c>
      <c r="CK131" s="3" t="e">
        <v>#DIV/0!</v>
      </c>
      <c r="CL131" s="3" t="e">
        <v>#DIV/0!</v>
      </c>
      <c r="CM131" s="3" t="e">
        <v>#DIV/0!</v>
      </c>
      <c r="CN131" s="3" t="e">
        <v>#DIV/0!</v>
      </c>
      <c r="CO131" s="3" t="e">
        <v>#DIV/0!</v>
      </c>
      <c r="CP131" s="3" t="e">
        <v>#DIV/0!</v>
      </c>
      <c r="CQ131" s="3" t="e">
        <v>#DIV/0!</v>
      </c>
      <c r="CR131" s="3" t="e">
        <v>#DIV/0!</v>
      </c>
      <c r="CS131" s="3" t="e">
        <v>#DIV/0!</v>
      </c>
      <c r="CT131" s="3" t="e">
        <v>#DIV/0!</v>
      </c>
      <c r="CU131" s="3" t="e">
        <v>#DIV/0!</v>
      </c>
      <c r="CV131" s="3" t="e">
        <v>#DIV/0!</v>
      </c>
      <c r="CW131" s="3" t="e">
        <v>#DIV/0!</v>
      </c>
      <c r="CX131" s="3" t="e">
        <v>#DIV/0!</v>
      </c>
      <c r="CY131" s="3" t="e">
        <v>#DIV/0!</v>
      </c>
      <c r="CZ131" s="3" t="e">
        <v>#DIV/0!</v>
      </c>
      <c r="DA131" s="3" t="e">
        <v>#DIV/0!</v>
      </c>
      <c r="DB131" s="3" t="e">
        <v>#DIV/0!</v>
      </c>
      <c r="DC131" s="3" t="e">
        <v>#DIV/0!</v>
      </c>
      <c r="DD131" s="3" t="e">
        <v>#DIV/0!</v>
      </c>
      <c r="DE131" s="3" t="e">
        <v>#DIV/0!</v>
      </c>
      <c r="DF131" s="3" t="e">
        <v>#DIV/0!</v>
      </c>
      <c r="DG131" s="3" t="e">
        <v>#DIV/0!</v>
      </c>
      <c r="DH131" s="3" t="e">
        <v>#DIV/0!</v>
      </c>
      <c r="DI131" s="3" t="e">
        <v>#DIV/0!</v>
      </c>
      <c r="DJ131" s="3" t="e">
        <v>#DIV/0!</v>
      </c>
      <c r="DK131" s="3" t="e">
        <v>#DIV/0!</v>
      </c>
      <c r="DL131" s="3" t="e">
        <v>#DIV/0!</v>
      </c>
      <c r="DM131" s="3" t="e">
        <v>#DIV/0!</v>
      </c>
      <c r="DN131" s="3" t="e">
        <v>#DIV/0!</v>
      </c>
      <c r="DO131" s="3" t="e">
        <v>#DIV/0!</v>
      </c>
      <c r="DP131" s="3" t="e">
        <v>#DIV/0!</v>
      </c>
      <c r="DQ131" s="3" t="e">
        <v>#DIV/0!</v>
      </c>
      <c r="DR131" s="3" t="e">
        <v>#DIV/0!</v>
      </c>
      <c r="DS131" s="3" t="e">
        <v>#DIV/0!</v>
      </c>
      <c r="DT131" s="3" t="e">
        <v>#DIV/0!</v>
      </c>
      <c r="DU131" s="3" t="e">
        <v>#DIV/0!</v>
      </c>
      <c r="DV131" s="3" t="e">
        <v>#DIV/0!</v>
      </c>
      <c r="DW131" s="3" t="e">
        <v>#DIV/0!</v>
      </c>
      <c r="DX131" s="3" t="e">
        <v>#DIV/0!</v>
      </c>
      <c r="DY131" s="3" t="e">
        <v>#DIV/0!</v>
      </c>
      <c r="DZ131" s="3" t="e">
        <v>#DIV/0!</v>
      </c>
      <c r="EA131" s="3" t="e">
        <v>#DIV/0!</v>
      </c>
      <c r="EB131" s="3" t="e">
        <v>#DIV/0!</v>
      </c>
      <c r="EC131" s="3" t="e">
        <v>#DIV/0!</v>
      </c>
      <c r="ED131" s="3" t="e">
        <v>#DIV/0!</v>
      </c>
      <c r="EE131" s="3" t="e">
        <v>#DIV/0!</v>
      </c>
      <c r="EF131" s="3" t="e">
        <v>#DIV/0!</v>
      </c>
      <c r="EG131" s="3" t="e">
        <v>#DIV/0!</v>
      </c>
      <c r="EH131" s="3" t="e">
        <v>#DIV/0!</v>
      </c>
      <c r="EI131" s="3" t="e">
        <v>#DIV/0!</v>
      </c>
      <c r="EJ131" s="3" t="e">
        <v>#DIV/0!</v>
      </c>
      <c r="EK131" s="3" t="e">
        <v>#DIV/0!</v>
      </c>
      <c r="EL131" s="3" t="e">
        <v>#DIV/0!</v>
      </c>
      <c r="EM131" s="3" t="e">
        <v>#DIV/0!</v>
      </c>
      <c r="EN131" s="3" t="e">
        <v>#DIV/0!</v>
      </c>
      <c r="EO131" s="3" t="e">
        <v>#DIV/0!</v>
      </c>
      <c r="EP131" s="3" t="e">
        <v>#DIV/0!</v>
      </c>
      <c r="EQ131" s="3" t="e">
        <v>#DIV/0!</v>
      </c>
      <c r="ER131" s="3" t="e">
        <v>#DIV/0!</v>
      </c>
      <c r="ES131" s="3" t="e">
        <v>#DIV/0!</v>
      </c>
      <c r="ET131" s="3" t="e">
        <v>#DIV/0!</v>
      </c>
      <c r="EU131" s="3" t="e">
        <v>#DIV/0!</v>
      </c>
      <c r="EV131" s="3" t="e">
        <v>#DIV/0!</v>
      </c>
      <c r="EW131" s="3" t="e">
        <v>#DIV/0!</v>
      </c>
      <c r="EX131" s="3" t="e">
        <v>#DIV/0!</v>
      </c>
      <c r="EY131" s="3" t="e">
        <v>#DIV/0!</v>
      </c>
      <c r="EZ131" s="3" t="e">
        <v>#DIV/0!</v>
      </c>
      <c r="FA131" s="3" t="e">
        <v>#DIV/0!</v>
      </c>
      <c r="FB131" s="3" t="e">
        <v>#DIV/0!</v>
      </c>
      <c r="FC131" s="3" t="e">
        <v>#DIV/0!</v>
      </c>
      <c r="FD131" s="3" t="e">
        <v>#DIV/0!</v>
      </c>
      <c r="FE131" s="3" t="e">
        <v>#DIV/0!</v>
      </c>
      <c r="FF131" s="3" t="e">
        <v>#DIV/0!</v>
      </c>
      <c r="FG131" s="3" t="e">
        <v>#DIV/0!</v>
      </c>
      <c r="FH131" s="3" t="e">
        <v>#DIV/0!</v>
      </c>
      <c r="FI131" s="3" t="e">
        <v>#DIV/0!</v>
      </c>
      <c r="FJ131" s="3" t="e">
        <v>#DIV/0!</v>
      </c>
      <c r="FK131" s="3" t="e">
        <v>#DIV/0!</v>
      </c>
      <c r="FL131" s="3" t="e">
        <v>#DIV/0!</v>
      </c>
      <c r="FM131" s="3" t="e">
        <v>#DIV/0!</v>
      </c>
      <c r="FN131" s="3" t="e">
        <v>#DIV/0!</v>
      </c>
      <c r="FO131" s="3" t="e">
        <v>#DIV/0!</v>
      </c>
      <c r="FP131" s="3" t="e">
        <v>#DIV/0!</v>
      </c>
      <c r="FQ131" s="3" t="e">
        <v>#DIV/0!</v>
      </c>
      <c r="FR131" s="3" t="e">
        <v>#DIV/0!</v>
      </c>
      <c r="FS131" s="3" t="e">
        <v>#DIV/0!</v>
      </c>
      <c r="FT131" s="3" t="e">
        <v>#DIV/0!</v>
      </c>
      <c r="FU131" s="3" t="e">
        <v>#DIV/0!</v>
      </c>
      <c r="FV131" s="3" t="e">
        <v>#DIV/0!</v>
      </c>
      <c r="FW131" s="3" t="e">
        <v>#DIV/0!</v>
      </c>
      <c r="FX131" s="3" t="e">
        <v>#DIV/0!</v>
      </c>
      <c r="FY131" s="3" t="e">
        <v>#DIV/0!</v>
      </c>
      <c r="FZ131" s="3" t="e">
        <v>#DIV/0!</v>
      </c>
      <c r="GA131" s="3" t="e">
        <v>#DIV/0!</v>
      </c>
      <c r="GB131" s="3" t="e">
        <v>#DIV/0!</v>
      </c>
      <c r="GC131" s="3" t="e">
        <v>#DIV/0!</v>
      </c>
      <c r="GD131" s="3" t="e">
        <v>#DIV/0!</v>
      </c>
      <c r="GE131" s="3" t="e">
        <v>#DIV/0!</v>
      </c>
      <c r="GF131" s="3" t="e">
        <v>#DIV/0!</v>
      </c>
      <c r="GG131" s="3" t="e">
        <v>#DIV/0!</v>
      </c>
      <c r="GH131" s="3" t="e">
        <v>#DIV/0!</v>
      </c>
      <c r="GI131" s="3" t="e">
        <v>#DIV/0!</v>
      </c>
      <c r="GJ131" s="3" t="e">
        <v>#DIV/0!</v>
      </c>
      <c r="GK131" s="3" t="e">
        <v>#DIV/0!</v>
      </c>
      <c r="GL131" s="3" t="e">
        <v>#DIV/0!</v>
      </c>
      <c r="GM131" s="3" t="e">
        <v>#DIV/0!</v>
      </c>
      <c r="GN131" s="3" t="e">
        <v>#DIV/0!</v>
      </c>
      <c r="GO131" s="3" t="e">
        <v>#DIV/0!</v>
      </c>
      <c r="GP131" s="3" t="e">
        <v>#DIV/0!</v>
      </c>
      <c r="GQ131" s="3" t="e">
        <v>#DIV/0!</v>
      </c>
      <c r="GR131" s="3" t="e">
        <v>#DIV/0!</v>
      </c>
      <c r="GS131" s="3" t="e">
        <v>#DIV/0!</v>
      </c>
      <c r="GT131" s="3" t="e">
        <v>#DIV/0!</v>
      </c>
      <c r="GU131" s="3" t="e">
        <v>#DIV/0!</v>
      </c>
      <c r="GV131" s="3" t="e">
        <v>#DIV/0!</v>
      </c>
      <c r="GW131" s="3" t="e">
        <v>#DIV/0!</v>
      </c>
      <c r="GX131" s="3" t="e">
        <v>#DIV/0!</v>
      </c>
      <c r="GY131" s="3" t="e">
        <v>#DIV/0!</v>
      </c>
      <c r="GZ131" s="3" t="e">
        <v>#DIV/0!</v>
      </c>
      <c r="HA131" s="3" t="e">
        <v>#DIV/0!</v>
      </c>
      <c r="HB131" s="3" t="e">
        <v>#DIV/0!</v>
      </c>
      <c r="HC131" s="3" t="e">
        <v>#DIV/0!</v>
      </c>
      <c r="HD131" s="3" t="e">
        <v>#DIV/0!</v>
      </c>
      <c r="HE131" s="3" t="e">
        <v>#DIV/0!</v>
      </c>
      <c r="HF131" s="3" t="e">
        <v>#DIV/0!</v>
      </c>
      <c r="HG131" s="3" t="e">
        <v>#DIV/0!</v>
      </c>
      <c r="HH131" s="3" t="e">
        <v>#DIV/0!</v>
      </c>
      <c r="HI131" s="3" t="e">
        <v>#DIV/0!</v>
      </c>
      <c r="HJ131" s="3" t="e">
        <v>#DIV/0!</v>
      </c>
      <c r="HK131" s="3" t="e">
        <v>#DIV/0!</v>
      </c>
      <c r="HL131" s="3" t="e">
        <v>#DIV/0!</v>
      </c>
      <c r="HM131" s="3" t="e">
        <v>#DIV/0!</v>
      </c>
      <c r="HN131" s="3" t="e">
        <v>#DIV/0!</v>
      </c>
      <c r="HO131" s="3" t="e">
        <v>#DIV/0!</v>
      </c>
      <c r="HP131" s="4" t="s">
        <v>1116</v>
      </c>
      <c r="HQ131" s="4" t="s">
        <v>2300</v>
      </c>
      <c r="HR131" s="4" t="s">
        <v>1220</v>
      </c>
      <c r="HS131" s="4" t="s">
        <v>830</v>
      </c>
      <c r="HT131" s="4" t="s">
        <v>5906</v>
      </c>
      <c r="HU131" s="4" t="s">
        <v>1192</v>
      </c>
      <c r="HV131" s="4" t="s">
        <v>2452</v>
      </c>
      <c r="HW131" s="4" t="s">
        <v>5987</v>
      </c>
      <c r="HX131" s="4" t="s">
        <v>6010</v>
      </c>
      <c r="HY131" s="4" t="s">
        <v>3608</v>
      </c>
      <c r="HZ131" s="4" t="s">
        <v>1706</v>
      </c>
      <c r="IA131" s="4" t="s">
        <v>2236</v>
      </c>
      <c r="IB131" s="4" t="s">
        <v>1599</v>
      </c>
      <c r="IC131" s="4" t="s">
        <v>5170</v>
      </c>
      <c r="ID131" s="4" t="s">
        <v>994</v>
      </c>
      <c r="IE131" s="4" t="s">
        <v>2042</v>
      </c>
      <c r="IF131" s="4" t="s">
        <v>6104</v>
      </c>
      <c r="IG131" s="4" t="s">
        <v>4064</v>
      </c>
      <c r="IH131" s="4" t="s">
        <v>675</v>
      </c>
      <c r="II131" s="4" t="s">
        <v>4406</v>
      </c>
      <c r="IJ131" s="4" t="s">
        <v>1781</v>
      </c>
      <c r="IK131" s="4" t="s">
        <v>4220</v>
      </c>
      <c r="IL131" s="4" t="s">
        <v>6195</v>
      </c>
      <c r="IM131" s="4" t="s">
        <v>1052</v>
      </c>
      <c r="IN131" s="4" t="s">
        <v>4552</v>
      </c>
      <c r="IO131" s="4" t="s">
        <v>1400</v>
      </c>
      <c r="IP131" s="4" t="s">
        <v>6266</v>
      </c>
      <c r="IQ131" s="4" t="s">
        <v>1300</v>
      </c>
      <c r="IR131" s="4" t="s">
        <v>2159</v>
      </c>
      <c r="IS131" s="4" t="s">
        <v>6310</v>
      </c>
      <c r="IT131" s="4" t="s">
        <v>2994</v>
      </c>
      <c r="IU131" s="4" t="s">
        <v>2726</v>
      </c>
      <c r="IV131" s="4" t="s">
        <v>1203</v>
      </c>
      <c r="IW131" s="4" t="s">
        <v>1886</v>
      </c>
      <c r="IX131" s="4" t="s">
        <v>2952</v>
      </c>
      <c r="IY131" s="4" t="s">
        <v>6365</v>
      </c>
      <c r="IZ131" s="4" t="s">
        <v>4690</v>
      </c>
      <c r="JA131" s="4" t="s">
        <v>3026</v>
      </c>
      <c r="JB131" s="4" t="s">
        <v>1804</v>
      </c>
      <c r="JC131" s="4" t="s">
        <v>4225</v>
      </c>
      <c r="JD131" s="4" t="s">
        <v>652</v>
      </c>
      <c r="JE131" s="4" t="s">
        <v>6415</v>
      </c>
      <c r="JF131" s="4" t="s">
        <v>274</v>
      </c>
    </row>
    <row r="132" spans="1:266" ht="15.75" thickBot="1">
      <c r="A132" s="8" t="s">
        <v>6560</v>
      </c>
      <c r="B132" s="4" t="s">
        <v>2072</v>
      </c>
      <c r="C132" s="4" t="s">
        <v>2088</v>
      </c>
      <c r="D132" s="4" t="s">
        <v>2108</v>
      </c>
      <c r="E132" s="4" t="s">
        <v>2129</v>
      </c>
      <c r="F132" s="4" t="s">
        <v>1182</v>
      </c>
      <c r="G132" s="4" t="s">
        <v>2160</v>
      </c>
      <c r="H132" s="4" t="s">
        <v>2178</v>
      </c>
      <c r="I132" s="4" t="s">
        <v>2198</v>
      </c>
      <c r="J132" s="4" t="s">
        <v>2223</v>
      </c>
      <c r="K132" s="4" t="s">
        <v>2249</v>
      </c>
      <c r="L132" s="4" t="s">
        <v>2275</v>
      </c>
      <c r="M132" s="4" t="s">
        <v>2302</v>
      </c>
      <c r="N132" s="4" t="s">
        <v>320</v>
      </c>
      <c r="O132" s="4" t="s">
        <v>283</v>
      </c>
      <c r="P132" s="4" t="s">
        <v>2378</v>
      </c>
      <c r="Q132" s="4" t="s">
        <v>2395</v>
      </c>
      <c r="R132" s="4" t="s">
        <v>2410</v>
      </c>
      <c r="S132" s="4" t="s">
        <v>2434</v>
      </c>
      <c r="T132" s="4" t="s">
        <v>2456</v>
      </c>
      <c r="U132" s="4" t="s">
        <v>2483</v>
      </c>
      <c r="V132" s="4" t="s">
        <v>2034</v>
      </c>
      <c r="W132" s="4" t="s">
        <v>684</v>
      </c>
      <c r="X132" s="4" t="s">
        <v>2541</v>
      </c>
      <c r="Y132" s="4" t="s">
        <v>957</v>
      </c>
      <c r="Z132" s="4" t="s">
        <v>2128</v>
      </c>
      <c r="AA132" s="4" t="s">
        <v>2603</v>
      </c>
      <c r="AB132" s="4" t="s">
        <v>2628</v>
      </c>
      <c r="AC132" s="4" t="s">
        <v>1658</v>
      </c>
      <c r="AD132" s="4" t="s">
        <v>745</v>
      </c>
      <c r="AE132" s="4" t="s">
        <v>2687</v>
      </c>
      <c r="AF132" s="4" t="s">
        <v>2704</v>
      </c>
      <c r="AG132" s="4" t="s">
        <v>1165</v>
      </c>
      <c r="AH132" s="4" t="s">
        <v>448</v>
      </c>
      <c r="AI132" s="4" t="s">
        <v>2490</v>
      </c>
      <c r="AJ132" s="4" t="s">
        <v>2773</v>
      </c>
      <c r="AK132" s="4" t="s">
        <v>2101</v>
      </c>
      <c r="AL132" s="4" t="s">
        <v>1275</v>
      </c>
      <c r="AM132" s="4" t="s">
        <v>2854</v>
      </c>
      <c r="AN132" s="4" t="s">
        <v>323</v>
      </c>
      <c r="AO132" s="4" t="s">
        <v>1897</v>
      </c>
      <c r="AP132" s="4" t="s">
        <v>2918</v>
      </c>
      <c r="AQ132" s="4" t="s">
        <v>2934</v>
      </c>
      <c r="AR132" s="4" t="s">
        <v>1422</v>
      </c>
      <c r="AS132" s="4" t="s">
        <v>2976</v>
      </c>
      <c r="AT132" s="4" t="s">
        <v>1881</v>
      </c>
      <c r="AU132" s="4" t="s">
        <v>770</v>
      </c>
      <c r="AV132" s="4" t="s">
        <v>3051</v>
      </c>
      <c r="AW132" s="4" t="s">
        <v>3068</v>
      </c>
      <c r="AX132" s="4" t="s">
        <v>2619</v>
      </c>
      <c r="AY132" s="4" t="s">
        <v>2838</v>
      </c>
      <c r="AZ132" s="4" t="s">
        <v>3121</v>
      </c>
      <c r="BA132" s="4" t="s">
        <v>1102</v>
      </c>
      <c r="BB132" s="4" t="s">
        <v>854</v>
      </c>
      <c r="BC132" s="4" t="s">
        <v>538</v>
      </c>
      <c r="BD132" s="4" t="s">
        <v>2834</v>
      </c>
      <c r="BE132" s="4" t="s">
        <v>3201</v>
      </c>
      <c r="BF132" s="4" t="s">
        <v>1096</v>
      </c>
      <c r="BG132" s="4" t="s">
        <v>1951</v>
      </c>
      <c r="BH132" s="4" t="s">
        <v>3254</v>
      </c>
      <c r="BI132" s="4" t="s">
        <v>1511</v>
      </c>
      <c r="BJ132" s="4" t="s">
        <v>3285</v>
      </c>
      <c r="BK132" s="4" t="s">
        <v>3305</v>
      </c>
      <c r="BL132" s="4" t="s">
        <v>3323</v>
      </c>
      <c r="BM132" s="4" t="s">
        <v>3345</v>
      </c>
      <c r="BN132" s="4" t="s">
        <v>3219</v>
      </c>
      <c r="BO132" s="4" t="s">
        <v>247</v>
      </c>
      <c r="BP132" s="4" t="s">
        <v>774</v>
      </c>
      <c r="BQ132" s="4" t="s">
        <v>1838</v>
      </c>
      <c r="BR132" s="4" t="s">
        <v>328</v>
      </c>
      <c r="BS132" s="4" t="s">
        <v>3430</v>
      </c>
      <c r="BT132" s="4" t="s">
        <v>3450</v>
      </c>
      <c r="BU132" s="4" t="s">
        <v>2669</v>
      </c>
      <c r="BV132" s="4" t="s">
        <v>3489</v>
      </c>
      <c r="BW132" s="4" t="s">
        <v>3520</v>
      </c>
      <c r="BX132" s="4" t="s">
        <v>2274</v>
      </c>
      <c r="BY132" s="4" t="s">
        <v>687</v>
      </c>
      <c r="BZ132" s="4" t="s">
        <v>3577</v>
      </c>
      <c r="CA132" s="4" t="s">
        <v>1357</v>
      </c>
      <c r="CB132" s="4" t="s">
        <v>3610</v>
      </c>
      <c r="CC132" s="4" t="s">
        <v>320</v>
      </c>
      <c r="CD132" s="4" t="s">
        <v>3560</v>
      </c>
      <c r="CE132" s="4" t="s">
        <v>3691</v>
      </c>
      <c r="CF132" s="4" t="s">
        <v>3728</v>
      </c>
      <c r="CG132" s="4" t="s">
        <v>3765</v>
      </c>
      <c r="CH132" s="4" t="s">
        <v>469</v>
      </c>
      <c r="CI132" s="4" t="s">
        <v>2317</v>
      </c>
      <c r="CJ132" s="4" t="s">
        <v>3279</v>
      </c>
      <c r="CK132" s="4" t="s">
        <v>2629</v>
      </c>
      <c r="CL132" s="4" t="s">
        <v>3404</v>
      </c>
      <c r="CM132" s="4" t="s">
        <v>3927</v>
      </c>
      <c r="CN132" s="4" t="s">
        <v>217</v>
      </c>
      <c r="CO132" s="4" t="s">
        <v>1895</v>
      </c>
      <c r="CP132" s="4" t="s">
        <v>1006</v>
      </c>
      <c r="CQ132" s="4" t="s">
        <v>4000</v>
      </c>
      <c r="CR132" s="4" t="s">
        <v>865</v>
      </c>
      <c r="CS132" s="4" t="s">
        <v>1135</v>
      </c>
      <c r="CT132" s="4" t="s">
        <v>2862</v>
      </c>
      <c r="CU132" s="4" t="s">
        <v>2752</v>
      </c>
      <c r="CV132" s="4" t="s">
        <v>949</v>
      </c>
      <c r="CW132" s="4" t="s">
        <v>1913</v>
      </c>
      <c r="CX132" s="4" t="s">
        <v>390</v>
      </c>
      <c r="CY132" s="4" t="s">
        <v>4148</v>
      </c>
      <c r="CZ132" s="4" t="s">
        <v>4175</v>
      </c>
      <c r="DA132" s="4" t="s">
        <v>2128</v>
      </c>
      <c r="DB132" s="4" t="s">
        <v>141</v>
      </c>
      <c r="DC132" s="4" t="s">
        <v>3944</v>
      </c>
      <c r="DD132" s="4" t="s">
        <v>2890</v>
      </c>
      <c r="DE132" s="4" t="s">
        <v>672</v>
      </c>
      <c r="DF132" s="4" t="s">
        <v>3972</v>
      </c>
      <c r="DG132" s="4" t="s">
        <v>1244</v>
      </c>
      <c r="DH132" s="4" t="s">
        <v>10</v>
      </c>
      <c r="DI132" s="4" t="s">
        <v>2749</v>
      </c>
      <c r="DJ132" s="4" t="s">
        <v>4328</v>
      </c>
      <c r="DK132" s="4" t="s">
        <v>2571</v>
      </c>
      <c r="DL132" s="4" t="s">
        <v>2071</v>
      </c>
      <c r="DM132" s="4" t="s">
        <v>4376</v>
      </c>
      <c r="DN132" s="4" t="s">
        <v>4400</v>
      </c>
      <c r="DO132" s="4" t="s">
        <v>1141</v>
      </c>
      <c r="DP132" s="4" t="s">
        <v>1258</v>
      </c>
      <c r="DQ132" s="4" t="s">
        <v>2856</v>
      </c>
      <c r="DR132" s="4" t="s">
        <v>2053</v>
      </c>
      <c r="DS132" s="4" t="s">
        <v>2550</v>
      </c>
      <c r="DT132" s="4" t="s">
        <v>2322</v>
      </c>
      <c r="DU132" s="4" t="s">
        <v>1809</v>
      </c>
      <c r="DV132" s="4" t="s">
        <v>922</v>
      </c>
      <c r="DW132" s="4" t="s">
        <v>4557</v>
      </c>
      <c r="DX132" s="4" t="s">
        <v>541</v>
      </c>
      <c r="DY132" s="4" t="s">
        <v>3222</v>
      </c>
      <c r="DZ132" s="4" t="s">
        <v>1583</v>
      </c>
      <c r="EA132" s="4" t="s">
        <v>2928</v>
      </c>
      <c r="EB132" s="4" t="s">
        <v>614</v>
      </c>
      <c r="EC132" s="4" t="s">
        <v>1870</v>
      </c>
      <c r="ED132" s="4" t="s">
        <v>1172</v>
      </c>
      <c r="EE132" s="4" t="s">
        <v>2127</v>
      </c>
      <c r="EF132" s="4" t="s">
        <v>851</v>
      </c>
      <c r="EG132" s="4" t="s">
        <v>159</v>
      </c>
      <c r="EH132" s="4" t="s">
        <v>2227</v>
      </c>
      <c r="EI132" s="4" t="s">
        <v>1557</v>
      </c>
      <c r="EJ132" s="4" t="s">
        <v>4332</v>
      </c>
      <c r="EK132" s="4" t="s">
        <v>4086</v>
      </c>
      <c r="EL132" s="4" t="s">
        <v>3241</v>
      </c>
      <c r="EM132" s="4" t="s">
        <v>3291</v>
      </c>
      <c r="EN132" s="4" t="s">
        <v>733</v>
      </c>
      <c r="EO132" s="4" t="s">
        <v>701</v>
      </c>
      <c r="EP132" s="4" t="s">
        <v>2844</v>
      </c>
      <c r="EQ132" s="4" t="s">
        <v>4805</v>
      </c>
      <c r="ER132" s="4" t="s">
        <v>363</v>
      </c>
      <c r="ES132" s="4" t="s">
        <v>1359</v>
      </c>
      <c r="ET132" s="4" t="s">
        <v>439</v>
      </c>
      <c r="EU132" s="4" t="s">
        <v>4532</v>
      </c>
      <c r="EV132" s="4" t="s">
        <v>274</v>
      </c>
      <c r="EW132" s="4" t="s">
        <v>4856</v>
      </c>
      <c r="EX132" s="4" t="s">
        <v>2499</v>
      </c>
      <c r="EY132" s="4" t="s">
        <v>4875</v>
      </c>
      <c r="EZ132" s="4" t="s">
        <v>2012</v>
      </c>
      <c r="FA132" s="4" t="s">
        <v>437</v>
      </c>
      <c r="FB132" s="4" t="s">
        <v>1029</v>
      </c>
      <c r="FC132" s="4" t="s">
        <v>3348</v>
      </c>
      <c r="FD132" s="4" t="s">
        <v>418</v>
      </c>
      <c r="FE132" s="4" t="s">
        <v>1767</v>
      </c>
      <c r="FF132" s="4" t="s">
        <v>4967</v>
      </c>
      <c r="FG132" s="4" t="s">
        <v>1843</v>
      </c>
      <c r="FH132" s="4" t="s">
        <v>4122</v>
      </c>
      <c r="FI132" s="4" t="s">
        <v>5009</v>
      </c>
      <c r="FJ132" s="4" t="s">
        <v>516</v>
      </c>
      <c r="FK132" s="4" t="s">
        <v>172</v>
      </c>
      <c r="FL132" s="4" t="s">
        <v>5061</v>
      </c>
      <c r="FM132" s="4" t="s">
        <v>2700</v>
      </c>
      <c r="FN132" s="4" t="s">
        <v>4849</v>
      </c>
      <c r="FO132" s="4" t="s">
        <v>5113</v>
      </c>
      <c r="FP132" s="4" t="s">
        <v>5129</v>
      </c>
      <c r="FQ132" s="4" t="s">
        <v>2423</v>
      </c>
      <c r="FR132" s="4" t="s">
        <v>1691</v>
      </c>
      <c r="FS132" s="4" t="s">
        <v>3226</v>
      </c>
      <c r="FT132" s="4" t="s">
        <v>5191</v>
      </c>
      <c r="FU132" s="4" t="s">
        <v>5199</v>
      </c>
      <c r="FV132" s="4" t="s">
        <v>1795</v>
      </c>
      <c r="FW132" s="4" t="s">
        <v>649</v>
      </c>
      <c r="FX132" s="4" t="s">
        <v>3817</v>
      </c>
      <c r="FY132" s="4" t="s">
        <v>5248</v>
      </c>
      <c r="FZ132" s="4" t="s">
        <v>4234</v>
      </c>
      <c r="GA132" s="4" t="s">
        <v>585</v>
      </c>
      <c r="GB132" s="4" t="s">
        <v>1450</v>
      </c>
      <c r="GC132" s="4" t="s">
        <v>1119</v>
      </c>
      <c r="GD132" s="4" t="s">
        <v>1581</v>
      </c>
      <c r="GE132" s="4" t="s">
        <v>1659</v>
      </c>
      <c r="GF132" s="4" t="s">
        <v>3177</v>
      </c>
      <c r="GG132" s="4" t="s">
        <v>3061</v>
      </c>
      <c r="GH132" s="4" t="s">
        <v>2774</v>
      </c>
      <c r="GI132" s="4" t="s">
        <v>5353</v>
      </c>
      <c r="GJ132" s="4" t="s">
        <v>1270</v>
      </c>
      <c r="GK132" s="4" t="s">
        <v>3650</v>
      </c>
      <c r="GL132" s="4" t="s">
        <v>5380</v>
      </c>
      <c r="GM132" s="4" t="s">
        <v>5392</v>
      </c>
      <c r="GN132" s="4" t="s">
        <v>814</v>
      </c>
      <c r="GO132" s="4" t="s">
        <v>287</v>
      </c>
      <c r="GP132" s="4" t="s">
        <v>5419</v>
      </c>
      <c r="GQ132" s="4" t="s">
        <v>1074</v>
      </c>
      <c r="GR132" s="4" t="s">
        <v>1205</v>
      </c>
      <c r="GS132" s="4" t="s">
        <v>1088</v>
      </c>
      <c r="GT132" s="4" t="s">
        <v>5452</v>
      </c>
      <c r="GU132" s="4" t="s">
        <v>2066</v>
      </c>
      <c r="GV132" s="4" t="s">
        <v>5480</v>
      </c>
      <c r="GW132" s="4" t="s">
        <v>5496</v>
      </c>
      <c r="GX132" s="4" t="s">
        <v>5520</v>
      </c>
      <c r="GY132" s="4" t="s">
        <v>5542</v>
      </c>
      <c r="GZ132" s="4" t="s">
        <v>4532</v>
      </c>
      <c r="HA132" s="4" t="s">
        <v>286</v>
      </c>
      <c r="HB132" s="4" t="s">
        <v>3644</v>
      </c>
      <c r="HC132" s="4" t="s">
        <v>5475</v>
      </c>
      <c r="HD132" s="4" t="s">
        <v>910</v>
      </c>
      <c r="HE132" s="4" t="s">
        <v>3357</v>
      </c>
      <c r="HF132" s="4" t="s">
        <v>4600</v>
      </c>
      <c r="HG132" s="4" t="s">
        <v>5382</v>
      </c>
      <c r="HH132" s="4" t="s">
        <v>5636</v>
      </c>
      <c r="HI132" s="4" t="s">
        <v>1251</v>
      </c>
      <c r="HJ132" s="4" t="s">
        <v>2267</v>
      </c>
      <c r="HK132" s="4" t="s">
        <v>853</v>
      </c>
      <c r="HL132" s="4" t="s">
        <v>1602</v>
      </c>
      <c r="HM132" s="4" t="s">
        <v>5761</v>
      </c>
      <c r="HN132" s="4" t="s">
        <v>5232</v>
      </c>
      <c r="HO132" s="4" t="s">
        <v>5603</v>
      </c>
      <c r="HP132" s="4" t="s">
        <v>2405</v>
      </c>
      <c r="HQ132" s="4" t="s">
        <v>4403</v>
      </c>
      <c r="HR132" s="4" t="s">
        <v>1819</v>
      </c>
      <c r="HS132" s="4" t="s">
        <v>995</v>
      </c>
      <c r="HT132" s="4" t="s">
        <v>2307</v>
      </c>
      <c r="HU132" s="4" t="s">
        <v>5950</v>
      </c>
      <c r="HV132" s="4" t="s">
        <v>2871</v>
      </c>
      <c r="HW132" s="4" t="s">
        <v>5629</v>
      </c>
      <c r="HX132" s="4" t="s">
        <v>6011</v>
      </c>
      <c r="HY132" s="4" t="s">
        <v>2266</v>
      </c>
      <c r="HZ132" s="4" t="s">
        <v>3313</v>
      </c>
      <c r="IA132" s="4" t="s">
        <v>1309</v>
      </c>
      <c r="IB132" s="4" t="s">
        <v>2876</v>
      </c>
      <c r="IC132" s="4" t="s">
        <v>3150</v>
      </c>
      <c r="ID132" s="4" t="s">
        <v>2057</v>
      </c>
      <c r="IE132" s="4" t="s">
        <v>925</v>
      </c>
      <c r="IF132" s="4" t="s">
        <v>5271</v>
      </c>
      <c r="IG132" s="4" t="s">
        <v>2221</v>
      </c>
      <c r="IH132" s="4" t="s">
        <v>5270</v>
      </c>
      <c r="II132" s="4" t="s">
        <v>6138</v>
      </c>
      <c r="IJ132" s="4" t="s">
        <v>1700</v>
      </c>
      <c r="IK132" s="4" t="s">
        <v>6175</v>
      </c>
      <c r="IL132" s="4" t="s">
        <v>2873</v>
      </c>
      <c r="IM132" s="4" t="s">
        <v>6213</v>
      </c>
      <c r="IN132" s="4" t="s">
        <v>503</v>
      </c>
      <c r="IO132" s="4" t="s">
        <v>699</v>
      </c>
      <c r="IP132" s="4" t="s">
        <v>233</v>
      </c>
      <c r="IQ132" s="4" t="s">
        <v>4557</v>
      </c>
      <c r="IR132" s="4" t="s">
        <v>6298</v>
      </c>
      <c r="IS132" s="4" t="s">
        <v>5843</v>
      </c>
      <c r="IT132" s="4" t="s">
        <v>4842</v>
      </c>
      <c r="IU132" s="4" t="s">
        <v>5917</v>
      </c>
      <c r="IV132" s="4" t="s">
        <v>3280</v>
      </c>
      <c r="IW132" s="4" t="s">
        <v>421</v>
      </c>
      <c r="IX132" s="4" t="s">
        <v>6236</v>
      </c>
      <c r="IY132" s="4" t="s">
        <v>2677</v>
      </c>
      <c r="IZ132" s="4" t="s">
        <v>825</v>
      </c>
      <c r="JA132" s="4" t="s">
        <v>357</v>
      </c>
      <c r="JB132" s="4" t="s">
        <v>1467</v>
      </c>
      <c r="JC132" s="4" t="s">
        <v>782</v>
      </c>
      <c r="JD132" s="4" t="s">
        <v>1953</v>
      </c>
      <c r="JE132" s="4" t="s">
        <v>3429</v>
      </c>
      <c r="JF132" s="4" t="s">
        <v>3970</v>
      </c>
    </row>
    <row r="133" spans="1:266" ht="15.75" thickBot="1">
      <c r="A133" s="8" t="s">
        <v>6561</v>
      </c>
      <c r="B133" s="4" t="s">
        <v>1884</v>
      </c>
      <c r="C133" s="4" t="s">
        <v>180</v>
      </c>
      <c r="D133" s="4" t="s">
        <v>2109</v>
      </c>
      <c r="E133" s="4" t="s">
        <v>1654</v>
      </c>
      <c r="F133" s="4" t="s">
        <v>1432</v>
      </c>
      <c r="G133" s="4" t="s">
        <v>743</v>
      </c>
      <c r="H133" s="4" t="s">
        <v>2179</v>
      </c>
      <c r="I133" s="4" t="s">
        <v>2199</v>
      </c>
      <c r="J133" s="4" t="s">
        <v>2224</v>
      </c>
      <c r="K133" s="4" t="s">
        <v>2250</v>
      </c>
      <c r="L133" s="4" t="s">
        <v>2276</v>
      </c>
      <c r="M133" s="4" t="s">
        <v>2303</v>
      </c>
      <c r="N133" s="4" t="s">
        <v>2333</v>
      </c>
      <c r="O133" s="4" t="s">
        <v>483</v>
      </c>
      <c r="P133" s="4" t="s">
        <v>1865</v>
      </c>
      <c r="Q133" s="4" t="s">
        <v>135</v>
      </c>
      <c r="R133" s="4" t="s">
        <v>2312</v>
      </c>
      <c r="S133" s="4" t="s">
        <v>2435</v>
      </c>
      <c r="T133" s="4" t="s">
        <v>2457</v>
      </c>
      <c r="U133" s="4" t="s">
        <v>2484</v>
      </c>
      <c r="V133" s="4" t="s">
        <v>967</v>
      </c>
      <c r="W133" s="4" t="s">
        <v>2517</v>
      </c>
      <c r="X133" s="4" t="s">
        <v>2542</v>
      </c>
      <c r="Y133" s="4" t="s">
        <v>2563</v>
      </c>
      <c r="Z133" s="4" t="s">
        <v>2576</v>
      </c>
      <c r="AA133" s="4" t="s">
        <v>2604</v>
      </c>
      <c r="AB133" s="4" t="s">
        <v>914</v>
      </c>
      <c r="AC133" s="4" t="s">
        <v>2648</v>
      </c>
      <c r="AD133" s="4" t="s">
        <v>2669</v>
      </c>
      <c r="AE133" s="4" t="s">
        <v>1257</v>
      </c>
      <c r="AF133" s="4" t="s">
        <v>3</v>
      </c>
      <c r="AG133" s="4" t="s">
        <v>2575</v>
      </c>
      <c r="AH133" s="4" t="s">
        <v>2739</v>
      </c>
      <c r="AI133" s="4" t="s">
        <v>2753</v>
      </c>
      <c r="AJ133" s="4" t="s">
        <v>2774</v>
      </c>
      <c r="AK133" s="4" t="s">
        <v>2801</v>
      </c>
      <c r="AL133" s="4" t="s">
        <v>2833</v>
      </c>
      <c r="AM133" s="4" t="s">
        <v>408</v>
      </c>
      <c r="AN133" s="4" t="s">
        <v>2881</v>
      </c>
      <c r="AO133" s="4" t="s">
        <v>1009</v>
      </c>
      <c r="AP133" s="4" t="s">
        <v>2919</v>
      </c>
      <c r="AQ133" s="4" t="s">
        <v>3</v>
      </c>
      <c r="AR133" s="4" t="s">
        <v>84</v>
      </c>
      <c r="AS133" s="4" t="s">
        <v>1095</v>
      </c>
      <c r="AT133" s="4" t="s">
        <v>1893</v>
      </c>
      <c r="AU133" s="4" t="s">
        <v>3025</v>
      </c>
      <c r="AV133" s="4" t="s">
        <v>1593</v>
      </c>
      <c r="AW133" s="4" t="s">
        <v>2056</v>
      </c>
      <c r="AX133" s="4" t="s">
        <v>1768</v>
      </c>
      <c r="AY133" s="4" t="s">
        <v>1134</v>
      </c>
      <c r="AZ133" s="4" t="s">
        <v>3</v>
      </c>
      <c r="BA133" s="4" t="s">
        <v>355</v>
      </c>
      <c r="BB133" s="4" t="s">
        <v>2065</v>
      </c>
      <c r="BC133" s="4" t="s">
        <v>485</v>
      </c>
      <c r="BD133" s="4" t="s">
        <v>410</v>
      </c>
      <c r="BE133" s="4" t="s">
        <v>1643</v>
      </c>
      <c r="BF133" s="4" t="s">
        <v>2893</v>
      </c>
      <c r="BG133" s="4" t="s">
        <v>3236</v>
      </c>
      <c r="BH133" s="4" t="s">
        <v>420</v>
      </c>
      <c r="BI133" s="4" t="s">
        <v>3271</v>
      </c>
      <c r="BJ133" s="4" t="s">
        <v>1746</v>
      </c>
      <c r="BK133" s="4" t="s">
        <v>2234</v>
      </c>
      <c r="BL133" s="4" t="s">
        <v>1524</v>
      </c>
      <c r="BM133" s="4" t="s">
        <v>277</v>
      </c>
      <c r="BN133" s="4" t="s">
        <v>1297</v>
      </c>
      <c r="BO133" s="4" t="s">
        <v>3377</v>
      </c>
      <c r="BP133" s="4" t="s">
        <v>2778</v>
      </c>
      <c r="BQ133" s="4" t="s">
        <v>2637</v>
      </c>
      <c r="BR133" s="4" t="s">
        <v>659</v>
      </c>
      <c r="BS133" s="4" t="s">
        <v>3431</v>
      </c>
      <c r="BT133" s="4" t="s">
        <v>355</v>
      </c>
      <c r="BU133" s="4" t="s">
        <v>1131</v>
      </c>
      <c r="BV133" s="4" t="s">
        <v>1021</v>
      </c>
      <c r="BW133" s="4" t="s">
        <v>2027</v>
      </c>
      <c r="BX133" s="4" t="s">
        <v>453</v>
      </c>
      <c r="BY133" s="4" t="s">
        <v>524</v>
      </c>
      <c r="BZ133" s="4" t="s">
        <v>1041</v>
      </c>
      <c r="CA133" s="4" t="s">
        <v>2698</v>
      </c>
      <c r="CB133" s="4" t="s">
        <v>586</v>
      </c>
      <c r="CC133" s="4" t="s">
        <v>485</v>
      </c>
      <c r="CD133" s="4" t="s">
        <v>3643</v>
      </c>
      <c r="CE133" s="4" t="s">
        <v>143</v>
      </c>
      <c r="CF133" s="4" t="s">
        <v>803</v>
      </c>
      <c r="CG133" s="4" t="s">
        <v>93</v>
      </c>
      <c r="CH133" s="4" t="s">
        <v>267</v>
      </c>
      <c r="CI133" s="4" t="s">
        <v>424</v>
      </c>
      <c r="CJ133" s="4" t="s">
        <v>1463</v>
      </c>
      <c r="CK133" s="4" t="s">
        <v>793</v>
      </c>
      <c r="CL133" s="4" t="s">
        <v>679</v>
      </c>
      <c r="CM133" s="4" t="s">
        <v>1782</v>
      </c>
      <c r="CN133" s="4" t="s">
        <v>1434</v>
      </c>
      <c r="CO133" s="4" t="s">
        <v>3541</v>
      </c>
      <c r="CP133" s="4" t="s">
        <v>330</v>
      </c>
      <c r="CQ133" s="4" t="s">
        <v>197</v>
      </c>
      <c r="CR133" s="4" t="s">
        <v>4019</v>
      </c>
      <c r="CS133" s="4" t="s">
        <v>487</v>
      </c>
      <c r="CT133" s="4" t="s">
        <v>1131</v>
      </c>
      <c r="CU133" s="4" t="s">
        <v>4078</v>
      </c>
      <c r="CV133" s="4" t="s">
        <v>1942</v>
      </c>
      <c r="CW133" s="4" t="s">
        <v>1634</v>
      </c>
      <c r="CX133" s="4" t="s">
        <v>565</v>
      </c>
      <c r="CY133" s="4" t="s">
        <v>1732</v>
      </c>
      <c r="CZ133" s="4" t="s">
        <v>143</v>
      </c>
      <c r="DA133" s="4" t="s">
        <v>2068</v>
      </c>
      <c r="DB133" s="4" t="s">
        <v>4222</v>
      </c>
      <c r="DC133" s="4" t="s">
        <v>1101</v>
      </c>
      <c r="DD133" s="4" t="s">
        <v>4248</v>
      </c>
      <c r="DE133" s="4" t="s">
        <v>3026</v>
      </c>
      <c r="DF133" s="4" t="s">
        <v>800</v>
      </c>
      <c r="DG133" s="4" t="s">
        <v>67</v>
      </c>
      <c r="DH133" s="4" t="s">
        <v>4302</v>
      </c>
      <c r="DI133" s="4" t="s">
        <v>1720</v>
      </c>
      <c r="DJ133" s="4" t="s">
        <v>2370</v>
      </c>
      <c r="DK133" s="4" t="s">
        <v>3241</v>
      </c>
      <c r="DL133" s="4" t="s">
        <v>508</v>
      </c>
      <c r="DM133" s="4" t="s">
        <v>1683</v>
      </c>
      <c r="DN133" s="4" t="s">
        <v>1436</v>
      </c>
      <c r="DO133" s="4" t="s">
        <v>3965</v>
      </c>
      <c r="DP133" s="4" t="s">
        <v>1566</v>
      </c>
      <c r="DQ133" s="4" t="s">
        <v>4473</v>
      </c>
      <c r="DR133" s="4" t="s">
        <v>45</v>
      </c>
      <c r="DS133" s="4" t="s">
        <v>2544</v>
      </c>
      <c r="DT133" s="4" t="s">
        <v>854</v>
      </c>
      <c r="DU133" s="4" t="s">
        <v>2177</v>
      </c>
      <c r="DV133" s="4" t="s">
        <v>1758</v>
      </c>
      <c r="DW133" s="4" t="s">
        <v>2749</v>
      </c>
      <c r="DX133" s="4" t="s">
        <v>345</v>
      </c>
      <c r="DY133" s="4" t="s">
        <v>1720</v>
      </c>
      <c r="DZ133" s="4" t="s">
        <v>997</v>
      </c>
      <c r="EA133" s="4" t="s">
        <v>4237</v>
      </c>
      <c r="EB133" s="4" t="s">
        <v>3004</v>
      </c>
      <c r="EC133" s="4" t="s">
        <v>1532</v>
      </c>
      <c r="ED133" s="4" t="s">
        <v>1471</v>
      </c>
      <c r="EE133" s="4" t="s">
        <v>3452</v>
      </c>
      <c r="EF133" s="4" t="s">
        <v>4675</v>
      </c>
      <c r="EG133" s="4" t="s">
        <v>3142</v>
      </c>
      <c r="EH133" s="4" t="s">
        <v>1719</v>
      </c>
      <c r="EI133" s="4" t="s">
        <v>443</v>
      </c>
      <c r="EJ133" s="4" t="s">
        <v>2888</v>
      </c>
      <c r="EK133" s="4" t="s">
        <v>2589</v>
      </c>
      <c r="EL133" s="4" t="s">
        <v>997</v>
      </c>
      <c r="EM133" s="4" t="s">
        <v>846</v>
      </c>
      <c r="EN133" s="4" t="s">
        <v>1218</v>
      </c>
      <c r="EO133" s="4" t="s">
        <v>200</v>
      </c>
      <c r="EP133" s="4" t="s">
        <v>3257</v>
      </c>
      <c r="EQ133" s="4" t="s">
        <v>2980</v>
      </c>
      <c r="ER133" s="4" t="s">
        <v>3020</v>
      </c>
      <c r="ES133" s="4" t="s">
        <v>2058</v>
      </c>
      <c r="ET133" s="4" t="s">
        <v>3</v>
      </c>
      <c r="EU133" s="4" t="s">
        <v>211</v>
      </c>
      <c r="EV133" s="4" t="s">
        <v>113</v>
      </c>
      <c r="EW133" s="4" t="s">
        <v>2642</v>
      </c>
      <c r="EX133" s="4" t="s">
        <v>2691</v>
      </c>
      <c r="EY133" s="4" t="s">
        <v>2202</v>
      </c>
      <c r="EZ133" s="4" t="s">
        <v>2080</v>
      </c>
      <c r="FA133" s="4" t="s">
        <v>4903</v>
      </c>
      <c r="FB133" s="4" t="s">
        <v>4745</v>
      </c>
      <c r="FC133" s="4" t="s">
        <v>4931</v>
      </c>
      <c r="FD133" s="4" t="s">
        <v>877</v>
      </c>
      <c r="FE133" s="4" t="s">
        <v>4966</v>
      </c>
      <c r="FF133" s="4" t="s">
        <v>4972</v>
      </c>
      <c r="FG133" s="4" t="s">
        <v>2700</v>
      </c>
      <c r="FH133" s="4" t="s">
        <v>4612</v>
      </c>
      <c r="FI133" s="4" t="s">
        <v>1237</v>
      </c>
      <c r="FJ133" s="4" t="s">
        <v>1650</v>
      </c>
      <c r="FK133" s="4" t="s">
        <v>1607</v>
      </c>
      <c r="FL133" s="4" t="s">
        <v>1641</v>
      </c>
      <c r="FM133" s="4" t="s">
        <v>4609</v>
      </c>
      <c r="FN133" s="4" t="s">
        <v>4661</v>
      </c>
      <c r="FO133" s="4" t="s">
        <v>3086</v>
      </c>
      <c r="FP133" s="4" t="s">
        <v>918</v>
      </c>
      <c r="FQ133" s="4" t="s">
        <v>732</v>
      </c>
      <c r="FR133" s="4" t="s">
        <v>641</v>
      </c>
      <c r="FS133" s="4" t="s">
        <v>5170</v>
      </c>
      <c r="FT133" s="4" t="s">
        <v>2029</v>
      </c>
      <c r="FU133" s="4" t="s">
        <v>1019</v>
      </c>
      <c r="FV133" s="4" t="s">
        <v>1992</v>
      </c>
      <c r="FW133" s="4" t="s">
        <v>4974</v>
      </c>
      <c r="FX133" s="4" t="s">
        <v>477</v>
      </c>
      <c r="FY133" s="4" t="s">
        <v>253</v>
      </c>
      <c r="FZ133" s="4" t="s">
        <v>1128</v>
      </c>
      <c r="GA133" s="4" t="s">
        <v>271</v>
      </c>
      <c r="GB133" s="4" t="s">
        <v>4861</v>
      </c>
      <c r="GC133" s="4" t="s">
        <v>734</v>
      </c>
      <c r="GD133" s="4" t="s">
        <v>245</v>
      </c>
      <c r="GE133" s="4" t="s">
        <v>5320</v>
      </c>
      <c r="GF133" s="4" t="s">
        <v>256</v>
      </c>
      <c r="GG133" s="4" t="s">
        <v>739</v>
      </c>
      <c r="GH133" s="4" t="s">
        <v>1218</v>
      </c>
      <c r="GI133" s="4" t="s">
        <v>5354</v>
      </c>
      <c r="GJ133" s="4" t="s">
        <v>679</v>
      </c>
      <c r="GK133" s="4" t="s">
        <v>4843</v>
      </c>
      <c r="GL133" s="4" t="s">
        <v>2232</v>
      </c>
      <c r="GM133" s="4" t="s">
        <v>1870</v>
      </c>
      <c r="GN133" s="4" t="s">
        <v>1464</v>
      </c>
      <c r="GO133" s="4" t="s">
        <v>3237</v>
      </c>
      <c r="GP133" s="4" t="s">
        <v>968</v>
      </c>
      <c r="GQ133" s="4" t="s">
        <v>3273</v>
      </c>
      <c r="GR133" s="4" t="s">
        <v>3972</v>
      </c>
      <c r="GS133" s="4" t="s">
        <v>3229</v>
      </c>
      <c r="GT133" s="4" t="s">
        <v>5453</v>
      </c>
      <c r="GU133" s="4" t="s">
        <v>1488</v>
      </c>
      <c r="GV133" s="4" t="s">
        <v>5481</v>
      </c>
      <c r="GW133" s="4" t="s">
        <v>5497</v>
      </c>
      <c r="GX133" s="4" t="s">
        <v>1873</v>
      </c>
      <c r="GY133" s="4" t="s">
        <v>805</v>
      </c>
      <c r="GZ133" s="4" t="s">
        <v>2220</v>
      </c>
      <c r="HA133" s="4" t="s">
        <v>2997</v>
      </c>
      <c r="HB133" s="4" t="s">
        <v>2719</v>
      </c>
      <c r="HC133" s="4" t="s">
        <v>754</v>
      </c>
      <c r="HD133" s="4" t="s">
        <v>2453</v>
      </c>
      <c r="HE133" s="4" t="s">
        <v>199</v>
      </c>
      <c r="HF133" s="4" t="s">
        <v>574</v>
      </c>
      <c r="HG133" s="4" t="s">
        <v>3186</v>
      </c>
      <c r="HH133" s="4" t="s">
        <v>1526</v>
      </c>
      <c r="HI133" s="4" t="s">
        <v>5652</v>
      </c>
      <c r="HJ133" s="4" t="s">
        <v>880</v>
      </c>
      <c r="HK133" s="4" t="s">
        <v>2216</v>
      </c>
      <c r="HL133" s="4" t="s">
        <v>180</v>
      </c>
      <c r="HM133" s="4" t="s">
        <v>2387</v>
      </c>
      <c r="HN133" s="4" t="s">
        <v>2481</v>
      </c>
      <c r="HO133" s="4" t="s">
        <v>1138</v>
      </c>
      <c r="HP133" s="4" t="s">
        <v>2950</v>
      </c>
      <c r="HQ133" s="4" t="s">
        <v>2877</v>
      </c>
      <c r="HR133" s="4" t="s">
        <v>1217</v>
      </c>
      <c r="HS133" s="4" t="s">
        <v>1773</v>
      </c>
      <c r="HT133" s="4" t="s">
        <v>1450</v>
      </c>
      <c r="HU133" s="4" t="s">
        <v>3186</v>
      </c>
      <c r="HV133" s="4" t="s">
        <v>4275</v>
      </c>
      <c r="HW133" s="4" t="s">
        <v>256</v>
      </c>
      <c r="HX133" s="4" t="s">
        <v>192</v>
      </c>
      <c r="HY133" s="4" t="s">
        <v>3554</v>
      </c>
      <c r="HZ133" s="4" t="s">
        <v>456</v>
      </c>
      <c r="IA133" s="4" t="s">
        <v>3125</v>
      </c>
      <c r="IB133" s="4" t="s">
        <v>1131</v>
      </c>
      <c r="IC133" s="4" t="s">
        <v>1825</v>
      </c>
      <c r="ID133" s="4" t="s">
        <v>1389</v>
      </c>
      <c r="IE133" s="4" t="s">
        <v>4875</v>
      </c>
      <c r="IF133" s="4" t="s">
        <v>5870</v>
      </c>
      <c r="IG133" s="4" t="s">
        <v>1901</v>
      </c>
      <c r="IH133" s="4" t="s">
        <v>671</v>
      </c>
      <c r="II133" s="4" t="s">
        <v>3016</v>
      </c>
      <c r="IJ133" s="4" t="s">
        <v>3</v>
      </c>
      <c r="IK133" s="4" t="s">
        <v>6176</v>
      </c>
      <c r="IL133" s="4" t="s">
        <v>1897</v>
      </c>
      <c r="IM133" s="4" t="s">
        <v>2203</v>
      </c>
      <c r="IN133" s="4" t="s">
        <v>791</v>
      </c>
      <c r="IO133" s="4" t="s">
        <v>403</v>
      </c>
      <c r="IP133" s="4" t="s">
        <v>4140</v>
      </c>
      <c r="IQ133" s="4" t="s">
        <v>615</v>
      </c>
      <c r="IR133" s="4" t="s">
        <v>2953</v>
      </c>
      <c r="IS133" s="4" t="s">
        <v>5140</v>
      </c>
      <c r="IT133" s="4" t="s">
        <v>2588</v>
      </c>
      <c r="IU133" s="4" t="s">
        <v>714</v>
      </c>
      <c r="IV133" s="4" t="s">
        <v>6343</v>
      </c>
      <c r="IW133" s="4" t="s">
        <v>6349</v>
      </c>
      <c r="IX133" s="4" t="s">
        <v>3435</v>
      </c>
      <c r="IY133" s="4" t="s">
        <v>1909</v>
      </c>
      <c r="IZ133" s="4" t="s">
        <v>3233</v>
      </c>
      <c r="JA133" s="4" t="s">
        <v>1674</v>
      </c>
      <c r="JB133" s="4" t="s">
        <v>792</v>
      </c>
      <c r="JC133" s="4" t="s">
        <v>2960</v>
      </c>
      <c r="JD133" s="4" t="s">
        <v>3414</v>
      </c>
      <c r="JE133" s="4" t="s">
        <v>1585</v>
      </c>
      <c r="JF133" s="4" t="s">
        <v>6428</v>
      </c>
    </row>
    <row r="134" spans="1:266" ht="15.75" thickBot="1">
      <c r="A134" s="8" t="s">
        <v>6562</v>
      </c>
      <c r="B134" s="3" t="e">
        <v>#DIV/0!</v>
      </c>
      <c r="C134" s="3" t="e">
        <v>#DIV/0!</v>
      </c>
      <c r="D134" s="3" t="e">
        <v>#DIV/0!</v>
      </c>
      <c r="E134" s="3" t="e">
        <v>#DIV/0!</v>
      </c>
      <c r="F134" s="3" t="e">
        <v>#DIV/0!</v>
      </c>
      <c r="G134" s="3" t="e">
        <v>#DIV/0!</v>
      </c>
      <c r="H134" s="3" t="e">
        <v>#DIV/0!</v>
      </c>
      <c r="I134" s="3" t="e">
        <v>#DIV/0!</v>
      </c>
      <c r="J134" s="3" t="e">
        <v>#DIV/0!</v>
      </c>
      <c r="K134" s="3" t="e">
        <v>#DIV/0!</v>
      </c>
      <c r="L134" s="3" t="e">
        <v>#DIV/0!</v>
      </c>
      <c r="M134" s="3" t="e">
        <v>#DIV/0!</v>
      </c>
      <c r="N134" s="3" t="e">
        <v>#DIV/0!</v>
      </c>
      <c r="O134" s="3" t="e">
        <v>#DIV/0!</v>
      </c>
      <c r="P134" s="3" t="e">
        <v>#DIV/0!</v>
      </c>
      <c r="Q134" s="3" t="e">
        <v>#DIV/0!</v>
      </c>
      <c r="R134" s="3" t="e">
        <v>#DIV/0!</v>
      </c>
      <c r="S134" s="3" t="e">
        <v>#DIV/0!</v>
      </c>
      <c r="T134" s="3" t="e">
        <v>#DIV/0!</v>
      </c>
      <c r="U134" s="3" t="e">
        <v>#DIV/0!</v>
      </c>
      <c r="V134" s="3" t="e">
        <v>#DIV/0!</v>
      </c>
      <c r="W134" s="3" t="e">
        <v>#DIV/0!</v>
      </c>
      <c r="X134" s="3" t="e">
        <v>#DIV/0!</v>
      </c>
      <c r="Y134" s="3" t="e">
        <v>#DIV/0!</v>
      </c>
      <c r="Z134" s="3" t="e">
        <v>#DIV/0!</v>
      </c>
      <c r="AA134" s="3" t="e">
        <v>#DIV/0!</v>
      </c>
      <c r="AB134" s="3" t="e">
        <v>#DIV/0!</v>
      </c>
      <c r="AC134" s="3" t="e">
        <v>#DIV/0!</v>
      </c>
      <c r="AD134" s="3" t="e">
        <v>#DIV/0!</v>
      </c>
      <c r="AE134" s="3" t="e">
        <v>#DIV/0!</v>
      </c>
      <c r="AF134" s="3" t="e">
        <v>#DIV/0!</v>
      </c>
      <c r="AG134" s="3" t="e">
        <v>#DIV/0!</v>
      </c>
      <c r="AH134" s="3" t="e">
        <v>#DIV/0!</v>
      </c>
      <c r="AI134" s="3" t="e">
        <v>#DIV/0!</v>
      </c>
      <c r="AJ134" s="3" t="e">
        <v>#DIV/0!</v>
      </c>
      <c r="AK134" s="3" t="e">
        <v>#DIV/0!</v>
      </c>
      <c r="AL134" s="3" t="e">
        <v>#DIV/0!</v>
      </c>
      <c r="AM134" s="3" t="e">
        <v>#DIV/0!</v>
      </c>
      <c r="AN134" s="3" t="e">
        <v>#DIV/0!</v>
      </c>
      <c r="AO134" s="3" t="e">
        <v>#DIV/0!</v>
      </c>
      <c r="AP134" s="3" t="e">
        <v>#DIV/0!</v>
      </c>
      <c r="AQ134" s="3" t="e">
        <v>#DIV/0!</v>
      </c>
      <c r="AR134" s="3" t="e">
        <v>#DIV/0!</v>
      </c>
      <c r="AS134" s="3" t="e">
        <v>#DIV/0!</v>
      </c>
      <c r="AT134" s="3" t="e">
        <v>#DIV/0!</v>
      </c>
      <c r="AU134" s="3" t="e">
        <v>#DIV/0!</v>
      </c>
      <c r="AV134" s="3" t="e">
        <v>#DIV/0!</v>
      </c>
      <c r="AW134" s="3" t="e">
        <v>#DIV/0!</v>
      </c>
      <c r="AX134" s="3" t="e">
        <v>#DIV/0!</v>
      </c>
      <c r="AY134" s="3" t="e">
        <v>#DIV/0!</v>
      </c>
      <c r="AZ134" s="3" t="e">
        <v>#DIV/0!</v>
      </c>
      <c r="BA134" s="3" t="e">
        <v>#DIV/0!</v>
      </c>
      <c r="BB134" s="3" t="e">
        <v>#DIV/0!</v>
      </c>
      <c r="BC134" s="3" t="e">
        <v>#DIV/0!</v>
      </c>
      <c r="BD134" s="3" t="e">
        <v>#DIV/0!</v>
      </c>
      <c r="BE134" s="3" t="e">
        <v>#DIV/0!</v>
      </c>
      <c r="BF134" s="3" t="e">
        <v>#DIV/0!</v>
      </c>
      <c r="BG134" s="3" t="e">
        <v>#DIV/0!</v>
      </c>
      <c r="BH134" s="3" t="e">
        <v>#DIV/0!</v>
      </c>
      <c r="BI134" s="3" t="e">
        <v>#DIV/0!</v>
      </c>
      <c r="BJ134" s="3" t="e">
        <v>#DIV/0!</v>
      </c>
      <c r="BK134" s="3" t="e">
        <v>#DIV/0!</v>
      </c>
      <c r="BL134" s="3" t="e">
        <v>#DIV/0!</v>
      </c>
      <c r="BM134" s="3" t="e">
        <v>#DIV/0!</v>
      </c>
      <c r="BN134" s="3" t="e">
        <v>#DIV/0!</v>
      </c>
      <c r="BO134" s="3" t="e">
        <v>#DIV/0!</v>
      </c>
      <c r="BP134" s="3" t="e">
        <v>#DIV/0!</v>
      </c>
      <c r="BQ134" s="3" t="e">
        <v>#DIV/0!</v>
      </c>
      <c r="BR134" s="3" t="e">
        <v>#DIV/0!</v>
      </c>
      <c r="BS134" s="3" t="e">
        <v>#DIV/0!</v>
      </c>
      <c r="BT134" s="3" t="e">
        <v>#DIV/0!</v>
      </c>
      <c r="BU134" s="3" t="e">
        <v>#DIV/0!</v>
      </c>
      <c r="BV134" s="3" t="e">
        <v>#DIV/0!</v>
      </c>
      <c r="BW134" s="3" t="e">
        <v>#DIV/0!</v>
      </c>
      <c r="BX134" s="3" t="e">
        <v>#DIV/0!</v>
      </c>
      <c r="BY134" s="3" t="e">
        <v>#DIV/0!</v>
      </c>
      <c r="BZ134" s="3" t="e">
        <v>#DIV/0!</v>
      </c>
      <c r="CA134" s="3" t="e">
        <v>#DIV/0!</v>
      </c>
      <c r="CB134" s="3" t="e">
        <v>#DIV/0!</v>
      </c>
      <c r="CC134" s="3" t="e">
        <v>#DIV/0!</v>
      </c>
      <c r="CD134" s="3" t="e">
        <v>#DIV/0!</v>
      </c>
      <c r="CE134" s="3" t="e">
        <v>#DIV/0!</v>
      </c>
      <c r="CF134" s="3" t="e">
        <v>#DIV/0!</v>
      </c>
      <c r="CG134" s="4" t="s">
        <v>100</v>
      </c>
      <c r="CH134" s="4" t="s">
        <v>1131</v>
      </c>
      <c r="CI134" s="4" t="s">
        <v>1519</v>
      </c>
      <c r="CJ134" s="4" t="s">
        <v>3557</v>
      </c>
      <c r="CK134" s="4" t="s">
        <v>3869</v>
      </c>
      <c r="CL134" s="4" t="s">
        <v>3896</v>
      </c>
      <c r="CM134" s="4" t="s">
        <v>3360</v>
      </c>
      <c r="CN134" s="4" t="s">
        <v>1452</v>
      </c>
      <c r="CO134" s="4" t="s">
        <v>2940</v>
      </c>
      <c r="CP134" s="4" t="s">
        <v>1533</v>
      </c>
      <c r="CQ134" s="4" t="s">
        <v>3</v>
      </c>
      <c r="CR134" s="4" t="s">
        <v>1107</v>
      </c>
      <c r="CS134" s="4" t="s">
        <v>1830</v>
      </c>
      <c r="CT134" s="4" t="s">
        <v>209</v>
      </c>
      <c r="CU134" s="4" t="s">
        <v>997</v>
      </c>
      <c r="CV134" s="4" t="s">
        <v>892</v>
      </c>
      <c r="CW134" s="4" t="s">
        <v>3211</v>
      </c>
      <c r="CX134" s="4" t="s">
        <v>2699</v>
      </c>
      <c r="CY134" s="4" t="s">
        <v>3006</v>
      </c>
      <c r="CZ134" s="4" t="s">
        <v>100</v>
      </c>
      <c r="DA134" s="4" t="s">
        <v>468</v>
      </c>
      <c r="DB134" s="4" t="s">
        <v>268</v>
      </c>
      <c r="DC134" s="4" t="s">
        <v>3</v>
      </c>
      <c r="DD134" s="4" t="s">
        <v>3</v>
      </c>
      <c r="DE134" s="4" t="s">
        <v>3</v>
      </c>
      <c r="DF134" s="4" t="s">
        <v>308</v>
      </c>
      <c r="DG134" s="4" t="s">
        <v>1405</v>
      </c>
      <c r="DH134" s="4" t="s">
        <v>4307</v>
      </c>
      <c r="DI134" s="4" t="s">
        <v>103</v>
      </c>
      <c r="DJ134" s="4" t="s">
        <v>677</v>
      </c>
      <c r="DK134" s="4" t="s">
        <v>3</v>
      </c>
      <c r="DL134" s="4" t="s">
        <v>1588</v>
      </c>
      <c r="DM134" s="4" t="s">
        <v>1203</v>
      </c>
      <c r="DN134" s="4" t="s">
        <v>26</v>
      </c>
      <c r="DO134" s="4" t="s">
        <v>3</v>
      </c>
      <c r="DP134" s="4" t="s">
        <v>4453</v>
      </c>
      <c r="DQ134" s="4" t="s">
        <v>1630</v>
      </c>
      <c r="DR134" s="4" t="s">
        <v>1314</v>
      </c>
      <c r="DS134" s="4" t="s">
        <v>4038</v>
      </c>
      <c r="DT134" s="4" t="s">
        <v>373</v>
      </c>
      <c r="DU134" s="4" t="s">
        <v>3074</v>
      </c>
      <c r="DV134" s="4" t="s">
        <v>237</v>
      </c>
      <c r="DW134" s="4" t="s">
        <v>213</v>
      </c>
      <c r="DX134" s="4" t="s">
        <v>3</v>
      </c>
      <c r="DY134" s="4" t="s">
        <v>1088</v>
      </c>
      <c r="DZ134" s="4" t="s">
        <v>317</v>
      </c>
      <c r="EA134" s="4" t="s">
        <v>3</v>
      </c>
      <c r="EB134" s="4" t="s">
        <v>4371</v>
      </c>
      <c r="EC134" s="4" t="s">
        <v>3391</v>
      </c>
      <c r="ED134" s="4" t="s">
        <v>502</v>
      </c>
      <c r="EE134" s="4" t="s">
        <v>3577</v>
      </c>
      <c r="EF134" s="4" t="s">
        <v>224</v>
      </c>
      <c r="EG134" s="4" t="s">
        <v>1854</v>
      </c>
      <c r="EH134" s="4" t="s">
        <v>1064</v>
      </c>
      <c r="EI134" s="4" t="s">
        <v>522</v>
      </c>
      <c r="EJ134" s="4" t="s">
        <v>436</v>
      </c>
      <c r="EK134" s="4" t="s">
        <v>3236</v>
      </c>
      <c r="EL134" s="4" t="s">
        <v>3211</v>
      </c>
      <c r="EM134" s="4" t="s">
        <v>388</v>
      </c>
      <c r="EN134" s="4" t="s">
        <v>385</v>
      </c>
      <c r="EO134" s="4" t="s">
        <v>1133</v>
      </c>
      <c r="EP134" s="4" t="s">
        <v>3</v>
      </c>
      <c r="EQ134" s="4" t="s">
        <v>1374</v>
      </c>
      <c r="ER134" s="4" t="s">
        <v>2140</v>
      </c>
      <c r="ES134" s="4" t="s">
        <v>2808</v>
      </c>
      <c r="ET134" s="4" t="s">
        <v>1759</v>
      </c>
      <c r="EU134" s="4" t="s">
        <v>2218</v>
      </c>
      <c r="EV134" s="4" t="s">
        <v>2109</v>
      </c>
      <c r="EW134" s="4" t="s">
        <v>119</v>
      </c>
      <c r="EX134" s="4" t="s">
        <v>774</v>
      </c>
      <c r="EY134" s="4" t="s">
        <v>2675</v>
      </c>
      <c r="EZ134" s="4" t="s">
        <v>475</v>
      </c>
      <c r="FA134" s="4" t="s">
        <v>2819</v>
      </c>
      <c r="FB134" s="4" t="s">
        <v>1290</v>
      </c>
      <c r="FC134" s="4" t="s">
        <v>1564</v>
      </c>
      <c r="FD134" s="4" t="s">
        <v>871</v>
      </c>
      <c r="FE134" s="4" t="s">
        <v>441</v>
      </c>
      <c r="FF134" s="4" t="s">
        <v>1268</v>
      </c>
      <c r="FG134" s="4" t="s">
        <v>894</v>
      </c>
      <c r="FH134" s="4" t="s">
        <v>506</v>
      </c>
      <c r="FI134" s="4" t="s">
        <v>2334</v>
      </c>
      <c r="FJ134" s="4" t="s">
        <v>918</v>
      </c>
      <c r="FK134" s="4" t="s">
        <v>1116</v>
      </c>
      <c r="FL134" s="4" t="s">
        <v>236</v>
      </c>
      <c r="FM134" s="4" t="s">
        <v>918</v>
      </c>
      <c r="FN134" s="4" t="s">
        <v>596</v>
      </c>
      <c r="FO134" s="4" t="s">
        <v>2101</v>
      </c>
      <c r="FP134" s="4" t="s">
        <v>129</v>
      </c>
      <c r="FQ134" s="4" t="s">
        <v>5141</v>
      </c>
      <c r="FR134" s="4" t="s">
        <v>3564</v>
      </c>
      <c r="FS134" s="4" t="s">
        <v>2177</v>
      </c>
      <c r="FT134" s="4" t="s">
        <v>3194</v>
      </c>
      <c r="FU134" s="4" t="s">
        <v>2016</v>
      </c>
      <c r="FV134" s="4" t="s">
        <v>4723</v>
      </c>
      <c r="FW134" s="4" t="s">
        <v>1851</v>
      </c>
      <c r="FX134" s="4" t="s">
        <v>3850</v>
      </c>
      <c r="FY134" s="4" t="s">
        <v>883</v>
      </c>
      <c r="FZ134" s="4" t="s">
        <v>1909</v>
      </c>
      <c r="GA134" s="4" t="s">
        <v>3643</v>
      </c>
      <c r="GB134" s="4" t="s">
        <v>601</v>
      </c>
      <c r="GC134" s="4" t="s">
        <v>505</v>
      </c>
      <c r="GD134" s="4" t="s">
        <v>1219</v>
      </c>
      <c r="GE134" s="4" t="s">
        <v>915</v>
      </c>
      <c r="GF134" s="4" t="s">
        <v>180</v>
      </c>
      <c r="GG134" s="4" t="s">
        <v>4315</v>
      </c>
      <c r="GH134" s="4" t="s">
        <v>2840</v>
      </c>
      <c r="GI134" s="4" t="s">
        <v>2777</v>
      </c>
      <c r="GJ134" s="4" t="s">
        <v>5362</v>
      </c>
      <c r="GK134" s="4" t="s">
        <v>322</v>
      </c>
      <c r="GL134" s="4" t="s">
        <v>994</v>
      </c>
      <c r="GM134" s="4" t="s">
        <v>843</v>
      </c>
      <c r="GN134" s="4" t="s">
        <v>1628</v>
      </c>
      <c r="GO134" s="4" t="s">
        <v>2271</v>
      </c>
      <c r="GP134" s="4" t="s">
        <v>3</v>
      </c>
      <c r="GQ134" s="4" t="s">
        <v>508</v>
      </c>
      <c r="GR134" s="4" t="s">
        <v>243</v>
      </c>
      <c r="GS134" s="4" t="s">
        <v>2898</v>
      </c>
      <c r="GT134" s="4" t="s">
        <v>3284</v>
      </c>
      <c r="GU134" s="4" t="s">
        <v>815</v>
      </c>
      <c r="GV134" s="4" t="s">
        <v>1633</v>
      </c>
      <c r="GW134" s="4" t="s">
        <v>2773</v>
      </c>
      <c r="GX134" s="4" t="s">
        <v>723</v>
      </c>
      <c r="GY134" s="4" t="s">
        <v>728</v>
      </c>
      <c r="GZ134" s="4" t="s">
        <v>74</v>
      </c>
      <c r="HA134" s="4" t="s">
        <v>269</v>
      </c>
      <c r="HB134" s="4" t="s">
        <v>82</v>
      </c>
      <c r="HC134" s="4" t="s">
        <v>3</v>
      </c>
      <c r="HD134" s="4" t="s">
        <v>480</v>
      </c>
      <c r="HE134" s="4" t="s">
        <v>1844</v>
      </c>
      <c r="HF134" s="4" t="s">
        <v>3958</v>
      </c>
      <c r="HG134" s="4" t="s">
        <v>84</v>
      </c>
      <c r="HH134" s="4" t="s">
        <v>3220</v>
      </c>
      <c r="HI134" s="4" t="s">
        <v>187</v>
      </c>
      <c r="HJ134" s="4" t="s">
        <v>3</v>
      </c>
      <c r="HK134" s="4" t="s">
        <v>2809</v>
      </c>
      <c r="HL134" s="4" t="s">
        <v>744</v>
      </c>
      <c r="HM134" s="4" t="s">
        <v>3417</v>
      </c>
      <c r="HN134" s="4" t="s">
        <v>2813</v>
      </c>
      <c r="HO134" s="4" t="s">
        <v>1695</v>
      </c>
      <c r="HP134" s="4" t="s">
        <v>260</v>
      </c>
      <c r="HQ134" s="4" t="s">
        <v>342</v>
      </c>
      <c r="HR134" s="4" t="s">
        <v>832</v>
      </c>
      <c r="HS134" s="4" t="s">
        <v>3076</v>
      </c>
      <c r="HT134" s="4" t="s">
        <v>389</v>
      </c>
      <c r="HU134" s="4" t="s">
        <v>1305</v>
      </c>
      <c r="HV134" s="4" t="s">
        <v>643</v>
      </c>
      <c r="HW134" s="4" t="s">
        <v>43</v>
      </c>
      <c r="HX134" s="4" t="s">
        <v>3908</v>
      </c>
      <c r="HY134" s="4" t="s">
        <v>5544</v>
      </c>
      <c r="HZ134" s="4" t="s">
        <v>555</v>
      </c>
      <c r="IA134" s="4" t="s">
        <v>3059</v>
      </c>
      <c r="IB134" s="4" t="s">
        <v>2165</v>
      </c>
      <c r="IC134" s="4" t="s">
        <v>1401</v>
      </c>
      <c r="ID134" s="4" t="s">
        <v>3817</v>
      </c>
      <c r="IE134" s="4" t="s">
        <v>424</v>
      </c>
      <c r="IF134" s="4" t="s">
        <v>672</v>
      </c>
      <c r="IG134" s="4" t="s">
        <v>3238</v>
      </c>
      <c r="IH134" s="4" t="s">
        <v>4006</v>
      </c>
      <c r="II134" s="4" t="s">
        <v>3</v>
      </c>
      <c r="IJ134" s="4" t="s">
        <v>747</v>
      </c>
      <c r="IK134" s="4" t="s">
        <v>1125</v>
      </c>
      <c r="IL134" s="4" t="s">
        <v>247</v>
      </c>
      <c r="IM134" s="4" t="s">
        <v>1658</v>
      </c>
      <c r="IN134" s="4" t="s">
        <v>1515</v>
      </c>
      <c r="IO134" s="4" t="s">
        <v>2945</v>
      </c>
      <c r="IP134" s="4" t="s">
        <v>1216</v>
      </c>
      <c r="IQ134" s="4" t="s">
        <v>571</v>
      </c>
      <c r="IR134" s="4" t="s">
        <v>4797</v>
      </c>
      <c r="IS134" s="4" t="s">
        <v>1381</v>
      </c>
      <c r="IT134" s="4" t="s">
        <v>3233</v>
      </c>
      <c r="IU134" s="4" t="s">
        <v>881</v>
      </c>
      <c r="IV134" s="4" t="s">
        <v>1277</v>
      </c>
      <c r="IW134" s="4" t="s">
        <v>1725</v>
      </c>
      <c r="IX134" s="4" t="s">
        <v>1540</v>
      </c>
      <c r="IY134" s="4" t="s">
        <v>1717</v>
      </c>
      <c r="IZ134" s="4" t="s">
        <v>1706</v>
      </c>
      <c r="JA134" s="4" t="s">
        <v>119</v>
      </c>
      <c r="JB134" s="4" t="s">
        <v>2455</v>
      </c>
      <c r="JC134" s="4" t="s">
        <v>351</v>
      </c>
      <c r="JD134" s="4" t="s">
        <v>886</v>
      </c>
      <c r="JE134" s="4" t="s">
        <v>1712</v>
      </c>
      <c r="JF134" s="4" t="s">
        <v>5563</v>
      </c>
    </row>
    <row r="135" spans="1:266" ht="15.75" thickBot="1">
      <c r="A135" s="8" t="s">
        <v>6563</v>
      </c>
      <c r="B135" s="3" t="e">
        <v>#DIV/0!</v>
      </c>
      <c r="C135" s="3" t="e">
        <v>#DIV/0!</v>
      </c>
      <c r="D135" s="3" t="e">
        <v>#DIV/0!</v>
      </c>
      <c r="E135" s="3" t="e">
        <v>#DIV/0!</v>
      </c>
      <c r="F135" s="3" t="e">
        <v>#DIV/0!</v>
      </c>
      <c r="G135" s="3" t="e">
        <v>#DIV/0!</v>
      </c>
      <c r="H135" s="3" t="e">
        <v>#DIV/0!</v>
      </c>
      <c r="I135" s="3" t="e">
        <v>#DIV/0!</v>
      </c>
      <c r="J135" s="3" t="e">
        <v>#DIV/0!</v>
      </c>
      <c r="K135" s="3" t="e">
        <v>#DIV/0!</v>
      </c>
      <c r="L135" s="3" t="e">
        <v>#DIV/0!</v>
      </c>
      <c r="M135" s="3" t="e">
        <v>#DIV/0!</v>
      </c>
      <c r="N135" s="3" t="e">
        <v>#DIV/0!</v>
      </c>
      <c r="O135" s="3" t="e">
        <v>#DIV/0!</v>
      </c>
      <c r="P135" s="3" t="e">
        <v>#DIV/0!</v>
      </c>
      <c r="Q135" s="3" t="e">
        <v>#DIV/0!</v>
      </c>
      <c r="R135" s="3" t="e">
        <v>#DIV/0!</v>
      </c>
      <c r="S135" s="3" t="e">
        <v>#DIV/0!</v>
      </c>
      <c r="T135" s="3" t="e">
        <v>#DIV/0!</v>
      </c>
      <c r="U135" s="3" t="e">
        <v>#DIV/0!</v>
      </c>
      <c r="V135" s="3" t="e">
        <v>#DIV/0!</v>
      </c>
      <c r="W135" s="3" t="e">
        <v>#DIV/0!</v>
      </c>
      <c r="X135" s="3" t="e">
        <v>#DIV/0!</v>
      </c>
      <c r="Y135" s="3" t="e">
        <v>#DIV/0!</v>
      </c>
      <c r="Z135" s="3" t="e">
        <v>#DIV/0!</v>
      </c>
      <c r="AA135" s="3" t="e">
        <v>#DIV/0!</v>
      </c>
      <c r="AB135" s="3" t="e">
        <v>#DIV/0!</v>
      </c>
      <c r="AC135" s="3" t="e">
        <v>#DIV/0!</v>
      </c>
      <c r="AD135" s="3" t="e">
        <v>#DIV/0!</v>
      </c>
      <c r="AE135" s="3" t="e">
        <v>#DIV/0!</v>
      </c>
      <c r="AF135" s="3" t="e">
        <v>#DIV/0!</v>
      </c>
      <c r="AG135" s="3" t="e">
        <v>#DIV/0!</v>
      </c>
      <c r="AH135" s="3" t="e">
        <v>#DIV/0!</v>
      </c>
      <c r="AI135" s="3" t="e">
        <v>#DIV/0!</v>
      </c>
      <c r="AJ135" s="3" t="e">
        <v>#DIV/0!</v>
      </c>
      <c r="AK135" s="3" t="e">
        <v>#DIV/0!</v>
      </c>
      <c r="AL135" s="3" t="e">
        <v>#DIV/0!</v>
      </c>
      <c r="AM135" s="3" t="e">
        <v>#DIV/0!</v>
      </c>
      <c r="AN135" s="3" t="e">
        <v>#DIV/0!</v>
      </c>
      <c r="AO135" s="3" t="e">
        <v>#DIV/0!</v>
      </c>
      <c r="AP135" s="3" t="e">
        <v>#DIV/0!</v>
      </c>
      <c r="AQ135" s="3" t="e">
        <v>#DIV/0!</v>
      </c>
      <c r="AR135" s="3" t="e">
        <v>#DIV/0!</v>
      </c>
      <c r="AS135" s="3" t="e">
        <v>#DIV/0!</v>
      </c>
      <c r="AT135" s="3" t="e">
        <v>#DIV/0!</v>
      </c>
      <c r="AU135" s="3" t="e">
        <v>#DIV/0!</v>
      </c>
      <c r="AV135" s="3" t="e">
        <v>#DIV/0!</v>
      </c>
      <c r="AW135" s="3" t="e">
        <v>#DIV/0!</v>
      </c>
      <c r="AX135" s="3" t="e">
        <v>#DIV/0!</v>
      </c>
      <c r="AY135" s="3" t="e">
        <v>#DIV/0!</v>
      </c>
      <c r="AZ135" s="3" t="e">
        <v>#DIV/0!</v>
      </c>
      <c r="BA135" s="3" t="e">
        <v>#DIV/0!</v>
      </c>
      <c r="BB135" s="3" t="e">
        <v>#DIV/0!</v>
      </c>
      <c r="BC135" s="3" t="e">
        <v>#DIV/0!</v>
      </c>
      <c r="BD135" s="3" t="e">
        <v>#DIV/0!</v>
      </c>
      <c r="BE135" s="3" t="e">
        <v>#DIV/0!</v>
      </c>
      <c r="BF135" s="3" t="e">
        <v>#DIV/0!</v>
      </c>
      <c r="BG135" s="3" t="e">
        <v>#DIV/0!</v>
      </c>
      <c r="BH135" s="3" t="e">
        <v>#DIV/0!</v>
      </c>
      <c r="BI135" s="3" t="e">
        <v>#DIV/0!</v>
      </c>
      <c r="BJ135" s="3" t="e">
        <v>#DIV/0!</v>
      </c>
      <c r="BK135" s="3" t="e">
        <v>#DIV/0!</v>
      </c>
      <c r="BL135" s="3" t="e">
        <v>#DIV/0!</v>
      </c>
      <c r="BM135" s="3" t="e">
        <v>#DIV/0!</v>
      </c>
      <c r="BN135" s="3" t="e">
        <v>#DIV/0!</v>
      </c>
      <c r="BO135" s="3" t="e">
        <v>#DIV/0!</v>
      </c>
      <c r="BP135" s="3" t="e">
        <v>#DIV/0!</v>
      </c>
      <c r="BQ135" s="3" t="e">
        <v>#DIV/0!</v>
      </c>
      <c r="BR135" s="3" t="e">
        <v>#DIV/0!</v>
      </c>
      <c r="BS135" s="3" t="e">
        <v>#DIV/0!</v>
      </c>
      <c r="BT135" s="3" t="e">
        <v>#DIV/0!</v>
      </c>
      <c r="BU135" s="3" t="e">
        <v>#DIV/0!</v>
      </c>
      <c r="BV135" s="3" t="e">
        <v>#DIV/0!</v>
      </c>
      <c r="BW135" s="3" t="e">
        <v>#DIV/0!</v>
      </c>
      <c r="BX135" s="3" t="e">
        <v>#DIV/0!</v>
      </c>
      <c r="BY135" s="3" t="e">
        <v>#DIV/0!</v>
      </c>
      <c r="BZ135" s="3" t="e">
        <v>#DIV/0!</v>
      </c>
      <c r="CA135" s="3" t="e">
        <v>#DIV/0!</v>
      </c>
      <c r="CB135" s="3" t="e">
        <v>#DIV/0!</v>
      </c>
      <c r="CC135" s="3" t="e">
        <v>#DIV/0!</v>
      </c>
      <c r="CD135" s="3" t="e">
        <v>#DIV/0!</v>
      </c>
      <c r="CE135" s="3" t="e">
        <v>#DIV/0!</v>
      </c>
      <c r="CF135" s="3" t="e">
        <v>#DIV/0!</v>
      </c>
      <c r="CG135" s="3" t="e">
        <v>#DIV/0!</v>
      </c>
      <c r="CH135" s="3" t="e">
        <v>#DIV/0!</v>
      </c>
      <c r="CI135" s="3" t="e">
        <v>#DIV/0!</v>
      </c>
      <c r="CJ135" s="3" t="e">
        <v>#DIV/0!</v>
      </c>
      <c r="CK135" s="3" t="e">
        <v>#DIV/0!</v>
      </c>
      <c r="CL135" s="3" t="e">
        <v>#DIV/0!</v>
      </c>
      <c r="CM135" s="3" t="e">
        <v>#DIV/0!</v>
      </c>
      <c r="CN135" s="3" t="e">
        <v>#DIV/0!</v>
      </c>
      <c r="CO135" s="3" t="e">
        <v>#DIV/0!</v>
      </c>
      <c r="CP135" s="3" t="e">
        <v>#DIV/0!</v>
      </c>
      <c r="CQ135" s="3" t="e">
        <v>#DIV/0!</v>
      </c>
      <c r="CR135" s="3" t="e">
        <v>#DIV/0!</v>
      </c>
      <c r="CS135" s="3" t="e">
        <v>#DIV/0!</v>
      </c>
      <c r="CT135" s="3" t="e">
        <v>#DIV/0!</v>
      </c>
      <c r="CU135" s="3" t="e">
        <v>#DIV/0!</v>
      </c>
      <c r="CV135" s="3" t="e">
        <v>#DIV/0!</v>
      </c>
      <c r="CW135" s="3" t="e">
        <v>#DIV/0!</v>
      </c>
      <c r="CX135" s="3" t="e">
        <v>#DIV/0!</v>
      </c>
      <c r="CY135" s="3" t="e">
        <v>#DIV/0!</v>
      </c>
      <c r="CZ135" s="3" t="e">
        <v>#DIV/0!</v>
      </c>
      <c r="DA135" s="3" t="e">
        <v>#DIV/0!</v>
      </c>
      <c r="DB135" s="3" t="e">
        <v>#DIV/0!</v>
      </c>
      <c r="DC135" s="3" t="e">
        <v>#DIV/0!</v>
      </c>
      <c r="DD135" s="3" t="e">
        <v>#DIV/0!</v>
      </c>
      <c r="DE135" s="3" t="e">
        <v>#DIV/0!</v>
      </c>
      <c r="DF135" s="3" t="e">
        <v>#DIV/0!</v>
      </c>
      <c r="DG135" s="3" t="e">
        <v>#DIV/0!</v>
      </c>
      <c r="DH135" s="3" t="e">
        <v>#DIV/0!</v>
      </c>
      <c r="DI135" s="3" t="e">
        <v>#DIV/0!</v>
      </c>
      <c r="DJ135" s="3" t="e">
        <v>#DIV/0!</v>
      </c>
      <c r="DK135" s="3" t="e">
        <v>#DIV/0!</v>
      </c>
      <c r="DL135" s="3" t="e">
        <v>#DIV/0!</v>
      </c>
      <c r="DM135" s="3" t="e">
        <v>#DIV/0!</v>
      </c>
      <c r="DN135" s="3" t="e">
        <v>#DIV/0!</v>
      </c>
      <c r="DO135" s="3" t="e">
        <v>#DIV/0!</v>
      </c>
      <c r="DP135" s="3" t="e">
        <v>#DIV/0!</v>
      </c>
      <c r="DQ135" s="3" t="e">
        <v>#DIV/0!</v>
      </c>
      <c r="DR135" s="3" t="e">
        <v>#DIV/0!</v>
      </c>
      <c r="DS135" s="3" t="e">
        <v>#DIV/0!</v>
      </c>
      <c r="DT135" s="3" t="e">
        <v>#DIV/0!</v>
      </c>
      <c r="DU135" s="3" t="e">
        <v>#DIV/0!</v>
      </c>
      <c r="DV135" s="3" t="e">
        <v>#DIV/0!</v>
      </c>
      <c r="DW135" s="3" t="e">
        <v>#DIV/0!</v>
      </c>
      <c r="DX135" s="3" t="e">
        <v>#DIV/0!</v>
      </c>
      <c r="DY135" s="3" t="e">
        <v>#DIV/0!</v>
      </c>
      <c r="DZ135" s="3" t="e">
        <v>#DIV/0!</v>
      </c>
      <c r="EA135" s="3" t="e">
        <v>#DIV/0!</v>
      </c>
      <c r="EB135" s="3" t="e">
        <v>#DIV/0!</v>
      </c>
      <c r="EC135" s="3" t="e">
        <v>#DIV/0!</v>
      </c>
      <c r="ED135" s="3" t="e">
        <v>#DIV/0!</v>
      </c>
      <c r="EE135" s="3" t="e">
        <v>#DIV/0!</v>
      </c>
      <c r="EF135" s="3" t="e">
        <v>#DIV/0!</v>
      </c>
      <c r="EG135" s="3" t="e">
        <v>#DIV/0!</v>
      </c>
      <c r="EH135" s="3" t="e">
        <v>#DIV/0!</v>
      </c>
      <c r="EI135" s="3" t="e">
        <v>#DIV/0!</v>
      </c>
      <c r="EJ135" s="3" t="e">
        <v>#DIV/0!</v>
      </c>
      <c r="EK135" s="3" t="e">
        <v>#DIV/0!</v>
      </c>
      <c r="EL135" s="3" t="e">
        <v>#DIV/0!</v>
      </c>
      <c r="EM135" s="3" t="e">
        <v>#DIV/0!</v>
      </c>
      <c r="EN135" s="3" t="e">
        <v>#DIV/0!</v>
      </c>
      <c r="EO135" s="3" t="e">
        <v>#DIV/0!</v>
      </c>
      <c r="EP135" s="3" t="e">
        <v>#DIV/0!</v>
      </c>
      <c r="EQ135" s="3" t="e">
        <v>#DIV/0!</v>
      </c>
      <c r="ER135" s="3" t="e">
        <v>#DIV/0!</v>
      </c>
      <c r="ES135" s="3" t="e">
        <v>#DIV/0!</v>
      </c>
      <c r="ET135" s="3" t="e">
        <v>#DIV/0!</v>
      </c>
      <c r="EU135" s="3" t="e">
        <v>#DIV/0!</v>
      </c>
      <c r="EV135" s="3" t="e">
        <v>#DIV/0!</v>
      </c>
      <c r="EW135" s="3" t="e">
        <v>#DIV/0!</v>
      </c>
      <c r="EX135" s="3" t="e">
        <v>#DIV/0!</v>
      </c>
      <c r="EY135" s="3" t="e">
        <v>#DIV/0!</v>
      </c>
      <c r="EZ135" s="3" t="e">
        <v>#DIV/0!</v>
      </c>
      <c r="FA135" s="3" t="e">
        <v>#DIV/0!</v>
      </c>
      <c r="FB135" s="3" t="e">
        <v>#DIV/0!</v>
      </c>
      <c r="FC135" s="3" t="e">
        <v>#DIV/0!</v>
      </c>
      <c r="FD135" s="3" t="e">
        <v>#DIV/0!</v>
      </c>
      <c r="FE135" s="3" t="e">
        <v>#DIV/0!</v>
      </c>
      <c r="FF135" s="3" t="e">
        <v>#DIV/0!</v>
      </c>
      <c r="FG135" s="3" t="e">
        <v>#DIV/0!</v>
      </c>
      <c r="FH135" s="3" t="e">
        <v>#DIV/0!</v>
      </c>
      <c r="FI135" s="3" t="e">
        <v>#DIV/0!</v>
      </c>
      <c r="FJ135" s="3" t="e">
        <v>#DIV/0!</v>
      </c>
      <c r="FK135" s="3" t="e">
        <v>#DIV/0!</v>
      </c>
      <c r="FL135" s="3" t="e">
        <v>#DIV/0!</v>
      </c>
      <c r="FM135" s="3" t="e">
        <v>#DIV/0!</v>
      </c>
      <c r="FN135" s="3" t="e">
        <v>#DIV/0!</v>
      </c>
      <c r="FO135" s="3" t="e">
        <v>#DIV/0!</v>
      </c>
      <c r="FP135" s="3" t="e">
        <v>#DIV/0!</v>
      </c>
      <c r="FQ135" s="3" t="e">
        <v>#DIV/0!</v>
      </c>
      <c r="FR135" s="3" t="e">
        <v>#DIV/0!</v>
      </c>
      <c r="FS135" s="3" t="e">
        <v>#DIV/0!</v>
      </c>
      <c r="FT135" s="3" t="e">
        <v>#DIV/0!</v>
      </c>
      <c r="FU135" s="3" t="e">
        <v>#DIV/0!</v>
      </c>
      <c r="FV135" s="3" t="e">
        <v>#DIV/0!</v>
      </c>
      <c r="FW135" s="3" t="e">
        <v>#DIV/0!</v>
      </c>
      <c r="FX135" s="3" t="e">
        <v>#DIV/0!</v>
      </c>
      <c r="FY135" s="3" t="e">
        <v>#DIV/0!</v>
      </c>
      <c r="FZ135" s="3" t="e">
        <v>#DIV/0!</v>
      </c>
      <c r="GA135" s="3" t="e">
        <v>#DIV/0!</v>
      </c>
      <c r="GB135" s="3" t="e">
        <v>#DIV/0!</v>
      </c>
      <c r="GC135" s="3" t="e">
        <v>#DIV/0!</v>
      </c>
      <c r="GD135" s="3" t="e">
        <v>#DIV/0!</v>
      </c>
      <c r="GE135" s="3" t="e">
        <v>#DIV/0!</v>
      </c>
      <c r="GF135" s="3" t="e">
        <v>#DIV/0!</v>
      </c>
      <c r="GG135" s="3" t="e">
        <v>#DIV/0!</v>
      </c>
      <c r="GH135" s="3" t="e">
        <v>#DIV/0!</v>
      </c>
      <c r="GI135" s="3" t="e">
        <v>#DIV/0!</v>
      </c>
      <c r="GJ135" s="3" t="e">
        <v>#DIV/0!</v>
      </c>
      <c r="GK135" s="3" t="e">
        <v>#DIV/0!</v>
      </c>
      <c r="GL135" s="3" t="e">
        <v>#DIV/0!</v>
      </c>
      <c r="GM135" s="3" t="e">
        <v>#DIV/0!</v>
      </c>
      <c r="GN135" s="3" t="e">
        <v>#DIV/0!</v>
      </c>
      <c r="GO135" s="3" t="e">
        <v>#DIV/0!</v>
      </c>
      <c r="GP135" s="3" t="e">
        <v>#DIV/0!</v>
      </c>
      <c r="GQ135" s="3" t="e">
        <v>#DIV/0!</v>
      </c>
      <c r="GR135" s="3" t="e">
        <v>#DIV/0!</v>
      </c>
      <c r="GS135" s="3" t="e">
        <v>#DIV/0!</v>
      </c>
      <c r="GT135" s="3" t="e">
        <v>#DIV/0!</v>
      </c>
      <c r="GU135" s="3" t="e">
        <v>#DIV/0!</v>
      </c>
      <c r="GV135" s="4" t="s">
        <v>2159</v>
      </c>
      <c r="GW135" s="4" t="s">
        <v>5498</v>
      </c>
      <c r="GX135" s="4" t="s">
        <v>2672</v>
      </c>
      <c r="GY135" s="4" t="s">
        <v>3319</v>
      </c>
      <c r="GZ135" s="4" t="s">
        <v>3458</v>
      </c>
      <c r="HA135" s="4" t="s">
        <v>4098</v>
      </c>
      <c r="HB135" s="4" t="s">
        <v>4563</v>
      </c>
      <c r="HC135" s="4" t="s">
        <v>4419</v>
      </c>
      <c r="HD135" s="4" t="s">
        <v>3613</v>
      </c>
      <c r="HE135" s="4" t="s">
        <v>3780</v>
      </c>
      <c r="HF135" s="4" t="s">
        <v>5615</v>
      </c>
      <c r="HG135" s="4" t="s">
        <v>1224</v>
      </c>
      <c r="HH135" s="4" t="s">
        <v>5637</v>
      </c>
      <c r="HI135" s="4" t="s">
        <v>1744</v>
      </c>
      <c r="HJ135" s="4" t="s">
        <v>297</v>
      </c>
      <c r="HK135" s="4" t="s">
        <v>5682</v>
      </c>
      <c r="HL135" s="4" t="s">
        <v>3852</v>
      </c>
      <c r="HM135" s="4" t="s">
        <v>1545</v>
      </c>
      <c r="HN135" s="4" t="s">
        <v>3261</v>
      </c>
      <c r="HO135" s="4" t="s">
        <v>558</v>
      </c>
      <c r="HP135" s="4" t="s">
        <v>1035</v>
      </c>
      <c r="HQ135" s="4" t="s">
        <v>4495</v>
      </c>
      <c r="HR135" s="4" t="s">
        <v>2801</v>
      </c>
      <c r="HS135" s="4" t="s">
        <v>4989</v>
      </c>
      <c r="HT135" s="4" t="s">
        <v>5907</v>
      </c>
      <c r="HU135" s="4" t="s">
        <v>2968</v>
      </c>
      <c r="HV135" s="4" t="s">
        <v>5846</v>
      </c>
      <c r="HW135" s="4" t="s">
        <v>3492</v>
      </c>
      <c r="HX135" s="4" t="s">
        <v>6012</v>
      </c>
      <c r="HY135" s="4" t="s">
        <v>6029</v>
      </c>
      <c r="HZ135" s="4" t="s">
        <v>438</v>
      </c>
      <c r="IA135" s="4" t="s">
        <v>5889</v>
      </c>
      <c r="IB135" s="4" t="s">
        <v>1387</v>
      </c>
      <c r="IC135" s="4" t="s">
        <v>5312</v>
      </c>
      <c r="ID135" s="4" t="s">
        <v>4376</v>
      </c>
      <c r="IE135" s="4" t="s">
        <v>6091</v>
      </c>
      <c r="IF135" s="4" t="s">
        <v>6051</v>
      </c>
      <c r="IG135" s="4" t="s">
        <v>6116</v>
      </c>
      <c r="IH135" s="4" t="s">
        <v>4708</v>
      </c>
      <c r="II135" s="4" t="s">
        <v>3356</v>
      </c>
      <c r="IJ135" s="4" t="s">
        <v>4693</v>
      </c>
      <c r="IK135" s="4" t="s">
        <v>4236</v>
      </c>
      <c r="IL135" s="4" t="s">
        <v>1791</v>
      </c>
      <c r="IM135" s="4" t="s">
        <v>1025</v>
      </c>
      <c r="IN135" s="4" t="s">
        <v>2675</v>
      </c>
      <c r="IO135" s="4" t="s">
        <v>1134</v>
      </c>
      <c r="IP135" s="4" t="s">
        <v>1962</v>
      </c>
      <c r="IQ135" s="4" t="s">
        <v>3271</v>
      </c>
      <c r="IR135" s="4" t="s">
        <v>1374</v>
      </c>
      <c r="IS135" s="4" t="s">
        <v>280</v>
      </c>
      <c r="IT135" s="4" t="s">
        <v>3608</v>
      </c>
      <c r="IU135" s="4" t="s">
        <v>4931</v>
      </c>
      <c r="IV135" s="4" t="s">
        <v>3317</v>
      </c>
      <c r="IW135" s="4" t="s">
        <v>6350</v>
      </c>
      <c r="IX135" s="4" t="s">
        <v>6359</v>
      </c>
      <c r="IY135" s="4" t="s">
        <v>2321</v>
      </c>
      <c r="IZ135" s="4" t="s">
        <v>3103</v>
      </c>
      <c r="JA135" s="4" t="s">
        <v>4710</v>
      </c>
      <c r="JB135" s="4" t="s">
        <v>4379</v>
      </c>
      <c r="JC135" s="4" t="s">
        <v>3217</v>
      </c>
      <c r="JD135" s="4" t="s">
        <v>6404</v>
      </c>
      <c r="JE135" s="4" t="s">
        <v>6416</v>
      </c>
      <c r="JF135" s="4" t="s">
        <v>6429</v>
      </c>
    </row>
    <row r="136" spans="1:266" ht="15.75" thickBot="1">
      <c r="A136" s="8" t="s">
        <v>6564</v>
      </c>
      <c r="B136" s="4" t="s">
        <v>2073</v>
      </c>
      <c r="C136" s="4" t="s">
        <v>868</v>
      </c>
      <c r="D136" s="4" t="s">
        <v>2110</v>
      </c>
      <c r="E136" s="4" t="s">
        <v>327</v>
      </c>
      <c r="F136" s="4" t="s">
        <v>1903</v>
      </c>
      <c r="G136" s="4" t="s">
        <v>1303</v>
      </c>
      <c r="H136" s="4" t="s">
        <v>2180</v>
      </c>
      <c r="I136" s="4" t="s">
        <v>2200</v>
      </c>
      <c r="J136" s="4" t="s">
        <v>845</v>
      </c>
      <c r="K136" s="4" t="s">
        <v>2251</v>
      </c>
      <c r="L136" s="4" t="s">
        <v>1168</v>
      </c>
      <c r="M136" s="4" t="s">
        <v>382</v>
      </c>
      <c r="N136" s="4" t="s">
        <v>2334</v>
      </c>
      <c r="O136" s="4" t="s">
        <v>2356</v>
      </c>
      <c r="P136" s="4" t="s">
        <v>1014</v>
      </c>
      <c r="Q136" s="4" t="s">
        <v>309</v>
      </c>
      <c r="R136" s="4" t="s">
        <v>2411</v>
      </c>
      <c r="S136" s="4" t="s">
        <v>815</v>
      </c>
      <c r="T136" s="4" t="s">
        <v>1783</v>
      </c>
      <c r="U136" s="4" t="s">
        <v>3</v>
      </c>
      <c r="V136" s="4" t="s">
        <v>174</v>
      </c>
      <c r="W136" s="4" t="s">
        <v>2518</v>
      </c>
      <c r="X136" s="4" t="s">
        <v>1268</v>
      </c>
      <c r="Y136" s="4" t="s">
        <v>952</v>
      </c>
      <c r="Z136" s="4" t="s">
        <v>968</v>
      </c>
      <c r="AA136" s="4" t="s">
        <v>2533</v>
      </c>
      <c r="AB136" s="4" t="s">
        <v>47</v>
      </c>
      <c r="AC136" s="4" t="s">
        <v>1613</v>
      </c>
      <c r="AD136" s="4" t="s">
        <v>2391</v>
      </c>
      <c r="AE136" s="4" t="s">
        <v>481</v>
      </c>
      <c r="AF136" s="4" t="s">
        <v>2705</v>
      </c>
      <c r="AG136" s="4" t="s">
        <v>2032</v>
      </c>
      <c r="AH136" s="4" t="s">
        <v>556</v>
      </c>
      <c r="AI136" s="4" t="s">
        <v>2754</v>
      </c>
      <c r="AJ136" s="4" t="s">
        <v>1930</v>
      </c>
      <c r="AK136" s="4" t="s">
        <v>1258</v>
      </c>
      <c r="AL136" s="4" t="s">
        <v>1650</v>
      </c>
      <c r="AM136" s="4" t="s">
        <v>2713</v>
      </c>
      <c r="AN136" s="4" t="s">
        <v>2349</v>
      </c>
      <c r="AO136" s="4" t="s">
        <v>305</v>
      </c>
      <c r="AP136" s="4" t="s">
        <v>1900</v>
      </c>
      <c r="AQ136" s="4" t="s">
        <v>1023</v>
      </c>
      <c r="AR136" s="4" t="s">
        <v>156</v>
      </c>
      <c r="AS136" s="4" t="s">
        <v>2977</v>
      </c>
      <c r="AT136" s="4" t="s">
        <v>3001</v>
      </c>
      <c r="AU136" s="4" t="s">
        <v>2014</v>
      </c>
      <c r="AV136" s="4" t="s">
        <v>3052</v>
      </c>
      <c r="AW136" s="4" t="s">
        <v>816</v>
      </c>
      <c r="AX136" s="4" t="s">
        <v>3090</v>
      </c>
      <c r="AY136" s="4" t="s">
        <v>402</v>
      </c>
      <c r="AZ136" s="4" t="s">
        <v>2808</v>
      </c>
      <c r="BA136" s="4" t="s">
        <v>557</v>
      </c>
      <c r="BB136" s="4" t="s">
        <v>2919</v>
      </c>
      <c r="BC136" s="4" t="s">
        <v>3180</v>
      </c>
      <c r="BD136" s="4" t="s">
        <v>388</v>
      </c>
      <c r="BE136" s="4" t="s">
        <v>2844</v>
      </c>
      <c r="BF136" s="4" t="s">
        <v>3220</v>
      </c>
      <c r="BG136" s="4" t="s">
        <v>3237</v>
      </c>
      <c r="BH136" s="4" t="s">
        <v>1759</v>
      </c>
      <c r="BI136" s="4" t="s">
        <v>1769</v>
      </c>
      <c r="BJ136" s="4" t="s">
        <v>1263</v>
      </c>
      <c r="BK136" s="4" t="s">
        <v>2990</v>
      </c>
      <c r="BL136" s="4" t="s">
        <v>2062</v>
      </c>
      <c r="BM136" s="4" t="s">
        <v>1844</v>
      </c>
      <c r="BN136" s="4" t="s">
        <v>445</v>
      </c>
      <c r="BO136" s="4" t="s">
        <v>3186</v>
      </c>
      <c r="BP136" s="4" t="s">
        <v>624</v>
      </c>
      <c r="BQ136" s="4" t="s">
        <v>348</v>
      </c>
      <c r="BR136" s="4" t="s">
        <v>1309</v>
      </c>
      <c r="BS136" s="4" t="s">
        <v>722</v>
      </c>
      <c r="BT136" s="4" t="s">
        <v>3</v>
      </c>
      <c r="BU136" s="4" t="s">
        <v>3477</v>
      </c>
      <c r="BV136" s="4" t="s">
        <v>2334</v>
      </c>
      <c r="BW136" s="4" t="s">
        <v>3521</v>
      </c>
      <c r="BX136" s="4" t="s">
        <v>304</v>
      </c>
      <c r="BY136" s="4" t="s">
        <v>1586</v>
      </c>
      <c r="BZ136" s="4" t="s">
        <v>636</v>
      </c>
      <c r="CA136" s="4" t="s">
        <v>1067</v>
      </c>
      <c r="CB136" s="4" t="s">
        <v>1079</v>
      </c>
      <c r="CC136" s="4" t="s">
        <v>3628</v>
      </c>
      <c r="CD136" s="4" t="s">
        <v>923</v>
      </c>
      <c r="CE136" s="4" t="s">
        <v>3692</v>
      </c>
      <c r="CF136" s="4" t="s">
        <v>3531</v>
      </c>
      <c r="CG136" s="4" t="s">
        <v>3405</v>
      </c>
      <c r="CH136" s="4" t="s">
        <v>438</v>
      </c>
      <c r="CI136" s="4" t="s">
        <v>524</v>
      </c>
      <c r="CJ136" s="4" t="s">
        <v>757</v>
      </c>
      <c r="CK136" s="4" t="s">
        <v>1225</v>
      </c>
      <c r="CL136" s="4" t="s">
        <v>1928</v>
      </c>
      <c r="CM136" s="4" t="s">
        <v>1112</v>
      </c>
      <c r="CN136" s="4" t="s">
        <v>74</v>
      </c>
      <c r="CO136" s="4" t="s">
        <v>818</v>
      </c>
      <c r="CP136" s="4" t="s">
        <v>3982</v>
      </c>
      <c r="CQ136" s="4" t="s">
        <v>872</v>
      </c>
      <c r="CR136" s="4" t="s">
        <v>3130</v>
      </c>
      <c r="CS136" s="4" t="s">
        <v>687</v>
      </c>
      <c r="CT136" s="4" t="s">
        <v>85</v>
      </c>
      <c r="CU136" s="4" t="s">
        <v>2923</v>
      </c>
      <c r="CV136" s="4" t="s">
        <v>1821</v>
      </c>
      <c r="CW136" s="4" t="s">
        <v>2721</v>
      </c>
      <c r="CX136" s="4" t="s">
        <v>1938</v>
      </c>
      <c r="CY136" s="4" t="s">
        <v>4149</v>
      </c>
      <c r="CZ136" s="4" t="s">
        <v>3372</v>
      </c>
      <c r="DA136" s="4" t="s">
        <v>1485</v>
      </c>
      <c r="DB136" s="4" t="s">
        <v>1537</v>
      </c>
      <c r="DC136" s="4" t="s">
        <v>132</v>
      </c>
      <c r="DD136" s="4" t="s">
        <v>1249</v>
      </c>
      <c r="DE136" s="4" t="s">
        <v>1071</v>
      </c>
      <c r="DF136" s="4" t="s">
        <v>3304</v>
      </c>
      <c r="DG136" s="4" t="s">
        <v>3085</v>
      </c>
      <c r="DH136" s="4" t="s">
        <v>284</v>
      </c>
      <c r="DI136" s="4" t="s">
        <v>3</v>
      </c>
      <c r="DJ136" s="4" t="s">
        <v>680</v>
      </c>
      <c r="DK136" s="4" t="s">
        <v>2196</v>
      </c>
      <c r="DL136" s="4" t="s">
        <v>443</v>
      </c>
      <c r="DM136" s="4" t="s">
        <v>205</v>
      </c>
      <c r="DN136" s="4" t="s">
        <v>866</v>
      </c>
      <c r="DO136" s="4" t="s">
        <v>2777</v>
      </c>
      <c r="DP136" s="4" t="s">
        <v>1373</v>
      </c>
      <c r="DQ136" s="4" t="s">
        <v>615</v>
      </c>
      <c r="DR136" s="4" t="s">
        <v>3323</v>
      </c>
      <c r="DS136" s="4" t="s">
        <v>4238</v>
      </c>
      <c r="DT136" s="4" t="s">
        <v>9</v>
      </c>
      <c r="DU136" s="4" t="s">
        <v>2956</v>
      </c>
      <c r="DV136" s="4" t="s">
        <v>799</v>
      </c>
      <c r="DW136" s="4" t="s">
        <v>344</v>
      </c>
      <c r="DX136" s="4" t="s">
        <v>1460</v>
      </c>
      <c r="DY136" s="4" t="s">
        <v>846</v>
      </c>
      <c r="DZ136" s="4" t="s">
        <v>4596</v>
      </c>
      <c r="EA136" s="4" t="s">
        <v>3423</v>
      </c>
      <c r="EB136" s="4" t="s">
        <v>4615</v>
      </c>
      <c r="EC136" s="4" t="s">
        <v>2555</v>
      </c>
      <c r="ED136" s="4" t="s">
        <v>1109</v>
      </c>
      <c r="EE136" s="4" t="s">
        <v>2931</v>
      </c>
      <c r="EF136" s="4" t="s">
        <v>243</v>
      </c>
      <c r="EG136" s="4" t="s">
        <v>1142</v>
      </c>
      <c r="EH136" s="4" t="s">
        <v>268</v>
      </c>
      <c r="EI136" s="4" t="s">
        <v>1169</v>
      </c>
      <c r="EJ136" s="4" t="s">
        <v>4367</v>
      </c>
      <c r="EK136" s="4" t="s">
        <v>787</v>
      </c>
      <c r="EL136" s="4" t="s">
        <v>1131</v>
      </c>
      <c r="EM136" s="4" t="s">
        <v>2321</v>
      </c>
      <c r="EN136" s="4" t="s">
        <v>1457</v>
      </c>
      <c r="EO136" s="4" t="s">
        <v>1556</v>
      </c>
      <c r="EP136" s="4" t="s">
        <v>98</v>
      </c>
      <c r="EQ136" s="4" t="s">
        <v>4292</v>
      </c>
      <c r="ER136" s="4" t="s">
        <v>2801</v>
      </c>
      <c r="ES136" s="4" t="s">
        <v>3922</v>
      </c>
      <c r="ET136" s="4" t="s">
        <v>4029</v>
      </c>
      <c r="EU136" s="4" t="s">
        <v>1959</v>
      </c>
      <c r="EV136" s="4" t="s">
        <v>1197</v>
      </c>
      <c r="EW136" s="4" t="s">
        <v>1337</v>
      </c>
      <c r="EX136" s="4" t="s">
        <v>3257</v>
      </c>
      <c r="EY136" s="4" t="s">
        <v>325</v>
      </c>
      <c r="EZ136" s="4" t="s">
        <v>3172</v>
      </c>
      <c r="FA136" s="4" t="s">
        <v>3662</v>
      </c>
      <c r="FB136" s="4" t="s">
        <v>199</v>
      </c>
      <c r="FC136" s="4" t="s">
        <v>883</v>
      </c>
      <c r="FD136" s="4" t="s">
        <v>2123</v>
      </c>
      <c r="FE136" s="4" t="s">
        <v>508</v>
      </c>
      <c r="FF136" s="4" t="s">
        <v>1369</v>
      </c>
      <c r="FG136" s="4" t="s">
        <v>1475</v>
      </c>
      <c r="FH136" s="4" t="s">
        <v>982</v>
      </c>
      <c r="FI136" s="4" t="s">
        <v>3805</v>
      </c>
      <c r="FJ136" s="4" t="s">
        <v>2831</v>
      </c>
      <c r="FK136" s="4" t="s">
        <v>928</v>
      </c>
      <c r="FL136" s="4" t="s">
        <v>2032</v>
      </c>
      <c r="FM136" s="4" t="s">
        <v>512</v>
      </c>
      <c r="FN136" s="4" t="s">
        <v>4172</v>
      </c>
      <c r="FO136" s="4" t="s">
        <v>5114</v>
      </c>
      <c r="FP136" s="4" t="s">
        <v>5130</v>
      </c>
      <c r="FQ136" s="4" t="s">
        <v>5142</v>
      </c>
      <c r="FR136" s="4" t="s">
        <v>4056</v>
      </c>
      <c r="FS136" s="4" t="s">
        <v>5171</v>
      </c>
      <c r="FT136" s="4" t="s">
        <v>5192</v>
      </c>
      <c r="FU136" s="4" t="s">
        <v>5200</v>
      </c>
      <c r="FV136" s="4" t="s">
        <v>5212</v>
      </c>
      <c r="FW136" s="4" t="s">
        <v>744</v>
      </c>
      <c r="FX136" s="4" t="s">
        <v>5240</v>
      </c>
      <c r="FY136" s="4" t="s">
        <v>3769</v>
      </c>
      <c r="FZ136" s="4" t="s">
        <v>1354</v>
      </c>
      <c r="GA136" s="4" t="s">
        <v>320</v>
      </c>
      <c r="GB136" s="4" t="s">
        <v>5295</v>
      </c>
      <c r="GC136" s="4" t="s">
        <v>2723</v>
      </c>
      <c r="GD136" s="4" t="s">
        <v>1932</v>
      </c>
      <c r="GE136" s="4" t="s">
        <v>4342</v>
      </c>
      <c r="GF136" s="4" t="s">
        <v>2879</v>
      </c>
      <c r="GG136" s="4" t="s">
        <v>1653</v>
      </c>
      <c r="GH136" s="4" t="s">
        <v>5336</v>
      </c>
      <c r="GI136" s="4" t="s">
        <v>4988</v>
      </c>
      <c r="GJ136" s="4" t="s">
        <v>3583</v>
      </c>
      <c r="GK136" s="4" t="s">
        <v>5368</v>
      </c>
      <c r="GL136" s="4" t="s">
        <v>3562</v>
      </c>
      <c r="GM136" s="4" t="s">
        <v>410</v>
      </c>
      <c r="GN136" s="4" t="s">
        <v>1291</v>
      </c>
      <c r="GO136" s="4" t="s">
        <v>128</v>
      </c>
      <c r="GP136" s="4" t="s">
        <v>87</v>
      </c>
      <c r="GQ136" s="4" t="s">
        <v>5154</v>
      </c>
      <c r="GR136" s="4" t="s">
        <v>3211</v>
      </c>
      <c r="GS136" s="4" t="s">
        <v>559</v>
      </c>
      <c r="GT136" s="4" t="s">
        <v>5454</v>
      </c>
      <c r="GU136" s="4" t="s">
        <v>3821</v>
      </c>
      <c r="GV136" s="4" t="s">
        <v>267</v>
      </c>
      <c r="GW136" s="4" t="s">
        <v>5499</v>
      </c>
      <c r="GX136" s="4" t="s">
        <v>5521</v>
      </c>
      <c r="GY136" s="4" t="s">
        <v>2418</v>
      </c>
      <c r="GZ136" s="4" t="s">
        <v>2677</v>
      </c>
      <c r="HA136" s="4" t="s">
        <v>423</v>
      </c>
      <c r="HB136" s="4" t="s">
        <v>160</v>
      </c>
      <c r="HC136" s="4" t="s">
        <v>5581</v>
      </c>
      <c r="HD136" s="4" t="s">
        <v>413</v>
      </c>
      <c r="HE136" s="4" t="s">
        <v>3655</v>
      </c>
      <c r="HF136" s="4" t="s">
        <v>1455</v>
      </c>
      <c r="HG136" s="4" t="s">
        <v>46</v>
      </c>
      <c r="HH136" s="4" t="s">
        <v>1552</v>
      </c>
      <c r="HI136" s="4" t="s">
        <v>5653</v>
      </c>
      <c r="HJ136" s="4" t="s">
        <v>5670</v>
      </c>
      <c r="HK136" s="4" t="s">
        <v>5683</v>
      </c>
      <c r="HL136" s="4" t="s">
        <v>5712</v>
      </c>
      <c r="HM136" s="4" t="s">
        <v>5762</v>
      </c>
      <c r="HN136" s="4" t="s">
        <v>5805</v>
      </c>
      <c r="HO136" s="4" t="s">
        <v>3431</v>
      </c>
      <c r="HP136" s="4" t="s">
        <v>77</v>
      </c>
      <c r="HQ136" s="4" t="s">
        <v>4675</v>
      </c>
      <c r="HR136" s="4" t="s">
        <v>5876</v>
      </c>
      <c r="HS136" s="4" t="s">
        <v>1083</v>
      </c>
      <c r="HT136" s="4" t="s">
        <v>3483</v>
      </c>
      <c r="HU136" s="4" t="s">
        <v>1880</v>
      </c>
      <c r="HV136" s="4" t="s">
        <v>1717</v>
      </c>
      <c r="HW136" s="4" t="s">
        <v>5988</v>
      </c>
      <c r="HX136" s="4" t="s">
        <v>183</v>
      </c>
      <c r="HY136" s="4" t="s">
        <v>678</v>
      </c>
      <c r="HZ136" s="4" t="s">
        <v>6039</v>
      </c>
      <c r="IA136" s="4" t="s">
        <v>1505</v>
      </c>
      <c r="IB136" s="4" t="s">
        <v>1780</v>
      </c>
      <c r="IC136" s="4" t="s">
        <v>6064</v>
      </c>
      <c r="ID136" s="4" t="s">
        <v>6074</v>
      </c>
      <c r="IE136" s="4" t="s">
        <v>278</v>
      </c>
      <c r="IF136" s="4" t="s">
        <v>1306</v>
      </c>
      <c r="IG136" s="4" t="s">
        <v>526</v>
      </c>
      <c r="IH136" s="4" t="s">
        <v>6121</v>
      </c>
      <c r="II136" s="4" t="s">
        <v>6139</v>
      </c>
      <c r="IJ136" s="4" t="s">
        <v>5570</v>
      </c>
      <c r="IK136" s="4" t="s">
        <v>6177</v>
      </c>
      <c r="IL136" s="4" t="s">
        <v>609</v>
      </c>
      <c r="IM136" s="4" t="s">
        <v>5563</v>
      </c>
      <c r="IN136" s="4" t="s">
        <v>5086</v>
      </c>
      <c r="IO136" s="4" t="s">
        <v>439</v>
      </c>
      <c r="IP136" s="4" t="s">
        <v>3977</v>
      </c>
      <c r="IQ136" s="4" t="s">
        <v>4861</v>
      </c>
      <c r="IR136" s="4" t="s">
        <v>652</v>
      </c>
      <c r="IS136" s="4" t="s">
        <v>6311</v>
      </c>
      <c r="IT136" s="4" t="s">
        <v>2016</v>
      </c>
      <c r="IU136" s="4" t="s">
        <v>4280</v>
      </c>
      <c r="IV136" s="4" t="s">
        <v>2246</v>
      </c>
      <c r="IW136" s="4" t="s">
        <v>601</v>
      </c>
      <c r="IX136" s="4" t="s">
        <v>5482</v>
      </c>
      <c r="IY136" s="4" t="s">
        <v>204</v>
      </c>
      <c r="IZ136" s="4" t="s">
        <v>3313</v>
      </c>
      <c r="JA136" s="4" t="s">
        <v>62</v>
      </c>
      <c r="JB136" s="4" t="s">
        <v>6385</v>
      </c>
      <c r="JC136" s="4" t="s">
        <v>5351</v>
      </c>
      <c r="JD136" s="4" t="s">
        <v>1890</v>
      </c>
      <c r="JE136" s="4" t="s">
        <v>828</v>
      </c>
      <c r="JF136" s="4" t="s">
        <v>778</v>
      </c>
    </row>
    <row r="137" spans="1:266" ht="15.75" thickBot="1">
      <c r="A137" s="8" t="s">
        <v>6565</v>
      </c>
      <c r="B137" s="3" t="e">
        <v>#DIV/0!</v>
      </c>
      <c r="C137" s="3" t="e">
        <v>#DIV/0!</v>
      </c>
      <c r="D137" s="3" t="e">
        <v>#DIV/0!</v>
      </c>
      <c r="E137" s="3" t="e">
        <v>#DIV/0!</v>
      </c>
      <c r="F137" s="3" t="e">
        <v>#DIV/0!</v>
      </c>
      <c r="G137" s="3" t="e">
        <v>#DIV/0!</v>
      </c>
      <c r="H137" s="3" t="e">
        <v>#DIV/0!</v>
      </c>
      <c r="I137" s="3" t="e">
        <v>#DIV/0!</v>
      </c>
      <c r="J137" s="3" t="e">
        <v>#DIV/0!</v>
      </c>
      <c r="K137" s="3" t="e">
        <v>#DIV/0!</v>
      </c>
      <c r="L137" s="3" t="e">
        <v>#DIV/0!</v>
      </c>
      <c r="M137" s="3" t="e">
        <v>#DIV/0!</v>
      </c>
      <c r="N137" s="3" t="e">
        <v>#DIV/0!</v>
      </c>
      <c r="O137" s="3" t="e">
        <v>#DIV/0!</v>
      </c>
      <c r="P137" s="3" t="e">
        <v>#DIV/0!</v>
      </c>
      <c r="Q137" s="3" t="e">
        <v>#DIV/0!</v>
      </c>
      <c r="R137" s="3" t="e">
        <v>#DIV/0!</v>
      </c>
      <c r="S137" s="3" t="e">
        <v>#DIV/0!</v>
      </c>
      <c r="T137" s="3" t="e">
        <v>#DIV/0!</v>
      </c>
      <c r="U137" s="3" t="e">
        <v>#DIV/0!</v>
      </c>
      <c r="V137" s="3" t="e">
        <v>#DIV/0!</v>
      </c>
      <c r="W137" s="3" t="e">
        <v>#DIV/0!</v>
      </c>
      <c r="X137" s="3" t="e">
        <v>#DIV/0!</v>
      </c>
      <c r="Y137" s="3" t="e">
        <v>#DIV/0!</v>
      </c>
      <c r="Z137" s="3" t="e">
        <v>#DIV/0!</v>
      </c>
      <c r="AA137" s="3" t="e">
        <v>#DIV/0!</v>
      </c>
      <c r="AB137" s="3" t="e">
        <v>#DIV/0!</v>
      </c>
      <c r="AC137" s="3" t="e">
        <v>#DIV/0!</v>
      </c>
      <c r="AD137" s="3" t="e">
        <v>#DIV/0!</v>
      </c>
      <c r="AE137" s="3" t="e">
        <v>#DIV/0!</v>
      </c>
      <c r="AF137" s="3" t="e">
        <v>#DIV/0!</v>
      </c>
      <c r="AG137" s="3" t="e">
        <v>#DIV/0!</v>
      </c>
      <c r="AH137" s="3" t="e">
        <v>#DIV/0!</v>
      </c>
      <c r="AI137" s="3" t="e">
        <v>#DIV/0!</v>
      </c>
      <c r="AJ137" s="3" t="e">
        <v>#DIV/0!</v>
      </c>
      <c r="AK137" s="3" t="e">
        <v>#DIV/0!</v>
      </c>
      <c r="AL137" s="3" t="e">
        <v>#DIV/0!</v>
      </c>
      <c r="AM137" s="3" t="e">
        <v>#DIV/0!</v>
      </c>
      <c r="AN137" s="3" t="e">
        <v>#DIV/0!</v>
      </c>
      <c r="AO137" s="3" t="e">
        <v>#DIV/0!</v>
      </c>
      <c r="AP137" s="3" t="e">
        <v>#DIV/0!</v>
      </c>
      <c r="AQ137" s="3" t="e">
        <v>#DIV/0!</v>
      </c>
      <c r="AR137" s="3" t="e">
        <v>#DIV/0!</v>
      </c>
      <c r="AS137" s="3" t="e">
        <v>#DIV/0!</v>
      </c>
      <c r="AT137" s="3" t="e">
        <v>#DIV/0!</v>
      </c>
      <c r="AU137" s="3" t="e">
        <v>#DIV/0!</v>
      </c>
      <c r="AV137" s="3" t="e">
        <v>#DIV/0!</v>
      </c>
      <c r="AW137" s="3" t="e">
        <v>#DIV/0!</v>
      </c>
      <c r="AX137" s="3" t="e">
        <v>#DIV/0!</v>
      </c>
      <c r="AY137" s="3" t="e">
        <v>#DIV/0!</v>
      </c>
      <c r="AZ137" s="3" t="e">
        <v>#DIV/0!</v>
      </c>
      <c r="BA137" s="3" t="e">
        <v>#DIV/0!</v>
      </c>
      <c r="BB137" s="3" t="e">
        <v>#DIV/0!</v>
      </c>
      <c r="BC137" s="3" t="e">
        <v>#DIV/0!</v>
      </c>
      <c r="BD137" s="3" t="e">
        <v>#DIV/0!</v>
      </c>
      <c r="BE137" s="3" t="e">
        <v>#DIV/0!</v>
      </c>
      <c r="BF137" s="3" t="e">
        <v>#DIV/0!</v>
      </c>
      <c r="BG137" s="3" t="e">
        <v>#DIV/0!</v>
      </c>
      <c r="BH137" s="3" t="e">
        <v>#DIV/0!</v>
      </c>
      <c r="BI137" s="3" t="e">
        <v>#DIV/0!</v>
      </c>
      <c r="BJ137" s="3" t="e">
        <v>#DIV/0!</v>
      </c>
      <c r="BK137" s="3" t="e">
        <v>#DIV/0!</v>
      </c>
      <c r="BL137" s="3" t="e">
        <v>#DIV/0!</v>
      </c>
      <c r="BM137" s="3" t="e">
        <v>#DIV/0!</v>
      </c>
      <c r="BN137" s="3" t="e">
        <v>#DIV/0!</v>
      </c>
      <c r="BO137" s="3" t="e">
        <v>#DIV/0!</v>
      </c>
      <c r="BP137" s="4" t="s">
        <v>1541</v>
      </c>
      <c r="BQ137" s="4" t="s">
        <v>2762</v>
      </c>
      <c r="BR137" s="4" t="s">
        <v>3416</v>
      </c>
      <c r="BS137" s="4" t="s">
        <v>3161</v>
      </c>
      <c r="BT137" s="4" t="s">
        <v>462</v>
      </c>
      <c r="BU137" s="4" t="s">
        <v>3478</v>
      </c>
      <c r="BV137" s="4" t="s">
        <v>1867</v>
      </c>
      <c r="BW137" s="4" t="s">
        <v>3522</v>
      </c>
      <c r="BX137" s="4" t="s">
        <v>634</v>
      </c>
      <c r="BY137" s="4" t="s">
        <v>333</v>
      </c>
      <c r="BZ137" s="4" t="s">
        <v>838</v>
      </c>
      <c r="CA137" s="4" t="s">
        <v>1052</v>
      </c>
      <c r="CB137" s="4" t="s">
        <v>1129</v>
      </c>
      <c r="CC137" s="4" t="s">
        <v>1307</v>
      </c>
      <c r="CD137" s="4" t="s">
        <v>1643</v>
      </c>
      <c r="CE137" s="4" t="s">
        <v>1300</v>
      </c>
      <c r="CF137" s="4" t="s">
        <v>3729</v>
      </c>
      <c r="CG137" s="4" t="s">
        <v>1873</v>
      </c>
      <c r="CH137" s="4" t="s">
        <v>3081</v>
      </c>
      <c r="CI137" s="4" t="s">
        <v>2707</v>
      </c>
      <c r="CJ137" s="4" t="s">
        <v>706</v>
      </c>
      <c r="CK137" s="4" t="s">
        <v>1767</v>
      </c>
      <c r="CL137" s="4" t="s">
        <v>1760</v>
      </c>
      <c r="CM137" s="4" t="s">
        <v>3928</v>
      </c>
      <c r="CN137" s="4" t="s">
        <v>604</v>
      </c>
      <c r="CO137" s="4" t="s">
        <v>3204</v>
      </c>
      <c r="CP137" s="4" t="s">
        <v>3950</v>
      </c>
      <c r="CQ137" s="4" t="s">
        <v>867</v>
      </c>
      <c r="CR137" s="4" t="s">
        <v>4020</v>
      </c>
      <c r="CS137" s="4" t="s">
        <v>167</v>
      </c>
      <c r="CT137" s="4" t="s">
        <v>2598</v>
      </c>
      <c r="CU137" s="4" t="s">
        <v>84</v>
      </c>
      <c r="CV137" s="4" t="s">
        <v>262</v>
      </c>
      <c r="CW137" s="4" t="s">
        <v>969</v>
      </c>
      <c r="CX137" s="4" t="s">
        <v>593</v>
      </c>
      <c r="CY137" s="4" t="s">
        <v>2203</v>
      </c>
      <c r="CZ137" s="4" t="s">
        <v>956</v>
      </c>
      <c r="DA137" s="4" t="s">
        <v>243</v>
      </c>
      <c r="DB137" s="4" t="s">
        <v>419</v>
      </c>
      <c r="DC137" s="4" t="s">
        <v>1275</v>
      </c>
      <c r="DD137" s="4" t="s">
        <v>4249</v>
      </c>
      <c r="DE137" s="4" t="s">
        <v>1683</v>
      </c>
      <c r="DF137" s="4" t="s">
        <v>1584</v>
      </c>
      <c r="DG137" s="4" t="s">
        <v>146</v>
      </c>
      <c r="DH137" s="4" t="s">
        <v>436</v>
      </c>
      <c r="DI137" s="4" t="s">
        <v>1557</v>
      </c>
      <c r="DJ137" s="4" t="s">
        <v>2232</v>
      </c>
      <c r="DK137" s="4" t="s">
        <v>1870</v>
      </c>
      <c r="DL137" s="4" t="s">
        <v>683</v>
      </c>
      <c r="DM137" s="4" t="s">
        <v>302</v>
      </c>
      <c r="DN137" s="4" t="s">
        <v>3</v>
      </c>
      <c r="DO137" s="4" t="s">
        <v>308</v>
      </c>
      <c r="DP137" s="4" t="s">
        <v>547</v>
      </c>
      <c r="DQ137" s="4" t="s">
        <v>2196</v>
      </c>
      <c r="DR137" s="4" t="s">
        <v>1531</v>
      </c>
      <c r="DS137" s="4" t="s">
        <v>565</v>
      </c>
      <c r="DT137" s="4" t="s">
        <v>410</v>
      </c>
      <c r="DU137" s="4" t="s">
        <v>588</v>
      </c>
      <c r="DV137" s="4" t="s">
        <v>1193</v>
      </c>
      <c r="DW137" s="4" t="s">
        <v>1443</v>
      </c>
      <c r="DX137" s="4" t="s">
        <v>1079</v>
      </c>
      <c r="DY137" s="4" t="s">
        <v>237</v>
      </c>
      <c r="DZ137" s="4" t="s">
        <v>2512</v>
      </c>
      <c r="EA137" s="4" t="s">
        <v>791</v>
      </c>
      <c r="EB137" s="4" t="s">
        <v>624</v>
      </c>
      <c r="EC137" s="4" t="s">
        <v>1039</v>
      </c>
      <c r="ED137" s="4" t="s">
        <v>1557</v>
      </c>
      <c r="EE137" s="4" t="s">
        <v>4270</v>
      </c>
      <c r="EF137" s="4" t="s">
        <v>1663</v>
      </c>
      <c r="EG137" s="4" t="s">
        <v>3414</v>
      </c>
      <c r="EH137" s="4" t="s">
        <v>958</v>
      </c>
      <c r="EI137" s="4" t="s">
        <v>330</v>
      </c>
      <c r="EJ137" s="4" t="s">
        <v>589</v>
      </c>
      <c r="EK137" s="4" t="s">
        <v>3871</v>
      </c>
      <c r="EL137" s="4" t="s">
        <v>800</v>
      </c>
      <c r="EM137" s="4" t="s">
        <v>1824</v>
      </c>
      <c r="EN137" s="4" t="s">
        <v>3087</v>
      </c>
      <c r="EO137" s="4" t="s">
        <v>4379</v>
      </c>
      <c r="EP137" s="4" t="s">
        <v>522</v>
      </c>
      <c r="EQ137" s="4" t="s">
        <v>4806</v>
      </c>
      <c r="ER137" s="4" t="s">
        <v>4816</v>
      </c>
      <c r="ES137" s="4" t="s">
        <v>2725</v>
      </c>
      <c r="ET137" s="4" t="s">
        <v>3305</v>
      </c>
      <c r="EU137" s="4" t="s">
        <v>4069</v>
      </c>
      <c r="EV137" s="4" t="s">
        <v>127</v>
      </c>
      <c r="EW137" s="4" t="s">
        <v>3131</v>
      </c>
      <c r="EX137" s="4" t="s">
        <v>264</v>
      </c>
      <c r="EY137" s="4" t="s">
        <v>2262</v>
      </c>
      <c r="EZ137" s="4" t="s">
        <v>1069</v>
      </c>
      <c r="FA137" s="4" t="s">
        <v>3534</v>
      </c>
      <c r="FB137" s="4" t="s">
        <v>2207</v>
      </c>
      <c r="FC137" s="4" t="s">
        <v>4932</v>
      </c>
      <c r="FD137" s="4" t="s">
        <v>3329</v>
      </c>
      <c r="FE137" s="4" t="s">
        <v>2864</v>
      </c>
      <c r="FF137" s="4" t="s">
        <v>1979</v>
      </c>
      <c r="FG137" s="4" t="s">
        <v>3</v>
      </c>
      <c r="FH137" s="4" t="s">
        <v>2720</v>
      </c>
      <c r="FI137" s="4" t="s">
        <v>3154</v>
      </c>
      <c r="FJ137" s="4" t="s">
        <v>1180</v>
      </c>
      <c r="FK137" s="4" t="s">
        <v>4884</v>
      </c>
      <c r="FL137" s="4" t="s">
        <v>1984</v>
      </c>
      <c r="FM137" s="4" t="s">
        <v>2539</v>
      </c>
      <c r="FN137" s="4" t="s">
        <v>926</v>
      </c>
      <c r="FO137" s="4" t="s">
        <v>701</v>
      </c>
      <c r="FP137" s="4" t="s">
        <v>3227</v>
      </c>
      <c r="FQ137" s="4" t="s">
        <v>1773</v>
      </c>
      <c r="FR137" s="4" t="s">
        <v>1621</v>
      </c>
      <c r="FS137" s="4" t="s">
        <v>2595</v>
      </c>
      <c r="FT137" s="4" t="s">
        <v>827</v>
      </c>
      <c r="FU137" s="4" t="s">
        <v>1956</v>
      </c>
      <c r="FV137" s="4" t="s">
        <v>1491</v>
      </c>
      <c r="FW137" s="4" t="s">
        <v>1703</v>
      </c>
      <c r="FX137" s="4" t="s">
        <v>4485</v>
      </c>
      <c r="FY137" s="4" t="s">
        <v>3450</v>
      </c>
      <c r="FZ137" s="4" t="s">
        <v>3</v>
      </c>
      <c r="GA137" s="4" t="s">
        <v>2945</v>
      </c>
      <c r="GB137" s="4" t="s">
        <v>3613</v>
      </c>
      <c r="GC137" s="4" t="s">
        <v>1299</v>
      </c>
      <c r="GD137" s="4" t="s">
        <v>2539</v>
      </c>
      <c r="GE137" s="4" t="s">
        <v>3487</v>
      </c>
      <c r="GF137" s="4" t="s">
        <v>1545</v>
      </c>
      <c r="GG137" s="4" t="s">
        <v>5071</v>
      </c>
      <c r="GH137" s="4" t="s">
        <v>1219</v>
      </c>
      <c r="GI137" s="4" t="s">
        <v>2091</v>
      </c>
      <c r="GJ137" s="4" t="s">
        <v>252</v>
      </c>
      <c r="GK137" s="4" t="s">
        <v>471</v>
      </c>
      <c r="GL137" s="4" t="s">
        <v>702</v>
      </c>
      <c r="GM137" s="4" t="s">
        <v>307</v>
      </c>
      <c r="GN137" s="4" t="s">
        <v>37</v>
      </c>
      <c r="GO137" s="4" t="s">
        <v>1086</v>
      </c>
      <c r="GP137" s="4" t="s">
        <v>1740</v>
      </c>
      <c r="GQ137" s="4" t="s">
        <v>1086</v>
      </c>
      <c r="GR137" s="4" t="s">
        <v>4315</v>
      </c>
      <c r="GS137" s="4" t="s">
        <v>2192</v>
      </c>
      <c r="GT137" s="4" t="s">
        <v>2216</v>
      </c>
      <c r="GU137" s="4" t="s">
        <v>2675</v>
      </c>
      <c r="GV137" s="4" t="s">
        <v>5482</v>
      </c>
      <c r="GW137" s="4" t="s">
        <v>5500</v>
      </c>
      <c r="GX137" s="4" t="s">
        <v>1825</v>
      </c>
      <c r="GY137" s="4" t="s">
        <v>3</v>
      </c>
      <c r="GZ137" s="4" t="s">
        <v>1788</v>
      </c>
      <c r="HA137" s="4" t="s">
        <v>1038</v>
      </c>
      <c r="HB137" s="4" t="s">
        <v>4242</v>
      </c>
      <c r="HC137" s="4" t="s">
        <v>1869</v>
      </c>
      <c r="HD137" s="4" t="s">
        <v>2067</v>
      </c>
      <c r="HE137" s="4" t="s">
        <v>5198</v>
      </c>
      <c r="HF137" s="4" t="s">
        <v>1355</v>
      </c>
      <c r="HG137" s="4" t="s">
        <v>393</v>
      </c>
      <c r="HH137" s="4" t="s">
        <v>271</v>
      </c>
      <c r="HI137" s="4" t="s">
        <v>2912</v>
      </c>
      <c r="HJ137" s="4" t="s">
        <v>4053</v>
      </c>
      <c r="HK137" s="4" t="s">
        <v>2279</v>
      </c>
      <c r="HL137" s="4" t="s">
        <v>5524</v>
      </c>
      <c r="HM137" s="4" t="s">
        <v>1103</v>
      </c>
      <c r="HN137" s="4" t="s">
        <v>3584</v>
      </c>
      <c r="HO137" s="4" t="s">
        <v>1539</v>
      </c>
      <c r="HP137" s="4" t="s">
        <v>1287</v>
      </c>
      <c r="HQ137" s="4" t="s">
        <v>5342</v>
      </c>
      <c r="HR137" s="4" t="s">
        <v>2083</v>
      </c>
      <c r="HS137" s="4" t="s">
        <v>1403</v>
      </c>
      <c r="HT137" s="4" t="s">
        <v>1282</v>
      </c>
      <c r="HU137" s="4" t="s">
        <v>1080</v>
      </c>
      <c r="HV137" s="4" t="s">
        <v>5362</v>
      </c>
      <c r="HW137" s="4" t="s">
        <v>2120</v>
      </c>
      <c r="HX137" s="4" t="s">
        <v>2563</v>
      </c>
      <c r="HY137" s="4" t="s">
        <v>365</v>
      </c>
      <c r="HZ137" s="4" t="s">
        <v>1715</v>
      </c>
      <c r="IA137" s="4" t="s">
        <v>1595</v>
      </c>
      <c r="IB137" s="4" t="s">
        <v>433</v>
      </c>
      <c r="IC137" s="4" t="s">
        <v>555</v>
      </c>
      <c r="ID137" s="4" t="s">
        <v>1707</v>
      </c>
      <c r="IE137" s="4" t="s">
        <v>3540</v>
      </c>
      <c r="IF137" s="4" t="s">
        <v>1403</v>
      </c>
      <c r="IG137" s="4" t="s">
        <v>869</v>
      </c>
      <c r="IH137" s="4" t="s">
        <v>2974</v>
      </c>
      <c r="II137" s="4" t="s">
        <v>1584</v>
      </c>
      <c r="IJ137" s="4" t="s">
        <v>767</v>
      </c>
      <c r="IK137" s="4" t="s">
        <v>2542</v>
      </c>
      <c r="IL137" s="4" t="s">
        <v>859</v>
      </c>
      <c r="IM137" s="4" t="s">
        <v>1862</v>
      </c>
      <c r="IN137" s="4" t="s">
        <v>481</v>
      </c>
      <c r="IO137" s="4" t="s">
        <v>431</v>
      </c>
      <c r="IP137" s="4" t="s">
        <v>2443</v>
      </c>
      <c r="IQ137" s="4" t="s">
        <v>958</v>
      </c>
      <c r="IR137" s="4" t="s">
        <v>1023</v>
      </c>
      <c r="IS137" s="4" t="s">
        <v>171</v>
      </c>
      <c r="IT137" s="4" t="s">
        <v>2433</v>
      </c>
      <c r="IU137" s="4" t="s">
        <v>2078</v>
      </c>
      <c r="IV137" s="4" t="s">
        <v>3130</v>
      </c>
      <c r="IW137" s="4" t="s">
        <v>268</v>
      </c>
      <c r="IX137" s="4" t="s">
        <v>2100</v>
      </c>
      <c r="IY137" s="4" t="s">
        <v>1795</v>
      </c>
      <c r="IZ137" s="4" t="s">
        <v>1940</v>
      </c>
      <c r="JA137" s="4" t="s">
        <v>1006</v>
      </c>
      <c r="JB137" s="4" t="s">
        <v>688</v>
      </c>
      <c r="JC137" s="4" t="s">
        <v>3390</v>
      </c>
      <c r="JD137" s="4" t="s">
        <v>3279</v>
      </c>
      <c r="JE137" s="4" t="s">
        <v>243</v>
      </c>
      <c r="JF137" s="4" t="s">
        <v>1279</v>
      </c>
    </row>
    <row r="138" spans="1:266" ht="15.75" thickBot="1">
      <c r="A138" s="8" t="s">
        <v>6566</v>
      </c>
      <c r="B138" s="3" t="e">
        <v>#DIV/0!</v>
      </c>
      <c r="C138" s="3" t="e">
        <v>#DIV/0!</v>
      </c>
      <c r="D138" s="3" t="e">
        <v>#DIV/0!</v>
      </c>
      <c r="E138" s="3" t="e">
        <v>#DIV/0!</v>
      </c>
      <c r="F138" s="3" t="e">
        <v>#DIV/0!</v>
      </c>
      <c r="G138" s="3" t="e">
        <v>#DIV/0!</v>
      </c>
      <c r="H138" s="3" t="e">
        <v>#DIV/0!</v>
      </c>
      <c r="I138" s="3" t="e">
        <v>#DIV/0!</v>
      </c>
      <c r="J138" s="3" t="e">
        <v>#DIV/0!</v>
      </c>
      <c r="K138" s="3" t="e">
        <v>#DIV/0!</v>
      </c>
      <c r="L138" s="3" t="e">
        <v>#DIV/0!</v>
      </c>
      <c r="M138" s="3" t="e">
        <v>#DIV/0!</v>
      </c>
      <c r="N138" s="3" t="e">
        <v>#DIV/0!</v>
      </c>
      <c r="O138" s="3" t="e">
        <v>#DIV/0!</v>
      </c>
      <c r="P138" s="3" t="e">
        <v>#DIV/0!</v>
      </c>
      <c r="Q138" s="3" t="e">
        <v>#DIV/0!</v>
      </c>
      <c r="R138" s="3" t="e">
        <v>#DIV/0!</v>
      </c>
      <c r="S138" s="3" t="e">
        <v>#DIV/0!</v>
      </c>
      <c r="T138" s="3" t="e">
        <v>#DIV/0!</v>
      </c>
      <c r="U138" s="3" t="e">
        <v>#DIV/0!</v>
      </c>
      <c r="V138" s="3" t="e">
        <v>#DIV/0!</v>
      </c>
      <c r="W138" s="3" t="e">
        <v>#DIV/0!</v>
      </c>
      <c r="X138" s="3" t="e">
        <v>#DIV/0!</v>
      </c>
      <c r="Y138" s="3" t="e">
        <v>#DIV/0!</v>
      </c>
      <c r="Z138" s="3" t="e">
        <v>#DIV/0!</v>
      </c>
      <c r="AA138" s="3" t="e">
        <v>#DIV/0!</v>
      </c>
      <c r="AB138" s="3" t="e">
        <v>#DIV/0!</v>
      </c>
      <c r="AC138" s="3" t="e">
        <v>#DIV/0!</v>
      </c>
      <c r="AD138" s="3" t="e">
        <v>#DIV/0!</v>
      </c>
      <c r="AE138" s="3" t="e">
        <v>#DIV/0!</v>
      </c>
      <c r="AF138" s="3" t="e">
        <v>#DIV/0!</v>
      </c>
      <c r="AG138" s="3" t="e">
        <v>#DIV/0!</v>
      </c>
      <c r="AH138" s="3" t="e">
        <v>#DIV/0!</v>
      </c>
      <c r="AI138" s="3" t="e">
        <v>#DIV/0!</v>
      </c>
      <c r="AJ138" s="3" t="e">
        <v>#DIV/0!</v>
      </c>
      <c r="AK138" s="3" t="e">
        <v>#DIV/0!</v>
      </c>
      <c r="AL138" s="3" t="e">
        <v>#DIV/0!</v>
      </c>
      <c r="AM138" s="3" t="e">
        <v>#DIV/0!</v>
      </c>
      <c r="AN138" s="3" t="e">
        <v>#DIV/0!</v>
      </c>
      <c r="AO138" s="3" t="e">
        <v>#DIV/0!</v>
      </c>
      <c r="AP138" s="3" t="e">
        <v>#DIV/0!</v>
      </c>
      <c r="AQ138" s="3" t="e">
        <v>#DIV/0!</v>
      </c>
      <c r="AR138" s="3" t="e">
        <v>#DIV/0!</v>
      </c>
      <c r="AS138" s="4" t="s">
        <v>1268</v>
      </c>
      <c r="AT138" s="4" t="s">
        <v>3002</v>
      </c>
      <c r="AU138" s="4" t="s">
        <v>660</v>
      </c>
      <c r="AV138" s="4" t="s">
        <v>3053</v>
      </c>
      <c r="AW138" s="4" t="s">
        <v>3069</v>
      </c>
      <c r="AX138" s="4" t="s">
        <v>693</v>
      </c>
      <c r="AY138" s="4" t="s">
        <v>3107</v>
      </c>
      <c r="AZ138" s="4" t="s">
        <v>3122</v>
      </c>
      <c r="BA138" s="4" t="s">
        <v>241</v>
      </c>
      <c r="BB138" s="4" t="s">
        <v>224</v>
      </c>
      <c r="BC138" s="4" t="s">
        <v>1427</v>
      </c>
      <c r="BD138" s="4" t="s">
        <v>2166</v>
      </c>
      <c r="BE138" s="4" t="s">
        <v>886</v>
      </c>
      <c r="BF138" s="4" t="s">
        <v>2738</v>
      </c>
      <c r="BG138" s="4" t="s">
        <v>1829</v>
      </c>
      <c r="BH138" s="4" t="s">
        <v>3255</v>
      </c>
      <c r="BI138" s="4" t="s">
        <v>3272</v>
      </c>
      <c r="BJ138" s="4" t="s">
        <v>3286</v>
      </c>
      <c r="BK138" s="4" t="s">
        <v>3306</v>
      </c>
      <c r="BL138" s="4" t="s">
        <v>1338</v>
      </c>
      <c r="BM138" s="4" t="s">
        <v>680</v>
      </c>
      <c r="BN138" s="4" t="s">
        <v>1212</v>
      </c>
      <c r="BO138" s="4" t="s">
        <v>644</v>
      </c>
      <c r="BP138" s="4" t="s">
        <v>3175</v>
      </c>
      <c r="BQ138" s="4" t="s">
        <v>3402</v>
      </c>
      <c r="BR138" s="4" t="s">
        <v>292</v>
      </c>
      <c r="BS138" s="4" t="s">
        <v>247</v>
      </c>
      <c r="BT138" s="4" t="s">
        <v>1486</v>
      </c>
      <c r="BU138" s="4" t="s">
        <v>3479</v>
      </c>
      <c r="BV138" s="4" t="s">
        <v>1676</v>
      </c>
      <c r="BW138" s="4" t="s">
        <v>3523</v>
      </c>
      <c r="BX138" s="4" t="s">
        <v>3544</v>
      </c>
      <c r="BY138" s="4" t="s">
        <v>1536</v>
      </c>
      <c r="BZ138" s="4" t="s">
        <v>3578</v>
      </c>
      <c r="CA138" s="4" t="s">
        <v>3592</v>
      </c>
      <c r="CB138" s="4" t="s">
        <v>2559</v>
      </c>
      <c r="CC138" s="4" t="s">
        <v>1253</v>
      </c>
      <c r="CD138" s="4" t="s">
        <v>3062</v>
      </c>
      <c r="CE138" s="4" t="s">
        <v>3693</v>
      </c>
      <c r="CF138" s="4" t="s">
        <v>3441</v>
      </c>
      <c r="CG138" s="4" t="s">
        <v>3766</v>
      </c>
      <c r="CH138" s="4" t="s">
        <v>2094</v>
      </c>
      <c r="CI138" s="4" t="s">
        <v>3820</v>
      </c>
      <c r="CJ138" s="4" t="s">
        <v>3843</v>
      </c>
      <c r="CK138" s="4" t="s">
        <v>3870</v>
      </c>
      <c r="CL138" s="4" t="s">
        <v>2811</v>
      </c>
      <c r="CM138" s="4" t="s">
        <v>3533</v>
      </c>
      <c r="CN138" s="4" t="s">
        <v>3948</v>
      </c>
      <c r="CO138" s="4" t="s">
        <v>3487</v>
      </c>
      <c r="CP138" s="4" t="s">
        <v>3571</v>
      </c>
      <c r="CQ138" s="4" t="s">
        <v>4001</v>
      </c>
      <c r="CR138" s="4" t="s">
        <v>2212</v>
      </c>
      <c r="CS138" s="4" t="s">
        <v>2980</v>
      </c>
      <c r="CT138" s="4" t="s">
        <v>3116</v>
      </c>
      <c r="CU138" s="4" t="s">
        <v>2538</v>
      </c>
      <c r="CV138" s="4" t="s">
        <v>4095</v>
      </c>
      <c r="CW138" s="4" t="s">
        <v>2364</v>
      </c>
      <c r="CX138" s="4" t="s">
        <v>4122</v>
      </c>
      <c r="CY138" s="4" t="s">
        <v>3478</v>
      </c>
      <c r="CZ138" s="4" t="s">
        <v>4176</v>
      </c>
      <c r="DA138" s="4" t="s">
        <v>4202</v>
      </c>
      <c r="DB138" s="4" t="s">
        <v>2157</v>
      </c>
      <c r="DC138" s="4" t="s">
        <v>3505</v>
      </c>
      <c r="DD138" s="4" t="s">
        <v>366</v>
      </c>
      <c r="DE138" s="4" t="s">
        <v>4262</v>
      </c>
      <c r="DF138" s="4" t="s">
        <v>4278</v>
      </c>
      <c r="DG138" s="4" t="s">
        <v>4294</v>
      </c>
      <c r="DH138" s="4" t="s">
        <v>1480</v>
      </c>
      <c r="DI138" s="4" t="s">
        <v>4317</v>
      </c>
      <c r="DJ138" s="4" t="s">
        <v>817</v>
      </c>
      <c r="DK138" s="4" t="s">
        <v>514</v>
      </c>
      <c r="DL138" s="4" t="s">
        <v>1991</v>
      </c>
      <c r="DM138" s="4" t="s">
        <v>255</v>
      </c>
      <c r="DN138" s="4" t="s">
        <v>1556</v>
      </c>
      <c r="DO138" s="4" t="s">
        <v>4428</v>
      </c>
      <c r="DP138" s="4" t="s">
        <v>4454</v>
      </c>
      <c r="DQ138" s="4" t="s">
        <v>3586</v>
      </c>
      <c r="DR138" s="4" t="s">
        <v>757</v>
      </c>
      <c r="DS138" s="4" t="s">
        <v>904</v>
      </c>
      <c r="DT138" s="4" t="s">
        <v>3198</v>
      </c>
      <c r="DU138" s="4" t="s">
        <v>1138</v>
      </c>
      <c r="DV138" s="4" t="s">
        <v>4539</v>
      </c>
      <c r="DW138" s="4" t="s">
        <v>3436</v>
      </c>
      <c r="DX138" s="4" t="s">
        <v>3370</v>
      </c>
      <c r="DY138" s="4" t="s">
        <v>1039</v>
      </c>
      <c r="DZ138" s="4" t="s">
        <v>3322</v>
      </c>
      <c r="EA138" s="4" t="s">
        <v>2228</v>
      </c>
      <c r="EB138" s="4" t="s">
        <v>672</v>
      </c>
      <c r="EC138" s="4" t="s">
        <v>333</v>
      </c>
      <c r="ED138" s="4" t="s">
        <v>395</v>
      </c>
      <c r="EE138" s="4" t="s">
        <v>2763</v>
      </c>
      <c r="EF138" s="4" t="s">
        <v>1791</v>
      </c>
      <c r="EG138" s="4" t="s">
        <v>3851</v>
      </c>
      <c r="EH138" s="4" t="s">
        <v>666</v>
      </c>
      <c r="EI138" s="4" t="s">
        <v>3330</v>
      </c>
      <c r="EJ138" s="4" t="s">
        <v>3644</v>
      </c>
      <c r="EK138" s="4" t="s">
        <v>4648</v>
      </c>
      <c r="EL138" s="4" t="s">
        <v>2463</v>
      </c>
      <c r="EM138" s="4" t="s">
        <v>142</v>
      </c>
      <c r="EN138" s="4" t="s">
        <v>2756</v>
      </c>
      <c r="EO138" s="4" t="s">
        <v>1815</v>
      </c>
      <c r="EP138" s="4" t="s">
        <v>1846</v>
      </c>
      <c r="EQ138" s="4" t="s">
        <v>2361</v>
      </c>
      <c r="ER138" s="4" t="s">
        <v>3314</v>
      </c>
      <c r="ES138" s="4" t="s">
        <v>2945</v>
      </c>
      <c r="ET138" s="4" t="s">
        <v>1932</v>
      </c>
      <c r="EU138" s="4" t="s">
        <v>695</v>
      </c>
      <c r="EV138" s="4" t="s">
        <v>2113</v>
      </c>
      <c r="EW138" s="4" t="s">
        <v>568</v>
      </c>
      <c r="EX138" s="4" t="s">
        <v>346</v>
      </c>
      <c r="EY138" s="4" t="s">
        <v>3211</v>
      </c>
      <c r="EZ138" s="4" t="s">
        <v>3765</v>
      </c>
      <c r="FA138" s="4" t="s">
        <v>4904</v>
      </c>
      <c r="FB138" s="4" t="s">
        <v>2462</v>
      </c>
      <c r="FC138" s="4" t="s">
        <v>2769</v>
      </c>
      <c r="FD138" s="4" t="s">
        <v>3303</v>
      </c>
      <c r="FE138" s="4" t="s">
        <v>4923</v>
      </c>
      <c r="FF138" s="4" t="s">
        <v>649</v>
      </c>
      <c r="FG138" s="4" t="s">
        <v>1389</v>
      </c>
      <c r="FH138" s="4" t="s">
        <v>3555</v>
      </c>
      <c r="FI138" s="4" t="s">
        <v>1596</v>
      </c>
      <c r="FJ138" s="4" t="s">
        <v>4545</v>
      </c>
      <c r="FK138" s="4" t="s">
        <v>553</v>
      </c>
      <c r="FL138" s="4" t="s">
        <v>1643</v>
      </c>
      <c r="FM138" s="4" t="s">
        <v>3221</v>
      </c>
      <c r="FN138" s="4" t="s">
        <v>2279</v>
      </c>
      <c r="FO138" s="4" t="s">
        <v>4873</v>
      </c>
      <c r="FP138" s="4" t="s">
        <v>87</v>
      </c>
      <c r="FQ138" s="4" t="s">
        <v>1004</v>
      </c>
      <c r="FR138" s="4" t="s">
        <v>551</v>
      </c>
      <c r="FS138" s="4" t="s">
        <v>1696</v>
      </c>
      <c r="FT138" s="4" t="s">
        <v>243</v>
      </c>
      <c r="FU138" s="4" t="s">
        <v>1673</v>
      </c>
      <c r="FV138" s="4" t="s">
        <v>219</v>
      </c>
      <c r="FW138" s="4" t="s">
        <v>5225</v>
      </c>
      <c r="FX138" s="4" t="s">
        <v>5241</v>
      </c>
      <c r="FY138" s="4" t="s">
        <v>1788</v>
      </c>
      <c r="FZ138" s="4" t="s">
        <v>5266</v>
      </c>
      <c r="GA138" s="4" t="s">
        <v>5281</v>
      </c>
      <c r="GB138" s="4" t="s">
        <v>329</v>
      </c>
      <c r="GC138" s="4" t="s">
        <v>2388</v>
      </c>
      <c r="GD138" s="4" t="s">
        <v>206</v>
      </c>
      <c r="GE138" s="4" t="s">
        <v>354</v>
      </c>
      <c r="GF138" s="4" t="s">
        <v>4607</v>
      </c>
      <c r="GG138" s="4" t="s">
        <v>2745</v>
      </c>
      <c r="GH138" s="4" t="s">
        <v>5337</v>
      </c>
      <c r="GI138" s="4" t="s">
        <v>291</v>
      </c>
      <c r="GJ138" s="4" t="s">
        <v>4987</v>
      </c>
      <c r="GK138" s="4" t="s">
        <v>5369</v>
      </c>
      <c r="GL138" s="4" t="s">
        <v>262</v>
      </c>
      <c r="GM138" s="4" t="s">
        <v>206</v>
      </c>
      <c r="GN138" s="4" t="s">
        <v>705</v>
      </c>
      <c r="GO138" s="4" t="s">
        <v>5408</v>
      </c>
      <c r="GP138" s="4" t="s">
        <v>2308</v>
      </c>
      <c r="GQ138" s="4" t="s">
        <v>559</v>
      </c>
      <c r="GR138" s="4" t="s">
        <v>5436</v>
      </c>
      <c r="GS138" s="4" t="s">
        <v>475</v>
      </c>
      <c r="GT138" s="4" t="s">
        <v>3533</v>
      </c>
      <c r="GU138" s="4" t="s">
        <v>4710</v>
      </c>
      <c r="GV138" s="4" t="s">
        <v>1812</v>
      </c>
      <c r="GW138" s="4" t="s">
        <v>4098</v>
      </c>
      <c r="GX138" s="4" t="s">
        <v>5522</v>
      </c>
      <c r="GY138" s="4" t="s">
        <v>5543</v>
      </c>
      <c r="GZ138" s="4" t="s">
        <v>3321</v>
      </c>
      <c r="HA138" s="4" t="s">
        <v>5557</v>
      </c>
      <c r="HB138" s="4" t="s">
        <v>5567</v>
      </c>
      <c r="HC138" s="4" t="s">
        <v>5582</v>
      </c>
      <c r="HD138" s="4" t="s">
        <v>2578</v>
      </c>
      <c r="HE138" s="4" t="s">
        <v>408</v>
      </c>
      <c r="HF138" s="4" t="s">
        <v>1153</v>
      </c>
      <c r="HG138" s="4" t="s">
        <v>701</v>
      </c>
      <c r="HH138" s="4" t="s">
        <v>1866</v>
      </c>
      <c r="HI138" s="4" t="s">
        <v>967</v>
      </c>
      <c r="HJ138" s="4" t="s">
        <v>3005</v>
      </c>
      <c r="HK138" s="4" t="s">
        <v>1769</v>
      </c>
      <c r="HL138" s="4" t="s">
        <v>2106</v>
      </c>
      <c r="HM138" s="4" t="s">
        <v>2647</v>
      </c>
      <c r="HN138" s="4" t="s">
        <v>2078</v>
      </c>
      <c r="HO138" s="4" t="s">
        <v>669</v>
      </c>
      <c r="HP138" s="4" t="s">
        <v>4457</v>
      </c>
      <c r="HQ138" s="4" t="s">
        <v>3052</v>
      </c>
      <c r="HR138" s="4" t="s">
        <v>1506</v>
      </c>
      <c r="HS138" s="4" t="s">
        <v>954</v>
      </c>
      <c r="HT138" s="4" t="s">
        <v>2388</v>
      </c>
      <c r="HU138" s="4" t="s">
        <v>5951</v>
      </c>
      <c r="HV138" s="4" t="s">
        <v>5044</v>
      </c>
      <c r="HW138" s="4" t="s">
        <v>1664</v>
      </c>
      <c r="HX138" s="4" t="s">
        <v>1555</v>
      </c>
      <c r="HY138" s="4" t="s">
        <v>1874</v>
      </c>
      <c r="HZ138" s="4" t="s">
        <v>1484</v>
      </c>
      <c r="IA138" s="4" t="s">
        <v>266</v>
      </c>
      <c r="IB138" s="4" t="s">
        <v>603</v>
      </c>
      <c r="IC138" s="4" t="s">
        <v>925</v>
      </c>
      <c r="ID138" s="4" t="s">
        <v>1303</v>
      </c>
      <c r="IE138" s="4" t="s">
        <v>3267</v>
      </c>
      <c r="IF138" s="4" t="s">
        <v>4875</v>
      </c>
      <c r="IG138" s="4" t="s">
        <v>4371</v>
      </c>
      <c r="IH138" s="4" t="s">
        <v>6122</v>
      </c>
      <c r="II138" s="4" t="s">
        <v>3123</v>
      </c>
      <c r="IJ138" s="4" t="s">
        <v>6155</v>
      </c>
      <c r="IK138" s="4" t="s">
        <v>4318</v>
      </c>
      <c r="IL138" s="4" t="s">
        <v>5509</v>
      </c>
      <c r="IM138" s="4" t="s">
        <v>342</v>
      </c>
      <c r="IN138" s="4" t="s">
        <v>2830</v>
      </c>
      <c r="IO138" s="4" t="s">
        <v>2671</v>
      </c>
      <c r="IP138" s="4" t="s">
        <v>6267</v>
      </c>
      <c r="IQ138" s="4" t="s">
        <v>1392</v>
      </c>
      <c r="IR138" s="4" t="s">
        <v>319</v>
      </c>
      <c r="IS138" s="4" t="s">
        <v>1447</v>
      </c>
      <c r="IT138" s="4" t="s">
        <v>4288</v>
      </c>
      <c r="IU138" s="4" t="s">
        <v>1003</v>
      </c>
      <c r="IV138" s="4" t="s">
        <v>427</v>
      </c>
      <c r="IW138" s="4" t="s">
        <v>2033</v>
      </c>
      <c r="IX138" s="4" t="s">
        <v>3528</v>
      </c>
      <c r="IY138" s="4" t="s">
        <v>1155</v>
      </c>
      <c r="IZ138" s="4" t="s">
        <v>5153</v>
      </c>
      <c r="JA138" s="4" t="s">
        <v>1446</v>
      </c>
      <c r="JB138" s="4" t="s">
        <v>671</v>
      </c>
      <c r="JC138" s="4" t="s">
        <v>1588</v>
      </c>
      <c r="JD138" s="4" t="s">
        <v>1234</v>
      </c>
      <c r="JE138" s="4" t="s">
        <v>1311</v>
      </c>
      <c r="JF138" s="4" t="s">
        <v>1187</v>
      </c>
    </row>
    <row r="139" spans="1:266" ht="15.75" thickBot="1">
      <c r="A139" s="8" t="s">
        <v>6567</v>
      </c>
      <c r="B139" s="3" t="e">
        <v>#DIV/0!</v>
      </c>
      <c r="C139" s="3" t="e">
        <v>#DIV/0!</v>
      </c>
      <c r="D139" s="3" t="e">
        <v>#DIV/0!</v>
      </c>
      <c r="E139" s="3" t="e">
        <v>#DIV/0!</v>
      </c>
      <c r="F139" s="3" t="e">
        <v>#DIV/0!</v>
      </c>
      <c r="G139" s="3" t="e">
        <v>#DIV/0!</v>
      </c>
      <c r="H139" s="3" t="e">
        <v>#DIV/0!</v>
      </c>
      <c r="I139" s="3" t="e">
        <v>#DIV/0!</v>
      </c>
      <c r="J139" s="3" t="e">
        <v>#DIV/0!</v>
      </c>
      <c r="K139" s="3" t="e">
        <v>#DIV/0!</v>
      </c>
      <c r="L139" s="3" t="e">
        <v>#DIV/0!</v>
      </c>
      <c r="M139" s="3" t="e">
        <v>#DIV/0!</v>
      </c>
      <c r="N139" s="3" t="e">
        <v>#DIV/0!</v>
      </c>
      <c r="O139" s="3" t="e">
        <v>#DIV/0!</v>
      </c>
      <c r="P139" s="3" t="e">
        <v>#DIV/0!</v>
      </c>
      <c r="Q139" s="3" t="e">
        <v>#DIV/0!</v>
      </c>
      <c r="R139" s="3" t="e">
        <v>#DIV/0!</v>
      </c>
      <c r="S139" s="3" t="e">
        <v>#DIV/0!</v>
      </c>
      <c r="T139" s="3" t="e">
        <v>#DIV/0!</v>
      </c>
      <c r="U139" s="3" t="e">
        <v>#DIV/0!</v>
      </c>
      <c r="V139" s="3" t="e">
        <v>#DIV/0!</v>
      </c>
      <c r="W139" s="3" t="e">
        <v>#DIV/0!</v>
      </c>
      <c r="X139" s="3" t="e">
        <v>#DIV/0!</v>
      </c>
      <c r="Y139" s="3" t="e">
        <v>#DIV/0!</v>
      </c>
      <c r="Z139" s="3" t="e">
        <v>#DIV/0!</v>
      </c>
      <c r="AA139" s="3" t="e">
        <v>#DIV/0!</v>
      </c>
      <c r="AB139" s="3" t="e">
        <v>#DIV/0!</v>
      </c>
      <c r="AC139" s="3" t="e">
        <v>#DIV/0!</v>
      </c>
      <c r="AD139" s="3" t="e">
        <v>#DIV/0!</v>
      </c>
      <c r="AE139" s="3" t="e">
        <v>#DIV/0!</v>
      </c>
      <c r="AF139" s="3" t="e">
        <v>#DIV/0!</v>
      </c>
      <c r="AG139" s="3" t="e">
        <v>#DIV/0!</v>
      </c>
      <c r="AH139" s="3" t="e">
        <v>#DIV/0!</v>
      </c>
      <c r="AI139" s="3" t="e">
        <v>#DIV/0!</v>
      </c>
      <c r="AJ139" s="3" t="e">
        <v>#DIV/0!</v>
      </c>
      <c r="AK139" s="3" t="e">
        <v>#DIV/0!</v>
      </c>
      <c r="AL139" s="3" t="e">
        <v>#DIV/0!</v>
      </c>
      <c r="AM139" s="3" t="e">
        <v>#DIV/0!</v>
      </c>
      <c r="AN139" s="3" t="e">
        <v>#DIV/0!</v>
      </c>
      <c r="AO139" s="3" t="e">
        <v>#DIV/0!</v>
      </c>
      <c r="AP139" s="3" t="e">
        <v>#DIV/0!</v>
      </c>
      <c r="AQ139" s="3" t="e">
        <v>#DIV/0!</v>
      </c>
      <c r="AR139" s="3" t="e">
        <v>#DIV/0!</v>
      </c>
      <c r="AS139" s="3" t="e">
        <v>#DIV/0!</v>
      </c>
      <c r="AT139" s="3" t="e">
        <v>#DIV/0!</v>
      </c>
      <c r="AU139" s="3" t="e">
        <v>#DIV/0!</v>
      </c>
      <c r="AV139" s="3" t="e">
        <v>#DIV/0!</v>
      </c>
      <c r="AW139" s="3" t="e">
        <v>#DIV/0!</v>
      </c>
      <c r="AX139" s="3" t="e">
        <v>#DIV/0!</v>
      </c>
      <c r="AY139" s="3" t="e">
        <v>#DIV/0!</v>
      </c>
      <c r="AZ139" s="3" t="e">
        <v>#DIV/0!</v>
      </c>
      <c r="BA139" s="3" t="e">
        <v>#DIV/0!</v>
      </c>
      <c r="BB139" s="3" t="e">
        <v>#DIV/0!</v>
      </c>
      <c r="BC139" s="3" t="e">
        <v>#DIV/0!</v>
      </c>
      <c r="BD139" s="3" t="e">
        <v>#DIV/0!</v>
      </c>
      <c r="BE139" s="3" t="e">
        <v>#DIV/0!</v>
      </c>
      <c r="BF139" s="3" t="e">
        <v>#DIV/0!</v>
      </c>
      <c r="BG139" s="3" t="e">
        <v>#DIV/0!</v>
      </c>
      <c r="BH139" s="3" t="e">
        <v>#DIV/0!</v>
      </c>
      <c r="BI139" s="3" t="e">
        <v>#DIV/0!</v>
      </c>
      <c r="BJ139" s="3" t="e">
        <v>#DIV/0!</v>
      </c>
      <c r="BK139" s="3" t="e">
        <v>#DIV/0!</v>
      </c>
      <c r="BL139" s="3" t="e">
        <v>#DIV/0!</v>
      </c>
      <c r="BM139" s="3" t="e">
        <v>#DIV/0!</v>
      </c>
      <c r="BN139" s="3" t="e">
        <v>#DIV/0!</v>
      </c>
      <c r="BO139" s="3" t="e">
        <v>#DIV/0!</v>
      </c>
      <c r="BP139" s="3" t="e">
        <v>#DIV/0!</v>
      </c>
      <c r="BQ139" s="3" t="e">
        <v>#DIV/0!</v>
      </c>
      <c r="BR139" s="3" t="e">
        <v>#DIV/0!</v>
      </c>
      <c r="BS139" s="3" t="e">
        <v>#DIV/0!</v>
      </c>
      <c r="BT139" s="3" t="e">
        <v>#DIV/0!</v>
      </c>
      <c r="BU139" s="3" t="e">
        <v>#DIV/0!</v>
      </c>
      <c r="BV139" s="3" t="e">
        <v>#DIV/0!</v>
      </c>
      <c r="BW139" s="3" t="e">
        <v>#DIV/0!</v>
      </c>
      <c r="BX139" s="3" t="e">
        <v>#DIV/0!</v>
      </c>
      <c r="BY139" s="3" t="e">
        <v>#DIV/0!</v>
      </c>
      <c r="BZ139" s="3" t="e">
        <v>#DIV/0!</v>
      </c>
      <c r="CA139" s="3" t="e">
        <v>#DIV/0!</v>
      </c>
      <c r="CB139" s="3" t="e">
        <v>#DIV/0!</v>
      </c>
      <c r="CC139" s="3" t="e">
        <v>#DIV/0!</v>
      </c>
      <c r="CD139" s="3" t="e">
        <v>#DIV/0!</v>
      </c>
      <c r="CE139" s="3" t="e">
        <v>#DIV/0!</v>
      </c>
      <c r="CF139" s="3" t="e">
        <v>#DIV/0!</v>
      </c>
      <c r="CG139" s="3" t="e">
        <v>#DIV/0!</v>
      </c>
      <c r="CH139" s="3" t="e">
        <v>#DIV/0!</v>
      </c>
      <c r="CI139" s="3" t="e">
        <v>#DIV/0!</v>
      </c>
      <c r="CJ139" s="3" t="e">
        <v>#DIV/0!</v>
      </c>
      <c r="CK139" s="3" t="e">
        <v>#DIV/0!</v>
      </c>
      <c r="CL139" s="3" t="e">
        <v>#DIV/0!</v>
      </c>
      <c r="CM139" s="3" t="e">
        <v>#DIV/0!</v>
      </c>
      <c r="CN139" s="3" t="e">
        <v>#DIV/0!</v>
      </c>
      <c r="CO139" s="3" t="e">
        <v>#DIV/0!</v>
      </c>
      <c r="CP139" s="3" t="e">
        <v>#DIV/0!</v>
      </c>
      <c r="CQ139" s="3" t="e">
        <v>#DIV/0!</v>
      </c>
      <c r="CR139" s="3" t="e">
        <v>#DIV/0!</v>
      </c>
      <c r="CS139" s="3" t="e">
        <v>#DIV/0!</v>
      </c>
      <c r="CT139" s="3" t="e">
        <v>#DIV/0!</v>
      </c>
      <c r="CU139" s="3" t="e">
        <v>#DIV/0!</v>
      </c>
      <c r="CV139" s="3" t="e">
        <v>#DIV/0!</v>
      </c>
      <c r="CW139" s="3" t="e">
        <v>#DIV/0!</v>
      </c>
      <c r="CX139" s="3" t="e">
        <v>#DIV/0!</v>
      </c>
      <c r="CY139" s="3" t="e">
        <v>#DIV/0!</v>
      </c>
      <c r="CZ139" s="3" t="e">
        <v>#DIV/0!</v>
      </c>
      <c r="DA139" s="3" t="e">
        <v>#DIV/0!</v>
      </c>
      <c r="DB139" s="3" t="e">
        <v>#DIV/0!</v>
      </c>
      <c r="DC139" s="3" t="e">
        <v>#DIV/0!</v>
      </c>
      <c r="DD139" s="3" t="e">
        <v>#DIV/0!</v>
      </c>
      <c r="DE139" s="3" t="e">
        <v>#DIV/0!</v>
      </c>
      <c r="DF139" s="3" t="e">
        <v>#DIV/0!</v>
      </c>
      <c r="DG139" s="3" t="e">
        <v>#DIV/0!</v>
      </c>
      <c r="DH139" s="3" t="e">
        <v>#DIV/0!</v>
      </c>
      <c r="DI139" s="3" t="e">
        <v>#DIV/0!</v>
      </c>
      <c r="DJ139" s="3" t="e">
        <v>#DIV/0!</v>
      </c>
      <c r="DK139" s="3" t="e">
        <v>#DIV/0!</v>
      </c>
      <c r="DL139" s="3" t="e">
        <v>#DIV/0!</v>
      </c>
      <c r="DM139" s="3" t="e">
        <v>#DIV/0!</v>
      </c>
      <c r="DN139" s="3" t="e">
        <v>#DIV/0!</v>
      </c>
      <c r="DO139" s="3" t="e">
        <v>#DIV/0!</v>
      </c>
      <c r="DP139" s="3" t="e">
        <v>#DIV/0!</v>
      </c>
      <c r="DQ139" s="3" t="e">
        <v>#DIV/0!</v>
      </c>
      <c r="DR139" s="3" t="e">
        <v>#DIV/0!</v>
      </c>
      <c r="DS139" s="3" t="e">
        <v>#DIV/0!</v>
      </c>
      <c r="DT139" s="3" t="e">
        <v>#DIV/0!</v>
      </c>
      <c r="DU139" s="3" t="e">
        <v>#DIV/0!</v>
      </c>
      <c r="DV139" s="3" t="e">
        <v>#DIV/0!</v>
      </c>
      <c r="DW139" s="3" t="e">
        <v>#DIV/0!</v>
      </c>
      <c r="DX139" s="3" t="e">
        <v>#DIV/0!</v>
      </c>
      <c r="DY139" s="3" t="e">
        <v>#DIV/0!</v>
      </c>
      <c r="DZ139" s="3" t="e">
        <v>#DIV/0!</v>
      </c>
      <c r="EA139" s="3" t="e">
        <v>#DIV/0!</v>
      </c>
      <c r="EB139" s="3" t="e">
        <v>#DIV/0!</v>
      </c>
      <c r="EC139" s="3" t="e">
        <v>#DIV/0!</v>
      </c>
      <c r="ED139" s="3" t="e">
        <v>#DIV/0!</v>
      </c>
      <c r="EE139" s="3" t="e">
        <v>#DIV/0!</v>
      </c>
      <c r="EF139" s="3" t="e">
        <v>#DIV/0!</v>
      </c>
      <c r="EG139" s="3" t="e">
        <v>#DIV/0!</v>
      </c>
      <c r="EH139" s="3" t="e">
        <v>#DIV/0!</v>
      </c>
      <c r="EI139" s="3" t="e">
        <v>#DIV/0!</v>
      </c>
      <c r="EJ139" s="3" t="e">
        <v>#DIV/0!</v>
      </c>
      <c r="EK139" s="3" t="e">
        <v>#DIV/0!</v>
      </c>
      <c r="EL139" s="3" t="e">
        <v>#DIV/0!</v>
      </c>
      <c r="EM139" s="3" t="e">
        <v>#DIV/0!</v>
      </c>
      <c r="EN139" s="3" t="e">
        <v>#DIV/0!</v>
      </c>
      <c r="EO139" s="3" t="e">
        <v>#DIV/0!</v>
      </c>
      <c r="EP139" s="3" t="e">
        <v>#DIV/0!</v>
      </c>
      <c r="EQ139" s="3" t="e">
        <v>#DIV/0!</v>
      </c>
      <c r="ER139" s="3" t="e">
        <v>#DIV/0!</v>
      </c>
      <c r="ES139" s="3" t="e">
        <v>#DIV/0!</v>
      </c>
      <c r="ET139" s="3" t="e">
        <v>#DIV/0!</v>
      </c>
      <c r="EU139" s="3" t="e">
        <v>#DIV/0!</v>
      </c>
      <c r="EV139" s="3" t="e">
        <v>#DIV/0!</v>
      </c>
      <c r="EW139" s="3" t="e">
        <v>#DIV/0!</v>
      </c>
      <c r="EX139" s="3" t="e">
        <v>#DIV/0!</v>
      </c>
      <c r="EY139" s="3" t="e">
        <v>#DIV/0!</v>
      </c>
      <c r="EZ139" s="3" t="e">
        <v>#DIV/0!</v>
      </c>
      <c r="FA139" s="3" t="e">
        <v>#DIV/0!</v>
      </c>
      <c r="FB139" s="3" t="e">
        <v>#DIV/0!</v>
      </c>
      <c r="FC139" s="3" t="e">
        <v>#DIV/0!</v>
      </c>
      <c r="FD139" s="3" t="e">
        <v>#DIV/0!</v>
      </c>
      <c r="FE139" s="3" t="e">
        <v>#DIV/0!</v>
      </c>
      <c r="FF139" s="3" t="e">
        <v>#DIV/0!</v>
      </c>
      <c r="FG139" s="3" t="e">
        <v>#DIV/0!</v>
      </c>
      <c r="FH139" s="3" t="e">
        <v>#DIV/0!</v>
      </c>
      <c r="FI139" s="3" t="e">
        <v>#DIV/0!</v>
      </c>
      <c r="FJ139" s="3" t="e">
        <v>#DIV/0!</v>
      </c>
      <c r="FK139" s="3" t="e">
        <v>#DIV/0!</v>
      </c>
      <c r="FL139" s="3" t="e">
        <v>#DIV/0!</v>
      </c>
      <c r="FM139" s="3" t="e">
        <v>#DIV/0!</v>
      </c>
      <c r="FN139" s="3" t="e">
        <v>#DIV/0!</v>
      </c>
      <c r="FO139" s="3" t="e">
        <v>#DIV/0!</v>
      </c>
      <c r="FP139" s="3" t="e">
        <v>#DIV/0!</v>
      </c>
      <c r="FQ139" s="3" t="e">
        <v>#DIV/0!</v>
      </c>
      <c r="FR139" s="3" t="e">
        <v>#DIV/0!</v>
      </c>
      <c r="FS139" s="3" t="e">
        <v>#DIV/0!</v>
      </c>
      <c r="FT139" s="3" t="e">
        <v>#DIV/0!</v>
      </c>
      <c r="FU139" s="3" t="e">
        <v>#DIV/0!</v>
      </c>
      <c r="FV139" s="3" t="e">
        <v>#DIV/0!</v>
      </c>
      <c r="FW139" s="3" t="e">
        <v>#DIV/0!</v>
      </c>
      <c r="FX139" s="3" t="e">
        <v>#DIV/0!</v>
      </c>
      <c r="FY139" s="3" t="e">
        <v>#DIV/0!</v>
      </c>
      <c r="FZ139" s="3" t="e">
        <v>#DIV/0!</v>
      </c>
      <c r="GA139" s="3" t="e">
        <v>#DIV/0!</v>
      </c>
      <c r="GB139" s="3" t="e">
        <v>#DIV/0!</v>
      </c>
      <c r="GC139" s="3" t="e">
        <v>#DIV/0!</v>
      </c>
      <c r="GD139" s="3" t="e">
        <v>#DIV/0!</v>
      </c>
      <c r="GE139" s="3" t="e">
        <v>#DIV/0!</v>
      </c>
      <c r="GF139" s="3" t="e">
        <v>#DIV/0!</v>
      </c>
      <c r="GG139" s="3" t="e">
        <v>#DIV/0!</v>
      </c>
      <c r="GH139" s="3" t="e">
        <v>#DIV/0!</v>
      </c>
      <c r="GI139" s="3" t="e">
        <v>#DIV/0!</v>
      </c>
      <c r="GJ139" s="3" t="e">
        <v>#DIV/0!</v>
      </c>
      <c r="GK139" s="3" t="e">
        <v>#DIV/0!</v>
      </c>
      <c r="GL139" s="3" t="e">
        <v>#DIV/0!</v>
      </c>
      <c r="GM139" s="3" t="e">
        <v>#DIV/0!</v>
      </c>
      <c r="GN139" s="3" t="e">
        <v>#DIV/0!</v>
      </c>
      <c r="GO139" s="3" t="e">
        <v>#DIV/0!</v>
      </c>
      <c r="GP139" s="3" t="e">
        <v>#DIV/0!</v>
      </c>
      <c r="GQ139" s="3" t="e">
        <v>#DIV/0!</v>
      </c>
      <c r="GR139" s="3" t="e">
        <v>#DIV/0!</v>
      </c>
      <c r="GS139" s="3" t="e">
        <v>#DIV/0!</v>
      </c>
      <c r="GT139" s="3" t="e">
        <v>#DIV/0!</v>
      </c>
      <c r="GU139" s="3" t="e">
        <v>#DIV/0!</v>
      </c>
      <c r="GV139" s="3" t="e">
        <v>#DIV/0!</v>
      </c>
      <c r="GW139" s="3" t="e">
        <v>#DIV/0!</v>
      </c>
      <c r="GX139" s="3" t="e">
        <v>#DIV/0!</v>
      </c>
      <c r="GY139" s="3" t="e">
        <v>#DIV/0!</v>
      </c>
      <c r="GZ139" s="3" t="e">
        <v>#DIV/0!</v>
      </c>
      <c r="HA139" s="3" t="e">
        <v>#DIV/0!</v>
      </c>
      <c r="HB139" s="3" t="e">
        <v>#DIV/0!</v>
      </c>
      <c r="HC139" s="3" t="e">
        <v>#DIV/0!</v>
      </c>
      <c r="HD139" s="3" t="e">
        <v>#DIV/0!</v>
      </c>
      <c r="HE139" s="3" t="e">
        <v>#DIV/0!</v>
      </c>
      <c r="HF139" s="3" t="e">
        <v>#DIV/0!</v>
      </c>
      <c r="HG139" s="3" t="e">
        <v>#DIV/0!</v>
      </c>
      <c r="HH139" s="3" t="e">
        <v>#DIV/0!</v>
      </c>
      <c r="HI139" s="3" t="e">
        <v>#DIV/0!</v>
      </c>
      <c r="HJ139" s="3" t="e">
        <v>#DIV/0!</v>
      </c>
      <c r="HK139" s="3" t="e">
        <v>#DIV/0!</v>
      </c>
      <c r="HL139" s="3" t="e">
        <v>#DIV/0!</v>
      </c>
      <c r="HM139" s="3" t="e">
        <v>#DIV/0!</v>
      </c>
      <c r="HN139" s="3" t="e">
        <v>#DIV/0!</v>
      </c>
      <c r="HO139" s="3" t="e">
        <v>#DIV/0!</v>
      </c>
      <c r="HP139" s="3" t="e">
        <v>#DIV/0!</v>
      </c>
      <c r="HQ139" s="3" t="e">
        <v>#DIV/0!</v>
      </c>
      <c r="HR139" s="3" t="e">
        <v>#DIV/0!</v>
      </c>
      <c r="HS139" s="3" t="e">
        <v>#DIV/0!</v>
      </c>
      <c r="HT139" s="3" t="e">
        <v>#DIV/0!</v>
      </c>
      <c r="HU139" s="3" t="e">
        <v>#DIV/0!</v>
      </c>
      <c r="HV139" s="3" t="e">
        <v>#DIV/0!</v>
      </c>
      <c r="HW139" s="3" t="e">
        <v>#DIV/0!</v>
      </c>
      <c r="HX139" s="3" t="e">
        <v>#DIV/0!</v>
      </c>
      <c r="HY139" s="4" t="s">
        <v>2384</v>
      </c>
      <c r="HZ139" s="4" t="s">
        <v>6040</v>
      </c>
      <c r="IA139" s="4" t="s">
        <v>4237</v>
      </c>
      <c r="IB139" s="4" t="s">
        <v>2606</v>
      </c>
      <c r="IC139" s="4" t="s">
        <v>821</v>
      </c>
      <c r="ID139" s="4" t="s">
        <v>6075</v>
      </c>
      <c r="IE139" s="4" t="s">
        <v>6092</v>
      </c>
      <c r="IF139" s="4" t="s">
        <v>6072</v>
      </c>
      <c r="IG139" s="4" t="s">
        <v>2690</v>
      </c>
      <c r="IH139" s="4" t="s">
        <v>3348</v>
      </c>
      <c r="II139" s="4" t="s">
        <v>2448</v>
      </c>
      <c r="IJ139" s="4" t="s">
        <v>813</v>
      </c>
      <c r="IK139" s="4" t="s">
        <v>3368</v>
      </c>
      <c r="IL139" s="4" t="s">
        <v>334</v>
      </c>
      <c r="IM139" s="4" t="s">
        <v>4065</v>
      </c>
      <c r="IN139" s="4" t="s">
        <v>1308</v>
      </c>
      <c r="IO139" s="4" t="s">
        <v>188</v>
      </c>
      <c r="IP139" s="4" t="s">
        <v>1139</v>
      </c>
      <c r="IQ139" s="4" t="s">
        <v>566</v>
      </c>
      <c r="IR139" s="4" t="s">
        <v>1241</v>
      </c>
      <c r="IS139" s="4" t="s">
        <v>22</v>
      </c>
      <c r="IT139" s="4" t="s">
        <v>4972</v>
      </c>
      <c r="IU139" s="4" t="s">
        <v>6327</v>
      </c>
      <c r="IV139" s="4" t="s">
        <v>2035</v>
      </c>
      <c r="IW139" s="4" t="s">
        <v>1771</v>
      </c>
      <c r="IX139" s="4" t="s">
        <v>971</v>
      </c>
      <c r="IY139" s="4" t="s">
        <v>5328</v>
      </c>
      <c r="IZ139" s="4" t="s">
        <v>594</v>
      </c>
      <c r="JA139" s="4" t="s">
        <v>2057</v>
      </c>
      <c r="JB139" s="4" t="s">
        <v>1992</v>
      </c>
      <c r="JC139" s="4" t="s">
        <v>1230</v>
      </c>
      <c r="JD139" s="4" t="s">
        <v>630</v>
      </c>
      <c r="JE139" s="4" t="s">
        <v>4937</v>
      </c>
      <c r="JF139" s="4" t="s">
        <v>160</v>
      </c>
    </row>
    <row r="140" spans="1:266" ht="15.75" thickBot="1">
      <c r="A140" s="8" t="s">
        <v>6568</v>
      </c>
      <c r="B140" s="4" t="s">
        <v>2074</v>
      </c>
      <c r="C140" s="4" t="s">
        <v>2089</v>
      </c>
      <c r="D140" s="4" t="s">
        <v>2111</v>
      </c>
      <c r="E140" s="4" t="s">
        <v>867</v>
      </c>
      <c r="F140" s="4" t="s">
        <v>1268</v>
      </c>
      <c r="G140" s="4" t="s">
        <v>553</v>
      </c>
      <c r="H140" s="4" t="s">
        <v>1842</v>
      </c>
      <c r="I140" s="4" t="s">
        <v>2201</v>
      </c>
      <c r="J140" s="4" t="s">
        <v>2225</v>
      </c>
      <c r="K140" s="4" t="s">
        <v>199</v>
      </c>
      <c r="L140" s="4" t="s">
        <v>403</v>
      </c>
      <c r="M140" s="4" t="s">
        <v>722</v>
      </c>
      <c r="N140" s="4" t="s">
        <v>2335</v>
      </c>
      <c r="O140" s="4" t="s">
        <v>651</v>
      </c>
      <c r="P140" s="4" t="s">
        <v>1307</v>
      </c>
      <c r="Q140" s="4" t="s">
        <v>2073</v>
      </c>
      <c r="R140" s="4" t="s">
        <v>2412</v>
      </c>
      <c r="S140" s="4" t="s">
        <v>3</v>
      </c>
      <c r="T140" s="4" t="s">
        <v>1969</v>
      </c>
      <c r="U140" s="4" t="s">
        <v>243</v>
      </c>
      <c r="V140" s="4" t="s">
        <v>2293</v>
      </c>
      <c r="W140" s="4" t="s">
        <v>2519</v>
      </c>
      <c r="X140" s="4" t="s">
        <v>1287</v>
      </c>
      <c r="Y140" s="4" t="s">
        <v>1673</v>
      </c>
      <c r="Z140" s="4" t="s">
        <v>2577</v>
      </c>
      <c r="AA140" s="4" t="s">
        <v>2529</v>
      </c>
      <c r="AB140" s="4" t="s">
        <v>2629</v>
      </c>
      <c r="AC140" s="4" t="s">
        <v>2649</v>
      </c>
      <c r="AD140" s="4" t="s">
        <v>2670</v>
      </c>
      <c r="AE140" s="4" t="s">
        <v>503</v>
      </c>
      <c r="AF140" s="4" t="s">
        <v>2368</v>
      </c>
      <c r="AG140" s="4" t="s">
        <v>843</v>
      </c>
      <c r="AH140" s="4" t="s">
        <v>418</v>
      </c>
      <c r="AI140" s="4" t="s">
        <v>2295</v>
      </c>
      <c r="AJ140" s="4" t="s">
        <v>2767</v>
      </c>
      <c r="AK140" s="4" t="s">
        <v>2802</v>
      </c>
      <c r="AL140" s="4" t="s">
        <v>1888</v>
      </c>
      <c r="AM140" s="4" t="s">
        <v>2855</v>
      </c>
      <c r="AN140" s="4" t="s">
        <v>1102</v>
      </c>
      <c r="AO140" s="4" t="s">
        <v>2900</v>
      </c>
      <c r="AP140" s="4" t="s">
        <v>2920</v>
      </c>
      <c r="AQ140" s="4" t="s">
        <v>1522</v>
      </c>
      <c r="AR140" s="4" t="s">
        <v>2956</v>
      </c>
      <c r="AS140" s="4" t="s">
        <v>545</v>
      </c>
      <c r="AT140" s="4" t="s">
        <v>989</v>
      </c>
      <c r="AU140" s="4" t="s">
        <v>3026</v>
      </c>
      <c r="AV140" s="4" t="s">
        <v>2671</v>
      </c>
      <c r="AW140" s="4" t="s">
        <v>1740</v>
      </c>
      <c r="AX140" s="4" t="s">
        <v>3070</v>
      </c>
      <c r="AY140" s="4" t="s">
        <v>212</v>
      </c>
      <c r="AZ140" s="4" t="s">
        <v>3123</v>
      </c>
      <c r="BA140" s="4" t="s">
        <v>642</v>
      </c>
      <c r="BB140" s="4" t="s">
        <v>633</v>
      </c>
      <c r="BC140" s="4" t="s">
        <v>1280</v>
      </c>
      <c r="BD140" s="4" t="s">
        <v>3</v>
      </c>
      <c r="BE140" s="4" t="s">
        <v>1153</v>
      </c>
      <c r="BF140" s="4" t="s">
        <v>3221</v>
      </c>
      <c r="BG140" s="4" t="s">
        <v>1779</v>
      </c>
      <c r="BH140" s="4" t="s">
        <v>84</v>
      </c>
      <c r="BI140" s="4" t="s">
        <v>1562</v>
      </c>
      <c r="BJ140" s="4" t="s">
        <v>3287</v>
      </c>
      <c r="BK140" s="4" t="s">
        <v>3307</v>
      </c>
      <c r="BL140" s="4" t="s">
        <v>520</v>
      </c>
      <c r="BM140" s="4" t="s">
        <v>975</v>
      </c>
      <c r="BN140" s="4" t="s">
        <v>368</v>
      </c>
      <c r="BO140" s="4" t="s">
        <v>737</v>
      </c>
      <c r="BP140" s="4" t="s">
        <v>522</v>
      </c>
      <c r="BQ140" s="4" t="s">
        <v>840</v>
      </c>
      <c r="BR140" s="4" t="s">
        <v>3</v>
      </c>
      <c r="BS140" s="4" t="s">
        <v>1336</v>
      </c>
      <c r="BT140" s="4" t="s">
        <v>3449</v>
      </c>
      <c r="BU140" s="4" t="s">
        <v>1340</v>
      </c>
      <c r="BV140" s="4" t="s">
        <v>1962</v>
      </c>
      <c r="BW140" s="4" t="s">
        <v>81</v>
      </c>
      <c r="BX140" s="4" t="s">
        <v>103</v>
      </c>
      <c r="BY140" s="4" t="s">
        <v>82</v>
      </c>
      <c r="BZ140" s="4" t="s">
        <v>1268</v>
      </c>
      <c r="CA140" s="4" t="s">
        <v>3378</v>
      </c>
      <c r="CB140" s="4" t="s">
        <v>1897</v>
      </c>
      <c r="CC140" s="4" t="s">
        <v>1885</v>
      </c>
      <c r="CD140" s="4" t="s">
        <v>2075</v>
      </c>
      <c r="CE140" s="4" t="s">
        <v>3694</v>
      </c>
      <c r="CF140" s="4" t="s">
        <v>3730</v>
      </c>
      <c r="CG140" s="4" t="s">
        <v>3767</v>
      </c>
      <c r="CH140" s="4" t="s">
        <v>2384</v>
      </c>
      <c r="CI140" s="4" t="s">
        <v>3</v>
      </c>
      <c r="CJ140" s="4" t="s">
        <v>524</v>
      </c>
      <c r="CK140" s="4" t="s">
        <v>441</v>
      </c>
      <c r="CL140" s="4" t="s">
        <v>103</v>
      </c>
      <c r="CM140" s="4" t="s">
        <v>12</v>
      </c>
      <c r="CN140" s="4" t="s">
        <v>90</v>
      </c>
      <c r="CO140" s="4" t="s">
        <v>1616</v>
      </c>
      <c r="CP140" s="4" t="s">
        <v>666</v>
      </c>
      <c r="CQ140" s="4" t="s">
        <v>638</v>
      </c>
      <c r="CR140" s="4" t="s">
        <v>954</v>
      </c>
      <c r="CS140" s="4" t="s">
        <v>4041</v>
      </c>
      <c r="CT140" s="4" t="s">
        <v>2057</v>
      </c>
      <c r="CU140" s="4" t="s">
        <v>785</v>
      </c>
      <c r="CV140" s="4" t="s">
        <v>1835</v>
      </c>
      <c r="CW140" s="4" t="s">
        <v>1389</v>
      </c>
      <c r="CX140" s="4" t="s">
        <v>1857</v>
      </c>
      <c r="CY140" s="4" t="s">
        <v>2338</v>
      </c>
      <c r="CZ140" s="4" t="s">
        <v>4177</v>
      </c>
      <c r="DA140" s="4" t="s">
        <v>4203</v>
      </c>
      <c r="DB140" s="4" t="s">
        <v>4223</v>
      </c>
      <c r="DC140" s="4" t="s">
        <v>3738</v>
      </c>
      <c r="DD140" s="4" t="s">
        <v>3</v>
      </c>
      <c r="DE140" s="4" t="s">
        <v>3</v>
      </c>
      <c r="DF140" s="4" t="s">
        <v>1352</v>
      </c>
      <c r="DG140" s="4" t="s">
        <v>2800</v>
      </c>
      <c r="DH140" s="4" t="s">
        <v>2026</v>
      </c>
      <c r="DI140" s="4" t="s">
        <v>3</v>
      </c>
      <c r="DJ140" s="4" t="s">
        <v>4329</v>
      </c>
      <c r="DK140" s="4" t="s">
        <v>4349</v>
      </c>
      <c r="DL140" s="4" t="s">
        <v>913</v>
      </c>
      <c r="DM140" s="4" t="s">
        <v>3051</v>
      </c>
      <c r="DN140" s="4" t="s">
        <v>2651</v>
      </c>
      <c r="DO140" s="4" t="s">
        <v>99</v>
      </c>
      <c r="DP140" s="4" t="s">
        <v>4455</v>
      </c>
      <c r="DQ140" s="4" t="s">
        <v>224</v>
      </c>
      <c r="DR140" s="4" t="s">
        <v>1308</v>
      </c>
      <c r="DS140" s="4" t="s">
        <v>1443</v>
      </c>
      <c r="DT140" s="4" t="s">
        <v>1102</v>
      </c>
      <c r="DU140" s="4" t="s">
        <v>3566</v>
      </c>
      <c r="DV140" s="4" t="s">
        <v>284</v>
      </c>
      <c r="DW140" s="4" t="s">
        <v>4558</v>
      </c>
      <c r="DX140" s="4" t="s">
        <v>619</v>
      </c>
      <c r="DY140" s="4" t="s">
        <v>4583</v>
      </c>
      <c r="DZ140" s="4" t="s">
        <v>1292</v>
      </c>
      <c r="EA140" s="4" t="s">
        <v>666</v>
      </c>
      <c r="EB140" s="4" t="s">
        <v>4616</v>
      </c>
      <c r="EC140" s="4" t="s">
        <v>623</v>
      </c>
      <c r="ED140" s="4" t="s">
        <v>4634</v>
      </c>
      <c r="EE140" s="4" t="s">
        <v>4654</v>
      </c>
      <c r="EF140" s="4" t="s">
        <v>4676</v>
      </c>
      <c r="EG140" s="4" t="s">
        <v>4684</v>
      </c>
      <c r="EH140" s="4" t="s">
        <v>471</v>
      </c>
      <c r="EI140" s="4" t="s">
        <v>4712</v>
      </c>
      <c r="EJ140" s="4" t="s">
        <v>4724</v>
      </c>
      <c r="EK140" s="4" t="s">
        <v>703</v>
      </c>
      <c r="EL140" s="4" t="s">
        <v>1764</v>
      </c>
      <c r="EM140" s="4" t="s">
        <v>2022</v>
      </c>
      <c r="EN140" s="4" t="s">
        <v>1764</v>
      </c>
      <c r="EO140" s="4" t="s">
        <v>533</v>
      </c>
      <c r="EP140" s="4" t="s">
        <v>1541</v>
      </c>
      <c r="EQ140" s="4" t="s">
        <v>1488</v>
      </c>
      <c r="ER140" s="4" t="s">
        <v>1366</v>
      </c>
      <c r="ES140" s="4" t="s">
        <v>3821</v>
      </c>
      <c r="ET140" s="4" t="s">
        <v>10</v>
      </c>
      <c r="EU140" s="4" t="s">
        <v>1786</v>
      </c>
      <c r="EV140" s="4" t="s">
        <v>3579</v>
      </c>
      <c r="EW140" s="4" t="s">
        <v>1610</v>
      </c>
      <c r="EX140" s="4" t="s">
        <v>1387</v>
      </c>
      <c r="EY140" s="4" t="s">
        <v>4876</v>
      </c>
      <c r="EZ140" s="4" t="s">
        <v>3246</v>
      </c>
      <c r="FA140" s="4" t="s">
        <v>827</v>
      </c>
      <c r="FB140" s="4" t="s">
        <v>968</v>
      </c>
      <c r="FC140" s="4" t="s">
        <v>1381</v>
      </c>
      <c r="FD140" s="4" t="s">
        <v>830</v>
      </c>
      <c r="FE140" s="4" t="s">
        <v>3908</v>
      </c>
      <c r="FF140" s="4" t="s">
        <v>3189</v>
      </c>
      <c r="FG140" s="4" t="s">
        <v>4984</v>
      </c>
      <c r="FH140" s="4" t="s">
        <v>2279</v>
      </c>
      <c r="FI140" s="4" t="s">
        <v>22</v>
      </c>
      <c r="FJ140" s="4" t="s">
        <v>5033</v>
      </c>
      <c r="FK140" s="4" t="s">
        <v>923</v>
      </c>
      <c r="FL140" s="4" t="s">
        <v>1854</v>
      </c>
      <c r="FM140" s="4" t="s">
        <v>1250</v>
      </c>
      <c r="FN140" s="4" t="s">
        <v>4613</v>
      </c>
      <c r="FO140" s="4" t="s">
        <v>3554</v>
      </c>
      <c r="FP140" s="4" t="s">
        <v>62</v>
      </c>
      <c r="FQ140" s="4" t="s">
        <v>5143</v>
      </c>
      <c r="FR140" s="4" t="s">
        <v>593</v>
      </c>
      <c r="FS140" s="4" t="s">
        <v>229</v>
      </c>
      <c r="FT140" s="4" t="s">
        <v>4369</v>
      </c>
      <c r="FU140" s="4" t="s">
        <v>2032</v>
      </c>
      <c r="FV140" s="4" t="s">
        <v>2863</v>
      </c>
      <c r="FW140" s="4" t="s">
        <v>2865</v>
      </c>
      <c r="FX140" s="4" t="s">
        <v>4010</v>
      </c>
      <c r="FY140" s="4" t="s">
        <v>5249</v>
      </c>
      <c r="FZ140" s="4" t="s">
        <v>2894</v>
      </c>
      <c r="GA140" s="4" t="s">
        <v>5282</v>
      </c>
      <c r="GB140" s="4" t="s">
        <v>311</v>
      </c>
      <c r="GC140" s="4" t="s">
        <v>2062</v>
      </c>
      <c r="GD140" s="4" t="s">
        <v>44</v>
      </c>
      <c r="GE140" s="4" t="s">
        <v>1730</v>
      </c>
      <c r="GF140" s="4" t="s">
        <v>3227</v>
      </c>
      <c r="GG140" s="4" t="s">
        <v>1255</v>
      </c>
      <c r="GH140" s="4" t="s">
        <v>5338</v>
      </c>
      <c r="GI140" s="4" t="s">
        <v>1032</v>
      </c>
      <c r="GJ140" s="4" t="s">
        <v>1055</v>
      </c>
      <c r="GK140" s="4" t="s">
        <v>4211</v>
      </c>
      <c r="GL140" s="4" t="s">
        <v>367</v>
      </c>
      <c r="GM140" s="4" t="s">
        <v>248</v>
      </c>
      <c r="GN140" s="4" t="s">
        <v>2129</v>
      </c>
      <c r="GO140" s="4" t="s">
        <v>2330</v>
      </c>
      <c r="GP140" s="4" t="s">
        <v>3196</v>
      </c>
      <c r="GQ140" s="4" t="s">
        <v>2980</v>
      </c>
      <c r="GR140" s="4" t="s">
        <v>637</v>
      </c>
      <c r="GS140" s="4" t="s">
        <v>1563</v>
      </c>
      <c r="GT140" s="4" t="s">
        <v>611</v>
      </c>
      <c r="GU140" s="4" t="s">
        <v>435</v>
      </c>
      <c r="GV140" s="4" t="s">
        <v>2043</v>
      </c>
      <c r="GW140" s="4" t="s">
        <v>2518</v>
      </c>
      <c r="GX140" s="4" t="s">
        <v>471</v>
      </c>
      <c r="GY140" s="4" t="s">
        <v>796</v>
      </c>
      <c r="GZ140" s="4" t="s">
        <v>821</v>
      </c>
      <c r="HA140" s="4" t="s">
        <v>993</v>
      </c>
      <c r="HB140" s="4" t="s">
        <v>1933</v>
      </c>
      <c r="HC140" s="4" t="s">
        <v>1778</v>
      </c>
      <c r="HD140" s="4" t="s">
        <v>1562</v>
      </c>
      <c r="HE140" s="4" t="s">
        <v>1701</v>
      </c>
      <c r="HF140" s="4" t="s">
        <v>1851</v>
      </c>
      <c r="HG140" s="4" t="s">
        <v>2676</v>
      </c>
      <c r="HH140" s="4" t="s">
        <v>1862</v>
      </c>
      <c r="HI140" s="4" t="s">
        <v>1976</v>
      </c>
      <c r="HJ140" s="4" t="s">
        <v>2135</v>
      </c>
      <c r="HK140" s="4" t="s">
        <v>2154</v>
      </c>
      <c r="HL140" s="4" t="s">
        <v>2185</v>
      </c>
      <c r="HM140" s="4" t="s">
        <v>5763</v>
      </c>
      <c r="HN140" s="4" t="s">
        <v>5806</v>
      </c>
      <c r="HO140" s="4" t="s">
        <v>2243</v>
      </c>
      <c r="HP140" s="4" t="s">
        <v>1273</v>
      </c>
      <c r="HQ140" s="4" t="s">
        <v>384</v>
      </c>
      <c r="HR140" s="4" t="s">
        <v>5877</v>
      </c>
      <c r="HS140" s="4" t="s">
        <v>1005</v>
      </c>
      <c r="HT140" s="4" t="s">
        <v>65</v>
      </c>
      <c r="HU140" s="4" t="s">
        <v>216</v>
      </c>
      <c r="HV140" s="4" t="s">
        <v>1832</v>
      </c>
      <c r="HW140" s="4" t="s">
        <v>468</v>
      </c>
      <c r="HX140" s="4" t="s">
        <v>4808</v>
      </c>
      <c r="HY140" s="4" t="s">
        <v>963</v>
      </c>
      <c r="HZ140" s="4" t="s">
        <v>3</v>
      </c>
      <c r="IA140" s="4" t="s">
        <v>762</v>
      </c>
      <c r="IB140" s="4" t="s">
        <v>1093</v>
      </c>
      <c r="IC140" s="4" t="s">
        <v>3982</v>
      </c>
      <c r="ID140" s="4" t="s">
        <v>3</v>
      </c>
      <c r="IE140" s="4" t="s">
        <v>5435</v>
      </c>
      <c r="IF140" s="4" t="s">
        <v>206</v>
      </c>
      <c r="IG140" s="4" t="s">
        <v>4078</v>
      </c>
      <c r="IH140" s="4" t="s">
        <v>868</v>
      </c>
      <c r="II140" s="4" t="s">
        <v>1120</v>
      </c>
      <c r="IJ140" s="4" t="s">
        <v>5373</v>
      </c>
      <c r="IK140" s="4" t="s">
        <v>137</v>
      </c>
      <c r="IL140" s="4" t="s">
        <v>2521</v>
      </c>
      <c r="IM140" s="4" t="s">
        <v>3458</v>
      </c>
      <c r="IN140" s="4" t="s">
        <v>3822</v>
      </c>
      <c r="IO140" s="4" t="s">
        <v>3</v>
      </c>
      <c r="IP140" s="4" t="s">
        <v>4255</v>
      </c>
      <c r="IQ140" s="4" t="s">
        <v>994</v>
      </c>
      <c r="IR140" s="4" t="s">
        <v>1796</v>
      </c>
      <c r="IS140" s="4" t="s">
        <v>581</v>
      </c>
      <c r="IT140" s="4" t="s">
        <v>829</v>
      </c>
      <c r="IU140" s="4" t="s">
        <v>297</v>
      </c>
      <c r="IV140" s="4" t="s">
        <v>3552</v>
      </c>
      <c r="IW140" s="4" t="s">
        <v>1137</v>
      </c>
      <c r="IX140" s="4" t="s">
        <v>1137</v>
      </c>
      <c r="IY140" s="4" t="s">
        <v>3958</v>
      </c>
      <c r="IZ140" s="4" t="s">
        <v>1902</v>
      </c>
      <c r="JA140" s="4" t="s">
        <v>535</v>
      </c>
      <c r="JB140" s="4" t="s">
        <v>4657</v>
      </c>
      <c r="JC140" s="4" t="s">
        <v>2953</v>
      </c>
      <c r="JD140" s="4" t="s">
        <v>1101</v>
      </c>
      <c r="JE140" s="4" t="s">
        <v>2008</v>
      </c>
      <c r="JF140" s="4" t="s">
        <v>82</v>
      </c>
    </row>
    <row r="141" spans="1:266" ht="15.75" thickBot="1">
      <c r="A141" s="8" t="s">
        <v>6569</v>
      </c>
      <c r="B141" s="3" t="e">
        <v>#DIV/0!</v>
      </c>
      <c r="C141" s="3" t="e">
        <v>#DIV/0!</v>
      </c>
      <c r="D141" s="3" t="e">
        <v>#DIV/0!</v>
      </c>
      <c r="E141" s="3" t="e">
        <v>#DIV/0!</v>
      </c>
      <c r="F141" s="3" t="e">
        <v>#DIV/0!</v>
      </c>
      <c r="G141" s="3" t="e">
        <v>#DIV/0!</v>
      </c>
      <c r="H141" s="3" t="e">
        <v>#DIV/0!</v>
      </c>
      <c r="I141" s="3" t="e">
        <v>#DIV/0!</v>
      </c>
      <c r="J141" s="3" t="e">
        <v>#DIV/0!</v>
      </c>
      <c r="K141" s="3" t="e">
        <v>#DIV/0!</v>
      </c>
      <c r="L141" s="3" t="e">
        <v>#DIV/0!</v>
      </c>
      <c r="M141" s="3" t="e">
        <v>#DIV/0!</v>
      </c>
      <c r="N141" s="3" t="e">
        <v>#DIV/0!</v>
      </c>
      <c r="O141" s="3" t="e">
        <v>#DIV/0!</v>
      </c>
      <c r="P141" s="3" t="e">
        <v>#DIV/0!</v>
      </c>
      <c r="Q141" s="3" t="e">
        <v>#DIV/0!</v>
      </c>
      <c r="R141" s="3" t="e">
        <v>#DIV/0!</v>
      </c>
      <c r="S141" s="3" t="e">
        <v>#DIV/0!</v>
      </c>
      <c r="T141" s="3" t="e">
        <v>#DIV/0!</v>
      </c>
      <c r="U141" s="3" t="e">
        <v>#DIV/0!</v>
      </c>
      <c r="V141" s="3" t="e">
        <v>#DIV/0!</v>
      </c>
      <c r="W141" s="3" t="e">
        <v>#DIV/0!</v>
      </c>
      <c r="X141" s="3" t="e">
        <v>#DIV/0!</v>
      </c>
      <c r="Y141" s="3" t="e">
        <v>#DIV/0!</v>
      </c>
      <c r="Z141" s="3" t="e">
        <v>#DIV/0!</v>
      </c>
      <c r="AA141" s="3" t="e">
        <v>#DIV/0!</v>
      </c>
      <c r="AB141" s="3" t="e">
        <v>#DIV/0!</v>
      </c>
      <c r="AC141" s="3" t="e">
        <v>#DIV/0!</v>
      </c>
      <c r="AD141" s="3" t="e">
        <v>#DIV/0!</v>
      </c>
      <c r="AE141" s="3" t="e">
        <v>#DIV/0!</v>
      </c>
      <c r="AF141" s="3" t="e">
        <v>#DIV/0!</v>
      </c>
      <c r="AG141" s="3" t="e">
        <v>#DIV/0!</v>
      </c>
      <c r="AH141" s="3" t="e">
        <v>#DIV/0!</v>
      </c>
      <c r="AI141" s="3" t="e">
        <v>#DIV/0!</v>
      </c>
      <c r="AJ141" s="3" t="e">
        <v>#DIV/0!</v>
      </c>
      <c r="AK141" s="3" t="e">
        <v>#DIV/0!</v>
      </c>
      <c r="AL141" s="3" t="e">
        <v>#DIV/0!</v>
      </c>
      <c r="AM141" s="3" t="e">
        <v>#DIV/0!</v>
      </c>
      <c r="AN141" s="3" t="e">
        <v>#DIV/0!</v>
      </c>
      <c r="AO141" s="3" t="e">
        <v>#DIV/0!</v>
      </c>
      <c r="AP141" s="3" t="e">
        <v>#DIV/0!</v>
      </c>
      <c r="AQ141" s="3" t="e">
        <v>#DIV/0!</v>
      </c>
      <c r="AR141" s="3" t="e">
        <v>#DIV/0!</v>
      </c>
      <c r="AS141" s="3" t="e">
        <v>#DIV/0!</v>
      </c>
      <c r="AT141" s="3" t="e">
        <v>#DIV/0!</v>
      </c>
      <c r="AU141" s="3" t="e">
        <v>#DIV/0!</v>
      </c>
      <c r="AV141" s="3" t="e">
        <v>#DIV/0!</v>
      </c>
      <c r="AW141" s="3" t="e">
        <v>#DIV/0!</v>
      </c>
      <c r="AX141" s="3" t="e">
        <v>#DIV/0!</v>
      </c>
      <c r="AY141" s="3" t="e">
        <v>#DIV/0!</v>
      </c>
      <c r="AZ141" s="3" t="e">
        <v>#DIV/0!</v>
      </c>
      <c r="BA141" s="3" t="e">
        <v>#DIV/0!</v>
      </c>
      <c r="BB141" s="3" t="e">
        <v>#DIV/0!</v>
      </c>
      <c r="BC141" s="3" t="e">
        <v>#DIV/0!</v>
      </c>
      <c r="BD141" s="4" t="s">
        <v>508</v>
      </c>
      <c r="BE141" s="4" t="s">
        <v>3202</v>
      </c>
      <c r="BF141" s="4" t="s">
        <v>1637</v>
      </c>
      <c r="BG141" s="4" t="s">
        <v>3238</v>
      </c>
      <c r="BH141" s="4" t="s">
        <v>1175</v>
      </c>
      <c r="BI141" s="4" t="s">
        <v>1929</v>
      </c>
      <c r="BJ141" s="4" t="s">
        <v>3241</v>
      </c>
      <c r="BK141" s="4" t="s">
        <v>3308</v>
      </c>
      <c r="BL141" s="4" t="s">
        <v>3324</v>
      </c>
      <c r="BM141" s="4" t="s">
        <v>1231</v>
      </c>
      <c r="BN141" s="4" t="s">
        <v>3364</v>
      </c>
      <c r="BO141" s="4" t="s">
        <v>1908</v>
      </c>
      <c r="BP141" s="4" t="s">
        <v>3388</v>
      </c>
      <c r="BQ141" s="4" t="s">
        <v>232</v>
      </c>
      <c r="BR141" s="4" t="s">
        <v>435</v>
      </c>
      <c r="BS141" s="4" t="s">
        <v>2816</v>
      </c>
      <c r="BT141" s="4" t="s">
        <v>3451</v>
      </c>
      <c r="BU141" s="4" t="s">
        <v>1337</v>
      </c>
      <c r="BV141" s="4" t="s">
        <v>1021</v>
      </c>
      <c r="BW141" s="4" t="s">
        <v>3524</v>
      </c>
      <c r="BX141" s="4" t="s">
        <v>1664</v>
      </c>
      <c r="BY141" s="4" t="s">
        <v>3111</v>
      </c>
      <c r="BZ141" s="4" t="s">
        <v>1744</v>
      </c>
      <c r="CA141" s="4" t="s">
        <v>2099</v>
      </c>
      <c r="CB141" s="4" t="s">
        <v>692</v>
      </c>
      <c r="CC141" s="4" t="s">
        <v>3629</v>
      </c>
      <c r="CD141" s="4" t="s">
        <v>450</v>
      </c>
      <c r="CE141" s="4" t="s">
        <v>3695</v>
      </c>
      <c r="CF141" s="4" t="s">
        <v>3731</v>
      </c>
      <c r="CG141" s="4" t="s">
        <v>3768</v>
      </c>
      <c r="CH141" s="4" t="s">
        <v>3797</v>
      </c>
      <c r="CI141" s="4" t="s">
        <v>1852</v>
      </c>
      <c r="CJ141" s="4" t="s">
        <v>3844</v>
      </c>
      <c r="CK141" s="4" t="s">
        <v>2030</v>
      </c>
      <c r="CL141" s="4" t="s">
        <v>87</v>
      </c>
      <c r="CM141" s="4" t="s">
        <v>551</v>
      </c>
      <c r="CN141" s="4" t="s">
        <v>3530</v>
      </c>
      <c r="CO141" s="4" t="s">
        <v>3119</v>
      </c>
      <c r="CP141" s="4" t="s">
        <v>2214</v>
      </c>
      <c r="CQ141" s="4" t="s">
        <v>4002</v>
      </c>
      <c r="CR141" s="4" t="s">
        <v>4021</v>
      </c>
      <c r="CS141" s="4" t="s">
        <v>4042</v>
      </c>
      <c r="CT141" s="4" t="s">
        <v>4062</v>
      </c>
      <c r="CU141" s="4" t="s">
        <v>161</v>
      </c>
      <c r="CV141" s="4" t="s">
        <v>4096</v>
      </c>
      <c r="CW141" s="4" t="s">
        <v>4112</v>
      </c>
      <c r="CX141" s="4" t="s">
        <v>353</v>
      </c>
      <c r="CY141" s="4" t="s">
        <v>1875</v>
      </c>
      <c r="CZ141" s="4" t="s">
        <v>2677</v>
      </c>
      <c r="DA141" s="4" t="s">
        <v>2046</v>
      </c>
      <c r="DB141" s="4" t="s">
        <v>999</v>
      </c>
      <c r="DC141" s="4" t="s">
        <v>3077</v>
      </c>
      <c r="DD141" s="4" t="s">
        <v>1753</v>
      </c>
      <c r="DE141" s="4" t="s">
        <v>4263</v>
      </c>
      <c r="DF141" s="4" t="s">
        <v>2030</v>
      </c>
      <c r="DG141" s="4" t="s">
        <v>1496</v>
      </c>
      <c r="DH141" s="4" t="s">
        <v>997</v>
      </c>
      <c r="DI141" s="4" t="s">
        <v>3908</v>
      </c>
      <c r="DJ141" s="4" t="s">
        <v>3373</v>
      </c>
      <c r="DK141" s="4" t="s">
        <v>4350</v>
      </c>
      <c r="DL141" s="4" t="s">
        <v>2747</v>
      </c>
      <c r="DM141" s="4" t="s">
        <v>507</v>
      </c>
      <c r="DN141" s="4" t="s">
        <v>963</v>
      </c>
      <c r="DO141" s="4" t="s">
        <v>4429</v>
      </c>
      <c r="DP141" s="4" t="s">
        <v>1172</v>
      </c>
      <c r="DQ141" s="4" t="s">
        <v>2237</v>
      </c>
      <c r="DR141" s="4" t="s">
        <v>1586</v>
      </c>
      <c r="DS141" s="4" t="s">
        <v>4508</v>
      </c>
      <c r="DT141" s="4" t="s">
        <v>1592</v>
      </c>
      <c r="DU141" s="4" t="s">
        <v>2085</v>
      </c>
      <c r="DV141" s="4" t="s">
        <v>534</v>
      </c>
      <c r="DW141" s="4" t="s">
        <v>2009</v>
      </c>
      <c r="DX141" s="4" t="s">
        <v>4363</v>
      </c>
      <c r="DY141" s="4" t="s">
        <v>1245</v>
      </c>
      <c r="DZ141" s="4" t="s">
        <v>2636</v>
      </c>
      <c r="EA141" s="4" t="s">
        <v>3444</v>
      </c>
      <c r="EB141" s="4" t="s">
        <v>4617</v>
      </c>
      <c r="EC141" s="4" t="s">
        <v>337</v>
      </c>
      <c r="ED141" s="4" t="s">
        <v>4635</v>
      </c>
      <c r="EE141" s="4" t="s">
        <v>367</v>
      </c>
      <c r="EF141" s="4" t="s">
        <v>1507</v>
      </c>
      <c r="EG141" s="4" t="s">
        <v>4685</v>
      </c>
      <c r="EH141" s="4" t="s">
        <v>4695</v>
      </c>
      <c r="EI141" s="4" t="s">
        <v>4713</v>
      </c>
      <c r="EJ141" s="4" t="s">
        <v>855</v>
      </c>
      <c r="EK141" s="4" t="s">
        <v>4733</v>
      </c>
      <c r="EL141" s="4" t="s">
        <v>3102</v>
      </c>
      <c r="EM141" s="4" t="s">
        <v>264</v>
      </c>
      <c r="EN141" s="4" t="s">
        <v>51</v>
      </c>
      <c r="EO141" s="4" t="s">
        <v>2450</v>
      </c>
      <c r="EP141" s="4" t="s">
        <v>4797</v>
      </c>
      <c r="EQ141" s="4" t="s">
        <v>2932</v>
      </c>
      <c r="ER141" s="4" t="s">
        <v>4817</v>
      </c>
      <c r="ES141" s="4" t="s">
        <v>2655</v>
      </c>
      <c r="ET141" s="4" t="s">
        <v>4678</v>
      </c>
      <c r="EU141" s="4" t="s">
        <v>4842</v>
      </c>
      <c r="EV141" s="4" t="s">
        <v>4136</v>
      </c>
      <c r="EW141" s="4" t="s">
        <v>2361</v>
      </c>
      <c r="EX141" s="4" t="s">
        <v>3316</v>
      </c>
      <c r="EY141" s="4" t="s">
        <v>3620</v>
      </c>
      <c r="EZ141" s="4" t="s">
        <v>3003</v>
      </c>
      <c r="FA141" s="4" t="s">
        <v>4905</v>
      </c>
      <c r="FB141" s="4" t="s">
        <v>3773</v>
      </c>
      <c r="FC141" s="4" t="s">
        <v>36</v>
      </c>
      <c r="FD141" s="4" t="s">
        <v>4950</v>
      </c>
      <c r="FE141" s="4" t="s">
        <v>2443</v>
      </c>
      <c r="FF141" s="4" t="s">
        <v>849</v>
      </c>
      <c r="FG141" s="4" t="s">
        <v>4985</v>
      </c>
      <c r="FH141" s="4" t="s">
        <v>923</v>
      </c>
      <c r="FI141" s="4" t="s">
        <v>5010</v>
      </c>
      <c r="FJ141" s="4" t="s">
        <v>93</v>
      </c>
      <c r="FK141" s="4" t="s">
        <v>4936</v>
      </c>
      <c r="FL141" s="4" t="s">
        <v>1468</v>
      </c>
      <c r="FM141" s="4" t="s">
        <v>5078</v>
      </c>
      <c r="FN141" s="4" t="s">
        <v>4843</v>
      </c>
      <c r="FO141" s="4" t="s">
        <v>5115</v>
      </c>
      <c r="FP141" s="4" t="s">
        <v>5131</v>
      </c>
      <c r="FQ141" s="4" t="s">
        <v>5144</v>
      </c>
      <c r="FR141" s="4" t="s">
        <v>108</v>
      </c>
      <c r="FS141" s="4" t="s">
        <v>601</v>
      </c>
      <c r="FT141" s="4" t="s">
        <v>1579</v>
      </c>
      <c r="FU141" s="4" t="s">
        <v>2947</v>
      </c>
      <c r="FV141" s="4" t="s">
        <v>5213</v>
      </c>
      <c r="FW141" s="4" t="s">
        <v>2460</v>
      </c>
      <c r="FX141" s="4" t="s">
        <v>434</v>
      </c>
      <c r="FY141" s="4" t="s">
        <v>366</v>
      </c>
      <c r="FZ141" s="4" t="s">
        <v>1710</v>
      </c>
      <c r="GA141" s="4" t="s">
        <v>1644</v>
      </c>
      <c r="GB141" s="4" t="s">
        <v>475</v>
      </c>
      <c r="GC141" s="4" t="s">
        <v>3751</v>
      </c>
      <c r="GD141" s="4" t="s">
        <v>1564</v>
      </c>
      <c r="GE141" s="4" t="s">
        <v>1674</v>
      </c>
      <c r="GF141" s="4" t="s">
        <v>621</v>
      </c>
      <c r="GG141" s="4" t="s">
        <v>3356</v>
      </c>
      <c r="GH141" s="4" t="s">
        <v>952</v>
      </c>
      <c r="GI141" s="4" t="s">
        <v>405</v>
      </c>
      <c r="GJ141" s="4" t="s">
        <v>816</v>
      </c>
      <c r="GK141" s="4" t="s">
        <v>2064</v>
      </c>
      <c r="GL141" s="4" t="s">
        <v>253</v>
      </c>
      <c r="GM141" s="4" t="s">
        <v>5393</v>
      </c>
      <c r="GN141" s="4" t="s">
        <v>5401</v>
      </c>
      <c r="GO141" s="4" t="s">
        <v>4083</v>
      </c>
      <c r="GP141" s="4" t="s">
        <v>3059</v>
      </c>
      <c r="GQ141" s="4" t="s">
        <v>3197</v>
      </c>
      <c r="GR141" s="4" t="s">
        <v>5437</v>
      </c>
      <c r="GS141" s="4" t="s">
        <v>326</v>
      </c>
      <c r="GT141" s="4" t="s">
        <v>394</v>
      </c>
      <c r="GU141" s="4" t="s">
        <v>5002</v>
      </c>
      <c r="GV141" s="4" t="s">
        <v>1919</v>
      </c>
      <c r="GW141" s="4" t="s">
        <v>5501</v>
      </c>
      <c r="GX141" s="4" t="s">
        <v>5523</v>
      </c>
      <c r="GY141" s="4" t="s">
        <v>1583</v>
      </c>
      <c r="GZ141" s="4" t="s">
        <v>3930</v>
      </c>
      <c r="HA141" s="4" t="s">
        <v>1255</v>
      </c>
      <c r="HB141" s="4" t="s">
        <v>923</v>
      </c>
      <c r="HC141" s="4" t="s">
        <v>5583</v>
      </c>
      <c r="HD141" s="4" t="s">
        <v>5594</v>
      </c>
      <c r="HE141" s="4" t="s">
        <v>1016</v>
      </c>
      <c r="HF141" s="4" t="s">
        <v>828</v>
      </c>
      <c r="HG141" s="4" t="s">
        <v>1415</v>
      </c>
      <c r="HH141" s="4" t="s">
        <v>5638</v>
      </c>
      <c r="HI141" s="4" t="s">
        <v>3583</v>
      </c>
      <c r="HJ141" s="4" t="s">
        <v>99</v>
      </c>
      <c r="HK141" s="4" t="s">
        <v>5684</v>
      </c>
      <c r="HL141" s="4" t="s">
        <v>3973</v>
      </c>
      <c r="HM141" s="4" t="s">
        <v>5764</v>
      </c>
      <c r="HN141" s="4" t="s">
        <v>52</v>
      </c>
      <c r="HO141" s="4" t="s">
        <v>1658</v>
      </c>
      <c r="HP141" s="4" t="s">
        <v>284</v>
      </c>
      <c r="HQ141" s="4" t="s">
        <v>116</v>
      </c>
      <c r="HR141" s="4" t="s">
        <v>747</v>
      </c>
      <c r="HS141" s="4" t="s">
        <v>5892</v>
      </c>
      <c r="HT141" s="4" t="s">
        <v>5908</v>
      </c>
      <c r="HU141" s="4" t="s">
        <v>2858</v>
      </c>
      <c r="HV141" s="4" t="s">
        <v>4957</v>
      </c>
      <c r="HW141" s="4" t="s">
        <v>252</v>
      </c>
      <c r="HX141" s="4" t="s">
        <v>4176</v>
      </c>
      <c r="HY141" s="4" t="s">
        <v>5639</v>
      </c>
      <c r="HZ141" s="4" t="s">
        <v>3488</v>
      </c>
      <c r="IA141" s="4" t="s">
        <v>866</v>
      </c>
      <c r="IB141" s="4" t="s">
        <v>2399</v>
      </c>
      <c r="IC141" s="4" t="s">
        <v>1810</v>
      </c>
      <c r="ID141" s="4" t="s">
        <v>683</v>
      </c>
      <c r="IE141" s="4" t="s">
        <v>6093</v>
      </c>
      <c r="IF141" s="4" t="s">
        <v>6105</v>
      </c>
      <c r="IG141" s="4" t="s">
        <v>3582</v>
      </c>
      <c r="IH141" s="4" t="s">
        <v>172</v>
      </c>
      <c r="II141" s="4" t="s">
        <v>221</v>
      </c>
      <c r="IJ141" s="4" t="s">
        <v>1253</v>
      </c>
      <c r="IK141" s="4" t="s">
        <v>1933</v>
      </c>
      <c r="IL141" s="4" t="s">
        <v>4821</v>
      </c>
      <c r="IM141" s="4" t="s">
        <v>820</v>
      </c>
      <c r="IN141" s="4" t="s">
        <v>6239</v>
      </c>
      <c r="IO141" s="4" t="s">
        <v>4228</v>
      </c>
      <c r="IP141" s="4" t="s">
        <v>914</v>
      </c>
      <c r="IQ141" s="4" t="s">
        <v>4849</v>
      </c>
      <c r="IR141" s="4" t="s">
        <v>1061</v>
      </c>
      <c r="IS141" s="4" t="s">
        <v>4852</v>
      </c>
      <c r="IT141" s="4" t="s">
        <v>281</v>
      </c>
      <c r="IU141" s="4" t="s">
        <v>2507</v>
      </c>
      <c r="IV141" s="4" t="s">
        <v>1296</v>
      </c>
      <c r="IW141" s="4" t="s">
        <v>951</v>
      </c>
      <c r="IX141" s="4" t="s">
        <v>4075</v>
      </c>
      <c r="IY141" s="4" t="s">
        <v>878</v>
      </c>
      <c r="IZ141" s="4" t="s">
        <v>384</v>
      </c>
      <c r="JA141" s="4" t="s">
        <v>11</v>
      </c>
      <c r="JB141" s="4" t="s">
        <v>4796</v>
      </c>
      <c r="JC141" s="4" t="s">
        <v>1468</v>
      </c>
      <c r="JD141" s="4" t="s">
        <v>4365</v>
      </c>
      <c r="JE141" s="4" t="s">
        <v>2844</v>
      </c>
      <c r="JF141" s="4" t="s">
        <v>4536</v>
      </c>
    </row>
    <row r="142" spans="1:266" ht="15.75" thickBot="1">
      <c r="A142" s="8" t="s">
        <v>6570</v>
      </c>
      <c r="B142" s="3" t="e">
        <v>#DIV/0!</v>
      </c>
      <c r="C142" s="3" t="e">
        <v>#DIV/0!</v>
      </c>
      <c r="D142" s="3" t="e">
        <v>#DIV/0!</v>
      </c>
      <c r="E142" s="3" t="e">
        <v>#DIV/0!</v>
      </c>
      <c r="F142" s="3" t="e">
        <v>#DIV/0!</v>
      </c>
      <c r="G142" s="3" t="e">
        <v>#DIV/0!</v>
      </c>
      <c r="H142" s="3" t="e">
        <v>#DIV/0!</v>
      </c>
      <c r="I142" s="3" t="e">
        <v>#DIV/0!</v>
      </c>
      <c r="J142" s="3" t="e">
        <v>#DIV/0!</v>
      </c>
      <c r="K142" s="3" t="e">
        <v>#DIV/0!</v>
      </c>
      <c r="L142" s="3" t="e">
        <v>#DIV/0!</v>
      </c>
      <c r="M142" s="3" t="e">
        <v>#DIV/0!</v>
      </c>
      <c r="N142" s="3" t="e">
        <v>#DIV/0!</v>
      </c>
      <c r="O142" s="3" t="e">
        <v>#DIV/0!</v>
      </c>
      <c r="P142" s="3" t="e">
        <v>#DIV/0!</v>
      </c>
      <c r="Q142" s="3" t="e">
        <v>#DIV/0!</v>
      </c>
      <c r="R142" s="3" t="e">
        <v>#DIV/0!</v>
      </c>
      <c r="S142" s="3" t="e">
        <v>#DIV/0!</v>
      </c>
      <c r="T142" s="3" t="e">
        <v>#DIV/0!</v>
      </c>
      <c r="U142" s="3" t="e">
        <v>#DIV/0!</v>
      </c>
      <c r="V142" s="3" t="e">
        <v>#DIV/0!</v>
      </c>
      <c r="W142" s="3" t="e">
        <v>#DIV/0!</v>
      </c>
      <c r="X142" s="3" t="e">
        <v>#DIV/0!</v>
      </c>
      <c r="Y142" s="3" t="e">
        <v>#DIV/0!</v>
      </c>
      <c r="Z142" s="3" t="e">
        <v>#DIV/0!</v>
      </c>
      <c r="AA142" s="3" t="e">
        <v>#DIV/0!</v>
      </c>
      <c r="AB142" s="3" t="e">
        <v>#DIV/0!</v>
      </c>
      <c r="AC142" s="3" t="e">
        <v>#DIV/0!</v>
      </c>
      <c r="AD142" s="3" t="e">
        <v>#DIV/0!</v>
      </c>
      <c r="AE142" s="3" t="e">
        <v>#DIV/0!</v>
      </c>
      <c r="AF142" s="3" t="e">
        <v>#DIV/0!</v>
      </c>
      <c r="AG142" s="3" t="e">
        <v>#DIV/0!</v>
      </c>
      <c r="AH142" s="3" t="e">
        <v>#DIV/0!</v>
      </c>
      <c r="AI142" s="3" t="e">
        <v>#DIV/0!</v>
      </c>
      <c r="AJ142" s="3" t="e">
        <v>#DIV/0!</v>
      </c>
      <c r="AK142" s="3" t="e">
        <v>#DIV/0!</v>
      </c>
      <c r="AL142" s="3" t="e">
        <v>#DIV/0!</v>
      </c>
      <c r="AM142" s="3" t="e">
        <v>#DIV/0!</v>
      </c>
      <c r="AN142" s="3" t="e">
        <v>#DIV/0!</v>
      </c>
      <c r="AO142" s="3" t="e">
        <v>#DIV/0!</v>
      </c>
      <c r="AP142" s="3" t="e">
        <v>#DIV/0!</v>
      </c>
      <c r="AQ142" s="3" t="e">
        <v>#DIV/0!</v>
      </c>
      <c r="AR142" s="3" t="e">
        <v>#DIV/0!</v>
      </c>
      <c r="AS142" s="3" t="e">
        <v>#DIV/0!</v>
      </c>
      <c r="AT142" s="3" t="e">
        <v>#DIV/0!</v>
      </c>
      <c r="AU142" s="3" t="e">
        <v>#DIV/0!</v>
      </c>
      <c r="AV142" s="3" t="e">
        <v>#DIV/0!</v>
      </c>
      <c r="AW142" s="3" t="e">
        <v>#DIV/0!</v>
      </c>
      <c r="AX142" s="3" t="e">
        <v>#DIV/0!</v>
      </c>
      <c r="AY142" s="3" t="e">
        <v>#DIV/0!</v>
      </c>
      <c r="AZ142" s="3" t="e">
        <v>#DIV/0!</v>
      </c>
      <c r="BA142" s="3" t="e">
        <v>#DIV/0!</v>
      </c>
      <c r="BB142" s="3" t="e">
        <v>#DIV/0!</v>
      </c>
      <c r="BC142" s="3" t="e">
        <v>#DIV/0!</v>
      </c>
      <c r="BD142" s="3" t="e">
        <v>#DIV/0!</v>
      </c>
      <c r="BE142" s="3" t="e">
        <v>#DIV/0!</v>
      </c>
      <c r="BF142" s="3" t="e">
        <v>#DIV/0!</v>
      </c>
      <c r="BG142" s="3" t="e">
        <v>#DIV/0!</v>
      </c>
      <c r="BH142" s="3" t="e">
        <v>#DIV/0!</v>
      </c>
      <c r="BI142" s="3" t="e">
        <v>#DIV/0!</v>
      </c>
      <c r="BJ142" s="3" t="e">
        <v>#DIV/0!</v>
      </c>
      <c r="BK142" s="3" t="e">
        <v>#DIV/0!</v>
      </c>
      <c r="BL142" s="3" t="e">
        <v>#DIV/0!</v>
      </c>
      <c r="BM142" s="3" t="e">
        <v>#DIV/0!</v>
      </c>
      <c r="BN142" s="3" t="e">
        <v>#DIV/0!</v>
      </c>
      <c r="BO142" s="3" t="e">
        <v>#DIV/0!</v>
      </c>
      <c r="BP142" s="3" t="e">
        <v>#DIV/0!</v>
      </c>
      <c r="BQ142" s="3" t="e">
        <v>#DIV/0!</v>
      </c>
      <c r="BR142" s="3" t="e">
        <v>#DIV/0!</v>
      </c>
      <c r="BS142" s="3" t="e">
        <v>#DIV/0!</v>
      </c>
      <c r="BT142" s="3" t="e">
        <v>#DIV/0!</v>
      </c>
      <c r="BU142" s="3" t="e">
        <v>#DIV/0!</v>
      </c>
      <c r="BV142" s="3" t="e">
        <v>#DIV/0!</v>
      </c>
      <c r="BW142" s="3" t="e">
        <v>#DIV/0!</v>
      </c>
      <c r="BX142" s="3" t="e">
        <v>#DIV/0!</v>
      </c>
      <c r="BY142" s="3" t="e">
        <v>#DIV/0!</v>
      </c>
      <c r="BZ142" s="3" t="e">
        <v>#DIV/0!</v>
      </c>
      <c r="CA142" s="3" t="e">
        <v>#DIV/0!</v>
      </c>
      <c r="CB142" s="3" t="e">
        <v>#DIV/0!</v>
      </c>
      <c r="CC142" s="3" t="e">
        <v>#DIV/0!</v>
      </c>
      <c r="CD142" s="3" t="e">
        <v>#DIV/0!</v>
      </c>
      <c r="CE142" s="3" t="e">
        <v>#DIV/0!</v>
      </c>
      <c r="CF142" s="3" t="e">
        <v>#DIV/0!</v>
      </c>
      <c r="CG142" s="3" t="e">
        <v>#DIV/0!</v>
      </c>
      <c r="CH142" s="3" t="e">
        <v>#DIV/0!</v>
      </c>
      <c r="CI142" s="3" t="e">
        <v>#DIV/0!</v>
      </c>
      <c r="CJ142" s="3" t="e">
        <v>#DIV/0!</v>
      </c>
      <c r="CK142" s="3" t="e">
        <v>#DIV/0!</v>
      </c>
      <c r="CL142" s="3" t="e">
        <v>#DIV/0!</v>
      </c>
      <c r="CM142" s="3" t="e">
        <v>#DIV/0!</v>
      </c>
      <c r="CN142" s="3" t="e">
        <v>#DIV/0!</v>
      </c>
      <c r="CO142" s="3" t="e">
        <v>#DIV/0!</v>
      </c>
      <c r="CP142" s="3" t="e">
        <v>#DIV/0!</v>
      </c>
      <c r="CQ142" s="3" t="e">
        <v>#DIV/0!</v>
      </c>
      <c r="CR142" s="3" t="e">
        <v>#DIV/0!</v>
      </c>
      <c r="CS142" s="3" t="e">
        <v>#DIV/0!</v>
      </c>
      <c r="CT142" s="3" t="e">
        <v>#DIV/0!</v>
      </c>
      <c r="CU142" s="3" t="e">
        <v>#DIV/0!</v>
      </c>
      <c r="CV142" s="3" t="e">
        <v>#DIV/0!</v>
      </c>
      <c r="CW142" s="3" t="e">
        <v>#DIV/0!</v>
      </c>
      <c r="CX142" s="3" t="e">
        <v>#DIV/0!</v>
      </c>
      <c r="CY142" s="3" t="e">
        <v>#DIV/0!</v>
      </c>
      <c r="CZ142" s="3" t="e">
        <v>#DIV/0!</v>
      </c>
      <c r="DA142" s="3" t="e">
        <v>#DIV/0!</v>
      </c>
      <c r="DB142" s="3" t="e">
        <v>#DIV/0!</v>
      </c>
      <c r="DC142" s="3" t="e">
        <v>#DIV/0!</v>
      </c>
      <c r="DD142" s="3" t="e">
        <v>#DIV/0!</v>
      </c>
      <c r="DE142" s="3" t="e">
        <v>#DIV/0!</v>
      </c>
      <c r="DF142" s="3" t="e">
        <v>#DIV/0!</v>
      </c>
      <c r="DG142" s="3" t="e">
        <v>#DIV/0!</v>
      </c>
      <c r="DH142" s="3" t="e">
        <v>#DIV/0!</v>
      </c>
      <c r="DI142" s="3" t="e">
        <v>#DIV/0!</v>
      </c>
      <c r="DJ142" s="3" t="e">
        <v>#DIV/0!</v>
      </c>
      <c r="DK142" s="4" t="s">
        <v>3781</v>
      </c>
      <c r="DL142" s="4" t="s">
        <v>1926</v>
      </c>
      <c r="DM142" s="4" t="s">
        <v>3</v>
      </c>
      <c r="DN142" s="4" t="s">
        <v>2534</v>
      </c>
      <c r="DO142" s="4" t="s">
        <v>1212</v>
      </c>
      <c r="DP142" s="4" t="s">
        <v>4456</v>
      </c>
      <c r="DQ142" s="4" t="s">
        <v>2651</v>
      </c>
      <c r="DR142" s="4" t="s">
        <v>2806</v>
      </c>
      <c r="DS142" s="4" t="s">
        <v>199</v>
      </c>
      <c r="DT142" s="4" t="s">
        <v>3220</v>
      </c>
      <c r="DU142" s="4" t="s">
        <v>734</v>
      </c>
      <c r="DV142" s="4" t="s">
        <v>2365</v>
      </c>
      <c r="DW142" s="4" t="s">
        <v>4559</v>
      </c>
      <c r="DX142" s="4" t="s">
        <v>213</v>
      </c>
      <c r="DY142" s="4" t="s">
        <v>823</v>
      </c>
      <c r="DZ142" s="4" t="s">
        <v>3255</v>
      </c>
      <c r="EA142" s="4" t="s">
        <v>3148</v>
      </c>
      <c r="EB142" s="4" t="s">
        <v>975</v>
      </c>
      <c r="EC142" s="4" t="s">
        <v>926</v>
      </c>
      <c r="ED142" s="4" t="s">
        <v>3247</v>
      </c>
      <c r="EE142" s="4" t="s">
        <v>208</v>
      </c>
      <c r="EF142" s="4" t="s">
        <v>156</v>
      </c>
      <c r="EG142" s="4" t="s">
        <v>2598</v>
      </c>
      <c r="EH142" s="4" t="s">
        <v>2440</v>
      </c>
      <c r="EI142" s="4" t="s">
        <v>4714</v>
      </c>
      <c r="EJ142" s="4" t="s">
        <v>3455</v>
      </c>
      <c r="EK142" s="4" t="s">
        <v>4560</v>
      </c>
      <c r="EL142" s="4" t="s">
        <v>9</v>
      </c>
      <c r="EM142" s="4" t="s">
        <v>772</v>
      </c>
      <c r="EN142" s="4" t="s">
        <v>1769</v>
      </c>
      <c r="EO142" s="4" t="s">
        <v>701</v>
      </c>
      <c r="EP142" s="4" t="s">
        <v>2106</v>
      </c>
      <c r="EQ142" s="4" t="s">
        <v>1735</v>
      </c>
      <c r="ER142" s="4" t="s">
        <v>1747</v>
      </c>
      <c r="ES142" s="4" t="s">
        <v>590</v>
      </c>
      <c r="ET142" s="4" t="s">
        <v>572</v>
      </c>
      <c r="EU142" s="4" t="s">
        <v>341</v>
      </c>
      <c r="EV142" s="4" t="s">
        <v>908</v>
      </c>
      <c r="EW142" s="4" t="s">
        <v>154</v>
      </c>
      <c r="EX142" s="4" t="s">
        <v>1162</v>
      </c>
      <c r="EY142" s="4" t="s">
        <v>2010</v>
      </c>
      <c r="EZ142" s="4" t="s">
        <v>3666</v>
      </c>
      <c r="FA142" s="4" t="s">
        <v>3952</v>
      </c>
      <c r="FB142" s="4" t="s">
        <v>2858</v>
      </c>
      <c r="FC142" s="4" t="s">
        <v>1564</v>
      </c>
      <c r="FD142" s="4" t="s">
        <v>1944</v>
      </c>
      <c r="FE142" s="4" t="s">
        <v>3588</v>
      </c>
      <c r="FF142" s="4" t="s">
        <v>1637</v>
      </c>
      <c r="FG142" s="4" t="s">
        <v>1712</v>
      </c>
      <c r="FH142" s="4" t="s">
        <v>1044</v>
      </c>
      <c r="FI142" s="4" t="s">
        <v>3186</v>
      </c>
      <c r="FJ142" s="4" t="s">
        <v>3</v>
      </c>
      <c r="FK142" s="4" t="s">
        <v>3</v>
      </c>
      <c r="FL142" s="4" t="s">
        <v>617</v>
      </c>
      <c r="FM142" s="4" t="s">
        <v>5079</v>
      </c>
      <c r="FN142" s="4" t="s">
        <v>3892</v>
      </c>
      <c r="FO142" s="4" t="s">
        <v>5116</v>
      </c>
      <c r="FP142" s="4" t="s">
        <v>3</v>
      </c>
      <c r="FQ142" s="4" t="s">
        <v>3</v>
      </c>
      <c r="FR142" s="4" t="s">
        <v>5159</v>
      </c>
      <c r="FS142" s="4" t="s">
        <v>5172</v>
      </c>
      <c r="FT142" s="4" t="s">
        <v>3</v>
      </c>
      <c r="FU142" s="4" t="s">
        <v>1731</v>
      </c>
      <c r="FV142" s="4" t="s">
        <v>5214</v>
      </c>
      <c r="FW142" s="4" t="s">
        <v>1291</v>
      </c>
      <c r="FX142" s="4" t="s">
        <v>3375</v>
      </c>
      <c r="FY142" s="4" t="s">
        <v>5250</v>
      </c>
      <c r="FZ142" s="4" t="s">
        <v>5267</v>
      </c>
      <c r="GA142" s="4" t="s">
        <v>5283</v>
      </c>
      <c r="GB142" s="4" t="s">
        <v>1866</v>
      </c>
      <c r="GC142" s="4" t="s">
        <v>308</v>
      </c>
      <c r="GD142" s="4" t="s">
        <v>1311</v>
      </c>
      <c r="GE142" s="4" t="s">
        <v>660</v>
      </c>
      <c r="GF142" s="4" t="s">
        <v>754</v>
      </c>
      <c r="GG142" s="4" t="s">
        <v>1087</v>
      </c>
      <c r="GH142" s="4" t="s">
        <v>3212</v>
      </c>
      <c r="GI142" s="4" t="s">
        <v>573</v>
      </c>
      <c r="GJ142" s="4" t="s">
        <v>2518</v>
      </c>
      <c r="GK142" s="4" t="s">
        <v>1203</v>
      </c>
      <c r="GL142" s="4" t="s">
        <v>3173</v>
      </c>
      <c r="GM142" s="4" t="s">
        <v>1475</v>
      </c>
      <c r="GN142" s="4" t="s">
        <v>469</v>
      </c>
      <c r="GO142" s="4" t="s">
        <v>1969</v>
      </c>
      <c r="GP142" s="4" t="s">
        <v>613</v>
      </c>
      <c r="GQ142" s="4" t="s">
        <v>164</v>
      </c>
      <c r="GR142" s="4" t="s">
        <v>566</v>
      </c>
      <c r="GS142" s="4" t="s">
        <v>1302</v>
      </c>
      <c r="GT142" s="4" t="s">
        <v>5455</v>
      </c>
      <c r="GU142" s="4" t="s">
        <v>536</v>
      </c>
      <c r="GV142" s="4" t="s">
        <v>1145</v>
      </c>
      <c r="GW142" s="4" t="s">
        <v>3743</v>
      </c>
      <c r="GX142" s="4" t="s">
        <v>5524</v>
      </c>
      <c r="GY142" s="4" t="s">
        <v>2821</v>
      </c>
      <c r="GZ142" s="4" t="s">
        <v>2057</v>
      </c>
      <c r="HA142" s="4" t="s">
        <v>512</v>
      </c>
      <c r="HB142" s="4" t="s">
        <v>2810</v>
      </c>
      <c r="HC142" s="4" t="s">
        <v>1686</v>
      </c>
      <c r="HD142" s="4" t="s">
        <v>1180</v>
      </c>
      <c r="HE142" s="4" t="s">
        <v>4884</v>
      </c>
      <c r="HF142" s="4" t="s">
        <v>2733</v>
      </c>
      <c r="HG142" s="4" t="s">
        <v>888</v>
      </c>
      <c r="HH142" s="4" t="s">
        <v>3341</v>
      </c>
      <c r="HI142" s="4" t="s">
        <v>548</v>
      </c>
      <c r="HJ142" s="4" t="s">
        <v>4457</v>
      </c>
      <c r="HK142" s="4" t="s">
        <v>1823</v>
      </c>
      <c r="HL142" s="4" t="s">
        <v>362</v>
      </c>
      <c r="HM142" s="4" t="s">
        <v>4357</v>
      </c>
      <c r="HN142" s="4" t="s">
        <v>1463</v>
      </c>
      <c r="HO142" s="4" t="s">
        <v>14</v>
      </c>
      <c r="HP142" s="4" t="s">
        <v>554</v>
      </c>
      <c r="HQ142" s="4" t="s">
        <v>3221</v>
      </c>
      <c r="HR142" s="4" t="s">
        <v>37</v>
      </c>
      <c r="HS142" s="4" t="s">
        <v>1129</v>
      </c>
      <c r="HT142" s="4" t="s">
        <v>601</v>
      </c>
      <c r="HU142" s="4" t="s">
        <v>4074</v>
      </c>
      <c r="HV142" s="4" t="s">
        <v>3851</v>
      </c>
      <c r="HW142" s="4" t="s">
        <v>744</v>
      </c>
      <c r="HX142" s="4" t="s">
        <v>2811</v>
      </c>
      <c r="HY142" s="4" t="s">
        <v>1608</v>
      </c>
      <c r="HZ142" s="4" t="s">
        <v>1764</v>
      </c>
      <c r="IA142" s="4" t="s">
        <v>2468</v>
      </c>
      <c r="IB142" s="4" t="s">
        <v>848</v>
      </c>
      <c r="IC142" s="4" t="s">
        <v>1610</v>
      </c>
      <c r="ID142" s="4" t="s">
        <v>2136</v>
      </c>
      <c r="IE142" s="4" t="s">
        <v>2680</v>
      </c>
      <c r="IF142" s="4" t="s">
        <v>2306</v>
      </c>
      <c r="IG142" s="4" t="s">
        <v>711</v>
      </c>
      <c r="IH142" s="4" t="s">
        <v>1021</v>
      </c>
      <c r="II142" s="4" t="s">
        <v>883</v>
      </c>
      <c r="IJ142" s="4" t="s">
        <v>4063</v>
      </c>
      <c r="IK142" s="4" t="s">
        <v>1229</v>
      </c>
      <c r="IL142" s="4" t="s">
        <v>385</v>
      </c>
      <c r="IM142" s="4" t="s">
        <v>5652</v>
      </c>
      <c r="IN142" s="4" t="s">
        <v>3698</v>
      </c>
      <c r="IO142" s="4" t="s">
        <v>1096</v>
      </c>
      <c r="IP142" s="4" t="s">
        <v>424</v>
      </c>
      <c r="IQ142" s="4" t="s">
        <v>666</v>
      </c>
      <c r="IR142" s="4" t="s">
        <v>2453</v>
      </c>
      <c r="IS142" s="4" t="s">
        <v>824</v>
      </c>
      <c r="IT142" s="4" t="s">
        <v>2246</v>
      </c>
      <c r="IU142" s="4" t="s">
        <v>708</v>
      </c>
      <c r="IV142" s="4" t="s">
        <v>3484</v>
      </c>
      <c r="IW142" s="4" t="s">
        <v>989</v>
      </c>
      <c r="IX142" s="4" t="s">
        <v>2262</v>
      </c>
      <c r="IY142" s="4" t="s">
        <v>1198</v>
      </c>
      <c r="IZ142" s="4" t="s">
        <v>1381</v>
      </c>
      <c r="JA142" s="4" t="s">
        <v>950</v>
      </c>
      <c r="JB142" s="4" t="s">
        <v>341</v>
      </c>
      <c r="JC142" s="4" t="s">
        <v>1808</v>
      </c>
      <c r="JD142" s="4" t="s">
        <v>1020</v>
      </c>
      <c r="JE142" s="4" t="s">
        <v>1799</v>
      </c>
      <c r="JF142" s="4" t="s">
        <v>3026</v>
      </c>
    </row>
    <row r="143" spans="1:266" ht="15.75" thickBot="1">
      <c r="A143" s="8" t="s">
        <v>6571</v>
      </c>
      <c r="B143" s="3" t="e">
        <v>#DIV/0!</v>
      </c>
      <c r="C143" s="3" t="e">
        <v>#DIV/0!</v>
      </c>
      <c r="D143" s="3" t="e">
        <v>#DIV/0!</v>
      </c>
      <c r="E143" s="3" t="e">
        <v>#DIV/0!</v>
      </c>
      <c r="F143" s="3" t="e">
        <v>#DIV/0!</v>
      </c>
      <c r="G143" s="3" t="e">
        <v>#DIV/0!</v>
      </c>
      <c r="H143" s="3" t="e">
        <v>#DIV/0!</v>
      </c>
      <c r="I143" s="3" t="e">
        <v>#DIV/0!</v>
      </c>
      <c r="J143" s="3" t="e">
        <v>#DIV/0!</v>
      </c>
      <c r="K143" s="3" t="e">
        <v>#DIV/0!</v>
      </c>
      <c r="L143" s="3" t="e">
        <v>#DIV/0!</v>
      </c>
      <c r="M143" s="3" t="e">
        <v>#DIV/0!</v>
      </c>
      <c r="N143" s="3" t="e">
        <v>#DIV/0!</v>
      </c>
      <c r="O143" s="3" t="e">
        <v>#DIV/0!</v>
      </c>
      <c r="P143" s="3" t="e">
        <v>#DIV/0!</v>
      </c>
      <c r="Q143" s="3" t="e">
        <v>#DIV/0!</v>
      </c>
      <c r="R143" s="3" t="e">
        <v>#DIV/0!</v>
      </c>
      <c r="S143" s="3" t="e">
        <v>#DIV/0!</v>
      </c>
      <c r="T143" s="3" t="e">
        <v>#DIV/0!</v>
      </c>
      <c r="U143" s="3" t="e">
        <v>#DIV/0!</v>
      </c>
      <c r="V143" s="3" t="e">
        <v>#DIV/0!</v>
      </c>
      <c r="W143" s="3" t="e">
        <v>#DIV/0!</v>
      </c>
      <c r="X143" s="3" t="e">
        <v>#DIV/0!</v>
      </c>
      <c r="Y143" s="3" t="e">
        <v>#DIV/0!</v>
      </c>
      <c r="Z143" s="3" t="e">
        <v>#DIV/0!</v>
      </c>
      <c r="AA143" s="3" t="e">
        <v>#DIV/0!</v>
      </c>
      <c r="AB143" s="3" t="e">
        <v>#DIV/0!</v>
      </c>
      <c r="AC143" s="3" t="e">
        <v>#DIV/0!</v>
      </c>
      <c r="AD143" s="3" t="e">
        <v>#DIV/0!</v>
      </c>
      <c r="AE143" s="3" t="e">
        <v>#DIV/0!</v>
      </c>
      <c r="AF143" s="3" t="e">
        <v>#DIV/0!</v>
      </c>
      <c r="AG143" s="3" t="e">
        <v>#DIV/0!</v>
      </c>
      <c r="AH143" s="3" t="e">
        <v>#DIV/0!</v>
      </c>
      <c r="AI143" s="3" t="e">
        <v>#DIV/0!</v>
      </c>
      <c r="AJ143" s="3" t="e">
        <v>#DIV/0!</v>
      </c>
      <c r="AK143" s="3" t="e">
        <v>#DIV/0!</v>
      </c>
      <c r="AL143" s="3" t="e">
        <v>#DIV/0!</v>
      </c>
      <c r="AM143" s="3" t="e">
        <v>#DIV/0!</v>
      </c>
      <c r="AN143" s="3" t="e">
        <v>#DIV/0!</v>
      </c>
      <c r="AO143" s="3" t="e">
        <v>#DIV/0!</v>
      </c>
      <c r="AP143" s="3" t="e">
        <v>#DIV/0!</v>
      </c>
      <c r="AQ143" s="3" t="e">
        <v>#DIV/0!</v>
      </c>
      <c r="AR143" s="3" t="e">
        <v>#DIV/0!</v>
      </c>
      <c r="AS143" s="3" t="e">
        <v>#DIV/0!</v>
      </c>
      <c r="AT143" s="3" t="e">
        <v>#DIV/0!</v>
      </c>
      <c r="AU143" s="3" t="e">
        <v>#DIV/0!</v>
      </c>
      <c r="AV143" s="3" t="e">
        <v>#DIV/0!</v>
      </c>
      <c r="AW143" s="3" t="e">
        <v>#DIV/0!</v>
      </c>
      <c r="AX143" s="3" t="e">
        <v>#DIV/0!</v>
      </c>
      <c r="AY143" s="3" t="e">
        <v>#DIV/0!</v>
      </c>
      <c r="AZ143" s="3" t="e">
        <v>#DIV/0!</v>
      </c>
      <c r="BA143" s="3" t="e">
        <v>#DIV/0!</v>
      </c>
      <c r="BB143" s="3" t="e">
        <v>#DIV/0!</v>
      </c>
      <c r="BC143" s="3" t="e">
        <v>#DIV/0!</v>
      </c>
      <c r="BD143" s="3" t="e">
        <v>#DIV/0!</v>
      </c>
      <c r="BE143" s="3" t="e">
        <v>#DIV/0!</v>
      </c>
      <c r="BF143" s="3" t="e">
        <v>#DIV/0!</v>
      </c>
      <c r="BG143" s="3" t="e">
        <v>#DIV/0!</v>
      </c>
      <c r="BH143" s="3" t="e">
        <v>#DIV/0!</v>
      </c>
      <c r="BI143" s="3" t="e">
        <v>#DIV/0!</v>
      </c>
      <c r="BJ143" s="3" t="e">
        <v>#DIV/0!</v>
      </c>
      <c r="BK143" s="3" t="e">
        <v>#DIV/0!</v>
      </c>
      <c r="BL143" s="3" t="e">
        <v>#DIV/0!</v>
      </c>
      <c r="BM143" s="3" t="e">
        <v>#DIV/0!</v>
      </c>
      <c r="BN143" s="3" t="e">
        <v>#DIV/0!</v>
      </c>
      <c r="BO143" s="3" t="e">
        <v>#DIV/0!</v>
      </c>
      <c r="BP143" s="3" t="e">
        <v>#DIV/0!</v>
      </c>
      <c r="BQ143" s="3" t="e">
        <v>#DIV/0!</v>
      </c>
      <c r="BR143" s="3" t="e">
        <v>#DIV/0!</v>
      </c>
      <c r="BS143" s="3" t="e">
        <v>#DIV/0!</v>
      </c>
      <c r="BT143" s="3" t="e">
        <v>#DIV/0!</v>
      </c>
      <c r="BU143" s="3" t="e">
        <v>#DIV/0!</v>
      </c>
      <c r="BV143" s="3" t="e">
        <v>#DIV/0!</v>
      </c>
      <c r="BW143" s="3" t="e">
        <v>#DIV/0!</v>
      </c>
      <c r="BX143" s="3" t="e">
        <v>#DIV/0!</v>
      </c>
      <c r="BY143" s="3" t="e">
        <v>#DIV/0!</v>
      </c>
      <c r="BZ143" s="3" t="e">
        <v>#DIV/0!</v>
      </c>
      <c r="CA143" s="3" t="e">
        <v>#DIV/0!</v>
      </c>
      <c r="CB143" s="3" t="e">
        <v>#DIV/0!</v>
      </c>
      <c r="CC143" s="3" t="e">
        <v>#DIV/0!</v>
      </c>
      <c r="CD143" s="3" t="e">
        <v>#DIV/0!</v>
      </c>
      <c r="CE143" s="3" t="e">
        <v>#DIV/0!</v>
      </c>
      <c r="CF143" s="3" t="e">
        <v>#DIV/0!</v>
      </c>
      <c r="CG143" s="3" t="e">
        <v>#DIV/0!</v>
      </c>
      <c r="CH143" s="3" t="e">
        <v>#DIV/0!</v>
      </c>
      <c r="CI143" s="3" t="e">
        <v>#DIV/0!</v>
      </c>
      <c r="CJ143" s="3" t="e">
        <v>#DIV/0!</v>
      </c>
      <c r="CK143" s="3" t="e">
        <v>#DIV/0!</v>
      </c>
      <c r="CL143" s="3" t="e">
        <v>#DIV/0!</v>
      </c>
      <c r="CM143" s="3" t="e">
        <v>#DIV/0!</v>
      </c>
      <c r="CN143" s="3" t="e">
        <v>#DIV/0!</v>
      </c>
      <c r="CO143" s="3" t="e">
        <v>#DIV/0!</v>
      </c>
      <c r="CP143" s="3" t="e">
        <v>#DIV/0!</v>
      </c>
      <c r="CQ143" s="3" t="e">
        <v>#DIV/0!</v>
      </c>
      <c r="CR143" s="3" t="e">
        <v>#DIV/0!</v>
      </c>
      <c r="CS143" s="3" t="e">
        <v>#DIV/0!</v>
      </c>
      <c r="CT143" s="3" t="e">
        <v>#DIV/0!</v>
      </c>
      <c r="CU143" s="3" t="e">
        <v>#DIV/0!</v>
      </c>
      <c r="CV143" s="3" t="e">
        <v>#DIV/0!</v>
      </c>
      <c r="CW143" s="3" t="e">
        <v>#DIV/0!</v>
      </c>
      <c r="CX143" s="3" t="e">
        <v>#DIV/0!</v>
      </c>
      <c r="CY143" s="3" t="e">
        <v>#DIV/0!</v>
      </c>
      <c r="CZ143" s="3" t="e">
        <v>#DIV/0!</v>
      </c>
      <c r="DA143" s="4" t="s">
        <v>704</v>
      </c>
      <c r="DB143" s="4" t="s">
        <v>4224</v>
      </c>
      <c r="DC143" s="4" t="s">
        <v>2035</v>
      </c>
      <c r="DD143" s="4" t="s">
        <v>4250</v>
      </c>
      <c r="DE143" s="4" t="s">
        <v>4264</v>
      </c>
      <c r="DF143" s="4" t="s">
        <v>412</v>
      </c>
      <c r="DG143" s="4" t="s">
        <v>2397</v>
      </c>
      <c r="DH143" s="4" t="s">
        <v>3541</v>
      </c>
      <c r="DI143" s="4" t="s">
        <v>1014</v>
      </c>
      <c r="DJ143" s="4" t="s">
        <v>4330</v>
      </c>
      <c r="DK143" s="4" t="s">
        <v>1467</v>
      </c>
      <c r="DL143" s="4" t="s">
        <v>910</v>
      </c>
      <c r="DM143" s="4" t="s">
        <v>2675</v>
      </c>
      <c r="DN143" s="4" t="s">
        <v>4401</v>
      </c>
      <c r="DO143" s="4" t="s">
        <v>3360</v>
      </c>
      <c r="DP143" s="4" t="s">
        <v>3501</v>
      </c>
      <c r="DQ143" s="4" t="s">
        <v>565</v>
      </c>
      <c r="DR143" s="4" t="s">
        <v>1562</v>
      </c>
      <c r="DS143" s="4" t="s">
        <v>958</v>
      </c>
      <c r="DT143" s="4" t="s">
        <v>3249</v>
      </c>
      <c r="DU143" s="4" t="s">
        <v>876</v>
      </c>
      <c r="DV143" s="4" t="s">
        <v>4540</v>
      </c>
      <c r="DW143" s="4" t="s">
        <v>4560</v>
      </c>
      <c r="DX143" s="4" t="s">
        <v>981</v>
      </c>
      <c r="DY143" s="4" t="s">
        <v>4584</v>
      </c>
      <c r="DZ143" s="4" t="s">
        <v>470</v>
      </c>
      <c r="EA143" s="4" t="s">
        <v>490</v>
      </c>
      <c r="EB143" s="4" t="s">
        <v>1296</v>
      </c>
      <c r="EC143" s="4" t="s">
        <v>1846</v>
      </c>
      <c r="ED143" s="4" t="s">
        <v>3</v>
      </c>
      <c r="EE143" s="4" t="s">
        <v>3</v>
      </c>
      <c r="EF143" s="4" t="s">
        <v>3</v>
      </c>
      <c r="EG143" s="4" t="s">
        <v>929</v>
      </c>
      <c r="EH143" s="4" t="s">
        <v>3</v>
      </c>
      <c r="EI143" s="4" t="s">
        <v>3</v>
      </c>
      <c r="EJ143" s="4" t="s">
        <v>1600</v>
      </c>
      <c r="EK143" s="4" t="s">
        <v>76</v>
      </c>
      <c r="EL143" s="4" t="s">
        <v>367</v>
      </c>
      <c r="EM143" s="4" t="s">
        <v>1284</v>
      </c>
      <c r="EN143" s="4" t="s">
        <v>2390</v>
      </c>
      <c r="EO143" s="4" t="s">
        <v>4787</v>
      </c>
      <c r="EP143" s="4" t="s">
        <v>4798</v>
      </c>
      <c r="EQ143" s="4" t="s">
        <v>2196</v>
      </c>
      <c r="ER143" s="4" t="s">
        <v>3</v>
      </c>
      <c r="ES143" s="4" t="s">
        <v>1512</v>
      </c>
      <c r="ET143" s="4" t="s">
        <v>1251</v>
      </c>
      <c r="EU143" s="4" t="s">
        <v>3128</v>
      </c>
      <c r="EV143" s="4" t="s">
        <v>611</v>
      </c>
      <c r="EW143" s="4" t="s">
        <v>3</v>
      </c>
      <c r="EX143" s="4" t="s">
        <v>3360</v>
      </c>
      <c r="EY143" s="4" t="s">
        <v>4877</v>
      </c>
      <c r="EZ143" s="4" t="s">
        <v>1237</v>
      </c>
      <c r="FA143" s="4" t="s">
        <v>1828</v>
      </c>
      <c r="FB143" s="4" t="s">
        <v>303</v>
      </c>
      <c r="FC143" s="4" t="s">
        <v>4933</v>
      </c>
      <c r="FD143" s="4" t="s">
        <v>1671</v>
      </c>
      <c r="FE143" s="4" t="s">
        <v>188</v>
      </c>
      <c r="FF143" s="4" t="s">
        <v>643</v>
      </c>
      <c r="FG143" s="4" t="s">
        <v>4986</v>
      </c>
      <c r="FH143" s="4" t="s">
        <v>1125</v>
      </c>
      <c r="FI143" s="4" t="s">
        <v>3</v>
      </c>
      <c r="FJ143" s="4" t="s">
        <v>771</v>
      </c>
      <c r="FK143" s="4" t="s">
        <v>405</v>
      </c>
      <c r="FL143" s="4" t="s">
        <v>609</v>
      </c>
      <c r="FM143" s="4" t="s">
        <v>1834</v>
      </c>
      <c r="FN143" s="4" t="s">
        <v>2453</v>
      </c>
      <c r="FO143" s="4" t="s">
        <v>320</v>
      </c>
      <c r="FP143" s="4" t="s">
        <v>1555</v>
      </c>
      <c r="FQ143" s="4" t="s">
        <v>121</v>
      </c>
      <c r="FR143" s="4" t="s">
        <v>468</v>
      </c>
      <c r="FS143" s="4" t="s">
        <v>3160</v>
      </c>
      <c r="FT143" s="4" t="s">
        <v>305</v>
      </c>
      <c r="FU143" s="4" t="s">
        <v>296</v>
      </c>
      <c r="FV143" s="4" t="s">
        <v>1220</v>
      </c>
      <c r="FW143" s="4" t="s">
        <v>1166</v>
      </c>
      <c r="FX143" s="4" t="s">
        <v>3141</v>
      </c>
      <c r="FY143" s="4" t="s">
        <v>4125</v>
      </c>
      <c r="FZ143" s="4" t="s">
        <v>3912</v>
      </c>
      <c r="GA143" s="4" t="s">
        <v>1467</v>
      </c>
      <c r="GB143" s="4" t="s">
        <v>896</v>
      </c>
      <c r="GC143" s="4" t="s">
        <v>3</v>
      </c>
      <c r="GD143" s="4" t="s">
        <v>2032</v>
      </c>
      <c r="GE143" s="4" t="s">
        <v>1703</v>
      </c>
      <c r="GF143" s="4" t="s">
        <v>91</v>
      </c>
      <c r="GG143" s="4" t="s">
        <v>1845</v>
      </c>
      <c r="GH143" s="4" t="s">
        <v>1862</v>
      </c>
      <c r="GI143" s="4" t="s">
        <v>928</v>
      </c>
      <c r="GJ143" s="4" t="s">
        <v>1108</v>
      </c>
      <c r="GK143" s="4" t="s">
        <v>163</v>
      </c>
      <c r="GL143" s="4" t="s">
        <v>183</v>
      </c>
      <c r="GM143" s="4" t="s">
        <v>180</v>
      </c>
      <c r="GN143" s="4" t="s">
        <v>3093</v>
      </c>
      <c r="GO143" s="4" t="s">
        <v>689</v>
      </c>
      <c r="GP143" s="4" t="s">
        <v>689</v>
      </c>
      <c r="GQ143" s="4" t="s">
        <v>3745</v>
      </c>
      <c r="GR143" s="4" t="s">
        <v>2888</v>
      </c>
      <c r="GS143" s="4" t="s">
        <v>392</v>
      </c>
      <c r="GT143" s="4" t="s">
        <v>1243</v>
      </c>
      <c r="GU143" s="4" t="s">
        <v>3</v>
      </c>
      <c r="GV143" s="4" t="s">
        <v>1614</v>
      </c>
      <c r="GW143" s="4" t="s">
        <v>5502</v>
      </c>
      <c r="GX143" s="4" t="s">
        <v>2045</v>
      </c>
      <c r="GY143" s="4" t="s">
        <v>449</v>
      </c>
      <c r="GZ143" s="4" t="s">
        <v>1268</v>
      </c>
      <c r="HA143" s="4" t="s">
        <v>1886</v>
      </c>
      <c r="HB143" s="4" t="s">
        <v>1164</v>
      </c>
      <c r="HC143" s="4" t="s">
        <v>2138</v>
      </c>
      <c r="HD143" s="4" t="s">
        <v>363</v>
      </c>
      <c r="HE143" s="4" t="s">
        <v>2218</v>
      </c>
      <c r="HF143" s="4" t="s">
        <v>378</v>
      </c>
      <c r="HG143" s="4" t="s">
        <v>700</v>
      </c>
      <c r="HH143" s="4" t="s">
        <v>1091</v>
      </c>
      <c r="HI143" s="4" t="s">
        <v>3087</v>
      </c>
      <c r="HJ143" s="4" t="s">
        <v>82</v>
      </c>
      <c r="HK143" s="4" t="s">
        <v>3675</v>
      </c>
      <c r="HL143" s="4" t="s">
        <v>266</v>
      </c>
      <c r="HM143" s="4" t="s">
        <v>3965</v>
      </c>
      <c r="HN143" s="4" t="s">
        <v>392</v>
      </c>
      <c r="HO143" s="4" t="s">
        <v>3254</v>
      </c>
      <c r="HP143" s="4" t="s">
        <v>305</v>
      </c>
      <c r="HQ143" s="4" t="s">
        <v>3</v>
      </c>
      <c r="HR143" s="4" t="s">
        <v>1562</v>
      </c>
      <c r="HS143" s="4" t="s">
        <v>1913</v>
      </c>
      <c r="HT143" s="4" t="s">
        <v>5909</v>
      </c>
      <c r="HU143" s="4" t="s">
        <v>5952</v>
      </c>
      <c r="HV143" s="4" t="s">
        <v>5972</v>
      </c>
      <c r="HW143" s="4" t="s">
        <v>1887</v>
      </c>
      <c r="HX143" s="4" t="s">
        <v>1745</v>
      </c>
      <c r="HY143" s="4" t="s">
        <v>2595</v>
      </c>
      <c r="HZ143" s="4" t="s">
        <v>2950</v>
      </c>
      <c r="IA143" s="4" t="s">
        <v>2509</v>
      </c>
      <c r="IB143" s="4" t="s">
        <v>1961</v>
      </c>
      <c r="IC143" s="4" t="s">
        <v>622</v>
      </c>
      <c r="ID143" s="4" t="s">
        <v>3305</v>
      </c>
      <c r="IE143" s="4" t="s">
        <v>734</v>
      </c>
      <c r="IF143" s="4" t="s">
        <v>1287</v>
      </c>
      <c r="IG143" s="4" t="s">
        <v>915</v>
      </c>
      <c r="IH143" s="4" t="s">
        <v>84</v>
      </c>
      <c r="II143" s="4" t="s">
        <v>1810</v>
      </c>
      <c r="IJ143" s="4" t="s">
        <v>762</v>
      </c>
      <c r="IK143" s="4" t="s">
        <v>1834</v>
      </c>
      <c r="IL143" s="4" t="s">
        <v>400</v>
      </c>
      <c r="IM143" s="4" t="s">
        <v>3211</v>
      </c>
      <c r="IN143" s="4" t="s">
        <v>4828</v>
      </c>
      <c r="IO143" s="4" t="s">
        <v>4780</v>
      </c>
      <c r="IP143" s="4" t="s">
        <v>2749</v>
      </c>
      <c r="IQ143" s="4" t="s">
        <v>6281</v>
      </c>
      <c r="IR143" s="4" t="s">
        <v>1543</v>
      </c>
      <c r="IS143" s="4" t="s">
        <v>3195</v>
      </c>
      <c r="IT143" s="4" t="s">
        <v>378</v>
      </c>
      <c r="IU143" s="4" t="s">
        <v>2094</v>
      </c>
      <c r="IV143" s="4" t="s">
        <v>1355</v>
      </c>
      <c r="IW143" s="4" t="s">
        <v>1191</v>
      </c>
      <c r="IX143" s="4" t="s">
        <v>3533</v>
      </c>
      <c r="IY143" s="4" t="s">
        <v>3373</v>
      </c>
      <c r="IZ143" s="4" t="s">
        <v>225</v>
      </c>
      <c r="JA143" s="4" t="s">
        <v>855</v>
      </c>
      <c r="JB143" s="4" t="s">
        <v>1198</v>
      </c>
      <c r="JC143" s="4" t="s">
        <v>2720</v>
      </c>
      <c r="JD143" s="4" t="s">
        <v>3560</v>
      </c>
      <c r="JE143" s="4" t="s">
        <v>2518</v>
      </c>
      <c r="JF143" s="4" t="s">
        <v>3</v>
      </c>
    </row>
    <row r="144" spans="1:266" ht="15.75" thickBot="1">
      <c r="A144" s="8" t="s">
        <v>6572</v>
      </c>
      <c r="B144" s="3" t="e">
        <v>#DIV/0!</v>
      </c>
      <c r="C144" s="3" t="e">
        <v>#DIV/0!</v>
      </c>
      <c r="D144" s="3" t="e">
        <v>#DIV/0!</v>
      </c>
      <c r="E144" s="3" t="e">
        <v>#DIV/0!</v>
      </c>
      <c r="F144" s="3" t="e">
        <v>#DIV/0!</v>
      </c>
      <c r="G144" s="3" t="e">
        <v>#DIV/0!</v>
      </c>
      <c r="H144" s="3" t="e">
        <v>#DIV/0!</v>
      </c>
      <c r="I144" s="3" t="e">
        <v>#DIV/0!</v>
      </c>
      <c r="J144" s="3" t="e">
        <v>#DIV/0!</v>
      </c>
      <c r="K144" s="3" t="e">
        <v>#DIV/0!</v>
      </c>
      <c r="L144" s="3" t="e">
        <v>#DIV/0!</v>
      </c>
      <c r="M144" s="3" t="e">
        <v>#DIV/0!</v>
      </c>
      <c r="N144" s="3" t="e">
        <v>#DIV/0!</v>
      </c>
      <c r="O144" s="3" t="e">
        <v>#DIV/0!</v>
      </c>
      <c r="P144" s="3" t="e">
        <v>#DIV/0!</v>
      </c>
      <c r="Q144" s="3" t="e">
        <v>#DIV/0!</v>
      </c>
      <c r="R144" s="3" t="e">
        <v>#DIV/0!</v>
      </c>
      <c r="S144" s="3" t="e">
        <v>#DIV/0!</v>
      </c>
      <c r="T144" s="3" t="e">
        <v>#DIV/0!</v>
      </c>
      <c r="U144" s="3" t="e">
        <v>#DIV/0!</v>
      </c>
      <c r="V144" s="3" t="e">
        <v>#DIV/0!</v>
      </c>
      <c r="W144" s="3" t="e">
        <v>#DIV/0!</v>
      </c>
      <c r="X144" s="3" t="e">
        <v>#DIV/0!</v>
      </c>
      <c r="Y144" s="3" t="e">
        <v>#DIV/0!</v>
      </c>
      <c r="Z144" s="3" t="e">
        <v>#DIV/0!</v>
      </c>
      <c r="AA144" s="3" t="e">
        <v>#DIV/0!</v>
      </c>
      <c r="AB144" s="3" t="e">
        <v>#DIV/0!</v>
      </c>
      <c r="AC144" s="3" t="e">
        <v>#DIV/0!</v>
      </c>
      <c r="AD144" s="3" t="e">
        <v>#DIV/0!</v>
      </c>
      <c r="AE144" s="3" t="e">
        <v>#DIV/0!</v>
      </c>
      <c r="AF144" s="3" t="e">
        <v>#DIV/0!</v>
      </c>
      <c r="AG144" s="3" t="e">
        <v>#DIV/0!</v>
      </c>
      <c r="AH144" s="3" t="e">
        <v>#DIV/0!</v>
      </c>
      <c r="AI144" s="3" t="e">
        <v>#DIV/0!</v>
      </c>
      <c r="AJ144" s="3" t="e">
        <v>#DIV/0!</v>
      </c>
      <c r="AK144" s="3" t="e">
        <v>#DIV/0!</v>
      </c>
      <c r="AL144" s="3" t="e">
        <v>#DIV/0!</v>
      </c>
      <c r="AM144" s="3" t="e">
        <v>#DIV/0!</v>
      </c>
      <c r="AN144" s="3" t="e">
        <v>#DIV/0!</v>
      </c>
      <c r="AO144" s="3" t="e">
        <v>#DIV/0!</v>
      </c>
      <c r="AP144" s="3" t="e">
        <v>#DIV/0!</v>
      </c>
      <c r="AQ144" s="3" t="e">
        <v>#DIV/0!</v>
      </c>
      <c r="AR144" s="3" t="e">
        <v>#DIV/0!</v>
      </c>
      <c r="AS144" s="3" t="e">
        <v>#DIV/0!</v>
      </c>
      <c r="AT144" s="3" t="e">
        <v>#DIV/0!</v>
      </c>
      <c r="AU144" s="3" t="e">
        <v>#DIV/0!</v>
      </c>
      <c r="AV144" s="3" t="e">
        <v>#DIV/0!</v>
      </c>
      <c r="AW144" s="3" t="e">
        <v>#DIV/0!</v>
      </c>
      <c r="AX144" s="3" t="e">
        <v>#DIV/0!</v>
      </c>
      <c r="AY144" s="3" t="e">
        <v>#DIV/0!</v>
      </c>
      <c r="AZ144" s="3" t="e">
        <v>#DIV/0!</v>
      </c>
      <c r="BA144" s="3" t="e">
        <v>#DIV/0!</v>
      </c>
      <c r="BB144" s="3" t="e">
        <v>#DIV/0!</v>
      </c>
      <c r="BC144" s="3" t="e">
        <v>#DIV/0!</v>
      </c>
      <c r="BD144" s="3" t="e">
        <v>#DIV/0!</v>
      </c>
      <c r="BE144" s="3" t="e">
        <v>#DIV/0!</v>
      </c>
      <c r="BF144" s="3" t="e">
        <v>#DIV/0!</v>
      </c>
      <c r="BG144" s="3" t="e">
        <v>#DIV/0!</v>
      </c>
      <c r="BH144" s="3" t="e">
        <v>#DIV/0!</v>
      </c>
      <c r="BI144" s="3" t="e">
        <v>#DIV/0!</v>
      </c>
      <c r="BJ144" s="3" t="e">
        <v>#DIV/0!</v>
      </c>
      <c r="BK144" s="3" t="e">
        <v>#DIV/0!</v>
      </c>
      <c r="BL144" s="3" t="e">
        <v>#DIV/0!</v>
      </c>
      <c r="BM144" s="3" t="e">
        <v>#DIV/0!</v>
      </c>
      <c r="BN144" s="3" t="e">
        <v>#DIV/0!</v>
      </c>
      <c r="BO144" s="3" t="e">
        <v>#DIV/0!</v>
      </c>
      <c r="BP144" s="4" t="s">
        <v>2016</v>
      </c>
      <c r="BQ144" s="4" t="s">
        <v>3</v>
      </c>
      <c r="BR144" s="4" t="s">
        <v>3009</v>
      </c>
      <c r="BS144" s="4" t="s">
        <v>3432</v>
      </c>
      <c r="BT144" s="4" t="s">
        <v>1067</v>
      </c>
      <c r="BU144" s="4" t="s">
        <v>1719</v>
      </c>
      <c r="BV144" s="4" t="s">
        <v>185</v>
      </c>
      <c r="BW144" s="4" t="s">
        <v>1292</v>
      </c>
      <c r="BX144" s="4" t="s">
        <v>554</v>
      </c>
      <c r="BY144" s="4" t="s">
        <v>177</v>
      </c>
      <c r="BZ144" s="4" t="s">
        <v>1562</v>
      </c>
      <c r="CA144" s="4" t="s">
        <v>1436</v>
      </c>
      <c r="CB144" s="4" t="s">
        <v>2662</v>
      </c>
      <c r="CC144" s="4" t="s">
        <v>1034</v>
      </c>
      <c r="CD144" s="4" t="s">
        <v>1898</v>
      </c>
      <c r="CE144" s="4" t="s">
        <v>3696</v>
      </c>
      <c r="CF144" s="4" t="s">
        <v>741</v>
      </c>
      <c r="CG144" s="4" t="s">
        <v>3769</v>
      </c>
      <c r="CH144" s="4" t="s">
        <v>3798</v>
      </c>
      <c r="CI144" s="4" t="s">
        <v>762</v>
      </c>
      <c r="CJ144" s="4" t="s">
        <v>2712</v>
      </c>
      <c r="CK144" s="4" t="s">
        <v>243</v>
      </c>
      <c r="CL144" s="4" t="s">
        <v>1237</v>
      </c>
      <c r="CM144" s="4" t="s">
        <v>64</v>
      </c>
      <c r="CN144" s="4" t="s">
        <v>1760</v>
      </c>
      <c r="CO144" s="4" t="s">
        <v>1015</v>
      </c>
      <c r="CP144" s="4" t="s">
        <v>1137</v>
      </c>
      <c r="CQ144" s="4" t="s">
        <v>1533</v>
      </c>
      <c r="CR144" s="4" t="s">
        <v>1452</v>
      </c>
      <c r="CS144" s="4" t="s">
        <v>1503</v>
      </c>
      <c r="CT144" s="4" t="s">
        <v>271</v>
      </c>
      <c r="CU144" s="4" t="s">
        <v>73</v>
      </c>
      <c r="CV144" s="4" t="s">
        <v>946</v>
      </c>
      <c r="CW144" s="4" t="s">
        <v>2110</v>
      </c>
      <c r="CX144" s="4" t="s">
        <v>2487</v>
      </c>
      <c r="CY144" s="4" t="s">
        <v>4150</v>
      </c>
      <c r="CZ144" s="4" t="s">
        <v>1751</v>
      </c>
      <c r="DA144" s="4" t="s">
        <v>2851</v>
      </c>
      <c r="DB144" s="4" t="s">
        <v>1904</v>
      </c>
      <c r="DC144" s="4" t="s">
        <v>2779</v>
      </c>
      <c r="DD144" s="4" t="s">
        <v>769</v>
      </c>
      <c r="DE144" s="4" t="s">
        <v>3454</v>
      </c>
      <c r="DF144" s="4" t="s">
        <v>3379</v>
      </c>
      <c r="DG144" s="4" t="s">
        <v>1166</v>
      </c>
      <c r="DH144" s="4" t="s">
        <v>513</v>
      </c>
      <c r="DI144" s="4" t="s">
        <v>674</v>
      </c>
      <c r="DJ144" s="4" t="s">
        <v>777</v>
      </c>
      <c r="DK144" s="4" t="s">
        <v>289</v>
      </c>
      <c r="DL144" s="4" t="s">
        <v>2316</v>
      </c>
      <c r="DM144" s="4" t="s">
        <v>1774</v>
      </c>
      <c r="DN144" s="4" t="s">
        <v>4073</v>
      </c>
      <c r="DO144" s="4" t="s">
        <v>4430</v>
      </c>
      <c r="DP144" s="4" t="s">
        <v>1484</v>
      </c>
      <c r="DQ144" s="4" t="s">
        <v>728</v>
      </c>
      <c r="DR144" s="4" t="s">
        <v>152</v>
      </c>
      <c r="DS144" s="4" t="s">
        <v>248</v>
      </c>
      <c r="DT144" s="4" t="s">
        <v>2075</v>
      </c>
      <c r="DU144" s="4" t="s">
        <v>1035</v>
      </c>
      <c r="DV144" s="4" t="s">
        <v>3</v>
      </c>
      <c r="DW144" s="4" t="s">
        <v>183</v>
      </c>
      <c r="DX144" s="4" t="s">
        <v>565</v>
      </c>
      <c r="DY144" s="4" t="s">
        <v>3014</v>
      </c>
      <c r="DZ144" s="4" t="s">
        <v>4201</v>
      </c>
      <c r="EA144" s="4" t="s">
        <v>342</v>
      </c>
      <c r="EB144" s="4" t="s">
        <v>2113</v>
      </c>
      <c r="EC144" s="4" t="s">
        <v>550</v>
      </c>
      <c r="ED144" s="4" t="s">
        <v>4636</v>
      </c>
      <c r="EE144" s="4" t="s">
        <v>1201</v>
      </c>
      <c r="EF144" s="4" t="s">
        <v>3341</v>
      </c>
      <c r="EG144" s="4" t="s">
        <v>1342</v>
      </c>
      <c r="EH144" s="4" t="s">
        <v>1669</v>
      </c>
      <c r="EI144" s="4" t="s">
        <v>587</v>
      </c>
      <c r="EJ144" s="4" t="s">
        <v>1197</v>
      </c>
      <c r="EK144" s="4" t="s">
        <v>734</v>
      </c>
      <c r="EL144" s="4" t="s">
        <v>1127</v>
      </c>
      <c r="EM144" s="4" t="s">
        <v>3769</v>
      </c>
      <c r="EN144" s="4" t="s">
        <v>396</v>
      </c>
      <c r="EO144" s="4" t="s">
        <v>1254</v>
      </c>
      <c r="EP144" s="4" t="s">
        <v>206</v>
      </c>
      <c r="EQ144" s="4" t="s">
        <v>1179</v>
      </c>
      <c r="ER144" s="4" t="s">
        <v>1780</v>
      </c>
      <c r="ES144" s="4" t="s">
        <v>1333</v>
      </c>
      <c r="ET144" s="4" t="s">
        <v>1932</v>
      </c>
      <c r="EU144" s="4" t="s">
        <v>3238</v>
      </c>
      <c r="EV144" s="4" t="s">
        <v>4848</v>
      </c>
      <c r="EW144" s="4" t="s">
        <v>843</v>
      </c>
      <c r="EX144" s="4" t="s">
        <v>4481</v>
      </c>
      <c r="EY144" s="4" t="s">
        <v>1926</v>
      </c>
      <c r="EZ144" s="4" t="s">
        <v>1222</v>
      </c>
      <c r="FA144" s="4" t="s">
        <v>1780</v>
      </c>
      <c r="FB144" s="4" t="s">
        <v>467</v>
      </c>
      <c r="FC144" s="4" t="s">
        <v>1264</v>
      </c>
      <c r="FD144" s="4" t="s">
        <v>703</v>
      </c>
      <c r="FE144" s="4" t="s">
        <v>12</v>
      </c>
      <c r="FF144" s="4" t="s">
        <v>17</v>
      </c>
      <c r="FG144" s="4" t="s">
        <v>732</v>
      </c>
      <c r="FH144" s="4" t="s">
        <v>3006</v>
      </c>
      <c r="FI144" s="4" t="s">
        <v>83</v>
      </c>
      <c r="FJ144" s="4" t="s">
        <v>284</v>
      </c>
      <c r="FK144" s="4" t="s">
        <v>5049</v>
      </c>
      <c r="FL144" s="4" t="s">
        <v>583</v>
      </c>
      <c r="FM144" s="4" t="s">
        <v>4214</v>
      </c>
      <c r="FN144" s="4" t="s">
        <v>1491</v>
      </c>
      <c r="FO144" s="4" t="s">
        <v>243</v>
      </c>
      <c r="FP144" s="4" t="s">
        <v>4272</v>
      </c>
      <c r="FQ144" s="4" t="s">
        <v>3091</v>
      </c>
      <c r="FR144" s="4" t="s">
        <v>3484</v>
      </c>
      <c r="FS144" s="4" t="s">
        <v>5173</v>
      </c>
      <c r="FT144" s="4" t="s">
        <v>1832</v>
      </c>
      <c r="FU144" s="4" t="s">
        <v>4080</v>
      </c>
      <c r="FV144" s="4" t="s">
        <v>4559</v>
      </c>
      <c r="FW144" s="4" t="s">
        <v>1756</v>
      </c>
      <c r="FX144" s="4" t="s">
        <v>2750</v>
      </c>
      <c r="FY144" s="4" t="s">
        <v>3595</v>
      </c>
      <c r="FZ144" s="4" t="s">
        <v>4006</v>
      </c>
      <c r="GA144" s="4" t="s">
        <v>1205</v>
      </c>
      <c r="GB144" s="4" t="s">
        <v>4855</v>
      </c>
      <c r="GC144" s="4" t="s">
        <v>4923</v>
      </c>
      <c r="GD144" s="4" t="s">
        <v>3259</v>
      </c>
      <c r="GE144" s="4" t="s">
        <v>1059</v>
      </c>
      <c r="GF144" s="4" t="s">
        <v>314</v>
      </c>
      <c r="GG144" s="4" t="s">
        <v>58</v>
      </c>
      <c r="GH144" s="4" t="s">
        <v>1759</v>
      </c>
      <c r="GI144" s="4" t="s">
        <v>3376</v>
      </c>
      <c r="GJ144" s="4" t="s">
        <v>1542</v>
      </c>
      <c r="GK144" s="4" t="s">
        <v>2083</v>
      </c>
      <c r="GL144" s="4" t="s">
        <v>1860</v>
      </c>
      <c r="GM144" s="4" t="s">
        <v>4662</v>
      </c>
      <c r="GN144" s="4" t="s">
        <v>5402</v>
      </c>
      <c r="GO144" s="4" t="s">
        <v>4833</v>
      </c>
      <c r="GP144" s="4" t="s">
        <v>4741</v>
      </c>
      <c r="GQ144" s="4" t="s">
        <v>586</v>
      </c>
      <c r="GR144" s="4" t="s">
        <v>3273</v>
      </c>
      <c r="GS144" s="4" t="s">
        <v>5443</v>
      </c>
      <c r="GT144" s="4" t="s">
        <v>2389</v>
      </c>
      <c r="GU144" s="4" t="s">
        <v>2832</v>
      </c>
      <c r="GV144" s="4" t="s">
        <v>224</v>
      </c>
      <c r="GW144" s="4" t="s">
        <v>3056</v>
      </c>
      <c r="GX144" s="4" t="s">
        <v>2161</v>
      </c>
      <c r="GY144" s="4" t="s">
        <v>2300</v>
      </c>
      <c r="GZ144" s="4" t="s">
        <v>4588</v>
      </c>
      <c r="HA144" s="4" t="s">
        <v>5558</v>
      </c>
      <c r="HB144" s="4" t="s">
        <v>408</v>
      </c>
      <c r="HC144" s="4" t="s">
        <v>2707</v>
      </c>
      <c r="HD144" s="4" t="s">
        <v>1083</v>
      </c>
      <c r="HE144" s="4" t="s">
        <v>4336</v>
      </c>
      <c r="HF144" s="4" t="s">
        <v>1565</v>
      </c>
      <c r="HG144" s="4" t="s">
        <v>981</v>
      </c>
      <c r="HH144" s="4" t="s">
        <v>1088</v>
      </c>
      <c r="HI144" s="4" t="s">
        <v>1034</v>
      </c>
      <c r="HJ144" s="4" t="s">
        <v>781</v>
      </c>
      <c r="HK144" s="4" t="s">
        <v>2091</v>
      </c>
      <c r="HL144" s="4" t="s">
        <v>527</v>
      </c>
      <c r="HM144" s="4" t="s">
        <v>3208</v>
      </c>
      <c r="HN144" s="4" t="s">
        <v>1692</v>
      </c>
      <c r="HO144" s="4" t="s">
        <v>2570</v>
      </c>
      <c r="HP144" s="4" t="s">
        <v>130</v>
      </c>
      <c r="HQ144" s="4" t="s">
        <v>2888</v>
      </c>
      <c r="HR144" s="4" t="s">
        <v>2423</v>
      </c>
      <c r="HS144" s="4" t="s">
        <v>1796</v>
      </c>
      <c r="HT144" s="4" t="s">
        <v>982</v>
      </c>
      <c r="HU144" s="4" t="s">
        <v>3224</v>
      </c>
      <c r="HV144" s="4" t="s">
        <v>496</v>
      </c>
      <c r="HW144" s="4" t="s">
        <v>1306</v>
      </c>
      <c r="HX144" s="4" t="s">
        <v>1371</v>
      </c>
      <c r="HY144" s="4" t="s">
        <v>2091</v>
      </c>
      <c r="HZ144" s="4" t="s">
        <v>2132</v>
      </c>
      <c r="IA144" s="4" t="s">
        <v>4050</v>
      </c>
      <c r="IB144" s="4" t="s">
        <v>60</v>
      </c>
      <c r="IC144" s="4" t="s">
        <v>646</v>
      </c>
      <c r="ID144" s="4" t="s">
        <v>1219</v>
      </c>
      <c r="IE144" s="4" t="s">
        <v>4826</v>
      </c>
      <c r="IF144" s="4" t="s">
        <v>3109</v>
      </c>
      <c r="IG144" s="4" t="s">
        <v>1097</v>
      </c>
      <c r="IH144" s="4" t="s">
        <v>4295</v>
      </c>
      <c r="II144" s="4" t="s">
        <v>4536</v>
      </c>
      <c r="IJ144" s="4" t="s">
        <v>4575</v>
      </c>
      <c r="IK144" s="4" t="s">
        <v>3368</v>
      </c>
      <c r="IL144" s="4" t="s">
        <v>270</v>
      </c>
      <c r="IM144" s="4" t="s">
        <v>1016</v>
      </c>
      <c r="IN144" s="4" t="s">
        <v>36</v>
      </c>
      <c r="IO144" s="4" t="s">
        <v>225</v>
      </c>
      <c r="IP144" s="4" t="s">
        <v>2553</v>
      </c>
      <c r="IQ144" s="4" t="s">
        <v>6282</v>
      </c>
      <c r="IR144" s="4" t="s">
        <v>3408</v>
      </c>
      <c r="IS144" s="4" t="s">
        <v>2858</v>
      </c>
      <c r="IT144" s="4" t="s">
        <v>2839</v>
      </c>
      <c r="IU144" s="4" t="s">
        <v>6328</v>
      </c>
      <c r="IV144" s="4" t="s">
        <v>4474</v>
      </c>
      <c r="IW144" s="4" t="s">
        <v>588</v>
      </c>
      <c r="IX144" s="4" t="s">
        <v>1844</v>
      </c>
      <c r="IY144" s="4" t="s">
        <v>1073</v>
      </c>
      <c r="IZ144" s="4" t="s">
        <v>3216</v>
      </c>
      <c r="JA144" s="4" t="s">
        <v>3953</v>
      </c>
      <c r="JB144" s="4" t="s">
        <v>3147</v>
      </c>
      <c r="JC144" s="4" t="s">
        <v>1970</v>
      </c>
      <c r="JD144" s="4" t="s">
        <v>37</v>
      </c>
      <c r="JE144" s="4" t="s">
        <v>2128</v>
      </c>
      <c r="JF144" s="4" t="s">
        <v>2140</v>
      </c>
    </row>
    <row r="145" spans="1:266" ht="15.75" thickBot="1">
      <c r="A145" s="8" t="s">
        <v>6573</v>
      </c>
      <c r="B145" s="3" t="e">
        <v>#DIV/0!</v>
      </c>
      <c r="C145" s="3" t="e">
        <v>#DIV/0!</v>
      </c>
      <c r="D145" s="3" t="e">
        <v>#DIV/0!</v>
      </c>
      <c r="E145" s="3" t="e">
        <v>#DIV/0!</v>
      </c>
      <c r="F145" s="3" t="e">
        <v>#DIV/0!</v>
      </c>
      <c r="G145" s="3" t="e">
        <v>#DIV/0!</v>
      </c>
      <c r="H145" s="3" t="e">
        <v>#DIV/0!</v>
      </c>
      <c r="I145" s="3" t="e">
        <v>#DIV/0!</v>
      </c>
      <c r="J145" s="3" t="e">
        <v>#DIV/0!</v>
      </c>
      <c r="K145" s="3" t="e">
        <v>#DIV/0!</v>
      </c>
      <c r="L145" s="3" t="e">
        <v>#DIV/0!</v>
      </c>
      <c r="M145" s="3" t="e">
        <v>#DIV/0!</v>
      </c>
      <c r="N145" s="3" t="e">
        <v>#DIV/0!</v>
      </c>
      <c r="O145" s="3" t="e">
        <v>#DIV/0!</v>
      </c>
      <c r="P145" s="3" t="e">
        <v>#DIV/0!</v>
      </c>
      <c r="Q145" s="3" t="e">
        <v>#DIV/0!</v>
      </c>
      <c r="R145" s="3" t="e">
        <v>#DIV/0!</v>
      </c>
      <c r="S145" s="3" t="e">
        <v>#DIV/0!</v>
      </c>
      <c r="T145" s="3" t="e">
        <v>#DIV/0!</v>
      </c>
      <c r="U145" s="3" t="e">
        <v>#DIV/0!</v>
      </c>
      <c r="V145" s="3" t="e">
        <v>#DIV/0!</v>
      </c>
      <c r="W145" s="3" t="e">
        <v>#DIV/0!</v>
      </c>
      <c r="X145" s="3" t="e">
        <v>#DIV/0!</v>
      </c>
      <c r="Y145" s="3" t="e">
        <v>#DIV/0!</v>
      </c>
      <c r="Z145" s="3" t="e">
        <v>#DIV/0!</v>
      </c>
      <c r="AA145" s="3" t="e">
        <v>#DIV/0!</v>
      </c>
      <c r="AB145" s="3" t="e">
        <v>#DIV/0!</v>
      </c>
      <c r="AC145" s="3" t="e">
        <v>#DIV/0!</v>
      </c>
      <c r="AD145" s="3" t="e">
        <v>#DIV/0!</v>
      </c>
      <c r="AE145" s="3" t="e">
        <v>#DIV/0!</v>
      </c>
      <c r="AF145" s="3" t="e">
        <v>#DIV/0!</v>
      </c>
      <c r="AG145" s="3" t="e">
        <v>#DIV/0!</v>
      </c>
      <c r="AH145" s="3" t="e">
        <v>#DIV/0!</v>
      </c>
      <c r="AI145" s="3" t="e">
        <v>#DIV/0!</v>
      </c>
      <c r="AJ145" s="3" t="e">
        <v>#DIV/0!</v>
      </c>
      <c r="AK145" s="3" t="e">
        <v>#DIV/0!</v>
      </c>
      <c r="AL145" s="3" t="e">
        <v>#DIV/0!</v>
      </c>
      <c r="AM145" s="3" t="e">
        <v>#DIV/0!</v>
      </c>
      <c r="AN145" s="3" t="e">
        <v>#DIV/0!</v>
      </c>
      <c r="AO145" s="3" t="e">
        <v>#DIV/0!</v>
      </c>
      <c r="AP145" s="3" t="e">
        <v>#DIV/0!</v>
      </c>
      <c r="AQ145" s="3" t="e">
        <v>#DIV/0!</v>
      </c>
      <c r="AR145" s="3" t="e">
        <v>#DIV/0!</v>
      </c>
      <c r="AS145" s="3" t="e">
        <v>#DIV/0!</v>
      </c>
      <c r="AT145" s="3" t="e">
        <v>#DIV/0!</v>
      </c>
      <c r="AU145" s="3" t="e">
        <v>#DIV/0!</v>
      </c>
      <c r="AV145" s="3" t="e">
        <v>#DIV/0!</v>
      </c>
      <c r="AW145" s="3" t="e">
        <v>#DIV/0!</v>
      </c>
      <c r="AX145" s="3" t="e">
        <v>#DIV/0!</v>
      </c>
      <c r="AY145" s="3" t="e">
        <v>#DIV/0!</v>
      </c>
      <c r="AZ145" s="3" t="e">
        <v>#DIV/0!</v>
      </c>
      <c r="BA145" s="3" t="e">
        <v>#DIV/0!</v>
      </c>
      <c r="BB145" s="3" t="e">
        <v>#DIV/0!</v>
      </c>
      <c r="BC145" s="3" t="e">
        <v>#DIV/0!</v>
      </c>
      <c r="BD145" s="3" t="e">
        <v>#DIV/0!</v>
      </c>
      <c r="BE145" s="3" t="e">
        <v>#DIV/0!</v>
      </c>
      <c r="BF145" s="3" t="e">
        <v>#DIV/0!</v>
      </c>
      <c r="BG145" s="3" t="e">
        <v>#DIV/0!</v>
      </c>
      <c r="BH145" s="3" t="e">
        <v>#DIV/0!</v>
      </c>
      <c r="BI145" s="3" t="e">
        <v>#DIV/0!</v>
      </c>
      <c r="BJ145" s="3" t="e">
        <v>#DIV/0!</v>
      </c>
      <c r="BK145" s="3" t="e">
        <v>#DIV/0!</v>
      </c>
      <c r="BL145" s="3" t="e">
        <v>#DIV/0!</v>
      </c>
      <c r="BM145" s="3" t="e">
        <v>#DIV/0!</v>
      </c>
      <c r="BN145" s="3" t="e">
        <v>#DIV/0!</v>
      </c>
      <c r="BO145" s="3" t="e">
        <v>#DIV/0!</v>
      </c>
      <c r="BP145" s="3" t="e">
        <v>#DIV/0!</v>
      </c>
      <c r="BQ145" s="3" t="e">
        <v>#DIV/0!</v>
      </c>
      <c r="BR145" s="3" t="e">
        <v>#DIV/0!</v>
      </c>
      <c r="BS145" s="3" t="e">
        <v>#DIV/0!</v>
      </c>
      <c r="BT145" s="3" t="e">
        <v>#DIV/0!</v>
      </c>
      <c r="BU145" s="3" t="e">
        <v>#DIV/0!</v>
      </c>
      <c r="BV145" s="3" t="e">
        <v>#DIV/0!</v>
      </c>
      <c r="BW145" s="3" t="e">
        <v>#DIV/0!</v>
      </c>
      <c r="BX145" s="3" t="e">
        <v>#DIV/0!</v>
      </c>
      <c r="BY145" s="3" t="e">
        <v>#DIV/0!</v>
      </c>
      <c r="BZ145" s="3" t="e">
        <v>#DIV/0!</v>
      </c>
      <c r="CA145" s="3" t="e">
        <v>#DIV/0!</v>
      </c>
      <c r="CB145" s="3" t="e">
        <v>#DIV/0!</v>
      </c>
      <c r="CC145" s="3" t="e">
        <v>#DIV/0!</v>
      </c>
      <c r="CD145" s="3" t="e">
        <v>#DIV/0!</v>
      </c>
      <c r="CE145" s="3" t="e">
        <v>#DIV/0!</v>
      </c>
      <c r="CF145" s="3" t="e">
        <v>#DIV/0!</v>
      </c>
      <c r="CG145" s="3" t="e">
        <v>#DIV/0!</v>
      </c>
      <c r="CH145" s="3" t="e">
        <v>#DIV/0!</v>
      </c>
      <c r="CI145" s="3" t="e">
        <v>#DIV/0!</v>
      </c>
      <c r="CJ145" s="3" t="e">
        <v>#DIV/0!</v>
      </c>
      <c r="CK145" s="3" t="e">
        <v>#DIV/0!</v>
      </c>
      <c r="CL145" s="3" t="e">
        <v>#DIV/0!</v>
      </c>
      <c r="CM145" s="3" t="e">
        <v>#DIV/0!</v>
      </c>
      <c r="CN145" s="3" t="e">
        <v>#DIV/0!</v>
      </c>
      <c r="CO145" s="3" t="e">
        <v>#DIV/0!</v>
      </c>
      <c r="CP145" s="3" t="e">
        <v>#DIV/0!</v>
      </c>
      <c r="CQ145" s="3" t="e">
        <v>#DIV/0!</v>
      </c>
      <c r="CR145" s="3" t="e">
        <v>#DIV/0!</v>
      </c>
      <c r="CS145" s="3" t="e">
        <v>#DIV/0!</v>
      </c>
      <c r="CT145" s="3" t="e">
        <v>#DIV/0!</v>
      </c>
      <c r="CU145" s="3" t="e">
        <v>#DIV/0!</v>
      </c>
      <c r="CV145" s="3" t="e">
        <v>#DIV/0!</v>
      </c>
      <c r="CW145" s="3" t="e">
        <v>#DIV/0!</v>
      </c>
      <c r="CX145" s="3" t="e">
        <v>#DIV/0!</v>
      </c>
      <c r="CY145" s="3" t="e">
        <v>#DIV/0!</v>
      </c>
      <c r="CZ145" s="3" t="e">
        <v>#DIV/0!</v>
      </c>
      <c r="DA145" s="3" t="e">
        <v>#DIV/0!</v>
      </c>
      <c r="DB145" s="3" t="e">
        <v>#DIV/0!</v>
      </c>
      <c r="DC145" s="3" t="e">
        <v>#DIV/0!</v>
      </c>
      <c r="DD145" s="3" t="e">
        <v>#DIV/0!</v>
      </c>
      <c r="DE145" s="3" t="e">
        <v>#DIV/0!</v>
      </c>
      <c r="DF145" s="3" t="e">
        <v>#DIV/0!</v>
      </c>
      <c r="DG145" s="3" t="e">
        <v>#DIV/0!</v>
      </c>
      <c r="DH145" s="3" t="e">
        <v>#DIV/0!</v>
      </c>
      <c r="DI145" s="3" t="e">
        <v>#DIV/0!</v>
      </c>
      <c r="DJ145" s="3" t="e">
        <v>#DIV/0!</v>
      </c>
      <c r="DK145" s="3" t="e">
        <v>#DIV/0!</v>
      </c>
      <c r="DL145" s="3" t="e">
        <v>#DIV/0!</v>
      </c>
      <c r="DM145" s="3" t="e">
        <v>#DIV/0!</v>
      </c>
      <c r="DN145" s="3" t="e">
        <v>#DIV/0!</v>
      </c>
      <c r="DO145" s="3" t="e">
        <v>#DIV/0!</v>
      </c>
      <c r="DP145" s="3" t="e">
        <v>#DIV/0!</v>
      </c>
      <c r="DQ145" s="3" t="e">
        <v>#DIV/0!</v>
      </c>
      <c r="DR145" s="3" t="e">
        <v>#DIV/0!</v>
      </c>
      <c r="DS145" s="3" t="e">
        <v>#DIV/0!</v>
      </c>
      <c r="DT145" s="3" t="e">
        <v>#DIV/0!</v>
      </c>
      <c r="DU145" s="3" t="e">
        <v>#DIV/0!</v>
      </c>
      <c r="DV145" s="3" t="e">
        <v>#DIV/0!</v>
      </c>
      <c r="DW145" s="3" t="e">
        <v>#DIV/0!</v>
      </c>
      <c r="DX145" s="3" t="e">
        <v>#DIV/0!</v>
      </c>
      <c r="DY145" s="3" t="e">
        <v>#DIV/0!</v>
      </c>
      <c r="DZ145" s="3" t="e">
        <v>#DIV/0!</v>
      </c>
      <c r="EA145" s="3" t="e">
        <v>#DIV/0!</v>
      </c>
      <c r="EB145" s="3" t="e">
        <v>#DIV/0!</v>
      </c>
      <c r="EC145" s="3" t="e">
        <v>#DIV/0!</v>
      </c>
      <c r="ED145" s="3" t="e">
        <v>#DIV/0!</v>
      </c>
      <c r="EE145" s="3" t="e">
        <v>#DIV/0!</v>
      </c>
      <c r="EF145" s="3" t="e">
        <v>#DIV/0!</v>
      </c>
      <c r="EG145" s="3" t="e">
        <v>#DIV/0!</v>
      </c>
      <c r="EH145" s="3" t="e">
        <v>#DIV/0!</v>
      </c>
      <c r="EI145" s="3" t="e">
        <v>#DIV/0!</v>
      </c>
      <c r="EJ145" s="3" t="e">
        <v>#DIV/0!</v>
      </c>
      <c r="EK145" s="3" t="e">
        <v>#DIV/0!</v>
      </c>
      <c r="EL145" s="3" t="e">
        <v>#DIV/0!</v>
      </c>
      <c r="EM145" s="3" t="e">
        <v>#DIV/0!</v>
      </c>
      <c r="EN145" s="3" t="e">
        <v>#DIV/0!</v>
      </c>
      <c r="EO145" s="3" t="e">
        <v>#DIV/0!</v>
      </c>
      <c r="EP145" s="3" t="e">
        <v>#DIV/0!</v>
      </c>
      <c r="EQ145" s="3" t="e">
        <v>#DIV/0!</v>
      </c>
      <c r="ER145" s="3" t="e">
        <v>#DIV/0!</v>
      </c>
      <c r="ES145" s="3" t="e">
        <v>#DIV/0!</v>
      </c>
      <c r="ET145" s="3" t="e">
        <v>#DIV/0!</v>
      </c>
      <c r="EU145" s="3" t="e">
        <v>#DIV/0!</v>
      </c>
      <c r="EV145" s="3" t="e">
        <v>#DIV/0!</v>
      </c>
      <c r="EW145" s="3" t="e">
        <v>#DIV/0!</v>
      </c>
      <c r="EX145" s="3" t="e">
        <v>#DIV/0!</v>
      </c>
      <c r="EY145" s="3" t="e">
        <v>#DIV/0!</v>
      </c>
      <c r="EZ145" s="3" t="e">
        <v>#DIV/0!</v>
      </c>
      <c r="FA145" s="3" t="e">
        <v>#DIV/0!</v>
      </c>
      <c r="FB145" s="3" t="e">
        <v>#DIV/0!</v>
      </c>
      <c r="FC145" s="3" t="e">
        <v>#DIV/0!</v>
      </c>
      <c r="FD145" s="3" t="e">
        <v>#DIV/0!</v>
      </c>
      <c r="FE145" s="3" t="e">
        <v>#DIV/0!</v>
      </c>
      <c r="FF145" s="3" t="e">
        <v>#DIV/0!</v>
      </c>
      <c r="FG145" s="3" t="e">
        <v>#DIV/0!</v>
      </c>
      <c r="FH145" s="3" t="e">
        <v>#DIV/0!</v>
      </c>
      <c r="FI145" s="3" t="e">
        <v>#DIV/0!</v>
      </c>
      <c r="FJ145" s="3" t="e">
        <v>#DIV/0!</v>
      </c>
      <c r="FK145" s="3" t="e">
        <v>#DIV/0!</v>
      </c>
      <c r="FL145" s="3" t="e">
        <v>#DIV/0!</v>
      </c>
      <c r="FM145" s="3" t="e">
        <v>#DIV/0!</v>
      </c>
      <c r="FN145" s="3" t="e">
        <v>#DIV/0!</v>
      </c>
      <c r="FO145" s="3" t="e">
        <v>#DIV/0!</v>
      </c>
      <c r="FP145" s="3" t="e">
        <v>#DIV/0!</v>
      </c>
      <c r="FQ145" s="3" t="e">
        <v>#DIV/0!</v>
      </c>
      <c r="FR145" s="3" t="e">
        <v>#DIV/0!</v>
      </c>
      <c r="FS145" s="3" t="e">
        <v>#DIV/0!</v>
      </c>
      <c r="FT145" s="3" t="e">
        <v>#DIV/0!</v>
      </c>
      <c r="FU145" s="3" t="e">
        <v>#DIV/0!</v>
      </c>
      <c r="FV145" s="3" t="e">
        <v>#DIV/0!</v>
      </c>
      <c r="FW145" s="3" t="e">
        <v>#DIV/0!</v>
      </c>
      <c r="FX145" s="3" t="e">
        <v>#DIV/0!</v>
      </c>
      <c r="FY145" s="3" t="e">
        <v>#DIV/0!</v>
      </c>
      <c r="FZ145" s="3" t="e">
        <v>#DIV/0!</v>
      </c>
      <c r="GA145" s="3" t="e">
        <v>#DIV/0!</v>
      </c>
      <c r="GB145" s="3" t="e">
        <v>#DIV/0!</v>
      </c>
      <c r="GC145" s="3" t="e">
        <v>#DIV/0!</v>
      </c>
      <c r="GD145" s="3" t="e">
        <v>#DIV/0!</v>
      </c>
      <c r="GE145" s="3" t="e">
        <v>#DIV/0!</v>
      </c>
      <c r="GF145" s="3" t="e">
        <v>#DIV/0!</v>
      </c>
      <c r="GG145" s="3" t="e">
        <v>#DIV/0!</v>
      </c>
      <c r="GH145" s="3" t="e">
        <v>#DIV/0!</v>
      </c>
      <c r="GI145" s="3" t="e">
        <v>#DIV/0!</v>
      </c>
      <c r="GJ145" s="3" t="e">
        <v>#DIV/0!</v>
      </c>
      <c r="GK145" s="3" t="e">
        <v>#DIV/0!</v>
      </c>
      <c r="GL145" s="3" t="e">
        <v>#DIV/0!</v>
      </c>
      <c r="GM145" s="3" t="e">
        <v>#DIV/0!</v>
      </c>
      <c r="GN145" s="3" t="e">
        <v>#DIV/0!</v>
      </c>
      <c r="GO145" s="3" t="e">
        <v>#DIV/0!</v>
      </c>
      <c r="GP145" s="3" t="e">
        <v>#DIV/0!</v>
      </c>
      <c r="GQ145" s="3" t="e">
        <v>#DIV/0!</v>
      </c>
      <c r="GR145" s="3" t="e">
        <v>#DIV/0!</v>
      </c>
      <c r="GS145" s="3" t="e">
        <v>#DIV/0!</v>
      </c>
      <c r="GT145" s="3" t="e">
        <v>#DIV/0!</v>
      </c>
      <c r="GU145" s="3" t="e">
        <v>#DIV/0!</v>
      </c>
      <c r="GV145" s="3" t="e">
        <v>#DIV/0!</v>
      </c>
      <c r="GW145" s="3" t="e">
        <v>#DIV/0!</v>
      </c>
      <c r="GX145" s="3" t="e">
        <v>#DIV/0!</v>
      </c>
      <c r="GY145" s="3" t="e">
        <v>#DIV/0!</v>
      </c>
      <c r="GZ145" s="3" t="e">
        <v>#DIV/0!</v>
      </c>
      <c r="HA145" s="3" t="e">
        <v>#DIV/0!</v>
      </c>
      <c r="HB145" s="3" t="e">
        <v>#DIV/0!</v>
      </c>
      <c r="HC145" s="3" t="e">
        <v>#DIV/0!</v>
      </c>
      <c r="HD145" s="3" t="e">
        <v>#DIV/0!</v>
      </c>
      <c r="HE145" s="3" t="e">
        <v>#DIV/0!</v>
      </c>
      <c r="HF145" s="3" t="e">
        <v>#DIV/0!</v>
      </c>
      <c r="HG145" s="3" t="e">
        <v>#DIV/0!</v>
      </c>
      <c r="HH145" s="3" t="e">
        <v>#DIV/0!</v>
      </c>
      <c r="HI145" s="3" t="e">
        <v>#DIV/0!</v>
      </c>
      <c r="HJ145" s="3" t="e">
        <v>#DIV/0!</v>
      </c>
      <c r="HK145" s="3" t="e">
        <v>#DIV/0!</v>
      </c>
      <c r="HL145" s="3" t="e">
        <v>#DIV/0!</v>
      </c>
      <c r="HM145" s="3" t="e">
        <v>#DIV/0!</v>
      </c>
      <c r="HN145" s="3" t="e">
        <v>#DIV/0!</v>
      </c>
      <c r="HO145" s="3" t="e">
        <v>#DIV/0!</v>
      </c>
      <c r="HP145" s="3" t="e">
        <v>#DIV/0!</v>
      </c>
      <c r="HQ145" s="3" t="e">
        <v>#DIV/0!</v>
      </c>
      <c r="HR145" s="3" t="e">
        <v>#DIV/0!</v>
      </c>
      <c r="HS145" s="3" t="e">
        <v>#DIV/0!</v>
      </c>
      <c r="HT145" s="4" t="s">
        <v>4154</v>
      </c>
      <c r="HU145" s="4" t="s">
        <v>389</v>
      </c>
      <c r="HV145" s="4" t="s">
        <v>5376</v>
      </c>
      <c r="HW145" s="4" t="s">
        <v>3376</v>
      </c>
      <c r="HX145" s="4" t="s">
        <v>3123</v>
      </c>
      <c r="HY145" s="4" t="s">
        <v>4161</v>
      </c>
      <c r="HZ145" s="4" t="s">
        <v>1695</v>
      </c>
      <c r="IA145" s="4" t="s">
        <v>438</v>
      </c>
      <c r="IB145" s="4" t="s">
        <v>4236</v>
      </c>
      <c r="IC145" s="4" t="s">
        <v>1924</v>
      </c>
      <c r="ID145" s="4" t="s">
        <v>891</v>
      </c>
      <c r="IE145" s="4" t="s">
        <v>875</v>
      </c>
      <c r="IF145" s="4" t="s">
        <v>673</v>
      </c>
      <c r="IG145" s="4" t="s">
        <v>932</v>
      </c>
      <c r="IH145" s="4" t="s">
        <v>1263</v>
      </c>
      <c r="II145" s="4" t="s">
        <v>4580</v>
      </c>
      <c r="IJ145" s="4" t="s">
        <v>5093</v>
      </c>
      <c r="IK145" s="4" t="s">
        <v>2047</v>
      </c>
      <c r="IL145" s="4" t="s">
        <v>292</v>
      </c>
      <c r="IM145" s="4" t="s">
        <v>2064</v>
      </c>
      <c r="IN145" s="4" t="s">
        <v>5841</v>
      </c>
      <c r="IO145" s="4" t="s">
        <v>3944</v>
      </c>
      <c r="IP145" s="4" t="s">
        <v>1167</v>
      </c>
      <c r="IQ145" s="4" t="s">
        <v>1253</v>
      </c>
      <c r="IR145" s="4" t="s">
        <v>1094</v>
      </c>
      <c r="IS145" s="4" t="s">
        <v>1423</v>
      </c>
      <c r="IT145" s="4" t="s">
        <v>5207</v>
      </c>
      <c r="IU145" s="4" t="s">
        <v>745</v>
      </c>
      <c r="IV145" s="4" t="s">
        <v>375</v>
      </c>
      <c r="IW145" s="4" t="s">
        <v>969</v>
      </c>
      <c r="IX145" s="4" t="s">
        <v>1608</v>
      </c>
      <c r="IY145" s="4" t="s">
        <v>663</v>
      </c>
      <c r="IZ145" s="4" t="s">
        <v>3405</v>
      </c>
      <c r="JA145" s="4" t="s">
        <v>1929</v>
      </c>
      <c r="JB145" s="4" t="s">
        <v>4365</v>
      </c>
      <c r="JC145" s="4" t="s">
        <v>156</v>
      </c>
      <c r="JD145" s="4" t="s">
        <v>824</v>
      </c>
      <c r="JE145" s="4" t="s">
        <v>929</v>
      </c>
      <c r="JF145" s="4" t="s">
        <v>1955</v>
      </c>
    </row>
    <row r="146" spans="1:266" ht="15.75" thickBot="1">
      <c r="A146" s="8" t="s">
        <v>6574</v>
      </c>
      <c r="B146" s="4" t="s">
        <v>1424</v>
      </c>
      <c r="C146" s="4" t="s">
        <v>2090</v>
      </c>
      <c r="D146" s="4" t="s">
        <v>2112</v>
      </c>
      <c r="E146" s="4" t="s">
        <v>1245</v>
      </c>
      <c r="F146" s="4" t="s">
        <v>2142</v>
      </c>
      <c r="G146" s="4" t="s">
        <v>1267</v>
      </c>
      <c r="H146" s="4" t="s">
        <v>1727</v>
      </c>
      <c r="I146" s="4" t="s">
        <v>273</v>
      </c>
      <c r="J146" s="4" t="s">
        <v>2226</v>
      </c>
      <c r="K146" s="4" t="s">
        <v>2252</v>
      </c>
      <c r="L146" s="4" t="s">
        <v>546</v>
      </c>
      <c r="M146" s="4" t="s">
        <v>424</v>
      </c>
      <c r="N146" s="4" t="s">
        <v>1619</v>
      </c>
      <c r="O146" s="4" t="s">
        <v>480</v>
      </c>
      <c r="P146" s="4" t="s">
        <v>2379</v>
      </c>
      <c r="Q146" s="4" t="s">
        <v>1386</v>
      </c>
      <c r="R146" s="4" t="s">
        <v>2413</v>
      </c>
      <c r="S146" s="4" t="s">
        <v>39</v>
      </c>
      <c r="T146" s="4" t="s">
        <v>598</v>
      </c>
      <c r="U146" s="4" t="s">
        <v>852</v>
      </c>
      <c r="V146" s="4" t="s">
        <v>2504</v>
      </c>
      <c r="W146" s="4" t="s">
        <v>1888</v>
      </c>
      <c r="X146" s="4" t="s">
        <v>2543</v>
      </c>
      <c r="Y146" s="4" t="s">
        <v>688</v>
      </c>
      <c r="Z146" s="4" t="s">
        <v>2578</v>
      </c>
      <c r="AA146" s="4" t="s">
        <v>959</v>
      </c>
      <c r="AB146" s="4" t="s">
        <v>1476</v>
      </c>
      <c r="AC146" s="4" t="s">
        <v>3</v>
      </c>
      <c r="AD146" s="4" t="s">
        <v>520</v>
      </c>
      <c r="AE146" s="4" t="s">
        <v>445</v>
      </c>
      <c r="AF146" s="4" t="s">
        <v>1204</v>
      </c>
      <c r="AG146" s="4" t="s">
        <v>1686</v>
      </c>
      <c r="AH146" s="4" t="s">
        <v>1100</v>
      </c>
      <c r="AI146" s="4" t="s">
        <v>1394</v>
      </c>
      <c r="AJ146" s="4" t="s">
        <v>2775</v>
      </c>
      <c r="AK146" s="4" t="s">
        <v>2803</v>
      </c>
      <c r="AL146" s="4" t="s">
        <v>2834</v>
      </c>
      <c r="AM146" s="4" t="s">
        <v>2856</v>
      </c>
      <c r="AN146" s="4" t="s">
        <v>2882</v>
      </c>
      <c r="AO146" s="4" t="s">
        <v>2901</v>
      </c>
      <c r="AP146" s="4" t="s">
        <v>2921</v>
      </c>
      <c r="AQ146" s="4" t="s">
        <v>1530</v>
      </c>
      <c r="AR146" s="4" t="s">
        <v>1488</v>
      </c>
      <c r="AS146" s="4" t="s">
        <v>1832</v>
      </c>
      <c r="AT146" s="4" t="s">
        <v>3003</v>
      </c>
      <c r="AU146" s="4" t="s">
        <v>2791</v>
      </c>
      <c r="AV146" s="4" t="s">
        <v>2956</v>
      </c>
      <c r="AW146" s="4" t="s">
        <v>1175</v>
      </c>
      <c r="AX146" s="4" t="s">
        <v>2269</v>
      </c>
      <c r="AY146" s="4" t="s">
        <v>1816</v>
      </c>
      <c r="AZ146" s="4" t="s">
        <v>513</v>
      </c>
      <c r="BA146" s="4" t="s">
        <v>142</v>
      </c>
      <c r="BB146" s="4" t="s">
        <v>28</v>
      </c>
      <c r="BC146" s="4" t="s">
        <v>3181</v>
      </c>
      <c r="BD146" s="4" t="s">
        <v>911</v>
      </c>
      <c r="BE146" s="4" t="s">
        <v>2122</v>
      </c>
      <c r="BF146" s="4" t="s">
        <v>2999</v>
      </c>
      <c r="BG146" s="4" t="s">
        <v>3239</v>
      </c>
      <c r="BH146" s="4" t="s">
        <v>2708</v>
      </c>
      <c r="BI146" s="4" t="s">
        <v>1699</v>
      </c>
      <c r="BJ146" s="4" t="s">
        <v>38</v>
      </c>
      <c r="BK146" s="4" t="s">
        <v>118</v>
      </c>
      <c r="BL146" s="4" t="s">
        <v>1978</v>
      </c>
      <c r="BM146" s="4" t="s">
        <v>1405</v>
      </c>
      <c r="BN146" s="4" t="s">
        <v>3365</v>
      </c>
      <c r="BO146" s="4" t="s">
        <v>2554</v>
      </c>
      <c r="BP146" s="4" t="s">
        <v>1912</v>
      </c>
      <c r="BQ146" s="4" t="s">
        <v>3173</v>
      </c>
      <c r="BR146" s="4" t="s">
        <v>3417</v>
      </c>
      <c r="BS146" s="4" t="s">
        <v>3433</v>
      </c>
      <c r="BT146" s="4" t="s">
        <v>3452</v>
      </c>
      <c r="BU146" s="4" t="s">
        <v>3086</v>
      </c>
      <c r="BV146" s="4" t="s">
        <v>1312</v>
      </c>
      <c r="BW146" s="4" t="s">
        <v>3525</v>
      </c>
      <c r="BX146" s="4" t="s">
        <v>2747</v>
      </c>
      <c r="BY146" s="4" t="s">
        <v>3342</v>
      </c>
      <c r="BZ146" s="4" t="s">
        <v>292</v>
      </c>
      <c r="CA146" s="4" t="s">
        <v>504</v>
      </c>
      <c r="CB146" s="4" t="s">
        <v>3611</v>
      </c>
      <c r="CC146" s="4" t="s">
        <v>3630</v>
      </c>
      <c r="CD146" s="4" t="s">
        <v>561</v>
      </c>
      <c r="CE146" s="4" t="s">
        <v>3</v>
      </c>
      <c r="CF146" s="4" t="s">
        <v>152</v>
      </c>
      <c r="CG146" s="4" t="s">
        <v>3770</v>
      </c>
      <c r="CH146" s="4" t="s">
        <v>3799</v>
      </c>
      <c r="CI146" s="4" t="s">
        <v>3821</v>
      </c>
      <c r="CJ146" s="4" t="s">
        <v>3845</v>
      </c>
      <c r="CK146" s="4" t="s">
        <v>3871</v>
      </c>
      <c r="CL146" s="4" t="s">
        <v>81</v>
      </c>
      <c r="CM146" s="4" t="s">
        <v>2413</v>
      </c>
      <c r="CN146" s="4" t="s">
        <v>3949</v>
      </c>
      <c r="CO146" s="4" t="s">
        <v>3103</v>
      </c>
      <c r="CP146" s="4" t="s">
        <v>3983</v>
      </c>
      <c r="CQ146" s="4" t="s">
        <v>1407</v>
      </c>
      <c r="CR146" s="4" t="s">
        <v>2027</v>
      </c>
      <c r="CS146" s="4" t="s">
        <v>160</v>
      </c>
      <c r="CT146" s="4" t="s">
        <v>2340</v>
      </c>
      <c r="CU146" s="4" t="s">
        <v>3084</v>
      </c>
      <c r="CV146" s="4" t="s">
        <v>4097</v>
      </c>
      <c r="CW146" s="4" t="s">
        <v>1518</v>
      </c>
      <c r="CX146" s="4" t="s">
        <v>3275</v>
      </c>
      <c r="CY146" s="4" t="s">
        <v>162</v>
      </c>
      <c r="CZ146" s="4" t="s">
        <v>1243</v>
      </c>
      <c r="DA146" s="4" t="s">
        <v>91</v>
      </c>
      <c r="DB146" s="4" t="s">
        <v>1638</v>
      </c>
      <c r="DC146" s="4" t="s">
        <v>182</v>
      </c>
      <c r="DD146" s="4" t="s">
        <v>302</v>
      </c>
      <c r="DE146" s="4" t="s">
        <v>1187</v>
      </c>
      <c r="DF146" s="4" t="s">
        <v>187</v>
      </c>
      <c r="DG146" s="4" t="s">
        <v>536</v>
      </c>
      <c r="DH146" s="4" t="s">
        <v>222</v>
      </c>
      <c r="DI146" s="4" t="s">
        <v>1557</v>
      </c>
      <c r="DJ146" s="4" t="s">
        <v>4331</v>
      </c>
      <c r="DK146" s="4" t="s">
        <v>1219</v>
      </c>
      <c r="DL146" s="4" t="s">
        <v>4364</v>
      </c>
      <c r="DM146" s="4" t="s">
        <v>4377</v>
      </c>
      <c r="DN146" s="4" t="s">
        <v>1794</v>
      </c>
      <c r="DO146" s="4" t="s">
        <v>4431</v>
      </c>
      <c r="DP146" s="4" t="s">
        <v>211</v>
      </c>
      <c r="DQ146" s="4" t="s">
        <v>2323</v>
      </c>
      <c r="DR146" s="4" t="s">
        <v>4485</v>
      </c>
      <c r="DS146" s="4" t="s">
        <v>1663</v>
      </c>
      <c r="DT146" s="4" t="s">
        <v>4522</v>
      </c>
      <c r="DU146" s="4" t="s">
        <v>495</v>
      </c>
      <c r="DV146" s="4" t="s">
        <v>413</v>
      </c>
      <c r="DW146" s="4" t="s">
        <v>4561</v>
      </c>
      <c r="DX146" s="4" t="s">
        <v>103</v>
      </c>
      <c r="DY146" s="4" t="s">
        <v>2618</v>
      </c>
      <c r="DZ146" s="4" t="s">
        <v>600</v>
      </c>
      <c r="EA146" s="4" t="s">
        <v>4602</v>
      </c>
      <c r="EB146" s="4" t="s">
        <v>1960</v>
      </c>
      <c r="EC146" s="4" t="s">
        <v>2902</v>
      </c>
      <c r="ED146" s="4" t="s">
        <v>4266</v>
      </c>
      <c r="EE146" s="4" t="s">
        <v>4655</v>
      </c>
      <c r="EF146" s="4" t="s">
        <v>474</v>
      </c>
      <c r="EG146" s="4" t="s">
        <v>1401</v>
      </c>
      <c r="EH146" s="4" t="s">
        <v>751</v>
      </c>
      <c r="EI146" s="4" t="s">
        <v>730</v>
      </c>
      <c r="EJ146" s="4" t="s">
        <v>266</v>
      </c>
      <c r="EK146" s="4" t="s">
        <v>3</v>
      </c>
      <c r="EL146" s="4" t="s">
        <v>1288</v>
      </c>
      <c r="EM146" s="4" t="s">
        <v>4752</v>
      </c>
      <c r="EN146" s="4" t="s">
        <v>4770</v>
      </c>
      <c r="EO146" s="4" t="s">
        <v>384</v>
      </c>
      <c r="EP146" s="4" t="s">
        <v>320</v>
      </c>
      <c r="EQ146" s="4" t="s">
        <v>950</v>
      </c>
      <c r="ER146" s="4" t="s">
        <v>1243</v>
      </c>
      <c r="ES146" s="4" t="s">
        <v>4828</v>
      </c>
      <c r="ET146" s="4" t="s">
        <v>867</v>
      </c>
      <c r="EU146" s="4" t="s">
        <v>72</v>
      </c>
      <c r="EV146" s="4" t="s">
        <v>4334</v>
      </c>
      <c r="EW146" s="4" t="s">
        <v>3</v>
      </c>
      <c r="EX146" s="4" t="s">
        <v>2138</v>
      </c>
      <c r="EY146" s="4" t="s">
        <v>155</v>
      </c>
      <c r="EZ146" s="4" t="s">
        <v>1888</v>
      </c>
      <c r="FA146" s="4" t="s">
        <v>4906</v>
      </c>
      <c r="FB146" s="4" t="s">
        <v>453</v>
      </c>
      <c r="FC146" s="4" t="s">
        <v>606</v>
      </c>
      <c r="FD146" s="4" t="s">
        <v>3492</v>
      </c>
      <c r="FE146" s="4" t="s">
        <v>3085</v>
      </c>
      <c r="FF146" s="4" t="s">
        <v>415</v>
      </c>
      <c r="FG146" s="4" t="s">
        <v>392</v>
      </c>
      <c r="FH146" s="4" t="s">
        <v>3136</v>
      </c>
      <c r="FI146" s="4" t="s">
        <v>3074</v>
      </c>
      <c r="FJ146" s="4" t="s">
        <v>858</v>
      </c>
      <c r="FK146" s="4" t="s">
        <v>959</v>
      </c>
      <c r="FL146" s="4" t="s">
        <v>4268</v>
      </c>
      <c r="FM146" s="4" t="s">
        <v>5050</v>
      </c>
      <c r="FN146" s="4" t="s">
        <v>5097</v>
      </c>
      <c r="FO146" s="4" t="s">
        <v>2319</v>
      </c>
      <c r="FP146" s="4" t="s">
        <v>94</v>
      </c>
      <c r="FQ146" s="4" t="s">
        <v>1212</v>
      </c>
      <c r="FR146" s="4" t="s">
        <v>1169</v>
      </c>
      <c r="FS146" s="4" t="s">
        <v>829</v>
      </c>
      <c r="FT146" s="4" t="s">
        <v>5193</v>
      </c>
      <c r="FU146" s="4" t="s">
        <v>1483</v>
      </c>
      <c r="FV146" s="4" t="s">
        <v>2823</v>
      </c>
      <c r="FW146" s="4" t="s">
        <v>1389</v>
      </c>
      <c r="FX146" s="4" t="s">
        <v>1204</v>
      </c>
      <c r="FY146" s="4" t="s">
        <v>393</v>
      </c>
      <c r="FZ146" s="4" t="s">
        <v>218</v>
      </c>
      <c r="GA146" s="4" t="s">
        <v>598</v>
      </c>
      <c r="GB146" s="4" t="s">
        <v>3</v>
      </c>
      <c r="GC146" s="4" t="s">
        <v>3</v>
      </c>
      <c r="GD146" s="4" t="s">
        <v>4315</v>
      </c>
      <c r="GE146" s="4" t="s">
        <v>5307</v>
      </c>
      <c r="GF146" s="4" t="s">
        <v>2470</v>
      </c>
      <c r="GG146" s="4" t="s">
        <v>469</v>
      </c>
      <c r="GH146" s="4" t="s">
        <v>432</v>
      </c>
      <c r="GI146" s="4" t="s">
        <v>2593</v>
      </c>
      <c r="GJ146" s="4" t="s">
        <v>753</v>
      </c>
      <c r="GK146" s="4" t="s">
        <v>2822</v>
      </c>
      <c r="GL146" s="4" t="s">
        <v>4669</v>
      </c>
      <c r="GM146" s="4" t="s">
        <v>409</v>
      </c>
      <c r="GN146" s="4" t="s">
        <v>4909</v>
      </c>
      <c r="GO146" s="4" t="s">
        <v>4805</v>
      </c>
      <c r="GP146" s="4" t="s">
        <v>2798</v>
      </c>
      <c r="GQ146" s="4" t="s">
        <v>1629</v>
      </c>
      <c r="GR146" s="4" t="s">
        <v>2186</v>
      </c>
      <c r="GS146" s="4" t="s">
        <v>260</v>
      </c>
      <c r="GT146" s="4" t="s">
        <v>5456</v>
      </c>
      <c r="GU146" s="4" t="s">
        <v>1044</v>
      </c>
      <c r="GV146" s="4" t="s">
        <v>1149</v>
      </c>
      <c r="GW146" s="4" t="s">
        <v>3126</v>
      </c>
      <c r="GX146" s="4" t="s">
        <v>977</v>
      </c>
      <c r="GY146" s="4" t="s">
        <v>4068</v>
      </c>
      <c r="GZ146" s="4" t="s">
        <v>2075</v>
      </c>
      <c r="HA146" s="4" t="s">
        <v>2199</v>
      </c>
      <c r="HB146" s="4" t="s">
        <v>2626</v>
      </c>
      <c r="HC146" s="4" t="s">
        <v>5054</v>
      </c>
      <c r="HD146" s="4" t="s">
        <v>956</v>
      </c>
      <c r="HE146" s="4" t="s">
        <v>402</v>
      </c>
      <c r="HF146" s="4" t="s">
        <v>1388</v>
      </c>
      <c r="HG146" s="4" t="s">
        <v>284</v>
      </c>
      <c r="HH146" s="4" t="s">
        <v>1806</v>
      </c>
      <c r="HI146" s="4" t="s">
        <v>5654</v>
      </c>
      <c r="HJ146" s="4" t="s">
        <v>2379</v>
      </c>
      <c r="HK146" s="4" t="s">
        <v>2006</v>
      </c>
      <c r="HL146" s="4" t="s">
        <v>5713</v>
      </c>
      <c r="HM146" s="4" t="s">
        <v>4056</v>
      </c>
      <c r="HN146" s="4" t="s">
        <v>493</v>
      </c>
      <c r="HO146" s="4" t="s">
        <v>3</v>
      </c>
      <c r="HP146" s="4" t="s">
        <v>5848</v>
      </c>
      <c r="HQ146" s="4" t="s">
        <v>1108</v>
      </c>
      <c r="HR146" s="4" t="s">
        <v>2374</v>
      </c>
      <c r="HS146" s="4" t="s">
        <v>5893</v>
      </c>
      <c r="HT146" s="4" t="s">
        <v>5910</v>
      </c>
      <c r="HU146" s="4" t="s">
        <v>1010</v>
      </c>
      <c r="HV146" s="4" t="s">
        <v>565</v>
      </c>
      <c r="HW146" s="4" t="s">
        <v>875</v>
      </c>
      <c r="HX146" s="4" t="s">
        <v>2267</v>
      </c>
      <c r="HY146" s="4" t="s">
        <v>2759</v>
      </c>
      <c r="HZ146" s="4" t="s">
        <v>1246</v>
      </c>
      <c r="IA146" s="4" t="s">
        <v>287</v>
      </c>
      <c r="IB146" s="4" t="s">
        <v>713</v>
      </c>
      <c r="IC146" s="4" t="s">
        <v>1564</v>
      </c>
      <c r="ID146" s="4" t="s">
        <v>1810</v>
      </c>
      <c r="IE146" s="4" t="s">
        <v>287</v>
      </c>
      <c r="IF146" s="4" t="s">
        <v>3200</v>
      </c>
      <c r="IG146" s="4" t="s">
        <v>2093</v>
      </c>
      <c r="IH146" s="4" t="s">
        <v>547</v>
      </c>
      <c r="II146" s="4" t="s">
        <v>1221</v>
      </c>
      <c r="IJ146" s="4" t="s">
        <v>6156</v>
      </c>
      <c r="IK146" s="4" t="s">
        <v>6178</v>
      </c>
      <c r="IL146" s="4" t="s">
        <v>3227</v>
      </c>
      <c r="IM146" s="4" t="s">
        <v>6214</v>
      </c>
      <c r="IN146" s="4" t="s">
        <v>3777</v>
      </c>
      <c r="IO146" s="4" t="s">
        <v>3</v>
      </c>
      <c r="IP146" s="4" t="s">
        <v>4846</v>
      </c>
      <c r="IQ146" s="4" t="s">
        <v>706</v>
      </c>
      <c r="IR146" s="4" t="s">
        <v>6299</v>
      </c>
      <c r="IS146" s="4" t="s">
        <v>2880</v>
      </c>
      <c r="IT146" s="4" t="s">
        <v>3137</v>
      </c>
      <c r="IU146" s="4" t="s">
        <v>403</v>
      </c>
      <c r="IV146" s="4" t="s">
        <v>1575</v>
      </c>
      <c r="IW146" s="4" t="s">
        <v>305</v>
      </c>
      <c r="IX146" s="4" t="s">
        <v>1335</v>
      </c>
      <c r="IY146" s="4" t="s">
        <v>24</v>
      </c>
      <c r="IZ146" s="4" t="s">
        <v>260</v>
      </c>
      <c r="JA146" s="4" t="s">
        <v>722</v>
      </c>
      <c r="JB146" s="4" t="s">
        <v>441</v>
      </c>
      <c r="JC146" s="4" t="s">
        <v>25</v>
      </c>
      <c r="JD146" s="4" t="s">
        <v>6121</v>
      </c>
      <c r="JE146" s="4" t="s">
        <v>25</v>
      </c>
      <c r="JF146" s="4" t="s">
        <v>3</v>
      </c>
    </row>
    <row r="147" spans="1:266" ht="15.75" thickBot="1">
      <c r="A147" s="8" t="s">
        <v>6575</v>
      </c>
      <c r="B147" s="3" t="e">
        <v>#DIV/0!</v>
      </c>
      <c r="C147" s="3" t="e">
        <v>#DIV/0!</v>
      </c>
      <c r="D147" s="3" t="e">
        <v>#DIV/0!</v>
      </c>
      <c r="E147" s="3" t="e">
        <v>#DIV/0!</v>
      </c>
      <c r="F147" s="3" t="e">
        <v>#DIV/0!</v>
      </c>
      <c r="G147" s="3" t="e">
        <v>#DIV/0!</v>
      </c>
      <c r="H147" s="3" t="e">
        <v>#DIV/0!</v>
      </c>
      <c r="I147" s="3" t="e">
        <v>#DIV/0!</v>
      </c>
      <c r="J147" s="3" t="e">
        <v>#DIV/0!</v>
      </c>
      <c r="K147" s="3" t="e">
        <v>#DIV/0!</v>
      </c>
      <c r="L147" s="3" t="e">
        <v>#DIV/0!</v>
      </c>
      <c r="M147" s="3" t="e">
        <v>#DIV/0!</v>
      </c>
      <c r="N147" s="3" t="e">
        <v>#DIV/0!</v>
      </c>
      <c r="O147" s="3" t="e">
        <v>#DIV/0!</v>
      </c>
      <c r="P147" s="3" t="e">
        <v>#DIV/0!</v>
      </c>
      <c r="Q147" s="3" t="e">
        <v>#DIV/0!</v>
      </c>
      <c r="R147" s="3" t="e">
        <v>#DIV/0!</v>
      </c>
      <c r="S147" s="3" t="e">
        <v>#DIV/0!</v>
      </c>
      <c r="T147" s="3" t="e">
        <v>#DIV/0!</v>
      </c>
      <c r="U147" s="3" t="e">
        <v>#DIV/0!</v>
      </c>
      <c r="V147" s="3" t="e">
        <v>#DIV/0!</v>
      </c>
      <c r="W147" s="3" t="e">
        <v>#DIV/0!</v>
      </c>
      <c r="X147" s="3" t="e">
        <v>#DIV/0!</v>
      </c>
      <c r="Y147" s="3" t="e">
        <v>#DIV/0!</v>
      </c>
      <c r="Z147" s="3" t="e">
        <v>#DIV/0!</v>
      </c>
      <c r="AA147" s="3" t="e">
        <v>#DIV/0!</v>
      </c>
      <c r="AB147" s="3" t="e">
        <v>#DIV/0!</v>
      </c>
      <c r="AC147" s="3" t="e">
        <v>#DIV/0!</v>
      </c>
      <c r="AD147" s="3" t="e">
        <v>#DIV/0!</v>
      </c>
      <c r="AE147" s="3" t="e">
        <v>#DIV/0!</v>
      </c>
      <c r="AF147" s="3" t="e">
        <v>#DIV/0!</v>
      </c>
      <c r="AG147" s="3" t="e">
        <v>#DIV/0!</v>
      </c>
      <c r="AH147" s="3" t="e">
        <v>#DIV/0!</v>
      </c>
      <c r="AI147" s="3" t="e">
        <v>#DIV/0!</v>
      </c>
      <c r="AJ147" s="3" t="e">
        <v>#DIV/0!</v>
      </c>
      <c r="AK147" s="3" t="e">
        <v>#DIV/0!</v>
      </c>
      <c r="AL147" s="3" t="e">
        <v>#DIV/0!</v>
      </c>
      <c r="AM147" s="3" t="e">
        <v>#DIV/0!</v>
      </c>
      <c r="AN147" s="3" t="e">
        <v>#DIV/0!</v>
      </c>
      <c r="AO147" s="3" t="e">
        <v>#DIV/0!</v>
      </c>
      <c r="AP147" s="3" t="e">
        <v>#DIV/0!</v>
      </c>
      <c r="AQ147" s="3" t="e">
        <v>#DIV/0!</v>
      </c>
      <c r="AR147" s="3" t="e">
        <v>#DIV/0!</v>
      </c>
      <c r="AS147" s="3" t="e">
        <v>#DIV/0!</v>
      </c>
      <c r="AT147" s="3" t="e">
        <v>#DIV/0!</v>
      </c>
      <c r="AU147" s="3" t="e">
        <v>#DIV/0!</v>
      </c>
      <c r="AV147" s="3" t="e">
        <v>#DIV/0!</v>
      </c>
      <c r="AW147" s="3" t="e">
        <v>#DIV/0!</v>
      </c>
      <c r="AX147" s="3" t="e">
        <v>#DIV/0!</v>
      </c>
      <c r="AY147" s="3" t="e">
        <v>#DIV/0!</v>
      </c>
      <c r="AZ147" s="3" t="e">
        <v>#DIV/0!</v>
      </c>
      <c r="BA147" s="3" t="e">
        <v>#DIV/0!</v>
      </c>
      <c r="BB147" s="3" t="e">
        <v>#DIV/0!</v>
      </c>
      <c r="BC147" s="3" t="e">
        <v>#DIV/0!</v>
      </c>
      <c r="BD147" s="3" t="e">
        <v>#DIV/0!</v>
      </c>
      <c r="BE147" s="3" t="e">
        <v>#DIV/0!</v>
      </c>
      <c r="BF147" s="3" t="e">
        <v>#DIV/0!</v>
      </c>
      <c r="BG147" s="3" t="e">
        <v>#DIV/0!</v>
      </c>
      <c r="BH147" s="3" t="e">
        <v>#DIV/0!</v>
      </c>
      <c r="BI147" s="3" t="e">
        <v>#DIV/0!</v>
      </c>
      <c r="BJ147" s="3" t="e">
        <v>#DIV/0!</v>
      </c>
      <c r="BK147" s="3" t="e">
        <v>#DIV/0!</v>
      </c>
      <c r="BL147" s="3" t="e">
        <v>#DIV/0!</v>
      </c>
      <c r="BM147" s="3" t="e">
        <v>#DIV/0!</v>
      </c>
      <c r="BN147" s="3" t="e">
        <v>#DIV/0!</v>
      </c>
      <c r="BO147" s="3" t="e">
        <v>#DIV/0!</v>
      </c>
      <c r="BP147" s="3" t="e">
        <v>#DIV/0!</v>
      </c>
      <c r="BQ147" s="3" t="e">
        <v>#DIV/0!</v>
      </c>
      <c r="BR147" s="3" t="e">
        <v>#DIV/0!</v>
      </c>
      <c r="BS147" s="3" t="e">
        <v>#DIV/0!</v>
      </c>
      <c r="BT147" s="3" t="e">
        <v>#DIV/0!</v>
      </c>
      <c r="BU147" s="3" t="e">
        <v>#DIV/0!</v>
      </c>
      <c r="BV147" s="3" t="e">
        <v>#DIV/0!</v>
      </c>
      <c r="BW147" s="3" t="e">
        <v>#DIV/0!</v>
      </c>
      <c r="BX147" s="3" t="e">
        <v>#DIV/0!</v>
      </c>
      <c r="BY147" s="3" t="e">
        <v>#DIV/0!</v>
      </c>
      <c r="BZ147" s="3" t="e">
        <v>#DIV/0!</v>
      </c>
      <c r="CA147" s="3" t="e">
        <v>#DIV/0!</v>
      </c>
      <c r="CB147" s="3" t="e">
        <v>#DIV/0!</v>
      </c>
      <c r="CC147" s="3" t="e">
        <v>#DIV/0!</v>
      </c>
      <c r="CD147" s="3" t="e">
        <v>#DIV/0!</v>
      </c>
      <c r="CE147" s="3" t="e">
        <v>#DIV/0!</v>
      </c>
      <c r="CF147" s="3" t="e">
        <v>#DIV/0!</v>
      </c>
      <c r="CG147" s="3" t="e">
        <v>#DIV/0!</v>
      </c>
      <c r="CH147" s="3" t="e">
        <v>#DIV/0!</v>
      </c>
      <c r="CI147" s="3" t="e">
        <v>#DIV/0!</v>
      </c>
      <c r="CJ147" s="3" t="e">
        <v>#DIV/0!</v>
      </c>
      <c r="CK147" s="3" t="e">
        <v>#DIV/0!</v>
      </c>
      <c r="CL147" s="3" t="e">
        <v>#DIV/0!</v>
      </c>
      <c r="CM147" s="3" t="e">
        <v>#DIV/0!</v>
      </c>
      <c r="CN147" s="3" t="e">
        <v>#DIV/0!</v>
      </c>
      <c r="CO147" s="3" t="e">
        <v>#DIV/0!</v>
      </c>
      <c r="CP147" s="3" t="e">
        <v>#DIV/0!</v>
      </c>
      <c r="CQ147" s="3" t="e">
        <v>#DIV/0!</v>
      </c>
      <c r="CR147" s="3" t="e">
        <v>#DIV/0!</v>
      </c>
      <c r="CS147" s="3" t="e">
        <v>#DIV/0!</v>
      </c>
      <c r="CT147" s="3" t="e">
        <v>#DIV/0!</v>
      </c>
      <c r="CU147" s="3" t="e">
        <v>#DIV/0!</v>
      </c>
      <c r="CV147" s="3" t="e">
        <v>#DIV/0!</v>
      </c>
      <c r="CW147" s="3" t="e">
        <v>#DIV/0!</v>
      </c>
      <c r="CX147" s="3" t="e">
        <v>#DIV/0!</v>
      </c>
      <c r="CY147" s="3" t="e">
        <v>#DIV/0!</v>
      </c>
      <c r="CZ147" s="3" t="e">
        <v>#DIV/0!</v>
      </c>
      <c r="DA147" s="3" t="e">
        <v>#DIV/0!</v>
      </c>
      <c r="DB147" s="3" t="e">
        <v>#DIV/0!</v>
      </c>
      <c r="DC147" s="3" t="e">
        <v>#DIV/0!</v>
      </c>
      <c r="DD147" s="3" t="e">
        <v>#DIV/0!</v>
      </c>
      <c r="DE147" s="3" t="e">
        <v>#DIV/0!</v>
      </c>
      <c r="DF147" s="3" t="e">
        <v>#DIV/0!</v>
      </c>
      <c r="DG147" s="3" t="e">
        <v>#DIV/0!</v>
      </c>
      <c r="DH147" s="3" t="e">
        <v>#DIV/0!</v>
      </c>
      <c r="DI147" s="3" t="e">
        <v>#DIV/0!</v>
      </c>
      <c r="DJ147" s="3" t="e">
        <v>#DIV/0!</v>
      </c>
      <c r="DK147" s="3" t="e">
        <v>#DIV/0!</v>
      </c>
      <c r="DL147" s="3" t="e">
        <v>#DIV/0!</v>
      </c>
      <c r="DM147" s="3" t="e">
        <v>#DIV/0!</v>
      </c>
      <c r="DN147" s="3" t="e">
        <v>#DIV/0!</v>
      </c>
      <c r="DO147" s="3" t="e">
        <v>#DIV/0!</v>
      </c>
      <c r="DP147" s="3" t="e">
        <v>#DIV/0!</v>
      </c>
      <c r="DQ147" s="3" t="e">
        <v>#DIV/0!</v>
      </c>
      <c r="DR147" s="3" t="e">
        <v>#DIV/0!</v>
      </c>
      <c r="DS147" s="3" t="e">
        <v>#DIV/0!</v>
      </c>
      <c r="DT147" s="3" t="e">
        <v>#DIV/0!</v>
      </c>
      <c r="DU147" s="3" t="e">
        <v>#DIV/0!</v>
      </c>
      <c r="DV147" s="3" t="e">
        <v>#DIV/0!</v>
      </c>
      <c r="DW147" s="3" t="e">
        <v>#DIV/0!</v>
      </c>
      <c r="DX147" s="3" t="e">
        <v>#DIV/0!</v>
      </c>
      <c r="DY147" s="3" t="e">
        <v>#DIV/0!</v>
      </c>
      <c r="DZ147" s="3" t="e">
        <v>#DIV/0!</v>
      </c>
      <c r="EA147" s="3" t="e">
        <v>#DIV/0!</v>
      </c>
      <c r="EB147" s="3" t="e">
        <v>#DIV/0!</v>
      </c>
      <c r="EC147" s="3" t="e">
        <v>#DIV/0!</v>
      </c>
      <c r="ED147" s="3" t="e">
        <v>#DIV/0!</v>
      </c>
      <c r="EE147" s="3" t="e">
        <v>#DIV/0!</v>
      </c>
      <c r="EF147" s="3" t="e">
        <v>#DIV/0!</v>
      </c>
      <c r="EG147" s="3" t="e">
        <v>#DIV/0!</v>
      </c>
      <c r="EH147" s="3" t="e">
        <v>#DIV/0!</v>
      </c>
      <c r="EI147" s="3" t="e">
        <v>#DIV/0!</v>
      </c>
      <c r="EJ147" s="3" t="e">
        <v>#DIV/0!</v>
      </c>
      <c r="EK147" s="3" t="e">
        <v>#DIV/0!</v>
      </c>
      <c r="EL147" s="3" t="e">
        <v>#DIV/0!</v>
      </c>
      <c r="EM147" s="3" t="e">
        <v>#DIV/0!</v>
      </c>
      <c r="EN147" s="3" t="e">
        <v>#DIV/0!</v>
      </c>
      <c r="EO147" s="3" t="e">
        <v>#DIV/0!</v>
      </c>
      <c r="EP147" s="3" t="e">
        <v>#DIV/0!</v>
      </c>
      <c r="EQ147" s="3" t="e">
        <v>#DIV/0!</v>
      </c>
      <c r="ER147" s="3" t="e">
        <v>#DIV/0!</v>
      </c>
      <c r="ES147" s="3" t="e">
        <v>#DIV/0!</v>
      </c>
      <c r="ET147" s="3" t="e">
        <v>#DIV/0!</v>
      </c>
      <c r="EU147" s="3" t="e">
        <v>#DIV/0!</v>
      </c>
      <c r="EV147" s="3" t="e">
        <v>#DIV/0!</v>
      </c>
      <c r="EW147" s="3" t="e">
        <v>#DIV/0!</v>
      </c>
      <c r="EX147" s="3" t="e">
        <v>#DIV/0!</v>
      </c>
      <c r="EY147" s="3" t="e">
        <v>#DIV/0!</v>
      </c>
      <c r="EZ147" s="3" t="e">
        <v>#DIV/0!</v>
      </c>
      <c r="FA147" s="3" t="e">
        <v>#DIV/0!</v>
      </c>
      <c r="FB147" s="3" t="e">
        <v>#DIV/0!</v>
      </c>
      <c r="FC147" s="3" t="e">
        <v>#DIV/0!</v>
      </c>
      <c r="FD147" s="3" t="e">
        <v>#DIV/0!</v>
      </c>
      <c r="FE147" s="3" t="e">
        <v>#DIV/0!</v>
      </c>
      <c r="FF147" s="3" t="e">
        <v>#DIV/0!</v>
      </c>
      <c r="FG147" s="3" t="e">
        <v>#DIV/0!</v>
      </c>
      <c r="FH147" s="3" t="e">
        <v>#DIV/0!</v>
      </c>
      <c r="FI147" s="3" t="e">
        <v>#DIV/0!</v>
      </c>
      <c r="FJ147" s="3" t="e">
        <v>#DIV/0!</v>
      </c>
      <c r="FK147" s="3" t="e">
        <v>#DIV/0!</v>
      </c>
      <c r="FL147" s="3" t="e">
        <v>#DIV/0!</v>
      </c>
      <c r="FM147" s="3" t="e">
        <v>#DIV/0!</v>
      </c>
      <c r="FN147" s="3" t="e">
        <v>#DIV/0!</v>
      </c>
      <c r="FO147" s="3" t="e">
        <v>#DIV/0!</v>
      </c>
      <c r="FP147" s="3" t="e">
        <v>#DIV/0!</v>
      </c>
      <c r="FQ147" s="3" t="e">
        <v>#DIV/0!</v>
      </c>
      <c r="FR147" s="3" t="e">
        <v>#DIV/0!</v>
      </c>
      <c r="FS147" s="3" t="e">
        <v>#DIV/0!</v>
      </c>
      <c r="FT147" s="3" t="e">
        <v>#DIV/0!</v>
      </c>
      <c r="FU147" s="3" t="e">
        <v>#DIV/0!</v>
      </c>
      <c r="FV147" s="3" t="e">
        <v>#DIV/0!</v>
      </c>
      <c r="FW147" s="3" t="e">
        <v>#DIV/0!</v>
      </c>
      <c r="FX147" s="3" t="e">
        <v>#DIV/0!</v>
      </c>
      <c r="FY147" s="3" t="e">
        <v>#DIV/0!</v>
      </c>
      <c r="FZ147" s="3" t="e">
        <v>#DIV/0!</v>
      </c>
      <c r="GA147" s="3" t="e">
        <v>#DIV/0!</v>
      </c>
      <c r="GB147" s="3" t="e">
        <v>#DIV/0!</v>
      </c>
      <c r="GC147" s="3" t="e">
        <v>#DIV/0!</v>
      </c>
      <c r="GD147" s="3" t="e">
        <v>#DIV/0!</v>
      </c>
      <c r="GE147" s="3" t="e">
        <v>#DIV/0!</v>
      </c>
      <c r="GF147" s="3" t="e">
        <v>#DIV/0!</v>
      </c>
      <c r="GG147" s="3" t="e">
        <v>#DIV/0!</v>
      </c>
      <c r="GH147" s="3" t="e">
        <v>#DIV/0!</v>
      </c>
      <c r="GI147" s="3" t="e">
        <v>#DIV/0!</v>
      </c>
      <c r="GJ147" s="3" t="e">
        <v>#DIV/0!</v>
      </c>
      <c r="GK147" s="3" t="e">
        <v>#DIV/0!</v>
      </c>
      <c r="GL147" s="3" t="e">
        <v>#DIV/0!</v>
      </c>
      <c r="GM147" s="3" t="e">
        <v>#DIV/0!</v>
      </c>
      <c r="GN147" s="3" t="e">
        <v>#DIV/0!</v>
      </c>
      <c r="GO147" s="3" t="e">
        <v>#DIV/0!</v>
      </c>
      <c r="GP147" s="3" t="e">
        <v>#DIV/0!</v>
      </c>
      <c r="GQ147" s="3" t="e">
        <v>#DIV/0!</v>
      </c>
      <c r="GR147" s="3" t="e">
        <v>#DIV/0!</v>
      </c>
      <c r="GS147" s="3" t="e">
        <v>#DIV/0!</v>
      </c>
      <c r="GT147" s="3" t="e">
        <v>#DIV/0!</v>
      </c>
      <c r="GU147" s="3" t="e">
        <v>#DIV/0!</v>
      </c>
      <c r="GV147" s="3" t="e">
        <v>#DIV/0!</v>
      </c>
      <c r="GW147" s="3" t="e">
        <v>#DIV/0!</v>
      </c>
      <c r="GX147" s="3" t="e">
        <v>#DIV/0!</v>
      </c>
      <c r="GY147" s="3" t="e">
        <v>#DIV/0!</v>
      </c>
      <c r="GZ147" s="3" t="e">
        <v>#DIV/0!</v>
      </c>
      <c r="HA147" s="3" t="e">
        <v>#DIV/0!</v>
      </c>
      <c r="HB147" s="3" t="e">
        <v>#DIV/0!</v>
      </c>
      <c r="HC147" s="3" t="e">
        <v>#DIV/0!</v>
      </c>
      <c r="HD147" s="3" t="e">
        <v>#DIV/0!</v>
      </c>
      <c r="HE147" s="3" t="e">
        <v>#DIV/0!</v>
      </c>
      <c r="HF147" s="3" t="e">
        <v>#DIV/0!</v>
      </c>
      <c r="HG147" s="3" t="e">
        <v>#DIV/0!</v>
      </c>
      <c r="HH147" s="3" t="e">
        <v>#DIV/0!</v>
      </c>
      <c r="HI147" s="4" t="s">
        <v>519</v>
      </c>
      <c r="HJ147" s="4" t="s">
        <v>2856</v>
      </c>
      <c r="HK147" s="4" t="s">
        <v>906</v>
      </c>
      <c r="HL147" s="4" t="s">
        <v>3</v>
      </c>
      <c r="HM147" s="4" t="s">
        <v>5765</v>
      </c>
      <c r="HN147" s="4" t="s">
        <v>1110</v>
      </c>
      <c r="HO147" s="4" t="s">
        <v>2787</v>
      </c>
      <c r="HP147" s="4" t="s">
        <v>4379</v>
      </c>
      <c r="HQ147" s="4" t="s">
        <v>632</v>
      </c>
      <c r="HR147" s="4" t="s">
        <v>663</v>
      </c>
      <c r="HS147" s="4" t="s">
        <v>2822</v>
      </c>
      <c r="HT147" s="4" t="s">
        <v>988</v>
      </c>
      <c r="HU147" s="4" t="s">
        <v>452</v>
      </c>
      <c r="HV147" s="4" t="s">
        <v>891</v>
      </c>
      <c r="HW147" s="4" t="s">
        <v>728</v>
      </c>
      <c r="HX147" s="4" t="s">
        <v>436</v>
      </c>
      <c r="HY147" s="4" t="s">
        <v>1942</v>
      </c>
      <c r="HZ147" s="4" t="s">
        <v>17</v>
      </c>
      <c r="IA147" s="4" t="s">
        <v>2052</v>
      </c>
      <c r="IB147" s="4" t="s">
        <v>1911</v>
      </c>
      <c r="IC147" s="4" t="s">
        <v>762</v>
      </c>
      <c r="ID147" s="4" t="s">
        <v>26</v>
      </c>
      <c r="IE147" s="4" t="s">
        <v>1801</v>
      </c>
      <c r="IF147" s="4" t="s">
        <v>2300</v>
      </c>
      <c r="IG147" s="4" t="s">
        <v>1976</v>
      </c>
      <c r="IH147" s="4" t="s">
        <v>373</v>
      </c>
      <c r="II147" s="4" t="s">
        <v>263</v>
      </c>
      <c r="IJ147" s="4" t="s">
        <v>3314</v>
      </c>
      <c r="IK147" s="4" t="s">
        <v>1803</v>
      </c>
      <c r="IL147" s="4" t="s">
        <v>3014</v>
      </c>
      <c r="IM147" s="4" t="s">
        <v>6215</v>
      </c>
      <c r="IN147" s="4" t="s">
        <v>2319</v>
      </c>
      <c r="IO147" s="4" t="s">
        <v>4327</v>
      </c>
      <c r="IP147" s="4" t="s">
        <v>5694</v>
      </c>
      <c r="IQ147" s="4" t="s">
        <v>5725</v>
      </c>
      <c r="IR147" s="4" t="s">
        <v>3304</v>
      </c>
      <c r="IS147" s="4" t="s">
        <v>831</v>
      </c>
      <c r="IT147" s="4" t="s">
        <v>5457</v>
      </c>
      <c r="IU147" s="4" t="s">
        <v>210</v>
      </c>
      <c r="IV147" s="4" t="s">
        <v>674</v>
      </c>
      <c r="IW147" s="4" t="s">
        <v>263</v>
      </c>
      <c r="IX147" s="4" t="s">
        <v>3893</v>
      </c>
      <c r="IY147" s="4" t="s">
        <v>946</v>
      </c>
      <c r="IZ147" s="4" t="s">
        <v>1339</v>
      </c>
      <c r="JA147" s="4" t="s">
        <v>856</v>
      </c>
      <c r="JB147" s="4" t="s">
        <v>3210</v>
      </c>
      <c r="JC147" s="4" t="s">
        <v>1160</v>
      </c>
      <c r="JD147" s="4" t="s">
        <v>3</v>
      </c>
      <c r="JE147" s="4" t="s">
        <v>1876</v>
      </c>
      <c r="JF147" s="4" t="s">
        <v>1210</v>
      </c>
    </row>
    <row r="148" spans="1:266" ht="15.75" thickBot="1">
      <c r="A148" s="8" t="s">
        <v>6576</v>
      </c>
      <c r="B148" s="4" t="s">
        <v>2075</v>
      </c>
      <c r="C148" s="4" t="s">
        <v>3</v>
      </c>
      <c r="D148" s="4" t="s">
        <v>702</v>
      </c>
      <c r="E148" s="4" t="s">
        <v>2130</v>
      </c>
      <c r="F148" s="4" t="s">
        <v>443</v>
      </c>
      <c r="G148" s="4" t="s">
        <v>2161</v>
      </c>
      <c r="H148" s="4" t="s">
        <v>373</v>
      </c>
      <c r="I148" s="4" t="s">
        <v>163</v>
      </c>
      <c r="J148" s="4" t="s">
        <v>1308</v>
      </c>
      <c r="K148" s="4" t="s">
        <v>2253</v>
      </c>
      <c r="L148" s="4" t="s">
        <v>1196</v>
      </c>
      <c r="M148" s="4" t="s">
        <v>2304</v>
      </c>
      <c r="N148" s="4" t="s">
        <v>2336</v>
      </c>
      <c r="O148" s="4" t="s">
        <v>607</v>
      </c>
      <c r="P148" s="4" t="s">
        <v>619</v>
      </c>
      <c r="Q148" s="4" t="s">
        <v>3</v>
      </c>
      <c r="R148" s="4" t="s">
        <v>1950</v>
      </c>
      <c r="S148" s="4" t="s">
        <v>2436</v>
      </c>
      <c r="T148" s="4" t="s">
        <v>2458</v>
      </c>
      <c r="U148" s="4" t="s">
        <v>2485</v>
      </c>
      <c r="V148" s="4" t="s">
        <v>2505</v>
      </c>
      <c r="W148" s="4" t="s">
        <v>2520</v>
      </c>
      <c r="X148" s="4" t="s">
        <v>771</v>
      </c>
      <c r="Y148" s="4" t="s">
        <v>790</v>
      </c>
      <c r="Z148" s="4" t="s">
        <v>2579</v>
      </c>
      <c r="AA148" s="4" t="s">
        <v>2605</v>
      </c>
      <c r="AB148" s="4" t="s">
        <v>2630</v>
      </c>
      <c r="AC148" s="4" t="s">
        <v>3</v>
      </c>
      <c r="AD148" s="4" t="s">
        <v>825</v>
      </c>
      <c r="AE148" s="4" t="s">
        <v>1199</v>
      </c>
      <c r="AF148" s="4" t="s">
        <v>2706</v>
      </c>
      <c r="AG148" s="4" t="s">
        <v>2723</v>
      </c>
      <c r="AH148" s="4" t="s">
        <v>2740</v>
      </c>
      <c r="AI148" s="4" t="s">
        <v>61</v>
      </c>
      <c r="AJ148" s="4" t="s">
        <v>2161</v>
      </c>
      <c r="AK148" s="4" t="s">
        <v>2804</v>
      </c>
      <c r="AL148" s="4" t="s">
        <v>2835</v>
      </c>
      <c r="AM148" s="4" t="s">
        <v>1570</v>
      </c>
      <c r="AN148" s="4" t="s">
        <v>904</v>
      </c>
      <c r="AO148" s="4" t="s">
        <v>1304</v>
      </c>
      <c r="AP148" s="4" t="s">
        <v>1299</v>
      </c>
      <c r="AQ148" s="4" t="s">
        <v>1533</v>
      </c>
      <c r="AR148" s="4" t="s">
        <v>91</v>
      </c>
      <c r="AS148" s="4" t="s">
        <v>1252</v>
      </c>
      <c r="AT148" s="4" t="s">
        <v>1824</v>
      </c>
      <c r="AU148" s="4" t="s">
        <v>800</v>
      </c>
      <c r="AV148" s="4" t="s">
        <v>349</v>
      </c>
      <c r="AW148" s="4" t="s">
        <v>557</v>
      </c>
      <c r="AX148" s="4" t="s">
        <v>3091</v>
      </c>
      <c r="AY148" s="4" t="s">
        <v>179</v>
      </c>
      <c r="AZ148" s="4" t="s">
        <v>1922</v>
      </c>
      <c r="BA148" s="4" t="s">
        <v>3146</v>
      </c>
      <c r="BB148" s="4" t="s">
        <v>553</v>
      </c>
      <c r="BC148" s="4" t="s">
        <v>643</v>
      </c>
      <c r="BD148" s="4" t="s">
        <v>188</v>
      </c>
      <c r="BE148" s="4" t="s">
        <v>3203</v>
      </c>
      <c r="BF148" s="4" t="s">
        <v>2581</v>
      </c>
      <c r="BG148" s="4" t="s">
        <v>2313</v>
      </c>
      <c r="BH148" s="4" t="s">
        <v>11</v>
      </c>
      <c r="BI148" s="4" t="s">
        <v>2196</v>
      </c>
      <c r="BJ148" s="4" t="s">
        <v>3288</v>
      </c>
      <c r="BK148" s="4" t="s">
        <v>3309</v>
      </c>
      <c r="BL148" s="4" t="s">
        <v>3325</v>
      </c>
      <c r="BM148" s="4" t="s">
        <v>3346</v>
      </c>
      <c r="BN148" s="4" t="s">
        <v>3366</v>
      </c>
      <c r="BO148" s="4" t="s">
        <v>3378</v>
      </c>
      <c r="BP148" s="4" t="s">
        <v>389</v>
      </c>
      <c r="BQ148" s="4" t="s">
        <v>2832</v>
      </c>
      <c r="BR148" s="4" t="s">
        <v>3084</v>
      </c>
      <c r="BS148" s="4" t="s">
        <v>3434</v>
      </c>
      <c r="BT148" s="4" t="s">
        <v>1365</v>
      </c>
      <c r="BU148" s="4" t="s">
        <v>728</v>
      </c>
      <c r="BV148" s="4" t="s">
        <v>3490</v>
      </c>
      <c r="BW148" s="4" t="s">
        <v>3526</v>
      </c>
      <c r="BX148" s="4" t="s">
        <v>892</v>
      </c>
      <c r="BY148" s="4" t="s">
        <v>2247</v>
      </c>
      <c r="BZ148" s="4" t="s">
        <v>932</v>
      </c>
      <c r="CA148" s="4" t="s">
        <v>1506</v>
      </c>
      <c r="CB148" s="4" t="s">
        <v>1430</v>
      </c>
      <c r="CC148" s="4" t="s">
        <v>624</v>
      </c>
      <c r="CD148" s="4" t="s">
        <v>236</v>
      </c>
      <c r="CE148" s="4" t="s">
        <v>1552</v>
      </c>
      <c r="CF148" s="4" t="s">
        <v>3683</v>
      </c>
      <c r="CG148" s="4" t="s">
        <v>1772</v>
      </c>
      <c r="CH148" s="4" t="s">
        <v>242</v>
      </c>
      <c r="CI148" s="4" t="s">
        <v>3822</v>
      </c>
      <c r="CJ148" s="4" t="s">
        <v>1366</v>
      </c>
      <c r="CK148" s="4" t="s">
        <v>1633</v>
      </c>
      <c r="CL148" s="4" t="s">
        <v>291</v>
      </c>
      <c r="CM148" s="4" t="s">
        <v>1625</v>
      </c>
      <c r="CN148" s="4" t="s">
        <v>3950</v>
      </c>
      <c r="CO148" s="4" t="s">
        <v>2110</v>
      </c>
      <c r="CP148" s="4" t="s">
        <v>2165</v>
      </c>
      <c r="CQ148" s="4" t="s">
        <v>1651</v>
      </c>
      <c r="CR148" s="4" t="s">
        <v>3994</v>
      </c>
      <c r="CS148" s="4" t="s">
        <v>183</v>
      </c>
      <c r="CT148" s="4" t="s">
        <v>3233</v>
      </c>
      <c r="CU148" s="4" t="s">
        <v>1866</v>
      </c>
      <c r="CV148" s="4" t="s">
        <v>664</v>
      </c>
      <c r="CW148" s="4" t="s">
        <v>8</v>
      </c>
      <c r="CX148" s="4" t="s">
        <v>4123</v>
      </c>
      <c r="CY148" s="4" t="s">
        <v>659</v>
      </c>
      <c r="CZ148" s="4" t="s">
        <v>4161</v>
      </c>
      <c r="DA148" s="4" t="s">
        <v>1641</v>
      </c>
      <c r="DB148" s="4" t="s">
        <v>140</v>
      </c>
      <c r="DC148" s="4" t="s">
        <v>1191</v>
      </c>
      <c r="DD148" s="4" t="s">
        <v>386</v>
      </c>
      <c r="DE148" s="4" t="s">
        <v>1564</v>
      </c>
      <c r="DF148" s="4" t="s">
        <v>3210</v>
      </c>
      <c r="DG148" s="4" t="s">
        <v>1026</v>
      </c>
      <c r="DH148" s="4" t="s">
        <v>783</v>
      </c>
      <c r="DI148" s="4" t="s">
        <v>1052</v>
      </c>
      <c r="DJ148" s="4" t="s">
        <v>4081</v>
      </c>
      <c r="DK148" s="4" t="s">
        <v>3226</v>
      </c>
      <c r="DL148" s="4" t="s">
        <v>4334</v>
      </c>
      <c r="DM148" s="4" t="s">
        <v>3829</v>
      </c>
      <c r="DN148" s="4" t="s">
        <v>875</v>
      </c>
      <c r="DO148" s="4" t="s">
        <v>4432</v>
      </c>
      <c r="DP148" s="4" t="s">
        <v>3529</v>
      </c>
      <c r="DQ148" s="4" t="s">
        <v>612</v>
      </c>
      <c r="DR148" s="4" t="s">
        <v>3</v>
      </c>
      <c r="DS148" s="4" t="s">
        <v>772</v>
      </c>
      <c r="DT148" s="4" t="s">
        <v>2541</v>
      </c>
      <c r="DU148" s="4" t="s">
        <v>384</v>
      </c>
      <c r="DV148" s="4" t="s">
        <v>4541</v>
      </c>
      <c r="DW148" s="4" t="s">
        <v>4562</v>
      </c>
      <c r="DX148" s="4" t="s">
        <v>1511</v>
      </c>
      <c r="DY148" s="4" t="s">
        <v>1768</v>
      </c>
      <c r="DZ148" s="4" t="s">
        <v>3009</v>
      </c>
      <c r="EA148" s="4" t="s">
        <v>509</v>
      </c>
      <c r="EB148" s="4" t="s">
        <v>4618</v>
      </c>
      <c r="EC148" s="4" t="s">
        <v>1213</v>
      </c>
      <c r="ED148" s="4" t="s">
        <v>3386</v>
      </c>
      <c r="EE148" s="4" t="s">
        <v>4656</v>
      </c>
      <c r="EF148" s="4" t="s">
        <v>2027</v>
      </c>
      <c r="EG148" s="4" t="s">
        <v>305</v>
      </c>
      <c r="EH148" s="4" t="s">
        <v>1658</v>
      </c>
      <c r="EI148" s="4" t="s">
        <v>4394</v>
      </c>
      <c r="EJ148" s="4" t="s">
        <v>4233</v>
      </c>
      <c r="EK148" s="4" t="s">
        <v>490</v>
      </c>
      <c r="EL148" s="4" t="s">
        <v>4153</v>
      </c>
      <c r="EM148" s="4" t="s">
        <v>2721</v>
      </c>
      <c r="EN148" s="4" t="s">
        <v>4771</v>
      </c>
      <c r="EO148" s="4" t="s">
        <v>4788</v>
      </c>
      <c r="EP148" s="4" t="s">
        <v>4799</v>
      </c>
      <c r="EQ148" s="4" t="s">
        <v>1817</v>
      </c>
      <c r="ER148" s="4" t="s">
        <v>4818</v>
      </c>
      <c r="ES148" s="4" t="s">
        <v>3892</v>
      </c>
      <c r="ET148" s="4" t="s">
        <v>318</v>
      </c>
      <c r="EU148" s="4" t="s">
        <v>2158</v>
      </c>
      <c r="EV148" s="4" t="s">
        <v>2110</v>
      </c>
      <c r="EW148" s="4" t="s">
        <v>3196</v>
      </c>
      <c r="EX148" s="4" t="s">
        <v>400</v>
      </c>
      <c r="EY148" s="4" t="s">
        <v>4007</v>
      </c>
      <c r="EZ148" s="4" t="s">
        <v>4886</v>
      </c>
      <c r="FA148" s="4" t="s">
        <v>3402</v>
      </c>
      <c r="FB148" s="4" t="s">
        <v>4921</v>
      </c>
      <c r="FC148" s="4" t="s">
        <v>2859</v>
      </c>
      <c r="FD148" s="4" t="s">
        <v>4951</v>
      </c>
      <c r="FE148" s="4" t="s">
        <v>1509</v>
      </c>
      <c r="FF148" s="4" t="s">
        <v>1904</v>
      </c>
      <c r="FG148" s="4" t="s">
        <v>486</v>
      </c>
      <c r="FH148" s="4" t="s">
        <v>2272</v>
      </c>
      <c r="FI148" s="4" t="s">
        <v>5011</v>
      </c>
      <c r="FJ148" s="4" t="s">
        <v>2028</v>
      </c>
      <c r="FK148" s="4" t="s">
        <v>676</v>
      </c>
      <c r="FL148" s="4" t="s">
        <v>3</v>
      </c>
      <c r="FM148" s="4" t="s">
        <v>1167</v>
      </c>
      <c r="FN148" s="4" t="s">
        <v>1506</v>
      </c>
      <c r="FO148" s="4" t="s">
        <v>2394</v>
      </c>
      <c r="FP148" s="4" t="s">
        <v>5132</v>
      </c>
      <c r="FQ148" s="4" t="s">
        <v>5145</v>
      </c>
      <c r="FR148" s="4" t="s">
        <v>1830</v>
      </c>
      <c r="FS148" s="4" t="s">
        <v>1624</v>
      </c>
      <c r="FT148" s="4" t="s">
        <v>1514</v>
      </c>
      <c r="FU148" s="4" t="s">
        <v>3552</v>
      </c>
      <c r="FV148" s="4" t="s">
        <v>1958</v>
      </c>
      <c r="FW148" s="4" t="s">
        <v>5226</v>
      </c>
      <c r="FX148" s="4" t="s">
        <v>504</v>
      </c>
      <c r="FY148" s="4" t="s">
        <v>3</v>
      </c>
      <c r="FZ148" s="4" t="s">
        <v>12</v>
      </c>
      <c r="GA148" s="4" t="s">
        <v>3642</v>
      </c>
      <c r="GB148" s="4" t="s">
        <v>5296</v>
      </c>
      <c r="GC148" s="4" t="s">
        <v>1501</v>
      </c>
      <c r="GD148" s="4" t="s">
        <v>5312</v>
      </c>
      <c r="GE148" s="4" t="s">
        <v>247</v>
      </c>
      <c r="GF148" s="4" t="s">
        <v>1389</v>
      </c>
      <c r="GG148" s="4" t="s">
        <v>24</v>
      </c>
      <c r="GH148" s="4" t="s">
        <v>1857</v>
      </c>
      <c r="GI148" s="4" t="s">
        <v>62</v>
      </c>
      <c r="GJ148" s="4" t="s">
        <v>3</v>
      </c>
      <c r="GK148" s="4" t="s">
        <v>330</v>
      </c>
      <c r="GL148" s="4" t="s">
        <v>247</v>
      </c>
      <c r="GM148" s="4" t="s">
        <v>27</v>
      </c>
      <c r="GN148" s="4" t="s">
        <v>2881</v>
      </c>
      <c r="GO148" s="4" t="s">
        <v>1433</v>
      </c>
      <c r="GP148" s="4" t="s">
        <v>771</v>
      </c>
      <c r="GQ148" s="4" t="s">
        <v>1808</v>
      </c>
      <c r="GR148" s="4" t="s">
        <v>2675</v>
      </c>
      <c r="GS148" s="4" t="s">
        <v>1128</v>
      </c>
      <c r="GT148" s="4" t="s">
        <v>871</v>
      </c>
      <c r="GU148" s="4" t="s">
        <v>1699</v>
      </c>
      <c r="GV148" s="4" t="s">
        <v>1972</v>
      </c>
      <c r="GW148" s="4" t="s">
        <v>1943</v>
      </c>
      <c r="GX148" s="4" t="s">
        <v>2341</v>
      </c>
      <c r="GY148" s="4" t="s">
        <v>1429</v>
      </c>
      <c r="GZ148" s="4" t="s">
        <v>3741</v>
      </c>
      <c r="HA148" s="4" t="s">
        <v>2569</v>
      </c>
      <c r="HB148" s="4" t="s">
        <v>565</v>
      </c>
      <c r="HC148" s="4" t="s">
        <v>328</v>
      </c>
      <c r="HD148" s="4" t="s">
        <v>1659</v>
      </c>
      <c r="HE148" s="4" t="s">
        <v>386</v>
      </c>
      <c r="HF148" s="4" t="s">
        <v>468</v>
      </c>
      <c r="HG148" s="4" t="s">
        <v>112</v>
      </c>
      <c r="HH148" s="4" t="s">
        <v>1829</v>
      </c>
      <c r="HI148" s="4" t="s">
        <v>331</v>
      </c>
      <c r="HJ148" s="4" t="s">
        <v>858</v>
      </c>
      <c r="HK148" s="4" t="s">
        <v>91</v>
      </c>
      <c r="HL148" s="4" t="s">
        <v>1821</v>
      </c>
      <c r="HM148" s="4" t="s">
        <v>754</v>
      </c>
      <c r="HN148" s="4" t="s">
        <v>5058</v>
      </c>
      <c r="HO148" s="4" t="s">
        <v>300</v>
      </c>
      <c r="HP148" s="4" t="s">
        <v>1534</v>
      </c>
      <c r="HQ148" s="4" t="s">
        <v>401</v>
      </c>
      <c r="HR148" s="4" t="s">
        <v>5878</v>
      </c>
      <c r="HS148" s="4" t="s">
        <v>5894</v>
      </c>
      <c r="HT148" s="4" t="s">
        <v>968</v>
      </c>
      <c r="HU148" s="4" t="s">
        <v>1180</v>
      </c>
      <c r="HV148" s="4" t="s">
        <v>2675</v>
      </c>
      <c r="HW148" s="4" t="s">
        <v>1944</v>
      </c>
      <c r="HX148" s="4" t="s">
        <v>666</v>
      </c>
      <c r="HY148" s="4" t="s">
        <v>718</v>
      </c>
      <c r="HZ148" s="4" t="s">
        <v>660</v>
      </c>
      <c r="IA148" s="4" t="s">
        <v>1022</v>
      </c>
      <c r="IB148" s="4" t="s">
        <v>3</v>
      </c>
      <c r="IC148" s="4" t="s">
        <v>2357</v>
      </c>
      <c r="ID148" s="4" t="s">
        <v>93</v>
      </c>
      <c r="IE148" s="4" t="s">
        <v>3316</v>
      </c>
      <c r="IF148" s="4" t="s">
        <v>1821</v>
      </c>
      <c r="IG148" s="4" t="s">
        <v>6117</v>
      </c>
      <c r="IH148" s="4" t="s">
        <v>1936</v>
      </c>
      <c r="II148" s="4" t="s">
        <v>764</v>
      </c>
      <c r="IJ148" s="4" t="s">
        <v>386</v>
      </c>
      <c r="IK148" s="4" t="s">
        <v>612</v>
      </c>
      <c r="IL148" s="4" t="s">
        <v>2109</v>
      </c>
      <c r="IM148" s="4" t="s">
        <v>4111</v>
      </c>
      <c r="IN148" s="4" t="s">
        <v>3315</v>
      </c>
      <c r="IO148" s="4" t="s">
        <v>1651</v>
      </c>
      <c r="IP148" s="4" t="s">
        <v>6160</v>
      </c>
      <c r="IQ148" s="4" t="s">
        <v>5523</v>
      </c>
      <c r="IR148" s="4" t="s">
        <v>1236</v>
      </c>
      <c r="IS148" s="4" t="s">
        <v>308</v>
      </c>
      <c r="IT148" s="4" t="s">
        <v>867</v>
      </c>
      <c r="IU148" s="4" t="s">
        <v>5537</v>
      </c>
      <c r="IV148" s="4" t="s">
        <v>4638</v>
      </c>
      <c r="IW148" s="4" t="s">
        <v>718</v>
      </c>
      <c r="IX148" s="4" t="s">
        <v>24</v>
      </c>
      <c r="IY148" s="4" t="s">
        <v>3581</v>
      </c>
      <c r="IZ148" s="4" t="s">
        <v>2035</v>
      </c>
      <c r="JA148" s="4" t="s">
        <v>364</v>
      </c>
      <c r="JB148" s="4" t="s">
        <v>3766</v>
      </c>
      <c r="JC148" s="4" t="s">
        <v>1181</v>
      </c>
      <c r="JD148" s="4" t="s">
        <v>2678</v>
      </c>
      <c r="JE148" s="4" t="s">
        <v>1339</v>
      </c>
      <c r="JF148" s="4" t="s">
        <v>590</v>
      </c>
    </row>
    <row r="149" spans="1:266" ht="15.75" thickBot="1">
      <c r="A149" s="8" t="s">
        <v>6577</v>
      </c>
      <c r="B149" s="3" t="e">
        <v>#DIV/0!</v>
      </c>
      <c r="C149" s="3" t="e">
        <v>#DIV/0!</v>
      </c>
      <c r="D149" s="3" t="e">
        <v>#DIV/0!</v>
      </c>
      <c r="E149" s="3" t="e">
        <v>#DIV/0!</v>
      </c>
      <c r="F149" s="3" t="e">
        <v>#DIV/0!</v>
      </c>
      <c r="G149" s="3" t="e">
        <v>#DIV/0!</v>
      </c>
      <c r="H149" s="3" t="e">
        <v>#DIV/0!</v>
      </c>
      <c r="I149" s="3" t="e">
        <v>#DIV/0!</v>
      </c>
      <c r="J149" s="3" t="e">
        <v>#DIV/0!</v>
      </c>
      <c r="K149" s="3" t="e">
        <v>#DIV/0!</v>
      </c>
      <c r="L149" s="3" t="e">
        <v>#DIV/0!</v>
      </c>
      <c r="M149" s="3" t="e">
        <v>#DIV/0!</v>
      </c>
      <c r="N149" s="3" t="e">
        <v>#DIV/0!</v>
      </c>
      <c r="O149" s="3" t="e">
        <v>#DIV/0!</v>
      </c>
      <c r="P149" s="3" t="e">
        <v>#DIV/0!</v>
      </c>
      <c r="Q149" s="3" t="e">
        <v>#DIV/0!</v>
      </c>
      <c r="R149" s="3" t="e">
        <v>#DIV/0!</v>
      </c>
      <c r="S149" s="3" t="e">
        <v>#DIV/0!</v>
      </c>
      <c r="T149" s="3" t="e">
        <v>#DIV/0!</v>
      </c>
      <c r="U149" s="3" t="e">
        <v>#DIV/0!</v>
      </c>
      <c r="V149" s="3" t="e">
        <v>#DIV/0!</v>
      </c>
      <c r="W149" s="3" t="e">
        <v>#DIV/0!</v>
      </c>
      <c r="X149" s="3" t="e">
        <v>#DIV/0!</v>
      </c>
      <c r="Y149" s="3" t="e">
        <v>#DIV/0!</v>
      </c>
      <c r="Z149" s="3" t="e">
        <v>#DIV/0!</v>
      </c>
      <c r="AA149" s="3" t="e">
        <v>#DIV/0!</v>
      </c>
      <c r="AB149" s="3" t="e">
        <v>#DIV/0!</v>
      </c>
      <c r="AC149" s="3" t="e">
        <v>#DIV/0!</v>
      </c>
      <c r="AD149" s="3" t="e">
        <v>#DIV/0!</v>
      </c>
      <c r="AE149" s="3" t="e">
        <v>#DIV/0!</v>
      </c>
      <c r="AF149" s="3" t="e">
        <v>#DIV/0!</v>
      </c>
      <c r="AG149" s="3" t="e">
        <v>#DIV/0!</v>
      </c>
      <c r="AH149" s="3" t="e">
        <v>#DIV/0!</v>
      </c>
      <c r="AI149" s="3" t="e">
        <v>#DIV/0!</v>
      </c>
      <c r="AJ149" s="3" t="e">
        <v>#DIV/0!</v>
      </c>
      <c r="AK149" s="3" t="e">
        <v>#DIV/0!</v>
      </c>
      <c r="AL149" s="3" t="e">
        <v>#DIV/0!</v>
      </c>
      <c r="AM149" s="3" t="e">
        <v>#DIV/0!</v>
      </c>
      <c r="AN149" s="3" t="e">
        <v>#DIV/0!</v>
      </c>
      <c r="AO149" s="3" t="e">
        <v>#DIV/0!</v>
      </c>
      <c r="AP149" s="3" t="e">
        <v>#DIV/0!</v>
      </c>
      <c r="AQ149" s="3" t="e">
        <v>#DIV/0!</v>
      </c>
      <c r="AR149" s="3" t="e">
        <v>#DIV/0!</v>
      </c>
      <c r="AS149" s="3" t="e">
        <v>#DIV/0!</v>
      </c>
      <c r="AT149" s="3" t="e">
        <v>#DIV/0!</v>
      </c>
      <c r="AU149" s="3" t="e">
        <v>#DIV/0!</v>
      </c>
      <c r="AV149" s="3" t="e">
        <v>#DIV/0!</v>
      </c>
      <c r="AW149" s="3" t="e">
        <v>#DIV/0!</v>
      </c>
      <c r="AX149" s="3" t="e">
        <v>#DIV/0!</v>
      </c>
      <c r="AY149" s="3" t="e">
        <v>#DIV/0!</v>
      </c>
      <c r="AZ149" s="3" t="e">
        <v>#DIV/0!</v>
      </c>
      <c r="BA149" s="3" t="e">
        <v>#DIV/0!</v>
      </c>
      <c r="BB149" s="3" t="e">
        <v>#DIV/0!</v>
      </c>
      <c r="BC149" s="3" t="e">
        <v>#DIV/0!</v>
      </c>
      <c r="BD149" s="3" t="e">
        <v>#DIV/0!</v>
      </c>
      <c r="BE149" s="3" t="e">
        <v>#DIV/0!</v>
      </c>
      <c r="BF149" s="3" t="e">
        <v>#DIV/0!</v>
      </c>
      <c r="BG149" s="3" t="e">
        <v>#DIV/0!</v>
      </c>
      <c r="BH149" s="3" t="e">
        <v>#DIV/0!</v>
      </c>
      <c r="BI149" s="3" t="e">
        <v>#DIV/0!</v>
      </c>
      <c r="BJ149" s="3" t="e">
        <v>#DIV/0!</v>
      </c>
      <c r="BK149" s="3" t="e">
        <v>#DIV/0!</v>
      </c>
      <c r="BL149" s="3" t="e">
        <v>#DIV/0!</v>
      </c>
      <c r="BM149" s="3" t="e">
        <v>#DIV/0!</v>
      </c>
      <c r="BN149" s="3" t="e">
        <v>#DIV/0!</v>
      </c>
      <c r="BO149" s="3" t="e">
        <v>#DIV/0!</v>
      </c>
      <c r="BP149" s="3" t="e">
        <v>#DIV/0!</v>
      </c>
      <c r="BQ149" s="3" t="e">
        <v>#DIV/0!</v>
      </c>
      <c r="BR149" s="3" t="e">
        <v>#DIV/0!</v>
      </c>
      <c r="BS149" s="3" t="e">
        <v>#DIV/0!</v>
      </c>
      <c r="BT149" s="3" t="e">
        <v>#DIV/0!</v>
      </c>
      <c r="BU149" s="3" t="e">
        <v>#DIV/0!</v>
      </c>
      <c r="BV149" s="3" t="e">
        <v>#DIV/0!</v>
      </c>
      <c r="BW149" s="3" t="e">
        <v>#DIV/0!</v>
      </c>
      <c r="BX149" s="3" t="e">
        <v>#DIV/0!</v>
      </c>
      <c r="BY149" s="3" t="e">
        <v>#DIV/0!</v>
      </c>
      <c r="BZ149" s="3" t="e">
        <v>#DIV/0!</v>
      </c>
      <c r="CA149" s="3" t="e">
        <v>#DIV/0!</v>
      </c>
      <c r="CB149" s="3" t="e">
        <v>#DIV/0!</v>
      </c>
      <c r="CC149" s="3" t="e">
        <v>#DIV/0!</v>
      </c>
      <c r="CD149" s="3" t="e">
        <v>#DIV/0!</v>
      </c>
      <c r="CE149" s="3" t="e">
        <v>#DIV/0!</v>
      </c>
      <c r="CF149" s="3" t="e">
        <v>#DIV/0!</v>
      </c>
      <c r="CG149" s="3" t="e">
        <v>#DIV/0!</v>
      </c>
      <c r="CH149" s="3" t="e">
        <v>#DIV/0!</v>
      </c>
      <c r="CI149" s="3" t="e">
        <v>#DIV/0!</v>
      </c>
      <c r="CJ149" s="3" t="e">
        <v>#DIV/0!</v>
      </c>
      <c r="CK149" s="3" t="e">
        <v>#DIV/0!</v>
      </c>
      <c r="CL149" s="3" t="e">
        <v>#DIV/0!</v>
      </c>
      <c r="CM149" s="3" t="e">
        <v>#DIV/0!</v>
      </c>
      <c r="CN149" s="3" t="e">
        <v>#DIV/0!</v>
      </c>
      <c r="CO149" s="3" t="e">
        <v>#DIV/0!</v>
      </c>
      <c r="CP149" s="3" t="e">
        <v>#DIV/0!</v>
      </c>
      <c r="CQ149" s="3" t="e">
        <v>#DIV/0!</v>
      </c>
      <c r="CR149" s="3" t="e">
        <v>#DIV/0!</v>
      </c>
      <c r="CS149" s="3" t="e">
        <v>#DIV/0!</v>
      </c>
      <c r="CT149" s="3" t="e">
        <v>#DIV/0!</v>
      </c>
      <c r="CU149" s="3" t="e">
        <v>#DIV/0!</v>
      </c>
      <c r="CV149" s="3" t="e">
        <v>#DIV/0!</v>
      </c>
      <c r="CW149" s="3" t="e">
        <v>#DIV/0!</v>
      </c>
      <c r="CX149" s="3" t="e">
        <v>#DIV/0!</v>
      </c>
      <c r="CY149" s="3" t="e">
        <v>#DIV/0!</v>
      </c>
      <c r="CZ149" s="3" t="e">
        <v>#DIV/0!</v>
      </c>
      <c r="DA149" s="3" t="e">
        <v>#DIV/0!</v>
      </c>
      <c r="DB149" s="3" t="e">
        <v>#DIV/0!</v>
      </c>
      <c r="DC149" s="3" t="e">
        <v>#DIV/0!</v>
      </c>
      <c r="DD149" s="3" t="e">
        <v>#DIV/0!</v>
      </c>
      <c r="DE149" s="3" t="e">
        <v>#DIV/0!</v>
      </c>
      <c r="DF149" s="3" t="e">
        <v>#DIV/0!</v>
      </c>
      <c r="DG149" s="3" t="e">
        <v>#DIV/0!</v>
      </c>
      <c r="DH149" s="3" t="e">
        <v>#DIV/0!</v>
      </c>
      <c r="DI149" s="3" t="e">
        <v>#DIV/0!</v>
      </c>
      <c r="DJ149" s="3" t="e">
        <v>#DIV/0!</v>
      </c>
      <c r="DK149" s="3" t="e">
        <v>#DIV/0!</v>
      </c>
      <c r="DL149" s="3" t="e">
        <v>#DIV/0!</v>
      </c>
      <c r="DM149" s="3" t="e">
        <v>#DIV/0!</v>
      </c>
      <c r="DN149" s="3" t="e">
        <v>#DIV/0!</v>
      </c>
      <c r="DO149" s="3" t="e">
        <v>#DIV/0!</v>
      </c>
      <c r="DP149" s="3" t="e">
        <v>#DIV/0!</v>
      </c>
      <c r="DQ149" s="3" t="e">
        <v>#DIV/0!</v>
      </c>
      <c r="DR149" s="3" t="e">
        <v>#DIV/0!</v>
      </c>
      <c r="DS149" s="3" t="e">
        <v>#DIV/0!</v>
      </c>
      <c r="DT149" s="3" t="e">
        <v>#DIV/0!</v>
      </c>
      <c r="DU149" s="3" t="e">
        <v>#DIV/0!</v>
      </c>
      <c r="DV149" s="3" t="e">
        <v>#DIV/0!</v>
      </c>
      <c r="DW149" s="3" t="e">
        <v>#DIV/0!</v>
      </c>
      <c r="DX149" s="3" t="e">
        <v>#DIV/0!</v>
      </c>
      <c r="DY149" s="3" t="e">
        <v>#DIV/0!</v>
      </c>
      <c r="DZ149" s="3" t="e">
        <v>#DIV/0!</v>
      </c>
      <c r="EA149" s="3" t="e">
        <v>#DIV/0!</v>
      </c>
      <c r="EB149" s="3" t="e">
        <v>#DIV/0!</v>
      </c>
      <c r="EC149" s="3" t="e">
        <v>#DIV/0!</v>
      </c>
      <c r="ED149" s="3" t="e">
        <v>#DIV/0!</v>
      </c>
      <c r="EE149" s="3" t="e">
        <v>#DIV/0!</v>
      </c>
      <c r="EF149" s="3" t="e">
        <v>#DIV/0!</v>
      </c>
      <c r="EG149" s="3" t="e">
        <v>#DIV/0!</v>
      </c>
      <c r="EH149" s="3" t="e">
        <v>#DIV/0!</v>
      </c>
      <c r="EI149" s="3" t="e">
        <v>#DIV/0!</v>
      </c>
      <c r="EJ149" s="3" t="e">
        <v>#DIV/0!</v>
      </c>
      <c r="EK149" s="3" t="e">
        <v>#DIV/0!</v>
      </c>
      <c r="EL149" s="3" t="e">
        <v>#DIV/0!</v>
      </c>
      <c r="EM149" s="3" t="e">
        <v>#DIV/0!</v>
      </c>
      <c r="EN149" s="3" t="e">
        <v>#DIV/0!</v>
      </c>
      <c r="EO149" s="3" t="e">
        <v>#DIV/0!</v>
      </c>
      <c r="EP149" s="3" t="e">
        <v>#DIV/0!</v>
      </c>
      <c r="EQ149" s="3" t="e">
        <v>#DIV/0!</v>
      </c>
      <c r="ER149" s="3" t="e">
        <v>#DIV/0!</v>
      </c>
      <c r="ES149" s="3" t="e">
        <v>#DIV/0!</v>
      </c>
      <c r="ET149" s="3" t="e">
        <v>#DIV/0!</v>
      </c>
      <c r="EU149" s="3" t="e">
        <v>#DIV/0!</v>
      </c>
      <c r="EV149" s="3" t="e">
        <v>#DIV/0!</v>
      </c>
      <c r="EW149" s="3" t="e">
        <v>#DIV/0!</v>
      </c>
      <c r="EX149" s="3" t="e">
        <v>#DIV/0!</v>
      </c>
      <c r="EY149" s="3" t="e">
        <v>#DIV/0!</v>
      </c>
      <c r="EZ149" s="3" t="e">
        <v>#DIV/0!</v>
      </c>
      <c r="FA149" s="4" t="s">
        <v>4907</v>
      </c>
      <c r="FB149" s="4" t="s">
        <v>1928</v>
      </c>
      <c r="FC149" s="4" t="s">
        <v>3084</v>
      </c>
      <c r="FD149" s="4" t="s">
        <v>4952</v>
      </c>
      <c r="FE149" s="4" t="s">
        <v>1533</v>
      </c>
      <c r="FF149" s="4" t="s">
        <v>452</v>
      </c>
      <c r="FG149" s="4" t="s">
        <v>1180</v>
      </c>
      <c r="FH149" s="4" t="s">
        <v>2690</v>
      </c>
      <c r="FI149" s="4" t="s">
        <v>1944</v>
      </c>
      <c r="FJ149" s="4" t="s">
        <v>2865</v>
      </c>
      <c r="FK149" s="4" t="s">
        <v>3</v>
      </c>
      <c r="FL149" s="4" t="s">
        <v>1637</v>
      </c>
      <c r="FM149" s="4" t="s">
        <v>1888</v>
      </c>
      <c r="FN149" s="4" t="s">
        <v>2088</v>
      </c>
      <c r="FO149" s="4" t="s">
        <v>1620</v>
      </c>
      <c r="FP149" s="4" t="s">
        <v>764</v>
      </c>
      <c r="FQ149" s="4" t="s">
        <v>1057</v>
      </c>
      <c r="FR149" s="4" t="s">
        <v>152</v>
      </c>
      <c r="FS149" s="4" t="s">
        <v>2281</v>
      </c>
      <c r="FT149" s="4" t="s">
        <v>2184</v>
      </c>
      <c r="FU149" s="4" t="s">
        <v>1670</v>
      </c>
      <c r="FV149" s="4" t="s">
        <v>3530</v>
      </c>
      <c r="FW149" s="4" t="s">
        <v>888</v>
      </c>
      <c r="FX149" s="4" t="s">
        <v>2096</v>
      </c>
      <c r="FY149" s="4" t="s">
        <v>3180</v>
      </c>
      <c r="FZ149" s="4" t="s">
        <v>2793</v>
      </c>
      <c r="GA149" s="4" t="s">
        <v>1394</v>
      </c>
      <c r="GB149" s="4" t="s">
        <v>1453</v>
      </c>
      <c r="GC149" s="4" t="s">
        <v>1284</v>
      </c>
      <c r="GD149" s="4" t="s">
        <v>888</v>
      </c>
      <c r="GE149" s="4" t="s">
        <v>4575</v>
      </c>
      <c r="GF149" s="4" t="s">
        <v>1059</v>
      </c>
      <c r="GG149" s="4" t="s">
        <v>3023</v>
      </c>
      <c r="GH149" s="4" t="s">
        <v>1304</v>
      </c>
      <c r="GI149" s="4" t="s">
        <v>4176</v>
      </c>
      <c r="GJ149" s="4" t="s">
        <v>3141</v>
      </c>
      <c r="GK149" s="4" t="s">
        <v>2822</v>
      </c>
      <c r="GL149" s="4" t="s">
        <v>27</v>
      </c>
      <c r="GM149" s="4" t="s">
        <v>862</v>
      </c>
      <c r="GN149" s="4" t="s">
        <v>2534</v>
      </c>
      <c r="GO149" s="4" t="s">
        <v>76</v>
      </c>
      <c r="GP149" s="4" t="s">
        <v>1043</v>
      </c>
      <c r="GQ149" s="4" t="s">
        <v>1648</v>
      </c>
      <c r="GR149" s="4" t="s">
        <v>2727</v>
      </c>
      <c r="GS149" s="4" t="s">
        <v>5444</v>
      </c>
      <c r="GT149" s="4" t="s">
        <v>275</v>
      </c>
      <c r="GU149" s="4" t="s">
        <v>1491</v>
      </c>
      <c r="GV149" s="4" t="s">
        <v>958</v>
      </c>
      <c r="GW149" s="4" t="s">
        <v>5503</v>
      </c>
      <c r="GX149" s="4" t="s">
        <v>4327</v>
      </c>
      <c r="GY149" s="4" t="s">
        <v>2735</v>
      </c>
      <c r="GZ149" s="4" t="s">
        <v>1819</v>
      </c>
      <c r="HA149" s="4" t="s">
        <v>270</v>
      </c>
      <c r="HB149" s="4" t="s">
        <v>462</v>
      </c>
      <c r="HC149" s="4" t="s">
        <v>2969</v>
      </c>
      <c r="HD149" s="4" t="s">
        <v>2177</v>
      </c>
      <c r="HE149" s="4" t="s">
        <v>3267</v>
      </c>
      <c r="HF149" s="4" t="s">
        <v>3269</v>
      </c>
      <c r="HG149" s="4" t="s">
        <v>2422</v>
      </c>
      <c r="HH149" s="4" t="s">
        <v>3154</v>
      </c>
      <c r="HI149" s="4" t="s">
        <v>3627</v>
      </c>
      <c r="HJ149" s="4" t="s">
        <v>1416</v>
      </c>
      <c r="HK149" s="4" t="s">
        <v>4511</v>
      </c>
      <c r="HL149" s="4" t="s">
        <v>3094</v>
      </c>
      <c r="HM149" s="4" t="s">
        <v>4486</v>
      </c>
      <c r="HN149" s="4" t="s">
        <v>1373</v>
      </c>
      <c r="HO149" s="4" t="s">
        <v>889</v>
      </c>
      <c r="HP149" s="4" t="s">
        <v>1815</v>
      </c>
      <c r="HQ149" s="4" t="s">
        <v>2776</v>
      </c>
      <c r="HR149" s="4" t="s">
        <v>5879</v>
      </c>
      <c r="HS149" s="4" t="s">
        <v>2189</v>
      </c>
      <c r="HT149" s="4" t="s">
        <v>678</v>
      </c>
      <c r="HU149" s="4" t="s">
        <v>5916</v>
      </c>
      <c r="HV149" s="4" t="s">
        <v>5973</v>
      </c>
      <c r="HW149" s="4" t="s">
        <v>520</v>
      </c>
      <c r="HX149" s="4" t="s">
        <v>4393</v>
      </c>
      <c r="HY149" s="4" t="s">
        <v>1284</v>
      </c>
      <c r="HZ149" s="4" t="s">
        <v>350</v>
      </c>
      <c r="IA149" s="4" t="s">
        <v>711</v>
      </c>
      <c r="IB149" s="4" t="s">
        <v>1386</v>
      </c>
      <c r="IC149" s="4" t="s">
        <v>3526</v>
      </c>
      <c r="ID149" s="4" t="s">
        <v>1730</v>
      </c>
      <c r="IE149" s="4" t="s">
        <v>4116</v>
      </c>
      <c r="IF149" s="4" t="s">
        <v>2430</v>
      </c>
      <c r="IG149" s="4" t="s">
        <v>1866</v>
      </c>
      <c r="IH149" s="4" t="s">
        <v>1819</v>
      </c>
      <c r="II149" s="4" t="s">
        <v>299</v>
      </c>
      <c r="IJ149" s="4" t="s">
        <v>5301</v>
      </c>
      <c r="IK149" s="4" t="s">
        <v>615</v>
      </c>
      <c r="IL149" s="4" t="s">
        <v>6196</v>
      </c>
      <c r="IM149" s="4" t="s">
        <v>5185</v>
      </c>
      <c r="IN149" s="4" t="s">
        <v>2844</v>
      </c>
      <c r="IO149" s="4" t="s">
        <v>793</v>
      </c>
      <c r="IP149" s="4" t="s">
        <v>1727</v>
      </c>
      <c r="IQ149" s="4" t="s">
        <v>3665</v>
      </c>
      <c r="IR149" s="4" t="s">
        <v>3312</v>
      </c>
      <c r="IS149" s="4" t="s">
        <v>4863</v>
      </c>
      <c r="IT149" s="4" t="s">
        <v>2040</v>
      </c>
      <c r="IU149" s="4" t="s">
        <v>179</v>
      </c>
      <c r="IV149" s="4" t="s">
        <v>4224</v>
      </c>
      <c r="IW149" s="4" t="s">
        <v>3221</v>
      </c>
      <c r="IX149" s="4" t="s">
        <v>325</v>
      </c>
      <c r="IY149" s="4" t="s">
        <v>920</v>
      </c>
      <c r="IZ149" s="4" t="s">
        <v>1824</v>
      </c>
      <c r="JA149" s="4" t="s">
        <v>132</v>
      </c>
      <c r="JB149" s="4" t="s">
        <v>4329</v>
      </c>
      <c r="JC149" s="4" t="s">
        <v>2236</v>
      </c>
      <c r="JD149" s="4" t="s">
        <v>1986</v>
      </c>
      <c r="JE149" s="4" t="s">
        <v>6417</v>
      </c>
      <c r="JF149" s="4" t="s">
        <v>4471</v>
      </c>
    </row>
    <row r="150" spans="1:266" ht="15.75" thickBot="1">
      <c r="A150" s="8" t="s">
        <v>6614</v>
      </c>
      <c r="B150" s="4" t="s">
        <v>202</v>
      </c>
      <c r="C150" s="4" t="s">
        <v>494</v>
      </c>
      <c r="D150" s="4" t="s">
        <v>2113</v>
      </c>
      <c r="E150" s="4" t="s">
        <v>2131</v>
      </c>
      <c r="F150" s="4" t="s">
        <v>1538</v>
      </c>
      <c r="G150" s="4" t="s">
        <v>2116</v>
      </c>
      <c r="H150" s="4" t="s">
        <v>1147</v>
      </c>
      <c r="I150" s="4" t="s">
        <v>2202</v>
      </c>
      <c r="J150" s="4" t="s">
        <v>819</v>
      </c>
      <c r="K150" s="4" t="s">
        <v>2254</v>
      </c>
      <c r="L150" s="4" t="s">
        <v>280</v>
      </c>
      <c r="M150" s="4" t="s">
        <v>2305</v>
      </c>
      <c r="N150" s="4" t="s">
        <v>1104</v>
      </c>
      <c r="O150" s="4" t="s">
        <v>2357</v>
      </c>
      <c r="P150" s="4" t="s">
        <v>557</v>
      </c>
      <c r="Q150" s="4" t="s">
        <v>1493</v>
      </c>
      <c r="R150" s="4" t="s">
        <v>39</v>
      </c>
      <c r="S150" s="4" t="s">
        <v>1059</v>
      </c>
      <c r="T150" s="4" t="s">
        <v>1234</v>
      </c>
      <c r="U150" s="4" t="s">
        <v>840</v>
      </c>
      <c r="V150" s="4" t="s">
        <v>1655</v>
      </c>
      <c r="W150" s="4" t="s">
        <v>1607</v>
      </c>
      <c r="X150" s="4" t="s">
        <v>2544</v>
      </c>
      <c r="Y150" s="4" t="s">
        <v>408</v>
      </c>
      <c r="Z150" s="4" t="s">
        <v>2580</v>
      </c>
      <c r="AA150" s="4" t="s">
        <v>1031</v>
      </c>
      <c r="AB150" s="4" t="s">
        <v>1518</v>
      </c>
      <c r="AC150" s="4" t="s">
        <v>2650</v>
      </c>
      <c r="AD150" s="4" t="s">
        <v>766</v>
      </c>
      <c r="AE150" s="4" t="s">
        <v>1366</v>
      </c>
      <c r="AF150" s="4" t="s">
        <v>2707</v>
      </c>
      <c r="AG150" s="4" t="s">
        <v>159</v>
      </c>
      <c r="AH150" s="4" t="s">
        <v>63</v>
      </c>
      <c r="AI150" s="4" t="s">
        <v>2755</v>
      </c>
      <c r="AJ150" s="4" t="s">
        <v>205</v>
      </c>
      <c r="AK150" s="4" t="s">
        <v>2805</v>
      </c>
      <c r="AL150" s="4" t="s">
        <v>3</v>
      </c>
      <c r="AM150" s="4" t="s">
        <v>1304</v>
      </c>
      <c r="AN150" s="4" t="s">
        <v>2819</v>
      </c>
      <c r="AO150" s="4" t="s">
        <v>1120</v>
      </c>
      <c r="AP150" s="4" t="s">
        <v>528</v>
      </c>
      <c r="AQ150" s="4" t="s">
        <v>2935</v>
      </c>
      <c r="AR150" s="4" t="s">
        <v>1018</v>
      </c>
      <c r="AS150" s="4" t="s">
        <v>3</v>
      </c>
      <c r="AT150" s="4" t="s">
        <v>3004</v>
      </c>
      <c r="AU150" s="4" t="s">
        <v>1403</v>
      </c>
      <c r="AV150" s="4" t="s">
        <v>50</v>
      </c>
      <c r="AW150" s="4" t="s">
        <v>1564</v>
      </c>
      <c r="AX150" s="4" t="s">
        <v>808</v>
      </c>
      <c r="AY150" s="4" t="s">
        <v>542</v>
      </c>
      <c r="AZ150" s="4" t="s">
        <v>485</v>
      </c>
      <c r="BA150" s="4" t="s">
        <v>407</v>
      </c>
      <c r="BB150" s="4" t="s">
        <v>985</v>
      </c>
      <c r="BC150" s="4" t="s">
        <v>1771</v>
      </c>
      <c r="BD150" s="4" t="s">
        <v>969</v>
      </c>
      <c r="BE150" s="4" t="s">
        <v>1591</v>
      </c>
      <c r="BF150" s="4" t="s">
        <v>1059</v>
      </c>
      <c r="BG150" s="4" t="s">
        <v>467</v>
      </c>
      <c r="BH150" s="4" t="s">
        <v>3</v>
      </c>
      <c r="BI150" s="4" t="s">
        <v>1249</v>
      </c>
      <c r="BJ150" s="4" t="s">
        <v>1293</v>
      </c>
      <c r="BK150" s="4" t="s">
        <v>2992</v>
      </c>
      <c r="BL150" s="4" t="s">
        <v>1244</v>
      </c>
      <c r="BM150" s="4" t="s">
        <v>3347</v>
      </c>
      <c r="BN150" s="4" t="s">
        <v>788</v>
      </c>
      <c r="BO150" s="4" t="s">
        <v>1056</v>
      </c>
      <c r="BP150" s="4" t="s">
        <v>50</v>
      </c>
      <c r="BQ150" s="4" t="s">
        <v>1888</v>
      </c>
      <c r="BR150" s="4" t="s">
        <v>926</v>
      </c>
      <c r="BS150" s="4" t="s">
        <v>3238</v>
      </c>
      <c r="BT150" s="4" t="s">
        <v>1107</v>
      </c>
      <c r="BU150" s="4" t="s">
        <v>3480</v>
      </c>
      <c r="BV150" s="4" t="s">
        <v>969</v>
      </c>
      <c r="BW150" s="4" t="s">
        <v>3527</v>
      </c>
      <c r="BX150" s="4" t="s">
        <v>734</v>
      </c>
      <c r="BY150" s="4" t="s">
        <v>266</v>
      </c>
      <c r="BZ150" s="4" t="s">
        <v>3066</v>
      </c>
      <c r="CA150" s="4" t="s">
        <v>3593</v>
      </c>
      <c r="CB150" s="4" t="s">
        <v>3612</v>
      </c>
      <c r="CC150" s="4" t="s">
        <v>1984</v>
      </c>
      <c r="CD150" s="4" t="s">
        <v>3382</v>
      </c>
      <c r="CE150" s="4" t="s">
        <v>2379</v>
      </c>
      <c r="CF150" s="4" t="s">
        <v>3732</v>
      </c>
      <c r="CG150" s="4" t="s">
        <v>3771</v>
      </c>
      <c r="CH150" s="4" t="s">
        <v>3800</v>
      </c>
      <c r="CI150" s="4" t="s">
        <v>3823</v>
      </c>
      <c r="CJ150" s="4" t="s">
        <v>3820</v>
      </c>
      <c r="CK150" s="4" t="s">
        <v>138</v>
      </c>
      <c r="CL150" s="4" t="s">
        <v>3897</v>
      </c>
      <c r="CM150" s="4" t="s">
        <v>3261</v>
      </c>
      <c r="CN150" s="4" t="s">
        <v>2440</v>
      </c>
      <c r="CO150" s="4" t="s">
        <v>3269</v>
      </c>
      <c r="CP150" s="4" t="s">
        <v>3984</v>
      </c>
      <c r="CQ150" s="4" t="s">
        <v>2890</v>
      </c>
      <c r="CR150" s="4" t="s">
        <v>1614</v>
      </c>
      <c r="CS150" s="4" t="s">
        <v>4043</v>
      </c>
      <c r="CT150" s="4" t="s">
        <v>1012</v>
      </c>
      <c r="CU150" s="4" t="s">
        <v>1714</v>
      </c>
      <c r="CV150" s="4" t="s">
        <v>3407</v>
      </c>
      <c r="CW150" s="4" t="s">
        <v>3</v>
      </c>
      <c r="CX150" s="4" t="s">
        <v>648</v>
      </c>
      <c r="CY150" s="4" t="s">
        <v>4151</v>
      </c>
      <c r="CZ150" s="4" t="s">
        <v>883</v>
      </c>
      <c r="DA150" s="4" t="s">
        <v>234</v>
      </c>
      <c r="DB150" s="4" t="s">
        <v>420</v>
      </c>
      <c r="DC150" s="4" t="s">
        <v>3452</v>
      </c>
      <c r="DD150" s="4" t="s">
        <v>1611</v>
      </c>
      <c r="DE150" s="4" t="s">
        <v>1446</v>
      </c>
      <c r="DF150" s="4" t="s">
        <v>541</v>
      </c>
      <c r="DG150" s="4" t="s">
        <v>2767</v>
      </c>
      <c r="DH150" s="4" t="s">
        <v>3483</v>
      </c>
      <c r="DI150" s="4" t="s">
        <v>1824</v>
      </c>
      <c r="DJ150" s="4" t="s">
        <v>951</v>
      </c>
      <c r="DK150" s="4" t="s">
        <v>130</v>
      </c>
      <c r="DL150" s="4" t="s">
        <v>868</v>
      </c>
      <c r="DM150" s="4" t="s">
        <v>355</v>
      </c>
      <c r="DN150" s="4" t="s">
        <v>1907</v>
      </c>
      <c r="DO150" s="4" t="s">
        <v>2965</v>
      </c>
      <c r="DP150" s="4" t="s">
        <v>3807</v>
      </c>
      <c r="DQ150" s="4" t="s">
        <v>2110</v>
      </c>
      <c r="DR150" s="4" t="s">
        <v>3092</v>
      </c>
      <c r="DS150" s="4" t="s">
        <v>2838</v>
      </c>
      <c r="DT150" s="4" t="s">
        <v>1649</v>
      </c>
      <c r="DU150" s="4" t="s">
        <v>4527</v>
      </c>
      <c r="DV150" s="4" t="s">
        <v>1650</v>
      </c>
      <c r="DW150" s="4" t="s">
        <v>353</v>
      </c>
      <c r="DX150" s="4" t="s">
        <v>2737</v>
      </c>
      <c r="DY150" s="4" t="s">
        <v>1242</v>
      </c>
      <c r="DZ150" s="4" t="s">
        <v>2712</v>
      </c>
      <c r="EA150" s="4" t="s">
        <v>2883</v>
      </c>
      <c r="EB150" s="4" t="s">
        <v>385</v>
      </c>
      <c r="EC150" s="4" t="s">
        <v>1546</v>
      </c>
      <c r="ED150" s="4" t="s">
        <v>2721</v>
      </c>
      <c r="EE150" s="4" t="s">
        <v>1695</v>
      </c>
      <c r="EF150" s="4" t="s">
        <v>483</v>
      </c>
      <c r="EG150" s="4" t="s">
        <v>703</v>
      </c>
      <c r="EH150" s="4" t="s">
        <v>2662</v>
      </c>
      <c r="EI150" s="4" t="s">
        <v>2893</v>
      </c>
      <c r="EJ150" s="4" t="s">
        <v>2439</v>
      </c>
      <c r="EK150" s="4" t="s">
        <v>1100</v>
      </c>
      <c r="EL150" s="4" t="s">
        <v>2841</v>
      </c>
      <c r="EM150" s="4" t="s">
        <v>136</v>
      </c>
      <c r="EN150" s="4" t="s">
        <v>1078</v>
      </c>
      <c r="EO150" s="4" t="s">
        <v>3363</v>
      </c>
      <c r="EP150" s="4" t="s">
        <v>649</v>
      </c>
      <c r="EQ150" s="4" t="s">
        <v>1409</v>
      </c>
      <c r="ER150" s="4" t="s">
        <v>2779</v>
      </c>
      <c r="ES150" s="4" t="s">
        <v>1488</v>
      </c>
      <c r="ET150" s="4" t="s">
        <v>2500</v>
      </c>
      <c r="EU150" s="4" t="s">
        <v>301</v>
      </c>
      <c r="EV150" s="4" t="s">
        <v>295</v>
      </c>
      <c r="EW150" s="4" t="s">
        <v>2008</v>
      </c>
      <c r="EX150" s="4" t="s">
        <v>3370</v>
      </c>
      <c r="EY150" s="4" t="s">
        <v>2754</v>
      </c>
      <c r="EZ150" s="4" t="s">
        <v>496</v>
      </c>
      <c r="FA150" s="4" t="s">
        <v>2485</v>
      </c>
      <c r="FB150" s="4" t="s">
        <v>1673</v>
      </c>
      <c r="FC150" s="4" t="s">
        <v>11</v>
      </c>
      <c r="FD150" s="4" t="s">
        <v>1757</v>
      </c>
      <c r="FE150" s="4" t="s">
        <v>2423</v>
      </c>
      <c r="FF150" s="4" t="s">
        <v>4296</v>
      </c>
      <c r="FG150" s="4" t="s">
        <v>3065</v>
      </c>
      <c r="FH150" s="4" t="s">
        <v>966</v>
      </c>
      <c r="FI150" s="4" t="s">
        <v>3457</v>
      </c>
      <c r="FJ150" s="4" t="s">
        <v>1807</v>
      </c>
      <c r="FK150" s="4" t="s">
        <v>2544</v>
      </c>
      <c r="FL150" s="4" t="s">
        <v>638</v>
      </c>
      <c r="FM150" s="4" t="s">
        <v>1371</v>
      </c>
      <c r="FN150" s="4" t="s">
        <v>4579</v>
      </c>
      <c r="FO150" s="4" t="s">
        <v>2138</v>
      </c>
      <c r="FP150" s="4" t="s">
        <v>799</v>
      </c>
      <c r="FQ150" s="4" t="s">
        <v>4465</v>
      </c>
      <c r="FR150" s="4" t="s">
        <v>556</v>
      </c>
      <c r="FS150" s="4" t="s">
        <v>4694</v>
      </c>
      <c r="FT150" s="4" t="s">
        <v>3119</v>
      </c>
      <c r="FU150" s="4" t="s">
        <v>2070</v>
      </c>
      <c r="FV150" s="4" t="s">
        <v>1750</v>
      </c>
      <c r="FW150" s="4" t="s">
        <v>2045</v>
      </c>
      <c r="FX150" s="4" t="s">
        <v>1375</v>
      </c>
      <c r="FY150" s="4" t="s">
        <v>2671</v>
      </c>
      <c r="FZ150" s="4" t="s">
        <v>3209</v>
      </c>
      <c r="GA150" s="4" t="s">
        <v>909</v>
      </c>
      <c r="GB150" s="4" t="s">
        <v>921</v>
      </c>
      <c r="GC150" s="4" t="s">
        <v>753</v>
      </c>
      <c r="GD150" s="4" t="s">
        <v>1521</v>
      </c>
      <c r="GE150" s="4" t="s">
        <v>805</v>
      </c>
      <c r="GF150" s="4" t="s">
        <v>493</v>
      </c>
      <c r="GG150" s="4" t="s">
        <v>1275</v>
      </c>
      <c r="GH150" s="4" t="s">
        <v>1271</v>
      </c>
      <c r="GI150" s="4" t="s">
        <v>894</v>
      </c>
      <c r="GJ150" s="4" t="s">
        <v>1096</v>
      </c>
      <c r="GK150" s="4" t="s">
        <v>3348</v>
      </c>
      <c r="GL150" s="4" t="s">
        <v>2680</v>
      </c>
      <c r="GM150" s="4" t="s">
        <v>1580</v>
      </c>
      <c r="GN150" s="4" t="s">
        <v>5403</v>
      </c>
      <c r="GO150" s="4" t="s">
        <v>3414</v>
      </c>
      <c r="GP150" s="4" t="s">
        <v>2710</v>
      </c>
      <c r="GQ150" s="4" t="s">
        <v>3558</v>
      </c>
      <c r="GR150" s="4" t="s">
        <v>732</v>
      </c>
      <c r="GS150" s="4" t="s">
        <v>1676</v>
      </c>
      <c r="GT150" s="4" t="s">
        <v>570</v>
      </c>
      <c r="GU150" s="4" t="s">
        <v>2858</v>
      </c>
      <c r="GV150" s="4" t="s">
        <v>2367</v>
      </c>
      <c r="GW150" s="4" t="s">
        <v>650</v>
      </c>
      <c r="GX150" s="4" t="s">
        <v>1784</v>
      </c>
      <c r="GY150" s="4" t="s">
        <v>1463</v>
      </c>
      <c r="GZ150" s="4" t="s">
        <v>5552</v>
      </c>
      <c r="HA150" s="4" t="s">
        <v>2564</v>
      </c>
      <c r="HB150" s="4" t="s">
        <v>129</v>
      </c>
      <c r="HC150" s="4" t="s">
        <v>2845</v>
      </c>
      <c r="HD150" s="4" t="s">
        <v>2113</v>
      </c>
      <c r="HE150" s="4" t="s">
        <v>2091</v>
      </c>
      <c r="HF150" s="4" t="s">
        <v>4988</v>
      </c>
      <c r="HG150" s="4" t="s">
        <v>4348</v>
      </c>
      <c r="HH150" s="4" t="s">
        <v>731</v>
      </c>
      <c r="HI150" s="4" t="s">
        <v>2777</v>
      </c>
      <c r="HJ150" s="4" t="s">
        <v>632</v>
      </c>
      <c r="HK150" s="4" t="s">
        <v>548</v>
      </c>
      <c r="HL150" s="4" t="s">
        <v>3442</v>
      </c>
      <c r="HM150" s="4" t="s">
        <v>2010</v>
      </c>
      <c r="HN150" s="4" t="s">
        <v>2322</v>
      </c>
      <c r="HO150" s="4" t="s">
        <v>2896</v>
      </c>
      <c r="HP150" s="4" t="s">
        <v>1641</v>
      </c>
      <c r="HQ150" s="4" t="s">
        <v>5865</v>
      </c>
      <c r="HR150" s="4" t="s">
        <v>1697</v>
      </c>
      <c r="HS150" s="4" t="s">
        <v>1479</v>
      </c>
      <c r="HT150" s="4" t="s">
        <v>4156</v>
      </c>
      <c r="HU150" s="4" t="s">
        <v>3958</v>
      </c>
      <c r="HV150" s="4" t="s">
        <v>2091</v>
      </c>
      <c r="HW150" s="4" t="s">
        <v>339</v>
      </c>
      <c r="HX150" s="4" t="s">
        <v>70</v>
      </c>
      <c r="HY150" s="4" t="s">
        <v>985</v>
      </c>
      <c r="HZ150" s="4" t="s">
        <v>902</v>
      </c>
      <c r="IA150" s="4" t="s">
        <v>838</v>
      </c>
      <c r="IB150" s="4" t="s">
        <v>503</v>
      </c>
      <c r="IC150" s="4" t="s">
        <v>510</v>
      </c>
      <c r="ID150" s="4" t="s">
        <v>1577</v>
      </c>
      <c r="IE150" s="4" t="s">
        <v>3313</v>
      </c>
      <c r="IF150" s="4" t="s">
        <v>279</v>
      </c>
      <c r="IG150" s="4" t="s">
        <v>1762</v>
      </c>
      <c r="IH150" s="4" t="s">
        <v>6123</v>
      </c>
      <c r="II150" s="4" t="s">
        <v>3583</v>
      </c>
      <c r="IJ150" s="4" t="s">
        <v>2773</v>
      </c>
      <c r="IK150" s="4" t="s">
        <v>4522</v>
      </c>
      <c r="IL150" s="4" t="s">
        <v>1069</v>
      </c>
      <c r="IM150" s="4" t="s">
        <v>165</v>
      </c>
      <c r="IN150" s="4" t="s">
        <v>4225</v>
      </c>
      <c r="IO150" s="4" t="s">
        <v>2052</v>
      </c>
      <c r="IP150" s="4" t="s">
        <v>1055</v>
      </c>
      <c r="IQ150" s="4" t="s">
        <v>1519</v>
      </c>
      <c r="IR150" s="4" t="s">
        <v>770</v>
      </c>
      <c r="IS150" s="4" t="s">
        <v>365</v>
      </c>
      <c r="IT150" s="4" t="s">
        <v>3023</v>
      </c>
      <c r="IU150" s="4" t="s">
        <v>1884</v>
      </c>
      <c r="IV150" s="4" t="s">
        <v>2555</v>
      </c>
      <c r="IW150" s="4" t="s">
        <v>4767</v>
      </c>
      <c r="IX150" s="4" t="s">
        <v>1518</v>
      </c>
      <c r="IY150" s="4" t="s">
        <v>3807</v>
      </c>
      <c r="IZ150" s="4" t="s">
        <v>1083</v>
      </c>
      <c r="JA150" s="4" t="s">
        <v>4643</v>
      </c>
      <c r="JB150" s="4" t="s">
        <v>2452</v>
      </c>
      <c r="JC150" s="4" t="s">
        <v>1641</v>
      </c>
      <c r="JD150" s="4" t="s">
        <v>284</v>
      </c>
      <c r="JE150" s="4" t="s">
        <v>4919</v>
      </c>
      <c r="JF150" s="4" t="s">
        <v>518</v>
      </c>
    </row>
    <row r="151" spans="1:266" ht="15.75" thickBot="1">
      <c r="A151" s="8" t="s">
        <v>6615</v>
      </c>
      <c r="B151" s="3" t="e">
        <v>#DIV/0!</v>
      </c>
      <c r="C151" s="3" t="e">
        <v>#DIV/0!</v>
      </c>
      <c r="D151" s="3" t="e">
        <v>#DIV/0!</v>
      </c>
      <c r="E151" s="3" t="e">
        <v>#DIV/0!</v>
      </c>
      <c r="F151" s="3" t="e">
        <v>#DIV/0!</v>
      </c>
      <c r="G151" s="3" t="e">
        <v>#DIV/0!</v>
      </c>
      <c r="H151" s="3" t="e">
        <v>#DIV/0!</v>
      </c>
      <c r="I151" s="3" t="e">
        <v>#DIV/0!</v>
      </c>
      <c r="J151" s="3" t="e">
        <v>#DIV/0!</v>
      </c>
      <c r="K151" s="3" t="e">
        <v>#DIV/0!</v>
      </c>
      <c r="L151" s="3" t="e">
        <v>#DIV/0!</v>
      </c>
      <c r="M151" s="3" t="e">
        <v>#DIV/0!</v>
      </c>
      <c r="N151" s="3" t="e">
        <v>#DIV/0!</v>
      </c>
      <c r="O151" s="3" t="e">
        <v>#DIV/0!</v>
      </c>
      <c r="P151" s="3" t="e">
        <v>#DIV/0!</v>
      </c>
      <c r="Q151" s="3" t="e">
        <v>#DIV/0!</v>
      </c>
      <c r="R151" s="3" t="e">
        <v>#DIV/0!</v>
      </c>
      <c r="S151" s="3" t="e">
        <v>#DIV/0!</v>
      </c>
      <c r="T151" s="3" t="e">
        <v>#DIV/0!</v>
      </c>
      <c r="U151" s="3" t="e">
        <v>#DIV/0!</v>
      </c>
      <c r="V151" s="3" t="e">
        <v>#DIV/0!</v>
      </c>
      <c r="W151" s="3" t="e">
        <v>#DIV/0!</v>
      </c>
      <c r="X151" s="3" t="e">
        <v>#DIV/0!</v>
      </c>
      <c r="Y151" s="3" t="e">
        <v>#DIV/0!</v>
      </c>
      <c r="Z151" s="3" t="e">
        <v>#DIV/0!</v>
      </c>
      <c r="AA151" s="3" t="e">
        <v>#DIV/0!</v>
      </c>
      <c r="AB151" s="3" t="e">
        <v>#DIV/0!</v>
      </c>
      <c r="AC151" s="3" t="e">
        <v>#DIV/0!</v>
      </c>
      <c r="AD151" s="3" t="e">
        <v>#DIV/0!</v>
      </c>
      <c r="AE151" s="3" t="e">
        <v>#DIV/0!</v>
      </c>
      <c r="AF151" s="3" t="e">
        <v>#DIV/0!</v>
      </c>
      <c r="AG151" s="3" t="e">
        <v>#DIV/0!</v>
      </c>
      <c r="AH151" s="3" t="e">
        <v>#DIV/0!</v>
      </c>
      <c r="AI151" s="3" t="e">
        <v>#DIV/0!</v>
      </c>
      <c r="AJ151" s="3" t="e">
        <v>#DIV/0!</v>
      </c>
      <c r="AK151" s="3" t="e">
        <v>#DIV/0!</v>
      </c>
      <c r="AL151" s="3" t="e">
        <v>#DIV/0!</v>
      </c>
      <c r="AM151" s="3" t="e">
        <v>#DIV/0!</v>
      </c>
      <c r="AN151" s="3" t="e">
        <v>#DIV/0!</v>
      </c>
      <c r="AO151" s="3" t="e">
        <v>#DIV/0!</v>
      </c>
      <c r="AP151" s="3" t="e">
        <v>#DIV/0!</v>
      </c>
      <c r="AQ151" s="3" t="e">
        <v>#DIV/0!</v>
      </c>
      <c r="AR151" s="3" t="e">
        <v>#DIV/0!</v>
      </c>
      <c r="AS151" s="3" t="e">
        <v>#DIV/0!</v>
      </c>
      <c r="AT151" s="3" t="e">
        <v>#DIV/0!</v>
      </c>
      <c r="AU151" s="3" t="e">
        <v>#DIV/0!</v>
      </c>
      <c r="AV151" s="3" t="e">
        <v>#DIV/0!</v>
      </c>
      <c r="AW151" s="3" t="e">
        <v>#DIV/0!</v>
      </c>
      <c r="AX151" s="3" t="e">
        <v>#DIV/0!</v>
      </c>
      <c r="AY151" s="3" t="e">
        <v>#DIV/0!</v>
      </c>
      <c r="AZ151" s="3" t="e">
        <v>#DIV/0!</v>
      </c>
      <c r="BA151" s="3" t="e">
        <v>#DIV/0!</v>
      </c>
      <c r="BB151" s="3" t="e">
        <v>#DIV/0!</v>
      </c>
      <c r="BC151" s="3" t="e">
        <v>#DIV/0!</v>
      </c>
      <c r="BD151" s="3" t="e">
        <v>#DIV/0!</v>
      </c>
      <c r="BE151" s="3" t="e">
        <v>#DIV/0!</v>
      </c>
      <c r="BF151" s="3" t="e">
        <v>#DIV/0!</v>
      </c>
      <c r="BG151" s="3" t="e">
        <v>#DIV/0!</v>
      </c>
      <c r="BH151" s="3" t="e">
        <v>#DIV/0!</v>
      </c>
      <c r="BI151" s="3" t="e">
        <v>#DIV/0!</v>
      </c>
      <c r="BJ151" s="3" t="e">
        <v>#DIV/0!</v>
      </c>
      <c r="BK151" s="3" t="e">
        <v>#DIV/0!</v>
      </c>
      <c r="BL151" s="3" t="e">
        <v>#DIV/0!</v>
      </c>
      <c r="BM151" s="3" t="e">
        <v>#DIV/0!</v>
      </c>
      <c r="BN151" s="3" t="e">
        <v>#DIV/0!</v>
      </c>
      <c r="BO151" s="3" t="e">
        <v>#DIV/0!</v>
      </c>
      <c r="BP151" s="3" t="e">
        <v>#DIV/0!</v>
      </c>
      <c r="BQ151" s="3" t="e">
        <v>#DIV/0!</v>
      </c>
      <c r="BR151" s="3" t="e">
        <v>#DIV/0!</v>
      </c>
      <c r="BS151" s="3" t="e">
        <v>#DIV/0!</v>
      </c>
      <c r="BT151" s="3" t="e">
        <v>#DIV/0!</v>
      </c>
      <c r="BU151" s="3" t="e">
        <v>#DIV/0!</v>
      </c>
      <c r="BV151" s="3" t="e">
        <v>#DIV/0!</v>
      </c>
      <c r="BW151" s="3" t="e">
        <v>#DIV/0!</v>
      </c>
      <c r="BX151" s="3" t="e">
        <v>#DIV/0!</v>
      </c>
      <c r="BY151" s="3" t="e">
        <v>#DIV/0!</v>
      </c>
      <c r="BZ151" s="3" t="e">
        <v>#DIV/0!</v>
      </c>
      <c r="CA151" s="3" t="e">
        <v>#DIV/0!</v>
      </c>
      <c r="CB151" s="3" t="e">
        <v>#DIV/0!</v>
      </c>
      <c r="CC151" s="3" t="e">
        <v>#DIV/0!</v>
      </c>
      <c r="CD151" s="3" t="e">
        <v>#DIV/0!</v>
      </c>
      <c r="CE151" s="3" t="e">
        <v>#DIV/0!</v>
      </c>
      <c r="CF151" s="3" t="e">
        <v>#DIV/0!</v>
      </c>
      <c r="CG151" s="3" t="e">
        <v>#DIV/0!</v>
      </c>
      <c r="CH151" s="3" t="e">
        <v>#DIV/0!</v>
      </c>
      <c r="CI151" s="3" t="e">
        <v>#DIV/0!</v>
      </c>
      <c r="CJ151" s="3" t="e">
        <v>#DIV/0!</v>
      </c>
      <c r="CK151" s="3" t="e">
        <v>#DIV/0!</v>
      </c>
      <c r="CL151" s="3" t="e">
        <v>#DIV/0!</v>
      </c>
      <c r="CM151" s="3" t="e">
        <v>#DIV/0!</v>
      </c>
      <c r="CN151" s="3" t="e">
        <v>#DIV/0!</v>
      </c>
      <c r="CO151" s="3" t="e">
        <v>#DIV/0!</v>
      </c>
      <c r="CP151" s="3" t="e">
        <v>#DIV/0!</v>
      </c>
      <c r="CQ151" s="3" t="e">
        <v>#DIV/0!</v>
      </c>
      <c r="CR151" s="3" t="e">
        <v>#DIV/0!</v>
      </c>
      <c r="CS151" s="3" t="e">
        <v>#DIV/0!</v>
      </c>
      <c r="CT151" s="3" t="e">
        <v>#DIV/0!</v>
      </c>
      <c r="CU151" s="3" t="e">
        <v>#DIV/0!</v>
      </c>
      <c r="CV151" s="3" t="e">
        <v>#DIV/0!</v>
      </c>
      <c r="CW151" s="3" t="e">
        <v>#DIV/0!</v>
      </c>
      <c r="CX151" s="3" t="e">
        <v>#DIV/0!</v>
      </c>
      <c r="CY151" s="3" t="e">
        <v>#DIV/0!</v>
      </c>
      <c r="CZ151" s="3" t="e">
        <v>#DIV/0!</v>
      </c>
      <c r="DA151" s="3" t="e">
        <v>#DIV/0!</v>
      </c>
      <c r="DB151" s="3" t="e">
        <v>#DIV/0!</v>
      </c>
      <c r="DC151" s="3" t="e">
        <v>#DIV/0!</v>
      </c>
      <c r="DD151" s="3" t="e">
        <v>#DIV/0!</v>
      </c>
      <c r="DE151" s="3" t="e">
        <v>#DIV/0!</v>
      </c>
      <c r="DF151" s="3" t="e">
        <v>#DIV/0!</v>
      </c>
      <c r="DG151" s="3" t="e">
        <v>#DIV/0!</v>
      </c>
      <c r="DH151" s="3" t="e">
        <v>#DIV/0!</v>
      </c>
      <c r="DI151" s="3" t="e">
        <v>#DIV/0!</v>
      </c>
      <c r="DJ151" s="3" t="e">
        <v>#DIV/0!</v>
      </c>
      <c r="DK151" s="3" t="e">
        <v>#DIV/0!</v>
      </c>
      <c r="DL151" s="3" t="e">
        <v>#DIV/0!</v>
      </c>
      <c r="DM151" s="3" t="e">
        <v>#DIV/0!</v>
      </c>
      <c r="DN151" s="3" t="e">
        <v>#DIV/0!</v>
      </c>
      <c r="DO151" s="3" t="e">
        <v>#DIV/0!</v>
      </c>
      <c r="DP151" s="3" t="e">
        <v>#DIV/0!</v>
      </c>
      <c r="DQ151" s="3" t="e">
        <v>#DIV/0!</v>
      </c>
      <c r="DR151" s="3" t="e">
        <v>#DIV/0!</v>
      </c>
      <c r="DS151" s="3" t="e">
        <v>#DIV/0!</v>
      </c>
      <c r="DT151" s="3" t="e">
        <v>#DIV/0!</v>
      </c>
      <c r="DU151" s="3" t="e">
        <v>#DIV/0!</v>
      </c>
      <c r="DV151" s="3" t="e">
        <v>#DIV/0!</v>
      </c>
      <c r="DW151" s="3" t="e">
        <v>#DIV/0!</v>
      </c>
      <c r="DX151" s="3" t="e">
        <v>#DIV/0!</v>
      </c>
      <c r="DY151" s="3" t="e">
        <v>#DIV/0!</v>
      </c>
      <c r="DZ151" s="3" t="e">
        <v>#DIV/0!</v>
      </c>
      <c r="EA151" s="3" t="e">
        <v>#DIV/0!</v>
      </c>
      <c r="EB151" s="3" t="e">
        <v>#DIV/0!</v>
      </c>
      <c r="EC151" s="3" t="e">
        <v>#DIV/0!</v>
      </c>
      <c r="ED151" s="3" t="e">
        <v>#DIV/0!</v>
      </c>
      <c r="EE151" s="3" t="e">
        <v>#DIV/0!</v>
      </c>
      <c r="EF151" s="3" t="e">
        <v>#DIV/0!</v>
      </c>
      <c r="EG151" s="3" t="e">
        <v>#DIV/0!</v>
      </c>
      <c r="EH151" s="3" t="e">
        <v>#DIV/0!</v>
      </c>
      <c r="EI151" s="3" t="e">
        <v>#DIV/0!</v>
      </c>
      <c r="EJ151" s="3" t="e">
        <v>#DIV/0!</v>
      </c>
      <c r="EK151" s="3" t="e">
        <v>#DIV/0!</v>
      </c>
      <c r="EL151" s="3" t="e">
        <v>#DIV/0!</v>
      </c>
      <c r="EM151" s="3" t="e">
        <v>#DIV/0!</v>
      </c>
      <c r="EN151" s="3" t="e">
        <v>#DIV/0!</v>
      </c>
      <c r="EO151" s="3" t="e">
        <v>#DIV/0!</v>
      </c>
      <c r="EP151" s="3" t="e">
        <v>#DIV/0!</v>
      </c>
      <c r="EQ151" s="3" t="e">
        <v>#DIV/0!</v>
      </c>
      <c r="ER151" s="3" t="e">
        <v>#DIV/0!</v>
      </c>
      <c r="ES151" s="3" t="e">
        <v>#DIV/0!</v>
      </c>
      <c r="ET151" s="3" t="e">
        <v>#DIV/0!</v>
      </c>
      <c r="EU151" s="3" t="e">
        <v>#DIV/0!</v>
      </c>
      <c r="EV151" s="3" t="e">
        <v>#DIV/0!</v>
      </c>
      <c r="EW151" s="3" t="e">
        <v>#DIV/0!</v>
      </c>
      <c r="EX151" s="3" t="e">
        <v>#DIV/0!</v>
      </c>
      <c r="EY151" s="3" t="e">
        <v>#DIV/0!</v>
      </c>
      <c r="EZ151" s="3" t="e">
        <v>#DIV/0!</v>
      </c>
      <c r="FA151" s="3" t="e">
        <v>#DIV/0!</v>
      </c>
      <c r="FB151" s="3" t="e">
        <v>#DIV/0!</v>
      </c>
      <c r="FC151" s="3" t="e">
        <v>#DIV/0!</v>
      </c>
      <c r="FD151" s="3" t="e">
        <v>#DIV/0!</v>
      </c>
      <c r="FE151" s="3" t="e">
        <v>#DIV/0!</v>
      </c>
      <c r="FF151" s="3" t="e">
        <v>#DIV/0!</v>
      </c>
      <c r="FG151" s="3" t="e">
        <v>#DIV/0!</v>
      </c>
      <c r="FH151" s="4" t="s">
        <v>907</v>
      </c>
      <c r="FI151" s="4" t="s">
        <v>3093</v>
      </c>
      <c r="FJ151" s="4" t="s">
        <v>683</v>
      </c>
      <c r="FK151" s="4" t="s">
        <v>3267</v>
      </c>
      <c r="FL151" s="4" t="s">
        <v>1843</v>
      </c>
      <c r="FM151" s="4" t="s">
        <v>2857</v>
      </c>
      <c r="FN151" s="4" t="s">
        <v>824</v>
      </c>
      <c r="FO151" s="4" t="s">
        <v>2676</v>
      </c>
      <c r="FP151" s="4" t="s">
        <v>1855</v>
      </c>
      <c r="FQ151" s="4" t="s">
        <v>738</v>
      </c>
      <c r="FR151" s="4" t="s">
        <v>885</v>
      </c>
      <c r="FS151" s="4" t="s">
        <v>3229</v>
      </c>
      <c r="FT151" s="4" t="s">
        <v>1852</v>
      </c>
      <c r="FU151" s="4" t="s">
        <v>2858</v>
      </c>
      <c r="FV151" s="4" t="s">
        <v>3564</v>
      </c>
      <c r="FW151" s="4" t="s">
        <v>1576</v>
      </c>
      <c r="FX151" s="4" t="s">
        <v>2065</v>
      </c>
      <c r="FY151" s="4" t="s">
        <v>1815</v>
      </c>
      <c r="FZ151" s="4" t="s">
        <v>27</v>
      </c>
      <c r="GA151" s="4" t="s">
        <v>3353</v>
      </c>
      <c r="GB151" s="4" t="s">
        <v>669</v>
      </c>
      <c r="GC151" s="4" t="s">
        <v>678</v>
      </c>
      <c r="GD151" s="4" t="s">
        <v>640</v>
      </c>
      <c r="GE151" s="4" t="s">
        <v>1775</v>
      </c>
      <c r="GF151" s="4" t="s">
        <v>368</v>
      </c>
      <c r="GG151" s="4" t="s">
        <v>2052</v>
      </c>
      <c r="GH151" s="4" t="s">
        <v>2086</v>
      </c>
      <c r="GI151" s="4" t="s">
        <v>424</v>
      </c>
      <c r="GJ151" s="4" t="s">
        <v>1539</v>
      </c>
      <c r="GK151" s="4" t="s">
        <v>146</v>
      </c>
      <c r="GL151" s="4" t="s">
        <v>1239</v>
      </c>
      <c r="GM151" s="4" t="s">
        <v>3423</v>
      </c>
      <c r="GN151" s="4" t="s">
        <v>5404</v>
      </c>
      <c r="GO151" s="4" t="s">
        <v>65</v>
      </c>
      <c r="GP151" s="4" t="s">
        <v>2382</v>
      </c>
      <c r="GQ151" s="4" t="s">
        <v>878</v>
      </c>
      <c r="GR151" s="4" t="s">
        <v>2953</v>
      </c>
      <c r="GS151" s="4" t="s">
        <v>610</v>
      </c>
      <c r="GT151" s="4" t="s">
        <v>1108</v>
      </c>
      <c r="GU151" s="4" t="s">
        <v>2598</v>
      </c>
      <c r="GV151" s="4" t="s">
        <v>1514</v>
      </c>
      <c r="GW151" s="4" t="s">
        <v>3348</v>
      </c>
      <c r="GX151" s="4" t="s">
        <v>2245</v>
      </c>
      <c r="GY151" s="4" t="s">
        <v>1015</v>
      </c>
      <c r="GZ151" s="4" t="s">
        <v>1110</v>
      </c>
      <c r="HA151" s="4" t="s">
        <v>621</v>
      </c>
      <c r="HB151" s="4" t="s">
        <v>1947</v>
      </c>
      <c r="HC151" s="4" t="s">
        <v>3539</v>
      </c>
      <c r="HD151" s="4" t="s">
        <v>1804</v>
      </c>
      <c r="HE151" s="4" t="s">
        <v>1453</v>
      </c>
      <c r="HF151" s="4" t="s">
        <v>2540</v>
      </c>
      <c r="HG151" s="4" t="s">
        <v>2300</v>
      </c>
      <c r="HH151" s="4" t="s">
        <v>278</v>
      </c>
      <c r="HI151" s="4" t="s">
        <v>354</v>
      </c>
      <c r="HJ151" s="4" t="s">
        <v>3348</v>
      </c>
      <c r="HK151" s="4" t="s">
        <v>1480</v>
      </c>
      <c r="HL151" s="4" t="s">
        <v>5359</v>
      </c>
      <c r="HM151" s="4" t="s">
        <v>2769</v>
      </c>
      <c r="HN151" s="4" t="s">
        <v>4026</v>
      </c>
      <c r="HO151" s="4" t="s">
        <v>4459</v>
      </c>
      <c r="HP151" s="4" t="s">
        <v>1384</v>
      </c>
      <c r="HQ151" s="4" t="s">
        <v>1879</v>
      </c>
      <c r="HR151" s="4" t="s">
        <v>4947</v>
      </c>
      <c r="HS151" s="4" t="s">
        <v>3152</v>
      </c>
      <c r="HT151" s="4" t="s">
        <v>1104</v>
      </c>
      <c r="HU151" s="4" t="s">
        <v>978</v>
      </c>
      <c r="HV151" s="4" t="s">
        <v>1041</v>
      </c>
      <c r="HW151" s="4" t="s">
        <v>2241</v>
      </c>
      <c r="HX151" s="4" t="s">
        <v>1537</v>
      </c>
      <c r="HY151" s="4" t="s">
        <v>4083</v>
      </c>
      <c r="HZ151" s="4" t="s">
        <v>3946</v>
      </c>
      <c r="IA151" s="4" t="s">
        <v>803</v>
      </c>
      <c r="IB151" s="4" t="s">
        <v>1459</v>
      </c>
      <c r="IC151" s="4" t="s">
        <v>3031</v>
      </c>
      <c r="ID151" s="4" t="s">
        <v>3241</v>
      </c>
      <c r="IE151" s="4" t="s">
        <v>560</v>
      </c>
      <c r="IF151" s="4" t="s">
        <v>298</v>
      </c>
      <c r="IG151" s="4" t="s">
        <v>387</v>
      </c>
      <c r="IH151" s="4" t="s">
        <v>6124</v>
      </c>
      <c r="II151" s="4" t="s">
        <v>5037</v>
      </c>
      <c r="IJ151" s="4" t="s">
        <v>330</v>
      </c>
      <c r="IK151" s="4" t="s">
        <v>3760</v>
      </c>
      <c r="IL151" s="4" t="s">
        <v>840</v>
      </c>
      <c r="IM151" s="4" t="s">
        <v>3273</v>
      </c>
      <c r="IN151" s="4" t="s">
        <v>560</v>
      </c>
      <c r="IO151" s="4" t="s">
        <v>771</v>
      </c>
      <c r="IP151" s="4" t="s">
        <v>795</v>
      </c>
      <c r="IQ151" s="4" t="s">
        <v>964</v>
      </c>
      <c r="IR151" s="4" t="s">
        <v>370</v>
      </c>
      <c r="IS151" s="4" t="s">
        <v>3090</v>
      </c>
      <c r="IT151" s="4" t="s">
        <v>69</v>
      </c>
      <c r="IU151" s="4" t="s">
        <v>5671</v>
      </c>
      <c r="IV151" s="4" t="s">
        <v>1212</v>
      </c>
      <c r="IW151" s="4" t="s">
        <v>580</v>
      </c>
      <c r="IX151" s="4" t="s">
        <v>2856</v>
      </c>
      <c r="IY151" s="4" t="s">
        <v>4608</v>
      </c>
      <c r="IZ151" s="4" t="s">
        <v>152</v>
      </c>
      <c r="JA151" s="4" t="s">
        <v>1560</v>
      </c>
      <c r="JB151" s="4" t="s">
        <v>1950</v>
      </c>
      <c r="JC151" s="4" t="s">
        <v>199</v>
      </c>
      <c r="JD151" s="4" t="s">
        <v>2008</v>
      </c>
      <c r="JE151" s="4" t="s">
        <v>4253</v>
      </c>
      <c r="JF151" s="4" t="s">
        <v>438</v>
      </c>
    </row>
    <row r="152" spans="1:266" ht="15.75" thickBot="1">
      <c r="A152" s="8" t="s">
        <v>6578</v>
      </c>
      <c r="B152" s="3" t="e">
        <v>#DIV/0!</v>
      </c>
      <c r="C152" s="3" t="e">
        <v>#DIV/0!</v>
      </c>
      <c r="D152" s="3" t="e">
        <v>#DIV/0!</v>
      </c>
      <c r="E152" s="3" t="e">
        <v>#DIV/0!</v>
      </c>
      <c r="F152" s="3" t="e">
        <v>#DIV/0!</v>
      </c>
      <c r="G152" s="3" t="e">
        <v>#DIV/0!</v>
      </c>
      <c r="H152" s="3" t="e">
        <v>#DIV/0!</v>
      </c>
      <c r="I152" s="3" t="e">
        <v>#DIV/0!</v>
      </c>
      <c r="J152" s="3" t="e">
        <v>#DIV/0!</v>
      </c>
      <c r="K152" s="3" t="e">
        <v>#DIV/0!</v>
      </c>
      <c r="L152" s="3" t="e">
        <v>#DIV/0!</v>
      </c>
      <c r="M152" s="3" t="e">
        <v>#DIV/0!</v>
      </c>
      <c r="N152" s="3" t="e">
        <v>#DIV/0!</v>
      </c>
      <c r="O152" s="3" t="e">
        <v>#DIV/0!</v>
      </c>
      <c r="P152" s="3" t="e">
        <v>#DIV/0!</v>
      </c>
      <c r="Q152" s="3" t="e">
        <v>#DIV/0!</v>
      </c>
      <c r="R152" s="3" t="e">
        <v>#DIV/0!</v>
      </c>
      <c r="S152" s="3" t="e">
        <v>#DIV/0!</v>
      </c>
      <c r="T152" s="3" t="e">
        <v>#DIV/0!</v>
      </c>
      <c r="U152" s="3" t="e">
        <v>#DIV/0!</v>
      </c>
      <c r="V152" s="3" t="e">
        <v>#DIV/0!</v>
      </c>
      <c r="W152" s="3" t="e">
        <v>#DIV/0!</v>
      </c>
      <c r="X152" s="3" t="e">
        <v>#DIV/0!</v>
      </c>
      <c r="Y152" s="3" t="e">
        <v>#DIV/0!</v>
      </c>
      <c r="Z152" s="3" t="e">
        <v>#DIV/0!</v>
      </c>
      <c r="AA152" s="3" t="e">
        <v>#DIV/0!</v>
      </c>
      <c r="AB152" s="3" t="e">
        <v>#DIV/0!</v>
      </c>
      <c r="AC152" s="3" t="e">
        <v>#DIV/0!</v>
      </c>
      <c r="AD152" s="3" t="e">
        <v>#DIV/0!</v>
      </c>
      <c r="AE152" s="3" t="e">
        <v>#DIV/0!</v>
      </c>
      <c r="AF152" s="3" t="e">
        <v>#DIV/0!</v>
      </c>
      <c r="AG152" s="3" t="e">
        <v>#DIV/0!</v>
      </c>
      <c r="AH152" s="3" t="e">
        <v>#DIV/0!</v>
      </c>
      <c r="AI152" s="3" t="e">
        <v>#DIV/0!</v>
      </c>
      <c r="AJ152" s="3" t="e">
        <v>#DIV/0!</v>
      </c>
      <c r="AK152" s="3" t="e">
        <v>#DIV/0!</v>
      </c>
      <c r="AL152" s="3" t="e">
        <v>#DIV/0!</v>
      </c>
      <c r="AM152" s="3" t="e">
        <v>#DIV/0!</v>
      </c>
      <c r="AN152" s="3" t="e">
        <v>#DIV/0!</v>
      </c>
      <c r="AO152" s="3" t="e">
        <v>#DIV/0!</v>
      </c>
      <c r="AP152" s="3" t="e">
        <v>#DIV/0!</v>
      </c>
      <c r="AQ152" s="3" t="e">
        <v>#DIV/0!</v>
      </c>
      <c r="AR152" s="3" t="e">
        <v>#DIV/0!</v>
      </c>
      <c r="AS152" s="3" t="e">
        <v>#DIV/0!</v>
      </c>
      <c r="AT152" s="3" t="e">
        <v>#DIV/0!</v>
      </c>
      <c r="AU152" s="4" t="s">
        <v>839</v>
      </c>
      <c r="AV152" s="4" t="s">
        <v>1385</v>
      </c>
      <c r="AW152" s="4" t="s">
        <v>1199</v>
      </c>
      <c r="AX152" s="4" t="s">
        <v>834</v>
      </c>
      <c r="AY152" s="4" t="s">
        <v>1388</v>
      </c>
      <c r="AZ152" s="4" t="s">
        <v>397</v>
      </c>
      <c r="BA152" s="4" t="s">
        <v>831</v>
      </c>
      <c r="BB152" s="4" t="s">
        <v>1246</v>
      </c>
      <c r="BC152" s="4" t="s">
        <v>1234</v>
      </c>
      <c r="BD152" s="4" t="s">
        <v>328</v>
      </c>
      <c r="BE152" s="4" t="s">
        <v>3204</v>
      </c>
      <c r="BF152" s="4" t="s">
        <v>3222</v>
      </c>
      <c r="BG152" s="4" t="s">
        <v>3240</v>
      </c>
      <c r="BH152" s="4" t="s">
        <v>1168</v>
      </c>
      <c r="BI152" s="4" t="s">
        <v>562</v>
      </c>
      <c r="BJ152" s="4" t="s">
        <v>3289</v>
      </c>
      <c r="BK152" s="4" t="s">
        <v>107</v>
      </c>
      <c r="BL152" s="4" t="s">
        <v>822</v>
      </c>
      <c r="BM152" s="4" t="s">
        <v>3348</v>
      </c>
      <c r="BN152" s="4" t="s">
        <v>899</v>
      </c>
      <c r="BO152" s="4" t="s">
        <v>3379</v>
      </c>
      <c r="BP152" s="4" t="s">
        <v>3389</v>
      </c>
      <c r="BQ152" s="4" t="s">
        <v>850</v>
      </c>
      <c r="BR152" s="4" t="s">
        <v>783</v>
      </c>
      <c r="BS152" s="4" t="s">
        <v>819</v>
      </c>
      <c r="BT152" s="4" t="s">
        <v>3185</v>
      </c>
      <c r="BU152" s="4" t="s">
        <v>595</v>
      </c>
      <c r="BV152" s="4" t="s">
        <v>3491</v>
      </c>
      <c r="BW152" s="4" t="s">
        <v>1567</v>
      </c>
      <c r="BX152" s="4" t="s">
        <v>3</v>
      </c>
      <c r="BY152" s="4" t="s">
        <v>1109</v>
      </c>
      <c r="BZ152" s="4" t="s">
        <v>424</v>
      </c>
      <c r="CA152" s="4" t="s">
        <v>82</v>
      </c>
      <c r="CB152" s="4" t="s">
        <v>307</v>
      </c>
      <c r="CC152" s="4" t="s">
        <v>1706</v>
      </c>
      <c r="CD152" s="4" t="s">
        <v>345</v>
      </c>
      <c r="CE152" s="4" t="s">
        <v>3663</v>
      </c>
      <c r="CF152" s="4" t="s">
        <v>3733</v>
      </c>
      <c r="CG152" s="4" t="s">
        <v>2945</v>
      </c>
      <c r="CH152" s="4" t="s">
        <v>1443</v>
      </c>
      <c r="CI152" s="4" t="s">
        <v>3822</v>
      </c>
      <c r="CJ152" s="4" t="s">
        <v>1522</v>
      </c>
      <c r="CK152" s="4" t="s">
        <v>1603</v>
      </c>
      <c r="CL152" s="4" t="s">
        <v>3898</v>
      </c>
      <c r="CM152" s="4" t="s">
        <v>1859</v>
      </c>
      <c r="CN152" s="4" t="s">
        <v>6</v>
      </c>
      <c r="CO152" s="4" t="s">
        <v>211</v>
      </c>
      <c r="CP152" s="4" t="s">
        <v>905</v>
      </c>
      <c r="CQ152" s="4" t="s">
        <v>4003</v>
      </c>
      <c r="CR152" s="4" t="s">
        <v>3627</v>
      </c>
      <c r="CS152" s="4" t="s">
        <v>4044</v>
      </c>
      <c r="CT152" s="4" t="s">
        <v>603</v>
      </c>
      <c r="CU152" s="4" t="s">
        <v>3</v>
      </c>
      <c r="CV152" s="4" t="s">
        <v>4064</v>
      </c>
      <c r="CW152" s="4" t="s">
        <v>1644</v>
      </c>
      <c r="CX152" s="4" t="s">
        <v>1534</v>
      </c>
      <c r="CY152" s="4" t="s">
        <v>1361</v>
      </c>
      <c r="CZ152" s="4" t="s">
        <v>4178</v>
      </c>
      <c r="DA152" s="4" t="s">
        <v>3762</v>
      </c>
      <c r="DB152" s="4" t="s">
        <v>4110</v>
      </c>
      <c r="DC152" s="4" t="s">
        <v>3</v>
      </c>
      <c r="DD152" s="4" t="s">
        <v>3477</v>
      </c>
      <c r="DE152" s="4" t="s">
        <v>2140</v>
      </c>
      <c r="DF152" s="4" t="s">
        <v>4279</v>
      </c>
      <c r="DG152" s="4" t="s">
        <v>3</v>
      </c>
      <c r="DH152" s="4" t="s">
        <v>1041</v>
      </c>
      <c r="DI152" s="4" t="s">
        <v>4318</v>
      </c>
      <c r="DJ152" s="4" t="s">
        <v>1956</v>
      </c>
      <c r="DK152" s="4" t="s">
        <v>296</v>
      </c>
      <c r="DL152" s="4" t="s">
        <v>4365</v>
      </c>
      <c r="DM152" s="4" t="s">
        <v>4012</v>
      </c>
      <c r="DN152" s="4" t="s">
        <v>2230</v>
      </c>
      <c r="DO152" s="4" t="s">
        <v>4433</v>
      </c>
      <c r="DP152" s="4" t="s">
        <v>4457</v>
      </c>
      <c r="DQ152" s="4" t="s">
        <v>3052</v>
      </c>
      <c r="DR152" s="4" t="s">
        <v>888</v>
      </c>
      <c r="DS152" s="4" t="s">
        <v>3797</v>
      </c>
      <c r="DT152" s="4" t="s">
        <v>402</v>
      </c>
      <c r="DU152" s="4" t="s">
        <v>582</v>
      </c>
      <c r="DV152" s="4" t="s">
        <v>3</v>
      </c>
      <c r="DW152" s="4" t="s">
        <v>3528</v>
      </c>
      <c r="DX152" s="4" t="s">
        <v>1595</v>
      </c>
      <c r="DY152" s="4" t="s">
        <v>4407</v>
      </c>
      <c r="DZ152" s="4" t="s">
        <v>308</v>
      </c>
      <c r="EA152" s="4" t="s">
        <v>130</v>
      </c>
      <c r="EB152" s="4" t="s">
        <v>418</v>
      </c>
      <c r="EC152" s="4" t="s">
        <v>497</v>
      </c>
      <c r="ED152" s="4" t="s">
        <v>1787</v>
      </c>
      <c r="EE152" s="4" t="s">
        <v>1742</v>
      </c>
      <c r="EF152" s="4" t="s">
        <v>2979</v>
      </c>
      <c r="EG152" s="4" t="s">
        <v>1595</v>
      </c>
      <c r="EH152" s="4" t="s">
        <v>2033</v>
      </c>
      <c r="EI152" s="4" t="s">
        <v>1937</v>
      </c>
      <c r="EJ152" s="4" t="s">
        <v>1394</v>
      </c>
      <c r="EK152" s="4" t="s">
        <v>2032</v>
      </c>
      <c r="EL152" s="4" t="s">
        <v>983</v>
      </c>
      <c r="EM152" s="4" t="s">
        <v>1217</v>
      </c>
      <c r="EN152" s="4" t="s">
        <v>177</v>
      </c>
      <c r="EO152" s="4" t="s">
        <v>2698</v>
      </c>
      <c r="EP152" s="4" t="s">
        <v>1803</v>
      </c>
      <c r="EQ152" s="4" t="s">
        <v>4442</v>
      </c>
      <c r="ER152" s="4" t="s">
        <v>72</v>
      </c>
      <c r="ES152" s="4" t="s">
        <v>2953</v>
      </c>
      <c r="ET152" s="4" t="s">
        <v>575</v>
      </c>
      <c r="EU152" s="4" t="s">
        <v>330</v>
      </c>
      <c r="EV152" s="4" t="s">
        <v>731</v>
      </c>
      <c r="EW152" s="4" t="s">
        <v>4797</v>
      </c>
      <c r="EX152" s="4" t="s">
        <v>647</v>
      </c>
      <c r="EY152" s="4" t="s">
        <v>3043</v>
      </c>
      <c r="EZ152" s="4" t="s">
        <v>1813</v>
      </c>
      <c r="FA152" s="4" t="s">
        <v>4908</v>
      </c>
      <c r="FB152" s="4" t="s">
        <v>1925</v>
      </c>
      <c r="FC152" s="4" t="s">
        <v>4934</v>
      </c>
      <c r="FD152" s="4" t="s">
        <v>190</v>
      </c>
      <c r="FE152" s="4" t="s">
        <v>121</v>
      </c>
      <c r="FF152" s="4" t="s">
        <v>4973</v>
      </c>
      <c r="FG152" s="4" t="s">
        <v>4987</v>
      </c>
      <c r="FH152" s="4" t="s">
        <v>1957</v>
      </c>
      <c r="FI152" s="4" t="s">
        <v>1706</v>
      </c>
      <c r="FJ152" s="4" t="s">
        <v>260</v>
      </c>
      <c r="FK152" s="4" t="s">
        <v>3326</v>
      </c>
      <c r="FL152" s="4" t="s">
        <v>1171</v>
      </c>
      <c r="FM152" s="4" t="s">
        <v>1131</v>
      </c>
      <c r="FN152" s="4" t="s">
        <v>1835</v>
      </c>
      <c r="FO152" s="4" t="s">
        <v>5117</v>
      </c>
      <c r="FP152" s="4" t="s">
        <v>1355</v>
      </c>
      <c r="FQ152" s="4" t="s">
        <v>1833</v>
      </c>
      <c r="FR152" s="4" t="s">
        <v>84</v>
      </c>
      <c r="FS152" s="4" t="s">
        <v>1150</v>
      </c>
      <c r="FT152" s="4" t="s">
        <v>5194</v>
      </c>
      <c r="FU152" s="4" t="s">
        <v>4012</v>
      </c>
      <c r="FV152" s="4" t="s">
        <v>3</v>
      </c>
      <c r="FW152" s="4" t="s">
        <v>4141</v>
      </c>
      <c r="FX152" s="4" t="s">
        <v>2234</v>
      </c>
      <c r="FY152" s="4" t="s">
        <v>260</v>
      </c>
      <c r="FZ152" s="4" t="s">
        <v>1371</v>
      </c>
      <c r="GA152" s="4" t="s">
        <v>1517</v>
      </c>
      <c r="GB152" s="4" t="s">
        <v>1096</v>
      </c>
      <c r="GC152" s="4" t="s">
        <v>734</v>
      </c>
      <c r="GD152" s="4" t="s">
        <v>4012</v>
      </c>
      <c r="GE152" s="4" t="s">
        <v>4843</v>
      </c>
      <c r="GF152" s="4" t="s">
        <v>1142</v>
      </c>
      <c r="GG152" s="4" t="s">
        <v>1707</v>
      </c>
      <c r="GH152" s="4" t="s">
        <v>3</v>
      </c>
      <c r="GI152" s="4" t="s">
        <v>301</v>
      </c>
      <c r="GJ152" s="4" t="s">
        <v>142</v>
      </c>
      <c r="GK152" s="4" t="s">
        <v>303</v>
      </c>
      <c r="GL152" s="4" t="s">
        <v>3440</v>
      </c>
      <c r="GM152" s="4" t="s">
        <v>257</v>
      </c>
      <c r="GN152" s="4" t="s">
        <v>275</v>
      </c>
      <c r="GO152" s="4" t="s">
        <v>3</v>
      </c>
      <c r="GP152" s="4" t="s">
        <v>345</v>
      </c>
      <c r="GQ152" s="4" t="s">
        <v>119</v>
      </c>
      <c r="GR152" s="4" t="s">
        <v>1719</v>
      </c>
      <c r="GS152" s="4" t="s">
        <v>1752</v>
      </c>
      <c r="GT152" s="4" t="s">
        <v>449</v>
      </c>
      <c r="GU152" s="4" t="s">
        <v>9</v>
      </c>
      <c r="GV152" s="4" t="s">
        <v>386</v>
      </c>
      <c r="GW152" s="4" t="s">
        <v>1332</v>
      </c>
      <c r="GX152" s="4" t="s">
        <v>1576</v>
      </c>
      <c r="GY152" s="4" t="s">
        <v>565</v>
      </c>
      <c r="GZ152" s="4" t="s">
        <v>1297</v>
      </c>
      <c r="HA152" s="4" t="s">
        <v>666</v>
      </c>
      <c r="HB152" s="4" t="s">
        <v>1066</v>
      </c>
      <c r="HC152" s="4" t="s">
        <v>728</v>
      </c>
      <c r="HD152" s="4" t="s">
        <v>3</v>
      </c>
      <c r="HE152" s="4" t="s">
        <v>308</v>
      </c>
      <c r="HF152" s="4" t="s">
        <v>1389</v>
      </c>
      <c r="HG152" s="4" t="s">
        <v>1308</v>
      </c>
      <c r="HH152" s="4" t="s">
        <v>62</v>
      </c>
      <c r="HI152" s="4" t="s">
        <v>5655</v>
      </c>
      <c r="HJ152" s="4" t="s">
        <v>1372</v>
      </c>
      <c r="HK152" s="4" t="s">
        <v>2306</v>
      </c>
      <c r="HL152" s="4" t="s">
        <v>3573</v>
      </c>
      <c r="HM152" s="4" t="s">
        <v>5766</v>
      </c>
      <c r="HN152" s="4" t="s">
        <v>3151</v>
      </c>
      <c r="HO152" s="4" t="s">
        <v>4772</v>
      </c>
      <c r="HP152" s="4" t="s">
        <v>565</v>
      </c>
      <c r="HQ152" s="4" t="s">
        <v>1856</v>
      </c>
      <c r="HR152" s="4" t="s">
        <v>2913</v>
      </c>
      <c r="HS152" s="4" t="s">
        <v>795</v>
      </c>
      <c r="HT152" s="4" t="s">
        <v>2146</v>
      </c>
      <c r="HU152" s="4" t="s">
        <v>3629</v>
      </c>
      <c r="HV152" s="4" t="s">
        <v>4366</v>
      </c>
      <c r="HW152" s="4" t="s">
        <v>5025</v>
      </c>
      <c r="HX152" s="4" t="s">
        <v>3643</v>
      </c>
      <c r="HY152" s="4" t="s">
        <v>1555</v>
      </c>
      <c r="HZ152" s="4" t="s">
        <v>565</v>
      </c>
      <c r="IA152" s="4" t="s">
        <v>6049</v>
      </c>
      <c r="IB152" s="4" t="s">
        <v>5069</v>
      </c>
      <c r="IC152" s="4" t="s">
        <v>4761</v>
      </c>
      <c r="ID152" s="4" t="s">
        <v>5298</v>
      </c>
      <c r="IE152" s="4" t="s">
        <v>2880</v>
      </c>
      <c r="IF152" s="4" t="s">
        <v>1854</v>
      </c>
      <c r="IG152" s="4" t="s">
        <v>713</v>
      </c>
      <c r="IH152" s="4" t="s">
        <v>6125</v>
      </c>
      <c r="II152" s="4" t="s">
        <v>1647</v>
      </c>
      <c r="IJ152" s="4" t="s">
        <v>6157</v>
      </c>
      <c r="IK152" s="4" t="s">
        <v>6179</v>
      </c>
      <c r="IL152" s="4" t="s">
        <v>1649</v>
      </c>
      <c r="IM152" s="4" t="s">
        <v>6216</v>
      </c>
      <c r="IN152" s="4" t="s">
        <v>4398</v>
      </c>
      <c r="IO152" s="4" t="s">
        <v>4943</v>
      </c>
      <c r="IP152" s="4" t="s">
        <v>1672</v>
      </c>
      <c r="IQ152" s="4" t="s">
        <v>1285</v>
      </c>
      <c r="IR152" s="4" t="s">
        <v>6300</v>
      </c>
      <c r="IS152" s="4" t="s">
        <v>3115</v>
      </c>
      <c r="IT152" s="4" t="s">
        <v>4053</v>
      </c>
      <c r="IU152" s="4" t="s">
        <v>3551</v>
      </c>
      <c r="IV152" s="4" t="s">
        <v>1672</v>
      </c>
      <c r="IW152" s="4" t="s">
        <v>5089</v>
      </c>
      <c r="IX152" s="4" t="s">
        <v>1588</v>
      </c>
      <c r="IY152" s="4" t="s">
        <v>2289</v>
      </c>
      <c r="IZ152" s="4" t="s">
        <v>235</v>
      </c>
      <c r="JA152" s="4" t="s">
        <v>3208</v>
      </c>
      <c r="JB152" s="4" t="s">
        <v>19</v>
      </c>
      <c r="JC152" s="4" t="s">
        <v>5421</v>
      </c>
      <c r="JD152" s="4" t="s">
        <v>3373</v>
      </c>
      <c r="JE152" s="4" t="s">
        <v>279</v>
      </c>
      <c r="JF152" s="4" t="s">
        <v>2809</v>
      </c>
    </row>
    <row r="153" spans="1:266" ht="15.75" thickBot="1">
      <c r="A153" s="8" t="s">
        <v>6579</v>
      </c>
      <c r="B153" s="3" t="e">
        <v>#DIV/0!</v>
      </c>
      <c r="C153" s="3" t="e">
        <v>#DIV/0!</v>
      </c>
      <c r="D153" s="3" t="e">
        <v>#DIV/0!</v>
      </c>
      <c r="E153" s="3" t="e">
        <v>#DIV/0!</v>
      </c>
      <c r="F153" s="3" t="e">
        <v>#DIV/0!</v>
      </c>
      <c r="G153" s="3" t="e">
        <v>#DIV/0!</v>
      </c>
      <c r="H153" s="3" t="e">
        <v>#DIV/0!</v>
      </c>
      <c r="I153" s="3" t="e">
        <v>#DIV/0!</v>
      </c>
      <c r="J153" s="3" t="e">
        <v>#DIV/0!</v>
      </c>
      <c r="K153" s="3" t="e">
        <v>#DIV/0!</v>
      </c>
      <c r="L153" s="3" t="e">
        <v>#DIV/0!</v>
      </c>
      <c r="M153" s="3" t="e">
        <v>#DIV/0!</v>
      </c>
      <c r="N153" s="3" t="e">
        <v>#DIV/0!</v>
      </c>
      <c r="O153" s="3" t="e">
        <v>#DIV/0!</v>
      </c>
      <c r="P153" s="3" t="e">
        <v>#DIV/0!</v>
      </c>
      <c r="Q153" s="3" t="e">
        <v>#DIV/0!</v>
      </c>
      <c r="R153" s="3" t="e">
        <v>#DIV/0!</v>
      </c>
      <c r="S153" s="3" t="e">
        <v>#DIV/0!</v>
      </c>
      <c r="T153" s="3" t="e">
        <v>#DIV/0!</v>
      </c>
      <c r="U153" s="3" t="e">
        <v>#DIV/0!</v>
      </c>
      <c r="V153" s="3" t="e">
        <v>#DIV/0!</v>
      </c>
      <c r="W153" s="3" t="e">
        <v>#DIV/0!</v>
      </c>
      <c r="X153" s="3" t="e">
        <v>#DIV/0!</v>
      </c>
      <c r="Y153" s="3" t="e">
        <v>#DIV/0!</v>
      </c>
      <c r="Z153" s="3" t="e">
        <v>#DIV/0!</v>
      </c>
      <c r="AA153" s="3" t="e">
        <v>#DIV/0!</v>
      </c>
      <c r="AB153" s="3" t="e">
        <v>#DIV/0!</v>
      </c>
      <c r="AC153" s="3" t="e">
        <v>#DIV/0!</v>
      </c>
      <c r="AD153" s="3" t="e">
        <v>#DIV/0!</v>
      </c>
      <c r="AE153" s="3" t="e">
        <v>#DIV/0!</v>
      </c>
      <c r="AF153" s="3" t="e">
        <v>#DIV/0!</v>
      </c>
      <c r="AG153" s="3" t="e">
        <v>#DIV/0!</v>
      </c>
      <c r="AH153" s="3" t="e">
        <v>#DIV/0!</v>
      </c>
      <c r="AI153" s="3" t="e">
        <v>#DIV/0!</v>
      </c>
      <c r="AJ153" s="3" t="e">
        <v>#DIV/0!</v>
      </c>
      <c r="AK153" s="3" t="e">
        <v>#DIV/0!</v>
      </c>
      <c r="AL153" s="3" t="e">
        <v>#DIV/0!</v>
      </c>
      <c r="AM153" s="3" t="e">
        <v>#DIV/0!</v>
      </c>
      <c r="AN153" s="3" t="e">
        <v>#DIV/0!</v>
      </c>
      <c r="AO153" s="3" t="e">
        <v>#DIV/0!</v>
      </c>
      <c r="AP153" s="3" t="e">
        <v>#DIV/0!</v>
      </c>
      <c r="AQ153" s="3" t="e">
        <v>#DIV/0!</v>
      </c>
      <c r="AR153" s="3" t="e">
        <v>#DIV/0!</v>
      </c>
      <c r="AS153" s="3" t="e">
        <v>#DIV/0!</v>
      </c>
      <c r="AT153" s="3" t="e">
        <v>#DIV/0!</v>
      </c>
      <c r="AU153" s="3" t="e">
        <v>#DIV/0!</v>
      </c>
      <c r="AV153" s="3" t="e">
        <v>#DIV/0!</v>
      </c>
      <c r="AW153" s="3" t="e">
        <v>#DIV/0!</v>
      </c>
      <c r="AX153" s="3" t="e">
        <v>#DIV/0!</v>
      </c>
      <c r="AY153" s="3" t="e">
        <v>#DIV/0!</v>
      </c>
      <c r="AZ153" s="3" t="e">
        <v>#DIV/0!</v>
      </c>
      <c r="BA153" s="3" t="e">
        <v>#DIV/0!</v>
      </c>
      <c r="BB153" s="3" t="e">
        <v>#DIV/0!</v>
      </c>
      <c r="BC153" s="4" t="s">
        <v>1923</v>
      </c>
      <c r="BD153" s="4" t="s">
        <v>3</v>
      </c>
      <c r="BE153" s="4" t="s">
        <v>1470</v>
      </c>
      <c r="BF153" s="4" t="s">
        <v>2935</v>
      </c>
      <c r="BG153" s="4" t="s">
        <v>247</v>
      </c>
      <c r="BH153" s="4" t="s">
        <v>3256</v>
      </c>
      <c r="BI153" s="4" t="s">
        <v>3273</v>
      </c>
      <c r="BJ153" s="4" t="s">
        <v>1068</v>
      </c>
      <c r="BK153" s="4" t="s">
        <v>830</v>
      </c>
      <c r="BL153" s="4" t="s">
        <v>1730</v>
      </c>
      <c r="BM153" s="4" t="s">
        <v>1986</v>
      </c>
      <c r="BN153" s="4" t="s">
        <v>142</v>
      </c>
      <c r="BO153" s="4" t="s">
        <v>1021</v>
      </c>
      <c r="BP153" s="4" t="s">
        <v>953</v>
      </c>
      <c r="BQ153" s="4" t="s">
        <v>3403</v>
      </c>
      <c r="BR153" s="4" t="s">
        <v>3418</v>
      </c>
      <c r="BS153" s="4" t="s">
        <v>2433</v>
      </c>
      <c r="BT153" s="4" t="s">
        <v>3453</v>
      </c>
      <c r="BU153" s="4" t="s">
        <v>2551</v>
      </c>
      <c r="BV153" s="4" t="s">
        <v>2912</v>
      </c>
      <c r="BW153" s="4" t="s">
        <v>1841</v>
      </c>
      <c r="BX153" s="4" t="s">
        <v>3545</v>
      </c>
      <c r="BY153" s="4" t="s">
        <v>3317</v>
      </c>
      <c r="BZ153" s="4" t="s">
        <v>3579</v>
      </c>
      <c r="CA153" s="4" t="s">
        <v>2920</v>
      </c>
      <c r="CB153" s="4" t="s">
        <v>1321</v>
      </c>
      <c r="CC153" s="4" t="s">
        <v>1039</v>
      </c>
      <c r="CD153" s="4" t="s">
        <v>1473</v>
      </c>
      <c r="CE153" s="4" t="s">
        <v>3697</v>
      </c>
      <c r="CF153" s="4" t="s">
        <v>1286</v>
      </c>
      <c r="CG153" s="4" t="s">
        <v>3772</v>
      </c>
      <c r="CH153" s="4" t="s">
        <v>62</v>
      </c>
      <c r="CI153" s="4" t="s">
        <v>1740</v>
      </c>
      <c r="CJ153" s="4" t="s">
        <v>611</v>
      </c>
      <c r="CK153" s="4" t="s">
        <v>3872</v>
      </c>
      <c r="CL153" s="4" t="s">
        <v>2759</v>
      </c>
      <c r="CM153" s="4" t="s">
        <v>863</v>
      </c>
      <c r="CN153" s="4" t="s">
        <v>2919</v>
      </c>
      <c r="CO153" s="4" t="s">
        <v>3970</v>
      </c>
      <c r="CP153" s="4" t="s">
        <v>2234</v>
      </c>
      <c r="CQ153" s="4" t="s">
        <v>4004</v>
      </c>
      <c r="CR153" s="4" t="s">
        <v>4022</v>
      </c>
      <c r="CS153" s="4" t="s">
        <v>3541</v>
      </c>
      <c r="CT153" s="4" t="s">
        <v>2579</v>
      </c>
      <c r="CU153" s="4" t="s">
        <v>711</v>
      </c>
      <c r="CV153" s="4" t="s">
        <v>2075</v>
      </c>
      <c r="CW153" s="4" t="s">
        <v>4113</v>
      </c>
      <c r="CX153" s="4" t="s">
        <v>4124</v>
      </c>
      <c r="CY153" s="4" t="s">
        <v>4152</v>
      </c>
      <c r="CZ153" s="4" t="s">
        <v>3669</v>
      </c>
      <c r="DA153" s="4" t="s">
        <v>4204</v>
      </c>
      <c r="DB153" s="4" t="s">
        <v>25</v>
      </c>
      <c r="DC153" s="4" t="s">
        <v>241</v>
      </c>
      <c r="DD153" s="4" t="s">
        <v>540</v>
      </c>
      <c r="DE153" s="4" t="s">
        <v>2132</v>
      </c>
      <c r="DF153" s="4" t="s">
        <v>4280</v>
      </c>
      <c r="DG153" s="4" t="s">
        <v>1816</v>
      </c>
      <c r="DH153" s="4" t="s">
        <v>1880</v>
      </c>
      <c r="DI153" s="4" t="s">
        <v>363</v>
      </c>
      <c r="DJ153" s="4" t="s">
        <v>1014</v>
      </c>
      <c r="DK153" s="4" t="s">
        <v>3719</v>
      </c>
      <c r="DL153" s="4" t="s">
        <v>1654</v>
      </c>
      <c r="DM153" s="4" t="s">
        <v>2011</v>
      </c>
      <c r="DN153" s="4" t="s">
        <v>4402</v>
      </c>
      <c r="DO153" s="4" t="s">
        <v>4163</v>
      </c>
      <c r="DP153" s="4" t="s">
        <v>1349</v>
      </c>
      <c r="DQ153" s="4" t="s">
        <v>3538</v>
      </c>
      <c r="DR153" s="4" t="s">
        <v>4486</v>
      </c>
      <c r="DS153" s="4" t="s">
        <v>44</v>
      </c>
      <c r="DT153" s="4" t="s">
        <v>4523</v>
      </c>
      <c r="DU153" s="4" t="s">
        <v>3702</v>
      </c>
      <c r="DV153" s="4" t="s">
        <v>123</v>
      </c>
      <c r="DW153" s="4" t="s">
        <v>2244</v>
      </c>
      <c r="DX153" s="4" t="s">
        <v>2662</v>
      </c>
      <c r="DY153" s="4" t="s">
        <v>625</v>
      </c>
      <c r="DZ153" s="4" t="s">
        <v>4597</v>
      </c>
      <c r="EA153" s="4" t="s">
        <v>3341</v>
      </c>
      <c r="EB153" s="4" t="s">
        <v>4619</v>
      </c>
      <c r="EC153" s="4" t="s">
        <v>1202</v>
      </c>
      <c r="ED153" s="4" t="s">
        <v>2860</v>
      </c>
      <c r="EE153" s="4" t="s">
        <v>4575</v>
      </c>
      <c r="EF153" s="4" t="s">
        <v>1729</v>
      </c>
      <c r="EG153" s="4" t="s">
        <v>1020</v>
      </c>
      <c r="EH153" s="4" t="s">
        <v>4696</v>
      </c>
      <c r="EI153" s="4" t="s">
        <v>88</v>
      </c>
      <c r="EJ153" s="4" t="s">
        <v>182</v>
      </c>
      <c r="EK153" s="4" t="s">
        <v>3</v>
      </c>
      <c r="EL153" s="4" t="s">
        <v>292</v>
      </c>
      <c r="EM153" s="4" t="s">
        <v>1819</v>
      </c>
      <c r="EN153" s="4" t="s">
        <v>662</v>
      </c>
      <c r="EO153" s="4" t="s">
        <v>2273</v>
      </c>
      <c r="EP153" s="4" t="s">
        <v>4164</v>
      </c>
      <c r="EQ153" s="4" t="s">
        <v>3298</v>
      </c>
      <c r="ER153" s="4" t="s">
        <v>4819</v>
      </c>
      <c r="ES153" s="4" t="s">
        <v>4829</v>
      </c>
      <c r="ET153" s="4" t="s">
        <v>2763</v>
      </c>
      <c r="EU153" s="4" t="s">
        <v>4843</v>
      </c>
      <c r="EV153" s="4" t="s">
        <v>2643</v>
      </c>
      <c r="EW153" s="4" t="s">
        <v>1337</v>
      </c>
      <c r="EX153" s="4" t="s">
        <v>3488</v>
      </c>
      <c r="EY153" s="4" t="s">
        <v>4878</v>
      </c>
      <c r="EZ153" s="4" t="s">
        <v>3</v>
      </c>
      <c r="FA153" s="4" t="s">
        <v>3</v>
      </c>
      <c r="FB153" s="4" t="s">
        <v>3</v>
      </c>
      <c r="FC153" s="4" t="s">
        <v>4935</v>
      </c>
      <c r="FD153" s="4" t="s">
        <v>3</v>
      </c>
      <c r="FE153" s="4" t="s">
        <v>3611</v>
      </c>
      <c r="FF153" s="4" t="s">
        <v>41</v>
      </c>
      <c r="FG153" s="4" t="s">
        <v>2332</v>
      </c>
      <c r="FH153" s="4" t="s">
        <v>25</v>
      </c>
      <c r="FI153" s="4" t="s">
        <v>3</v>
      </c>
      <c r="FJ153" s="4" t="s">
        <v>162</v>
      </c>
      <c r="FK153" s="4" t="s">
        <v>3</v>
      </c>
      <c r="FL153" s="4" t="s">
        <v>3</v>
      </c>
      <c r="FM153" s="4" t="s">
        <v>25</v>
      </c>
      <c r="FN153" s="4" t="s">
        <v>2668</v>
      </c>
      <c r="FO153" s="4" t="s">
        <v>119</v>
      </c>
      <c r="FP153" s="4" t="s">
        <v>2174</v>
      </c>
      <c r="FQ153" s="4" t="s">
        <v>370</v>
      </c>
      <c r="FR153" s="4" t="s">
        <v>3390</v>
      </c>
      <c r="FS153" s="4" t="s">
        <v>1339</v>
      </c>
      <c r="FT153" s="4" t="s">
        <v>4855</v>
      </c>
      <c r="FU153" s="4" t="s">
        <v>2879</v>
      </c>
      <c r="FV153" s="4" t="s">
        <v>5215</v>
      </c>
      <c r="FW153" s="4" t="s">
        <v>1198</v>
      </c>
      <c r="FX153" s="4" t="s">
        <v>1147</v>
      </c>
      <c r="FY153" s="4" t="s">
        <v>804</v>
      </c>
      <c r="FZ153" s="4" t="s">
        <v>5268</v>
      </c>
      <c r="GA153" s="4" t="s">
        <v>2395</v>
      </c>
      <c r="GB153" s="4" t="s">
        <v>5297</v>
      </c>
      <c r="GC153" s="4" t="s">
        <v>5309</v>
      </c>
      <c r="GD153" s="4" t="s">
        <v>1443</v>
      </c>
      <c r="GE153" s="4" t="s">
        <v>5321</v>
      </c>
      <c r="GF153" s="4" t="s">
        <v>1176</v>
      </c>
      <c r="GG153" s="4" t="s">
        <v>5327</v>
      </c>
      <c r="GH153" s="4" t="s">
        <v>5339</v>
      </c>
      <c r="GI153" s="4" t="s">
        <v>5355</v>
      </c>
      <c r="GJ153" s="4" t="s">
        <v>558</v>
      </c>
      <c r="GK153" s="4" t="s">
        <v>2272</v>
      </c>
      <c r="GL153" s="4" t="s">
        <v>5381</v>
      </c>
      <c r="GM153" s="4" t="s">
        <v>2284</v>
      </c>
      <c r="GN153" s="4" t="s">
        <v>5405</v>
      </c>
      <c r="GO153" s="4" t="s">
        <v>1874</v>
      </c>
      <c r="GP153" s="4" t="s">
        <v>1100</v>
      </c>
      <c r="GQ153" s="4" t="s">
        <v>5427</v>
      </c>
      <c r="GR153" s="4" t="s">
        <v>550</v>
      </c>
      <c r="GS153" s="4" t="s">
        <v>524</v>
      </c>
      <c r="GT153" s="4" t="s">
        <v>4233</v>
      </c>
      <c r="GU153" s="4" t="s">
        <v>820</v>
      </c>
      <c r="GV153" s="4" t="s">
        <v>5483</v>
      </c>
      <c r="GW153" s="4" t="s">
        <v>2273</v>
      </c>
      <c r="GX153" s="4" t="s">
        <v>1991</v>
      </c>
      <c r="GY153" s="4" t="s">
        <v>3209</v>
      </c>
      <c r="GZ153" s="4" t="s">
        <v>1942</v>
      </c>
      <c r="HA153" s="4" t="s">
        <v>1496</v>
      </c>
      <c r="HB153" s="4" t="s">
        <v>4846</v>
      </c>
      <c r="HC153" s="4" t="s">
        <v>2462</v>
      </c>
      <c r="HD153" s="4" t="s">
        <v>4081</v>
      </c>
      <c r="HE153" s="4" t="s">
        <v>5602</v>
      </c>
      <c r="HF153" s="4" t="s">
        <v>3781</v>
      </c>
      <c r="HG153" s="4" t="s">
        <v>3</v>
      </c>
      <c r="HH153" s="4" t="s">
        <v>1205</v>
      </c>
      <c r="HI153" s="4" t="s">
        <v>5406</v>
      </c>
      <c r="HJ153" s="4" t="s">
        <v>1844</v>
      </c>
      <c r="HK153" s="4" t="s">
        <v>462</v>
      </c>
      <c r="HL153" s="4" t="s">
        <v>2297</v>
      </c>
      <c r="HM153" s="4" t="s">
        <v>5767</v>
      </c>
      <c r="HN153" s="4" t="s">
        <v>310</v>
      </c>
      <c r="HO153" s="4" t="s">
        <v>5828</v>
      </c>
      <c r="HP153" s="4" t="s">
        <v>958</v>
      </c>
      <c r="HQ153" s="4" t="s">
        <v>1129</v>
      </c>
      <c r="HR153" s="4" t="s">
        <v>711</v>
      </c>
      <c r="HS153" s="4" t="s">
        <v>429</v>
      </c>
      <c r="HT153" s="4" t="s">
        <v>5911</v>
      </c>
      <c r="HU153" s="4" t="s">
        <v>5953</v>
      </c>
      <c r="HV153" s="4" t="s">
        <v>5974</v>
      </c>
      <c r="HW153" s="4" t="s">
        <v>757</v>
      </c>
      <c r="HX153" s="4" t="s">
        <v>1414</v>
      </c>
      <c r="HY153" s="4" t="s">
        <v>6030</v>
      </c>
      <c r="HZ153" s="4" t="s">
        <v>4478</v>
      </c>
      <c r="IA153" s="4" t="s">
        <v>1846</v>
      </c>
      <c r="IB153" s="4" t="s">
        <v>3045</v>
      </c>
      <c r="IC153" s="4" t="s">
        <v>1854</v>
      </c>
      <c r="ID153" s="4" t="s">
        <v>4237</v>
      </c>
      <c r="IE153" s="4" t="s">
        <v>1149</v>
      </c>
      <c r="IF153" s="4" t="s">
        <v>4268</v>
      </c>
      <c r="IG153" s="4" t="s">
        <v>1277</v>
      </c>
      <c r="IH153" s="4" t="s">
        <v>6093</v>
      </c>
      <c r="II153" s="4" t="s">
        <v>6140</v>
      </c>
      <c r="IJ153" s="4" t="s">
        <v>400</v>
      </c>
      <c r="IK153" s="4" t="s">
        <v>6180</v>
      </c>
      <c r="IL153" s="4" t="s">
        <v>3107</v>
      </c>
      <c r="IM153" s="4" t="s">
        <v>879</v>
      </c>
      <c r="IN153" s="4" t="s">
        <v>5466</v>
      </c>
      <c r="IO153" s="4" t="s">
        <v>4841</v>
      </c>
      <c r="IP153" s="4" t="s">
        <v>3812</v>
      </c>
      <c r="IQ153" s="4" t="s">
        <v>2542</v>
      </c>
      <c r="IR153" s="4" t="s">
        <v>800</v>
      </c>
      <c r="IS153" s="4" t="s">
        <v>266</v>
      </c>
      <c r="IT153" s="4" t="s">
        <v>1980</v>
      </c>
      <c r="IU153" s="4" t="s">
        <v>3029</v>
      </c>
      <c r="IV153" s="4" t="s">
        <v>2849</v>
      </c>
      <c r="IW153" s="4" t="s">
        <v>1883</v>
      </c>
      <c r="IX153" s="4" t="s">
        <v>567</v>
      </c>
      <c r="IY153" s="4" t="s">
        <v>163</v>
      </c>
      <c r="IZ153" s="4" t="s">
        <v>1172</v>
      </c>
      <c r="JA153" s="4" t="s">
        <v>252</v>
      </c>
      <c r="JB153" s="4" t="s">
        <v>3303</v>
      </c>
      <c r="JC153" s="4" t="s">
        <v>1065</v>
      </c>
      <c r="JD153" s="4" t="s">
        <v>744</v>
      </c>
      <c r="JE153" s="4" t="s">
        <v>4482</v>
      </c>
      <c r="JF153" s="4" t="s">
        <v>975</v>
      </c>
    </row>
    <row r="154" spans="1:266" ht="15.75" thickBot="1">
      <c r="A154" s="8" t="s">
        <v>6580</v>
      </c>
      <c r="B154" s="3" t="e">
        <v>#DIV/0!</v>
      </c>
      <c r="C154" s="3" t="e">
        <v>#DIV/0!</v>
      </c>
      <c r="D154" s="3" t="e">
        <v>#DIV/0!</v>
      </c>
      <c r="E154" s="3" t="e">
        <v>#DIV/0!</v>
      </c>
      <c r="F154" s="3" t="e">
        <v>#DIV/0!</v>
      </c>
      <c r="G154" s="3" t="e">
        <v>#DIV/0!</v>
      </c>
      <c r="H154" s="3" t="e">
        <v>#DIV/0!</v>
      </c>
      <c r="I154" s="3" t="e">
        <v>#DIV/0!</v>
      </c>
      <c r="J154" s="3" t="e">
        <v>#DIV/0!</v>
      </c>
      <c r="K154" s="3" t="e">
        <v>#DIV/0!</v>
      </c>
      <c r="L154" s="3" t="e">
        <v>#DIV/0!</v>
      </c>
      <c r="M154" s="3" t="e">
        <v>#DIV/0!</v>
      </c>
      <c r="N154" s="3" t="e">
        <v>#DIV/0!</v>
      </c>
      <c r="O154" s="3" t="e">
        <v>#DIV/0!</v>
      </c>
      <c r="P154" s="3" t="e">
        <v>#DIV/0!</v>
      </c>
      <c r="Q154" s="3" t="e">
        <v>#DIV/0!</v>
      </c>
      <c r="R154" s="3" t="e">
        <v>#DIV/0!</v>
      </c>
      <c r="S154" s="3" t="e">
        <v>#DIV/0!</v>
      </c>
      <c r="T154" s="3" t="e">
        <v>#DIV/0!</v>
      </c>
      <c r="U154" s="3" t="e">
        <v>#DIV/0!</v>
      </c>
      <c r="V154" s="3" t="e">
        <v>#DIV/0!</v>
      </c>
      <c r="W154" s="3" t="e">
        <v>#DIV/0!</v>
      </c>
      <c r="X154" s="3" t="e">
        <v>#DIV/0!</v>
      </c>
      <c r="Y154" s="3" t="e">
        <v>#DIV/0!</v>
      </c>
      <c r="Z154" s="3" t="e">
        <v>#DIV/0!</v>
      </c>
      <c r="AA154" s="3" t="e">
        <v>#DIV/0!</v>
      </c>
      <c r="AB154" s="3" t="e">
        <v>#DIV/0!</v>
      </c>
      <c r="AC154" s="3" t="e">
        <v>#DIV/0!</v>
      </c>
      <c r="AD154" s="3" t="e">
        <v>#DIV/0!</v>
      </c>
      <c r="AE154" s="3" t="e">
        <v>#DIV/0!</v>
      </c>
      <c r="AF154" s="3" t="e">
        <v>#DIV/0!</v>
      </c>
      <c r="AG154" s="3" t="e">
        <v>#DIV/0!</v>
      </c>
      <c r="AH154" s="3" t="e">
        <v>#DIV/0!</v>
      </c>
      <c r="AI154" s="3" t="e">
        <v>#DIV/0!</v>
      </c>
      <c r="AJ154" s="3" t="e">
        <v>#DIV/0!</v>
      </c>
      <c r="AK154" s="3" t="e">
        <v>#DIV/0!</v>
      </c>
      <c r="AL154" s="3" t="e">
        <v>#DIV/0!</v>
      </c>
      <c r="AM154" s="3" t="e">
        <v>#DIV/0!</v>
      </c>
      <c r="AN154" s="3" t="e">
        <v>#DIV/0!</v>
      </c>
      <c r="AO154" s="3" t="e">
        <v>#DIV/0!</v>
      </c>
      <c r="AP154" s="3" t="e">
        <v>#DIV/0!</v>
      </c>
      <c r="AQ154" s="3" t="e">
        <v>#DIV/0!</v>
      </c>
      <c r="AR154" s="3" t="e">
        <v>#DIV/0!</v>
      </c>
      <c r="AS154" s="3" t="e">
        <v>#DIV/0!</v>
      </c>
      <c r="AT154" s="3" t="e">
        <v>#DIV/0!</v>
      </c>
      <c r="AU154" s="3" t="e">
        <v>#DIV/0!</v>
      </c>
      <c r="AV154" s="3" t="e">
        <v>#DIV/0!</v>
      </c>
      <c r="AW154" s="3" t="e">
        <v>#DIV/0!</v>
      </c>
      <c r="AX154" s="3" t="e">
        <v>#DIV/0!</v>
      </c>
      <c r="AY154" s="3" t="e">
        <v>#DIV/0!</v>
      </c>
      <c r="AZ154" s="3" t="e">
        <v>#DIV/0!</v>
      </c>
      <c r="BA154" s="3" t="e">
        <v>#DIV/0!</v>
      </c>
      <c r="BB154" s="3" t="e">
        <v>#DIV/0!</v>
      </c>
      <c r="BC154" s="3" t="e">
        <v>#DIV/0!</v>
      </c>
      <c r="BD154" s="3" t="e">
        <v>#DIV/0!</v>
      </c>
      <c r="BE154" s="3" t="e">
        <v>#DIV/0!</v>
      </c>
      <c r="BF154" s="3" t="e">
        <v>#DIV/0!</v>
      </c>
      <c r="BG154" s="3" t="e">
        <v>#DIV/0!</v>
      </c>
      <c r="BH154" s="3" t="e">
        <v>#DIV/0!</v>
      </c>
      <c r="BI154" s="3" t="e">
        <v>#DIV/0!</v>
      </c>
      <c r="BJ154" s="3" t="e">
        <v>#DIV/0!</v>
      </c>
      <c r="BK154" s="3" t="e">
        <v>#DIV/0!</v>
      </c>
      <c r="BL154" s="3" t="e">
        <v>#DIV/0!</v>
      </c>
      <c r="BM154" s="3" t="e">
        <v>#DIV/0!</v>
      </c>
      <c r="BN154" s="3" t="e">
        <v>#DIV/0!</v>
      </c>
      <c r="BO154" s="3" t="e">
        <v>#DIV/0!</v>
      </c>
      <c r="BP154" s="3" t="e">
        <v>#DIV/0!</v>
      </c>
      <c r="BQ154" s="3" t="e">
        <v>#DIV/0!</v>
      </c>
      <c r="BR154" s="3" t="e">
        <v>#DIV/0!</v>
      </c>
      <c r="BS154" s="3" t="e">
        <v>#DIV/0!</v>
      </c>
      <c r="BT154" s="3" t="e">
        <v>#DIV/0!</v>
      </c>
      <c r="BU154" s="3" t="e">
        <v>#DIV/0!</v>
      </c>
      <c r="BV154" s="3" t="e">
        <v>#DIV/0!</v>
      </c>
      <c r="BW154" s="3" t="e">
        <v>#DIV/0!</v>
      </c>
      <c r="BX154" s="3" t="e">
        <v>#DIV/0!</v>
      </c>
      <c r="BY154" s="3" t="e">
        <v>#DIV/0!</v>
      </c>
      <c r="BZ154" s="3" t="e">
        <v>#DIV/0!</v>
      </c>
      <c r="CA154" s="3" t="e">
        <v>#DIV/0!</v>
      </c>
      <c r="CB154" s="3" t="e">
        <v>#DIV/0!</v>
      </c>
      <c r="CC154" s="3" t="e">
        <v>#DIV/0!</v>
      </c>
      <c r="CD154" s="3" t="e">
        <v>#DIV/0!</v>
      </c>
      <c r="CE154" s="3" t="e">
        <v>#DIV/0!</v>
      </c>
      <c r="CF154" s="3" t="e">
        <v>#DIV/0!</v>
      </c>
      <c r="CG154" s="3" t="e">
        <v>#DIV/0!</v>
      </c>
      <c r="CH154" s="3" t="e">
        <v>#DIV/0!</v>
      </c>
      <c r="CI154" s="3" t="e">
        <v>#DIV/0!</v>
      </c>
      <c r="CJ154" s="3" t="e">
        <v>#DIV/0!</v>
      </c>
      <c r="CK154" s="3" t="e">
        <v>#DIV/0!</v>
      </c>
      <c r="CL154" s="3" t="e">
        <v>#DIV/0!</v>
      </c>
      <c r="CM154" s="3" t="e">
        <v>#DIV/0!</v>
      </c>
      <c r="CN154" s="3" t="e">
        <v>#DIV/0!</v>
      </c>
      <c r="CO154" s="3" t="e">
        <v>#DIV/0!</v>
      </c>
      <c r="CP154" s="3" t="e">
        <v>#DIV/0!</v>
      </c>
      <c r="CQ154" s="3" t="e">
        <v>#DIV/0!</v>
      </c>
      <c r="CR154" s="3" t="e">
        <v>#DIV/0!</v>
      </c>
      <c r="CS154" s="3" t="e">
        <v>#DIV/0!</v>
      </c>
      <c r="CT154" s="3" t="e">
        <v>#DIV/0!</v>
      </c>
      <c r="CU154" s="3" t="e">
        <v>#DIV/0!</v>
      </c>
      <c r="CV154" s="3" t="e">
        <v>#DIV/0!</v>
      </c>
      <c r="CW154" s="3" t="e">
        <v>#DIV/0!</v>
      </c>
      <c r="CX154" s="3" t="e">
        <v>#DIV/0!</v>
      </c>
      <c r="CY154" s="3" t="e">
        <v>#DIV/0!</v>
      </c>
      <c r="CZ154" s="3" t="e">
        <v>#DIV/0!</v>
      </c>
      <c r="DA154" s="3" t="e">
        <v>#DIV/0!</v>
      </c>
      <c r="DB154" s="3" t="e">
        <v>#DIV/0!</v>
      </c>
      <c r="DC154" s="3" t="e">
        <v>#DIV/0!</v>
      </c>
      <c r="DD154" s="3" t="e">
        <v>#DIV/0!</v>
      </c>
      <c r="DE154" s="3" t="e">
        <v>#DIV/0!</v>
      </c>
      <c r="DF154" s="3" t="e">
        <v>#DIV/0!</v>
      </c>
      <c r="DG154" s="3" t="e">
        <v>#DIV/0!</v>
      </c>
      <c r="DH154" s="3" t="e">
        <v>#DIV/0!</v>
      </c>
      <c r="DI154" s="3" t="e">
        <v>#DIV/0!</v>
      </c>
      <c r="DJ154" s="3" t="e">
        <v>#DIV/0!</v>
      </c>
      <c r="DK154" s="3" t="e">
        <v>#DIV/0!</v>
      </c>
      <c r="DL154" s="3" t="e">
        <v>#DIV/0!</v>
      </c>
      <c r="DM154" s="3" t="e">
        <v>#DIV/0!</v>
      </c>
      <c r="DN154" s="3" t="e">
        <v>#DIV/0!</v>
      </c>
      <c r="DO154" s="3" t="e">
        <v>#DIV/0!</v>
      </c>
      <c r="DP154" s="3" t="e">
        <v>#DIV/0!</v>
      </c>
      <c r="DQ154" s="3" t="e">
        <v>#DIV/0!</v>
      </c>
      <c r="DR154" s="3" t="e">
        <v>#DIV/0!</v>
      </c>
      <c r="DS154" s="3" t="e">
        <v>#DIV/0!</v>
      </c>
      <c r="DT154" s="3" t="e">
        <v>#DIV/0!</v>
      </c>
      <c r="DU154" s="3" t="e">
        <v>#DIV/0!</v>
      </c>
      <c r="DV154" s="3" t="e">
        <v>#DIV/0!</v>
      </c>
      <c r="DW154" s="3" t="e">
        <v>#DIV/0!</v>
      </c>
      <c r="DX154" s="3" t="e">
        <v>#DIV/0!</v>
      </c>
      <c r="DY154" s="4" t="s">
        <v>426</v>
      </c>
      <c r="DZ154" s="4" t="s">
        <v>411</v>
      </c>
      <c r="EA154" s="4" t="s">
        <v>2979</v>
      </c>
      <c r="EB154" s="4" t="s">
        <v>1815</v>
      </c>
      <c r="EC154" s="4" t="s">
        <v>104</v>
      </c>
      <c r="ED154" s="4" t="s">
        <v>3</v>
      </c>
      <c r="EE154" s="4" t="s">
        <v>2447</v>
      </c>
      <c r="EF154" s="4" t="s">
        <v>1293</v>
      </c>
      <c r="EG154" s="4" t="s">
        <v>244</v>
      </c>
      <c r="EH154" s="4" t="s">
        <v>4379</v>
      </c>
      <c r="EI154" s="4" t="s">
        <v>4715</v>
      </c>
      <c r="EJ154" s="4" t="s">
        <v>2321</v>
      </c>
      <c r="EK154" s="4" t="s">
        <v>2394</v>
      </c>
      <c r="EL154" s="4" t="s">
        <v>1430</v>
      </c>
      <c r="EM154" s="4" t="s">
        <v>643</v>
      </c>
      <c r="EN154" s="4" t="s">
        <v>3</v>
      </c>
      <c r="EO154" s="4" t="s">
        <v>734</v>
      </c>
      <c r="EP154" s="4" t="s">
        <v>888</v>
      </c>
      <c r="EQ154" s="4" t="s">
        <v>768</v>
      </c>
      <c r="ER154" s="4" t="s">
        <v>212</v>
      </c>
      <c r="ES154" s="4" t="s">
        <v>1825</v>
      </c>
      <c r="ET154" s="4" t="s">
        <v>559</v>
      </c>
      <c r="EU154" s="4" t="s">
        <v>761</v>
      </c>
      <c r="EV154" s="4" t="s">
        <v>1555</v>
      </c>
      <c r="EW154" s="4" t="s">
        <v>3</v>
      </c>
      <c r="EX154" s="4" t="s">
        <v>3</v>
      </c>
      <c r="EY154" s="4" t="s">
        <v>886</v>
      </c>
      <c r="EZ154" s="4" t="s">
        <v>1593</v>
      </c>
      <c r="FA154" s="4" t="s">
        <v>456</v>
      </c>
      <c r="FB154" s="4" t="s">
        <v>1034</v>
      </c>
      <c r="FC154" s="4" t="s">
        <v>2116</v>
      </c>
      <c r="FD154" s="4" t="s">
        <v>4953</v>
      </c>
      <c r="FE154" s="4" t="s">
        <v>3100</v>
      </c>
      <c r="FF154" s="4" t="s">
        <v>2334</v>
      </c>
      <c r="FG154" s="4" t="s">
        <v>656</v>
      </c>
      <c r="FH154" s="4" t="s">
        <v>391</v>
      </c>
      <c r="FI154" s="4" t="s">
        <v>2144</v>
      </c>
      <c r="FJ154" s="4" t="s">
        <v>163</v>
      </c>
      <c r="FK154" s="4" t="s">
        <v>1310</v>
      </c>
      <c r="FL154" s="4" t="s">
        <v>1735</v>
      </c>
      <c r="FM154" s="4" t="s">
        <v>1478</v>
      </c>
      <c r="FN154" s="4" t="s">
        <v>1759</v>
      </c>
      <c r="FO154" s="4" t="s">
        <v>2513</v>
      </c>
      <c r="FP154" s="4" t="s">
        <v>413</v>
      </c>
      <c r="FQ154" s="4" t="s">
        <v>2598</v>
      </c>
      <c r="FR154" s="4" t="s">
        <v>2135</v>
      </c>
      <c r="FS154" s="4" t="s">
        <v>5050</v>
      </c>
      <c r="FT154" s="4" t="s">
        <v>499</v>
      </c>
      <c r="FU154" s="4" t="s">
        <v>3011</v>
      </c>
      <c r="FV154" s="4" t="s">
        <v>2945</v>
      </c>
      <c r="FW154" s="4" t="s">
        <v>568</v>
      </c>
      <c r="FX154" s="4" t="s">
        <v>1639</v>
      </c>
      <c r="FY154" s="4" t="s">
        <v>2580</v>
      </c>
      <c r="FZ154" s="4" t="s">
        <v>1003</v>
      </c>
      <c r="GA154" s="4" t="s">
        <v>3142</v>
      </c>
      <c r="GB154" s="4" t="s">
        <v>160</v>
      </c>
      <c r="GC154" s="4" t="s">
        <v>2362</v>
      </c>
      <c r="GD154" s="4" t="s">
        <v>2172</v>
      </c>
      <c r="GE154" s="4" t="s">
        <v>656</v>
      </c>
      <c r="GF154" s="4" t="s">
        <v>566</v>
      </c>
      <c r="GG154" s="4" t="s">
        <v>2535</v>
      </c>
      <c r="GH154" s="4" t="s">
        <v>731</v>
      </c>
      <c r="GI154" s="4" t="s">
        <v>2211</v>
      </c>
      <c r="GJ154" s="4" t="s">
        <v>1187</v>
      </c>
      <c r="GK154" s="4" t="s">
        <v>3</v>
      </c>
      <c r="GL154" s="4" t="s">
        <v>5382</v>
      </c>
      <c r="GM154" s="4" t="s">
        <v>2691</v>
      </c>
      <c r="GN154" s="4" t="s">
        <v>3093</v>
      </c>
      <c r="GO154" s="4" t="s">
        <v>493</v>
      </c>
      <c r="GP154" s="4" t="s">
        <v>2100</v>
      </c>
      <c r="GQ154" s="4" t="s">
        <v>1560</v>
      </c>
      <c r="GR154" s="4" t="s">
        <v>3373</v>
      </c>
      <c r="GS154" s="4" t="s">
        <v>1121</v>
      </c>
      <c r="GT154" s="4" t="s">
        <v>2167</v>
      </c>
      <c r="GU154" s="4" t="s">
        <v>1186</v>
      </c>
      <c r="GV154" s="4" t="s">
        <v>2979</v>
      </c>
      <c r="GW154" s="4" t="s">
        <v>215</v>
      </c>
      <c r="GX154" s="4" t="s">
        <v>2440</v>
      </c>
      <c r="GY154" s="4" t="s">
        <v>2755</v>
      </c>
      <c r="GZ154" s="4" t="s">
        <v>98</v>
      </c>
      <c r="HA154" s="4" t="s">
        <v>648</v>
      </c>
      <c r="HB154" s="4" t="s">
        <v>4045</v>
      </c>
      <c r="HC154" s="4" t="s">
        <v>2774</v>
      </c>
      <c r="HD154" s="4" t="s">
        <v>1787</v>
      </c>
      <c r="HE154" s="4" t="s">
        <v>3</v>
      </c>
      <c r="HF154" s="4" t="s">
        <v>2034</v>
      </c>
      <c r="HG154" s="4" t="s">
        <v>818</v>
      </c>
      <c r="HH154" s="4" t="s">
        <v>711</v>
      </c>
      <c r="HI154" s="4" t="s">
        <v>3116</v>
      </c>
      <c r="HJ154" s="4" t="s">
        <v>5671</v>
      </c>
      <c r="HK154" s="4" t="s">
        <v>5685</v>
      </c>
      <c r="HL154" s="4" t="s">
        <v>4603</v>
      </c>
      <c r="HM154" s="4" t="s">
        <v>4876</v>
      </c>
      <c r="HN154" s="4" t="s">
        <v>4910</v>
      </c>
      <c r="HO154" s="4" t="s">
        <v>5829</v>
      </c>
      <c r="HP154" s="4" t="s">
        <v>784</v>
      </c>
      <c r="HQ154" s="4" t="s">
        <v>1133</v>
      </c>
      <c r="HR154" s="4" t="s">
        <v>632</v>
      </c>
      <c r="HS154" s="4" t="s">
        <v>2181</v>
      </c>
      <c r="HT154" s="4" t="s">
        <v>4362</v>
      </c>
      <c r="HU154" s="4" t="s">
        <v>3363</v>
      </c>
      <c r="HV154" s="4" t="s">
        <v>3075</v>
      </c>
      <c r="HW154" s="4" t="s">
        <v>3044</v>
      </c>
      <c r="HX154" s="4" t="s">
        <v>1494</v>
      </c>
      <c r="HY154" s="4" t="s">
        <v>1562</v>
      </c>
      <c r="HZ154" s="4" t="s">
        <v>1997</v>
      </c>
      <c r="IA154" s="4" t="s">
        <v>868</v>
      </c>
      <c r="IB154" s="4" t="s">
        <v>443</v>
      </c>
      <c r="IC154" s="4" t="s">
        <v>701</v>
      </c>
      <c r="ID154" s="4" t="s">
        <v>3</v>
      </c>
      <c r="IE154" s="4" t="s">
        <v>526</v>
      </c>
      <c r="IF154" s="4" t="s">
        <v>1940</v>
      </c>
      <c r="IG154" s="4" t="s">
        <v>2671</v>
      </c>
      <c r="IH154" s="4" t="s">
        <v>1094</v>
      </c>
      <c r="II154" s="4" t="s">
        <v>1153</v>
      </c>
      <c r="IJ154" s="4" t="s">
        <v>1476</v>
      </c>
      <c r="IK154" s="4" t="s">
        <v>260</v>
      </c>
      <c r="IL154" s="4" t="s">
        <v>4433</v>
      </c>
      <c r="IM154" s="4" t="s">
        <v>1990</v>
      </c>
      <c r="IN154" s="4" t="s">
        <v>1675</v>
      </c>
      <c r="IO154" s="4" t="s">
        <v>1462</v>
      </c>
      <c r="IP154" s="4" t="s">
        <v>88</v>
      </c>
      <c r="IQ154" s="4" t="s">
        <v>5517</v>
      </c>
      <c r="IR154" s="4" t="s">
        <v>608</v>
      </c>
      <c r="IS154" s="4" t="s">
        <v>1716</v>
      </c>
      <c r="IT154" s="4" t="s">
        <v>1009</v>
      </c>
      <c r="IU154" s="4" t="s">
        <v>1861</v>
      </c>
      <c r="IV154" s="4" t="s">
        <v>2903</v>
      </c>
      <c r="IW154" s="4" t="s">
        <v>1615</v>
      </c>
      <c r="IX154" s="4" t="s">
        <v>2140</v>
      </c>
      <c r="IY154" s="4" t="s">
        <v>1092</v>
      </c>
      <c r="IZ154" s="4" t="s">
        <v>46</v>
      </c>
      <c r="JA154" s="4" t="s">
        <v>3235</v>
      </c>
      <c r="JB154" s="4" t="s">
        <v>2926</v>
      </c>
      <c r="JC154" s="4" t="s">
        <v>1940</v>
      </c>
      <c r="JD154" s="4" t="s">
        <v>805</v>
      </c>
      <c r="JE154" s="4" t="s">
        <v>581</v>
      </c>
      <c r="JF154" s="4" t="s">
        <v>841</v>
      </c>
    </row>
    <row r="155" spans="1:266" ht="15.75" thickBot="1">
      <c r="A155" s="8" t="s">
        <v>6581</v>
      </c>
      <c r="B155" s="3" t="e">
        <v>#DIV/0!</v>
      </c>
      <c r="C155" s="3" t="e">
        <v>#DIV/0!</v>
      </c>
      <c r="D155" s="3" t="e">
        <v>#DIV/0!</v>
      </c>
      <c r="E155" s="3" t="e">
        <v>#DIV/0!</v>
      </c>
      <c r="F155" s="3" t="e">
        <v>#DIV/0!</v>
      </c>
      <c r="G155" s="3" t="e">
        <v>#DIV/0!</v>
      </c>
      <c r="H155" s="3" t="e">
        <v>#DIV/0!</v>
      </c>
      <c r="I155" s="3" t="e">
        <v>#DIV/0!</v>
      </c>
      <c r="J155" s="3" t="e">
        <v>#DIV/0!</v>
      </c>
      <c r="K155" s="3" t="e">
        <v>#DIV/0!</v>
      </c>
      <c r="L155" s="3" t="e">
        <v>#DIV/0!</v>
      </c>
      <c r="M155" s="3" t="e">
        <v>#DIV/0!</v>
      </c>
      <c r="N155" s="3" t="e">
        <v>#DIV/0!</v>
      </c>
      <c r="O155" s="3" t="e">
        <v>#DIV/0!</v>
      </c>
      <c r="P155" s="3" t="e">
        <v>#DIV/0!</v>
      </c>
      <c r="Q155" s="3" t="e">
        <v>#DIV/0!</v>
      </c>
      <c r="R155" s="3" t="e">
        <v>#DIV/0!</v>
      </c>
      <c r="S155" s="3" t="e">
        <v>#DIV/0!</v>
      </c>
      <c r="T155" s="3" t="e">
        <v>#DIV/0!</v>
      </c>
      <c r="U155" s="3" t="e">
        <v>#DIV/0!</v>
      </c>
      <c r="V155" s="3" t="e">
        <v>#DIV/0!</v>
      </c>
      <c r="W155" s="3" t="e">
        <v>#DIV/0!</v>
      </c>
      <c r="X155" s="3" t="e">
        <v>#DIV/0!</v>
      </c>
      <c r="Y155" s="3" t="e">
        <v>#DIV/0!</v>
      </c>
      <c r="Z155" s="3" t="e">
        <v>#DIV/0!</v>
      </c>
      <c r="AA155" s="3" t="e">
        <v>#DIV/0!</v>
      </c>
      <c r="AB155" s="3" t="e">
        <v>#DIV/0!</v>
      </c>
      <c r="AC155" s="3" t="e">
        <v>#DIV/0!</v>
      </c>
      <c r="AD155" s="3" t="e">
        <v>#DIV/0!</v>
      </c>
      <c r="AE155" s="3" t="e">
        <v>#DIV/0!</v>
      </c>
      <c r="AF155" s="3" t="e">
        <v>#DIV/0!</v>
      </c>
      <c r="AG155" s="3" t="e">
        <v>#DIV/0!</v>
      </c>
      <c r="AH155" s="3" t="e">
        <v>#DIV/0!</v>
      </c>
      <c r="AI155" s="3" t="e">
        <v>#DIV/0!</v>
      </c>
      <c r="AJ155" s="3" t="e">
        <v>#DIV/0!</v>
      </c>
      <c r="AK155" s="3" t="e">
        <v>#DIV/0!</v>
      </c>
      <c r="AL155" s="3" t="e">
        <v>#DIV/0!</v>
      </c>
      <c r="AM155" s="3" t="e">
        <v>#DIV/0!</v>
      </c>
      <c r="AN155" s="3" t="e">
        <v>#DIV/0!</v>
      </c>
      <c r="AO155" s="3" t="e">
        <v>#DIV/0!</v>
      </c>
      <c r="AP155" s="3" t="e">
        <v>#DIV/0!</v>
      </c>
      <c r="AQ155" s="3" t="e">
        <v>#DIV/0!</v>
      </c>
      <c r="AR155" s="3" t="e">
        <v>#DIV/0!</v>
      </c>
      <c r="AS155" s="3" t="e">
        <v>#DIV/0!</v>
      </c>
      <c r="AT155" s="3" t="e">
        <v>#DIV/0!</v>
      </c>
      <c r="AU155" s="3" t="e">
        <v>#DIV/0!</v>
      </c>
      <c r="AV155" s="3" t="e">
        <v>#DIV/0!</v>
      </c>
      <c r="AW155" s="3" t="e">
        <v>#DIV/0!</v>
      </c>
      <c r="AX155" s="3" t="e">
        <v>#DIV/0!</v>
      </c>
      <c r="AY155" s="3" t="e">
        <v>#DIV/0!</v>
      </c>
      <c r="AZ155" s="3" t="e">
        <v>#DIV/0!</v>
      </c>
      <c r="BA155" s="3" t="e">
        <v>#DIV/0!</v>
      </c>
      <c r="BB155" s="3" t="e">
        <v>#DIV/0!</v>
      </c>
      <c r="BC155" s="3" t="e">
        <v>#DIV/0!</v>
      </c>
      <c r="BD155" s="3" t="e">
        <v>#DIV/0!</v>
      </c>
      <c r="BE155" s="3" t="e">
        <v>#DIV/0!</v>
      </c>
      <c r="BF155" s="3" t="e">
        <v>#DIV/0!</v>
      </c>
      <c r="BG155" s="3" t="e">
        <v>#DIV/0!</v>
      </c>
      <c r="BH155" s="3" t="e">
        <v>#DIV/0!</v>
      </c>
      <c r="BI155" s="3" t="e">
        <v>#DIV/0!</v>
      </c>
      <c r="BJ155" s="3" t="e">
        <v>#DIV/0!</v>
      </c>
      <c r="BK155" s="3" t="e">
        <v>#DIV/0!</v>
      </c>
      <c r="BL155" s="3" t="e">
        <v>#DIV/0!</v>
      </c>
      <c r="BM155" s="3" t="e">
        <v>#DIV/0!</v>
      </c>
      <c r="BN155" s="3" t="e">
        <v>#DIV/0!</v>
      </c>
      <c r="BO155" s="3" t="e">
        <v>#DIV/0!</v>
      </c>
      <c r="BP155" s="3" t="e">
        <v>#DIV/0!</v>
      </c>
      <c r="BQ155" s="3" t="e">
        <v>#DIV/0!</v>
      </c>
      <c r="BR155" s="3" t="e">
        <v>#DIV/0!</v>
      </c>
      <c r="BS155" s="3" t="e">
        <v>#DIV/0!</v>
      </c>
      <c r="BT155" s="3" t="e">
        <v>#DIV/0!</v>
      </c>
      <c r="BU155" s="3" t="e">
        <v>#DIV/0!</v>
      </c>
      <c r="BV155" s="3" t="e">
        <v>#DIV/0!</v>
      </c>
      <c r="BW155" s="3" t="e">
        <v>#DIV/0!</v>
      </c>
      <c r="BX155" s="3" t="e">
        <v>#DIV/0!</v>
      </c>
      <c r="BY155" s="3" t="e">
        <v>#DIV/0!</v>
      </c>
      <c r="BZ155" s="3" t="e">
        <v>#DIV/0!</v>
      </c>
      <c r="CA155" s="3" t="e">
        <v>#DIV/0!</v>
      </c>
      <c r="CB155" s="3" t="e">
        <v>#DIV/0!</v>
      </c>
      <c r="CC155" s="3" t="e">
        <v>#DIV/0!</v>
      </c>
      <c r="CD155" s="3" t="e">
        <v>#DIV/0!</v>
      </c>
      <c r="CE155" s="3" t="e">
        <v>#DIV/0!</v>
      </c>
      <c r="CF155" s="3" t="e">
        <v>#DIV/0!</v>
      </c>
      <c r="CG155" s="3" t="e">
        <v>#DIV/0!</v>
      </c>
      <c r="CH155" s="3" t="e">
        <v>#DIV/0!</v>
      </c>
      <c r="CI155" s="3" t="e">
        <v>#DIV/0!</v>
      </c>
      <c r="CJ155" s="3" t="e">
        <v>#DIV/0!</v>
      </c>
      <c r="CK155" s="3" t="e">
        <v>#DIV/0!</v>
      </c>
      <c r="CL155" s="3" t="e">
        <v>#DIV/0!</v>
      </c>
      <c r="CM155" s="3" t="e">
        <v>#DIV/0!</v>
      </c>
      <c r="CN155" s="3" t="e">
        <v>#DIV/0!</v>
      </c>
      <c r="CO155" s="3" t="e">
        <v>#DIV/0!</v>
      </c>
      <c r="CP155" s="3" t="e">
        <v>#DIV/0!</v>
      </c>
      <c r="CQ155" s="3" t="e">
        <v>#DIV/0!</v>
      </c>
      <c r="CR155" s="3" t="e">
        <v>#DIV/0!</v>
      </c>
      <c r="CS155" s="3" t="e">
        <v>#DIV/0!</v>
      </c>
      <c r="CT155" s="3" t="e">
        <v>#DIV/0!</v>
      </c>
      <c r="CU155" s="3" t="e">
        <v>#DIV/0!</v>
      </c>
      <c r="CV155" s="3" t="e">
        <v>#DIV/0!</v>
      </c>
      <c r="CW155" s="3" t="e">
        <v>#DIV/0!</v>
      </c>
      <c r="CX155" s="3" t="e">
        <v>#DIV/0!</v>
      </c>
      <c r="CY155" s="3" t="e">
        <v>#DIV/0!</v>
      </c>
      <c r="CZ155" s="3" t="e">
        <v>#DIV/0!</v>
      </c>
      <c r="DA155" s="3" t="e">
        <v>#DIV/0!</v>
      </c>
      <c r="DB155" s="3" t="e">
        <v>#DIV/0!</v>
      </c>
      <c r="DC155" s="3" t="e">
        <v>#DIV/0!</v>
      </c>
      <c r="DD155" s="3" t="e">
        <v>#DIV/0!</v>
      </c>
      <c r="DE155" s="3" t="e">
        <v>#DIV/0!</v>
      </c>
      <c r="DF155" s="3" t="e">
        <v>#DIV/0!</v>
      </c>
      <c r="DG155" s="3" t="e">
        <v>#DIV/0!</v>
      </c>
      <c r="DH155" s="3" t="e">
        <v>#DIV/0!</v>
      </c>
      <c r="DI155" s="3" t="e">
        <v>#DIV/0!</v>
      </c>
      <c r="DJ155" s="3" t="e">
        <v>#DIV/0!</v>
      </c>
      <c r="DK155" s="3" t="e">
        <v>#DIV/0!</v>
      </c>
      <c r="DL155" s="3" t="e">
        <v>#DIV/0!</v>
      </c>
      <c r="DM155" s="3" t="e">
        <v>#DIV/0!</v>
      </c>
      <c r="DN155" s="3" t="e">
        <v>#DIV/0!</v>
      </c>
      <c r="DO155" s="3" t="e">
        <v>#DIV/0!</v>
      </c>
      <c r="DP155" s="3" t="e">
        <v>#DIV/0!</v>
      </c>
      <c r="DQ155" s="3" t="e">
        <v>#DIV/0!</v>
      </c>
      <c r="DR155" s="3" t="e">
        <v>#DIV/0!</v>
      </c>
      <c r="DS155" s="3" t="e">
        <v>#DIV/0!</v>
      </c>
      <c r="DT155" s="3" t="e">
        <v>#DIV/0!</v>
      </c>
      <c r="DU155" s="3" t="e">
        <v>#DIV/0!</v>
      </c>
      <c r="DV155" s="3" t="e">
        <v>#DIV/0!</v>
      </c>
      <c r="DW155" s="3" t="e">
        <v>#DIV/0!</v>
      </c>
      <c r="DX155" s="3" t="e">
        <v>#DIV/0!</v>
      </c>
      <c r="DY155" s="3" t="e">
        <v>#DIV/0!</v>
      </c>
      <c r="DZ155" s="3" t="e">
        <v>#DIV/0!</v>
      </c>
      <c r="EA155" s="3" t="e">
        <v>#DIV/0!</v>
      </c>
      <c r="EB155" s="3" t="e">
        <v>#DIV/0!</v>
      </c>
      <c r="EC155" s="3" t="e">
        <v>#DIV/0!</v>
      </c>
      <c r="ED155" s="3" t="e">
        <v>#DIV/0!</v>
      </c>
      <c r="EE155" s="3" t="e">
        <v>#DIV/0!</v>
      </c>
      <c r="EF155" s="3" t="e">
        <v>#DIV/0!</v>
      </c>
      <c r="EG155" s="3" t="e">
        <v>#DIV/0!</v>
      </c>
      <c r="EH155" s="3" t="e">
        <v>#DIV/0!</v>
      </c>
      <c r="EI155" s="3" t="e">
        <v>#DIV/0!</v>
      </c>
      <c r="EJ155" s="3" t="e">
        <v>#DIV/0!</v>
      </c>
      <c r="EK155" s="3" t="e">
        <v>#DIV/0!</v>
      </c>
      <c r="EL155" s="3" t="e">
        <v>#DIV/0!</v>
      </c>
      <c r="EM155" s="3" t="e">
        <v>#DIV/0!</v>
      </c>
      <c r="EN155" s="3" t="e">
        <v>#DIV/0!</v>
      </c>
      <c r="EO155" s="3" t="e">
        <v>#DIV/0!</v>
      </c>
      <c r="EP155" s="3" t="e">
        <v>#DIV/0!</v>
      </c>
      <c r="EQ155" s="3" t="e">
        <v>#DIV/0!</v>
      </c>
      <c r="ER155" s="3" t="e">
        <v>#DIV/0!</v>
      </c>
      <c r="ES155" s="3" t="e">
        <v>#DIV/0!</v>
      </c>
      <c r="ET155" s="3" t="e">
        <v>#DIV/0!</v>
      </c>
      <c r="EU155" s="3" t="e">
        <v>#DIV/0!</v>
      </c>
      <c r="EV155" s="3" t="e">
        <v>#DIV/0!</v>
      </c>
      <c r="EW155" s="3" t="e">
        <v>#DIV/0!</v>
      </c>
      <c r="EX155" s="3" t="e">
        <v>#DIV/0!</v>
      </c>
      <c r="EY155" s="3" t="e">
        <v>#DIV/0!</v>
      </c>
      <c r="EZ155" s="3" t="e">
        <v>#DIV/0!</v>
      </c>
      <c r="FA155" s="3" t="e">
        <v>#DIV/0!</v>
      </c>
      <c r="FB155" s="3" t="e">
        <v>#DIV/0!</v>
      </c>
      <c r="FC155" s="3" t="e">
        <v>#DIV/0!</v>
      </c>
      <c r="FD155" s="3" t="e">
        <v>#DIV/0!</v>
      </c>
      <c r="FE155" s="3" t="e">
        <v>#DIV/0!</v>
      </c>
      <c r="FF155" s="3" t="e">
        <v>#DIV/0!</v>
      </c>
      <c r="FG155" s="3" t="e">
        <v>#DIV/0!</v>
      </c>
      <c r="FH155" s="3" t="e">
        <v>#DIV/0!</v>
      </c>
      <c r="FI155" s="3" t="e">
        <v>#DIV/0!</v>
      </c>
      <c r="FJ155" s="3" t="e">
        <v>#DIV/0!</v>
      </c>
      <c r="FK155" s="3" t="e">
        <v>#DIV/0!</v>
      </c>
      <c r="FL155" s="3" t="e">
        <v>#DIV/0!</v>
      </c>
      <c r="FM155" s="3" t="e">
        <v>#DIV/0!</v>
      </c>
      <c r="FN155" s="3" t="e">
        <v>#DIV/0!</v>
      </c>
      <c r="FO155" s="3" t="e">
        <v>#DIV/0!</v>
      </c>
      <c r="FP155" s="3" t="e">
        <v>#DIV/0!</v>
      </c>
      <c r="FQ155" s="3" t="e">
        <v>#DIV/0!</v>
      </c>
      <c r="FR155" s="3" t="e">
        <v>#DIV/0!</v>
      </c>
      <c r="FS155" s="3" t="e">
        <v>#DIV/0!</v>
      </c>
      <c r="FT155" s="3" t="e">
        <v>#DIV/0!</v>
      </c>
      <c r="FU155" s="3" t="e">
        <v>#DIV/0!</v>
      </c>
      <c r="FV155" s="3" t="e">
        <v>#DIV/0!</v>
      </c>
      <c r="FW155" s="3" t="e">
        <v>#DIV/0!</v>
      </c>
      <c r="FX155" s="3" t="e">
        <v>#DIV/0!</v>
      </c>
      <c r="FY155" s="3" t="e">
        <v>#DIV/0!</v>
      </c>
      <c r="FZ155" s="3" t="e">
        <v>#DIV/0!</v>
      </c>
      <c r="GA155" s="3" t="e">
        <v>#DIV/0!</v>
      </c>
      <c r="GB155" s="3" t="e">
        <v>#DIV/0!</v>
      </c>
      <c r="GC155" s="3" t="e">
        <v>#DIV/0!</v>
      </c>
      <c r="GD155" s="3" t="e">
        <v>#DIV/0!</v>
      </c>
      <c r="GE155" s="3" t="e">
        <v>#DIV/0!</v>
      </c>
      <c r="GF155" s="4" t="s">
        <v>3</v>
      </c>
      <c r="GG155" s="4" t="s">
        <v>3</v>
      </c>
      <c r="GH155" s="4" t="s">
        <v>3</v>
      </c>
      <c r="GI155" s="4" t="s">
        <v>1921</v>
      </c>
      <c r="GJ155" s="4" t="s">
        <v>373</v>
      </c>
      <c r="GK155" s="4" t="s">
        <v>435</v>
      </c>
      <c r="GL155" s="4" t="s">
        <v>791</v>
      </c>
      <c r="GM155" s="4" t="s">
        <v>3</v>
      </c>
      <c r="GN155" s="4" t="s">
        <v>3</v>
      </c>
      <c r="GO155" s="4" t="s">
        <v>142</v>
      </c>
      <c r="GP155" s="4" t="s">
        <v>1388</v>
      </c>
      <c r="GQ155" s="4" t="s">
        <v>454</v>
      </c>
      <c r="GR155" s="4" t="s">
        <v>14</v>
      </c>
      <c r="GS155" s="4" t="s">
        <v>121</v>
      </c>
      <c r="GT155" s="4" t="s">
        <v>1521</v>
      </c>
      <c r="GU155" s="4" t="s">
        <v>53</v>
      </c>
      <c r="GV155" s="4" t="s">
        <v>4331</v>
      </c>
      <c r="GW155" s="4" t="s">
        <v>814</v>
      </c>
      <c r="GX155" s="4" t="s">
        <v>5525</v>
      </c>
      <c r="GY155" s="4" t="s">
        <v>377</v>
      </c>
      <c r="GZ155" s="4" t="s">
        <v>1391</v>
      </c>
      <c r="HA155" s="4" t="s">
        <v>1825</v>
      </c>
      <c r="HB155" s="4" t="s">
        <v>177</v>
      </c>
      <c r="HC155" s="4" t="s">
        <v>3415</v>
      </c>
      <c r="HD155" s="4" t="s">
        <v>1037</v>
      </c>
      <c r="HE155" s="4" t="s">
        <v>5310</v>
      </c>
      <c r="HF155" s="4" t="s">
        <v>5616</v>
      </c>
      <c r="HG155" s="4" t="s">
        <v>5623</v>
      </c>
      <c r="HH155" s="4" t="s">
        <v>1276</v>
      </c>
      <c r="HI155" s="4" t="s">
        <v>211</v>
      </c>
      <c r="HJ155" s="4" t="s">
        <v>3564</v>
      </c>
      <c r="HK155" s="4" t="s">
        <v>1462</v>
      </c>
      <c r="HL155" s="4" t="s">
        <v>3172</v>
      </c>
      <c r="HM155" s="4" t="s">
        <v>5768</v>
      </c>
      <c r="HN155" s="4" t="s">
        <v>5727</v>
      </c>
      <c r="HO155" s="4" t="s">
        <v>230</v>
      </c>
      <c r="HP155" s="4" t="s">
        <v>1704</v>
      </c>
      <c r="HQ155" s="4" t="s">
        <v>591</v>
      </c>
      <c r="HR155" s="4" t="s">
        <v>3386</v>
      </c>
      <c r="HS155" s="4" t="s">
        <v>3713</v>
      </c>
      <c r="HT155" s="4" t="s">
        <v>5912</v>
      </c>
      <c r="HU155" s="4" t="s">
        <v>5954</v>
      </c>
      <c r="HV155" s="4" t="s">
        <v>4519</v>
      </c>
      <c r="HW155" s="4" t="s">
        <v>1372</v>
      </c>
      <c r="HX155" s="4" t="s">
        <v>6013</v>
      </c>
      <c r="HY155" s="4" t="s">
        <v>5639</v>
      </c>
      <c r="HZ155" s="4" t="s">
        <v>1323</v>
      </c>
      <c r="IA155" s="4" t="s">
        <v>1524</v>
      </c>
      <c r="IB155" s="4" t="s">
        <v>4083</v>
      </c>
      <c r="IC155" s="4" t="s">
        <v>3039</v>
      </c>
      <c r="ID155" s="4" t="s">
        <v>1812</v>
      </c>
      <c r="IE155" s="4" t="s">
        <v>715</v>
      </c>
      <c r="IF155" s="4" t="s">
        <v>6106</v>
      </c>
      <c r="IG155" s="4" t="s">
        <v>6118</v>
      </c>
      <c r="IH155" s="4" t="s">
        <v>6126</v>
      </c>
      <c r="II155" s="4" t="s">
        <v>267</v>
      </c>
      <c r="IJ155" s="4" t="s">
        <v>3221</v>
      </c>
      <c r="IK155" s="4" t="s">
        <v>6181</v>
      </c>
      <c r="IL155" s="4" t="s">
        <v>348</v>
      </c>
      <c r="IM155" s="4" t="s">
        <v>6217</v>
      </c>
      <c r="IN155" s="4" t="s">
        <v>6240</v>
      </c>
      <c r="IO155" s="4" t="s">
        <v>2355</v>
      </c>
      <c r="IP155" s="4" t="s">
        <v>3375</v>
      </c>
      <c r="IQ155" s="4" t="s">
        <v>2642</v>
      </c>
      <c r="IR155" s="4" t="s">
        <v>2456</v>
      </c>
      <c r="IS155" s="4" t="s">
        <v>441</v>
      </c>
      <c r="IT155" s="4" t="s">
        <v>1555</v>
      </c>
      <c r="IU155" s="4" t="s">
        <v>6200</v>
      </c>
      <c r="IV155" s="4" t="s">
        <v>904</v>
      </c>
      <c r="IW155" s="4" t="s">
        <v>2636</v>
      </c>
      <c r="IX155" s="4" t="s">
        <v>4474</v>
      </c>
      <c r="IY155" s="4" t="s">
        <v>4308</v>
      </c>
      <c r="IZ155" s="4" t="s">
        <v>1120</v>
      </c>
      <c r="JA155" s="4" t="s">
        <v>3105</v>
      </c>
      <c r="JB155" s="4" t="s">
        <v>3918</v>
      </c>
      <c r="JC155" s="4" t="s">
        <v>5828</v>
      </c>
      <c r="JD155" s="4" t="s">
        <v>3570</v>
      </c>
      <c r="JE155" s="4" t="s">
        <v>1284</v>
      </c>
      <c r="JF155" s="4" t="s">
        <v>1801</v>
      </c>
    </row>
    <row r="156" spans="1:266" ht="15.75" thickBot="1">
      <c r="A156" s="8" t="s">
        <v>6582</v>
      </c>
      <c r="B156" s="3" t="e">
        <v>#DIV/0!</v>
      </c>
      <c r="C156" s="3" t="e">
        <v>#DIV/0!</v>
      </c>
      <c r="D156" s="3" t="e">
        <v>#DIV/0!</v>
      </c>
      <c r="E156" s="3" t="e">
        <v>#DIV/0!</v>
      </c>
      <c r="F156" s="3" t="e">
        <v>#DIV/0!</v>
      </c>
      <c r="G156" s="3" t="e">
        <v>#DIV/0!</v>
      </c>
      <c r="H156" s="3" t="e">
        <v>#DIV/0!</v>
      </c>
      <c r="I156" s="3" t="e">
        <v>#DIV/0!</v>
      </c>
      <c r="J156" s="3" t="e">
        <v>#DIV/0!</v>
      </c>
      <c r="K156" s="3" t="e">
        <v>#DIV/0!</v>
      </c>
      <c r="L156" s="3" t="e">
        <v>#DIV/0!</v>
      </c>
      <c r="M156" s="3" t="e">
        <v>#DIV/0!</v>
      </c>
      <c r="N156" s="3" t="e">
        <v>#DIV/0!</v>
      </c>
      <c r="O156" s="3" t="e">
        <v>#DIV/0!</v>
      </c>
      <c r="P156" s="3" t="e">
        <v>#DIV/0!</v>
      </c>
      <c r="Q156" s="3" t="e">
        <v>#DIV/0!</v>
      </c>
      <c r="R156" s="3" t="e">
        <v>#DIV/0!</v>
      </c>
      <c r="S156" s="3" t="e">
        <v>#DIV/0!</v>
      </c>
      <c r="T156" s="3" t="e">
        <v>#DIV/0!</v>
      </c>
      <c r="U156" s="3" t="e">
        <v>#DIV/0!</v>
      </c>
      <c r="V156" s="3" t="e">
        <v>#DIV/0!</v>
      </c>
      <c r="W156" s="3" t="e">
        <v>#DIV/0!</v>
      </c>
      <c r="X156" s="3" t="e">
        <v>#DIV/0!</v>
      </c>
      <c r="Y156" s="3" t="e">
        <v>#DIV/0!</v>
      </c>
      <c r="Z156" s="3" t="e">
        <v>#DIV/0!</v>
      </c>
      <c r="AA156" s="3" t="e">
        <v>#DIV/0!</v>
      </c>
      <c r="AB156" s="3" t="e">
        <v>#DIV/0!</v>
      </c>
      <c r="AC156" s="3" t="e">
        <v>#DIV/0!</v>
      </c>
      <c r="AD156" s="3" t="e">
        <v>#DIV/0!</v>
      </c>
      <c r="AE156" s="3" t="e">
        <v>#DIV/0!</v>
      </c>
      <c r="AF156" s="3" t="e">
        <v>#DIV/0!</v>
      </c>
      <c r="AG156" s="3" t="e">
        <v>#DIV/0!</v>
      </c>
      <c r="AH156" s="3" t="e">
        <v>#DIV/0!</v>
      </c>
      <c r="AI156" s="3" t="e">
        <v>#DIV/0!</v>
      </c>
      <c r="AJ156" s="3" t="e">
        <v>#DIV/0!</v>
      </c>
      <c r="AK156" s="3" t="e">
        <v>#DIV/0!</v>
      </c>
      <c r="AL156" s="3" t="e">
        <v>#DIV/0!</v>
      </c>
      <c r="AM156" s="3" t="e">
        <v>#DIV/0!</v>
      </c>
      <c r="AN156" s="3" t="e">
        <v>#DIV/0!</v>
      </c>
      <c r="AO156" s="3" t="e">
        <v>#DIV/0!</v>
      </c>
      <c r="AP156" s="3" t="e">
        <v>#DIV/0!</v>
      </c>
      <c r="AQ156" s="3" t="e">
        <v>#DIV/0!</v>
      </c>
      <c r="AR156" s="3" t="e">
        <v>#DIV/0!</v>
      </c>
      <c r="AS156" s="3" t="e">
        <v>#DIV/0!</v>
      </c>
      <c r="AT156" s="3" t="e">
        <v>#DIV/0!</v>
      </c>
      <c r="AU156" s="3" t="e">
        <v>#DIV/0!</v>
      </c>
      <c r="AV156" s="3" t="e">
        <v>#DIV/0!</v>
      </c>
      <c r="AW156" s="3" t="e">
        <v>#DIV/0!</v>
      </c>
      <c r="AX156" s="3" t="e">
        <v>#DIV/0!</v>
      </c>
      <c r="AY156" s="3" t="e">
        <v>#DIV/0!</v>
      </c>
      <c r="AZ156" s="3" t="e">
        <v>#DIV/0!</v>
      </c>
      <c r="BA156" s="3" t="e">
        <v>#DIV/0!</v>
      </c>
      <c r="BB156" s="3" t="e">
        <v>#DIV/0!</v>
      </c>
      <c r="BC156" s="3" t="e">
        <v>#DIV/0!</v>
      </c>
      <c r="BD156" s="3" t="e">
        <v>#DIV/0!</v>
      </c>
      <c r="BE156" s="3" t="e">
        <v>#DIV/0!</v>
      </c>
      <c r="BF156" s="3" t="e">
        <v>#DIV/0!</v>
      </c>
      <c r="BG156" s="3" t="e">
        <v>#DIV/0!</v>
      </c>
      <c r="BH156" s="3" t="e">
        <v>#DIV/0!</v>
      </c>
      <c r="BI156" s="3" t="e">
        <v>#DIV/0!</v>
      </c>
      <c r="BJ156" s="3" t="e">
        <v>#DIV/0!</v>
      </c>
      <c r="BK156" s="3" t="e">
        <v>#DIV/0!</v>
      </c>
      <c r="BL156" s="3" t="e">
        <v>#DIV/0!</v>
      </c>
      <c r="BM156" s="3" t="e">
        <v>#DIV/0!</v>
      </c>
      <c r="BN156" s="3" t="e">
        <v>#DIV/0!</v>
      </c>
      <c r="BO156" s="3" t="e">
        <v>#DIV/0!</v>
      </c>
      <c r="BP156" s="3" t="e">
        <v>#DIV/0!</v>
      </c>
      <c r="BQ156" s="3" t="e">
        <v>#DIV/0!</v>
      </c>
      <c r="BR156" s="3" t="e">
        <v>#DIV/0!</v>
      </c>
      <c r="BS156" s="3" t="e">
        <v>#DIV/0!</v>
      </c>
      <c r="BT156" s="3" t="e">
        <v>#DIV/0!</v>
      </c>
      <c r="BU156" s="3" t="e">
        <v>#DIV/0!</v>
      </c>
      <c r="BV156" s="3" t="e">
        <v>#DIV/0!</v>
      </c>
      <c r="BW156" s="3" t="e">
        <v>#DIV/0!</v>
      </c>
      <c r="BX156" s="3" t="e">
        <v>#DIV/0!</v>
      </c>
      <c r="BY156" s="3" t="e">
        <v>#DIV/0!</v>
      </c>
      <c r="BZ156" s="3" t="e">
        <v>#DIV/0!</v>
      </c>
      <c r="CA156" s="3" t="e">
        <v>#DIV/0!</v>
      </c>
      <c r="CB156" s="3" t="e">
        <v>#DIV/0!</v>
      </c>
      <c r="CC156" s="3" t="e">
        <v>#DIV/0!</v>
      </c>
      <c r="CD156" s="3" t="e">
        <v>#DIV/0!</v>
      </c>
      <c r="CE156" s="3" t="e">
        <v>#DIV/0!</v>
      </c>
      <c r="CF156" s="3" t="e">
        <v>#DIV/0!</v>
      </c>
      <c r="CG156" s="3" t="e">
        <v>#DIV/0!</v>
      </c>
      <c r="CH156" s="3" t="e">
        <v>#DIV/0!</v>
      </c>
      <c r="CI156" s="3" t="e">
        <v>#DIV/0!</v>
      </c>
      <c r="CJ156" s="3" t="e">
        <v>#DIV/0!</v>
      </c>
      <c r="CK156" s="3" t="e">
        <v>#DIV/0!</v>
      </c>
      <c r="CL156" s="3" t="e">
        <v>#DIV/0!</v>
      </c>
      <c r="CM156" s="3" t="e">
        <v>#DIV/0!</v>
      </c>
      <c r="CN156" s="3" t="e">
        <v>#DIV/0!</v>
      </c>
      <c r="CO156" s="3" t="e">
        <v>#DIV/0!</v>
      </c>
      <c r="CP156" s="3" t="e">
        <v>#DIV/0!</v>
      </c>
      <c r="CQ156" s="3" t="e">
        <v>#DIV/0!</v>
      </c>
      <c r="CR156" s="3" t="e">
        <v>#DIV/0!</v>
      </c>
      <c r="CS156" s="3" t="e">
        <v>#DIV/0!</v>
      </c>
      <c r="CT156" s="3" t="e">
        <v>#DIV/0!</v>
      </c>
      <c r="CU156" s="3" t="e">
        <v>#DIV/0!</v>
      </c>
      <c r="CV156" s="3" t="e">
        <v>#DIV/0!</v>
      </c>
      <c r="CW156" s="3" t="e">
        <v>#DIV/0!</v>
      </c>
      <c r="CX156" s="3" t="e">
        <v>#DIV/0!</v>
      </c>
      <c r="CY156" s="3" t="e">
        <v>#DIV/0!</v>
      </c>
      <c r="CZ156" s="3" t="e">
        <v>#DIV/0!</v>
      </c>
      <c r="DA156" s="3" t="e">
        <v>#DIV/0!</v>
      </c>
      <c r="DB156" s="3" t="e">
        <v>#DIV/0!</v>
      </c>
      <c r="DC156" s="3" t="e">
        <v>#DIV/0!</v>
      </c>
      <c r="DD156" s="3" t="e">
        <v>#DIV/0!</v>
      </c>
      <c r="DE156" s="3" t="e">
        <v>#DIV/0!</v>
      </c>
      <c r="DF156" s="3" t="e">
        <v>#DIV/0!</v>
      </c>
      <c r="DG156" s="3" t="e">
        <v>#DIV/0!</v>
      </c>
      <c r="DH156" s="3" t="e">
        <v>#DIV/0!</v>
      </c>
      <c r="DI156" s="3" t="e">
        <v>#DIV/0!</v>
      </c>
      <c r="DJ156" s="3" t="e">
        <v>#DIV/0!</v>
      </c>
      <c r="DK156" s="3" t="e">
        <v>#DIV/0!</v>
      </c>
      <c r="DL156" s="3" t="e">
        <v>#DIV/0!</v>
      </c>
      <c r="DM156" s="3" t="e">
        <v>#DIV/0!</v>
      </c>
      <c r="DN156" s="3" t="e">
        <v>#DIV/0!</v>
      </c>
      <c r="DO156" s="3" t="e">
        <v>#DIV/0!</v>
      </c>
      <c r="DP156" s="3" t="e">
        <v>#DIV/0!</v>
      </c>
      <c r="DQ156" s="3" t="e">
        <v>#DIV/0!</v>
      </c>
      <c r="DR156" s="3" t="e">
        <v>#DIV/0!</v>
      </c>
      <c r="DS156" s="3" t="e">
        <v>#DIV/0!</v>
      </c>
      <c r="DT156" s="3" t="e">
        <v>#DIV/0!</v>
      </c>
      <c r="DU156" s="3" t="e">
        <v>#DIV/0!</v>
      </c>
      <c r="DV156" s="3" t="e">
        <v>#DIV/0!</v>
      </c>
      <c r="DW156" s="3" t="e">
        <v>#DIV/0!</v>
      </c>
      <c r="DX156" s="3" t="e">
        <v>#DIV/0!</v>
      </c>
      <c r="DY156" s="3" t="e">
        <v>#DIV/0!</v>
      </c>
      <c r="DZ156" s="3" t="e">
        <v>#DIV/0!</v>
      </c>
      <c r="EA156" s="3" t="e">
        <v>#DIV/0!</v>
      </c>
      <c r="EB156" s="3" t="e">
        <v>#DIV/0!</v>
      </c>
      <c r="EC156" s="3" t="e">
        <v>#DIV/0!</v>
      </c>
      <c r="ED156" s="3" t="e">
        <v>#DIV/0!</v>
      </c>
      <c r="EE156" s="3" t="e">
        <v>#DIV/0!</v>
      </c>
      <c r="EF156" s="3" t="e">
        <v>#DIV/0!</v>
      </c>
      <c r="EG156" s="3" t="e">
        <v>#DIV/0!</v>
      </c>
      <c r="EH156" s="3" t="e">
        <v>#DIV/0!</v>
      </c>
      <c r="EI156" s="3" t="e">
        <v>#DIV/0!</v>
      </c>
      <c r="EJ156" s="3" t="e">
        <v>#DIV/0!</v>
      </c>
      <c r="EK156" s="3" t="e">
        <v>#DIV/0!</v>
      </c>
      <c r="EL156" s="3" t="e">
        <v>#DIV/0!</v>
      </c>
      <c r="EM156" s="3" t="e">
        <v>#DIV/0!</v>
      </c>
      <c r="EN156" s="3" t="e">
        <v>#DIV/0!</v>
      </c>
      <c r="EO156" s="3" t="e">
        <v>#DIV/0!</v>
      </c>
      <c r="EP156" s="3" t="e">
        <v>#DIV/0!</v>
      </c>
      <c r="EQ156" s="3" t="e">
        <v>#DIV/0!</v>
      </c>
      <c r="ER156" s="3" t="e">
        <v>#DIV/0!</v>
      </c>
      <c r="ES156" s="3" t="e">
        <v>#DIV/0!</v>
      </c>
      <c r="ET156" s="3" t="e">
        <v>#DIV/0!</v>
      </c>
      <c r="EU156" s="3" t="e">
        <v>#DIV/0!</v>
      </c>
      <c r="EV156" s="3" t="e">
        <v>#DIV/0!</v>
      </c>
      <c r="EW156" s="3" t="e">
        <v>#DIV/0!</v>
      </c>
      <c r="EX156" s="3" t="e">
        <v>#DIV/0!</v>
      </c>
      <c r="EY156" s="3" t="e">
        <v>#DIV/0!</v>
      </c>
      <c r="EZ156" s="3" t="e">
        <v>#DIV/0!</v>
      </c>
      <c r="FA156" s="3" t="e">
        <v>#DIV/0!</v>
      </c>
      <c r="FB156" s="3" t="e">
        <v>#DIV/0!</v>
      </c>
      <c r="FC156" s="3" t="e">
        <v>#DIV/0!</v>
      </c>
      <c r="FD156" s="3" t="e">
        <v>#DIV/0!</v>
      </c>
      <c r="FE156" s="3" t="e">
        <v>#DIV/0!</v>
      </c>
      <c r="FF156" s="3" t="e">
        <v>#DIV/0!</v>
      </c>
      <c r="FG156" s="3" t="e">
        <v>#DIV/0!</v>
      </c>
      <c r="FH156" s="3" t="e">
        <v>#DIV/0!</v>
      </c>
      <c r="FI156" s="3" t="e">
        <v>#DIV/0!</v>
      </c>
      <c r="FJ156" s="3" t="e">
        <v>#DIV/0!</v>
      </c>
      <c r="FK156" s="3" t="e">
        <v>#DIV/0!</v>
      </c>
      <c r="FL156" s="3" t="e">
        <v>#DIV/0!</v>
      </c>
      <c r="FM156" s="3" t="e">
        <v>#DIV/0!</v>
      </c>
      <c r="FN156" s="3" t="e">
        <v>#DIV/0!</v>
      </c>
      <c r="FO156" s="3" t="e">
        <v>#DIV/0!</v>
      </c>
      <c r="FP156" s="3" t="e">
        <v>#DIV/0!</v>
      </c>
      <c r="FQ156" s="3" t="e">
        <v>#DIV/0!</v>
      </c>
      <c r="FR156" s="3" t="e">
        <v>#DIV/0!</v>
      </c>
      <c r="FS156" s="3" t="e">
        <v>#DIV/0!</v>
      </c>
      <c r="FT156" s="3" t="e">
        <v>#DIV/0!</v>
      </c>
      <c r="FU156" s="3" t="e">
        <v>#DIV/0!</v>
      </c>
      <c r="FV156" s="3" t="e">
        <v>#DIV/0!</v>
      </c>
      <c r="FW156" s="3" t="e">
        <v>#DIV/0!</v>
      </c>
      <c r="FX156" s="3" t="e">
        <v>#DIV/0!</v>
      </c>
      <c r="FY156" s="3" t="e">
        <v>#DIV/0!</v>
      </c>
      <c r="FZ156" s="3" t="e">
        <v>#DIV/0!</v>
      </c>
      <c r="GA156" s="3" t="e">
        <v>#DIV/0!</v>
      </c>
      <c r="GB156" s="3" t="e">
        <v>#DIV/0!</v>
      </c>
      <c r="GC156" s="3" t="e">
        <v>#DIV/0!</v>
      </c>
      <c r="GD156" s="3" t="e">
        <v>#DIV/0!</v>
      </c>
      <c r="GE156" s="3" t="e">
        <v>#DIV/0!</v>
      </c>
      <c r="GF156" s="3" t="e">
        <v>#DIV/0!</v>
      </c>
      <c r="GG156" s="3" t="e">
        <v>#DIV/0!</v>
      </c>
      <c r="GH156" s="3" t="e">
        <v>#DIV/0!</v>
      </c>
      <c r="GI156" s="3" t="e">
        <v>#DIV/0!</v>
      </c>
      <c r="GJ156" s="3" t="e">
        <v>#DIV/0!</v>
      </c>
      <c r="GK156" s="3" t="e">
        <v>#DIV/0!</v>
      </c>
      <c r="GL156" s="3" t="e">
        <v>#DIV/0!</v>
      </c>
      <c r="GM156" s="3" t="e">
        <v>#DIV/0!</v>
      </c>
      <c r="GN156" s="3" t="e">
        <v>#DIV/0!</v>
      </c>
      <c r="GO156" s="3" t="e">
        <v>#DIV/0!</v>
      </c>
      <c r="GP156" s="3" t="e">
        <v>#DIV/0!</v>
      </c>
      <c r="GQ156" s="3" t="e">
        <v>#DIV/0!</v>
      </c>
      <c r="GR156" s="3" t="e">
        <v>#DIV/0!</v>
      </c>
      <c r="GS156" s="3" t="e">
        <v>#DIV/0!</v>
      </c>
      <c r="GT156" s="3" t="e">
        <v>#DIV/0!</v>
      </c>
      <c r="GU156" s="3" t="e">
        <v>#DIV/0!</v>
      </c>
      <c r="GV156" s="3" t="e">
        <v>#DIV/0!</v>
      </c>
      <c r="GW156" s="3" t="e">
        <v>#DIV/0!</v>
      </c>
      <c r="GX156" s="3" t="e">
        <v>#DIV/0!</v>
      </c>
      <c r="GY156" s="3" t="e">
        <v>#DIV/0!</v>
      </c>
      <c r="GZ156" s="3" t="e">
        <v>#DIV/0!</v>
      </c>
      <c r="HA156" s="3" t="e">
        <v>#DIV/0!</v>
      </c>
      <c r="HB156" s="3" t="e">
        <v>#DIV/0!</v>
      </c>
      <c r="HC156" s="3" t="e">
        <v>#DIV/0!</v>
      </c>
      <c r="HD156" s="3" t="e">
        <v>#DIV/0!</v>
      </c>
      <c r="HE156" s="3" t="e">
        <v>#DIV/0!</v>
      </c>
      <c r="HF156" s="3" t="e">
        <v>#DIV/0!</v>
      </c>
      <c r="HG156" s="3" t="e">
        <v>#DIV/0!</v>
      </c>
      <c r="HH156" s="3" t="e">
        <v>#DIV/0!</v>
      </c>
      <c r="HI156" s="3" t="e">
        <v>#DIV/0!</v>
      </c>
      <c r="HJ156" s="3" t="e">
        <v>#DIV/0!</v>
      </c>
      <c r="HK156" s="3" t="e">
        <v>#DIV/0!</v>
      </c>
      <c r="HL156" s="3" t="e">
        <v>#DIV/0!</v>
      </c>
      <c r="HM156" s="3" t="e">
        <v>#DIV/0!</v>
      </c>
      <c r="HN156" s="3" t="e">
        <v>#DIV/0!</v>
      </c>
      <c r="HO156" s="3" t="e">
        <v>#DIV/0!</v>
      </c>
      <c r="HP156" s="3" t="e">
        <v>#DIV/0!</v>
      </c>
      <c r="HQ156" s="3" t="e">
        <v>#DIV/0!</v>
      </c>
      <c r="HR156" s="3" t="e">
        <v>#DIV/0!</v>
      </c>
      <c r="HS156" s="3" t="e">
        <v>#DIV/0!</v>
      </c>
      <c r="HT156" s="3" t="e">
        <v>#DIV/0!</v>
      </c>
      <c r="HU156" s="3" t="e">
        <v>#DIV/0!</v>
      </c>
      <c r="HV156" s="3" t="e">
        <v>#DIV/0!</v>
      </c>
      <c r="HW156" s="3" t="e">
        <v>#DIV/0!</v>
      </c>
      <c r="HX156" s="3" t="e">
        <v>#DIV/0!</v>
      </c>
      <c r="HY156" s="3" t="e">
        <v>#DIV/0!</v>
      </c>
      <c r="HZ156" s="3" t="e">
        <v>#DIV/0!</v>
      </c>
      <c r="IA156" s="3" t="e">
        <v>#DIV/0!</v>
      </c>
      <c r="IB156" s="3" t="e">
        <v>#DIV/0!</v>
      </c>
      <c r="IC156" s="4" t="s">
        <v>6065</v>
      </c>
      <c r="ID156" s="4" t="s">
        <v>3608</v>
      </c>
      <c r="IE156" s="4" t="s">
        <v>714</v>
      </c>
      <c r="IF156" s="4" t="s">
        <v>3044</v>
      </c>
      <c r="IG156" s="4" t="s">
        <v>2458</v>
      </c>
      <c r="IH156" s="4" t="s">
        <v>2776</v>
      </c>
      <c r="II156" s="4" t="s">
        <v>3142</v>
      </c>
      <c r="IJ156" s="4" t="s">
        <v>1177</v>
      </c>
      <c r="IK156" s="4" t="s">
        <v>648</v>
      </c>
      <c r="IL156" s="4" t="s">
        <v>2887</v>
      </c>
      <c r="IM156" s="4" t="s">
        <v>3239</v>
      </c>
      <c r="IN156" s="4" t="s">
        <v>2725</v>
      </c>
      <c r="IO156" s="4" t="s">
        <v>5903</v>
      </c>
      <c r="IP156" s="4" t="s">
        <v>260</v>
      </c>
      <c r="IQ156" s="4" t="s">
        <v>2012</v>
      </c>
      <c r="IR156" s="4" t="s">
        <v>513</v>
      </c>
      <c r="IS156" s="4" t="s">
        <v>1255</v>
      </c>
      <c r="IT156" s="4" t="s">
        <v>4049</v>
      </c>
      <c r="IU156" s="4" t="s">
        <v>1173</v>
      </c>
      <c r="IV156" s="4" t="s">
        <v>1690</v>
      </c>
      <c r="IW156" s="4" t="s">
        <v>2708</v>
      </c>
      <c r="IX156" s="4" t="s">
        <v>1038</v>
      </c>
      <c r="IY156" s="4" t="s">
        <v>3484</v>
      </c>
      <c r="IZ156" s="4" t="s">
        <v>4848</v>
      </c>
      <c r="JA156" s="4" t="s">
        <v>1586</v>
      </c>
      <c r="JB156" s="4" t="s">
        <v>4768</v>
      </c>
      <c r="JC156" s="4" t="s">
        <v>481</v>
      </c>
      <c r="JD156" s="4" t="s">
        <v>611</v>
      </c>
      <c r="JE156" s="4" t="s">
        <v>990</v>
      </c>
      <c r="JF156" s="4" t="s">
        <v>2443</v>
      </c>
    </row>
    <row r="157" spans="1:266" ht="15.75" thickBot="1">
      <c r="A157" s="8" t="s">
        <v>6583</v>
      </c>
      <c r="B157" s="4" t="s">
        <v>252</v>
      </c>
      <c r="C157" s="4" t="s">
        <v>410</v>
      </c>
      <c r="D157" s="4" t="s">
        <v>428</v>
      </c>
      <c r="E157" s="4" t="s">
        <v>1115</v>
      </c>
      <c r="F157" s="4" t="s">
        <v>256</v>
      </c>
      <c r="G157" s="4" t="s">
        <v>3</v>
      </c>
      <c r="H157" s="4" t="s">
        <v>121</v>
      </c>
      <c r="I157" s="4" t="s">
        <v>3</v>
      </c>
      <c r="J157" s="4" t="s">
        <v>1035</v>
      </c>
      <c r="K157" s="4" t="s">
        <v>1745</v>
      </c>
      <c r="L157" s="4" t="s">
        <v>325</v>
      </c>
      <c r="M157" s="4" t="s">
        <v>2306</v>
      </c>
      <c r="N157" s="4" t="s">
        <v>350</v>
      </c>
      <c r="O157" s="4" t="s">
        <v>103</v>
      </c>
      <c r="P157" s="4" t="s">
        <v>12</v>
      </c>
      <c r="Q157" s="4" t="s">
        <v>63</v>
      </c>
      <c r="R157" s="4" t="s">
        <v>696</v>
      </c>
      <c r="S157" s="4" t="s">
        <v>2134</v>
      </c>
      <c r="T157" s="4" t="s">
        <v>624</v>
      </c>
      <c r="U157" s="4" t="s">
        <v>3</v>
      </c>
      <c r="V157" s="4" t="s">
        <v>1052</v>
      </c>
      <c r="W157" s="4" t="s">
        <v>1116</v>
      </c>
      <c r="X157" s="4" t="s">
        <v>722</v>
      </c>
      <c r="Y157" s="4" t="s">
        <v>402</v>
      </c>
      <c r="Z157" s="4" t="s">
        <v>2581</v>
      </c>
      <c r="AA157" s="4" t="s">
        <v>1689</v>
      </c>
      <c r="AB157" s="4" t="s">
        <v>2453</v>
      </c>
      <c r="AC157" s="4" t="s">
        <v>2651</v>
      </c>
      <c r="AD157" s="4" t="s">
        <v>718</v>
      </c>
      <c r="AE157" s="4" t="s">
        <v>148</v>
      </c>
      <c r="AF157" s="4" t="s">
        <v>2708</v>
      </c>
      <c r="AG157" s="4" t="s">
        <v>1993</v>
      </c>
      <c r="AH157" s="4" t="s">
        <v>342</v>
      </c>
      <c r="AI157" s="4" t="s">
        <v>1405</v>
      </c>
      <c r="AJ157" s="4" t="s">
        <v>969</v>
      </c>
      <c r="AK157" s="4" t="s">
        <v>203</v>
      </c>
      <c r="AL157" s="4" t="s">
        <v>386</v>
      </c>
      <c r="AM157" s="4" t="s">
        <v>2857</v>
      </c>
      <c r="AN157" s="4" t="s">
        <v>3</v>
      </c>
      <c r="AO157" s="4" t="s">
        <v>3</v>
      </c>
      <c r="AP157" s="4" t="s">
        <v>2922</v>
      </c>
      <c r="AQ157" s="4" t="s">
        <v>601</v>
      </c>
      <c r="AR157" s="4" t="s">
        <v>1032</v>
      </c>
      <c r="AS157" s="4" t="s">
        <v>2877</v>
      </c>
      <c r="AT157" s="4" t="s">
        <v>3005</v>
      </c>
      <c r="AU157" s="4" t="s">
        <v>88</v>
      </c>
      <c r="AV157" s="4" t="s">
        <v>312</v>
      </c>
      <c r="AW157" s="4" t="s">
        <v>1590</v>
      </c>
      <c r="AX157" s="4" t="s">
        <v>563</v>
      </c>
      <c r="AY157" s="4" t="s">
        <v>1246</v>
      </c>
      <c r="AZ157" s="4" t="s">
        <v>640</v>
      </c>
      <c r="BA157" s="4" t="s">
        <v>3003</v>
      </c>
      <c r="BB157" s="4" t="s">
        <v>3159</v>
      </c>
      <c r="BC157" s="4" t="s">
        <v>1145</v>
      </c>
      <c r="BD157" s="4" t="s">
        <v>63</v>
      </c>
      <c r="BE157" s="4" t="s">
        <v>3070</v>
      </c>
      <c r="BF157" s="4" t="s">
        <v>1446</v>
      </c>
      <c r="BG157" s="4" t="s">
        <v>2043</v>
      </c>
      <c r="BH157" s="4" t="s">
        <v>1712</v>
      </c>
      <c r="BI157" s="4" t="s">
        <v>1808</v>
      </c>
      <c r="BJ157" s="4" t="s">
        <v>857</v>
      </c>
      <c r="BK157" s="4" t="s">
        <v>1250</v>
      </c>
      <c r="BL157" s="4" t="s">
        <v>3326</v>
      </c>
      <c r="BM157" s="4" t="s">
        <v>3349</v>
      </c>
      <c r="BN157" s="4" t="s">
        <v>721</v>
      </c>
      <c r="BO157" s="4" t="s">
        <v>274</v>
      </c>
      <c r="BP157" s="4" t="s">
        <v>3</v>
      </c>
      <c r="BQ157" s="4" t="s">
        <v>354</v>
      </c>
      <c r="BR157" s="4" t="s">
        <v>301</v>
      </c>
      <c r="BS157" s="4" t="s">
        <v>643</v>
      </c>
      <c r="BT157" s="4" t="s">
        <v>188</v>
      </c>
      <c r="BU157" s="4" t="s">
        <v>3481</v>
      </c>
      <c r="BV157" s="4" t="s">
        <v>1491</v>
      </c>
      <c r="BW157" s="4" t="s">
        <v>2237</v>
      </c>
      <c r="BX157" s="4" t="s">
        <v>224</v>
      </c>
      <c r="BY157" s="4" t="s">
        <v>1069</v>
      </c>
      <c r="BZ157" s="4" t="s">
        <v>1594</v>
      </c>
      <c r="CA157" s="4" t="s">
        <v>1803</v>
      </c>
      <c r="CB157" s="4" t="s">
        <v>3613</v>
      </c>
      <c r="CC157" s="4" t="s">
        <v>1443</v>
      </c>
      <c r="CD157" s="4" t="s">
        <v>3644</v>
      </c>
      <c r="CE157" s="4" t="s">
        <v>3698</v>
      </c>
      <c r="CF157" s="4" t="s">
        <v>3734</v>
      </c>
      <c r="CG157" s="4" t="s">
        <v>484</v>
      </c>
      <c r="CH157" s="4" t="s">
        <v>410</v>
      </c>
      <c r="CI157" s="4" t="s">
        <v>241</v>
      </c>
      <c r="CJ157" s="4" t="s">
        <v>267</v>
      </c>
      <c r="CK157" s="4" t="s">
        <v>2970</v>
      </c>
      <c r="CL157" s="4" t="s">
        <v>1047</v>
      </c>
      <c r="CM157" s="4" t="s">
        <v>1939</v>
      </c>
      <c r="CN157" s="4" t="s">
        <v>722</v>
      </c>
      <c r="CO157" s="4" t="s">
        <v>442</v>
      </c>
      <c r="CP157" s="4" t="s">
        <v>866</v>
      </c>
      <c r="CQ157" s="4" t="s">
        <v>714</v>
      </c>
      <c r="CR157" s="4" t="s">
        <v>1584</v>
      </c>
      <c r="CS157" s="4" t="s">
        <v>2390</v>
      </c>
      <c r="CT157" s="4" t="s">
        <v>1531</v>
      </c>
      <c r="CU157" s="4" t="s">
        <v>554</v>
      </c>
      <c r="CV157" s="4" t="s">
        <v>529</v>
      </c>
      <c r="CW157" s="4" t="s">
        <v>4114</v>
      </c>
      <c r="CX157" s="4" t="s">
        <v>1172</v>
      </c>
      <c r="CY157" s="4" t="s">
        <v>3614</v>
      </c>
      <c r="CZ157" s="4" t="s">
        <v>4065</v>
      </c>
      <c r="DA157" s="4" t="s">
        <v>565</v>
      </c>
      <c r="DB157" s="4" t="s">
        <v>103</v>
      </c>
      <c r="DC157" s="4" t="s">
        <v>3</v>
      </c>
      <c r="DD157" s="4" t="s">
        <v>993</v>
      </c>
      <c r="DE157" s="4" t="s">
        <v>506</v>
      </c>
      <c r="DF157" s="4" t="s">
        <v>1669</v>
      </c>
      <c r="DG157" s="4" t="s">
        <v>702</v>
      </c>
      <c r="DH157" s="4" t="s">
        <v>3</v>
      </c>
      <c r="DI157" s="4" t="s">
        <v>188</v>
      </c>
      <c r="DJ157" s="4" t="s">
        <v>522</v>
      </c>
      <c r="DK157" s="4" t="s">
        <v>867</v>
      </c>
      <c r="DL157" s="4" t="s">
        <v>180</v>
      </c>
      <c r="DM157" s="4" t="s">
        <v>3</v>
      </c>
      <c r="DN157" s="4" t="s">
        <v>4403</v>
      </c>
      <c r="DO157" s="4" t="s">
        <v>446</v>
      </c>
      <c r="DP157" s="4" t="s">
        <v>166</v>
      </c>
      <c r="DQ157" s="4" t="s">
        <v>655</v>
      </c>
      <c r="DR157" s="4" t="s">
        <v>1752</v>
      </c>
      <c r="DS157" s="4" t="s">
        <v>4509</v>
      </c>
      <c r="DT157" s="4" t="s">
        <v>901</v>
      </c>
      <c r="DU157" s="4" t="s">
        <v>260</v>
      </c>
      <c r="DV157" s="4" t="s">
        <v>1273</v>
      </c>
      <c r="DW157" s="4" t="s">
        <v>1519</v>
      </c>
      <c r="DX157" s="4" t="s">
        <v>2065</v>
      </c>
      <c r="DY157" s="4" t="s">
        <v>888</v>
      </c>
      <c r="DZ157" s="4" t="s">
        <v>77</v>
      </c>
      <c r="EA157" s="4" t="s">
        <v>583</v>
      </c>
      <c r="EB157" s="4" t="s">
        <v>2384</v>
      </c>
      <c r="EC157" s="4" t="s">
        <v>4626</v>
      </c>
      <c r="ED157" s="4" t="s">
        <v>565</v>
      </c>
      <c r="EE157" s="4" t="s">
        <v>3347</v>
      </c>
      <c r="EF157" s="4" t="s">
        <v>517</v>
      </c>
      <c r="EG157" s="4" t="s">
        <v>471</v>
      </c>
      <c r="EH157" s="4" t="s">
        <v>542</v>
      </c>
      <c r="EI157" s="4" t="s">
        <v>682</v>
      </c>
      <c r="EJ157" s="4" t="s">
        <v>477</v>
      </c>
      <c r="EK157" s="4" t="s">
        <v>1453</v>
      </c>
      <c r="EL157" s="4" t="s">
        <v>2588</v>
      </c>
      <c r="EM157" s="4" t="s">
        <v>3234</v>
      </c>
      <c r="EN157" s="4" t="s">
        <v>231</v>
      </c>
      <c r="EO157" s="4" t="s">
        <v>2721</v>
      </c>
      <c r="EP157" s="4" t="s">
        <v>302</v>
      </c>
      <c r="EQ157" s="4" t="s">
        <v>1243</v>
      </c>
      <c r="ER157" s="4" t="s">
        <v>896</v>
      </c>
      <c r="ES157" s="4" t="s">
        <v>346</v>
      </c>
      <c r="ET157" s="4" t="s">
        <v>695</v>
      </c>
      <c r="EU157" s="4" t="s">
        <v>625</v>
      </c>
      <c r="EV157" s="4" t="s">
        <v>407</v>
      </c>
      <c r="EW157" s="4" t="s">
        <v>3</v>
      </c>
      <c r="EX157" s="4" t="s">
        <v>3</v>
      </c>
      <c r="EY157" s="4" t="s">
        <v>3616</v>
      </c>
      <c r="EZ157" s="4" t="s">
        <v>266</v>
      </c>
      <c r="FA157" s="4" t="s">
        <v>896</v>
      </c>
      <c r="FB157" s="4" t="s">
        <v>4110</v>
      </c>
      <c r="FC157" s="4" t="s">
        <v>4210</v>
      </c>
      <c r="FD157" s="4" t="s">
        <v>4337</v>
      </c>
      <c r="FE157" s="4" t="s">
        <v>331</v>
      </c>
      <c r="FF157" s="4" t="s">
        <v>2016</v>
      </c>
      <c r="FG157" s="4" t="s">
        <v>530</v>
      </c>
      <c r="FH157" s="4" t="s">
        <v>4996</v>
      </c>
      <c r="FI157" s="4" t="s">
        <v>3</v>
      </c>
      <c r="FJ157" s="4" t="s">
        <v>5034</v>
      </c>
      <c r="FK157" s="4" t="s">
        <v>3577</v>
      </c>
      <c r="FL157" s="4" t="s">
        <v>1299</v>
      </c>
      <c r="FM157" s="4" t="s">
        <v>2370</v>
      </c>
      <c r="FN157" s="4" t="s">
        <v>1476</v>
      </c>
      <c r="FO157" s="4" t="s">
        <v>2146</v>
      </c>
      <c r="FP157" s="4" t="s">
        <v>698</v>
      </c>
      <c r="FQ157" s="4" t="s">
        <v>261</v>
      </c>
      <c r="FR157" s="4" t="s">
        <v>451</v>
      </c>
      <c r="FS157" s="4" t="s">
        <v>5174</v>
      </c>
      <c r="FT157" s="4" t="s">
        <v>890</v>
      </c>
      <c r="FU157" s="4" t="s">
        <v>5201</v>
      </c>
      <c r="FV157" s="4" t="s">
        <v>267</v>
      </c>
      <c r="FW157" s="4" t="s">
        <v>410</v>
      </c>
      <c r="FX157" s="4" t="s">
        <v>267</v>
      </c>
      <c r="FY157" s="4" t="s">
        <v>1123</v>
      </c>
      <c r="FZ157" s="4" t="s">
        <v>12</v>
      </c>
      <c r="GA157" s="4" t="s">
        <v>1620</v>
      </c>
      <c r="GB157" s="4" t="s">
        <v>2453</v>
      </c>
      <c r="GC157" s="4" t="s">
        <v>822</v>
      </c>
      <c r="GD157" s="4" t="s">
        <v>3129</v>
      </c>
      <c r="GE157" s="4" t="s">
        <v>3165</v>
      </c>
      <c r="GF157" s="4" t="s">
        <v>1353</v>
      </c>
      <c r="GG157" s="4" t="s">
        <v>1801</v>
      </c>
      <c r="GH157" s="4" t="s">
        <v>2142</v>
      </c>
      <c r="GI157" s="4" t="s">
        <v>1323</v>
      </c>
      <c r="GJ157" s="4" t="s">
        <v>5363</v>
      </c>
      <c r="GK157" s="4" t="s">
        <v>1285</v>
      </c>
      <c r="GL157" s="4" t="s">
        <v>5383</v>
      </c>
      <c r="GM157" s="4" t="s">
        <v>805</v>
      </c>
      <c r="GN157" s="4" t="s">
        <v>1241</v>
      </c>
      <c r="GO157" s="4" t="s">
        <v>3503</v>
      </c>
      <c r="GP157" s="4" t="s">
        <v>2960</v>
      </c>
      <c r="GQ157" s="4" t="s">
        <v>2014</v>
      </c>
      <c r="GR157" s="4" t="s">
        <v>3344</v>
      </c>
      <c r="GS157" s="4" t="s">
        <v>2591</v>
      </c>
      <c r="GT157" s="4" t="s">
        <v>4153</v>
      </c>
      <c r="GU157" s="4" t="s">
        <v>273</v>
      </c>
      <c r="GV157" s="4" t="s">
        <v>5484</v>
      </c>
      <c r="GW157" s="4" t="s">
        <v>5504</v>
      </c>
      <c r="GX157" s="4" t="s">
        <v>1308</v>
      </c>
      <c r="GY157" s="4" t="s">
        <v>400</v>
      </c>
      <c r="GZ157" s="4" t="s">
        <v>1051</v>
      </c>
      <c r="HA157" s="4" t="s">
        <v>1551</v>
      </c>
      <c r="HB157" s="4" t="s">
        <v>1375</v>
      </c>
      <c r="HC157" s="4" t="s">
        <v>1902</v>
      </c>
      <c r="HD157" s="4" t="s">
        <v>253</v>
      </c>
      <c r="HE157" s="4" t="s">
        <v>5603</v>
      </c>
      <c r="HF157" s="4" t="s">
        <v>5617</v>
      </c>
      <c r="HG157" s="4" t="s">
        <v>2333</v>
      </c>
      <c r="HH157" s="4" t="s">
        <v>24</v>
      </c>
      <c r="HI157" s="4" t="s">
        <v>1956</v>
      </c>
      <c r="HJ157" s="4" t="s">
        <v>2875</v>
      </c>
      <c r="HK157" s="4" t="s">
        <v>462</v>
      </c>
      <c r="HL157" s="4" t="s">
        <v>5103</v>
      </c>
      <c r="HM157" s="4" t="s">
        <v>5769</v>
      </c>
      <c r="HN157" s="4" t="s">
        <v>992</v>
      </c>
      <c r="HO157" s="4" t="s">
        <v>2969</v>
      </c>
      <c r="HP157" s="4" t="s">
        <v>5849</v>
      </c>
      <c r="HQ157" s="4" t="s">
        <v>1394</v>
      </c>
      <c r="HR157" s="4" t="s">
        <v>4936</v>
      </c>
      <c r="HS157" s="4" t="s">
        <v>5191</v>
      </c>
      <c r="HT157" s="4" t="s">
        <v>5913</v>
      </c>
      <c r="HU157" s="4" t="s">
        <v>5955</v>
      </c>
      <c r="HV157" s="4" t="s">
        <v>5960</v>
      </c>
      <c r="HW157" s="4" t="s">
        <v>525</v>
      </c>
      <c r="HX157" s="4" t="s">
        <v>2290</v>
      </c>
      <c r="HY157" s="4" t="s">
        <v>3840</v>
      </c>
      <c r="HZ157" s="4" t="s">
        <v>4437</v>
      </c>
      <c r="IA157" s="4" t="s">
        <v>163</v>
      </c>
      <c r="IB157" s="4" t="s">
        <v>502</v>
      </c>
      <c r="IC157" s="4" t="s">
        <v>4020</v>
      </c>
      <c r="ID157" s="4" t="s">
        <v>4546</v>
      </c>
      <c r="IE157" s="4" t="s">
        <v>753</v>
      </c>
      <c r="IF157" s="4" t="s">
        <v>1846</v>
      </c>
      <c r="IG157" s="4" t="s">
        <v>403</v>
      </c>
      <c r="IH157" s="4" t="s">
        <v>472</v>
      </c>
      <c r="II157" s="4" t="s">
        <v>476</v>
      </c>
      <c r="IJ157" s="4" t="s">
        <v>6158</v>
      </c>
      <c r="IK157" s="4" t="s">
        <v>3379</v>
      </c>
      <c r="IL157" s="4" t="s">
        <v>1776</v>
      </c>
      <c r="IM157" s="4" t="s">
        <v>6218</v>
      </c>
      <c r="IN157" s="4" t="s">
        <v>5113</v>
      </c>
      <c r="IO157" s="4" t="s">
        <v>3407</v>
      </c>
      <c r="IP157" s="4" t="s">
        <v>1204</v>
      </c>
      <c r="IQ157" s="4" t="s">
        <v>4901</v>
      </c>
      <c r="IR157" s="4" t="s">
        <v>6301</v>
      </c>
      <c r="IS157" s="4" t="s">
        <v>2522</v>
      </c>
      <c r="IT157" s="4" t="s">
        <v>3095</v>
      </c>
      <c r="IU157" s="4" t="s">
        <v>5337</v>
      </c>
      <c r="IV157" s="4" t="s">
        <v>1769</v>
      </c>
      <c r="IW157" s="4" t="s">
        <v>6233</v>
      </c>
      <c r="IX157" s="4" t="s">
        <v>4374</v>
      </c>
      <c r="IY157" s="4" t="s">
        <v>736</v>
      </c>
      <c r="IZ157" s="4" t="s">
        <v>757</v>
      </c>
      <c r="JA157" s="4" t="s">
        <v>2127</v>
      </c>
      <c r="JB157" s="4" t="s">
        <v>3166</v>
      </c>
      <c r="JC157" s="4" t="s">
        <v>5626</v>
      </c>
      <c r="JD157" s="4" t="s">
        <v>6405</v>
      </c>
      <c r="JE157" s="4" t="s">
        <v>2958</v>
      </c>
      <c r="JF157" s="4" t="s">
        <v>6430</v>
      </c>
    </row>
    <row r="158" spans="1:266" ht="15.75" thickBot="1">
      <c r="A158" s="8" t="s">
        <v>6584</v>
      </c>
      <c r="B158" s="4" t="s">
        <v>1020</v>
      </c>
      <c r="C158" s="4" t="s">
        <v>661</v>
      </c>
      <c r="D158" s="4" t="s">
        <v>1095</v>
      </c>
      <c r="E158" s="4" t="s">
        <v>2132</v>
      </c>
      <c r="F158" s="4" t="s">
        <v>47</v>
      </c>
      <c r="G158" s="4" t="s">
        <v>317</v>
      </c>
      <c r="H158" s="4" t="s">
        <v>2181</v>
      </c>
      <c r="I158" s="4" t="s">
        <v>145</v>
      </c>
      <c r="J158" s="4" t="s">
        <v>2227</v>
      </c>
      <c r="K158" s="4" t="s">
        <v>1922</v>
      </c>
      <c r="L158" s="4" t="s">
        <v>2277</v>
      </c>
      <c r="M158" s="4" t="s">
        <v>2307</v>
      </c>
      <c r="N158" s="4" t="s">
        <v>158</v>
      </c>
      <c r="O158" s="4" t="s">
        <v>2358</v>
      </c>
      <c r="P158" s="4" t="s">
        <v>777</v>
      </c>
      <c r="Q158" s="4" t="s">
        <v>560</v>
      </c>
      <c r="R158" s="4" t="s">
        <v>5</v>
      </c>
      <c r="S158" s="4" t="s">
        <v>953</v>
      </c>
      <c r="T158" s="4" t="s">
        <v>481</v>
      </c>
      <c r="U158" s="4" t="s">
        <v>1795</v>
      </c>
      <c r="V158" s="4" t="s">
        <v>2506</v>
      </c>
      <c r="W158" s="4" t="s">
        <v>1918</v>
      </c>
      <c r="X158" s="4" t="s">
        <v>1238</v>
      </c>
      <c r="Y158" s="4" t="s">
        <v>1469</v>
      </c>
      <c r="Z158" s="4" t="s">
        <v>1511</v>
      </c>
      <c r="AA158" s="4" t="s">
        <v>2606</v>
      </c>
      <c r="AB158" s="4" t="s">
        <v>1255</v>
      </c>
      <c r="AC158" s="4" t="s">
        <v>348</v>
      </c>
      <c r="AD158" s="4" t="s">
        <v>1022</v>
      </c>
      <c r="AE158" s="4" t="s">
        <v>2688</v>
      </c>
      <c r="AF158" s="4" t="s">
        <v>2709</v>
      </c>
      <c r="AG158" s="4" t="s">
        <v>1763</v>
      </c>
      <c r="AH158" s="4" t="s">
        <v>6</v>
      </c>
      <c r="AI158" s="4" t="s">
        <v>231</v>
      </c>
      <c r="AJ158" s="4" t="s">
        <v>2776</v>
      </c>
      <c r="AK158" s="4" t="s">
        <v>2806</v>
      </c>
      <c r="AL158" s="4" t="s">
        <v>1096</v>
      </c>
      <c r="AM158" s="4" t="s">
        <v>2858</v>
      </c>
      <c r="AN158" s="4" t="s">
        <v>2883</v>
      </c>
      <c r="AO158" s="4" t="s">
        <v>1064</v>
      </c>
      <c r="AP158" s="4" t="s">
        <v>1241</v>
      </c>
      <c r="AQ158" s="4" t="s">
        <v>2839</v>
      </c>
      <c r="AR158" s="4" t="s">
        <v>2957</v>
      </c>
      <c r="AS158" s="4" t="s">
        <v>2978</v>
      </c>
      <c r="AT158" s="4" t="s">
        <v>2342</v>
      </c>
      <c r="AU158" s="4" t="s">
        <v>395</v>
      </c>
      <c r="AV158" s="4" t="s">
        <v>3012</v>
      </c>
      <c r="AW158" s="4" t="s">
        <v>1463</v>
      </c>
      <c r="AX158" s="4" t="s">
        <v>3092</v>
      </c>
      <c r="AY158" s="4" t="s">
        <v>743</v>
      </c>
      <c r="AZ158" s="4" t="s">
        <v>1254</v>
      </c>
      <c r="BA158" s="4" t="s">
        <v>1271</v>
      </c>
      <c r="BB158" s="4" t="s">
        <v>910</v>
      </c>
      <c r="BC158" s="4" t="s">
        <v>659</v>
      </c>
      <c r="BD158" s="4" t="s">
        <v>1801</v>
      </c>
      <c r="BE158" s="4" t="s">
        <v>2698</v>
      </c>
      <c r="BF158" s="4" t="s">
        <v>1107</v>
      </c>
      <c r="BG158" s="4" t="s">
        <v>1268</v>
      </c>
      <c r="BH158" s="4" t="s">
        <v>2823</v>
      </c>
      <c r="BI158" s="4" t="s">
        <v>435</v>
      </c>
      <c r="BJ158" s="4" t="s">
        <v>2334</v>
      </c>
      <c r="BK158" s="4" t="s">
        <v>1566</v>
      </c>
      <c r="BL158" s="4" t="s">
        <v>3273</v>
      </c>
      <c r="BM158" s="4" t="s">
        <v>1545</v>
      </c>
      <c r="BN158" s="4" t="s">
        <v>757</v>
      </c>
      <c r="BO158" s="4" t="s">
        <v>164</v>
      </c>
      <c r="BP158" s="4" t="s">
        <v>191</v>
      </c>
      <c r="BQ158" s="4" t="s">
        <v>1089</v>
      </c>
      <c r="BR158" s="4" t="s">
        <v>1555</v>
      </c>
      <c r="BS158" s="4" t="s">
        <v>983</v>
      </c>
      <c r="BT158" s="4" t="s">
        <v>442</v>
      </c>
      <c r="BU158" s="4" t="s">
        <v>2658</v>
      </c>
      <c r="BV158" s="4" t="s">
        <v>1033</v>
      </c>
      <c r="BW158" s="4" t="s">
        <v>3528</v>
      </c>
      <c r="BX158" s="4" t="s">
        <v>1801</v>
      </c>
      <c r="BY158" s="4" t="s">
        <v>2245</v>
      </c>
      <c r="BZ158" s="4" t="s">
        <v>112</v>
      </c>
      <c r="CA158" s="4" t="s">
        <v>1524</v>
      </c>
      <c r="CB158" s="4" t="s">
        <v>1659</v>
      </c>
      <c r="CC158" s="4" t="s">
        <v>2052</v>
      </c>
      <c r="CD158" s="4" t="s">
        <v>3645</v>
      </c>
      <c r="CE158" s="4" t="s">
        <v>2657</v>
      </c>
      <c r="CF158" s="4" t="s">
        <v>385</v>
      </c>
      <c r="CG158" s="4" t="s">
        <v>3773</v>
      </c>
      <c r="CH158" s="4" t="s">
        <v>3379</v>
      </c>
      <c r="CI158" s="4" t="s">
        <v>285</v>
      </c>
      <c r="CJ158" s="4" t="s">
        <v>1104</v>
      </c>
      <c r="CK158" s="4" t="s">
        <v>2474</v>
      </c>
      <c r="CL158" s="4" t="s">
        <v>2823</v>
      </c>
      <c r="CM158" s="4" t="s">
        <v>3929</v>
      </c>
      <c r="CN158" s="4" t="s">
        <v>2289</v>
      </c>
      <c r="CO158" s="4" t="s">
        <v>3225</v>
      </c>
      <c r="CP158" s="4" t="s">
        <v>3535</v>
      </c>
      <c r="CQ158" s="4" t="s">
        <v>4005</v>
      </c>
      <c r="CR158" s="4" t="s">
        <v>3221</v>
      </c>
      <c r="CS158" s="4" t="s">
        <v>4045</v>
      </c>
      <c r="CT158" s="4" t="s">
        <v>1263</v>
      </c>
      <c r="CU158" s="4" t="s">
        <v>1297</v>
      </c>
      <c r="CV158" s="4" t="s">
        <v>237</v>
      </c>
      <c r="CW158" s="4" t="s">
        <v>1757</v>
      </c>
      <c r="CX158" s="4" t="s">
        <v>272</v>
      </c>
      <c r="CY158" s="4" t="s">
        <v>739</v>
      </c>
      <c r="CZ158" s="4" t="s">
        <v>1128</v>
      </c>
      <c r="DA158" s="4" t="s">
        <v>1611</v>
      </c>
      <c r="DB158" s="4" t="s">
        <v>656</v>
      </c>
      <c r="DC158" s="4" t="s">
        <v>2821</v>
      </c>
      <c r="DD158" s="4" t="s">
        <v>1781</v>
      </c>
      <c r="DE158" s="4" t="s">
        <v>753</v>
      </c>
      <c r="DF158" s="4" t="s">
        <v>3069</v>
      </c>
      <c r="DG158" s="4" t="s">
        <v>3</v>
      </c>
      <c r="DH158" s="4" t="s">
        <v>2721</v>
      </c>
      <c r="DI158" s="4" t="s">
        <v>1138</v>
      </c>
      <c r="DJ158" s="4" t="s">
        <v>445</v>
      </c>
      <c r="DK158" s="4" t="s">
        <v>910</v>
      </c>
      <c r="DL158" s="4" t="s">
        <v>757</v>
      </c>
      <c r="DM158" s="4" t="s">
        <v>78</v>
      </c>
      <c r="DN158" s="4" t="s">
        <v>178</v>
      </c>
      <c r="DO158" s="4" t="s">
        <v>3189</v>
      </c>
      <c r="DP158" s="4" t="s">
        <v>2997</v>
      </c>
      <c r="DQ158" s="4" t="s">
        <v>4474</v>
      </c>
      <c r="DR158" s="4" t="s">
        <v>818</v>
      </c>
      <c r="DS158" s="4" t="s">
        <v>833</v>
      </c>
      <c r="DT158" s="4" t="s">
        <v>950</v>
      </c>
      <c r="DU158" s="4" t="s">
        <v>336</v>
      </c>
      <c r="DV158" s="4" t="s">
        <v>3840</v>
      </c>
      <c r="DW158" s="4" t="s">
        <v>4563</v>
      </c>
      <c r="DX158" s="4" t="s">
        <v>248</v>
      </c>
      <c r="DY158" s="4" t="s">
        <v>1137</v>
      </c>
      <c r="DZ158" s="4" t="s">
        <v>3229</v>
      </c>
      <c r="EA158" s="4" t="s">
        <v>107</v>
      </c>
      <c r="EB158" s="4" t="s">
        <v>951</v>
      </c>
      <c r="EC158" s="4" t="s">
        <v>1670</v>
      </c>
      <c r="ED158" s="4" t="s">
        <v>1203</v>
      </c>
      <c r="EE158" s="4" t="s">
        <v>4657</v>
      </c>
      <c r="EF158" s="4" t="s">
        <v>4677</v>
      </c>
      <c r="EG158" s="4" t="s">
        <v>4045</v>
      </c>
      <c r="EH158" s="4" t="s">
        <v>328</v>
      </c>
      <c r="EI158" s="4" t="s">
        <v>309</v>
      </c>
      <c r="EJ158" s="4" t="s">
        <v>415</v>
      </c>
      <c r="EK158" s="4" t="s">
        <v>693</v>
      </c>
      <c r="EL158" s="4" t="s">
        <v>2720</v>
      </c>
      <c r="EM158" s="4" t="s">
        <v>3465</v>
      </c>
      <c r="EN158" s="4" t="s">
        <v>248</v>
      </c>
      <c r="EO158" s="4" t="s">
        <v>449</v>
      </c>
      <c r="EP158" s="4" t="s">
        <v>4607</v>
      </c>
      <c r="EQ158" s="4" t="s">
        <v>511</v>
      </c>
      <c r="ER158" s="4" t="s">
        <v>65</v>
      </c>
      <c r="ES158" s="4" t="s">
        <v>757</v>
      </c>
      <c r="ET158" s="4" t="s">
        <v>355</v>
      </c>
      <c r="EU158" s="4" t="s">
        <v>923</v>
      </c>
      <c r="EV158" s="4" t="s">
        <v>296</v>
      </c>
      <c r="EW158" s="4" t="s">
        <v>682</v>
      </c>
      <c r="EX158" s="4" t="s">
        <v>1938</v>
      </c>
      <c r="EY158" s="4" t="s">
        <v>345</v>
      </c>
      <c r="EZ158" s="4" t="s">
        <v>711</v>
      </c>
      <c r="FA158" s="4" t="s">
        <v>1829</v>
      </c>
      <c r="FB158" s="4" t="s">
        <v>1521</v>
      </c>
      <c r="FC158" s="4" t="s">
        <v>566</v>
      </c>
      <c r="FD158" s="4" t="s">
        <v>4251</v>
      </c>
      <c r="FE158" s="4" t="s">
        <v>1747</v>
      </c>
      <c r="FF158" s="4" t="s">
        <v>589</v>
      </c>
      <c r="FG158" s="4" t="s">
        <v>1803</v>
      </c>
      <c r="FH158" s="4" t="s">
        <v>574</v>
      </c>
      <c r="FI158" s="4" t="s">
        <v>69</v>
      </c>
      <c r="FJ158" s="4" t="s">
        <v>1702</v>
      </c>
      <c r="FK158" s="4" t="s">
        <v>986</v>
      </c>
      <c r="FL158" s="4" t="s">
        <v>407</v>
      </c>
      <c r="FM158" s="4" t="s">
        <v>835</v>
      </c>
      <c r="FN158" s="4" t="s">
        <v>4079</v>
      </c>
      <c r="FO158" s="4" t="s">
        <v>92</v>
      </c>
      <c r="FP158" s="4" t="s">
        <v>4984</v>
      </c>
      <c r="FQ158" s="4" t="s">
        <v>3142</v>
      </c>
      <c r="FR158" s="4" t="s">
        <v>3</v>
      </c>
      <c r="FS158" s="4" t="s">
        <v>261</v>
      </c>
      <c r="FT158" s="4" t="s">
        <v>542</v>
      </c>
      <c r="FU158" s="4" t="s">
        <v>1514</v>
      </c>
      <c r="FV158" s="4" t="s">
        <v>900</v>
      </c>
      <c r="FW158" s="4" t="s">
        <v>252</v>
      </c>
      <c r="FX158" s="4" t="s">
        <v>587</v>
      </c>
      <c r="FY158" s="4" t="s">
        <v>3587</v>
      </c>
      <c r="FZ158" s="4" t="s">
        <v>149</v>
      </c>
      <c r="GA158" s="4" t="s">
        <v>732</v>
      </c>
      <c r="GB158" s="4" t="s">
        <v>1028</v>
      </c>
      <c r="GC158" s="4" t="s">
        <v>247</v>
      </c>
      <c r="GD158" s="4" t="s">
        <v>1770</v>
      </c>
      <c r="GE158" s="4" t="s">
        <v>813</v>
      </c>
      <c r="GF158" s="4" t="s">
        <v>979</v>
      </c>
      <c r="GG158" s="4" t="s">
        <v>188</v>
      </c>
      <c r="GH158" s="4" t="s">
        <v>63</v>
      </c>
      <c r="GI158" s="4" t="s">
        <v>2692</v>
      </c>
      <c r="GJ158" s="4" t="s">
        <v>523</v>
      </c>
      <c r="GK158" s="4" t="s">
        <v>2518</v>
      </c>
      <c r="GL158" s="4" t="s">
        <v>1932</v>
      </c>
      <c r="GM158" s="4" t="s">
        <v>2710</v>
      </c>
      <c r="GN158" s="4" t="s">
        <v>268</v>
      </c>
      <c r="GO158" s="4" t="s">
        <v>354</v>
      </c>
      <c r="GP158" s="4" t="s">
        <v>1606</v>
      </c>
      <c r="GQ158" s="4" t="s">
        <v>2841</v>
      </c>
      <c r="GR158" s="4" t="s">
        <v>13</v>
      </c>
      <c r="GS158" s="4" t="s">
        <v>1707</v>
      </c>
      <c r="GT158" s="4" t="s">
        <v>3340</v>
      </c>
      <c r="GU158" s="4" t="s">
        <v>788</v>
      </c>
      <c r="GV158" s="4" t="s">
        <v>1513</v>
      </c>
      <c r="GW158" s="4" t="s">
        <v>4348</v>
      </c>
      <c r="GX158" s="4" t="s">
        <v>191</v>
      </c>
      <c r="GY158" s="4" t="s">
        <v>364</v>
      </c>
      <c r="GZ158" s="4" t="s">
        <v>111</v>
      </c>
      <c r="HA158" s="4" t="s">
        <v>1018</v>
      </c>
      <c r="HB158" s="4" t="s">
        <v>3142</v>
      </c>
      <c r="HC158" s="4" t="s">
        <v>46</v>
      </c>
      <c r="HD158" s="4" t="s">
        <v>1712</v>
      </c>
      <c r="HE158" s="4" t="s">
        <v>3360</v>
      </c>
      <c r="HF158" s="4" t="s">
        <v>1284</v>
      </c>
      <c r="HG158" s="4" t="s">
        <v>2856</v>
      </c>
      <c r="HH158" s="4" t="s">
        <v>980</v>
      </c>
      <c r="HI158" s="4" t="s">
        <v>1521</v>
      </c>
      <c r="HJ158" s="4" t="s">
        <v>4214</v>
      </c>
      <c r="HK158" s="4" t="s">
        <v>593</v>
      </c>
      <c r="HL158" s="4" t="s">
        <v>1267</v>
      </c>
      <c r="HM158" s="4" t="s">
        <v>5770</v>
      </c>
      <c r="HN158" s="4" t="s">
        <v>831</v>
      </c>
      <c r="HO158" s="4" t="s">
        <v>1917</v>
      </c>
      <c r="HP158" s="4" t="s">
        <v>323</v>
      </c>
      <c r="HQ158" s="4" t="s">
        <v>880</v>
      </c>
      <c r="HR158" s="4" t="s">
        <v>3541</v>
      </c>
      <c r="HS158" s="4" t="s">
        <v>273</v>
      </c>
      <c r="HT158" s="4" t="s">
        <v>3487</v>
      </c>
      <c r="HU158" s="4" t="s">
        <v>2735</v>
      </c>
      <c r="HV158" s="4" t="s">
        <v>990</v>
      </c>
      <c r="HW158" s="4" t="s">
        <v>2759</v>
      </c>
      <c r="HX158" s="4" t="s">
        <v>1759</v>
      </c>
      <c r="HY158" s="4" t="s">
        <v>1132</v>
      </c>
      <c r="HZ158" s="4" t="s">
        <v>260</v>
      </c>
      <c r="IA158" s="4" t="s">
        <v>63</v>
      </c>
      <c r="IB158" s="4" t="s">
        <v>1250</v>
      </c>
      <c r="IC158" s="4" t="s">
        <v>1512</v>
      </c>
      <c r="ID158" s="4" t="s">
        <v>747</v>
      </c>
      <c r="IE158" s="4" t="s">
        <v>1230</v>
      </c>
      <c r="IF158" s="4" t="s">
        <v>730</v>
      </c>
      <c r="IG158" s="4" t="s">
        <v>2767</v>
      </c>
      <c r="IH158" s="4" t="s">
        <v>7</v>
      </c>
      <c r="II158" s="4" t="s">
        <v>516</v>
      </c>
      <c r="IJ158" s="4" t="s">
        <v>2663</v>
      </c>
      <c r="IK158" s="4" t="s">
        <v>122</v>
      </c>
      <c r="IL158" s="4" t="s">
        <v>1751</v>
      </c>
      <c r="IM158" s="4" t="s">
        <v>3305</v>
      </c>
      <c r="IN158" s="4" t="s">
        <v>4316</v>
      </c>
      <c r="IO158" s="4" t="s">
        <v>6253</v>
      </c>
      <c r="IP158" s="4" t="s">
        <v>612</v>
      </c>
      <c r="IQ158" s="4" t="s">
        <v>121</v>
      </c>
      <c r="IR158" s="4" t="s">
        <v>4050</v>
      </c>
      <c r="IS158" s="4" t="s">
        <v>4070</v>
      </c>
      <c r="IT158" s="4" t="s">
        <v>3221</v>
      </c>
      <c r="IU158" s="4" t="s">
        <v>205</v>
      </c>
      <c r="IV158" s="4" t="s">
        <v>2492</v>
      </c>
      <c r="IW158" s="4" t="s">
        <v>110</v>
      </c>
      <c r="IX158" s="4" t="s">
        <v>73</v>
      </c>
      <c r="IY158" s="4" t="s">
        <v>1069</v>
      </c>
      <c r="IZ158" s="4" t="s">
        <v>2535</v>
      </c>
      <c r="JA158" s="4" t="s">
        <v>1577</v>
      </c>
      <c r="JB158" s="4" t="s">
        <v>1942</v>
      </c>
      <c r="JC158" s="4" t="s">
        <v>145</v>
      </c>
      <c r="JD158" s="4" t="s">
        <v>1243</v>
      </c>
      <c r="JE158" s="4" t="s">
        <v>911</v>
      </c>
      <c r="JF158" s="4" t="s">
        <v>4769</v>
      </c>
    </row>
    <row r="159" spans="1:266" ht="15.75" thickBot="1">
      <c r="A159" s="8" t="s">
        <v>6585</v>
      </c>
      <c r="B159" s="3" t="e">
        <v>#DIV/0!</v>
      </c>
      <c r="C159" s="3" t="e">
        <v>#DIV/0!</v>
      </c>
      <c r="D159" s="3" t="e">
        <v>#DIV/0!</v>
      </c>
      <c r="E159" s="3" t="e">
        <v>#DIV/0!</v>
      </c>
      <c r="F159" s="3" t="e">
        <v>#DIV/0!</v>
      </c>
      <c r="G159" s="3" t="e">
        <v>#DIV/0!</v>
      </c>
      <c r="H159" s="3" t="e">
        <v>#DIV/0!</v>
      </c>
      <c r="I159" s="3" t="e">
        <v>#DIV/0!</v>
      </c>
      <c r="J159" s="3" t="e">
        <v>#DIV/0!</v>
      </c>
      <c r="K159" s="3" t="e">
        <v>#DIV/0!</v>
      </c>
      <c r="L159" s="3" t="e">
        <v>#DIV/0!</v>
      </c>
      <c r="M159" s="3" t="e">
        <v>#DIV/0!</v>
      </c>
      <c r="N159" s="3" t="e">
        <v>#DIV/0!</v>
      </c>
      <c r="O159" s="3" t="e">
        <v>#DIV/0!</v>
      </c>
      <c r="P159" s="3" t="e">
        <v>#DIV/0!</v>
      </c>
      <c r="Q159" s="3" t="e">
        <v>#DIV/0!</v>
      </c>
      <c r="R159" s="3" t="e">
        <v>#DIV/0!</v>
      </c>
      <c r="S159" s="3" t="e">
        <v>#DIV/0!</v>
      </c>
      <c r="T159" s="3" t="e">
        <v>#DIV/0!</v>
      </c>
      <c r="U159" s="3" t="e">
        <v>#DIV/0!</v>
      </c>
      <c r="V159" s="3" t="e">
        <v>#DIV/0!</v>
      </c>
      <c r="W159" s="3" t="e">
        <v>#DIV/0!</v>
      </c>
      <c r="X159" s="3" t="e">
        <v>#DIV/0!</v>
      </c>
      <c r="Y159" s="3" t="e">
        <v>#DIV/0!</v>
      </c>
      <c r="Z159" s="3" t="e">
        <v>#DIV/0!</v>
      </c>
      <c r="AA159" s="3" t="e">
        <v>#DIV/0!</v>
      </c>
      <c r="AB159" s="3" t="e">
        <v>#DIV/0!</v>
      </c>
      <c r="AC159" s="3" t="e">
        <v>#DIV/0!</v>
      </c>
      <c r="AD159" s="3" t="e">
        <v>#DIV/0!</v>
      </c>
      <c r="AE159" s="3" t="e">
        <v>#DIV/0!</v>
      </c>
      <c r="AF159" s="3" t="e">
        <v>#DIV/0!</v>
      </c>
      <c r="AG159" s="3" t="e">
        <v>#DIV/0!</v>
      </c>
      <c r="AH159" s="3" t="e">
        <v>#DIV/0!</v>
      </c>
      <c r="AI159" s="3" t="e">
        <v>#DIV/0!</v>
      </c>
      <c r="AJ159" s="3" t="e">
        <v>#DIV/0!</v>
      </c>
      <c r="AK159" s="3" t="e">
        <v>#DIV/0!</v>
      </c>
      <c r="AL159" s="3" t="e">
        <v>#DIV/0!</v>
      </c>
      <c r="AM159" s="3" t="e">
        <v>#DIV/0!</v>
      </c>
      <c r="AN159" s="3" t="e">
        <v>#DIV/0!</v>
      </c>
      <c r="AO159" s="3" t="e">
        <v>#DIV/0!</v>
      </c>
      <c r="AP159" s="3" t="e">
        <v>#DIV/0!</v>
      </c>
      <c r="AQ159" s="3" t="e">
        <v>#DIV/0!</v>
      </c>
      <c r="AR159" s="3" t="e">
        <v>#DIV/0!</v>
      </c>
      <c r="AS159" s="3" t="e">
        <v>#DIV/0!</v>
      </c>
      <c r="AT159" s="3" t="e">
        <v>#DIV/0!</v>
      </c>
      <c r="AU159" s="3" t="e">
        <v>#DIV/0!</v>
      </c>
      <c r="AV159" s="3" t="e">
        <v>#DIV/0!</v>
      </c>
      <c r="AW159" s="3" t="e">
        <v>#DIV/0!</v>
      </c>
      <c r="AX159" s="3" t="e">
        <v>#DIV/0!</v>
      </c>
      <c r="AY159" s="3" t="e">
        <v>#DIV/0!</v>
      </c>
      <c r="AZ159" s="3" t="e">
        <v>#DIV/0!</v>
      </c>
      <c r="BA159" s="3" t="e">
        <v>#DIV/0!</v>
      </c>
      <c r="BB159" s="3" t="e">
        <v>#DIV/0!</v>
      </c>
      <c r="BC159" s="3" t="e">
        <v>#DIV/0!</v>
      </c>
      <c r="BD159" s="3" t="e">
        <v>#DIV/0!</v>
      </c>
      <c r="BE159" s="3" t="e">
        <v>#DIV/0!</v>
      </c>
      <c r="BF159" s="3" t="e">
        <v>#DIV/0!</v>
      </c>
      <c r="BG159" s="3" t="e">
        <v>#DIV/0!</v>
      </c>
      <c r="BH159" s="3" t="e">
        <v>#DIV/0!</v>
      </c>
      <c r="BI159" s="3" t="e">
        <v>#DIV/0!</v>
      </c>
      <c r="BJ159" s="3" t="e">
        <v>#DIV/0!</v>
      </c>
      <c r="BK159" s="3" t="e">
        <v>#DIV/0!</v>
      </c>
      <c r="BL159" s="3" t="e">
        <v>#DIV/0!</v>
      </c>
      <c r="BM159" s="3" t="e">
        <v>#DIV/0!</v>
      </c>
      <c r="BN159" s="3" t="e">
        <v>#DIV/0!</v>
      </c>
      <c r="BO159" s="3" t="e">
        <v>#DIV/0!</v>
      </c>
      <c r="BP159" s="3" t="e">
        <v>#DIV/0!</v>
      </c>
      <c r="BQ159" s="3" t="e">
        <v>#DIV/0!</v>
      </c>
      <c r="BR159" s="3" t="e">
        <v>#DIV/0!</v>
      </c>
      <c r="BS159" s="3" t="e">
        <v>#DIV/0!</v>
      </c>
      <c r="BT159" s="3" t="e">
        <v>#DIV/0!</v>
      </c>
      <c r="BU159" s="3" t="e">
        <v>#DIV/0!</v>
      </c>
      <c r="BV159" s="3" t="e">
        <v>#DIV/0!</v>
      </c>
      <c r="BW159" s="3" t="e">
        <v>#DIV/0!</v>
      </c>
      <c r="BX159" s="3" t="e">
        <v>#DIV/0!</v>
      </c>
      <c r="BY159" s="3" t="e">
        <v>#DIV/0!</v>
      </c>
      <c r="BZ159" s="3" t="e">
        <v>#DIV/0!</v>
      </c>
      <c r="CA159" s="3" t="e">
        <v>#DIV/0!</v>
      </c>
      <c r="CB159" s="3" t="e">
        <v>#DIV/0!</v>
      </c>
      <c r="CC159" s="3" t="e">
        <v>#DIV/0!</v>
      </c>
      <c r="CD159" s="3" t="e">
        <v>#DIV/0!</v>
      </c>
      <c r="CE159" s="3" t="e">
        <v>#DIV/0!</v>
      </c>
      <c r="CF159" s="3" t="e">
        <v>#DIV/0!</v>
      </c>
      <c r="CG159" s="3" t="e">
        <v>#DIV/0!</v>
      </c>
      <c r="CH159" s="3" t="e">
        <v>#DIV/0!</v>
      </c>
      <c r="CI159" s="3" t="e">
        <v>#DIV/0!</v>
      </c>
      <c r="CJ159" s="3" t="e">
        <v>#DIV/0!</v>
      </c>
      <c r="CK159" s="3" t="e">
        <v>#DIV/0!</v>
      </c>
      <c r="CL159" s="3" t="e">
        <v>#DIV/0!</v>
      </c>
      <c r="CM159" s="3" t="e">
        <v>#DIV/0!</v>
      </c>
      <c r="CN159" s="3" t="e">
        <v>#DIV/0!</v>
      </c>
      <c r="CO159" s="3" t="e">
        <v>#DIV/0!</v>
      </c>
      <c r="CP159" s="3" t="e">
        <v>#DIV/0!</v>
      </c>
      <c r="CQ159" s="3" t="e">
        <v>#DIV/0!</v>
      </c>
      <c r="CR159" s="3" t="e">
        <v>#DIV/0!</v>
      </c>
      <c r="CS159" s="3" t="e">
        <v>#DIV/0!</v>
      </c>
      <c r="CT159" s="3" t="e">
        <v>#DIV/0!</v>
      </c>
      <c r="CU159" s="3" t="e">
        <v>#DIV/0!</v>
      </c>
      <c r="CV159" s="3" t="e">
        <v>#DIV/0!</v>
      </c>
      <c r="CW159" s="3" t="e">
        <v>#DIV/0!</v>
      </c>
      <c r="CX159" s="3" t="e">
        <v>#DIV/0!</v>
      </c>
      <c r="CY159" s="3" t="e">
        <v>#DIV/0!</v>
      </c>
      <c r="CZ159" s="3" t="e">
        <v>#DIV/0!</v>
      </c>
      <c r="DA159" s="3" t="e">
        <v>#DIV/0!</v>
      </c>
      <c r="DB159" s="3" t="e">
        <v>#DIV/0!</v>
      </c>
      <c r="DC159" s="3" t="e">
        <v>#DIV/0!</v>
      </c>
      <c r="DD159" s="3" t="e">
        <v>#DIV/0!</v>
      </c>
      <c r="DE159" s="3" t="e">
        <v>#DIV/0!</v>
      </c>
      <c r="DF159" s="3" t="e">
        <v>#DIV/0!</v>
      </c>
      <c r="DG159" s="3" t="e">
        <v>#DIV/0!</v>
      </c>
      <c r="DH159" s="3" t="e">
        <v>#DIV/0!</v>
      </c>
      <c r="DI159" s="3" t="e">
        <v>#DIV/0!</v>
      </c>
      <c r="DJ159" s="3" t="e">
        <v>#DIV/0!</v>
      </c>
      <c r="DK159" s="3" t="e">
        <v>#DIV/0!</v>
      </c>
      <c r="DL159" s="3" t="e">
        <v>#DIV/0!</v>
      </c>
      <c r="DM159" s="3" t="e">
        <v>#DIV/0!</v>
      </c>
      <c r="DN159" s="3" t="e">
        <v>#DIV/0!</v>
      </c>
      <c r="DO159" s="3" t="e">
        <v>#DIV/0!</v>
      </c>
      <c r="DP159" s="3" t="e">
        <v>#DIV/0!</v>
      </c>
      <c r="DQ159" s="3" t="e">
        <v>#DIV/0!</v>
      </c>
      <c r="DR159" s="3" t="e">
        <v>#DIV/0!</v>
      </c>
      <c r="DS159" s="3" t="e">
        <v>#DIV/0!</v>
      </c>
      <c r="DT159" s="3" t="e">
        <v>#DIV/0!</v>
      </c>
      <c r="DU159" s="3" t="e">
        <v>#DIV/0!</v>
      </c>
      <c r="DV159" s="3" t="e">
        <v>#DIV/0!</v>
      </c>
      <c r="DW159" s="3" t="e">
        <v>#DIV/0!</v>
      </c>
      <c r="DX159" s="3" t="e">
        <v>#DIV/0!</v>
      </c>
      <c r="DY159" s="3" t="e">
        <v>#DIV/0!</v>
      </c>
      <c r="DZ159" s="3" t="e">
        <v>#DIV/0!</v>
      </c>
      <c r="EA159" s="3" t="e">
        <v>#DIV/0!</v>
      </c>
      <c r="EB159" s="3" t="e">
        <v>#DIV/0!</v>
      </c>
      <c r="EC159" s="3" t="e">
        <v>#DIV/0!</v>
      </c>
      <c r="ED159" s="3" t="e">
        <v>#DIV/0!</v>
      </c>
      <c r="EE159" s="3" t="e">
        <v>#DIV/0!</v>
      </c>
      <c r="EF159" s="3" t="e">
        <v>#DIV/0!</v>
      </c>
      <c r="EG159" s="3" t="e">
        <v>#DIV/0!</v>
      </c>
      <c r="EH159" s="3" t="e">
        <v>#DIV/0!</v>
      </c>
      <c r="EI159" s="3" t="e">
        <v>#DIV/0!</v>
      </c>
      <c r="EJ159" s="3" t="e">
        <v>#DIV/0!</v>
      </c>
      <c r="EK159" s="3" t="e">
        <v>#DIV/0!</v>
      </c>
      <c r="EL159" s="3" t="e">
        <v>#DIV/0!</v>
      </c>
      <c r="EM159" s="3" t="e">
        <v>#DIV/0!</v>
      </c>
      <c r="EN159" s="3" t="e">
        <v>#DIV/0!</v>
      </c>
      <c r="EO159" s="3" t="e">
        <v>#DIV/0!</v>
      </c>
      <c r="EP159" s="3" t="e">
        <v>#DIV/0!</v>
      </c>
      <c r="EQ159" s="3" t="e">
        <v>#DIV/0!</v>
      </c>
      <c r="ER159" s="3" t="e">
        <v>#DIV/0!</v>
      </c>
      <c r="ES159" s="3" t="e">
        <v>#DIV/0!</v>
      </c>
      <c r="ET159" s="3" t="e">
        <v>#DIV/0!</v>
      </c>
      <c r="EU159" s="3" t="e">
        <v>#DIV/0!</v>
      </c>
      <c r="EV159" s="3" t="e">
        <v>#DIV/0!</v>
      </c>
      <c r="EW159" s="3" t="e">
        <v>#DIV/0!</v>
      </c>
      <c r="EX159" s="3" t="e">
        <v>#DIV/0!</v>
      </c>
      <c r="EY159" s="3" t="e">
        <v>#DIV/0!</v>
      </c>
      <c r="EZ159" s="3" t="e">
        <v>#DIV/0!</v>
      </c>
      <c r="FA159" s="3" t="e">
        <v>#DIV/0!</v>
      </c>
      <c r="FB159" s="3" t="e">
        <v>#DIV/0!</v>
      </c>
      <c r="FC159" s="3" t="e">
        <v>#DIV/0!</v>
      </c>
      <c r="FD159" s="3" t="e">
        <v>#DIV/0!</v>
      </c>
      <c r="FE159" s="3" t="e">
        <v>#DIV/0!</v>
      </c>
      <c r="FF159" s="3" t="e">
        <v>#DIV/0!</v>
      </c>
      <c r="FG159" s="3" t="e">
        <v>#DIV/0!</v>
      </c>
      <c r="FH159" s="3" t="e">
        <v>#DIV/0!</v>
      </c>
      <c r="FI159" s="3" t="e">
        <v>#DIV/0!</v>
      </c>
      <c r="FJ159" s="3" t="e">
        <v>#DIV/0!</v>
      </c>
      <c r="FK159" s="3" t="e">
        <v>#DIV/0!</v>
      </c>
      <c r="FL159" s="3" t="e">
        <v>#DIV/0!</v>
      </c>
      <c r="FM159" s="3" t="e">
        <v>#DIV/0!</v>
      </c>
      <c r="FN159" s="3" t="e">
        <v>#DIV/0!</v>
      </c>
      <c r="FO159" s="3" t="e">
        <v>#DIV/0!</v>
      </c>
      <c r="FP159" s="3" t="e">
        <v>#DIV/0!</v>
      </c>
      <c r="FQ159" s="3" t="e">
        <v>#DIV/0!</v>
      </c>
      <c r="FR159" s="3" t="e">
        <v>#DIV/0!</v>
      </c>
      <c r="FS159" s="3" t="e">
        <v>#DIV/0!</v>
      </c>
      <c r="FT159" s="3" t="e">
        <v>#DIV/0!</v>
      </c>
      <c r="FU159" s="3" t="e">
        <v>#DIV/0!</v>
      </c>
      <c r="FV159" s="3" t="e">
        <v>#DIV/0!</v>
      </c>
      <c r="FW159" s="3" t="e">
        <v>#DIV/0!</v>
      </c>
      <c r="FX159" s="3" t="e">
        <v>#DIV/0!</v>
      </c>
      <c r="FY159" s="3" t="e">
        <v>#DIV/0!</v>
      </c>
      <c r="FZ159" s="3" t="e">
        <v>#DIV/0!</v>
      </c>
      <c r="GA159" s="3" t="e">
        <v>#DIV/0!</v>
      </c>
      <c r="GB159" s="3" t="e">
        <v>#DIV/0!</v>
      </c>
      <c r="GC159" s="3" t="e">
        <v>#DIV/0!</v>
      </c>
      <c r="GD159" s="3" t="e">
        <v>#DIV/0!</v>
      </c>
      <c r="GE159" s="3" t="e">
        <v>#DIV/0!</v>
      </c>
      <c r="GF159" s="3" t="e">
        <v>#DIV/0!</v>
      </c>
      <c r="GG159" s="3" t="e">
        <v>#DIV/0!</v>
      </c>
      <c r="GH159" s="3" t="e">
        <v>#DIV/0!</v>
      </c>
      <c r="GI159" s="3" t="e">
        <v>#DIV/0!</v>
      </c>
      <c r="GJ159" s="3" t="e">
        <v>#DIV/0!</v>
      </c>
      <c r="GK159" s="3" t="e">
        <v>#DIV/0!</v>
      </c>
      <c r="GL159" s="3" t="e">
        <v>#DIV/0!</v>
      </c>
      <c r="GM159" s="3" t="e">
        <v>#DIV/0!</v>
      </c>
      <c r="GN159" s="3" t="e">
        <v>#DIV/0!</v>
      </c>
      <c r="GO159" s="3" t="e">
        <v>#DIV/0!</v>
      </c>
      <c r="GP159" s="3" t="e">
        <v>#DIV/0!</v>
      </c>
      <c r="GQ159" s="3" t="e">
        <v>#DIV/0!</v>
      </c>
      <c r="GR159" s="3" t="e">
        <v>#DIV/0!</v>
      </c>
      <c r="GS159" s="3" t="e">
        <v>#DIV/0!</v>
      </c>
      <c r="GT159" s="3" t="e">
        <v>#DIV/0!</v>
      </c>
      <c r="GU159" s="3" t="e">
        <v>#DIV/0!</v>
      </c>
      <c r="GV159" s="3" t="e">
        <v>#DIV/0!</v>
      </c>
      <c r="GW159" s="3" t="e">
        <v>#DIV/0!</v>
      </c>
      <c r="GX159" s="3" t="e">
        <v>#DIV/0!</v>
      </c>
      <c r="GY159" s="3" t="e">
        <v>#DIV/0!</v>
      </c>
      <c r="GZ159" s="3" t="e">
        <v>#DIV/0!</v>
      </c>
      <c r="HA159" s="3" t="e">
        <v>#DIV/0!</v>
      </c>
      <c r="HB159" s="3" t="e">
        <v>#DIV/0!</v>
      </c>
      <c r="HC159" s="3" t="e">
        <v>#DIV/0!</v>
      </c>
      <c r="HD159" s="3" t="e">
        <v>#DIV/0!</v>
      </c>
      <c r="HE159" s="3" t="e">
        <v>#DIV/0!</v>
      </c>
      <c r="HF159" s="3" t="e">
        <v>#DIV/0!</v>
      </c>
      <c r="HG159" s="3" t="e">
        <v>#DIV/0!</v>
      </c>
      <c r="HH159" s="3" t="e">
        <v>#DIV/0!</v>
      </c>
      <c r="HI159" s="3" t="e">
        <v>#DIV/0!</v>
      </c>
      <c r="HJ159" s="3" t="e">
        <v>#DIV/0!</v>
      </c>
      <c r="HK159" s="3" t="e">
        <v>#DIV/0!</v>
      </c>
      <c r="HL159" s="3" t="e">
        <v>#DIV/0!</v>
      </c>
      <c r="HM159" s="3" t="e">
        <v>#DIV/0!</v>
      </c>
      <c r="HN159" s="3" t="e">
        <v>#DIV/0!</v>
      </c>
      <c r="HO159" s="3" t="e">
        <v>#DIV/0!</v>
      </c>
      <c r="HP159" s="3" t="e">
        <v>#DIV/0!</v>
      </c>
      <c r="HQ159" s="3" t="e">
        <v>#DIV/0!</v>
      </c>
      <c r="HR159" s="4" t="s">
        <v>1882</v>
      </c>
      <c r="HS159" s="4" t="s">
        <v>1942</v>
      </c>
      <c r="HT159" s="4" t="s">
        <v>1958</v>
      </c>
      <c r="HU159" s="4" t="s">
        <v>562</v>
      </c>
      <c r="HV159" s="4" t="s">
        <v>335</v>
      </c>
      <c r="HW159" s="4" t="s">
        <v>2202</v>
      </c>
      <c r="HX159" s="4" t="s">
        <v>4854</v>
      </c>
      <c r="HY159" s="4" t="s">
        <v>3</v>
      </c>
      <c r="HZ159" s="4" t="s">
        <v>6041</v>
      </c>
      <c r="IA159" s="4" t="s">
        <v>133</v>
      </c>
      <c r="IB159" s="4" t="s">
        <v>1138</v>
      </c>
      <c r="IC159" s="4" t="s">
        <v>105</v>
      </c>
      <c r="ID159" s="4" t="s">
        <v>4056</v>
      </c>
      <c r="IE159" s="4" t="s">
        <v>1500</v>
      </c>
      <c r="IF159" s="4" t="s">
        <v>358</v>
      </c>
      <c r="IG159" s="4" t="s">
        <v>739</v>
      </c>
      <c r="IH159" s="4" t="s">
        <v>1543</v>
      </c>
      <c r="II159" s="4" t="s">
        <v>281</v>
      </c>
      <c r="IJ159" s="4" t="s">
        <v>1693</v>
      </c>
      <c r="IK159" s="4" t="s">
        <v>1491</v>
      </c>
      <c r="IL159" s="4" t="s">
        <v>1155</v>
      </c>
      <c r="IM159" s="4" t="s">
        <v>386</v>
      </c>
      <c r="IN159" s="4" t="s">
        <v>1614</v>
      </c>
      <c r="IO159" s="4" t="s">
        <v>767</v>
      </c>
      <c r="IP159" s="4" t="s">
        <v>6268</v>
      </c>
      <c r="IQ159" s="4" t="s">
        <v>6283</v>
      </c>
      <c r="IR159" s="4" t="s">
        <v>1844</v>
      </c>
      <c r="IS159" s="4" t="s">
        <v>6312</v>
      </c>
      <c r="IT159" s="4" t="s">
        <v>2671</v>
      </c>
      <c r="IU159" s="4" t="s">
        <v>3563</v>
      </c>
      <c r="IV159" s="4" t="s">
        <v>3227</v>
      </c>
      <c r="IW159" s="4" t="s">
        <v>691</v>
      </c>
      <c r="IX159" s="4" t="s">
        <v>3096</v>
      </c>
      <c r="IY159" s="4" t="s">
        <v>2688</v>
      </c>
      <c r="IZ159" s="4" t="s">
        <v>1512</v>
      </c>
      <c r="JA159" s="4" t="s">
        <v>2219</v>
      </c>
      <c r="JB159" s="4" t="s">
        <v>1600</v>
      </c>
      <c r="JC159" s="4" t="s">
        <v>1521</v>
      </c>
      <c r="JD159" s="4" t="s">
        <v>72</v>
      </c>
      <c r="JE159" s="4" t="s">
        <v>11</v>
      </c>
      <c r="JF159" s="4" t="s">
        <v>4731</v>
      </c>
    </row>
    <row r="160" spans="1:266" ht="15.75" thickBot="1">
      <c r="A160" s="8" t="s">
        <v>6586</v>
      </c>
      <c r="B160" s="4" t="s">
        <v>1168</v>
      </c>
      <c r="C160" s="4" t="s">
        <v>190</v>
      </c>
      <c r="D160" s="4" t="s">
        <v>3</v>
      </c>
      <c r="E160" s="4" t="s">
        <v>565</v>
      </c>
      <c r="F160" s="4" t="s">
        <v>260</v>
      </c>
      <c r="G160" s="4" t="s">
        <v>330</v>
      </c>
      <c r="H160" s="4" t="s">
        <v>2182</v>
      </c>
      <c r="I160" s="4" t="s">
        <v>2203</v>
      </c>
      <c r="J160" s="4" t="s">
        <v>473</v>
      </c>
      <c r="K160" s="4" t="s">
        <v>2255</v>
      </c>
      <c r="L160" s="4" t="s">
        <v>1571</v>
      </c>
      <c r="M160" s="4" t="s">
        <v>2308</v>
      </c>
      <c r="N160" s="4" t="s">
        <v>2337</v>
      </c>
      <c r="O160" s="4" t="s">
        <v>2359</v>
      </c>
      <c r="P160" s="4" t="s">
        <v>1190</v>
      </c>
      <c r="Q160" s="4" t="s">
        <v>3</v>
      </c>
      <c r="R160" s="4" t="s">
        <v>2274</v>
      </c>
      <c r="S160" s="4" t="s">
        <v>1490</v>
      </c>
      <c r="T160" s="4" t="s">
        <v>972</v>
      </c>
      <c r="U160" s="4" t="s">
        <v>2486</v>
      </c>
      <c r="V160" s="4" t="s">
        <v>575</v>
      </c>
      <c r="W160" s="4" t="s">
        <v>3</v>
      </c>
      <c r="X160" s="4" t="s">
        <v>900</v>
      </c>
      <c r="Y160" s="4" t="s">
        <v>2245</v>
      </c>
      <c r="Z160" s="4" t="s">
        <v>2582</v>
      </c>
      <c r="AA160" s="4" t="s">
        <v>2607</v>
      </c>
      <c r="AB160" s="4" t="s">
        <v>2631</v>
      </c>
      <c r="AC160" s="4" t="s">
        <v>2652</v>
      </c>
      <c r="AD160" s="4" t="s">
        <v>2671</v>
      </c>
      <c r="AE160" s="4" t="s">
        <v>342</v>
      </c>
      <c r="AF160" s="4" t="s">
        <v>716</v>
      </c>
      <c r="AG160" s="4" t="s">
        <v>69</v>
      </c>
      <c r="AH160" s="4" t="s">
        <v>2741</v>
      </c>
      <c r="AI160" s="4" t="s">
        <v>2756</v>
      </c>
      <c r="AJ160" s="4" t="s">
        <v>166</v>
      </c>
      <c r="AK160" s="4" t="s">
        <v>2807</v>
      </c>
      <c r="AL160" s="4" t="s">
        <v>302</v>
      </c>
      <c r="AM160" s="4" t="s">
        <v>2859</v>
      </c>
      <c r="AN160" s="4" t="s">
        <v>2207</v>
      </c>
      <c r="AO160" s="4" t="s">
        <v>2742</v>
      </c>
      <c r="AP160" s="4" t="s">
        <v>2923</v>
      </c>
      <c r="AQ160" s="4" t="s">
        <v>1801</v>
      </c>
      <c r="AR160" s="4" t="s">
        <v>138</v>
      </c>
      <c r="AS160" s="4" t="s">
        <v>2979</v>
      </c>
      <c r="AT160" s="4" t="s">
        <v>1660</v>
      </c>
      <c r="AU160" s="4" t="s">
        <v>1885</v>
      </c>
      <c r="AV160" s="4" t="s">
        <v>1962</v>
      </c>
      <c r="AW160" s="4" t="s">
        <v>300</v>
      </c>
      <c r="AX160" s="4" t="s">
        <v>1153</v>
      </c>
      <c r="AY160" s="4" t="s">
        <v>3</v>
      </c>
      <c r="AZ160" s="4" t="s">
        <v>3124</v>
      </c>
      <c r="BA160" s="4" t="s">
        <v>2683</v>
      </c>
      <c r="BB160" s="4" t="s">
        <v>321</v>
      </c>
      <c r="BC160" s="4" t="s">
        <v>836</v>
      </c>
      <c r="BD160" s="4" t="s">
        <v>3193</v>
      </c>
      <c r="BE160" s="4" t="s">
        <v>1524</v>
      </c>
      <c r="BF160" s="4" t="s">
        <v>2293</v>
      </c>
      <c r="BG160" s="4" t="s">
        <v>437</v>
      </c>
      <c r="BH160" s="4" t="s">
        <v>1461</v>
      </c>
      <c r="BI160" s="4" t="s">
        <v>745</v>
      </c>
      <c r="BJ160" s="4" t="s">
        <v>1275</v>
      </c>
      <c r="BK160" s="4" t="s">
        <v>2334</v>
      </c>
      <c r="BL160" s="4" t="s">
        <v>1774</v>
      </c>
      <c r="BM160" s="4" t="s">
        <v>3350</v>
      </c>
      <c r="BN160" s="4" t="s">
        <v>1476</v>
      </c>
      <c r="BO160" s="4" t="s">
        <v>111</v>
      </c>
      <c r="BP160" s="4" t="s">
        <v>1021</v>
      </c>
      <c r="BQ160" s="4" t="s">
        <v>3074</v>
      </c>
      <c r="BR160" s="4" t="s">
        <v>3419</v>
      </c>
      <c r="BS160" s="4" t="s">
        <v>2673</v>
      </c>
      <c r="BT160" s="4" t="s">
        <v>1150</v>
      </c>
      <c r="BU160" s="4" t="s">
        <v>475</v>
      </c>
      <c r="BV160" s="4" t="s">
        <v>624</v>
      </c>
      <c r="BW160" s="4" t="s">
        <v>502</v>
      </c>
      <c r="BX160" s="4" t="s">
        <v>3546</v>
      </c>
      <c r="BY160" s="4" t="s">
        <v>1818</v>
      </c>
      <c r="BZ160" s="4" t="s">
        <v>1641</v>
      </c>
      <c r="CA160" s="4" t="s">
        <v>563</v>
      </c>
      <c r="CB160" s="4" t="s">
        <v>3614</v>
      </c>
      <c r="CC160" s="4" t="s">
        <v>3631</v>
      </c>
      <c r="CD160" s="4" t="s">
        <v>976</v>
      </c>
      <c r="CE160" s="4" t="s">
        <v>3699</v>
      </c>
      <c r="CF160" s="4" t="s">
        <v>89</v>
      </c>
      <c r="CG160" s="4" t="s">
        <v>3154</v>
      </c>
      <c r="CH160" s="4" t="s">
        <v>3625</v>
      </c>
      <c r="CI160" s="4" t="s">
        <v>981</v>
      </c>
      <c r="CJ160" s="4" t="s">
        <v>3846</v>
      </c>
      <c r="CK160" s="4" t="s">
        <v>3873</v>
      </c>
      <c r="CL160" s="4" t="s">
        <v>3031</v>
      </c>
      <c r="CM160" s="4" t="s">
        <v>3930</v>
      </c>
      <c r="CN160" s="4" t="s">
        <v>2546</v>
      </c>
      <c r="CO160" s="4" t="s">
        <v>75</v>
      </c>
      <c r="CP160" s="4" t="s">
        <v>851</v>
      </c>
      <c r="CQ160" s="4" t="s">
        <v>1014</v>
      </c>
      <c r="CR160" s="4" t="s">
        <v>946</v>
      </c>
      <c r="CS160" s="4" t="s">
        <v>4046</v>
      </c>
      <c r="CT160" s="4" t="s">
        <v>2262</v>
      </c>
      <c r="CU160" s="4" t="s">
        <v>3171</v>
      </c>
      <c r="CV160" s="4" t="s">
        <v>832</v>
      </c>
      <c r="CW160" s="4" t="s">
        <v>2081</v>
      </c>
      <c r="CX160" s="4" t="s">
        <v>4125</v>
      </c>
      <c r="CY160" s="4" t="s">
        <v>2553</v>
      </c>
      <c r="CZ160" s="4" t="s">
        <v>2651</v>
      </c>
      <c r="DA160" s="4" t="s">
        <v>4205</v>
      </c>
      <c r="DB160" s="4" t="s">
        <v>3481</v>
      </c>
      <c r="DC160" s="4" t="s">
        <v>2679</v>
      </c>
      <c r="DD160" s="4" t="s">
        <v>4251</v>
      </c>
      <c r="DE160" s="4" t="s">
        <v>2700</v>
      </c>
      <c r="DF160" s="4" t="s">
        <v>3339</v>
      </c>
      <c r="DG160" s="4" t="s">
        <v>738</v>
      </c>
      <c r="DH160" s="4" t="s">
        <v>2738</v>
      </c>
      <c r="DI160" s="4" t="s">
        <v>957</v>
      </c>
      <c r="DJ160" s="4" t="s">
        <v>2415</v>
      </c>
      <c r="DK160" s="4" t="s">
        <v>2362</v>
      </c>
      <c r="DL160" s="4" t="s">
        <v>22</v>
      </c>
      <c r="DM160" s="4" t="s">
        <v>3320</v>
      </c>
      <c r="DN160" s="4" t="s">
        <v>4292</v>
      </c>
      <c r="DO160" s="4" t="s">
        <v>3638</v>
      </c>
      <c r="DP160" s="4" t="s">
        <v>4012</v>
      </c>
      <c r="DQ160" s="4" t="s">
        <v>146</v>
      </c>
      <c r="DR160" s="4" t="s">
        <v>3908</v>
      </c>
      <c r="DS160" s="4" t="s">
        <v>1518</v>
      </c>
      <c r="DT160" s="4" t="s">
        <v>436</v>
      </c>
      <c r="DU160" s="4" t="s">
        <v>4528</v>
      </c>
      <c r="DV160" s="4" t="s">
        <v>3560</v>
      </c>
      <c r="DW160" s="4" t="s">
        <v>738</v>
      </c>
      <c r="DX160" s="4" t="s">
        <v>559</v>
      </c>
      <c r="DY160" s="4" t="s">
        <v>424</v>
      </c>
      <c r="DZ160" s="4" t="s">
        <v>1564</v>
      </c>
      <c r="EA160" s="4" t="s">
        <v>1860</v>
      </c>
      <c r="EB160" s="4" t="s">
        <v>1218</v>
      </c>
      <c r="EC160" s="4" t="s">
        <v>205</v>
      </c>
      <c r="ED160" s="4" t="s">
        <v>4568</v>
      </c>
      <c r="EE160" s="4" t="s">
        <v>2823</v>
      </c>
      <c r="EF160" s="4" t="s">
        <v>209</v>
      </c>
      <c r="EG160" s="4" t="s">
        <v>475</v>
      </c>
      <c r="EH160" s="4" t="s">
        <v>680</v>
      </c>
      <c r="EI160" s="4" t="s">
        <v>4716</v>
      </c>
      <c r="EJ160" s="4" t="s">
        <v>1764</v>
      </c>
      <c r="EK160" s="4" t="s">
        <v>2801</v>
      </c>
      <c r="EL160" s="4" t="s">
        <v>1571</v>
      </c>
      <c r="EM160" s="4" t="s">
        <v>2931</v>
      </c>
      <c r="EN160" s="4" t="s">
        <v>2100</v>
      </c>
      <c r="EO160" s="4" t="s">
        <v>1198</v>
      </c>
      <c r="EP160" s="4" t="s">
        <v>1832</v>
      </c>
      <c r="EQ160" s="4" t="s">
        <v>1368</v>
      </c>
      <c r="ER160" s="4" t="s">
        <v>3026</v>
      </c>
      <c r="ES160" s="4" t="s">
        <v>3</v>
      </c>
      <c r="ET160" s="4" t="s">
        <v>1350</v>
      </c>
      <c r="EU160" s="4" t="s">
        <v>3136</v>
      </c>
      <c r="EV160" s="4" t="s">
        <v>3006</v>
      </c>
      <c r="EW160" s="4" t="s">
        <v>4857</v>
      </c>
      <c r="EX160" s="4" t="s">
        <v>2132</v>
      </c>
      <c r="EY160" s="4" t="s">
        <v>1282</v>
      </c>
      <c r="EZ160" s="4" t="s">
        <v>3</v>
      </c>
      <c r="FA160" s="4" t="s">
        <v>4728</v>
      </c>
      <c r="FB160" s="4" t="s">
        <v>1007</v>
      </c>
      <c r="FC160" s="4" t="s">
        <v>918</v>
      </c>
      <c r="FD160" s="4" t="s">
        <v>507</v>
      </c>
      <c r="FE160" s="4" t="s">
        <v>3762</v>
      </c>
      <c r="FF160" s="4" t="s">
        <v>941</v>
      </c>
      <c r="FG160" s="4" t="s">
        <v>1903</v>
      </c>
      <c r="FH160" s="4" t="s">
        <v>2164</v>
      </c>
      <c r="FI160" s="4" t="s">
        <v>3</v>
      </c>
      <c r="FJ160" s="4" t="s">
        <v>266</v>
      </c>
      <c r="FK160" s="4" t="s">
        <v>531</v>
      </c>
      <c r="FL160" s="4" t="s">
        <v>3</v>
      </c>
      <c r="FM160" s="4" t="s">
        <v>1733</v>
      </c>
      <c r="FN160" s="4" t="s">
        <v>93</v>
      </c>
      <c r="FO160" s="4" t="s">
        <v>3528</v>
      </c>
      <c r="FP160" s="4" t="s">
        <v>1183</v>
      </c>
      <c r="FQ160" s="4" t="s">
        <v>67</v>
      </c>
      <c r="FR160" s="4" t="s">
        <v>4070</v>
      </c>
      <c r="FS160" s="4" t="s">
        <v>5175</v>
      </c>
      <c r="FT160" s="4" t="s">
        <v>1346</v>
      </c>
      <c r="FU160" s="4" t="s">
        <v>1714</v>
      </c>
      <c r="FV160" s="4" t="s">
        <v>290</v>
      </c>
      <c r="FW160" s="4" t="s">
        <v>2950</v>
      </c>
      <c r="FX160" s="4" t="s">
        <v>1706</v>
      </c>
      <c r="FY160" s="4" t="s">
        <v>1434</v>
      </c>
      <c r="FZ160" s="4" t="s">
        <v>587</v>
      </c>
      <c r="GA160" s="4" t="s">
        <v>5284</v>
      </c>
      <c r="GB160" s="4" t="s">
        <v>1273</v>
      </c>
      <c r="GC160" s="4" t="s">
        <v>2100</v>
      </c>
      <c r="GD160" s="4" t="s">
        <v>1757</v>
      </c>
      <c r="GE160" s="4" t="s">
        <v>1706</v>
      </c>
      <c r="GF160" s="4" t="s">
        <v>378</v>
      </c>
      <c r="GG160" s="4" t="s">
        <v>928</v>
      </c>
      <c r="GH160" s="4" t="s">
        <v>1296</v>
      </c>
      <c r="GI160" s="4" t="s">
        <v>1296</v>
      </c>
      <c r="GJ160" s="4" t="s">
        <v>445</v>
      </c>
      <c r="GK160" s="4" t="s">
        <v>121</v>
      </c>
      <c r="GL160" s="4" t="s">
        <v>599</v>
      </c>
      <c r="GM160" s="4" t="s">
        <v>60</v>
      </c>
      <c r="GN160" s="4" t="s">
        <v>4083</v>
      </c>
      <c r="GO160" s="4" t="s">
        <v>1381</v>
      </c>
      <c r="GP160" s="4" t="s">
        <v>85</v>
      </c>
      <c r="GQ160" s="4" t="s">
        <v>2745</v>
      </c>
      <c r="GR160" s="4" t="s">
        <v>3370</v>
      </c>
      <c r="GS160" s="4" t="s">
        <v>1584</v>
      </c>
      <c r="GT160" s="4" t="s">
        <v>3205</v>
      </c>
      <c r="GU160" s="4" t="s">
        <v>1468</v>
      </c>
      <c r="GV160" s="4" t="s">
        <v>1339</v>
      </c>
      <c r="GW160" s="4" t="s">
        <v>3208</v>
      </c>
      <c r="GX160" s="4" t="s">
        <v>2158</v>
      </c>
      <c r="GY160" s="4" t="s">
        <v>413</v>
      </c>
      <c r="GZ160" s="4" t="s">
        <v>4666</v>
      </c>
      <c r="HA160" s="4" t="s">
        <v>1509</v>
      </c>
      <c r="HB160" s="4" t="s">
        <v>1531</v>
      </c>
      <c r="HC160" s="4" t="s">
        <v>1821</v>
      </c>
      <c r="HD160" s="4" t="s">
        <v>3081</v>
      </c>
      <c r="HE160" s="4" t="s">
        <v>2893</v>
      </c>
      <c r="HF160" s="4" t="s">
        <v>1764</v>
      </c>
      <c r="HG160" s="4" t="s">
        <v>684</v>
      </c>
      <c r="HH160" s="4" t="s">
        <v>2862</v>
      </c>
      <c r="HI160" s="4" t="s">
        <v>317</v>
      </c>
      <c r="HJ160" s="4" t="s">
        <v>317</v>
      </c>
      <c r="HK160" s="4" t="s">
        <v>317</v>
      </c>
      <c r="HL160" s="4" t="s">
        <v>3161</v>
      </c>
      <c r="HM160" s="4" t="s">
        <v>3228</v>
      </c>
      <c r="HN160" s="4" t="s">
        <v>2772</v>
      </c>
      <c r="HO160" s="4" t="s">
        <v>1202</v>
      </c>
      <c r="HP160" s="4" t="s">
        <v>807</v>
      </c>
      <c r="HQ160" s="4" t="s">
        <v>1654</v>
      </c>
      <c r="HR160" s="4" t="s">
        <v>1512</v>
      </c>
      <c r="HS160" s="4" t="s">
        <v>1656</v>
      </c>
      <c r="HT160" s="4" t="s">
        <v>545</v>
      </c>
      <c r="HU160" s="4" t="s">
        <v>2710</v>
      </c>
      <c r="HV160" s="4" t="s">
        <v>1510</v>
      </c>
      <c r="HW160" s="4" t="s">
        <v>2030</v>
      </c>
      <c r="HX160" s="4" t="s">
        <v>433</v>
      </c>
      <c r="HY160" s="4" t="s">
        <v>4795</v>
      </c>
      <c r="HZ160" s="4" t="s">
        <v>3175</v>
      </c>
      <c r="IA160" s="4" t="s">
        <v>1539</v>
      </c>
      <c r="IB160" s="4" t="s">
        <v>2771</v>
      </c>
      <c r="IC160" s="4" t="s">
        <v>590</v>
      </c>
      <c r="ID160" s="4" t="s">
        <v>1629</v>
      </c>
      <c r="IE160" s="4" t="s">
        <v>184</v>
      </c>
      <c r="IF160" s="4" t="s">
        <v>2754</v>
      </c>
      <c r="IG160" s="4" t="s">
        <v>273</v>
      </c>
      <c r="IH160" s="4" t="s">
        <v>538</v>
      </c>
      <c r="II160" s="4" t="s">
        <v>3956</v>
      </c>
      <c r="IJ160" s="4" t="s">
        <v>89</v>
      </c>
      <c r="IK160" s="4" t="s">
        <v>2695</v>
      </c>
      <c r="IL160" s="4" t="s">
        <v>1959</v>
      </c>
      <c r="IM160" s="4" t="s">
        <v>1088</v>
      </c>
      <c r="IN160" s="4" t="s">
        <v>2290</v>
      </c>
      <c r="IO160" s="4" t="s">
        <v>1021</v>
      </c>
      <c r="IP160" s="4" t="s">
        <v>671</v>
      </c>
      <c r="IQ160" s="4" t="s">
        <v>19</v>
      </c>
      <c r="IR160" s="4" t="s">
        <v>86</v>
      </c>
      <c r="IS160" s="4" t="s">
        <v>98</v>
      </c>
      <c r="IT160" s="4" t="s">
        <v>5309</v>
      </c>
      <c r="IU160" s="4" t="s">
        <v>297</v>
      </c>
      <c r="IV160" s="4" t="s">
        <v>5879</v>
      </c>
      <c r="IW160" s="4" t="s">
        <v>2167</v>
      </c>
      <c r="IX160" s="4" t="s">
        <v>542</v>
      </c>
      <c r="IY160" s="4" t="s">
        <v>1544</v>
      </c>
      <c r="IZ160" s="4" t="s">
        <v>4807</v>
      </c>
      <c r="JA160" s="4" t="s">
        <v>3102</v>
      </c>
      <c r="JB160" s="4" t="s">
        <v>3342</v>
      </c>
      <c r="JC160" s="4" t="s">
        <v>4533</v>
      </c>
      <c r="JD160" s="4" t="s">
        <v>6167</v>
      </c>
      <c r="JE160" s="4" t="s">
        <v>1046</v>
      </c>
      <c r="JF160" s="4" t="s">
        <v>2032</v>
      </c>
    </row>
    <row r="161" spans="1:266" ht="15.75" thickBot="1">
      <c r="A161" s="8" t="s">
        <v>6587</v>
      </c>
      <c r="B161" s="4" t="s">
        <v>1249</v>
      </c>
      <c r="C161" s="4" t="s">
        <v>2091</v>
      </c>
      <c r="D161" s="4" t="s">
        <v>345</v>
      </c>
      <c r="E161" s="4" t="s">
        <v>3</v>
      </c>
      <c r="F161" s="4" t="s">
        <v>767</v>
      </c>
      <c r="G161" s="4" t="s">
        <v>76</v>
      </c>
      <c r="H161" s="4" t="s">
        <v>1124</v>
      </c>
      <c r="I161" s="4" t="s">
        <v>2204</v>
      </c>
      <c r="J161" s="4" t="s">
        <v>2228</v>
      </c>
      <c r="K161" s="4" t="s">
        <v>2256</v>
      </c>
      <c r="L161" s="4" t="s">
        <v>2278</v>
      </c>
      <c r="M161" s="4" t="s">
        <v>2309</v>
      </c>
      <c r="N161" s="4" t="s">
        <v>2338</v>
      </c>
      <c r="O161" s="4" t="s">
        <v>1242</v>
      </c>
      <c r="P161" s="4" t="s">
        <v>2219</v>
      </c>
      <c r="Q161" s="4" t="s">
        <v>397</v>
      </c>
      <c r="R161" s="4" t="s">
        <v>2414</v>
      </c>
      <c r="S161" s="4" t="s">
        <v>1245</v>
      </c>
      <c r="T161" s="4" t="s">
        <v>1888</v>
      </c>
      <c r="U161" s="4" t="s">
        <v>2487</v>
      </c>
      <c r="V161" s="4" t="s">
        <v>332</v>
      </c>
      <c r="W161" s="4" t="s">
        <v>2521</v>
      </c>
      <c r="X161" s="4" t="s">
        <v>2545</v>
      </c>
      <c r="Y161" s="4" t="s">
        <v>2070</v>
      </c>
      <c r="Z161" s="4" t="s">
        <v>1692</v>
      </c>
      <c r="AA161" s="4" t="s">
        <v>554</v>
      </c>
      <c r="AB161" s="4" t="s">
        <v>2632</v>
      </c>
      <c r="AC161" s="4" t="s">
        <v>1853</v>
      </c>
      <c r="AD161" s="4" t="s">
        <v>1503</v>
      </c>
      <c r="AE161" s="4" t="s">
        <v>1861</v>
      </c>
      <c r="AF161" s="4" t="s">
        <v>2710</v>
      </c>
      <c r="AG161" s="4" t="s">
        <v>1822</v>
      </c>
      <c r="AH161" s="4" t="s">
        <v>2742</v>
      </c>
      <c r="AI161" s="4" t="s">
        <v>2054</v>
      </c>
      <c r="AJ161" s="4" t="s">
        <v>1149</v>
      </c>
      <c r="AK161" s="4" t="s">
        <v>2808</v>
      </c>
      <c r="AL161" s="4" t="s">
        <v>2836</v>
      </c>
      <c r="AM161" s="4" t="s">
        <v>1138</v>
      </c>
      <c r="AN161" s="4" t="s">
        <v>2786</v>
      </c>
      <c r="AO161" s="4" t="s">
        <v>1912</v>
      </c>
      <c r="AP161" s="4" t="s">
        <v>2924</v>
      </c>
      <c r="AQ161" s="4" t="s">
        <v>2269</v>
      </c>
      <c r="AR161" s="4" t="s">
        <v>2958</v>
      </c>
      <c r="AS161" s="4" t="s">
        <v>2980</v>
      </c>
      <c r="AT161" s="4" t="s">
        <v>3</v>
      </c>
      <c r="AU161" s="4" t="s">
        <v>1845</v>
      </c>
      <c r="AV161" s="4" t="s">
        <v>643</v>
      </c>
      <c r="AW161" s="4" t="s">
        <v>338</v>
      </c>
      <c r="AX161" s="4" t="s">
        <v>1706</v>
      </c>
      <c r="AY161" s="4" t="s">
        <v>3108</v>
      </c>
      <c r="AZ161" s="4" t="s">
        <v>1763</v>
      </c>
      <c r="BA161" s="4" t="s">
        <v>296</v>
      </c>
      <c r="BB161" s="4" t="s">
        <v>1410</v>
      </c>
      <c r="BC161" s="4" t="s">
        <v>1097</v>
      </c>
      <c r="BD161" s="4" t="s">
        <v>1993</v>
      </c>
      <c r="BE161" s="4" t="s">
        <v>3205</v>
      </c>
      <c r="BF161" s="4" t="s">
        <v>369</v>
      </c>
      <c r="BG161" s="4" t="s">
        <v>1018</v>
      </c>
      <c r="BH161" s="4" t="s">
        <v>3247</v>
      </c>
      <c r="BI161" s="4" t="s">
        <v>1683</v>
      </c>
      <c r="BJ161" s="4" t="s">
        <v>1563</v>
      </c>
      <c r="BK161" s="4" t="s">
        <v>2306</v>
      </c>
      <c r="BL161" s="4" t="s">
        <v>2510</v>
      </c>
      <c r="BM161" s="4" t="s">
        <v>3351</v>
      </c>
      <c r="BN161" s="4" t="s">
        <v>554</v>
      </c>
      <c r="BO161" s="4" t="s">
        <v>1119</v>
      </c>
      <c r="BP161" s="4" t="s">
        <v>3390</v>
      </c>
      <c r="BQ161" s="4" t="s">
        <v>2458</v>
      </c>
      <c r="BR161" s="4" t="s">
        <v>441</v>
      </c>
      <c r="BS161" s="4" t="s">
        <v>336</v>
      </c>
      <c r="BT161" s="4" t="s">
        <v>1447</v>
      </c>
      <c r="BU161" s="4" t="s">
        <v>659</v>
      </c>
      <c r="BV161" s="4" t="s">
        <v>202</v>
      </c>
      <c r="BW161" s="4" t="s">
        <v>3529</v>
      </c>
      <c r="BX161" s="4" t="s">
        <v>201</v>
      </c>
      <c r="BY161" s="4" t="s">
        <v>10</v>
      </c>
      <c r="BZ161" s="4" t="s">
        <v>3580</v>
      </c>
      <c r="CA161" s="4" t="s">
        <v>236</v>
      </c>
      <c r="CB161" s="4" t="s">
        <v>3615</v>
      </c>
      <c r="CC161" s="4" t="s">
        <v>2718</v>
      </c>
      <c r="CD161" s="4" t="s">
        <v>2934</v>
      </c>
      <c r="CE161" s="4" t="s">
        <v>3621</v>
      </c>
      <c r="CF161" s="4" t="s">
        <v>3735</v>
      </c>
      <c r="CG161" s="4" t="s">
        <v>2175</v>
      </c>
      <c r="CH161" s="4" t="s">
        <v>3801</v>
      </c>
      <c r="CI161" s="4" t="s">
        <v>3550</v>
      </c>
      <c r="CJ161" s="4" t="s">
        <v>3847</v>
      </c>
      <c r="CK161" s="4" t="s">
        <v>492</v>
      </c>
      <c r="CL161" s="4" t="s">
        <v>3899</v>
      </c>
      <c r="CM161" s="4" t="s">
        <v>355</v>
      </c>
      <c r="CN161" s="4" t="s">
        <v>3951</v>
      </c>
      <c r="CO161" s="4" t="s">
        <v>3587</v>
      </c>
      <c r="CP161" s="4" t="s">
        <v>2319</v>
      </c>
      <c r="CQ161" s="4" t="s">
        <v>373</v>
      </c>
      <c r="CR161" s="4" t="s">
        <v>2493</v>
      </c>
      <c r="CS161" s="4" t="s">
        <v>2144</v>
      </c>
      <c r="CT161" s="4" t="s">
        <v>300</v>
      </c>
      <c r="CU161" s="4" t="s">
        <v>127</v>
      </c>
      <c r="CV161" s="4" t="s">
        <v>1116</v>
      </c>
      <c r="CW161" s="4" t="s">
        <v>3842</v>
      </c>
      <c r="CX161" s="4" t="s">
        <v>207</v>
      </c>
      <c r="CY161" s="4" t="s">
        <v>2000</v>
      </c>
      <c r="CZ161" s="4" t="s">
        <v>23</v>
      </c>
      <c r="DA161" s="4" t="s">
        <v>4206</v>
      </c>
      <c r="DB161" s="4" t="s">
        <v>347</v>
      </c>
      <c r="DC161" s="4" t="s">
        <v>4238</v>
      </c>
      <c r="DD161" s="4" t="s">
        <v>2021</v>
      </c>
      <c r="DE161" s="4" t="s">
        <v>2901</v>
      </c>
      <c r="DF161" s="4" t="s">
        <v>3867</v>
      </c>
      <c r="DG161" s="4" t="s">
        <v>503</v>
      </c>
      <c r="DH161" s="4" t="s">
        <v>1539</v>
      </c>
      <c r="DI161" s="4" t="s">
        <v>513</v>
      </c>
      <c r="DJ161" s="4" t="s">
        <v>2997</v>
      </c>
      <c r="DK161" s="4" t="s">
        <v>1211</v>
      </c>
      <c r="DL161" s="4" t="s">
        <v>1971</v>
      </c>
      <c r="DM161" s="4" t="s">
        <v>2227</v>
      </c>
      <c r="DN161" s="4" t="s">
        <v>4404</v>
      </c>
      <c r="DO161" s="4" t="s">
        <v>2667</v>
      </c>
      <c r="DP161" s="4" t="s">
        <v>2857</v>
      </c>
      <c r="DQ161" s="4" t="s">
        <v>1683</v>
      </c>
      <c r="DR161" s="4" t="s">
        <v>745</v>
      </c>
      <c r="DS161" s="4" t="s">
        <v>1153</v>
      </c>
      <c r="DT161" s="4" t="s">
        <v>4337</v>
      </c>
      <c r="DU161" s="4" t="s">
        <v>3422</v>
      </c>
      <c r="DV161" s="4" t="s">
        <v>4077</v>
      </c>
      <c r="DW161" s="4" t="s">
        <v>4564</v>
      </c>
      <c r="DX161" s="4" t="s">
        <v>4574</v>
      </c>
      <c r="DY161" s="4" t="s">
        <v>2112</v>
      </c>
      <c r="DZ161" s="4" t="s">
        <v>4598</v>
      </c>
      <c r="EA161" s="4" t="s">
        <v>775</v>
      </c>
      <c r="EB161" s="4" t="s">
        <v>1460</v>
      </c>
      <c r="EC161" s="4" t="s">
        <v>1620</v>
      </c>
      <c r="ED161" s="4" t="s">
        <v>481</v>
      </c>
      <c r="EE161" s="4" t="s">
        <v>4658</v>
      </c>
      <c r="EF161" s="4" t="s">
        <v>3497</v>
      </c>
      <c r="EG161" s="4" t="s">
        <v>3154</v>
      </c>
      <c r="EH161" s="4" t="s">
        <v>4697</v>
      </c>
      <c r="EI161" s="4" t="s">
        <v>4717</v>
      </c>
      <c r="EJ161" s="4" t="s">
        <v>1474</v>
      </c>
      <c r="EK161" s="4" t="s">
        <v>2857</v>
      </c>
      <c r="EL161" s="4" t="s">
        <v>596</v>
      </c>
      <c r="EM161" s="4" t="s">
        <v>429</v>
      </c>
      <c r="EN161" s="4" t="s">
        <v>4772</v>
      </c>
      <c r="EO161" s="4" t="s">
        <v>345</v>
      </c>
      <c r="EP161" s="4" t="s">
        <v>714</v>
      </c>
      <c r="EQ161" s="4" t="s">
        <v>1307</v>
      </c>
      <c r="ER161" s="4" t="s">
        <v>557</v>
      </c>
      <c r="ES161" s="4" t="s">
        <v>4797</v>
      </c>
      <c r="ET161" s="4" t="s">
        <v>4484</v>
      </c>
      <c r="EU161" s="4" t="s">
        <v>82</v>
      </c>
      <c r="EV161" s="4" t="s">
        <v>3878</v>
      </c>
      <c r="EW161" s="4" t="s">
        <v>298</v>
      </c>
      <c r="EX161" s="4" t="s">
        <v>3836</v>
      </c>
      <c r="EY161" s="4" t="s">
        <v>156</v>
      </c>
      <c r="EZ161" s="4" t="s">
        <v>333</v>
      </c>
      <c r="FA161" s="4" t="s">
        <v>2345</v>
      </c>
      <c r="FB161" s="4" t="s">
        <v>3594</v>
      </c>
      <c r="FC161" s="4" t="s">
        <v>3500</v>
      </c>
      <c r="FD161" s="4" t="s">
        <v>2023</v>
      </c>
      <c r="FE161" s="4" t="s">
        <v>499</v>
      </c>
      <c r="FF161" s="4" t="s">
        <v>1774</v>
      </c>
      <c r="FG161" s="4" t="s">
        <v>2165</v>
      </c>
      <c r="FH161" s="4" t="s">
        <v>3899</v>
      </c>
      <c r="FI161" s="4" t="s">
        <v>1780</v>
      </c>
      <c r="FJ161" s="4" t="s">
        <v>2911</v>
      </c>
      <c r="FK161" s="4" t="s">
        <v>1933</v>
      </c>
      <c r="FL161" s="4" t="s">
        <v>3348</v>
      </c>
      <c r="FM161" s="4" t="s">
        <v>3147</v>
      </c>
      <c r="FN161" s="4" t="s">
        <v>671</v>
      </c>
      <c r="FO161" s="4" t="s">
        <v>3136</v>
      </c>
      <c r="FP161" s="4" t="s">
        <v>1079</v>
      </c>
      <c r="FQ161" s="4" t="s">
        <v>2122</v>
      </c>
      <c r="FR161" s="4" t="s">
        <v>1113</v>
      </c>
      <c r="FS161" s="4" t="s">
        <v>1021</v>
      </c>
      <c r="FT161" s="4" t="s">
        <v>4810</v>
      </c>
      <c r="FU161" s="4" t="s">
        <v>2970</v>
      </c>
      <c r="FV161" s="4" t="s">
        <v>1682</v>
      </c>
      <c r="FW161" s="4" t="s">
        <v>5227</v>
      </c>
      <c r="FX161" s="4" t="s">
        <v>1953</v>
      </c>
      <c r="FY161" s="4" t="s">
        <v>3207</v>
      </c>
      <c r="FZ161" s="4" t="s">
        <v>748</v>
      </c>
      <c r="GA161" s="4" t="s">
        <v>2786</v>
      </c>
      <c r="GB161" s="4" t="s">
        <v>4710</v>
      </c>
      <c r="GC161" s="4" t="s">
        <v>2212</v>
      </c>
      <c r="GD161" s="4" t="s">
        <v>1919</v>
      </c>
      <c r="GE161" s="4" t="s">
        <v>287</v>
      </c>
      <c r="GF161" s="4" t="s">
        <v>1565</v>
      </c>
      <c r="GG161" s="4" t="s">
        <v>787</v>
      </c>
      <c r="GH161" s="4" t="s">
        <v>310</v>
      </c>
      <c r="GI161" s="4" t="s">
        <v>4236</v>
      </c>
      <c r="GJ161" s="4" t="s">
        <v>372</v>
      </c>
      <c r="GK161" s="4" t="s">
        <v>764</v>
      </c>
      <c r="GL161" s="4" t="s">
        <v>701</v>
      </c>
      <c r="GM161" s="4" t="s">
        <v>1493</v>
      </c>
      <c r="GN161" s="4" t="s">
        <v>609</v>
      </c>
      <c r="GO161" s="4" t="s">
        <v>1486</v>
      </c>
      <c r="GP161" s="4" t="s">
        <v>4575</v>
      </c>
      <c r="GQ161" s="4" t="s">
        <v>1926</v>
      </c>
      <c r="GR161" s="4" t="s">
        <v>691</v>
      </c>
      <c r="GS161" s="4" t="s">
        <v>1565</v>
      </c>
      <c r="GT161" s="4" t="s">
        <v>3337</v>
      </c>
      <c r="GU161" s="4" t="s">
        <v>2642</v>
      </c>
      <c r="GV161" s="4" t="s">
        <v>1624</v>
      </c>
      <c r="GW161" s="4" t="s">
        <v>104</v>
      </c>
      <c r="GX161" s="4" t="s">
        <v>1125</v>
      </c>
      <c r="GY161" s="4" t="s">
        <v>70</v>
      </c>
      <c r="GZ161" s="4" t="s">
        <v>423</v>
      </c>
      <c r="HA161" s="4" t="s">
        <v>2300</v>
      </c>
      <c r="HB161" s="4" t="s">
        <v>2463</v>
      </c>
      <c r="HC161" s="4" t="s">
        <v>143</v>
      </c>
      <c r="HD161" s="4" t="s">
        <v>5595</v>
      </c>
      <c r="HE161" s="4" t="s">
        <v>1596</v>
      </c>
      <c r="HF161" s="4" t="s">
        <v>1092</v>
      </c>
      <c r="HG161" s="4" t="s">
        <v>1023</v>
      </c>
      <c r="HH161" s="4" t="s">
        <v>5639</v>
      </c>
      <c r="HI161" s="4" t="s">
        <v>1816</v>
      </c>
      <c r="HJ161" s="4" t="s">
        <v>959</v>
      </c>
      <c r="HK161" s="4" t="s">
        <v>4010</v>
      </c>
      <c r="HL161" s="4" t="s">
        <v>5714</v>
      </c>
      <c r="HM161" s="4" t="s">
        <v>5771</v>
      </c>
      <c r="HN161" s="4" t="s">
        <v>5807</v>
      </c>
      <c r="HO161" s="4" t="s">
        <v>1243</v>
      </c>
      <c r="HP161" s="4" t="s">
        <v>3196</v>
      </c>
      <c r="HQ161" s="4" t="s">
        <v>94</v>
      </c>
      <c r="HR161" s="4" t="s">
        <v>1742</v>
      </c>
      <c r="HS161" s="4" t="s">
        <v>4482</v>
      </c>
      <c r="HT161" s="4" t="s">
        <v>906</v>
      </c>
      <c r="HU161" s="4" t="s">
        <v>5183</v>
      </c>
      <c r="HV161" s="4" t="s">
        <v>5396</v>
      </c>
      <c r="HW161" s="4" t="s">
        <v>1641</v>
      </c>
      <c r="HX161" s="4" t="s">
        <v>4105</v>
      </c>
      <c r="HY161" s="4" t="s">
        <v>725</v>
      </c>
      <c r="HZ161" s="4" t="s">
        <v>763</v>
      </c>
      <c r="IA161" s="4" t="s">
        <v>881</v>
      </c>
      <c r="IB161" s="4" t="s">
        <v>1589</v>
      </c>
      <c r="IC161" s="4" t="s">
        <v>3483</v>
      </c>
      <c r="ID161" s="4" t="s">
        <v>276</v>
      </c>
      <c r="IE161" s="4" t="s">
        <v>1422</v>
      </c>
      <c r="IF161" s="4" t="s">
        <v>2422</v>
      </c>
      <c r="IG161" s="4" t="s">
        <v>1815</v>
      </c>
      <c r="IH161" s="4" t="s">
        <v>338</v>
      </c>
      <c r="II161" s="4" t="s">
        <v>915</v>
      </c>
      <c r="IJ161" s="4" t="s">
        <v>3405</v>
      </c>
      <c r="IK161" s="4" t="s">
        <v>133</v>
      </c>
      <c r="IL161" s="4" t="s">
        <v>3167</v>
      </c>
      <c r="IM161" s="4" t="s">
        <v>1254</v>
      </c>
      <c r="IN161" s="4" t="s">
        <v>3033</v>
      </c>
      <c r="IO161" s="4" t="s">
        <v>2051</v>
      </c>
      <c r="IP161" s="4" t="s">
        <v>298</v>
      </c>
      <c r="IQ161" s="4" t="s">
        <v>175</v>
      </c>
      <c r="IR161" s="4" t="s">
        <v>3561</v>
      </c>
      <c r="IS161" s="4" t="s">
        <v>915</v>
      </c>
      <c r="IT161" s="4" t="s">
        <v>36</v>
      </c>
      <c r="IU161" s="4" t="s">
        <v>1564</v>
      </c>
      <c r="IV161" s="4" t="s">
        <v>2976</v>
      </c>
      <c r="IW161" s="4" t="s">
        <v>2727</v>
      </c>
      <c r="IX161" s="4" t="s">
        <v>2847</v>
      </c>
      <c r="IY161" s="4" t="s">
        <v>2580</v>
      </c>
      <c r="IZ161" s="4" t="s">
        <v>307</v>
      </c>
      <c r="JA161" s="4" t="s">
        <v>3103</v>
      </c>
      <c r="JB161" s="4" t="s">
        <v>3122</v>
      </c>
      <c r="JC161" s="4" t="s">
        <v>171</v>
      </c>
      <c r="JD161" s="4" t="s">
        <v>2096</v>
      </c>
      <c r="JE161" s="4" t="s">
        <v>2823</v>
      </c>
      <c r="JF161" s="4" t="s">
        <v>212</v>
      </c>
    </row>
    <row r="162" spans="1:266" ht="15.75" thickBot="1">
      <c r="A162" s="8" t="s">
        <v>6588</v>
      </c>
      <c r="B162" s="4" t="s">
        <v>2076</v>
      </c>
      <c r="C162" s="4" t="s">
        <v>2092</v>
      </c>
      <c r="D162" s="4" t="s">
        <v>2114</v>
      </c>
      <c r="E162" s="4" t="s">
        <v>408</v>
      </c>
      <c r="F162" s="4" t="s">
        <v>2143</v>
      </c>
      <c r="G162" s="4" t="s">
        <v>2162</v>
      </c>
      <c r="H162" s="4" t="s">
        <v>1020</v>
      </c>
      <c r="I162" s="4" t="s">
        <v>179</v>
      </c>
      <c r="J162" s="4" t="s">
        <v>1277</v>
      </c>
      <c r="K162" s="4" t="s">
        <v>2257</v>
      </c>
      <c r="L162" s="4" t="s">
        <v>100</v>
      </c>
      <c r="M162" s="4" t="s">
        <v>14</v>
      </c>
      <c r="N162" s="4" t="s">
        <v>619</v>
      </c>
      <c r="O162" s="4" t="s">
        <v>3</v>
      </c>
      <c r="P162" s="4" t="s">
        <v>1016</v>
      </c>
      <c r="Q162" s="4" t="s">
        <v>2396</v>
      </c>
      <c r="R162" s="4" t="s">
        <v>2415</v>
      </c>
      <c r="S162" s="4" t="s">
        <v>2437</v>
      </c>
      <c r="T162" s="4" t="s">
        <v>2459</v>
      </c>
      <c r="U162" s="4" t="s">
        <v>496</v>
      </c>
      <c r="V162" s="4" t="s">
        <v>1151</v>
      </c>
      <c r="W162" s="4" t="s">
        <v>2522</v>
      </c>
      <c r="X162" s="4" t="s">
        <v>2546</v>
      </c>
      <c r="Y162" s="4" t="s">
        <v>2564</v>
      </c>
      <c r="Z162" s="4" t="s">
        <v>1291</v>
      </c>
      <c r="AA162" s="4" t="s">
        <v>2608</v>
      </c>
      <c r="AB162" s="4" t="s">
        <v>1548</v>
      </c>
      <c r="AC162" s="4" t="s">
        <v>2083</v>
      </c>
      <c r="AD162" s="4" t="s">
        <v>1434</v>
      </c>
      <c r="AE162" s="4" t="s">
        <v>2638</v>
      </c>
      <c r="AF162" s="4" t="s">
        <v>3</v>
      </c>
      <c r="AG162" s="4" t="s">
        <v>909</v>
      </c>
      <c r="AH162" s="4" t="s">
        <v>2245</v>
      </c>
      <c r="AI162" s="4" t="s">
        <v>1750</v>
      </c>
      <c r="AJ162" s="4" t="s">
        <v>221</v>
      </c>
      <c r="AK162" s="4" t="s">
        <v>105</v>
      </c>
      <c r="AL162" s="4" t="s">
        <v>2837</v>
      </c>
      <c r="AM162" s="4" t="s">
        <v>1460</v>
      </c>
      <c r="AN162" s="4" t="s">
        <v>2884</v>
      </c>
      <c r="AO162" s="4" t="s">
        <v>1921</v>
      </c>
      <c r="AP162" s="4" t="s">
        <v>509</v>
      </c>
      <c r="AQ162" s="4" t="s">
        <v>28</v>
      </c>
      <c r="AR162" s="4" t="s">
        <v>1309</v>
      </c>
      <c r="AS162" s="4" t="s">
        <v>436</v>
      </c>
      <c r="AT162" s="4" t="s">
        <v>1298</v>
      </c>
      <c r="AU162" s="4" t="s">
        <v>3027</v>
      </c>
      <c r="AV162" s="4" t="s">
        <v>1506</v>
      </c>
      <c r="AW162" s="4" t="s">
        <v>3070</v>
      </c>
      <c r="AX162" s="4" t="s">
        <v>3093</v>
      </c>
      <c r="AY162" s="4" t="s">
        <v>533</v>
      </c>
      <c r="AZ162" s="4" t="s">
        <v>3108</v>
      </c>
      <c r="BA162" s="4" t="s">
        <v>1243</v>
      </c>
      <c r="BB162" s="4" t="s">
        <v>824</v>
      </c>
      <c r="BC162" s="4" t="s">
        <v>3182</v>
      </c>
      <c r="BD162" s="4" t="s">
        <v>1719</v>
      </c>
      <c r="BE162" s="4" t="s">
        <v>1703</v>
      </c>
      <c r="BF162" s="4" t="s">
        <v>911</v>
      </c>
      <c r="BG162" s="4" t="s">
        <v>2912</v>
      </c>
      <c r="BH162" s="4" t="s">
        <v>24</v>
      </c>
      <c r="BI162" s="4" t="s">
        <v>3274</v>
      </c>
      <c r="BJ162" s="4" t="s">
        <v>3290</v>
      </c>
      <c r="BK162" s="4" t="s">
        <v>945</v>
      </c>
      <c r="BL162" s="4" t="s">
        <v>3327</v>
      </c>
      <c r="BM162" s="4" t="s">
        <v>3352</v>
      </c>
      <c r="BN162" s="4" t="s">
        <v>3367</v>
      </c>
      <c r="BO162" s="4" t="s">
        <v>66</v>
      </c>
      <c r="BP162" s="4" t="s">
        <v>3360</v>
      </c>
      <c r="BQ162" s="4" t="s">
        <v>3404</v>
      </c>
      <c r="BR162" s="4" t="s">
        <v>3128</v>
      </c>
      <c r="BS162" s="4" t="s">
        <v>3435</v>
      </c>
      <c r="BT162" s="4" t="s">
        <v>1576</v>
      </c>
      <c r="BU162" s="4" t="s">
        <v>3482</v>
      </c>
      <c r="BV162" s="4" t="s">
        <v>570</v>
      </c>
      <c r="BW162" s="4" t="s">
        <v>2844</v>
      </c>
      <c r="BX162" s="4" t="s">
        <v>158</v>
      </c>
      <c r="BY162" s="4" t="s">
        <v>2313</v>
      </c>
      <c r="BZ162" s="4" t="s">
        <v>678</v>
      </c>
      <c r="CA162" s="4" t="s">
        <v>3594</v>
      </c>
      <c r="CB162" s="4" t="s">
        <v>3425</v>
      </c>
      <c r="CC162" s="4" t="s">
        <v>838</v>
      </c>
      <c r="CD162" s="4" t="s">
        <v>399</v>
      </c>
      <c r="CE162" s="4" t="s">
        <v>3700</v>
      </c>
      <c r="CF162" s="4" t="s">
        <v>3736</v>
      </c>
      <c r="CG162" s="4" t="s">
        <v>1083</v>
      </c>
      <c r="CH162" s="4" t="s">
        <v>1035</v>
      </c>
      <c r="CI162" s="4" t="s">
        <v>3824</v>
      </c>
      <c r="CJ162" s="4" t="s">
        <v>2885</v>
      </c>
      <c r="CK162" s="4" t="s">
        <v>998</v>
      </c>
      <c r="CL162" s="4" t="s">
        <v>3900</v>
      </c>
      <c r="CM162" s="4" t="s">
        <v>1699</v>
      </c>
      <c r="CN162" s="4" t="s">
        <v>2916</v>
      </c>
      <c r="CO162" s="4" t="s">
        <v>3</v>
      </c>
      <c r="CP162" s="4" t="s">
        <v>2192</v>
      </c>
      <c r="CQ162" s="4" t="s">
        <v>1503</v>
      </c>
      <c r="CR162" s="4" t="s">
        <v>1860</v>
      </c>
      <c r="CS162" s="4" t="s">
        <v>4047</v>
      </c>
      <c r="CT162" s="4" t="s">
        <v>3593</v>
      </c>
      <c r="CU162" s="4" t="s">
        <v>2510</v>
      </c>
      <c r="CV162" s="4" t="s">
        <v>4098</v>
      </c>
      <c r="CW162" s="4" t="s">
        <v>2262</v>
      </c>
      <c r="CX162" s="4" t="s">
        <v>1187</v>
      </c>
      <c r="CY162" s="4" t="s">
        <v>163</v>
      </c>
      <c r="CZ162" s="4" t="s">
        <v>420</v>
      </c>
      <c r="DA162" s="4" t="s">
        <v>936</v>
      </c>
      <c r="DB162" s="4" t="s">
        <v>4225</v>
      </c>
      <c r="DC162" s="4" t="s">
        <v>3489</v>
      </c>
      <c r="DD162" s="4" t="s">
        <v>1309</v>
      </c>
      <c r="DE162" s="4" t="s">
        <v>3727</v>
      </c>
      <c r="DF162" s="4" t="s">
        <v>549</v>
      </c>
      <c r="DG162" s="4" t="s">
        <v>4295</v>
      </c>
      <c r="DH162" s="4" t="s">
        <v>991</v>
      </c>
      <c r="DI162" s="4" t="s">
        <v>1194</v>
      </c>
      <c r="DJ162" s="4" t="s">
        <v>12</v>
      </c>
      <c r="DK162" s="4" t="s">
        <v>4351</v>
      </c>
      <c r="DL162" s="4" t="s">
        <v>2362</v>
      </c>
      <c r="DM162" s="4" t="s">
        <v>3150</v>
      </c>
      <c r="DN162" s="4" t="s">
        <v>1349</v>
      </c>
      <c r="DO162" s="4" t="s">
        <v>3622</v>
      </c>
      <c r="DP162" s="4" t="s">
        <v>1819</v>
      </c>
      <c r="DQ162" s="4" t="s">
        <v>1474</v>
      </c>
      <c r="DR162" s="4" t="s">
        <v>1151</v>
      </c>
      <c r="DS162" s="4" t="s">
        <v>4510</v>
      </c>
      <c r="DT162" s="4" t="s">
        <v>1658</v>
      </c>
      <c r="DU162" s="4" t="s">
        <v>2202</v>
      </c>
      <c r="DV162" s="4" t="s">
        <v>675</v>
      </c>
      <c r="DW162" s="4" t="s">
        <v>668</v>
      </c>
      <c r="DX162" s="4" t="s">
        <v>2088</v>
      </c>
      <c r="DY162" s="4" t="s">
        <v>163</v>
      </c>
      <c r="DZ162" s="4" t="s">
        <v>1720</v>
      </c>
      <c r="EA162" s="4" t="s">
        <v>2293</v>
      </c>
      <c r="EB162" s="4" t="s">
        <v>925</v>
      </c>
      <c r="EC162" s="4" t="s">
        <v>1443</v>
      </c>
      <c r="ED162" s="4" t="s">
        <v>1747</v>
      </c>
      <c r="EE162" s="4" t="s">
        <v>4659</v>
      </c>
      <c r="EF162" s="4" t="s">
        <v>755</v>
      </c>
      <c r="EG162" s="4" t="s">
        <v>4586</v>
      </c>
      <c r="EH162" s="4" t="s">
        <v>1214</v>
      </c>
      <c r="EI162" s="4" t="s">
        <v>1643</v>
      </c>
      <c r="EJ162" s="4" t="s">
        <v>1912</v>
      </c>
      <c r="EK162" s="4" t="s">
        <v>3122</v>
      </c>
      <c r="EL162" s="4" t="s">
        <v>3004</v>
      </c>
      <c r="EM162" s="4" t="s">
        <v>2847</v>
      </c>
      <c r="EN162" s="4" t="s">
        <v>4773</v>
      </c>
      <c r="EO162" s="4" t="s">
        <v>623</v>
      </c>
      <c r="EP162" s="4" t="s">
        <v>2778</v>
      </c>
      <c r="EQ162" s="4" t="s">
        <v>997</v>
      </c>
      <c r="ER162" s="4" t="s">
        <v>385</v>
      </c>
      <c r="ES162" s="4" t="s">
        <v>4830</v>
      </c>
      <c r="ET162" s="4" t="s">
        <v>553</v>
      </c>
      <c r="EU162" s="4" t="s">
        <v>3373</v>
      </c>
      <c r="EV162" s="4" t="s">
        <v>1225</v>
      </c>
      <c r="EW162" s="4" t="s">
        <v>1770</v>
      </c>
      <c r="EX162" s="4" t="s">
        <v>3175</v>
      </c>
      <c r="EY162" s="4" t="s">
        <v>1277</v>
      </c>
      <c r="EZ162" s="4" t="s">
        <v>523</v>
      </c>
      <c r="FA162" s="4" t="s">
        <v>4909</v>
      </c>
      <c r="FB162" s="4" t="s">
        <v>194</v>
      </c>
      <c r="FC162" s="4" t="s">
        <v>3451</v>
      </c>
      <c r="FD162" s="4" t="s">
        <v>1539</v>
      </c>
      <c r="FE162" s="4" t="s">
        <v>1253</v>
      </c>
      <c r="FF162" s="4" t="s">
        <v>82</v>
      </c>
      <c r="FG162" s="4" t="s">
        <v>1575</v>
      </c>
      <c r="FH162" s="4" t="s">
        <v>3</v>
      </c>
      <c r="FI162" s="4" t="s">
        <v>1626</v>
      </c>
      <c r="FJ162" s="4" t="s">
        <v>1219</v>
      </c>
      <c r="FK162" s="4" t="s">
        <v>3004</v>
      </c>
      <c r="FL162" s="4" t="s">
        <v>3171</v>
      </c>
      <c r="FM162" s="4" t="s">
        <v>721</v>
      </c>
      <c r="FN162" s="4" t="s">
        <v>5098</v>
      </c>
      <c r="FO162" s="4" t="s">
        <v>905</v>
      </c>
      <c r="FP162" s="4" t="s">
        <v>1536</v>
      </c>
      <c r="FQ162" s="4" t="s">
        <v>2132</v>
      </c>
      <c r="FR162" s="4" t="s">
        <v>1907</v>
      </c>
      <c r="FS162" s="4" t="s">
        <v>2367</v>
      </c>
      <c r="FT162" s="4" t="s">
        <v>1926</v>
      </c>
      <c r="FU162" s="4" t="s">
        <v>58</v>
      </c>
      <c r="FV162" s="4" t="s">
        <v>3150</v>
      </c>
      <c r="FW162" s="4" t="s">
        <v>536</v>
      </c>
      <c r="FX162" s="4" t="s">
        <v>2058</v>
      </c>
      <c r="FY162" s="4" t="s">
        <v>3</v>
      </c>
      <c r="FZ162" s="4" t="s">
        <v>5269</v>
      </c>
      <c r="GA162" s="4" t="s">
        <v>1447</v>
      </c>
      <c r="GB162" s="4" t="s">
        <v>711</v>
      </c>
      <c r="GC162" s="4" t="s">
        <v>4236</v>
      </c>
      <c r="GD162" s="4" t="s">
        <v>163</v>
      </c>
      <c r="GE162" s="4" t="s">
        <v>2025</v>
      </c>
      <c r="GF162" s="4" t="s">
        <v>4814</v>
      </c>
      <c r="GG162" s="4" t="s">
        <v>5328</v>
      </c>
      <c r="GH162" s="4" t="s">
        <v>2358</v>
      </c>
      <c r="GI162" s="4" t="s">
        <v>1476</v>
      </c>
      <c r="GJ162" s="4" t="s">
        <v>330</v>
      </c>
      <c r="GK162" s="4" t="s">
        <v>4884</v>
      </c>
      <c r="GL162" s="4" t="s">
        <v>4585</v>
      </c>
      <c r="GM162" s="4" t="s">
        <v>1452</v>
      </c>
      <c r="GN162" s="4" t="s">
        <v>305</v>
      </c>
      <c r="GO162" s="4" t="s">
        <v>1638</v>
      </c>
      <c r="GP162" s="4" t="s">
        <v>989</v>
      </c>
      <c r="GQ162" s="4" t="s">
        <v>557</v>
      </c>
      <c r="GR162" s="4" t="s">
        <v>333</v>
      </c>
      <c r="GS162" s="4" t="s">
        <v>774</v>
      </c>
      <c r="GT162" s="4" t="s">
        <v>4560</v>
      </c>
      <c r="GU162" s="4" t="s">
        <v>1198</v>
      </c>
      <c r="GV162" s="4" t="s">
        <v>1087</v>
      </c>
      <c r="GW162" s="4" t="s">
        <v>2196</v>
      </c>
      <c r="GX162" s="4" t="s">
        <v>559</v>
      </c>
      <c r="GY162" s="4" t="s">
        <v>413</v>
      </c>
      <c r="GZ162" s="4" t="s">
        <v>550</v>
      </c>
      <c r="HA162" s="4" t="s">
        <v>1096</v>
      </c>
      <c r="HB162" s="4" t="s">
        <v>1268</v>
      </c>
      <c r="HC162" s="4" t="s">
        <v>1829</v>
      </c>
      <c r="HD162" s="4" t="s">
        <v>1263</v>
      </c>
      <c r="HE162" s="4" t="s">
        <v>3448</v>
      </c>
      <c r="HF162" s="4" t="s">
        <v>1049</v>
      </c>
      <c r="HG162" s="4" t="s">
        <v>2701</v>
      </c>
      <c r="HH162" s="4" t="s">
        <v>737</v>
      </c>
      <c r="HI162" s="4" t="s">
        <v>424</v>
      </c>
      <c r="HJ162" s="4" t="s">
        <v>1463</v>
      </c>
      <c r="HK162" s="4" t="s">
        <v>1131</v>
      </c>
      <c r="HL162" s="4" t="s">
        <v>1209</v>
      </c>
      <c r="HM162" s="4" t="s">
        <v>1345</v>
      </c>
      <c r="HN162" s="4" t="s">
        <v>2840</v>
      </c>
      <c r="HO162" s="4" t="s">
        <v>4045</v>
      </c>
      <c r="HP162" s="4" t="s">
        <v>63</v>
      </c>
      <c r="HQ162" s="4" t="s">
        <v>5866</v>
      </c>
      <c r="HR162" s="4" t="s">
        <v>594</v>
      </c>
      <c r="HS162" s="4" t="s">
        <v>1149</v>
      </c>
      <c r="HT162" s="4" t="s">
        <v>110</v>
      </c>
      <c r="HU162" s="4" t="s">
        <v>898</v>
      </c>
      <c r="HV162" s="4" t="s">
        <v>1942</v>
      </c>
      <c r="HW162" s="4" t="s">
        <v>3</v>
      </c>
      <c r="HX162" s="4" t="s">
        <v>1899</v>
      </c>
      <c r="HY162" s="4" t="s">
        <v>2205</v>
      </c>
      <c r="HZ162" s="4" t="s">
        <v>1447</v>
      </c>
      <c r="IA162" s="4" t="s">
        <v>601</v>
      </c>
      <c r="IB162" s="4" t="s">
        <v>1142</v>
      </c>
      <c r="IC162" s="4" t="s">
        <v>280</v>
      </c>
      <c r="ID162" s="4" t="s">
        <v>840</v>
      </c>
      <c r="IE162" s="4" t="s">
        <v>1726</v>
      </c>
      <c r="IF162" s="4" t="s">
        <v>1427</v>
      </c>
      <c r="IG162" s="4" t="s">
        <v>643</v>
      </c>
      <c r="IH162" s="4" t="s">
        <v>188</v>
      </c>
      <c r="II162" s="4" t="s">
        <v>6141</v>
      </c>
      <c r="IJ162" s="4" t="s">
        <v>3229</v>
      </c>
      <c r="IK162" s="4" t="s">
        <v>1250</v>
      </c>
      <c r="IL162" s="4" t="s">
        <v>1194</v>
      </c>
      <c r="IM162" s="4" t="s">
        <v>867</v>
      </c>
      <c r="IN162" s="4" t="s">
        <v>5525</v>
      </c>
      <c r="IO162" s="4" t="s">
        <v>4657</v>
      </c>
      <c r="IP162" s="4" t="s">
        <v>1225</v>
      </c>
      <c r="IQ162" s="4" t="s">
        <v>1398</v>
      </c>
      <c r="IR162" s="4" t="s">
        <v>1988</v>
      </c>
      <c r="IS162" s="4" t="s">
        <v>3918</v>
      </c>
      <c r="IT162" s="4" t="s">
        <v>998</v>
      </c>
      <c r="IU162" s="4" t="s">
        <v>866</v>
      </c>
      <c r="IV162" s="4" t="s">
        <v>4202</v>
      </c>
      <c r="IW162" s="4" t="s">
        <v>946</v>
      </c>
      <c r="IX162" s="4" t="s">
        <v>399</v>
      </c>
      <c r="IY162" s="4" t="s">
        <v>1143</v>
      </c>
      <c r="IZ162" s="4" t="s">
        <v>330</v>
      </c>
      <c r="JA162" s="4" t="s">
        <v>4368</v>
      </c>
      <c r="JB162" s="4" t="s">
        <v>2364</v>
      </c>
      <c r="JC162" s="4" t="s">
        <v>2221</v>
      </c>
      <c r="JD162" s="4" t="s">
        <v>5487</v>
      </c>
      <c r="JE162" s="4" t="s">
        <v>1564</v>
      </c>
      <c r="JF162" s="4" t="s">
        <v>2132</v>
      </c>
    </row>
    <row r="163" spans="1:266" ht="15.75" thickBot="1">
      <c r="A163" s="8" t="s">
        <v>6589</v>
      </c>
      <c r="B163" s="4" t="s">
        <v>2077</v>
      </c>
      <c r="C163" s="4" t="s">
        <v>2093</v>
      </c>
      <c r="D163" s="4" t="s">
        <v>277</v>
      </c>
      <c r="E163" s="4" t="s">
        <v>62</v>
      </c>
      <c r="F163" s="4" t="s">
        <v>2144</v>
      </c>
      <c r="G163" s="4" t="s">
        <v>2163</v>
      </c>
      <c r="H163" s="4" t="s">
        <v>2183</v>
      </c>
      <c r="I163" s="4" t="s">
        <v>2205</v>
      </c>
      <c r="J163" s="4" t="s">
        <v>1141</v>
      </c>
      <c r="K163" s="4" t="s">
        <v>2258</v>
      </c>
      <c r="L163" s="4" t="s">
        <v>2279</v>
      </c>
      <c r="M163" s="4" t="s">
        <v>122</v>
      </c>
      <c r="N163" s="4" t="s">
        <v>2339</v>
      </c>
      <c r="O163" s="4" t="s">
        <v>626</v>
      </c>
      <c r="P163" s="4" t="s">
        <v>2380</v>
      </c>
      <c r="Q163" s="4" t="s">
        <v>2397</v>
      </c>
      <c r="R163" s="4" t="s">
        <v>2416</v>
      </c>
      <c r="S163" s="4" t="s">
        <v>1082</v>
      </c>
      <c r="T163" s="4" t="s">
        <v>2460</v>
      </c>
      <c r="U163" s="4" t="s">
        <v>2488</v>
      </c>
      <c r="V163" s="4" t="s">
        <v>2507</v>
      </c>
      <c r="W163" s="4" t="s">
        <v>2523</v>
      </c>
      <c r="X163" s="4" t="s">
        <v>2547</v>
      </c>
      <c r="Y163" s="4" t="s">
        <v>2565</v>
      </c>
      <c r="Z163" s="4" t="s">
        <v>551</v>
      </c>
      <c r="AA163" s="4" t="s">
        <v>1697</v>
      </c>
      <c r="AB163" s="4" t="s">
        <v>2633</v>
      </c>
      <c r="AC163" s="4" t="s">
        <v>2653</v>
      </c>
      <c r="AD163" s="4" t="s">
        <v>2672</v>
      </c>
      <c r="AE163" s="4" t="s">
        <v>2167</v>
      </c>
      <c r="AF163" s="4" t="s">
        <v>2711</v>
      </c>
      <c r="AG163" s="4" t="s">
        <v>1718</v>
      </c>
      <c r="AH163" s="4" t="s">
        <v>2743</v>
      </c>
      <c r="AI163" s="4" t="s">
        <v>2757</v>
      </c>
      <c r="AJ163" s="4" t="s">
        <v>885</v>
      </c>
      <c r="AK163" s="4" t="s">
        <v>1023</v>
      </c>
      <c r="AL163" s="4" t="s">
        <v>2838</v>
      </c>
      <c r="AM163" s="4" t="s">
        <v>2860</v>
      </c>
      <c r="AN163" s="4" t="s">
        <v>2228</v>
      </c>
      <c r="AO163" s="4" t="s">
        <v>2094</v>
      </c>
      <c r="AP163" s="4" t="s">
        <v>2925</v>
      </c>
      <c r="AQ163" s="4" t="s">
        <v>2936</v>
      </c>
      <c r="AR163" s="4" t="s">
        <v>2959</v>
      </c>
      <c r="AS163" s="4" t="s">
        <v>2981</v>
      </c>
      <c r="AT163" s="4" t="s">
        <v>1546</v>
      </c>
      <c r="AU163" s="4" t="s">
        <v>2677</v>
      </c>
      <c r="AV163" s="4" t="s">
        <v>3054</v>
      </c>
      <c r="AW163" s="4" t="s">
        <v>3071</v>
      </c>
      <c r="AX163" s="4" t="s">
        <v>1525</v>
      </c>
      <c r="AY163" s="4" t="s">
        <v>3109</v>
      </c>
      <c r="AZ163" s="4" t="s">
        <v>3125</v>
      </c>
      <c r="BA163" s="4" t="s">
        <v>3147</v>
      </c>
      <c r="BB163" s="4" t="s">
        <v>745</v>
      </c>
      <c r="BC163" s="4" t="s">
        <v>1076</v>
      </c>
      <c r="BD163" s="4" t="s">
        <v>946</v>
      </c>
      <c r="BE163" s="4" t="s">
        <v>3206</v>
      </c>
      <c r="BF163" s="4" t="s">
        <v>1249</v>
      </c>
      <c r="BG163" s="4" t="s">
        <v>3241</v>
      </c>
      <c r="BH163" s="4" t="s">
        <v>135</v>
      </c>
      <c r="BI163" s="4" t="s">
        <v>2334</v>
      </c>
      <c r="BJ163" s="4" t="s">
        <v>2246</v>
      </c>
      <c r="BK163" s="4" t="s">
        <v>1524</v>
      </c>
      <c r="BL163" s="4" t="s">
        <v>1985</v>
      </c>
      <c r="BM163" s="4" t="s">
        <v>83</v>
      </c>
      <c r="BN163" s="4" t="s">
        <v>3224</v>
      </c>
      <c r="BO163" s="4" t="s">
        <v>1220</v>
      </c>
      <c r="BP163" s="4" t="s">
        <v>3391</v>
      </c>
      <c r="BQ163" s="4" t="s">
        <v>3344</v>
      </c>
      <c r="BR163" s="4" t="s">
        <v>2087</v>
      </c>
      <c r="BS163" s="4" t="s">
        <v>2705</v>
      </c>
      <c r="BT163" s="4" t="s">
        <v>3454</v>
      </c>
      <c r="BU163" s="4" t="s">
        <v>1802</v>
      </c>
      <c r="BV163" s="4" t="s">
        <v>3492</v>
      </c>
      <c r="BW163" s="4" t="s">
        <v>3530</v>
      </c>
      <c r="BX163" s="4" t="s">
        <v>3547</v>
      </c>
      <c r="BY163" s="4" t="s">
        <v>1747</v>
      </c>
      <c r="BZ163" s="4" t="s">
        <v>1682</v>
      </c>
      <c r="CA163" s="4" t="s">
        <v>1714</v>
      </c>
      <c r="CB163" s="4" t="s">
        <v>3616</v>
      </c>
      <c r="CC163" s="4" t="s">
        <v>3632</v>
      </c>
      <c r="CD163" s="4" t="s">
        <v>1641</v>
      </c>
      <c r="CE163" s="4" t="s">
        <v>3701</v>
      </c>
      <c r="CF163" s="4" t="s">
        <v>3737</v>
      </c>
      <c r="CG163" s="4" t="s">
        <v>3774</v>
      </c>
      <c r="CH163" s="4" t="s">
        <v>3802</v>
      </c>
      <c r="CI163" s="4" t="s">
        <v>1992</v>
      </c>
      <c r="CJ163" s="4" t="s">
        <v>3296</v>
      </c>
      <c r="CK163" s="4" t="s">
        <v>3874</v>
      </c>
      <c r="CL163" s="4" t="s">
        <v>3899</v>
      </c>
      <c r="CM163" s="4" t="s">
        <v>2961</v>
      </c>
      <c r="CN163" s="4" t="s">
        <v>1565</v>
      </c>
      <c r="CO163" s="4" t="s">
        <v>1253</v>
      </c>
      <c r="CP163" s="4" t="s">
        <v>3985</v>
      </c>
      <c r="CQ163" s="4" t="s">
        <v>3972</v>
      </c>
      <c r="CR163" s="4" t="s">
        <v>1171</v>
      </c>
      <c r="CS163" s="4" t="s">
        <v>4048</v>
      </c>
      <c r="CT163" s="4" t="s">
        <v>107</v>
      </c>
      <c r="CU163" s="4" t="s">
        <v>823</v>
      </c>
      <c r="CV163" s="4" t="s">
        <v>938</v>
      </c>
      <c r="CW163" s="4" t="s">
        <v>1938</v>
      </c>
      <c r="CX163" s="4" t="s">
        <v>420</v>
      </c>
      <c r="CY163" s="4" t="s">
        <v>4153</v>
      </c>
      <c r="CZ163" s="4" t="s">
        <v>1891</v>
      </c>
      <c r="DA163" s="4" t="s">
        <v>8</v>
      </c>
      <c r="DB163" s="4" t="s">
        <v>925</v>
      </c>
      <c r="DC163" s="4" t="s">
        <v>2798</v>
      </c>
      <c r="DD163" s="4" t="s">
        <v>2349</v>
      </c>
      <c r="DE163" s="4" t="s">
        <v>2461</v>
      </c>
      <c r="DF163" s="4" t="s">
        <v>228</v>
      </c>
      <c r="DG163" s="4" t="s">
        <v>4296</v>
      </c>
      <c r="DH163" s="4" t="s">
        <v>3836</v>
      </c>
      <c r="DI163" s="4" t="s">
        <v>818</v>
      </c>
      <c r="DJ163" s="4" t="s">
        <v>1167</v>
      </c>
      <c r="DK163" s="4" t="s">
        <v>788</v>
      </c>
      <c r="DL163" s="4" t="s">
        <v>790</v>
      </c>
      <c r="DM163" s="4" t="s">
        <v>1571</v>
      </c>
      <c r="DN163" s="4" t="s">
        <v>4405</v>
      </c>
      <c r="DO163" s="4" t="s">
        <v>4391</v>
      </c>
      <c r="DP163" s="4" t="s">
        <v>834</v>
      </c>
      <c r="DQ163" s="4" t="s">
        <v>1604</v>
      </c>
      <c r="DR163" s="4" t="s">
        <v>4487</v>
      </c>
      <c r="DS163" s="4" t="s">
        <v>864</v>
      </c>
      <c r="DT163" s="4" t="s">
        <v>444</v>
      </c>
      <c r="DU163" s="4" t="s">
        <v>1896</v>
      </c>
      <c r="DV163" s="4" t="s">
        <v>1039</v>
      </c>
      <c r="DW163" s="4" t="s">
        <v>4565</v>
      </c>
      <c r="DX163" s="4" t="s">
        <v>4575</v>
      </c>
      <c r="DY163" s="4" t="s">
        <v>3414</v>
      </c>
      <c r="DZ163" s="4" t="s">
        <v>483</v>
      </c>
      <c r="EA163" s="4" t="s">
        <v>3</v>
      </c>
      <c r="EB163" s="4" t="s">
        <v>970</v>
      </c>
      <c r="EC163" s="4" t="s">
        <v>1268</v>
      </c>
      <c r="ED163" s="4" t="s">
        <v>475</v>
      </c>
      <c r="EE163" s="4" t="s">
        <v>2698</v>
      </c>
      <c r="EF163" s="4" t="s">
        <v>858</v>
      </c>
      <c r="EG163" s="4" t="s">
        <v>1054</v>
      </c>
      <c r="EH163" s="4" t="s">
        <v>3167</v>
      </c>
      <c r="EI163" s="4" t="s">
        <v>873</v>
      </c>
      <c r="EJ163" s="4" t="s">
        <v>4725</v>
      </c>
      <c r="EK163" s="4" t="s">
        <v>2461</v>
      </c>
      <c r="EL163" s="4" t="s">
        <v>2426</v>
      </c>
      <c r="EM163" s="4" t="s">
        <v>3198</v>
      </c>
      <c r="EN163" s="4" t="s">
        <v>2725</v>
      </c>
      <c r="EO163" s="4" t="s">
        <v>4481</v>
      </c>
      <c r="EP163" s="4" t="s">
        <v>1683</v>
      </c>
      <c r="EQ163" s="4" t="s">
        <v>3151</v>
      </c>
      <c r="ER163" s="4" t="s">
        <v>76</v>
      </c>
      <c r="ES163" s="4" t="s">
        <v>566</v>
      </c>
      <c r="ET163" s="4" t="s">
        <v>3812</v>
      </c>
      <c r="EU163" s="4" t="s">
        <v>2390</v>
      </c>
      <c r="EV163" s="4" t="s">
        <v>3023</v>
      </c>
      <c r="EW163" s="4" t="s">
        <v>1985</v>
      </c>
      <c r="EX163" s="4" t="s">
        <v>1123</v>
      </c>
      <c r="EY163" s="4" t="s">
        <v>406</v>
      </c>
      <c r="EZ163" s="4" t="s">
        <v>1892</v>
      </c>
      <c r="FA163" s="4" t="s">
        <v>1251</v>
      </c>
      <c r="FB163" s="4" t="s">
        <v>1121</v>
      </c>
      <c r="FC163" s="4" t="s">
        <v>4288</v>
      </c>
      <c r="FD163" s="4" t="s">
        <v>2598</v>
      </c>
      <c r="FE163" s="4" t="s">
        <v>344</v>
      </c>
      <c r="FF163" s="4" t="s">
        <v>3367</v>
      </c>
      <c r="FG163" s="4" t="s">
        <v>282</v>
      </c>
      <c r="FH163" s="4" t="s">
        <v>1199</v>
      </c>
      <c r="FI163" s="4" t="s">
        <v>962</v>
      </c>
      <c r="FJ163" s="4" t="s">
        <v>1773</v>
      </c>
      <c r="FK163" s="4" t="s">
        <v>763</v>
      </c>
      <c r="FL163" s="4" t="s">
        <v>1747</v>
      </c>
      <c r="FM163" s="4" t="s">
        <v>63</v>
      </c>
      <c r="FN163" s="4" t="s">
        <v>1871</v>
      </c>
      <c r="FO163" s="4" t="s">
        <v>4725</v>
      </c>
      <c r="FP163" s="4" t="s">
        <v>1697</v>
      </c>
      <c r="FQ163" s="4" t="s">
        <v>425</v>
      </c>
      <c r="FR163" s="4" t="s">
        <v>5160</v>
      </c>
      <c r="FS163" s="4" t="s">
        <v>1819</v>
      </c>
      <c r="FT163" s="4" t="s">
        <v>1643</v>
      </c>
      <c r="FU163" s="4" t="s">
        <v>3207</v>
      </c>
      <c r="FV163" s="4" t="s">
        <v>1384</v>
      </c>
      <c r="FW163" s="4" t="s">
        <v>3130</v>
      </c>
      <c r="FX163" s="4" t="s">
        <v>1383</v>
      </c>
      <c r="FY163" s="4" t="s">
        <v>5251</v>
      </c>
      <c r="FZ163" s="4" t="s">
        <v>3152</v>
      </c>
      <c r="GA163" s="4" t="s">
        <v>423</v>
      </c>
      <c r="GB163" s="4" t="s">
        <v>1883</v>
      </c>
      <c r="GC163" s="4" t="s">
        <v>5295</v>
      </c>
      <c r="GD163" s="4" t="s">
        <v>440</v>
      </c>
      <c r="GE163" s="4" t="s">
        <v>1349</v>
      </c>
      <c r="GF163" s="4" t="s">
        <v>4064</v>
      </c>
      <c r="GG163" s="4" t="s">
        <v>4795</v>
      </c>
      <c r="GH163" s="4" t="s">
        <v>198</v>
      </c>
      <c r="GI163" s="4" t="s">
        <v>5356</v>
      </c>
      <c r="GJ163" s="4" t="s">
        <v>5202</v>
      </c>
      <c r="GK163" s="4" t="s">
        <v>2643</v>
      </c>
      <c r="GL163" s="4" t="s">
        <v>2768</v>
      </c>
      <c r="GM163" s="4" t="s">
        <v>3198</v>
      </c>
      <c r="GN163" s="4" t="s">
        <v>994</v>
      </c>
      <c r="GO163" s="4" t="s">
        <v>3400</v>
      </c>
      <c r="GP163" s="4" t="s">
        <v>306</v>
      </c>
      <c r="GQ163" s="4" t="s">
        <v>1010</v>
      </c>
      <c r="GR163" s="4" t="s">
        <v>2166</v>
      </c>
      <c r="GS163" s="4" t="s">
        <v>1810</v>
      </c>
      <c r="GT163" s="4" t="s">
        <v>986</v>
      </c>
      <c r="GU163" s="4" t="s">
        <v>3486</v>
      </c>
      <c r="GV163" s="4" t="s">
        <v>1567</v>
      </c>
      <c r="GW163" s="4" t="s">
        <v>2112</v>
      </c>
      <c r="GX163" s="4" t="s">
        <v>3182</v>
      </c>
      <c r="GY163" s="4" t="s">
        <v>431</v>
      </c>
      <c r="GZ163" s="4" t="s">
        <v>831</v>
      </c>
      <c r="HA163" s="4" t="s">
        <v>5446</v>
      </c>
      <c r="HB163" s="4" t="s">
        <v>2106</v>
      </c>
      <c r="HC163" s="4" t="s">
        <v>4337</v>
      </c>
      <c r="HD163" s="4" t="s">
        <v>3908</v>
      </c>
      <c r="HE163" s="4" t="s">
        <v>2916</v>
      </c>
      <c r="HF163" s="4" t="s">
        <v>867</v>
      </c>
      <c r="HG163" s="4" t="s">
        <v>2680</v>
      </c>
      <c r="HH163" s="4" t="s">
        <v>1760</v>
      </c>
      <c r="HI163" s="4" t="s">
        <v>117</v>
      </c>
      <c r="HJ163" s="4" t="s">
        <v>541</v>
      </c>
      <c r="HK163" s="4" t="s">
        <v>2227</v>
      </c>
      <c r="HL163" s="4" t="s">
        <v>3176</v>
      </c>
      <c r="HM163" s="4" t="s">
        <v>5772</v>
      </c>
      <c r="HN163" s="4" t="s">
        <v>248</v>
      </c>
      <c r="HO163" s="4" t="s">
        <v>593</v>
      </c>
      <c r="HP163" s="4" t="s">
        <v>5071</v>
      </c>
      <c r="HQ163" s="4" t="s">
        <v>117</v>
      </c>
      <c r="HR163" s="4" t="s">
        <v>2455</v>
      </c>
      <c r="HS163" s="4" t="s">
        <v>1834</v>
      </c>
      <c r="HT163" s="4" t="s">
        <v>1014</v>
      </c>
      <c r="HU163" s="4" t="s">
        <v>5956</v>
      </c>
      <c r="HV163" s="4" t="s">
        <v>2831</v>
      </c>
      <c r="HW163" s="4" t="s">
        <v>1607</v>
      </c>
      <c r="HX163" s="4" t="s">
        <v>6014</v>
      </c>
      <c r="HY163" s="4" t="s">
        <v>799</v>
      </c>
      <c r="HZ163" s="4" t="s">
        <v>341</v>
      </c>
      <c r="IA163" s="4" t="s">
        <v>1564</v>
      </c>
      <c r="IB163" s="4" t="s">
        <v>4367</v>
      </c>
      <c r="IC163" s="4" t="s">
        <v>6066</v>
      </c>
      <c r="ID163" s="4" t="s">
        <v>2690</v>
      </c>
      <c r="IE163" s="4" t="s">
        <v>6094</v>
      </c>
      <c r="IF163" s="4" t="s">
        <v>466</v>
      </c>
      <c r="IG163" s="4" t="s">
        <v>4966</v>
      </c>
      <c r="IH163" s="4" t="s">
        <v>4319</v>
      </c>
      <c r="II163" s="4" t="s">
        <v>1804</v>
      </c>
      <c r="IJ163" s="4" t="s">
        <v>988</v>
      </c>
      <c r="IK163" s="4" t="s">
        <v>5425</v>
      </c>
      <c r="IL163" s="4" t="s">
        <v>4288</v>
      </c>
      <c r="IM163" s="4" t="s">
        <v>6219</v>
      </c>
      <c r="IN163" s="4" t="s">
        <v>5306</v>
      </c>
      <c r="IO163" s="4" t="s">
        <v>1260</v>
      </c>
      <c r="IP163" s="4" t="s">
        <v>380</v>
      </c>
      <c r="IQ163" s="4" t="s">
        <v>998</v>
      </c>
      <c r="IR163" s="4" t="s">
        <v>227</v>
      </c>
      <c r="IS163" s="4" t="s">
        <v>722</v>
      </c>
      <c r="IT163" s="4" t="s">
        <v>1563</v>
      </c>
      <c r="IU163" s="4" t="s">
        <v>229</v>
      </c>
      <c r="IV163" s="4" t="s">
        <v>1574</v>
      </c>
      <c r="IW163" s="4" t="s">
        <v>1589</v>
      </c>
      <c r="IX163" s="4" t="s">
        <v>2025</v>
      </c>
      <c r="IY163" s="4" t="s">
        <v>651</v>
      </c>
      <c r="IZ163" s="4" t="s">
        <v>5564</v>
      </c>
      <c r="JA163" s="4" t="s">
        <v>2440</v>
      </c>
      <c r="JB163" s="4" t="s">
        <v>762</v>
      </c>
      <c r="JC163" s="4" t="s">
        <v>436</v>
      </c>
      <c r="JD163" s="4" t="s">
        <v>598</v>
      </c>
      <c r="JE163" s="4" t="s">
        <v>3762</v>
      </c>
      <c r="JF163" s="4" t="s">
        <v>305</v>
      </c>
    </row>
    <row r="164" spans="1:266" ht="15.75" thickBot="1">
      <c r="A164" s="8" t="s">
        <v>6590</v>
      </c>
      <c r="B164" s="3" t="e">
        <v>#DIV/0!</v>
      </c>
      <c r="C164" s="3" t="e">
        <v>#DIV/0!</v>
      </c>
      <c r="D164" s="3" t="e">
        <v>#DIV/0!</v>
      </c>
      <c r="E164" s="3" t="e">
        <v>#DIV/0!</v>
      </c>
      <c r="F164" s="3" t="e">
        <v>#DIV/0!</v>
      </c>
      <c r="G164" s="3" t="e">
        <v>#DIV/0!</v>
      </c>
      <c r="H164" s="3" t="e">
        <v>#DIV/0!</v>
      </c>
      <c r="I164" s="4" t="s">
        <v>1036</v>
      </c>
      <c r="J164" s="4" t="s">
        <v>2229</v>
      </c>
      <c r="K164" s="4" t="s">
        <v>2259</v>
      </c>
      <c r="L164" s="4" t="s">
        <v>2280</v>
      </c>
      <c r="M164" s="4" t="s">
        <v>2310</v>
      </c>
      <c r="N164" s="4" t="s">
        <v>2340</v>
      </c>
      <c r="O164" s="4" t="s">
        <v>120</v>
      </c>
      <c r="P164" s="4" t="s">
        <v>441</v>
      </c>
      <c r="Q164" s="4" t="s">
        <v>2398</v>
      </c>
      <c r="R164" s="4" t="s">
        <v>2417</v>
      </c>
      <c r="S164" s="4" t="s">
        <v>2438</v>
      </c>
      <c r="T164" s="4" t="s">
        <v>1632</v>
      </c>
      <c r="U164" s="4" t="s">
        <v>195</v>
      </c>
      <c r="V164" s="4" t="s">
        <v>2508</v>
      </c>
      <c r="W164" s="4" t="s">
        <v>398</v>
      </c>
      <c r="X164" s="4" t="s">
        <v>552</v>
      </c>
      <c r="Y164" s="4" t="s">
        <v>269</v>
      </c>
      <c r="Z164" s="4" t="s">
        <v>112</v>
      </c>
      <c r="AA164" s="4" t="s">
        <v>2609</v>
      </c>
      <c r="AB164" s="4" t="s">
        <v>2634</v>
      </c>
      <c r="AC164" s="4" t="s">
        <v>2654</v>
      </c>
      <c r="AD164" s="4" t="s">
        <v>2673</v>
      </c>
      <c r="AE164" s="4" t="s">
        <v>639</v>
      </c>
      <c r="AF164" s="4" t="s">
        <v>243</v>
      </c>
      <c r="AG164" s="4" t="s">
        <v>100</v>
      </c>
      <c r="AH164" s="4" t="s">
        <v>1266</v>
      </c>
      <c r="AI164" s="4" t="s">
        <v>319</v>
      </c>
      <c r="AJ164" s="4" t="s">
        <v>362</v>
      </c>
      <c r="AK164" s="4" t="s">
        <v>2692</v>
      </c>
      <c r="AL164" s="4" t="s">
        <v>252</v>
      </c>
      <c r="AM164" s="4" t="s">
        <v>1591</v>
      </c>
      <c r="AN164" s="4" t="s">
        <v>2885</v>
      </c>
      <c r="AO164" s="4" t="s">
        <v>913</v>
      </c>
      <c r="AP164" s="4" t="s">
        <v>1967</v>
      </c>
      <c r="AQ164" s="4" t="s">
        <v>2197</v>
      </c>
      <c r="AR164" s="4" t="s">
        <v>523</v>
      </c>
      <c r="AS164" s="4" t="s">
        <v>2982</v>
      </c>
      <c r="AT164" s="4" t="s">
        <v>3006</v>
      </c>
      <c r="AU164" s="4" t="s">
        <v>3028</v>
      </c>
      <c r="AV164" s="4" t="s">
        <v>1597</v>
      </c>
      <c r="AW164" s="4" t="s">
        <v>3072</v>
      </c>
      <c r="AX164" s="4" t="s">
        <v>22</v>
      </c>
      <c r="AY164" s="4" t="s">
        <v>1935</v>
      </c>
      <c r="AZ164" s="4" t="s">
        <v>305</v>
      </c>
      <c r="BA164" s="4" t="s">
        <v>2997</v>
      </c>
      <c r="BB164" s="4" t="s">
        <v>3160</v>
      </c>
      <c r="BC164" s="4" t="s">
        <v>732</v>
      </c>
      <c r="BD164" s="4" t="s">
        <v>683</v>
      </c>
      <c r="BE164" s="4" t="s">
        <v>2273</v>
      </c>
      <c r="BF164" s="4" t="s">
        <v>3223</v>
      </c>
      <c r="BG164" s="4" t="s">
        <v>2893</v>
      </c>
      <c r="BH164" s="4" t="s">
        <v>3257</v>
      </c>
      <c r="BI164" s="4" t="s">
        <v>1330</v>
      </c>
      <c r="BJ164" s="4" t="s">
        <v>638</v>
      </c>
      <c r="BK164" s="4" t="s">
        <v>2394</v>
      </c>
      <c r="BL164" s="4" t="s">
        <v>339</v>
      </c>
      <c r="BM164" s="4" t="s">
        <v>633</v>
      </c>
      <c r="BN164" s="4" t="s">
        <v>1516</v>
      </c>
      <c r="BO164" s="4" t="s">
        <v>3380</v>
      </c>
      <c r="BP164" s="4" t="s">
        <v>1880</v>
      </c>
      <c r="BQ164" s="4" t="s">
        <v>3046</v>
      </c>
      <c r="BR164" s="4" t="s">
        <v>325</v>
      </c>
      <c r="BS164" s="4" t="s">
        <v>3436</v>
      </c>
      <c r="BT164" s="4" t="s">
        <v>3416</v>
      </c>
      <c r="BU164" s="4" t="s">
        <v>2731</v>
      </c>
      <c r="BV164" s="4" t="s">
        <v>3493</v>
      </c>
      <c r="BW164" s="4" t="s">
        <v>1119</v>
      </c>
      <c r="BX164" s="4" t="s">
        <v>1470</v>
      </c>
      <c r="BY164" s="4" t="s">
        <v>1436</v>
      </c>
      <c r="BZ164" s="4" t="s">
        <v>1725</v>
      </c>
      <c r="CA164" s="4" t="s">
        <v>3043</v>
      </c>
      <c r="CB164" s="4" t="s">
        <v>896</v>
      </c>
      <c r="CC164" s="4" t="s">
        <v>554</v>
      </c>
      <c r="CD164" s="4" t="s">
        <v>1394</v>
      </c>
      <c r="CE164" s="4" t="s">
        <v>3702</v>
      </c>
      <c r="CF164" s="4" t="s">
        <v>3738</v>
      </c>
      <c r="CG164" s="4" t="s">
        <v>267</v>
      </c>
      <c r="CH164" s="4" t="s">
        <v>3803</v>
      </c>
      <c r="CI164" s="4" t="s">
        <v>3825</v>
      </c>
      <c r="CJ164" s="4" t="s">
        <v>3848</v>
      </c>
      <c r="CK164" s="4" t="s">
        <v>3519</v>
      </c>
      <c r="CL164" s="4" t="s">
        <v>3901</v>
      </c>
      <c r="CM164" s="4" t="s">
        <v>206</v>
      </c>
      <c r="CN164" s="4" t="s">
        <v>1424</v>
      </c>
      <c r="CO164" s="4" t="s">
        <v>1294</v>
      </c>
      <c r="CP164" s="4" t="s">
        <v>502</v>
      </c>
      <c r="CQ164" s="4" t="s">
        <v>732</v>
      </c>
      <c r="CR164" s="4" t="s">
        <v>299</v>
      </c>
      <c r="CS164" s="4" t="s">
        <v>4049</v>
      </c>
      <c r="CT164" s="4" t="s">
        <v>526</v>
      </c>
      <c r="CU164" s="4" t="s">
        <v>832</v>
      </c>
      <c r="CV164" s="4" t="s">
        <v>1575</v>
      </c>
      <c r="CW164" s="4" t="s">
        <v>305</v>
      </c>
      <c r="CX164" s="4" t="s">
        <v>1856</v>
      </c>
      <c r="CY164" s="4" t="s">
        <v>3668</v>
      </c>
      <c r="CZ164" s="4" t="s">
        <v>4179</v>
      </c>
      <c r="DA164" s="4" t="s">
        <v>4207</v>
      </c>
      <c r="DB164" s="4" t="s">
        <v>2880</v>
      </c>
      <c r="DC164" s="4" t="s">
        <v>1237</v>
      </c>
      <c r="DD164" s="4" t="s">
        <v>410</v>
      </c>
      <c r="DE164" s="4" t="s">
        <v>462</v>
      </c>
      <c r="DF164" s="4" t="s">
        <v>1237</v>
      </c>
      <c r="DG164" s="4" t="s">
        <v>1062</v>
      </c>
      <c r="DH164" s="4" t="s">
        <v>714</v>
      </c>
      <c r="DI164" s="4" t="s">
        <v>1068</v>
      </c>
      <c r="DJ164" s="4" t="s">
        <v>4332</v>
      </c>
      <c r="DK164" s="4" t="s">
        <v>4352</v>
      </c>
      <c r="DL164" s="4" t="s">
        <v>183</v>
      </c>
      <c r="DM164" s="4" t="s">
        <v>4378</v>
      </c>
      <c r="DN164" s="4" t="s">
        <v>435</v>
      </c>
      <c r="DO164" s="4" t="s">
        <v>1328</v>
      </c>
      <c r="DP164" s="4" t="s">
        <v>2487</v>
      </c>
      <c r="DQ164" s="4" t="s">
        <v>4475</v>
      </c>
      <c r="DR164" s="4" t="s">
        <v>3946</v>
      </c>
      <c r="DS164" s="4" t="s">
        <v>4172</v>
      </c>
      <c r="DT164" s="4" t="s">
        <v>4524</v>
      </c>
      <c r="DU164" s="4" t="s">
        <v>4529</v>
      </c>
      <c r="DV164" s="4" t="s">
        <v>2698</v>
      </c>
      <c r="DW164" s="4" t="s">
        <v>1041</v>
      </c>
      <c r="DX164" s="4" t="s">
        <v>4272</v>
      </c>
      <c r="DY164" s="4" t="s">
        <v>3347</v>
      </c>
      <c r="DZ164" s="4" t="s">
        <v>486</v>
      </c>
      <c r="EA164" s="4" t="s">
        <v>1686</v>
      </c>
      <c r="EB164" s="4" t="s">
        <v>2013</v>
      </c>
      <c r="EC164" s="4" t="s">
        <v>574</v>
      </c>
      <c r="ED164" s="4" t="s">
        <v>205</v>
      </c>
      <c r="EE164" s="4" t="s">
        <v>4491</v>
      </c>
      <c r="EF164" s="4" t="s">
        <v>4678</v>
      </c>
      <c r="EG164" s="4" t="s">
        <v>3965</v>
      </c>
      <c r="EH164" s="4" t="s">
        <v>4698</v>
      </c>
      <c r="EI164" s="4" t="s">
        <v>4718</v>
      </c>
      <c r="EJ164" s="4" t="s">
        <v>79</v>
      </c>
      <c r="EK164" s="4" t="s">
        <v>4734</v>
      </c>
      <c r="EL164" s="4" t="s">
        <v>1627</v>
      </c>
      <c r="EM164" s="4" t="s">
        <v>4753</v>
      </c>
      <c r="EN164" s="4" t="s">
        <v>4774</v>
      </c>
      <c r="EO164" s="4" t="s">
        <v>101</v>
      </c>
      <c r="EP164" s="4" t="s">
        <v>198</v>
      </c>
      <c r="EQ164" s="4" t="s">
        <v>84</v>
      </c>
      <c r="ER164" s="4" t="s">
        <v>536</v>
      </c>
      <c r="ES164" s="4" t="s">
        <v>4831</v>
      </c>
      <c r="ET164" s="4" t="s">
        <v>4837</v>
      </c>
      <c r="EU164" s="4" t="s">
        <v>4066</v>
      </c>
      <c r="EV164" s="4" t="s">
        <v>2094</v>
      </c>
      <c r="EW164" s="4" t="s">
        <v>4858</v>
      </c>
      <c r="EX164" s="4" t="s">
        <v>3</v>
      </c>
      <c r="EY164" s="4" t="s">
        <v>1911</v>
      </c>
      <c r="EZ164" s="4" t="s">
        <v>4887</v>
      </c>
      <c r="FA164" s="4" t="s">
        <v>4910</v>
      </c>
      <c r="FB164" s="4" t="s">
        <v>211</v>
      </c>
      <c r="FC164" s="4" t="s">
        <v>3581</v>
      </c>
      <c r="FD164" s="4" t="s">
        <v>3436</v>
      </c>
      <c r="FE164" s="4" t="s">
        <v>1887</v>
      </c>
      <c r="FF164" s="4" t="s">
        <v>1509</v>
      </c>
      <c r="FG164" s="4" t="s">
        <v>1962</v>
      </c>
      <c r="FH164" s="4" t="s">
        <v>441</v>
      </c>
      <c r="FI164" s="4" t="s">
        <v>1335</v>
      </c>
      <c r="FJ164" s="4" t="s">
        <v>5035</v>
      </c>
      <c r="FK164" s="4" t="s">
        <v>1919</v>
      </c>
      <c r="FL164" s="4" t="s">
        <v>5062</v>
      </c>
      <c r="FM164" s="4" t="s">
        <v>3352</v>
      </c>
      <c r="FN164" s="4" t="s">
        <v>74</v>
      </c>
      <c r="FO164" s="4" t="s">
        <v>5118</v>
      </c>
      <c r="FP164" s="4" t="s">
        <v>3</v>
      </c>
      <c r="FQ164" s="4" t="s">
        <v>5146</v>
      </c>
      <c r="FR164" s="4" t="s">
        <v>3840</v>
      </c>
      <c r="FS164" s="4" t="s">
        <v>697</v>
      </c>
      <c r="FT164" s="4" t="s">
        <v>2683</v>
      </c>
      <c r="FU164" s="4" t="s">
        <v>102</v>
      </c>
      <c r="FV164" s="4" t="s">
        <v>3</v>
      </c>
      <c r="FW164" s="4" t="s">
        <v>4583</v>
      </c>
      <c r="FX164" s="4" t="s">
        <v>2733</v>
      </c>
      <c r="FY164" s="4" t="s">
        <v>773</v>
      </c>
      <c r="FZ164" s="4" t="s">
        <v>521</v>
      </c>
      <c r="GA164" s="4" t="s">
        <v>1600</v>
      </c>
      <c r="GB164" s="4" t="s">
        <v>4000</v>
      </c>
      <c r="GC164" s="4" t="s">
        <v>527</v>
      </c>
      <c r="GD164" s="4" t="s">
        <v>1874</v>
      </c>
      <c r="GE164" s="4" t="s">
        <v>100</v>
      </c>
      <c r="GF164" s="4" t="s">
        <v>1717</v>
      </c>
      <c r="GG164" s="4" t="s">
        <v>300</v>
      </c>
      <c r="GH164" s="4" t="s">
        <v>5340</v>
      </c>
      <c r="GI164" s="4" t="s">
        <v>1937</v>
      </c>
      <c r="GJ164" s="4" t="s">
        <v>1500</v>
      </c>
      <c r="GK164" s="4" t="s">
        <v>2201</v>
      </c>
      <c r="GL164" s="4" t="s">
        <v>1800</v>
      </c>
      <c r="GM164" s="4" t="s">
        <v>2920</v>
      </c>
      <c r="GN164" s="4" t="s">
        <v>276</v>
      </c>
      <c r="GO164" s="4" t="s">
        <v>562</v>
      </c>
      <c r="GP164" s="4" t="s">
        <v>1852</v>
      </c>
      <c r="GQ164" s="4" t="s">
        <v>870</v>
      </c>
      <c r="GR164" s="4" t="s">
        <v>382</v>
      </c>
      <c r="GS164" s="4" t="s">
        <v>4579</v>
      </c>
      <c r="GT164" s="4" t="s">
        <v>5069</v>
      </c>
      <c r="GU164" s="4" t="s">
        <v>3312</v>
      </c>
      <c r="GV164" s="4" t="s">
        <v>5485</v>
      </c>
      <c r="GW164" s="4" t="s">
        <v>1491</v>
      </c>
      <c r="GX164" s="4" t="s">
        <v>440</v>
      </c>
      <c r="GY164" s="4" t="s">
        <v>1357</v>
      </c>
      <c r="GZ164" s="4" t="s">
        <v>2172</v>
      </c>
      <c r="HA164" s="4" t="s">
        <v>2273</v>
      </c>
      <c r="HB164" s="4" t="s">
        <v>1806</v>
      </c>
      <c r="HC164" s="4" t="s">
        <v>1596</v>
      </c>
      <c r="HD164" s="4" t="s">
        <v>3492</v>
      </c>
      <c r="HE164" s="4" t="s">
        <v>3821</v>
      </c>
      <c r="HF164" s="4" t="s">
        <v>1777</v>
      </c>
      <c r="HG164" s="4" t="s">
        <v>498</v>
      </c>
      <c r="HH164" s="4" t="s">
        <v>180</v>
      </c>
      <c r="HI164" s="4" t="s">
        <v>3974</v>
      </c>
      <c r="HJ164" s="4" t="s">
        <v>5382</v>
      </c>
      <c r="HK164" s="4" t="s">
        <v>3421</v>
      </c>
      <c r="HL164" s="4" t="s">
        <v>1513</v>
      </c>
      <c r="HM164" s="4" t="s">
        <v>5126</v>
      </c>
      <c r="HN164" s="4" t="s">
        <v>490</v>
      </c>
      <c r="HO164" s="4" t="s">
        <v>2457</v>
      </c>
      <c r="HP164" s="4" t="s">
        <v>734</v>
      </c>
      <c r="HQ164" s="4" t="s">
        <v>801</v>
      </c>
      <c r="HR164" s="4" t="s">
        <v>607</v>
      </c>
      <c r="HS164" s="4" t="s">
        <v>5895</v>
      </c>
      <c r="HT164" s="4" t="s">
        <v>886</v>
      </c>
      <c r="HU164" s="4" t="s">
        <v>2136</v>
      </c>
      <c r="HV164" s="4" t="s">
        <v>699</v>
      </c>
      <c r="HW164" s="4" t="s">
        <v>1587</v>
      </c>
      <c r="HX164" s="4" t="s">
        <v>2207</v>
      </c>
      <c r="HY164" s="4" t="s">
        <v>2537</v>
      </c>
      <c r="HZ164" s="4" t="s">
        <v>489</v>
      </c>
      <c r="IA164" s="4" t="s">
        <v>1300</v>
      </c>
      <c r="IB164" s="4" t="s">
        <v>1401</v>
      </c>
      <c r="IC164" s="4" t="s">
        <v>449</v>
      </c>
      <c r="ID164" s="4" t="s">
        <v>330</v>
      </c>
      <c r="IE164" s="4" t="s">
        <v>2939</v>
      </c>
      <c r="IF164" s="4" t="s">
        <v>2164</v>
      </c>
      <c r="IG164" s="4" t="s">
        <v>2438</v>
      </c>
      <c r="IH164" s="4" t="s">
        <v>1861</v>
      </c>
      <c r="II164" s="4" t="s">
        <v>1153</v>
      </c>
      <c r="IJ164" s="4" t="s">
        <v>1576</v>
      </c>
      <c r="IK164" s="4" t="s">
        <v>3322</v>
      </c>
      <c r="IL164" s="4" t="s">
        <v>663</v>
      </c>
      <c r="IM164" s="4" t="s">
        <v>1443</v>
      </c>
      <c r="IN164" s="4" t="s">
        <v>5278</v>
      </c>
      <c r="IO164" s="4" t="s">
        <v>3186</v>
      </c>
      <c r="IP164" s="4" t="s">
        <v>6269</v>
      </c>
      <c r="IQ164" s="4" t="s">
        <v>6284</v>
      </c>
      <c r="IR164" s="4" t="s">
        <v>1237</v>
      </c>
      <c r="IS164" s="4" t="s">
        <v>471</v>
      </c>
      <c r="IT164" s="4" t="s">
        <v>1846</v>
      </c>
      <c r="IU164" s="4" t="s">
        <v>508</v>
      </c>
      <c r="IV164" s="4" t="s">
        <v>97</v>
      </c>
      <c r="IW164" s="4" t="s">
        <v>3807</v>
      </c>
      <c r="IX164" s="4" t="s">
        <v>943</v>
      </c>
      <c r="IY164" s="4" t="s">
        <v>1005</v>
      </c>
      <c r="IZ164" s="4" t="s">
        <v>1434</v>
      </c>
      <c r="JA164" s="4" t="s">
        <v>6373</v>
      </c>
      <c r="JB164" s="4" t="s">
        <v>4582</v>
      </c>
      <c r="JC164" s="4" t="s">
        <v>4532</v>
      </c>
      <c r="JD164" s="4" t="s">
        <v>1686</v>
      </c>
      <c r="JE164" s="4" t="s">
        <v>74</v>
      </c>
      <c r="JF164" s="4" t="s">
        <v>708</v>
      </c>
    </row>
    <row r="165" spans="1:266" ht="15.75" thickBot="1">
      <c r="A165" s="8" t="s">
        <v>6591</v>
      </c>
      <c r="B165" s="3" t="e">
        <v>#DIV/0!</v>
      </c>
      <c r="C165" s="3" t="e">
        <v>#DIV/0!</v>
      </c>
      <c r="D165" s="3" t="e">
        <v>#DIV/0!</v>
      </c>
      <c r="E165" s="3" t="e">
        <v>#DIV/0!</v>
      </c>
      <c r="F165" s="3" t="e">
        <v>#DIV/0!</v>
      </c>
      <c r="G165" s="3" t="e">
        <v>#DIV/0!</v>
      </c>
      <c r="H165" s="3" t="e">
        <v>#DIV/0!</v>
      </c>
      <c r="I165" s="3" t="e">
        <v>#DIV/0!</v>
      </c>
      <c r="J165" s="3" t="e">
        <v>#DIV/0!</v>
      </c>
      <c r="K165" s="3" t="e">
        <v>#DIV/0!</v>
      </c>
      <c r="L165" s="3" t="e">
        <v>#DIV/0!</v>
      </c>
      <c r="M165" s="3" t="e">
        <v>#DIV/0!</v>
      </c>
      <c r="N165" s="3" t="e">
        <v>#DIV/0!</v>
      </c>
      <c r="O165" s="3" t="e">
        <v>#DIV/0!</v>
      </c>
      <c r="P165" s="3" t="e">
        <v>#DIV/0!</v>
      </c>
      <c r="Q165" s="3" t="e">
        <v>#DIV/0!</v>
      </c>
      <c r="R165" s="3" t="e">
        <v>#DIV/0!</v>
      </c>
      <c r="S165" s="3" t="e">
        <v>#DIV/0!</v>
      </c>
      <c r="T165" s="3" t="e">
        <v>#DIV/0!</v>
      </c>
      <c r="U165" s="3" t="e">
        <v>#DIV/0!</v>
      </c>
      <c r="V165" s="3" t="e">
        <v>#DIV/0!</v>
      </c>
      <c r="W165" s="3" t="e">
        <v>#DIV/0!</v>
      </c>
      <c r="X165" s="3" t="e">
        <v>#DIV/0!</v>
      </c>
      <c r="Y165" s="3" t="e">
        <v>#DIV/0!</v>
      </c>
      <c r="Z165" s="3" t="e">
        <v>#DIV/0!</v>
      </c>
      <c r="AA165" s="3" t="e">
        <v>#DIV/0!</v>
      </c>
      <c r="AB165" s="3" t="e">
        <v>#DIV/0!</v>
      </c>
      <c r="AC165" s="3" t="e">
        <v>#DIV/0!</v>
      </c>
      <c r="AD165" s="3" t="e">
        <v>#DIV/0!</v>
      </c>
      <c r="AE165" s="3" t="e">
        <v>#DIV/0!</v>
      </c>
      <c r="AF165" s="3" t="e">
        <v>#DIV/0!</v>
      </c>
      <c r="AG165" s="3" t="e">
        <v>#DIV/0!</v>
      </c>
      <c r="AH165" s="3" t="e">
        <v>#DIV/0!</v>
      </c>
      <c r="AI165" s="3" t="e">
        <v>#DIV/0!</v>
      </c>
      <c r="AJ165" s="3" t="e">
        <v>#DIV/0!</v>
      </c>
      <c r="AK165" s="3" t="e">
        <v>#DIV/0!</v>
      </c>
      <c r="AL165" s="3" t="e">
        <v>#DIV/0!</v>
      </c>
      <c r="AM165" s="3" t="e">
        <v>#DIV/0!</v>
      </c>
      <c r="AN165" s="3" t="e">
        <v>#DIV/0!</v>
      </c>
      <c r="AO165" s="3" t="e">
        <v>#DIV/0!</v>
      </c>
      <c r="AP165" s="3" t="e">
        <v>#DIV/0!</v>
      </c>
      <c r="AQ165" s="3" t="e">
        <v>#DIV/0!</v>
      </c>
      <c r="AR165" s="3" t="e">
        <v>#DIV/0!</v>
      </c>
      <c r="AS165" s="3" t="e">
        <v>#DIV/0!</v>
      </c>
      <c r="AT165" s="3" t="e">
        <v>#DIV/0!</v>
      </c>
      <c r="AU165" s="3" t="e">
        <v>#DIV/0!</v>
      </c>
      <c r="AV165" s="3" t="e">
        <v>#DIV/0!</v>
      </c>
      <c r="AW165" s="3" t="e">
        <v>#DIV/0!</v>
      </c>
      <c r="AX165" s="3" t="e">
        <v>#DIV/0!</v>
      </c>
      <c r="AY165" s="3" t="e">
        <v>#DIV/0!</v>
      </c>
      <c r="AZ165" s="3" t="e">
        <v>#DIV/0!</v>
      </c>
      <c r="BA165" s="3" t="e">
        <v>#DIV/0!</v>
      </c>
      <c r="BB165" s="3" t="e">
        <v>#DIV/0!</v>
      </c>
      <c r="BC165" s="3" t="e">
        <v>#DIV/0!</v>
      </c>
      <c r="BD165" s="3" t="e">
        <v>#DIV/0!</v>
      </c>
      <c r="BE165" s="3" t="e">
        <v>#DIV/0!</v>
      </c>
      <c r="BF165" s="3" t="e">
        <v>#DIV/0!</v>
      </c>
      <c r="BG165" s="3" t="e">
        <v>#DIV/0!</v>
      </c>
      <c r="BH165" s="3" t="e">
        <v>#DIV/0!</v>
      </c>
      <c r="BI165" s="3" t="e">
        <v>#DIV/0!</v>
      </c>
      <c r="BJ165" s="3" t="e">
        <v>#DIV/0!</v>
      </c>
      <c r="BK165" s="3" t="e">
        <v>#DIV/0!</v>
      </c>
      <c r="BL165" s="3" t="e">
        <v>#DIV/0!</v>
      </c>
      <c r="BM165" s="3" t="e">
        <v>#DIV/0!</v>
      </c>
      <c r="BN165" s="3" t="e">
        <v>#DIV/0!</v>
      </c>
      <c r="BO165" s="3" t="e">
        <v>#DIV/0!</v>
      </c>
      <c r="BP165" s="3" t="e">
        <v>#DIV/0!</v>
      </c>
      <c r="BQ165" s="3" t="e">
        <v>#DIV/0!</v>
      </c>
      <c r="BR165" s="3" t="e">
        <v>#DIV/0!</v>
      </c>
      <c r="BS165" s="3" t="e">
        <v>#DIV/0!</v>
      </c>
      <c r="BT165" s="3" t="e">
        <v>#DIV/0!</v>
      </c>
      <c r="BU165" s="3" t="e">
        <v>#DIV/0!</v>
      </c>
      <c r="BV165" s="3" t="e">
        <v>#DIV/0!</v>
      </c>
      <c r="BW165" s="3" t="e">
        <v>#DIV/0!</v>
      </c>
      <c r="BX165" s="3" t="e">
        <v>#DIV/0!</v>
      </c>
      <c r="BY165" s="3" t="e">
        <v>#DIV/0!</v>
      </c>
      <c r="BZ165" s="3" t="e">
        <v>#DIV/0!</v>
      </c>
      <c r="CA165" s="3" t="e">
        <v>#DIV/0!</v>
      </c>
      <c r="CB165" s="3" t="e">
        <v>#DIV/0!</v>
      </c>
      <c r="CC165" s="3" t="e">
        <v>#DIV/0!</v>
      </c>
      <c r="CD165" s="3" t="e">
        <v>#DIV/0!</v>
      </c>
      <c r="CE165" s="3" t="e">
        <v>#DIV/0!</v>
      </c>
      <c r="CF165" s="3" t="e">
        <v>#DIV/0!</v>
      </c>
      <c r="CG165" s="3" t="e">
        <v>#DIV/0!</v>
      </c>
      <c r="CH165" s="3" t="e">
        <v>#DIV/0!</v>
      </c>
      <c r="CI165" s="3" t="e">
        <v>#DIV/0!</v>
      </c>
      <c r="CJ165" s="3" t="e">
        <v>#DIV/0!</v>
      </c>
      <c r="CK165" s="3" t="e">
        <v>#DIV/0!</v>
      </c>
      <c r="CL165" s="3" t="e">
        <v>#DIV/0!</v>
      </c>
      <c r="CM165" s="3" t="e">
        <v>#DIV/0!</v>
      </c>
      <c r="CN165" s="3" t="e">
        <v>#DIV/0!</v>
      </c>
      <c r="CO165" s="3" t="e">
        <v>#DIV/0!</v>
      </c>
      <c r="CP165" s="3" t="e">
        <v>#DIV/0!</v>
      </c>
      <c r="CQ165" s="3" t="e">
        <v>#DIV/0!</v>
      </c>
      <c r="CR165" s="3" t="e">
        <v>#DIV/0!</v>
      </c>
      <c r="CS165" s="3" t="e">
        <v>#DIV/0!</v>
      </c>
      <c r="CT165" s="3" t="e">
        <v>#DIV/0!</v>
      </c>
      <c r="CU165" s="3" t="e">
        <v>#DIV/0!</v>
      </c>
      <c r="CV165" s="3" t="e">
        <v>#DIV/0!</v>
      </c>
      <c r="CW165" s="3" t="e">
        <v>#DIV/0!</v>
      </c>
      <c r="CX165" s="3" t="e">
        <v>#DIV/0!</v>
      </c>
      <c r="CY165" s="3" t="e">
        <v>#DIV/0!</v>
      </c>
      <c r="CZ165" s="3" t="e">
        <v>#DIV/0!</v>
      </c>
      <c r="DA165" s="3" t="e">
        <v>#DIV/0!</v>
      </c>
      <c r="DB165" s="3" t="e">
        <v>#DIV/0!</v>
      </c>
      <c r="DC165" s="3" t="e">
        <v>#DIV/0!</v>
      </c>
      <c r="DD165" s="3" t="e">
        <v>#DIV/0!</v>
      </c>
      <c r="DE165" s="3" t="e">
        <v>#DIV/0!</v>
      </c>
      <c r="DF165" s="3" t="e">
        <v>#DIV/0!</v>
      </c>
      <c r="DG165" s="3" t="e">
        <v>#DIV/0!</v>
      </c>
      <c r="DH165" s="3" t="e">
        <v>#DIV/0!</v>
      </c>
      <c r="DI165" s="3" t="e">
        <v>#DIV/0!</v>
      </c>
      <c r="DJ165" s="3" t="e">
        <v>#DIV/0!</v>
      </c>
      <c r="DK165" s="3" t="e">
        <v>#DIV/0!</v>
      </c>
      <c r="DL165" s="3" t="e">
        <v>#DIV/0!</v>
      </c>
      <c r="DM165" s="3" t="e">
        <v>#DIV/0!</v>
      </c>
      <c r="DN165" s="3" t="e">
        <v>#DIV/0!</v>
      </c>
      <c r="DO165" s="3" t="e">
        <v>#DIV/0!</v>
      </c>
      <c r="DP165" s="3" t="e">
        <v>#DIV/0!</v>
      </c>
      <c r="DQ165" s="3" t="e">
        <v>#DIV/0!</v>
      </c>
      <c r="DR165" s="3" t="e">
        <v>#DIV/0!</v>
      </c>
      <c r="DS165" s="3" t="e">
        <v>#DIV/0!</v>
      </c>
      <c r="DT165" s="3" t="e">
        <v>#DIV/0!</v>
      </c>
      <c r="DU165" s="3" t="e">
        <v>#DIV/0!</v>
      </c>
      <c r="DV165" s="3" t="e">
        <v>#DIV/0!</v>
      </c>
      <c r="DW165" s="3" t="e">
        <v>#DIV/0!</v>
      </c>
      <c r="DX165" s="3" t="e">
        <v>#DIV/0!</v>
      </c>
      <c r="DY165" s="3" t="e">
        <v>#DIV/0!</v>
      </c>
      <c r="DZ165" s="3" t="e">
        <v>#DIV/0!</v>
      </c>
      <c r="EA165" s="3" t="e">
        <v>#DIV/0!</v>
      </c>
      <c r="EB165" s="3" t="e">
        <v>#DIV/0!</v>
      </c>
      <c r="EC165" s="3" t="e">
        <v>#DIV/0!</v>
      </c>
      <c r="ED165" s="3" t="e">
        <v>#DIV/0!</v>
      </c>
      <c r="EE165" s="3" t="e">
        <v>#DIV/0!</v>
      </c>
      <c r="EF165" s="3" t="e">
        <v>#DIV/0!</v>
      </c>
      <c r="EG165" s="3" t="e">
        <v>#DIV/0!</v>
      </c>
      <c r="EH165" s="3" t="e">
        <v>#DIV/0!</v>
      </c>
      <c r="EI165" s="3" t="e">
        <v>#DIV/0!</v>
      </c>
      <c r="EJ165" s="3" t="e">
        <v>#DIV/0!</v>
      </c>
      <c r="EK165" s="3" t="e">
        <v>#DIV/0!</v>
      </c>
      <c r="EL165" s="3" t="e">
        <v>#DIV/0!</v>
      </c>
      <c r="EM165" s="3" t="e">
        <v>#DIV/0!</v>
      </c>
      <c r="EN165" s="3" t="e">
        <v>#DIV/0!</v>
      </c>
      <c r="EO165" s="3" t="e">
        <v>#DIV/0!</v>
      </c>
      <c r="EP165" s="3" t="e">
        <v>#DIV/0!</v>
      </c>
      <c r="EQ165" s="3" t="e">
        <v>#DIV/0!</v>
      </c>
      <c r="ER165" s="3" t="e">
        <v>#DIV/0!</v>
      </c>
      <c r="ES165" s="3" t="e">
        <v>#DIV/0!</v>
      </c>
      <c r="ET165" s="3" t="e">
        <v>#DIV/0!</v>
      </c>
      <c r="EU165" s="3" t="e">
        <v>#DIV/0!</v>
      </c>
      <c r="EV165" s="3" t="e">
        <v>#DIV/0!</v>
      </c>
      <c r="EW165" s="3" t="e">
        <v>#DIV/0!</v>
      </c>
      <c r="EX165" s="3" t="e">
        <v>#DIV/0!</v>
      </c>
      <c r="EY165" s="3" t="e">
        <v>#DIV/0!</v>
      </c>
      <c r="EZ165" s="3" t="e">
        <v>#DIV/0!</v>
      </c>
      <c r="FA165" s="3" t="e">
        <v>#DIV/0!</v>
      </c>
      <c r="FB165" s="3" t="e">
        <v>#DIV/0!</v>
      </c>
      <c r="FC165" s="3" t="e">
        <v>#DIV/0!</v>
      </c>
      <c r="FD165" s="3" t="e">
        <v>#DIV/0!</v>
      </c>
      <c r="FE165" s="3" t="e">
        <v>#DIV/0!</v>
      </c>
      <c r="FF165" s="3" t="e">
        <v>#DIV/0!</v>
      </c>
      <c r="FG165" s="3" t="e">
        <v>#DIV/0!</v>
      </c>
      <c r="FH165" s="3" t="e">
        <v>#DIV/0!</v>
      </c>
      <c r="FI165" s="3" t="e">
        <v>#DIV/0!</v>
      </c>
      <c r="FJ165" s="3" t="e">
        <v>#DIV/0!</v>
      </c>
      <c r="FK165" s="3" t="e">
        <v>#DIV/0!</v>
      </c>
      <c r="FL165" s="3" t="e">
        <v>#DIV/0!</v>
      </c>
      <c r="FM165" s="3" t="e">
        <v>#DIV/0!</v>
      </c>
      <c r="FN165" s="3" t="e">
        <v>#DIV/0!</v>
      </c>
      <c r="FO165" s="3" t="e">
        <v>#DIV/0!</v>
      </c>
      <c r="FP165" s="3" t="e">
        <v>#DIV/0!</v>
      </c>
      <c r="FQ165" s="3" t="e">
        <v>#DIV/0!</v>
      </c>
      <c r="FR165" s="3" t="e">
        <v>#DIV/0!</v>
      </c>
      <c r="FS165" s="3" t="e">
        <v>#DIV/0!</v>
      </c>
      <c r="FT165" s="3" t="e">
        <v>#DIV/0!</v>
      </c>
      <c r="FU165" s="3" t="e">
        <v>#DIV/0!</v>
      </c>
      <c r="FV165" s="3" t="e">
        <v>#DIV/0!</v>
      </c>
      <c r="FW165" s="3" t="e">
        <v>#DIV/0!</v>
      </c>
      <c r="FX165" s="3" t="e">
        <v>#DIV/0!</v>
      </c>
      <c r="FY165" s="3" t="e">
        <v>#DIV/0!</v>
      </c>
      <c r="FZ165" s="3" t="e">
        <v>#DIV/0!</v>
      </c>
      <c r="GA165" s="3" t="e">
        <v>#DIV/0!</v>
      </c>
      <c r="GB165" s="3" t="e">
        <v>#DIV/0!</v>
      </c>
      <c r="GC165" s="3" t="e">
        <v>#DIV/0!</v>
      </c>
      <c r="GD165" s="3" t="e">
        <v>#DIV/0!</v>
      </c>
      <c r="GE165" s="3" t="e">
        <v>#DIV/0!</v>
      </c>
      <c r="GF165" s="3" t="e">
        <v>#DIV/0!</v>
      </c>
      <c r="GG165" s="3" t="e">
        <v>#DIV/0!</v>
      </c>
      <c r="GH165" s="3" t="e">
        <v>#DIV/0!</v>
      </c>
      <c r="GI165" s="3" t="e">
        <v>#DIV/0!</v>
      </c>
      <c r="GJ165" s="3" t="e">
        <v>#DIV/0!</v>
      </c>
      <c r="GK165" s="3" t="e">
        <v>#DIV/0!</v>
      </c>
      <c r="GL165" s="3" t="e">
        <v>#DIV/0!</v>
      </c>
      <c r="GM165" s="3" t="e">
        <v>#DIV/0!</v>
      </c>
      <c r="GN165" s="3" t="e">
        <v>#DIV/0!</v>
      </c>
      <c r="GO165" s="3" t="e">
        <v>#DIV/0!</v>
      </c>
      <c r="GP165" s="3" t="e">
        <v>#DIV/0!</v>
      </c>
      <c r="GQ165" s="3" t="e">
        <v>#DIV/0!</v>
      </c>
      <c r="GR165" s="3" t="e">
        <v>#DIV/0!</v>
      </c>
      <c r="GS165" s="3" t="e">
        <v>#DIV/0!</v>
      </c>
      <c r="GT165" s="3" t="e">
        <v>#DIV/0!</v>
      </c>
      <c r="GU165" s="3" t="e">
        <v>#DIV/0!</v>
      </c>
      <c r="GV165" s="3" t="e">
        <v>#DIV/0!</v>
      </c>
      <c r="GW165" s="3" t="e">
        <v>#DIV/0!</v>
      </c>
      <c r="GX165" s="3" t="e">
        <v>#DIV/0!</v>
      </c>
      <c r="GY165" s="3" t="e">
        <v>#DIV/0!</v>
      </c>
      <c r="GZ165" s="3" t="e">
        <v>#DIV/0!</v>
      </c>
      <c r="HA165" s="3" t="e">
        <v>#DIV/0!</v>
      </c>
      <c r="HB165" s="3" t="e">
        <v>#DIV/0!</v>
      </c>
      <c r="HC165" s="3" t="e">
        <v>#DIV/0!</v>
      </c>
      <c r="HD165" s="3" t="e">
        <v>#DIV/0!</v>
      </c>
      <c r="HE165" s="3" t="e">
        <v>#DIV/0!</v>
      </c>
      <c r="HF165" s="3" t="e">
        <v>#DIV/0!</v>
      </c>
      <c r="HG165" s="3" t="e">
        <v>#DIV/0!</v>
      </c>
      <c r="HH165" s="3" t="e">
        <v>#DIV/0!</v>
      </c>
      <c r="HI165" s="3" t="e">
        <v>#DIV/0!</v>
      </c>
      <c r="HJ165" s="3" t="e">
        <v>#DIV/0!</v>
      </c>
      <c r="HK165" s="3" t="e">
        <v>#DIV/0!</v>
      </c>
      <c r="HL165" s="3" t="e">
        <v>#DIV/0!</v>
      </c>
      <c r="HM165" s="3" t="e">
        <v>#DIV/0!</v>
      </c>
      <c r="HN165" s="3" t="e">
        <v>#DIV/0!</v>
      </c>
      <c r="HO165" s="3" t="e">
        <v>#DIV/0!</v>
      </c>
      <c r="HP165" s="3" t="e">
        <v>#DIV/0!</v>
      </c>
      <c r="HQ165" s="3" t="e">
        <v>#DIV/0!</v>
      </c>
      <c r="HR165" s="3" t="e">
        <v>#DIV/0!</v>
      </c>
      <c r="HS165" s="3" t="e">
        <v>#DIV/0!</v>
      </c>
      <c r="HT165" s="3" t="e">
        <v>#DIV/0!</v>
      </c>
      <c r="HU165" s="3" t="e">
        <v>#DIV/0!</v>
      </c>
      <c r="HV165" s="3" t="e">
        <v>#DIV/0!</v>
      </c>
      <c r="HW165" s="3" t="e">
        <v>#DIV/0!</v>
      </c>
      <c r="HX165" s="3" t="e">
        <v>#DIV/0!</v>
      </c>
      <c r="HY165" s="3" t="e">
        <v>#DIV/0!</v>
      </c>
      <c r="HZ165" s="4" t="s">
        <v>1033</v>
      </c>
      <c r="IA165" s="4" t="s">
        <v>270</v>
      </c>
      <c r="IB165" s="4" t="s">
        <v>3208</v>
      </c>
      <c r="IC165" s="4" t="s">
        <v>5353</v>
      </c>
      <c r="ID165" s="4" t="s">
        <v>2977</v>
      </c>
      <c r="IE165" s="4" t="s">
        <v>232</v>
      </c>
      <c r="IF165" s="4" t="s">
        <v>918</v>
      </c>
      <c r="IG165" s="4" t="s">
        <v>3405</v>
      </c>
      <c r="IH165" s="4" t="s">
        <v>2390</v>
      </c>
      <c r="II165" s="4" t="s">
        <v>6142</v>
      </c>
      <c r="IJ165" s="4" t="s">
        <v>5719</v>
      </c>
      <c r="IK165" s="4" t="s">
        <v>731</v>
      </c>
      <c r="IL165" s="4" t="s">
        <v>4556</v>
      </c>
      <c r="IM165" s="4" t="s">
        <v>1655</v>
      </c>
      <c r="IN165" s="4" t="s">
        <v>1039</v>
      </c>
      <c r="IO165" s="4" t="s">
        <v>6254</v>
      </c>
      <c r="IP165" s="4" t="s">
        <v>267</v>
      </c>
      <c r="IQ165" s="4" t="s">
        <v>6285</v>
      </c>
      <c r="IR165" s="4" t="s">
        <v>1721</v>
      </c>
      <c r="IS165" s="4" t="s">
        <v>6313</v>
      </c>
      <c r="IT165" s="4" t="s">
        <v>536</v>
      </c>
      <c r="IU165" s="4" t="s">
        <v>3275</v>
      </c>
      <c r="IV165" s="4" t="s">
        <v>1771</v>
      </c>
      <c r="IW165" s="4" t="s">
        <v>1035</v>
      </c>
      <c r="IX165" s="4" t="s">
        <v>3483</v>
      </c>
      <c r="IY165" s="4" t="s">
        <v>176</v>
      </c>
      <c r="IZ165" s="4" t="s">
        <v>1250</v>
      </c>
      <c r="JA165" s="4" t="s">
        <v>6374</v>
      </c>
      <c r="JB165" s="4" t="s">
        <v>103</v>
      </c>
      <c r="JC165" s="4" t="s">
        <v>173</v>
      </c>
      <c r="JD165" s="4" t="s">
        <v>1174</v>
      </c>
      <c r="JE165" s="4" t="s">
        <v>3437</v>
      </c>
      <c r="JF165" s="4" t="s">
        <v>3297</v>
      </c>
    </row>
    <row r="166" spans="1:266" ht="15.75" thickBot="1">
      <c r="A166" s="8" t="s">
        <v>6592</v>
      </c>
      <c r="B166" s="4" t="s">
        <v>946</v>
      </c>
      <c r="C166" s="4" t="s">
        <v>1762</v>
      </c>
      <c r="D166" s="4" t="s">
        <v>174</v>
      </c>
      <c r="E166" s="4" t="s">
        <v>1206</v>
      </c>
      <c r="F166" s="4" t="s">
        <v>1820</v>
      </c>
      <c r="G166" s="4" t="s">
        <v>1361</v>
      </c>
      <c r="H166" s="4" t="s">
        <v>754</v>
      </c>
      <c r="I166" s="4" t="s">
        <v>1446</v>
      </c>
      <c r="J166" s="4" t="s">
        <v>1843</v>
      </c>
      <c r="K166" s="4" t="s">
        <v>1269</v>
      </c>
      <c r="L166" s="4" t="s">
        <v>2281</v>
      </c>
      <c r="M166" s="4" t="s">
        <v>2311</v>
      </c>
      <c r="N166" s="4" t="s">
        <v>2341</v>
      </c>
      <c r="O166" s="4" t="s">
        <v>657</v>
      </c>
      <c r="P166" s="4" t="s">
        <v>2381</v>
      </c>
      <c r="Q166" s="4" t="s">
        <v>291</v>
      </c>
      <c r="R166" s="4" t="s">
        <v>2418</v>
      </c>
      <c r="S166" s="4" t="s">
        <v>1347</v>
      </c>
      <c r="T166" s="4" t="s">
        <v>1951</v>
      </c>
      <c r="U166" s="4" t="s">
        <v>2489</v>
      </c>
      <c r="V166" s="4" t="s">
        <v>1639</v>
      </c>
      <c r="W166" s="4" t="s">
        <v>2196</v>
      </c>
      <c r="X166" s="4" t="s">
        <v>2548</v>
      </c>
      <c r="Y166" s="4" t="s">
        <v>1459</v>
      </c>
      <c r="Z166" s="4" t="s">
        <v>1753</v>
      </c>
      <c r="AA166" s="4" t="s">
        <v>226</v>
      </c>
      <c r="AB166" s="4" t="s">
        <v>219</v>
      </c>
      <c r="AC166" s="4" t="s">
        <v>1167</v>
      </c>
      <c r="AD166" s="4" t="s">
        <v>1079</v>
      </c>
      <c r="AE166" s="4" t="s">
        <v>1483</v>
      </c>
      <c r="AF166" s="4" t="s">
        <v>368</v>
      </c>
      <c r="AG166" s="4" t="s">
        <v>642</v>
      </c>
      <c r="AH166" s="4" t="s">
        <v>642</v>
      </c>
      <c r="AI166" s="4" t="s">
        <v>2758</v>
      </c>
      <c r="AJ166" s="4" t="s">
        <v>2777</v>
      </c>
      <c r="AK166" s="4" t="s">
        <v>2809</v>
      </c>
      <c r="AL166" s="4" t="s">
        <v>2365</v>
      </c>
      <c r="AM166" s="4" t="s">
        <v>922</v>
      </c>
      <c r="AN166" s="4" t="s">
        <v>475</v>
      </c>
      <c r="AO166" s="4" t="s">
        <v>568</v>
      </c>
      <c r="AP166" s="4" t="s">
        <v>2926</v>
      </c>
      <c r="AQ166" s="4" t="s">
        <v>333</v>
      </c>
      <c r="AR166" s="4" t="s">
        <v>542</v>
      </c>
      <c r="AS166" s="4" t="s">
        <v>909</v>
      </c>
      <c r="AT166" s="4" t="s">
        <v>461</v>
      </c>
      <c r="AU166" s="4" t="s">
        <v>445</v>
      </c>
      <c r="AV166" s="4" t="s">
        <v>1068</v>
      </c>
      <c r="AW166" s="4" t="s">
        <v>807</v>
      </c>
      <c r="AX166" s="4" t="s">
        <v>3094</v>
      </c>
      <c r="AY166" s="4" t="s">
        <v>3</v>
      </c>
      <c r="AZ166" s="4" t="s">
        <v>3126</v>
      </c>
      <c r="BA166" s="4" t="s">
        <v>3148</v>
      </c>
      <c r="BB166" s="4" t="s">
        <v>3</v>
      </c>
      <c r="BC166" s="4" t="s">
        <v>1237</v>
      </c>
      <c r="BD166" s="4" t="s">
        <v>207</v>
      </c>
      <c r="BE166" s="4" t="s">
        <v>3207</v>
      </c>
      <c r="BF166" s="4" t="s">
        <v>3070</v>
      </c>
      <c r="BG166" s="4" t="s">
        <v>579</v>
      </c>
      <c r="BH166" s="4" t="s">
        <v>3258</v>
      </c>
      <c r="BI166" s="4" t="s">
        <v>2576</v>
      </c>
      <c r="BJ166" s="4" t="s">
        <v>438</v>
      </c>
      <c r="BK166" s="4" t="s">
        <v>3310</v>
      </c>
      <c r="BL166" s="4" t="s">
        <v>2225</v>
      </c>
      <c r="BM166" s="4" t="s">
        <v>2177</v>
      </c>
      <c r="BN166" s="4" t="s">
        <v>46</v>
      </c>
      <c r="BO166" s="4" t="s">
        <v>2758</v>
      </c>
      <c r="BP166" s="4" t="s">
        <v>612</v>
      </c>
      <c r="BQ166" s="4" t="s">
        <v>3405</v>
      </c>
      <c r="BR166" s="4" t="s">
        <v>1304</v>
      </c>
      <c r="BS166" s="4" t="s">
        <v>1860</v>
      </c>
      <c r="BT166" s="4" t="s">
        <v>3455</v>
      </c>
      <c r="BU166" s="4" t="s">
        <v>600</v>
      </c>
      <c r="BV166" s="4" t="s">
        <v>1064</v>
      </c>
      <c r="BW166" s="4" t="s">
        <v>2450</v>
      </c>
      <c r="BX166" s="4" t="s">
        <v>795</v>
      </c>
      <c r="BY166" s="4" t="s">
        <v>291</v>
      </c>
      <c r="BZ166" s="4" t="s">
        <v>840</v>
      </c>
      <c r="CA166" s="4" t="s">
        <v>1400</v>
      </c>
      <c r="CB166" s="4" t="s">
        <v>2909</v>
      </c>
      <c r="CC166" s="4" t="s">
        <v>1156</v>
      </c>
      <c r="CD166" s="4" t="s">
        <v>3091</v>
      </c>
      <c r="CE166" s="4" t="s">
        <v>1308</v>
      </c>
      <c r="CF166" s="4" t="s">
        <v>3739</v>
      </c>
      <c r="CG166" s="4" t="s">
        <v>2342</v>
      </c>
      <c r="CH166" s="4" t="s">
        <v>3804</v>
      </c>
      <c r="CI166" s="4" t="s">
        <v>2071</v>
      </c>
      <c r="CJ166" s="4" t="s">
        <v>3849</v>
      </c>
      <c r="CK166" s="4" t="s">
        <v>857</v>
      </c>
      <c r="CL166" s="4" t="s">
        <v>1480</v>
      </c>
      <c r="CM166" s="4" t="s">
        <v>3931</v>
      </c>
      <c r="CN166" s="4" t="s">
        <v>1854</v>
      </c>
      <c r="CO166" s="4" t="s">
        <v>3971</v>
      </c>
      <c r="CP166" s="4" t="s">
        <v>2188</v>
      </c>
      <c r="CQ166" s="4" t="s">
        <v>2882</v>
      </c>
      <c r="CR166" s="4" t="s">
        <v>4023</v>
      </c>
      <c r="CS166" s="4" t="s">
        <v>601</v>
      </c>
      <c r="CT166" s="4" t="s">
        <v>439</v>
      </c>
      <c r="CU166" s="4" t="s">
        <v>734</v>
      </c>
      <c r="CV166" s="4" t="s">
        <v>2980</v>
      </c>
      <c r="CW166" s="4" t="s">
        <v>2447</v>
      </c>
      <c r="CX166" s="4" t="s">
        <v>470</v>
      </c>
      <c r="CY166" s="4" t="s">
        <v>191</v>
      </c>
      <c r="CZ166" s="4" t="s">
        <v>668</v>
      </c>
      <c r="DA166" s="4" t="s">
        <v>712</v>
      </c>
      <c r="DB166" s="4" t="s">
        <v>3</v>
      </c>
      <c r="DC166" s="4" t="s">
        <v>3452</v>
      </c>
      <c r="DD166" s="4" t="s">
        <v>4252</v>
      </c>
      <c r="DE166" s="4" t="s">
        <v>473</v>
      </c>
      <c r="DF166" s="4" t="s">
        <v>2764</v>
      </c>
      <c r="DG166" s="4" t="s">
        <v>29</v>
      </c>
      <c r="DH166" s="4" t="s">
        <v>777</v>
      </c>
      <c r="DI166" s="4" t="s">
        <v>4237</v>
      </c>
      <c r="DJ166" s="4" t="s">
        <v>435</v>
      </c>
      <c r="DK166" s="4" t="s">
        <v>435</v>
      </c>
      <c r="DL166" s="4" t="s">
        <v>4366</v>
      </c>
      <c r="DM166" s="4" t="s">
        <v>4379</v>
      </c>
      <c r="DN166" s="4" t="s">
        <v>1970</v>
      </c>
      <c r="DO166" s="4" t="s">
        <v>1093</v>
      </c>
      <c r="DP166" s="4" t="s">
        <v>3492</v>
      </c>
      <c r="DQ166" s="4" t="s">
        <v>224</v>
      </c>
      <c r="DR166" s="4" t="s">
        <v>3449</v>
      </c>
      <c r="DS166" s="4" t="s">
        <v>1933</v>
      </c>
      <c r="DT166" s="4" t="s">
        <v>708</v>
      </c>
      <c r="DU166" s="4" t="s">
        <v>2801</v>
      </c>
      <c r="DV166" s="4" t="s">
        <v>2221</v>
      </c>
      <c r="DW166" s="4" t="s">
        <v>3406</v>
      </c>
      <c r="DX166" s="4" t="s">
        <v>725</v>
      </c>
      <c r="DY166" s="4" t="s">
        <v>880</v>
      </c>
      <c r="DZ166" s="4" t="s">
        <v>1310</v>
      </c>
      <c r="EA166" s="4" t="s">
        <v>4603</v>
      </c>
      <c r="EB166" s="4" t="s">
        <v>819</v>
      </c>
      <c r="EC166" s="4" t="s">
        <v>3491</v>
      </c>
      <c r="ED166" s="4" t="s">
        <v>728</v>
      </c>
      <c r="EE166" s="4" t="s">
        <v>197</v>
      </c>
      <c r="EF166" s="4" t="s">
        <v>537</v>
      </c>
      <c r="EG166" s="4" t="s">
        <v>926</v>
      </c>
      <c r="EH166" s="4" t="s">
        <v>557</v>
      </c>
      <c r="EI166" s="4" t="s">
        <v>2333</v>
      </c>
      <c r="EJ166" s="4" t="s">
        <v>3142</v>
      </c>
      <c r="EK166" s="4" t="s">
        <v>2382</v>
      </c>
      <c r="EL166" s="4" t="s">
        <v>3148</v>
      </c>
      <c r="EM166" s="4" t="s">
        <v>2994</v>
      </c>
      <c r="EN166" s="4" t="s">
        <v>303</v>
      </c>
      <c r="EO166" s="4" t="s">
        <v>1089</v>
      </c>
      <c r="EP166" s="4" t="s">
        <v>1223</v>
      </c>
      <c r="EQ166" s="4" t="s">
        <v>2921</v>
      </c>
      <c r="ER166" s="4" t="s">
        <v>1163</v>
      </c>
      <c r="ES166" s="4" t="s">
        <v>1808</v>
      </c>
      <c r="ET166" s="4" t="s">
        <v>2056</v>
      </c>
      <c r="EU166" s="4" t="s">
        <v>1557</v>
      </c>
      <c r="EV166" s="4" t="s">
        <v>733</v>
      </c>
      <c r="EW166" s="4" t="s">
        <v>430</v>
      </c>
      <c r="EX166" s="4" t="s">
        <v>642</v>
      </c>
      <c r="EY166" s="4" t="s">
        <v>3227</v>
      </c>
      <c r="EZ166" s="4" t="s">
        <v>1121</v>
      </c>
      <c r="FA166" s="4" t="s">
        <v>1045</v>
      </c>
      <c r="FB166" s="4" t="s">
        <v>2315</v>
      </c>
      <c r="FC166" s="4" t="s">
        <v>2406</v>
      </c>
      <c r="FD166" s="4" t="s">
        <v>657</v>
      </c>
      <c r="FE166" s="4" t="s">
        <v>2969</v>
      </c>
      <c r="FF166" s="4" t="s">
        <v>1263</v>
      </c>
      <c r="FG166" s="4" t="s">
        <v>1594</v>
      </c>
      <c r="FH166" s="4" t="s">
        <v>1971</v>
      </c>
      <c r="FI166" s="4" t="s">
        <v>1666</v>
      </c>
      <c r="FJ166" s="4" t="s">
        <v>5036</v>
      </c>
      <c r="FK166" s="4" t="s">
        <v>481</v>
      </c>
      <c r="FL166" s="4" t="s">
        <v>1273</v>
      </c>
      <c r="FM166" s="4" t="s">
        <v>2663</v>
      </c>
      <c r="FN166" s="4" t="s">
        <v>994</v>
      </c>
      <c r="FO166" s="4" t="s">
        <v>408</v>
      </c>
      <c r="FP166" s="4" t="s">
        <v>3588</v>
      </c>
      <c r="FQ166" s="4" t="s">
        <v>2976</v>
      </c>
      <c r="FR166" s="4" t="s">
        <v>1021</v>
      </c>
      <c r="FS166" s="4" t="s">
        <v>1862</v>
      </c>
      <c r="FT166" s="4" t="s">
        <v>1633</v>
      </c>
      <c r="FU166" s="4" t="s">
        <v>1548</v>
      </c>
      <c r="FV166" s="4" t="s">
        <v>136</v>
      </c>
      <c r="FW166" s="4" t="s">
        <v>498</v>
      </c>
      <c r="FX166" s="4" t="s">
        <v>1799</v>
      </c>
      <c r="FY166" s="4" t="s">
        <v>866</v>
      </c>
      <c r="FZ166" s="4" t="s">
        <v>6</v>
      </c>
      <c r="GA166" s="4" t="s">
        <v>3</v>
      </c>
      <c r="GB166" s="4" t="s">
        <v>1566</v>
      </c>
      <c r="GC166" s="4" t="s">
        <v>806</v>
      </c>
      <c r="GD166" s="4" t="s">
        <v>558</v>
      </c>
      <c r="GE166" s="4" t="s">
        <v>1833</v>
      </c>
      <c r="GF166" s="4" t="s">
        <v>533</v>
      </c>
      <c r="GG166" s="4" t="s">
        <v>2039</v>
      </c>
      <c r="GH166" s="4" t="s">
        <v>689</v>
      </c>
      <c r="GI166" s="4" t="s">
        <v>600</v>
      </c>
      <c r="GJ166" s="4" t="s">
        <v>771</v>
      </c>
      <c r="GK166" s="4" t="s">
        <v>4701</v>
      </c>
      <c r="GL166" s="4" t="s">
        <v>1218</v>
      </c>
      <c r="GM166" s="4" t="s">
        <v>65</v>
      </c>
      <c r="GN166" s="4" t="s">
        <v>1780</v>
      </c>
      <c r="GO166" s="4" t="s">
        <v>3449</v>
      </c>
      <c r="GP166" s="4" t="s">
        <v>1530</v>
      </c>
      <c r="GQ166" s="4" t="s">
        <v>316</v>
      </c>
      <c r="GR166" s="4" t="s">
        <v>4379</v>
      </c>
      <c r="GS166" s="4" t="s">
        <v>1290</v>
      </c>
      <c r="GT166" s="4" t="s">
        <v>4796</v>
      </c>
      <c r="GU166" s="4" t="s">
        <v>3100</v>
      </c>
      <c r="GV166" s="4" t="s">
        <v>797</v>
      </c>
      <c r="GW166" s="4" t="s">
        <v>2207</v>
      </c>
      <c r="GX166" s="4" t="s">
        <v>1650</v>
      </c>
      <c r="GY166" s="4" t="s">
        <v>418</v>
      </c>
      <c r="GZ166" s="4" t="s">
        <v>1239</v>
      </c>
      <c r="HA166" s="4" t="s">
        <v>1753</v>
      </c>
      <c r="HB166" s="4" t="s">
        <v>2682</v>
      </c>
      <c r="HC166" s="4" t="s">
        <v>1220</v>
      </c>
      <c r="HD166" s="4" t="s">
        <v>1099</v>
      </c>
      <c r="HE166" s="4" t="s">
        <v>3063</v>
      </c>
      <c r="HF166" s="4" t="s">
        <v>1132</v>
      </c>
      <c r="HG166" s="4" t="s">
        <v>384</v>
      </c>
      <c r="HH166" s="4" t="s">
        <v>2327</v>
      </c>
      <c r="HI166" s="4" t="s">
        <v>976</v>
      </c>
      <c r="HJ166" s="4" t="s">
        <v>4366</v>
      </c>
      <c r="HK166" s="4" t="s">
        <v>583</v>
      </c>
      <c r="HL166" s="4" t="s">
        <v>2313</v>
      </c>
      <c r="HM166" s="4" t="s">
        <v>122</v>
      </c>
      <c r="HN166" s="4" t="s">
        <v>1172</v>
      </c>
      <c r="HO166" s="4" t="s">
        <v>3402</v>
      </c>
      <c r="HP166" s="4" t="s">
        <v>896</v>
      </c>
      <c r="HQ166" s="4" t="s">
        <v>3246</v>
      </c>
      <c r="HR166" s="4" t="s">
        <v>1034</v>
      </c>
      <c r="HS166" s="4" t="s">
        <v>245</v>
      </c>
      <c r="HT166" s="4" t="s">
        <v>1242</v>
      </c>
      <c r="HU166" s="4" t="s">
        <v>1172</v>
      </c>
      <c r="HV166" s="4" t="s">
        <v>273</v>
      </c>
      <c r="HW166" s="4" t="s">
        <v>3458</v>
      </c>
      <c r="HX166" s="4" t="s">
        <v>4057</v>
      </c>
      <c r="HY166" s="4" t="s">
        <v>2068</v>
      </c>
      <c r="HZ166" s="4" t="s">
        <v>983</v>
      </c>
      <c r="IA166" s="4" t="s">
        <v>1294</v>
      </c>
      <c r="IB166" s="4" t="s">
        <v>309</v>
      </c>
      <c r="IC166" s="4" t="s">
        <v>448</v>
      </c>
      <c r="ID166" s="4" t="s">
        <v>3100</v>
      </c>
      <c r="IE166" s="4" t="s">
        <v>1513</v>
      </c>
      <c r="IF166" s="4" t="s">
        <v>4156</v>
      </c>
      <c r="IG166" s="4" t="s">
        <v>4078</v>
      </c>
      <c r="IH166" s="4" t="s">
        <v>10</v>
      </c>
      <c r="II166" s="4" t="s">
        <v>454</v>
      </c>
      <c r="IJ166" s="4" t="s">
        <v>1946</v>
      </c>
      <c r="IK166" s="4" t="s">
        <v>287</v>
      </c>
      <c r="IL166" s="4" t="s">
        <v>2974</v>
      </c>
      <c r="IM166" s="4" t="s">
        <v>3323</v>
      </c>
      <c r="IN166" s="4" t="s">
        <v>2776</v>
      </c>
      <c r="IO166" s="4" t="s">
        <v>308</v>
      </c>
      <c r="IP166" s="4" t="s">
        <v>1339</v>
      </c>
      <c r="IQ166" s="4" t="s">
        <v>4481</v>
      </c>
      <c r="IR166" s="4" t="s">
        <v>2075</v>
      </c>
      <c r="IS166" s="4" t="s">
        <v>886</v>
      </c>
      <c r="IT166" s="4" t="s">
        <v>969</v>
      </c>
      <c r="IU166" s="4" t="s">
        <v>2492</v>
      </c>
      <c r="IV166" s="4" t="s">
        <v>2344</v>
      </c>
      <c r="IW166" s="4" t="s">
        <v>26</v>
      </c>
      <c r="IX166" s="4" t="s">
        <v>2349</v>
      </c>
      <c r="IY166" s="4" t="s">
        <v>6366</v>
      </c>
      <c r="IZ166" s="4" t="s">
        <v>3133</v>
      </c>
      <c r="JA166" s="4" t="s">
        <v>300</v>
      </c>
      <c r="JB166" s="4" t="s">
        <v>4701</v>
      </c>
      <c r="JC166" s="4" t="s">
        <v>303</v>
      </c>
      <c r="JD166" s="4" t="s">
        <v>1202</v>
      </c>
      <c r="JE166" s="4" t="s">
        <v>1388</v>
      </c>
      <c r="JF166" s="4" t="s">
        <v>1064</v>
      </c>
    </row>
    <row r="167" spans="1:266" ht="15.75" thickBot="1">
      <c r="A167" s="8" t="s">
        <v>6593</v>
      </c>
      <c r="B167" s="4" t="s">
        <v>2078</v>
      </c>
      <c r="C167" s="4" t="s">
        <v>2094</v>
      </c>
      <c r="D167" s="4" t="s">
        <v>1293</v>
      </c>
      <c r="E167" s="4" t="s">
        <v>1526</v>
      </c>
      <c r="F167" s="4" t="s">
        <v>2145</v>
      </c>
      <c r="G167" s="4" t="s">
        <v>2164</v>
      </c>
      <c r="H167" s="4" t="s">
        <v>100</v>
      </c>
      <c r="I167" s="4" t="s">
        <v>1740</v>
      </c>
      <c r="J167" s="4" t="s">
        <v>2230</v>
      </c>
      <c r="K167" s="4" t="s">
        <v>2260</v>
      </c>
      <c r="L167" s="4" t="s">
        <v>2282</v>
      </c>
      <c r="M167" s="4" t="s">
        <v>2312</v>
      </c>
      <c r="N167" s="4" t="s">
        <v>2342</v>
      </c>
      <c r="O167" s="4" t="s">
        <v>1021</v>
      </c>
      <c r="P167" s="4" t="s">
        <v>2382</v>
      </c>
      <c r="Q167" s="4" t="s">
        <v>1550</v>
      </c>
      <c r="R167" s="4" t="s">
        <v>2419</v>
      </c>
      <c r="S167" s="4" t="s">
        <v>2439</v>
      </c>
      <c r="T167" s="4" t="s">
        <v>2461</v>
      </c>
      <c r="U167" s="4" t="s">
        <v>1018</v>
      </c>
      <c r="V167" s="4" t="s">
        <v>2399</v>
      </c>
      <c r="W167" s="4" t="s">
        <v>2524</v>
      </c>
      <c r="X167" s="4" t="s">
        <v>2549</v>
      </c>
      <c r="Y167" s="4" t="s">
        <v>1003</v>
      </c>
      <c r="Z167" s="4" t="s">
        <v>1754</v>
      </c>
      <c r="AA167" s="4" t="s">
        <v>2610</v>
      </c>
      <c r="AB167" s="4" t="s">
        <v>1231</v>
      </c>
      <c r="AC167" s="4" t="s">
        <v>2655</v>
      </c>
      <c r="AD167" s="4" t="s">
        <v>2674</v>
      </c>
      <c r="AE167" s="4" t="s">
        <v>2689</v>
      </c>
      <c r="AF167" s="4" t="s">
        <v>1534</v>
      </c>
      <c r="AG167" s="4" t="s">
        <v>301</v>
      </c>
      <c r="AH167" s="4" t="s">
        <v>2544</v>
      </c>
      <c r="AI167" s="4" t="s">
        <v>2132</v>
      </c>
      <c r="AJ167" s="4" t="s">
        <v>1959</v>
      </c>
      <c r="AK167" s="4" t="s">
        <v>2810</v>
      </c>
      <c r="AL167" s="4" t="s">
        <v>1237</v>
      </c>
      <c r="AM167" s="4" t="s">
        <v>134</v>
      </c>
      <c r="AN167" s="4" t="s">
        <v>2886</v>
      </c>
      <c r="AO167" s="4" t="s">
        <v>435</v>
      </c>
      <c r="AP167" s="4" t="s">
        <v>1507</v>
      </c>
      <c r="AQ167" s="4" t="s">
        <v>1562</v>
      </c>
      <c r="AR167" s="4" t="s">
        <v>1932</v>
      </c>
      <c r="AS167" s="4" t="s">
        <v>1357</v>
      </c>
      <c r="AT167" s="4" t="s">
        <v>3007</v>
      </c>
      <c r="AU167" s="4" t="s">
        <v>396</v>
      </c>
      <c r="AV167" s="4" t="s">
        <v>1157</v>
      </c>
      <c r="AW167" s="4" t="s">
        <v>702</v>
      </c>
      <c r="AX167" s="4" t="s">
        <v>2563</v>
      </c>
      <c r="AY167" s="4" t="s">
        <v>2778</v>
      </c>
      <c r="AZ167" s="4" t="s">
        <v>772</v>
      </c>
      <c r="BA167" s="4" t="s">
        <v>555</v>
      </c>
      <c r="BB167" s="4" t="s">
        <v>1449</v>
      </c>
      <c r="BC167" s="4" t="s">
        <v>3183</v>
      </c>
      <c r="BD167" s="4" t="s">
        <v>1551</v>
      </c>
      <c r="BE167" s="4" t="s">
        <v>1123</v>
      </c>
      <c r="BF167" s="4" t="s">
        <v>3141</v>
      </c>
      <c r="BG167" s="4" t="s">
        <v>1934</v>
      </c>
      <c r="BH167" s="4" t="s">
        <v>2049</v>
      </c>
      <c r="BI167" s="4" t="s">
        <v>1737</v>
      </c>
      <c r="BJ167" s="4" t="s">
        <v>3184</v>
      </c>
      <c r="BK167" s="4" t="s">
        <v>818</v>
      </c>
      <c r="BL167" s="4" t="s">
        <v>421</v>
      </c>
      <c r="BM167" s="4" t="s">
        <v>3353</v>
      </c>
      <c r="BN167" s="4" t="s">
        <v>1155</v>
      </c>
      <c r="BO167" s="4" t="s">
        <v>198</v>
      </c>
      <c r="BP167" s="4" t="s">
        <v>743</v>
      </c>
      <c r="BQ167" s="4" t="s">
        <v>1104</v>
      </c>
      <c r="BR167" s="4" t="s">
        <v>1573</v>
      </c>
      <c r="BS167" s="4" t="s">
        <v>3437</v>
      </c>
      <c r="BT167" s="4" t="s">
        <v>3456</v>
      </c>
      <c r="BU167" s="4" t="s">
        <v>2380</v>
      </c>
      <c r="BV167" s="4" t="s">
        <v>3195</v>
      </c>
      <c r="BW167" s="4" t="s">
        <v>1177</v>
      </c>
      <c r="BX167" s="4" t="s">
        <v>3327</v>
      </c>
      <c r="BY167" s="4" t="s">
        <v>3558</v>
      </c>
      <c r="BZ167" s="4" t="s">
        <v>3581</v>
      </c>
      <c r="CA167" s="4" t="s">
        <v>3595</v>
      </c>
      <c r="CB167" s="4" t="s">
        <v>2723</v>
      </c>
      <c r="CC167" s="4" t="s">
        <v>1488</v>
      </c>
      <c r="CD167" s="4" t="s">
        <v>2974</v>
      </c>
      <c r="CE167" s="4" t="s">
        <v>3523</v>
      </c>
      <c r="CF167" s="4" t="s">
        <v>2236</v>
      </c>
      <c r="CG167" s="4" t="s">
        <v>2974</v>
      </c>
      <c r="CH167" s="4" t="s">
        <v>3805</v>
      </c>
      <c r="CI167" s="4" t="s">
        <v>3280</v>
      </c>
      <c r="CJ167" s="4" t="s">
        <v>228</v>
      </c>
      <c r="CK167" s="4" t="s">
        <v>3875</v>
      </c>
      <c r="CL167" s="4" t="s">
        <v>3023</v>
      </c>
      <c r="CM167" s="4" t="s">
        <v>3791</v>
      </c>
      <c r="CN167" s="4" t="s">
        <v>3952</v>
      </c>
      <c r="CO167" s="4" t="s">
        <v>11</v>
      </c>
      <c r="CP167" s="4" t="s">
        <v>1028</v>
      </c>
      <c r="CQ167" s="4" t="s">
        <v>3061</v>
      </c>
      <c r="CR167" s="4" t="s">
        <v>3762</v>
      </c>
      <c r="CS167" s="4" t="s">
        <v>630</v>
      </c>
      <c r="CT167" s="4" t="s">
        <v>4063</v>
      </c>
      <c r="CU167" s="4" t="s">
        <v>1224</v>
      </c>
      <c r="CV167" s="4" t="s">
        <v>919</v>
      </c>
      <c r="CW167" s="4" t="s">
        <v>684</v>
      </c>
      <c r="CX167" s="4" t="s">
        <v>4126</v>
      </c>
      <c r="CY167" s="4" t="s">
        <v>1865</v>
      </c>
      <c r="CZ167" s="4" t="s">
        <v>1439</v>
      </c>
      <c r="DA167" s="4" t="s">
        <v>2305</v>
      </c>
      <c r="DB167" s="4" t="s">
        <v>3009</v>
      </c>
      <c r="DC167" s="4" t="s">
        <v>750</v>
      </c>
      <c r="DD167" s="4" t="s">
        <v>4253</v>
      </c>
      <c r="DE167" s="4" t="s">
        <v>90</v>
      </c>
      <c r="DF167" s="4" t="s">
        <v>4281</v>
      </c>
      <c r="DG167" s="4" t="s">
        <v>1442</v>
      </c>
      <c r="DH167" s="4" t="s">
        <v>1616</v>
      </c>
      <c r="DI167" s="4" t="s">
        <v>600</v>
      </c>
      <c r="DJ167" s="4" t="s">
        <v>2273</v>
      </c>
      <c r="DK167" s="4" t="s">
        <v>2751</v>
      </c>
      <c r="DL167" s="4" t="s">
        <v>2280</v>
      </c>
      <c r="DM167" s="4" t="s">
        <v>487</v>
      </c>
      <c r="DN167" s="4" t="s">
        <v>1161</v>
      </c>
      <c r="DO167" s="4" t="s">
        <v>4434</v>
      </c>
      <c r="DP167" s="4" t="s">
        <v>634</v>
      </c>
      <c r="DQ167" s="4" t="s">
        <v>4376</v>
      </c>
      <c r="DR167" s="4" t="s">
        <v>1132</v>
      </c>
      <c r="DS167" s="4" t="s">
        <v>3209</v>
      </c>
      <c r="DT167" s="4" t="s">
        <v>650</v>
      </c>
      <c r="DU167" s="4" t="s">
        <v>2132</v>
      </c>
      <c r="DV167" s="4" t="s">
        <v>2759</v>
      </c>
      <c r="DW167" s="4" t="s">
        <v>3628</v>
      </c>
      <c r="DX167" s="4" t="s">
        <v>4457</v>
      </c>
      <c r="DY167" s="4" t="s">
        <v>1442</v>
      </c>
      <c r="DZ167" s="4" t="s">
        <v>1843</v>
      </c>
      <c r="EA167" s="4" t="s">
        <v>4604</v>
      </c>
      <c r="EB167" s="4" t="s">
        <v>2016</v>
      </c>
      <c r="EC167" s="4" t="s">
        <v>1181</v>
      </c>
      <c r="ED167" s="4" t="s">
        <v>1273</v>
      </c>
      <c r="EE167" s="4" t="s">
        <v>4042</v>
      </c>
      <c r="EF167" s="4" t="s">
        <v>2974</v>
      </c>
      <c r="EG167" s="4" t="s">
        <v>1564</v>
      </c>
      <c r="EH167" s="4" t="s">
        <v>1214</v>
      </c>
      <c r="EI167" s="4" t="s">
        <v>818</v>
      </c>
      <c r="EJ167" s="4" t="s">
        <v>2676</v>
      </c>
      <c r="EK167" s="4" t="s">
        <v>2707</v>
      </c>
      <c r="EL167" s="4" t="s">
        <v>593</v>
      </c>
      <c r="EM167" s="4" t="s">
        <v>89</v>
      </c>
      <c r="EN167" s="4" t="s">
        <v>4387</v>
      </c>
      <c r="EO167" s="4" t="s">
        <v>1608</v>
      </c>
      <c r="EP167" s="4" t="s">
        <v>4796</v>
      </c>
      <c r="EQ167" s="4" t="s">
        <v>701</v>
      </c>
      <c r="ER167" s="4" t="s">
        <v>4820</v>
      </c>
      <c r="ES167" s="4" t="s">
        <v>888</v>
      </c>
      <c r="ET167" s="4" t="s">
        <v>3321</v>
      </c>
      <c r="EU167" s="4" t="s">
        <v>174</v>
      </c>
      <c r="EV167" s="4" t="s">
        <v>612</v>
      </c>
      <c r="EW167" s="4" t="s">
        <v>3044</v>
      </c>
      <c r="EX167" s="4" t="s">
        <v>3122</v>
      </c>
      <c r="EY167" s="4" t="s">
        <v>2203</v>
      </c>
      <c r="EZ167" s="4" t="s">
        <v>1493</v>
      </c>
      <c r="FA167" s="4" t="s">
        <v>3458</v>
      </c>
      <c r="FB167" s="4" t="s">
        <v>1449</v>
      </c>
      <c r="FC167" s="4" t="s">
        <v>4936</v>
      </c>
      <c r="FD167" s="4" t="s">
        <v>3392</v>
      </c>
      <c r="FE167" s="4" t="s">
        <v>2188</v>
      </c>
      <c r="FF167" s="4" t="s">
        <v>1386</v>
      </c>
      <c r="FG167" s="4" t="s">
        <v>594</v>
      </c>
      <c r="FH167" s="4" t="s">
        <v>2364</v>
      </c>
      <c r="FI167" s="4" t="s">
        <v>2894</v>
      </c>
      <c r="FJ167" s="4" t="s">
        <v>191</v>
      </c>
      <c r="FK167" s="4" t="s">
        <v>205</v>
      </c>
      <c r="FL167" s="4" t="s">
        <v>3288</v>
      </c>
      <c r="FM167" s="4" t="s">
        <v>1918</v>
      </c>
      <c r="FN167" s="4" t="s">
        <v>4127</v>
      </c>
      <c r="FO167" s="4" t="s">
        <v>376</v>
      </c>
      <c r="FP167" s="4" t="s">
        <v>1033</v>
      </c>
      <c r="FQ167" s="4" t="s">
        <v>1522</v>
      </c>
      <c r="FR167" s="4" t="s">
        <v>5140</v>
      </c>
      <c r="FS167" s="4" t="s">
        <v>1866</v>
      </c>
      <c r="FT167" s="4" t="s">
        <v>2902</v>
      </c>
      <c r="FU167" s="4" t="s">
        <v>1674</v>
      </c>
      <c r="FV167" s="4" t="s">
        <v>4660</v>
      </c>
      <c r="FW167" s="4" t="s">
        <v>4247</v>
      </c>
      <c r="FX167" s="4" t="s">
        <v>1111</v>
      </c>
      <c r="FY167" s="4" t="s">
        <v>3229</v>
      </c>
      <c r="FZ167" s="4" t="s">
        <v>5270</v>
      </c>
      <c r="GA167" s="4" t="s">
        <v>368</v>
      </c>
      <c r="GB167" s="4" t="s">
        <v>1188</v>
      </c>
      <c r="GC167" s="4" t="s">
        <v>2566</v>
      </c>
      <c r="GD167" s="4" t="s">
        <v>515</v>
      </c>
      <c r="GE167" s="4" t="s">
        <v>2578</v>
      </c>
      <c r="GF167" s="4" t="s">
        <v>4796</v>
      </c>
      <c r="GG167" s="4" t="s">
        <v>268</v>
      </c>
      <c r="GH167" s="4" t="s">
        <v>2129</v>
      </c>
      <c r="GI167" s="4" t="s">
        <v>3876</v>
      </c>
      <c r="GJ167" s="4" t="s">
        <v>2973</v>
      </c>
      <c r="GK167" s="4" t="s">
        <v>950</v>
      </c>
      <c r="GL167" s="4" t="s">
        <v>877</v>
      </c>
      <c r="GM167" s="4" t="s">
        <v>3444</v>
      </c>
      <c r="GN167" s="4" t="s">
        <v>3323</v>
      </c>
      <c r="GO167" s="4" t="s">
        <v>4039</v>
      </c>
      <c r="GP167" s="4" t="s">
        <v>4578</v>
      </c>
      <c r="GQ167" s="4" t="s">
        <v>5205</v>
      </c>
      <c r="GR167" s="4" t="s">
        <v>1249</v>
      </c>
      <c r="GS167" s="4" t="s">
        <v>74</v>
      </c>
      <c r="GT167" s="4" t="s">
        <v>693</v>
      </c>
      <c r="GU167" s="4" t="s">
        <v>3370</v>
      </c>
      <c r="GV167" s="4" t="s">
        <v>5180</v>
      </c>
      <c r="GW167" s="4" t="s">
        <v>796</v>
      </c>
      <c r="GX167" s="4" t="s">
        <v>5526</v>
      </c>
      <c r="GY167" s="4" t="s">
        <v>1085</v>
      </c>
      <c r="GZ167" s="4" t="s">
        <v>3151</v>
      </c>
      <c r="HA167" s="4" t="s">
        <v>748</v>
      </c>
      <c r="HB167" s="4" t="s">
        <v>1337</v>
      </c>
      <c r="HC167" s="4" t="s">
        <v>3439</v>
      </c>
      <c r="HD167" s="4" t="s">
        <v>2382</v>
      </c>
      <c r="HE167" s="4" t="s">
        <v>972</v>
      </c>
      <c r="HF167" s="4" t="s">
        <v>1063</v>
      </c>
      <c r="HG167" s="4" t="s">
        <v>952</v>
      </c>
      <c r="HH167" s="4" t="s">
        <v>892</v>
      </c>
      <c r="HI167" s="4" t="s">
        <v>3288</v>
      </c>
      <c r="HJ167" s="4" t="s">
        <v>494</v>
      </c>
      <c r="HK167" s="4" t="s">
        <v>3055</v>
      </c>
      <c r="HL167" s="4" t="s">
        <v>4488</v>
      </c>
      <c r="HM167" s="4" t="s">
        <v>5773</v>
      </c>
      <c r="HN167" s="4" t="s">
        <v>5808</v>
      </c>
      <c r="HO167" s="4" t="s">
        <v>4802</v>
      </c>
      <c r="HP167" s="4" t="s">
        <v>2598</v>
      </c>
      <c r="HQ167" s="4" t="s">
        <v>544</v>
      </c>
      <c r="HR167" s="4" t="s">
        <v>5220</v>
      </c>
      <c r="HS167" s="4" t="s">
        <v>1150</v>
      </c>
      <c r="HT167" s="4" t="s">
        <v>4339</v>
      </c>
      <c r="HU167" s="4" t="s">
        <v>5957</v>
      </c>
      <c r="HV167" s="4" t="s">
        <v>3239</v>
      </c>
      <c r="HW167" s="4" t="s">
        <v>4828</v>
      </c>
      <c r="HX167" s="4" t="s">
        <v>5173</v>
      </c>
      <c r="HY167" s="4" t="s">
        <v>1545</v>
      </c>
      <c r="HZ167" s="4" t="s">
        <v>1752</v>
      </c>
      <c r="IA167" s="4" t="s">
        <v>585</v>
      </c>
      <c r="IB167" s="4" t="s">
        <v>1997</v>
      </c>
      <c r="IC167" s="4" t="s">
        <v>4541</v>
      </c>
      <c r="ID167" s="4" t="s">
        <v>750</v>
      </c>
      <c r="IE167" s="4" t="s">
        <v>1843</v>
      </c>
      <c r="IF167" s="4" t="s">
        <v>1204</v>
      </c>
      <c r="IG167" s="4" t="s">
        <v>1297</v>
      </c>
      <c r="IH167" s="4" t="s">
        <v>46</v>
      </c>
      <c r="II167" s="4" t="s">
        <v>4045</v>
      </c>
      <c r="IJ167" s="4" t="s">
        <v>2543</v>
      </c>
      <c r="IK167" s="4" t="s">
        <v>1534</v>
      </c>
      <c r="IL167" s="4" t="s">
        <v>4284</v>
      </c>
      <c r="IM167" s="4" t="s">
        <v>852</v>
      </c>
      <c r="IN167" s="4" t="s">
        <v>3470</v>
      </c>
      <c r="IO167" s="4" t="s">
        <v>1565</v>
      </c>
      <c r="IP167" s="4" t="s">
        <v>591</v>
      </c>
      <c r="IQ167" s="4" t="s">
        <v>3473</v>
      </c>
      <c r="IR167" s="4" t="s">
        <v>687</v>
      </c>
      <c r="IS167" s="4" t="s">
        <v>1784</v>
      </c>
      <c r="IT167" s="4" t="s">
        <v>2555</v>
      </c>
      <c r="IU167" s="4" t="s">
        <v>6329</v>
      </c>
      <c r="IV167" s="4" t="s">
        <v>2058</v>
      </c>
      <c r="IW167" s="4" t="s">
        <v>4660</v>
      </c>
      <c r="IX167" s="4" t="s">
        <v>3597</v>
      </c>
      <c r="IY167" s="4" t="s">
        <v>2521</v>
      </c>
      <c r="IZ167" s="4" t="s">
        <v>326</v>
      </c>
      <c r="JA167" s="4" t="s">
        <v>3982</v>
      </c>
      <c r="JB167" s="4" t="s">
        <v>557</v>
      </c>
      <c r="JC167" s="4" t="s">
        <v>1557</v>
      </c>
      <c r="JD167" s="4" t="s">
        <v>4252</v>
      </c>
      <c r="JE167" s="4" t="s">
        <v>3041</v>
      </c>
      <c r="JF167" s="4" t="s">
        <v>282</v>
      </c>
    </row>
    <row r="168" spans="1:266" ht="15.75" thickBot="1">
      <c r="A168" s="8" t="s">
        <v>6594</v>
      </c>
      <c r="B168" s="3" t="e">
        <v>#DIV/0!</v>
      </c>
      <c r="C168" s="3" t="e">
        <v>#DIV/0!</v>
      </c>
      <c r="D168" s="3" t="e">
        <v>#DIV/0!</v>
      </c>
      <c r="E168" s="3" t="e">
        <v>#DIV/0!</v>
      </c>
      <c r="F168" s="3" t="e">
        <v>#DIV/0!</v>
      </c>
      <c r="G168" s="3" t="e">
        <v>#DIV/0!</v>
      </c>
      <c r="H168" s="3" t="e">
        <v>#DIV/0!</v>
      </c>
      <c r="I168" s="3" t="e">
        <v>#DIV/0!</v>
      </c>
      <c r="J168" s="3" t="e">
        <v>#DIV/0!</v>
      </c>
      <c r="K168" s="3" t="e">
        <v>#DIV/0!</v>
      </c>
      <c r="L168" s="3" t="e">
        <v>#DIV/0!</v>
      </c>
      <c r="M168" s="3" t="e">
        <v>#DIV/0!</v>
      </c>
      <c r="N168" s="3" t="e">
        <v>#DIV/0!</v>
      </c>
      <c r="O168" s="3" t="e">
        <v>#DIV/0!</v>
      </c>
      <c r="P168" s="3" t="e">
        <v>#DIV/0!</v>
      </c>
      <c r="Q168" s="3" t="e">
        <v>#DIV/0!</v>
      </c>
      <c r="R168" s="3" t="e">
        <v>#DIV/0!</v>
      </c>
      <c r="S168" s="3" t="e">
        <v>#DIV/0!</v>
      </c>
      <c r="T168" s="3" t="e">
        <v>#DIV/0!</v>
      </c>
      <c r="U168" s="3" t="e">
        <v>#DIV/0!</v>
      </c>
      <c r="V168" s="3" t="e">
        <v>#DIV/0!</v>
      </c>
      <c r="W168" s="3" t="e">
        <v>#DIV/0!</v>
      </c>
      <c r="X168" s="3" t="e">
        <v>#DIV/0!</v>
      </c>
      <c r="Y168" s="3" t="e">
        <v>#DIV/0!</v>
      </c>
      <c r="Z168" s="3" t="e">
        <v>#DIV/0!</v>
      </c>
      <c r="AA168" s="3" t="e">
        <v>#DIV/0!</v>
      </c>
      <c r="AB168" s="3" t="e">
        <v>#DIV/0!</v>
      </c>
      <c r="AC168" s="3" t="e">
        <v>#DIV/0!</v>
      </c>
      <c r="AD168" s="3" t="e">
        <v>#DIV/0!</v>
      </c>
      <c r="AE168" s="3" t="e">
        <v>#DIV/0!</v>
      </c>
      <c r="AF168" s="3" t="e">
        <v>#DIV/0!</v>
      </c>
      <c r="AG168" s="3" t="e">
        <v>#DIV/0!</v>
      </c>
      <c r="AH168" s="3" t="e">
        <v>#DIV/0!</v>
      </c>
      <c r="AI168" s="3" t="e">
        <v>#DIV/0!</v>
      </c>
      <c r="AJ168" s="3" t="e">
        <v>#DIV/0!</v>
      </c>
      <c r="AK168" s="3" t="e">
        <v>#DIV/0!</v>
      </c>
      <c r="AL168" s="3" t="e">
        <v>#DIV/0!</v>
      </c>
      <c r="AM168" s="3" t="e">
        <v>#DIV/0!</v>
      </c>
      <c r="AN168" s="3" t="e">
        <v>#DIV/0!</v>
      </c>
      <c r="AO168" s="3" t="e">
        <v>#DIV/0!</v>
      </c>
      <c r="AP168" s="3" t="e">
        <v>#DIV/0!</v>
      </c>
      <c r="AQ168" s="3" t="e">
        <v>#DIV/0!</v>
      </c>
      <c r="AR168" s="3" t="e">
        <v>#DIV/0!</v>
      </c>
      <c r="AS168" s="3" t="e">
        <v>#DIV/0!</v>
      </c>
      <c r="AT168" s="3" t="e">
        <v>#DIV/0!</v>
      </c>
      <c r="AU168" s="3" t="e">
        <v>#DIV/0!</v>
      </c>
      <c r="AV168" s="3" t="e">
        <v>#DIV/0!</v>
      </c>
      <c r="AW168" s="3" t="e">
        <v>#DIV/0!</v>
      </c>
      <c r="AX168" s="3" t="e">
        <v>#DIV/0!</v>
      </c>
      <c r="AY168" s="3" t="e">
        <v>#DIV/0!</v>
      </c>
      <c r="AZ168" s="3" t="e">
        <v>#DIV/0!</v>
      </c>
      <c r="BA168" s="3" t="e">
        <v>#DIV/0!</v>
      </c>
      <c r="BB168" s="3" t="e">
        <v>#DIV/0!</v>
      </c>
      <c r="BC168" s="3" t="e">
        <v>#DIV/0!</v>
      </c>
      <c r="BD168" s="3" t="e">
        <v>#DIV/0!</v>
      </c>
      <c r="BE168" s="3" t="e">
        <v>#DIV/0!</v>
      </c>
      <c r="BF168" s="3" t="e">
        <v>#DIV/0!</v>
      </c>
      <c r="BG168" s="3" t="e">
        <v>#DIV/0!</v>
      </c>
      <c r="BH168" s="3" t="e">
        <v>#DIV/0!</v>
      </c>
      <c r="BI168" s="3" t="e">
        <v>#DIV/0!</v>
      </c>
      <c r="BJ168" s="3" t="e">
        <v>#DIV/0!</v>
      </c>
      <c r="BK168" s="3" t="e">
        <v>#DIV/0!</v>
      </c>
      <c r="BL168" s="3" t="e">
        <v>#DIV/0!</v>
      </c>
      <c r="BM168" s="3" t="e">
        <v>#DIV/0!</v>
      </c>
      <c r="BN168" s="3" t="e">
        <v>#DIV/0!</v>
      </c>
      <c r="BO168" s="3" t="e">
        <v>#DIV/0!</v>
      </c>
      <c r="BP168" s="3" t="e">
        <v>#DIV/0!</v>
      </c>
      <c r="BQ168" s="3" t="e">
        <v>#DIV/0!</v>
      </c>
      <c r="BR168" s="3" t="e">
        <v>#DIV/0!</v>
      </c>
      <c r="BS168" s="3" t="e">
        <v>#DIV/0!</v>
      </c>
      <c r="BT168" s="3" t="e">
        <v>#DIV/0!</v>
      </c>
      <c r="BU168" s="3" t="e">
        <v>#DIV/0!</v>
      </c>
      <c r="BV168" s="3" t="e">
        <v>#DIV/0!</v>
      </c>
      <c r="BW168" s="3" t="e">
        <v>#DIV/0!</v>
      </c>
      <c r="BX168" s="3" t="e">
        <v>#DIV/0!</v>
      </c>
      <c r="BY168" s="3" t="e">
        <v>#DIV/0!</v>
      </c>
      <c r="BZ168" s="3" t="e">
        <v>#DIV/0!</v>
      </c>
      <c r="CA168" s="3" t="e">
        <v>#DIV/0!</v>
      </c>
      <c r="CB168" s="3" t="e">
        <v>#DIV/0!</v>
      </c>
      <c r="CC168" s="3" t="e">
        <v>#DIV/0!</v>
      </c>
      <c r="CD168" s="3" t="e">
        <v>#DIV/0!</v>
      </c>
      <c r="CE168" s="3" t="e">
        <v>#DIV/0!</v>
      </c>
      <c r="CF168" s="3" t="e">
        <v>#DIV/0!</v>
      </c>
      <c r="CG168" s="3" t="e">
        <v>#DIV/0!</v>
      </c>
      <c r="CH168" s="3" t="e">
        <v>#DIV/0!</v>
      </c>
      <c r="CI168" s="3" t="e">
        <v>#DIV/0!</v>
      </c>
      <c r="CJ168" s="3" t="e">
        <v>#DIV/0!</v>
      </c>
      <c r="CK168" s="3" t="e">
        <v>#DIV/0!</v>
      </c>
      <c r="CL168" s="3" t="e">
        <v>#DIV/0!</v>
      </c>
      <c r="CM168" s="3" t="e">
        <v>#DIV/0!</v>
      </c>
      <c r="CN168" s="3" t="e">
        <v>#DIV/0!</v>
      </c>
      <c r="CO168" s="3" t="e">
        <v>#DIV/0!</v>
      </c>
      <c r="CP168" s="3" t="e">
        <v>#DIV/0!</v>
      </c>
      <c r="CQ168" s="3" t="e">
        <v>#DIV/0!</v>
      </c>
      <c r="CR168" s="3" t="e">
        <v>#DIV/0!</v>
      </c>
      <c r="CS168" s="3" t="e">
        <v>#DIV/0!</v>
      </c>
      <c r="CT168" s="3" t="e">
        <v>#DIV/0!</v>
      </c>
      <c r="CU168" s="3" t="e">
        <v>#DIV/0!</v>
      </c>
      <c r="CV168" s="3" t="e">
        <v>#DIV/0!</v>
      </c>
      <c r="CW168" s="3" t="e">
        <v>#DIV/0!</v>
      </c>
      <c r="CX168" s="3" t="e">
        <v>#DIV/0!</v>
      </c>
      <c r="CY168" s="3" t="e">
        <v>#DIV/0!</v>
      </c>
      <c r="CZ168" s="3" t="e">
        <v>#DIV/0!</v>
      </c>
      <c r="DA168" s="3" t="e">
        <v>#DIV/0!</v>
      </c>
      <c r="DB168" s="3" t="e">
        <v>#DIV/0!</v>
      </c>
      <c r="DC168" s="3" t="e">
        <v>#DIV/0!</v>
      </c>
      <c r="DD168" s="3" t="e">
        <v>#DIV/0!</v>
      </c>
      <c r="DE168" s="3" t="e">
        <v>#DIV/0!</v>
      </c>
      <c r="DF168" s="3" t="e">
        <v>#DIV/0!</v>
      </c>
      <c r="DG168" s="3" t="e">
        <v>#DIV/0!</v>
      </c>
      <c r="DH168" s="3" t="e">
        <v>#DIV/0!</v>
      </c>
      <c r="DI168" s="3" t="e">
        <v>#DIV/0!</v>
      </c>
      <c r="DJ168" s="3" t="e">
        <v>#DIV/0!</v>
      </c>
      <c r="DK168" s="3" t="e">
        <v>#DIV/0!</v>
      </c>
      <c r="DL168" s="3" t="e">
        <v>#DIV/0!</v>
      </c>
      <c r="DM168" s="3" t="e">
        <v>#DIV/0!</v>
      </c>
      <c r="DN168" s="3" t="e">
        <v>#DIV/0!</v>
      </c>
      <c r="DO168" s="3" t="e">
        <v>#DIV/0!</v>
      </c>
      <c r="DP168" s="3" t="e">
        <v>#DIV/0!</v>
      </c>
      <c r="DQ168" s="3" t="e">
        <v>#DIV/0!</v>
      </c>
      <c r="DR168" s="3" t="e">
        <v>#DIV/0!</v>
      </c>
      <c r="DS168" s="3" t="e">
        <v>#DIV/0!</v>
      </c>
      <c r="DT168" s="3" t="e">
        <v>#DIV/0!</v>
      </c>
      <c r="DU168" s="3" t="e">
        <v>#DIV/0!</v>
      </c>
      <c r="DV168" s="3" t="e">
        <v>#DIV/0!</v>
      </c>
      <c r="DW168" s="3" t="e">
        <v>#DIV/0!</v>
      </c>
      <c r="DX168" s="3" t="e">
        <v>#DIV/0!</v>
      </c>
      <c r="DY168" s="3" t="e">
        <v>#DIV/0!</v>
      </c>
      <c r="DZ168" s="3" t="e">
        <v>#DIV/0!</v>
      </c>
      <c r="EA168" s="3" t="e">
        <v>#DIV/0!</v>
      </c>
      <c r="EB168" s="3" t="e">
        <v>#DIV/0!</v>
      </c>
      <c r="EC168" s="3" t="e">
        <v>#DIV/0!</v>
      </c>
      <c r="ED168" s="3" t="e">
        <v>#DIV/0!</v>
      </c>
      <c r="EE168" s="3" t="e">
        <v>#DIV/0!</v>
      </c>
      <c r="EF168" s="3" t="e">
        <v>#DIV/0!</v>
      </c>
      <c r="EG168" s="3" t="e">
        <v>#DIV/0!</v>
      </c>
      <c r="EH168" s="3" t="e">
        <v>#DIV/0!</v>
      </c>
      <c r="EI168" s="3" t="e">
        <v>#DIV/0!</v>
      </c>
      <c r="EJ168" s="3" t="e">
        <v>#DIV/0!</v>
      </c>
      <c r="EK168" s="3" t="e">
        <v>#DIV/0!</v>
      </c>
      <c r="EL168" s="3" t="e">
        <v>#DIV/0!</v>
      </c>
      <c r="EM168" s="3" t="e">
        <v>#DIV/0!</v>
      </c>
      <c r="EN168" s="3" t="e">
        <v>#DIV/0!</v>
      </c>
      <c r="EO168" s="3" t="e">
        <v>#DIV/0!</v>
      </c>
      <c r="EP168" s="3" t="e">
        <v>#DIV/0!</v>
      </c>
      <c r="EQ168" s="3" t="e">
        <v>#DIV/0!</v>
      </c>
      <c r="ER168" s="3" t="e">
        <v>#DIV/0!</v>
      </c>
      <c r="ES168" s="3" t="e">
        <v>#DIV/0!</v>
      </c>
      <c r="ET168" s="3" t="e">
        <v>#DIV/0!</v>
      </c>
      <c r="EU168" s="3" t="e">
        <v>#DIV/0!</v>
      </c>
      <c r="EV168" s="3" t="e">
        <v>#DIV/0!</v>
      </c>
      <c r="EW168" s="3" t="e">
        <v>#DIV/0!</v>
      </c>
      <c r="EX168" s="4" t="s">
        <v>52</v>
      </c>
      <c r="EY168" s="4" t="s">
        <v>3099</v>
      </c>
      <c r="EZ168" s="4" t="s">
        <v>868</v>
      </c>
      <c r="FA168" s="4" t="s">
        <v>1303</v>
      </c>
      <c r="FB168" s="4" t="s">
        <v>1854</v>
      </c>
      <c r="FC168" s="4" t="s">
        <v>4937</v>
      </c>
      <c r="FD168" s="4" t="s">
        <v>1522</v>
      </c>
      <c r="FE168" s="4" t="s">
        <v>1010</v>
      </c>
      <c r="FF168" s="4" t="s">
        <v>2415</v>
      </c>
      <c r="FG168" s="4" t="s">
        <v>1862</v>
      </c>
      <c r="FH168" s="4" t="s">
        <v>4997</v>
      </c>
      <c r="FI168" s="4" t="s">
        <v>370</v>
      </c>
      <c r="FJ168" s="4" t="s">
        <v>5037</v>
      </c>
      <c r="FK168" s="4" t="s">
        <v>342</v>
      </c>
      <c r="FL168" s="4" t="s">
        <v>5063</v>
      </c>
      <c r="FM168" s="4" t="s">
        <v>3494</v>
      </c>
      <c r="FN168" s="4" t="s">
        <v>640</v>
      </c>
      <c r="FO168" s="4" t="s">
        <v>259</v>
      </c>
      <c r="FP168" s="4" t="s">
        <v>1153</v>
      </c>
      <c r="FQ168" s="4" t="s">
        <v>1262</v>
      </c>
      <c r="FR168" s="4" t="s">
        <v>2038</v>
      </c>
      <c r="FS168" s="4" t="s">
        <v>991</v>
      </c>
      <c r="FT168" s="4" t="s">
        <v>4334</v>
      </c>
      <c r="FU168" s="4" t="s">
        <v>338</v>
      </c>
      <c r="FV168" s="4" t="s">
        <v>5216</v>
      </c>
      <c r="FW168" s="4" t="s">
        <v>5228</v>
      </c>
      <c r="FX168" s="4" t="s">
        <v>2879</v>
      </c>
      <c r="FY168" s="4" t="s">
        <v>710</v>
      </c>
      <c r="FZ168" s="4" t="s">
        <v>5271</v>
      </c>
      <c r="GA168" s="4" t="s">
        <v>1855</v>
      </c>
      <c r="GB168" s="4" t="s">
        <v>2127</v>
      </c>
      <c r="GC168" s="4" t="s">
        <v>312</v>
      </c>
      <c r="GD168" s="4" t="s">
        <v>1782</v>
      </c>
      <c r="GE168" s="4" t="s">
        <v>5061</v>
      </c>
      <c r="GF168" s="4" t="s">
        <v>5326</v>
      </c>
      <c r="GG168" s="4" t="s">
        <v>3332</v>
      </c>
      <c r="GH168" s="4" t="s">
        <v>2212</v>
      </c>
      <c r="GI168" s="4" t="s">
        <v>4348</v>
      </c>
      <c r="GJ168" s="4" t="s">
        <v>1307</v>
      </c>
      <c r="GK168" s="4" t="s">
        <v>724</v>
      </c>
      <c r="GL168" s="4" t="s">
        <v>3</v>
      </c>
      <c r="GM168" s="4" t="s">
        <v>3645</v>
      </c>
      <c r="GN168" s="4" t="s">
        <v>4836</v>
      </c>
      <c r="GO168" s="4" t="s">
        <v>5409</v>
      </c>
      <c r="GP168" s="4" t="s">
        <v>1063</v>
      </c>
      <c r="GQ168" s="4" t="s">
        <v>293</v>
      </c>
      <c r="GR168" s="4" t="s">
        <v>1806</v>
      </c>
      <c r="GS168" s="4" t="s">
        <v>606</v>
      </c>
      <c r="GT168" s="4" t="s">
        <v>5455</v>
      </c>
      <c r="GU168" s="4" t="s">
        <v>3474</v>
      </c>
      <c r="GV168" s="4" t="s">
        <v>5486</v>
      </c>
      <c r="GW168" s="4" t="s">
        <v>1708</v>
      </c>
      <c r="GX168" s="4" t="s">
        <v>2007</v>
      </c>
      <c r="GY168" s="4" t="s">
        <v>2636</v>
      </c>
      <c r="GZ168" s="4" t="s">
        <v>2861</v>
      </c>
      <c r="HA168" s="4" t="s">
        <v>2950</v>
      </c>
      <c r="HB168" s="4" t="s">
        <v>436</v>
      </c>
      <c r="HC168" s="4" t="s">
        <v>5584</v>
      </c>
      <c r="HD168" s="4" t="s">
        <v>5012</v>
      </c>
      <c r="HE168" s="4" t="s">
        <v>1525</v>
      </c>
      <c r="HF168" s="4" t="s">
        <v>5034</v>
      </c>
      <c r="HG168" s="4" t="s">
        <v>3300</v>
      </c>
      <c r="HH168" s="4" t="s">
        <v>5483</v>
      </c>
      <c r="HI168" s="4" t="s">
        <v>5656</v>
      </c>
      <c r="HJ168" s="4" t="s">
        <v>2046</v>
      </c>
      <c r="HK168" s="4" t="s">
        <v>5686</v>
      </c>
      <c r="HL168" s="4" t="s">
        <v>5715</v>
      </c>
      <c r="HM168" s="4" t="s">
        <v>4412</v>
      </c>
      <c r="HN168" s="4" t="s">
        <v>3926</v>
      </c>
      <c r="HO168" s="4" t="s">
        <v>2841</v>
      </c>
      <c r="HP168" s="4" t="s">
        <v>4295</v>
      </c>
      <c r="HQ168" s="4" t="s">
        <v>1517</v>
      </c>
      <c r="HR168" s="4" t="s">
        <v>182</v>
      </c>
      <c r="HS168" s="4" t="s">
        <v>5896</v>
      </c>
      <c r="HT168" s="4" t="s">
        <v>2415</v>
      </c>
      <c r="HU168" s="4" t="s">
        <v>3</v>
      </c>
      <c r="HV168" s="4" t="s">
        <v>3230</v>
      </c>
      <c r="HW168" s="4" t="s">
        <v>4433</v>
      </c>
      <c r="HX168" s="4" t="s">
        <v>6015</v>
      </c>
      <c r="HY168" s="4" t="s">
        <v>4846</v>
      </c>
      <c r="HZ168" s="4" t="s">
        <v>1252</v>
      </c>
      <c r="IA168" s="4" t="s">
        <v>1385</v>
      </c>
      <c r="IB168" s="4" t="s">
        <v>93</v>
      </c>
      <c r="IC168" s="4" t="s">
        <v>1843</v>
      </c>
      <c r="ID168" s="4" t="s">
        <v>2973</v>
      </c>
      <c r="IE168" s="4" t="s">
        <v>2903</v>
      </c>
      <c r="IF168" s="4" t="s">
        <v>5342</v>
      </c>
      <c r="IG168" s="4" t="s">
        <v>1842</v>
      </c>
      <c r="IH168" s="4" t="s">
        <v>160</v>
      </c>
      <c r="II168" s="4" t="s">
        <v>6143</v>
      </c>
      <c r="IJ168" s="4" t="s">
        <v>4600</v>
      </c>
      <c r="IK168" s="4" t="s">
        <v>5414</v>
      </c>
      <c r="IL168" s="4" t="s">
        <v>2658</v>
      </c>
      <c r="IM168" s="4" t="s">
        <v>1313</v>
      </c>
      <c r="IN168" s="4" t="s">
        <v>6241</v>
      </c>
      <c r="IO168" s="4" t="s">
        <v>1549</v>
      </c>
      <c r="IP168" s="4" t="s">
        <v>6270</v>
      </c>
      <c r="IQ168" s="4" t="s">
        <v>2729</v>
      </c>
      <c r="IR168" s="4" t="s">
        <v>1660</v>
      </c>
      <c r="IS168" s="4" t="s">
        <v>25</v>
      </c>
      <c r="IT168" s="4" t="s">
        <v>5160</v>
      </c>
      <c r="IU168" s="4" t="s">
        <v>1308</v>
      </c>
      <c r="IV168" s="4" t="s">
        <v>6344</v>
      </c>
      <c r="IW168" s="4" t="s">
        <v>4501</v>
      </c>
      <c r="IX168" s="4" t="s">
        <v>305</v>
      </c>
      <c r="IY168" s="4" t="s">
        <v>14</v>
      </c>
      <c r="IZ168" s="4" t="s">
        <v>6369</v>
      </c>
      <c r="JA168" s="4" t="s">
        <v>6375</v>
      </c>
      <c r="JB168" s="4" t="s">
        <v>4892</v>
      </c>
      <c r="JC168" s="4" t="s">
        <v>4</v>
      </c>
      <c r="JD168" s="4" t="s">
        <v>1672</v>
      </c>
      <c r="JE168" s="4" t="s">
        <v>211</v>
      </c>
      <c r="JF168" s="4" t="s">
        <v>3414</v>
      </c>
    </row>
    <row r="169" spans="1:266" ht="15.75" thickBot="1">
      <c r="A169" s="8" t="s">
        <v>6595</v>
      </c>
      <c r="B169" s="3" t="e">
        <v>#DIV/0!</v>
      </c>
      <c r="C169" s="3" t="e">
        <v>#DIV/0!</v>
      </c>
      <c r="D169" s="3" t="e">
        <v>#DIV/0!</v>
      </c>
      <c r="E169" s="3" t="e">
        <v>#DIV/0!</v>
      </c>
      <c r="F169" s="3" t="e">
        <v>#DIV/0!</v>
      </c>
      <c r="G169" s="3" t="e">
        <v>#DIV/0!</v>
      </c>
      <c r="H169" s="3" t="e">
        <v>#DIV/0!</v>
      </c>
      <c r="I169" s="3" t="e">
        <v>#DIV/0!</v>
      </c>
      <c r="J169" s="3" t="e">
        <v>#DIV/0!</v>
      </c>
      <c r="K169" s="3" t="e">
        <v>#DIV/0!</v>
      </c>
      <c r="L169" s="3" t="e">
        <v>#DIV/0!</v>
      </c>
      <c r="M169" s="3" t="e">
        <v>#DIV/0!</v>
      </c>
      <c r="N169" s="3" t="e">
        <v>#DIV/0!</v>
      </c>
      <c r="O169" s="3" t="e">
        <v>#DIV/0!</v>
      </c>
      <c r="P169" s="3" t="e">
        <v>#DIV/0!</v>
      </c>
      <c r="Q169" s="3" t="e">
        <v>#DIV/0!</v>
      </c>
      <c r="R169" s="3" t="e">
        <v>#DIV/0!</v>
      </c>
      <c r="S169" s="3" t="e">
        <v>#DIV/0!</v>
      </c>
      <c r="T169" s="3" t="e">
        <v>#DIV/0!</v>
      </c>
      <c r="U169" s="3" t="e">
        <v>#DIV/0!</v>
      </c>
      <c r="V169" s="3" t="e">
        <v>#DIV/0!</v>
      </c>
      <c r="W169" s="3" t="e">
        <v>#DIV/0!</v>
      </c>
      <c r="X169" s="3" t="e">
        <v>#DIV/0!</v>
      </c>
      <c r="Y169" s="3" t="e">
        <v>#DIV/0!</v>
      </c>
      <c r="Z169" s="3" t="e">
        <v>#DIV/0!</v>
      </c>
      <c r="AA169" s="3" t="e">
        <v>#DIV/0!</v>
      </c>
      <c r="AB169" s="3" t="e">
        <v>#DIV/0!</v>
      </c>
      <c r="AC169" s="3" t="e">
        <v>#DIV/0!</v>
      </c>
      <c r="AD169" s="3" t="e">
        <v>#DIV/0!</v>
      </c>
      <c r="AE169" s="3" t="e">
        <v>#DIV/0!</v>
      </c>
      <c r="AF169" s="3" t="e">
        <v>#DIV/0!</v>
      </c>
      <c r="AG169" s="3" t="e">
        <v>#DIV/0!</v>
      </c>
      <c r="AH169" s="3" t="e">
        <v>#DIV/0!</v>
      </c>
      <c r="AI169" s="3" t="e">
        <v>#DIV/0!</v>
      </c>
      <c r="AJ169" s="3" t="e">
        <v>#DIV/0!</v>
      </c>
      <c r="AK169" s="3" t="e">
        <v>#DIV/0!</v>
      </c>
      <c r="AL169" s="3" t="e">
        <v>#DIV/0!</v>
      </c>
      <c r="AM169" s="3" t="e">
        <v>#DIV/0!</v>
      </c>
      <c r="AN169" s="3" t="e">
        <v>#DIV/0!</v>
      </c>
      <c r="AO169" s="3" t="e">
        <v>#DIV/0!</v>
      </c>
      <c r="AP169" s="3" t="e">
        <v>#DIV/0!</v>
      </c>
      <c r="AQ169" s="3" t="e">
        <v>#DIV/0!</v>
      </c>
      <c r="AR169" s="3" t="e">
        <v>#DIV/0!</v>
      </c>
      <c r="AS169" s="3" t="e">
        <v>#DIV/0!</v>
      </c>
      <c r="AT169" s="3" t="e">
        <v>#DIV/0!</v>
      </c>
      <c r="AU169" s="3" t="e">
        <v>#DIV/0!</v>
      </c>
      <c r="AV169" s="3" t="e">
        <v>#DIV/0!</v>
      </c>
      <c r="AW169" s="3" t="e">
        <v>#DIV/0!</v>
      </c>
      <c r="AX169" s="3" t="e">
        <v>#DIV/0!</v>
      </c>
      <c r="AY169" s="3" t="e">
        <v>#DIV/0!</v>
      </c>
      <c r="AZ169" s="3" t="e">
        <v>#DIV/0!</v>
      </c>
      <c r="BA169" s="3" t="e">
        <v>#DIV/0!</v>
      </c>
      <c r="BB169" s="3" t="e">
        <v>#DIV/0!</v>
      </c>
      <c r="BC169" s="3" t="e">
        <v>#DIV/0!</v>
      </c>
      <c r="BD169" s="3" t="e">
        <v>#DIV/0!</v>
      </c>
      <c r="BE169" s="3" t="e">
        <v>#DIV/0!</v>
      </c>
      <c r="BF169" s="3" t="e">
        <v>#DIV/0!</v>
      </c>
      <c r="BG169" s="3" t="e">
        <v>#DIV/0!</v>
      </c>
      <c r="BH169" s="3" t="e">
        <v>#DIV/0!</v>
      </c>
      <c r="BI169" s="3" t="e">
        <v>#DIV/0!</v>
      </c>
      <c r="BJ169" s="3" t="e">
        <v>#DIV/0!</v>
      </c>
      <c r="BK169" s="3" t="e">
        <v>#DIV/0!</v>
      </c>
      <c r="BL169" s="3" t="e">
        <v>#DIV/0!</v>
      </c>
      <c r="BM169" s="3" t="e">
        <v>#DIV/0!</v>
      </c>
      <c r="BN169" s="3" t="e">
        <v>#DIV/0!</v>
      </c>
      <c r="BO169" s="3" t="e">
        <v>#DIV/0!</v>
      </c>
      <c r="BP169" s="3" t="e">
        <v>#DIV/0!</v>
      </c>
      <c r="BQ169" s="3" t="e">
        <v>#DIV/0!</v>
      </c>
      <c r="BR169" s="3" t="e">
        <v>#DIV/0!</v>
      </c>
      <c r="BS169" s="3" t="e">
        <v>#DIV/0!</v>
      </c>
      <c r="BT169" s="3" t="e">
        <v>#DIV/0!</v>
      </c>
      <c r="BU169" s="3" t="e">
        <v>#DIV/0!</v>
      </c>
      <c r="BV169" s="3" t="e">
        <v>#DIV/0!</v>
      </c>
      <c r="BW169" s="3" t="e">
        <v>#DIV/0!</v>
      </c>
      <c r="BX169" s="3" t="e">
        <v>#DIV/0!</v>
      </c>
      <c r="BY169" s="3" t="e">
        <v>#DIV/0!</v>
      </c>
      <c r="BZ169" s="3" t="e">
        <v>#DIV/0!</v>
      </c>
      <c r="CA169" s="3" t="e">
        <v>#DIV/0!</v>
      </c>
      <c r="CB169" s="3" t="e">
        <v>#DIV/0!</v>
      </c>
      <c r="CC169" s="3" t="e">
        <v>#DIV/0!</v>
      </c>
      <c r="CD169" s="3" t="e">
        <v>#DIV/0!</v>
      </c>
      <c r="CE169" s="3" t="e">
        <v>#DIV/0!</v>
      </c>
      <c r="CF169" s="3" t="e">
        <v>#DIV/0!</v>
      </c>
      <c r="CG169" s="3" t="e">
        <v>#DIV/0!</v>
      </c>
      <c r="CH169" s="3" t="e">
        <v>#DIV/0!</v>
      </c>
      <c r="CI169" s="3" t="e">
        <v>#DIV/0!</v>
      </c>
      <c r="CJ169" s="3" t="e">
        <v>#DIV/0!</v>
      </c>
      <c r="CK169" s="3" t="e">
        <v>#DIV/0!</v>
      </c>
      <c r="CL169" s="3" t="e">
        <v>#DIV/0!</v>
      </c>
      <c r="CM169" s="3" t="e">
        <v>#DIV/0!</v>
      </c>
      <c r="CN169" s="3" t="e">
        <v>#DIV/0!</v>
      </c>
      <c r="CO169" s="3" t="e">
        <v>#DIV/0!</v>
      </c>
      <c r="CP169" s="3" t="e">
        <v>#DIV/0!</v>
      </c>
      <c r="CQ169" s="3" t="e">
        <v>#DIV/0!</v>
      </c>
      <c r="CR169" s="3" t="e">
        <v>#DIV/0!</v>
      </c>
      <c r="CS169" s="3" t="e">
        <v>#DIV/0!</v>
      </c>
      <c r="CT169" s="3" t="e">
        <v>#DIV/0!</v>
      </c>
      <c r="CU169" s="3" t="e">
        <v>#DIV/0!</v>
      </c>
      <c r="CV169" s="3" t="e">
        <v>#DIV/0!</v>
      </c>
      <c r="CW169" s="3" t="e">
        <v>#DIV/0!</v>
      </c>
      <c r="CX169" s="3" t="e">
        <v>#DIV/0!</v>
      </c>
      <c r="CY169" s="3" t="e">
        <v>#DIV/0!</v>
      </c>
      <c r="CZ169" s="3" t="e">
        <v>#DIV/0!</v>
      </c>
      <c r="DA169" s="3" t="e">
        <v>#DIV/0!</v>
      </c>
      <c r="DB169" s="3" t="e">
        <v>#DIV/0!</v>
      </c>
      <c r="DC169" s="3" t="e">
        <v>#DIV/0!</v>
      </c>
      <c r="DD169" s="3" t="e">
        <v>#DIV/0!</v>
      </c>
      <c r="DE169" s="3" t="e">
        <v>#DIV/0!</v>
      </c>
      <c r="DF169" s="3" t="e">
        <v>#DIV/0!</v>
      </c>
      <c r="DG169" s="3" t="e">
        <v>#DIV/0!</v>
      </c>
      <c r="DH169" s="3" t="e">
        <v>#DIV/0!</v>
      </c>
      <c r="DI169" s="3" t="e">
        <v>#DIV/0!</v>
      </c>
      <c r="DJ169" s="3" t="e">
        <v>#DIV/0!</v>
      </c>
      <c r="DK169" s="3" t="e">
        <v>#DIV/0!</v>
      </c>
      <c r="DL169" s="3" t="e">
        <v>#DIV/0!</v>
      </c>
      <c r="DM169" s="3" t="e">
        <v>#DIV/0!</v>
      </c>
      <c r="DN169" s="3" t="e">
        <v>#DIV/0!</v>
      </c>
      <c r="DO169" s="3" t="e">
        <v>#DIV/0!</v>
      </c>
      <c r="DP169" s="3" t="e">
        <v>#DIV/0!</v>
      </c>
      <c r="DQ169" s="3" t="e">
        <v>#DIV/0!</v>
      </c>
      <c r="DR169" s="3" t="e">
        <v>#DIV/0!</v>
      </c>
      <c r="DS169" s="3" t="e">
        <v>#DIV/0!</v>
      </c>
      <c r="DT169" s="3" t="e">
        <v>#DIV/0!</v>
      </c>
      <c r="DU169" s="3" t="e">
        <v>#DIV/0!</v>
      </c>
      <c r="DV169" s="3" t="e">
        <v>#DIV/0!</v>
      </c>
      <c r="DW169" s="3" t="e">
        <v>#DIV/0!</v>
      </c>
      <c r="DX169" s="3" t="e">
        <v>#DIV/0!</v>
      </c>
      <c r="DY169" s="3" t="e">
        <v>#DIV/0!</v>
      </c>
      <c r="DZ169" s="3" t="e">
        <v>#DIV/0!</v>
      </c>
      <c r="EA169" s="3" t="e">
        <v>#DIV/0!</v>
      </c>
      <c r="EB169" s="3" t="e">
        <v>#DIV/0!</v>
      </c>
      <c r="EC169" s="3" t="e">
        <v>#DIV/0!</v>
      </c>
      <c r="ED169" s="3" t="e">
        <v>#DIV/0!</v>
      </c>
      <c r="EE169" s="3" t="e">
        <v>#DIV/0!</v>
      </c>
      <c r="EF169" s="3" t="e">
        <v>#DIV/0!</v>
      </c>
      <c r="EG169" s="3" t="e">
        <v>#DIV/0!</v>
      </c>
      <c r="EH169" s="3" t="e">
        <v>#DIV/0!</v>
      </c>
      <c r="EI169" s="3" t="e">
        <v>#DIV/0!</v>
      </c>
      <c r="EJ169" s="3" t="e">
        <v>#DIV/0!</v>
      </c>
      <c r="EK169" s="3" t="e">
        <v>#DIV/0!</v>
      </c>
      <c r="EL169" s="3" t="e">
        <v>#DIV/0!</v>
      </c>
      <c r="EM169" s="3" t="e">
        <v>#DIV/0!</v>
      </c>
      <c r="EN169" s="3" t="e">
        <v>#DIV/0!</v>
      </c>
      <c r="EO169" s="3" t="e">
        <v>#DIV/0!</v>
      </c>
      <c r="EP169" s="3" t="e">
        <v>#DIV/0!</v>
      </c>
      <c r="EQ169" s="3" t="e">
        <v>#DIV/0!</v>
      </c>
      <c r="ER169" s="3" t="e">
        <v>#DIV/0!</v>
      </c>
      <c r="ES169" s="3" t="e">
        <v>#DIV/0!</v>
      </c>
      <c r="ET169" s="3" t="e">
        <v>#DIV/0!</v>
      </c>
      <c r="EU169" s="3" t="e">
        <v>#DIV/0!</v>
      </c>
      <c r="EV169" s="3" t="e">
        <v>#DIV/0!</v>
      </c>
      <c r="EW169" s="3" t="e">
        <v>#DIV/0!</v>
      </c>
      <c r="EX169" s="3" t="e">
        <v>#DIV/0!</v>
      </c>
      <c r="EY169" s="3" t="e">
        <v>#DIV/0!</v>
      </c>
      <c r="EZ169" s="3" t="e">
        <v>#DIV/0!</v>
      </c>
      <c r="FA169" s="3" t="e">
        <v>#DIV/0!</v>
      </c>
      <c r="FB169" s="3" t="e">
        <v>#DIV/0!</v>
      </c>
      <c r="FC169" s="3" t="e">
        <v>#DIV/0!</v>
      </c>
      <c r="FD169" s="3" t="e">
        <v>#DIV/0!</v>
      </c>
      <c r="FE169" s="3" t="e">
        <v>#DIV/0!</v>
      </c>
      <c r="FF169" s="3" t="e">
        <v>#DIV/0!</v>
      </c>
      <c r="FG169" s="3" t="e">
        <v>#DIV/0!</v>
      </c>
      <c r="FH169" s="3" t="e">
        <v>#DIV/0!</v>
      </c>
      <c r="FI169" s="3" t="e">
        <v>#DIV/0!</v>
      </c>
      <c r="FJ169" s="3" t="e">
        <v>#DIV/0!</v>
      </c>
      <c r="FK169" s="3" t="e">
        <v>#DIV/0!</v>
      </c>
      <c r="FL169" s="3" t="e">
        <v>#DIV/0!</v>
      </c>
      <c r="FM169" s="3" t="e">
        <v>#DIV/0!</v>
      </c>
      <c r="FN169" s="3" t="e">
        <v>#DIV/0!</v>
      </c>
      <c r="FO169" s="3" t="e">
        <v>#DIV/0!</v>
      </c>
      <c r="FP169" s="3" t="e">
        <v>#DIV/0!</v>
      </c>
      <c r="FQ169" s="3" t="e">
        <v>#DIV/0!</v>
      </c>
      <c r="FR169" s="3" t="e">
        <v>#DIV/0!</v>
      </c>
      <c r="FS169" s="3" t="e">
        <v>#DIV/0!</v>
      </c>
      <c r="FT169" s="3" t="e">
        <v>#DIV/0!</v>
      </c>
      <c r="FU169" s="3" t="e">
        <v>#DIV/0!</v>
      </c>
      <c r="FV169" s="3" t="e">
        <v>#DIV/0!</v>
      </c>
      <c r="FW169" s="3" t="e">
        <v>#DIV/0!</v>
      </c>
      <c r="FX169" s="3" t="e">
        <v>#DIV/0!</v>
      </c>
      <c r="FY169" s="3" t="e">
        <v>#DIV/0!</v>
      </c>
      <c r="FZ169" s="3" t="e">
        <v>#DIV/0!</v>
      </c>
      <c r="GA169" s="3" t="e">
        <v>#DIV/0!</v>
      </c>
      <c r="GB169" s="3" t="e">
        <v>#DIV/0!</v>
      </c>
      <c r="GC169" s="3" t="e">
        <v>#DIV/0!</v>
      </c>
      <c r="GD169" s="3" t="e">
        <v>#DIV/0!</v>
      </c>
      <c r="GE169" s="3" t="e">
        <v>#DIV/0!</v>
      </c>
      <c r="GF169" s="3" t="e">
        <v>#DIV/0!</v>
      </c>
      <c r="GG169" s="3" t="e">
        <v>#DIV/0!</v>
      </c>
      <c r="GH169" s="3" t="e">
        <v>#DIV/0!</v>
      </c>
      <c r="GI169" s="3" t="e">
        <v>#DIV/0!</v>
      </c>
      <c r="GJ169" s="3" t="e">
        <v>#DIV/0!</v>
      </c>
      <c r="GK169" s="3" t="e">
        <v>#DIV/0!</v>
      </c>
      <c r="GL169" s="3" t="e">
        <v>#DIV/0!</v>
      </c>
      <c r="GM169" s="3" t="e">
        <v>#DIV/0!</v>
      </c>
      <c r="GN169" s="3" t="e">
        <v>#DIV/0!</v>
      </c>
      <c r="GO169" s="3" t="e">
        <v>#DIV/0!</v>
      </c>
      <c r="GP169" s="3" t="e">
        <v>#DIV/0!</v>
      </c>
      <c r="GQ169" s="3" t="e">
        <v>#DIV/0!</v>
      </c>
      <c r="GR169" s="3" t="e">
        <v>#DIV/0!</v>
      </c>
      <c r="GS169" s="3" t="e">
        <v>#DIV/0!</v>
      </c>
      <c r="GT169" s="3" t="e">
        <v>#DIV/0!</v>
      </c>
      <c r="GU169" s="3" t="e">
        <v>#DIV/0!</v>
      </c>
      <c r="GV169" s="3" t="e">
        <v>#DIV/0!</v>
      </c>
      <c r="GW169" s="3" t="e">
        <v>#DIV/0!</v>
      </c>
      <c r="GX169" s="3" t="e">
        <v>#DIV/0!</v>
      </c>
      <c r="GY169" s="3" t="e">
        <v>#DIV/0!</v>
      </c>
      <c r="GZ169" s="3" t="e">
        <v>#DIV/0!</v>
      </c>
      <c r="HA169" s="3" t="e">
        <v>#DIV/0!</v>
      </c>
      <c r="HB169" s="3" t="e">
        <v>#DIV/0!</v>
      </c>
      <c r="HC169" s="3" t="e">
        <v>#DIV/0!</v>
      </c>
      <c r="HD169" s="3" t="e">
        <v>#DIV/0!</v>
      </c>
      <c r="HE169" s="3" t="e">
        <v>#DIV/0!</v>
      </c>
      <c r="HF169" s="3" t="e">
        <v>#DIV/0!</v>
      </c>
      <c r="HG169" s="3" t="e">
        <v>#DIV/0!</v>
      </c>
      <c r="HH169" s="3" t="e">
        <v>#DIV/0!</v>
      </c>
      <c r="HI169" s="3" t="e">
        <v>#DIV/0!</v>
      </c>
      <c r="HJ169" s="3" t="e">
        <v>#DIV/0!</v>
      </c>
      <c r="HK169" s="4" t="s">
        <v>3952</v>
      </c>
      <c r="HL169" s="4" t="s">
        <v>2307</v>
      </c>
      <c r="HM169" s="4" t="s">
        <v>3949</v>
      </c>
      <c r="HN169" s="4" t="s">
        <v>4038</v>
      </c>
      <c r="HO169" s="4" t="s">
        <v>2358</v>
      </c>
      <c r="HP169" s="4" t="s">
        <v>1359</v>
      </c>
      <c r="HQ169" s="4" t="s">
        <v>614</v>
      </c>
      <c r="HR169" s="4" t="s">
        <v>3096</v>
      </c>
      <c r="HS169" s="4" t="s">
        <v>796</v>
      </c>
      <c r="HT169" s="4" t="s">
        <v>4699</v>
      </c>
      <c r="HU169" s="4" t="s">
        <v>5780</v>
      </c>
      <c r="HV169" s="4" t="s">
        <v>1808</v>
      </c>
      <c r="HW169" s="4" t="s">
        <v>439</v>
      </c>
      <c r="HX169" s="4" t="s">
        <v>381</v>
      </c>
      <c r="HY169" s="4" t="s">
        <v>911</v>
      </c>
      <c r="HZ169" s="4" t="s">
        <v>3240</v>
      </c>
      <c r="IA169" s="4" t="s">
        <v>318</v>
      </c>
      <c r="IB169" s="4" t="s">
        <v>2391</v>
      </c>
      <c r="IC169" s="4" t="s">
        <v>1357</v>
      </c>
      <c r="ID169" s="4" t="s">
        <v>699</v>
      </c>
      <c r="IE169" s="4" t="s">
        <v>3805</v>
      </c>
      <c r="IF169" s="4" t="s">
        <v>3195</v>
      </c>
      <c r="IG169" s="4" t="s">
        <v>3477</v>
      </c>
      <c r="IH169" s="4" t="s">
        <v>1018</v>
      </c>
      <c r="II169" s="4" t="s">
        <v>2319</v>
      </c>
      <c r="IJ169" s="4" t="s">
        <v>2321</v>
      </c>
      <c r="IK169" s="4" t="s">
        <v>1656</v>
      </c>
      <c r="IL169" s="4" t="s">
        <v>1443</v>
      </c>
      <c r="IM169" s="4" t="s">
        <v>1387</v>
      </c>
      <c r="IN169" s="4" t="s">
        <v>1166</v>
      </c>
      <c r="IO169" s="4" t="s">
        <v>1984</v>
      </c>
      <c r="IP169" s="4" t="s">
        <v>2638</v>
      </c>
      <c r="IQ169" s="4" t="s">
        <v>3158</v>
      </c>
      <c r="IR169" s="4" t="s">
        <v>1004</v>
      </c>
      <c r="IS169" s="4" t="s">
        <v>3249</v>
      </c>
      <c r="IT169" s="4" t="s">
        <v>747</v>
      </c>
      <c r="IU169" s="4" t="s">
        <v>476</v>
      </c>
      <c r="IV169" s="4" t="s">
        <v>4272</v>
      </c>
      <c r="IW169" s="4" t="s">
        <v>1733</v>
      </c>
      <c r="IX169" s="4" t="s">
        <v>950</v>
      </c>
      <c r="IY169" s="4" t="s">
        <v>4365</v>
      </c>
      <c r="IZ169" s="4" t="s">
        <v>2022</v>
      </c>
      <c r="JA169" s="4" t="s">
        <v>1191</v>
      </c>
      <c r="JB169" s="4" t="s">
        <v>966</v>
      </c>
      <c r="JC169" s="4" t="s">
        <v>4693</v>
      </c>
      <c r="JD169" s="4" t="s">
        <v>622</v>
      </c>
      <c r="JE169" s="4" t="s">
        <v>4057</v>
      </c>
      <c r="JF169" s="4" t="s">
        <v>846</v>
      </c>
    </row>
    <row r="170" spans="1:266" ht="15.75" thickBot="1">
      <c r="A170" s="8" t="s">
        <v>6596</v>
      </c>
      <c r="B170" s="4" t="s">
        <v>2079</v>
      </c>
      <c r="C170" s="4" t="s">
        <v>2095</v>
      </c>
      <c r="D170" s="4" t="s">
        <v>2115</v>
      </c>
      <c r="E170" s="4" t="s">
        <v>1082</v>
      </c>
      <c r="F170" s="4" t="s">
        <v>2146</v>
      </c>
      <c r="G170" s="4" t="s">
        <v>308</v>
      </c>
      <c r="H170" s="4" t="s">
        <v>1260</v>
      </c>
      <c r="I170" s="4" t="s">
        <v>3</v>
      </c>
      <c r="J170" s="4" t="s">
        <v>2231</v>
      </c>
      <c r="K170" s="4" t="s">
        <v>1199</v>
      </c>
      <c r="L170" s="4" t="s">
        <v>2283</v>
      </c>
      <c r="M170" s="4" t="s">
        <v>1209</v>
      </c>
      <c r="N170" s="4" t="s">
        <v>2343</v>
      </c>
      <c r="O170" s="4" t="s">
        <v>2360</v>
      </c>
      <c r="P170" s="4" t="s">
        <v>2383</v>
      </c>
      <c r="Q170" s="4" t="s">
        <v>1808</v>
      </c>
      <c r="R170" s="4" t="s">
        <v>109</v>
      </c>
      <c r="S170" s="4" t="s">
        <v>2440</v>
      </c>
      <c r="T170" s="4" t="s">
        <v>2462</v>
      </c>
      <c r="U170" s="4" t="s">
        <v>2490</v>
      </c>
      <c r="V170" s="4" t="s">
        <v>1623</v>
      </c>
      <c r="W170" s="4" t="s">
        <v>1392</v>
      </c>
      <c r="X170" s="4" t="s">
        <v>1493</v>
      </c>
      <c r="Y170" s="4" t="s">
        <v>443</v>
      </c>
      <c r="Z170" s="4" t="s">
        <v>434</v>
      </c>
      <c r="AA170" s="4" t="s">
        <v>820</v>
      </c>
      <c r="AB170" s="4" t="s">
        <v>436</v>
      </c>
      <c r="AC170" s="4" t="s">
        <v>2656</v>
      </c>
      <c r="AD170" s="4" t="s">
        <v>2530</v>
      </c>
      <c r="AE170" s="4" t="s">
        <v>1650</v>
      </c>
      <c r="AF170" s="4" t="s">
        <v>2712</v>
      </c>
      <c r="AG170" s="4" t="s">
        <v>1960</v>
      </c>
      <c r="AH170" s="4" t="s">
        <v>94</v>
      </c>
      <c r="AI170" s="4" t="s">
        <v>513</v>
      </c>
      <c r="AJ170" s="4" t="s">
        <v>2778</v>
      </c>
      <c r="AK170" s="4" t="s">
        <v>2811</v>
      </c>
      <c r="AL170" s="4" t="s">
        <v>1054</v>
      </c>
      <c r="AM170" s="4" t="s">
        <v>2861</v>
      </c>
      <c r="AN170" s="4" t="s">
        <v>2887</v>
      </c>
      <c r="AO170" s="4" t="s">
        <v>470</v>
      </c>
      <c r="AP170" s="4" t="s">
        <v>2927</v>
      </c>
      <c r="AQ170" s="4" t="s">
        <v>169</v>
      </c>
      <c r="AR170" s="4" t="s">
        <v>1041</v>
      </c>
      <c r="AS170" s="4" t="s">
        <v>2983</v>
      </c>
      <c r="AT170" s="4" t="s">
        <v>3008</v>
      </c>
      <c r="AU170" s="4" t="s">
        <v>3029</v>
      </c>
      <c r="AV170" s="4" t="s">
        <v>706</v>
      </c>
      <c r="AW170" s="4" t="s">
        <v>1498</v>
      </c>
      <c r="AX170" s="4" t="s">
        <v>1089</v>
      </c>
      <c r="AY170" s="4" t="s">
        <v>1601</v>
      </c>
      <c r="AZ170" s="4" t="s">
        <v>389</v>
      </c>
      <c r="BA170" s="4" t="s">
        <v>2196</v>
      </c>
      <c r="BB170" s="4" t="s">
        <v>1792</v>
      </c>
      <c r="BC170" s="4" t="s">
        <v>415</v>
      </c>
      <c r="BD170" s="4" t="s">
        <v>2219</v>
      </c>
      <c r="BE170" s="4" t="s">
        <v>1813</v>
      </c>
      <c r="BF170" s="4" t="s">
        <v>734</v>
      </c>
      <c r="BG170" s="4" t="s">
        <v>751</v>
      </c>
      <c r="BH170" s="4" t="s">
        <v>3259</v>
      </c>
      <c r="BI170" s="4" t="s">
        <v>978</v>
      </c>
      <c r="BJ170" s="4" t="s">
        <v>3</v>
      </c>
      <c r="BK170" s="4" t="s">
        <v>1670</v>
      </c>
      <c r="BL170" s="4" t="s">
        <v>3328</v>
      </c>
      <c r="BM170" s="4" t="s">
        <v>2663</v>
      </c>
      <c r="BN170" s="4" t="s">
        <v>3368</v>
      </c>
      <c r="BO170" s="4" t="s">
        <v>555</v>
      </c>
      <c r="BP170" s="4" t="s">
        <v>3392</v>
      </c>
      <c r="BQ170" s="4" t="s">
        <v>3406</v>
      </c>
      <c r="BR170" s="4" t="s">
        <v>2458</v>
      </c>
      <c r="BS170" s="4" t="s">
        <v>95</v>
      </c>
      <c r="BT170" s="4" t="s">
        <v>1294</v>
      </c>
      <c r="BU170" s="4" t="s">
        <v>1841</v>
      </c>
      <c r="BV170" s="4" t="s">
        <v>303</v>
      </c>
      <c r="BW170" s="4" t="s">
        <v>3531</v>
      </c>
      <c r="BX170" s="4" t="s">
        <v>6</v>
      </c>
      <c r="BY170" s="4" t="s">
        <v>3559</v>
      </c>
      <c r="BZ170" s="4" t="s">
        <v>763</v>
      </c>
      <c r="CA170" s="4" t="s">
        <v>1923</v>
      </c>
      <c r="CB170" s="4" t="s">
        <v>3617</v>
      </c>
      <c r="CC170" s="4" t="s">
        <v>483</v>
      </c>
      <c r="CD170" s="4" t="s">
        <v>159</v>
      </c>
      <c r="CE170" s="4" t="s">
        <v>1349</v>
      </c>
      <c r="CF170" s="4" t="s">
        <v>2945</v>
      </c>
      <c r="CG170" s="4" t="s">
        <v>3775</v>
      </c>
      <c r="CH170" s="4" t="s">
        <v>3457</v>
      </c>
      <c r="CI170" s="4" t="s">
        <v>1571</v>
      </c>
      <c r="CJ170" s="4" t="s">
        <v>1279</v>
      </c>
      <c r="CK170" s="4" t="s">
        <v>3876</v>
      </c>
      <c r="CL170" s="4" t="s">
        <v>866</v>
      </c>
      <c r="CM170" s="4" t="s">
        <v>1302</v>
      </c>
      <c r="CN170" s="4" t="s">
        <v>1129</v>
      </c>
      <c r="CO170" s="4" t="s">
        <v>1463</v>
      </c>
      <c r="CP170" s="4" t="s">
        <v>2411</v>
      </c>
      <c r="CQ170" s="4" t="s">
        <v>2389</v>
      </c>
      <c r="CR170" s="4" t="s">
        <v>3071</v>
      </c>
      <c r="CS170" s="4" t="s">
        <v>1310</v>
      </c>
      <c r="CT170" s="4" t="s">
        <v>289</v>
      </c>
      <c r="CU170" s="4" t="s">
        <v>4079</v>
      </c>
      <c r="CV170" s="4" t="s">
        <v>2246</v>
      </c>
      <c r="CW170" s="4" t="s">
        <v>2685</v>
      </c>
      <c r="CX170" s="4" t="s">
        <v>648</v>
      </c>
      <c r="CY170" s="4" t="s">
        <v>377</v>
      </c>
      <c r="CZ170" s="4" t="s">
        <v>1557</v>
      </c>
      <c r="DA170" s="4" t="s">
        <v>1209</v>
      </c>
      <c r="DB170" s="4" t="s">
        <v>4032</v>
      </c>
      <c r="DC170" s="4" t="s">
        <v>296</v>
      </c>
      <c r="DD170" s="4" t="s">
        <v>2280</v>
      </c>
      <c r="DE170" s="4" t="s">
        <v>2658</v>
      </c>
      <c r="DF170" s="4" t="s">
        <v>246</v>
      </c>
      <c r="DG170" s="4" t="s">
        <v>166</v>
      </c>
      <c r="DH170" s="4" t="s">
        <v>2707</v>
      </c>
      <c r="DI170" s="4" t="s">
        <v>2047</v>
      </c>
      <c r="DJ170" s="4" t="s">
        <v>3273</v>
      </c>
      <c r="DK170" s="4" t="s">
        <v>3170</v>
      </c>
      <c r="DL170" s="4" t="s">
        <v>4367</v>
      </c>
      <c r="DM170" s="4" t="s">
        <v>1970</v>
      </c>
      <c r="DN170" s="4" t="s">
        <v>359</v>
      </c>
      <c r="DO170" s="4" t="s">
        <v>1092</v>
      </c>
      <c r="DP170" s="4" t="s">
        <v>1397</v>
      </c>
      <c r="DQ170" s="4" t="s">
        <v>3</v>
      </c>
      <c r="DR170" s="4" t="s">
        <v>1038</v>
      </c>
      <c r="DS170" s="4" t="s">
        <v>987</v>
      </c>
      <c r="DT170" s="4" t="s">
        <v>3030</v>
      </c>
      <c r="DU170" s="4" t="s">
        <v>1726</v>
      </c>
      <c r="DV170" s="4" t="s">
        <v>1733</v>
      </c>
      <c r="DW170" s="4" t="s">
        <v>209</v>
      </c>
      <c r="DX170" s="4" t="s">
        <v>4576</v>
      </c>
      <c r="DY170" s="4" t="s">
        <v>1880</v>
      </c>
      <c r="DZ170" s="4" t="s">
        <v>3342</v>
      </c>
      <c r="EA170" s="4" t="s">
        <v>3094</v>
      </c>
      <c r="EB170" s="4" t="s">
        <v>214</v>
      </c>
      <c r="EC170" s="4" t="s">
        <v>3012</v>
      </c>
      <c r="ED170" s="4" t="s">
        <v>2820</v>
      </c>
      <c r="EE170" s="4" t="s">
        <v>378</v>
      </c>
      <c r="EF170" s="4" t="s">
        <v>4679</v>
      </c>
      <c r="EG170" s="4" t="s">
        <v>322</v>
      </c>
      <c r="EH170" s="4" t="s">
        <v>441</v>
      </c>
      <c r="EI170" s="4" t="s">
        <v>3</v>
      </c>
      <c r="EJ170" s="4" t="s">
        <v>330</v>
      </c>
      <c r="EK170" s="4" t="s">
        <v>87</v>
      </c>
      <c r="EL170" s="4" t="s">
        <v>1746</v>
      </c>
      <c r="EM170" s="4" t="s">
        <v>422</v>
      </c>
      <c r="EN170" s="4" t="s">
        <v>957</v>
      </c>
      <c r="EO170" s="4" t="s">
        <v>1531</v>
      </c>
      <c r="EP170" s="4" t="s">
        <v>2883</v>
      </c>
      <c r="EQ170" s="4" t="s">
        <v>2893</v>
      </c>
      <c r="ER170" s="4" t="s">
        <v>983</v>
      </c>
      <c r="ES170" s="4" t="s">
        <v>1184</v>
      </c>
      <c r="ET170" s="4" t="s">
        <v>2145</v>
      </c>
      <c r="EU170" s="4" t="s">
        <v>1267</v>
      </c>
      <c r="EV170" s="4" t="s">
        <v>612</v>
      </c>
      <c r="EW170" s="4" t="s">
        <v>358</v>
      </c>
      <c r="EX170" s="4" t="s">
        <v>762</v>
      </c>
      <c r="EY170" s="4" t="s">
        <v>504</v>
      </c>
      <c r="EZ170" s="4" t="s">
        <v>159</v>
      </c>
      <c r="FA170" s="4" t="s">
        <v>520</v>
      </c>
      <c r="FB170" s="4" t="s">
        <v>935</v>
      </c>
      <c r="FC170" s="4" t="s">
        <v>2468</v>
      </c>
      <c r="FD170" s="4" t="s">
        <v>857</v>
      </c>
      <c r="FE170" s="4" t="s">
        <v>3326</v>
      </c>
      <c r="FF170" s="4" t="s">
        <v>1615</v>
      </c>
      <c r="FG170" s="4" t="s">
        <v>1937</v>
      </c>
      <c r="FH170" s="4" t="s">
        <v>378</v>
      </c>
      <c r="FI170" s="4" t="s">
        <v>664</v>
      </c>
      <c r="FJ170" s="4" t="s">
        <v>4099</v>
      </c>
      <c r="FK170" s="4" t="s">
        <v>2480</v>
      </c>
      <c r="FL170" s="4" t="s">
        <v>1928</v>
      </c>
      <c r="FM170" s="4" t="s">
        <v>4590</v>
      </c>
      <c r="FN170" s="4" t="s">
        <v>379</v>
      </c>
      <c r="FO170" s="4" t="s">
        <v>4802</v>
      </c>
      <c r="FP170" s="4" t="s">
        <v>3550</v>
      </c>
      <c r="FQ170" s="4" t="s">
        <v>322</v>
      </c>
      <c r="FR170" s="4" t="s">
        <v>49</v>
      </c>
      <c r="FS170" s="4" t="s">
        <v>3558</v>
      </c>
      <c r="FT170" s="4" t="s">
        <v>1894</v>
      </c>
      <c r="FU170" s="4" t="s">
        <v>358</v>
      </c>
      <c r="FV170" s="4" t="s">
        <v>3145</v>
      </c>
      <c r="FW170" s="4" t="s">
        <v>680</v>
      </c>
      <c r="FX170" s="4" t="s">
        <v>441</v>
      </c>
      <c r="FY170" s="4" t="s">
        <v>1194</v>
      </c>
      <c r="FZ170" s="4" t="s">
        <v>4795</v>
      </c>
      <c r="GA170" s="4" t="s">
        <v>3</v>
      </c>
      <c r="GB170" s="4" t="s">
        <v>224</v>
      </c>
      <c r="GC170" s="4" t="s">
        <v>907</v>
      </c>
      <c r="GD170" s="4" t="s">
        <v>2576</v>
      </c>
      <c r="GE170" s="4" t="s">
        <v>1003</v>
      </c>
      <c r="GF170" s="4" t="s">
        <v>5</v>
      </c>
      <c r="GG170" s="4" t="s">
        <v>852</v>
      </c>
      <c r="GH170" s="4" t="s">
        <v>929</v>
      </c>
      <c r="GI170" s="4" t="s">
        <v>1918</v>
      </c>
      <c r="GJ170" s="4" t="s">
        <v>405</v>
      </c>
      <c r="GK170" s="4" t="s">
        <v>1220</v>
      </c>
      <c r="GL170" s="4" t="s">
        <v>2836</v>
      </c>
      <c r="GM170" s="4" t="s">
        <v>3195</v>
      </c>
      <c r="GN170" s="4" t="s">
        <v>615</v>
      </c>
      <c r="GO170" s="4" t="s">
        <v>2592</v>
      </c>
      <c r="GP170" s="4" t="s">
        <v>729</v>
      </c>
      <c r="GQ170" s="4" t="s">
        <v>3927</v>
      </c>
      <c r="GR170" s="4" t="s">
        <v>2180</v>
      </c>
      <c r="GS170" s="4" t="s">
        <v>1918</v>
      </c>
      <c r="GT170" s="4" t="s">
        <v>4675</v>
      </c>
      <c r="GU170" s="4" t="s">
        <v>4829</v>
      </c>
      <c r="GV170" s="4" t="s">
        <v>3432</v>
      </c>
      <c r="GW170" s="4" t="s">
        <v>1010</v>
      </c>
      <c r="GX170" s="4" t="s">
        <v>3616</v>
      </c>
      <c r="GY170" s="4" t="s">
        <v>5544</v>
      </c>
      <c r="GZ170" s="4" t="s">
        <v>1004</v>
      </c>
      <c r="HA170" s="4" t="s">
        <v>2493</v>
      </c>
      <c r="HB170" s="4" t="s">
        <v>2177</v>
      </c>
      <c r="HC170" s="4" t="s">
        <v>1297</v>
      </c>
      <c r="HD170" s="4" t="s">
        <v>3348</v>
      </c>
      <c r="HE170" s="4" t="s">
        <v>3316</v>
      </c>
      <c r="HF170" s="4" t="s">
        <v>1888</v>
      </c>
      <c r="HG170" s="4" t="s">
        <v>2216</v>
      </c>
      <c r="HH170" s="4" t="s">
        <v>1679</v>
      </c>
      <c r="HI170" s="4" t="s">
        <v>2439</v>
      </c>
      <c r="HJ170" s="4" t="s">
        <v>922</v>
      </c>
      <c r="HK170" s="4" t="s">
        <v>870</v>
      </c>
      <c r="HL170" s="4" t="s">
        <v>1682</v>
      </c>
      <c r="HM170" s="4" t="s">
        <v>403</v>
      </c>
      <c r="HN170" s="4" t="s">
        <v>5809</v>
      </c>
      <c r="HO170" s="4" t="s">
        <v>428</v>
      </c>
      <c r="HP170" s="4" t="s">
        <v>4296</v>
      </c>
      <c r="HQ170" s="4" t="s">
        <v>3125</v>
      </c>
      <c r="HR170" s="4" t="s">
        <v>438</v>
      </c>
      <c r="HS170" s="4" t="s">
        <v>3390</v>
      </c>
      <c r="HT170" s="4" t="s">
        <v>5195</v>
      </c>
      <c r="HU170" s="4" t="s">
        <v>530</v>
      </c>
      <c r="HV170" s="4" t="s">
        <v>3001</v>
      </c>
      <c r="HW170" s="4" t="s">
        <v>1144</v>
      </c>
      <c r="HX170" s="4" t="s">
        <v>3313</v>
      </c>
      <c r="HY170" s="4" t="s">
        <v>4487</v>
      </c>
      <c r="HZ170" s="4" t="s">
        <v>4749</v>
      </c>
      <c r="IA170" s="4" t="s">
        <v>4024</v>
      </c>
      <c r="IB170" s="4" t="s">
        <v>1005</v>
      </c>
      <c r="IC170" s="4" t="s">
        <v>2938</v>
      </c>
      <c r="ID170" s="4" t="s">
        <v>487</v>
      </c>
      <c r="IE170" s="4" t="s">
        <v>3212</v>
      </c>
      <c r="IF170" s="4" t="s">
        <v>6107</v>
      </c>
      <c r="IG170" s="4" t="s">
        <v>196</v>
      </c>
      <c r="IH170" s="4" t="s">
        <v>1096</v>
      </c>
      <c r="II170" s="4" t="s">
        <v>5719</v>
      </c>
      <c r="IJ170" s="4" t="s">
        <v>1972</v>
      </c>
      <c r="IK170" s="4" t="s">
        <v>1008</v>
      </c>
      <c r="IL170" s="4" t="s">
        <v>6023</v>
      </c>
      <c r="IM170" s="4" t="s">
        <v>2295</v>
      </c>
      <c r="IN170" s="4" t="s">
        <v>990</v>
      </c>
      <c r="IO170" s="4" t="s">
        <v>1082</v>
      </c>
      <c r="IP170" s="4" t="s">
        <v>3439</v>
      </c>
      <c r="IQ170" s="4" t="s">
        <v>1983</v>
      </c>
      <c r="IR170" s="4" t="s">
        <v>6302</v>
      </c>
      <c r="IS170" s="4" t="s">
        <v>5594</v>
      </c>
      <c r="IT170" s="4" t="s">
        <v>2308</v>
      </c>
      <c r="IU170" s="4" t="s">
        <v>736</v>
      </c>
      <c r="IV170" s="4" t="s">
        <v>3454</v>
      </c>
      <c r="IW170" s="4" t="s">
        <v>432</v>
      </c>
      <c r="IX170" s="4" t="s">
        <v>174</v>
      </c>
      <c r="IY170" s="4" t="s">
        <v>2293</v>
      </c>
      <c r="IZ170" s="4" t="s">
        <v>758</v>
      </c>
      <c r="JA170" s="4" t="s">
        <v>492</v>
      </c>
      <c r="JB170" s="4" t="s">
        <v>348</v>
      </c>
      <c r="JC170" s="4" t="s">
        <v>4544</v>
      </c>
      <c r="JD170" s="4" t="s">
        <v>1343</v>
      </c>
      <c r="JE170" s="4" t="s">
        <v>5637</v>
      </c>
      <c r="JF170" s="4" t="s">
        <v>1265</v>
      </c>
    </row>
    <row r="171" spans="1:266" ht="15.75" thickBot="1">
      <c r="A171" s="8" t="s">
        <v>6597</v>
      </c>
      <c r="B171" s="3" t="e">
        <v>#DIV/0!</v>
      </c>
      <c r="C171" s="3" t="e">
        <v>#DIV/0!</v>
      </c>
      <c r="D171" s="3" t="e">
        <v>#DIV/0!</v>
      </c>
      <c r="E171" s="3" t="e">
        <v>#DIV/0!</v>
      </c>
      <c r="F171" s="3" t="e">
        <v>#DIV/0!</v>
      </c>
      <c r="G171" s="3" t="e">
        <v>#DIV/0!</v>
      </c>
      <c r="H171" s="3" t="e">
        <v>#DIV/0!</v>
      </c>
      <c r="I171" s="3" t="e">
        <v>#DIV/0!</v>
      </c>
      <c r="J171" s="3" t="e">
        <v>#DIV/0!</v>
      </c>
      <c r="K171" s="3" t="e">
        <v>#DIV/0!</v>
      </c>
      <c r="L171" s="3" t="e">
        <v>#DIV/0!</v>
      </c>
      <c r="M171" s="3" t="e">
        <v>#DIV/0!</v>
      </c>
      <c r="N171" s="3" t="e">
        <v>#DIV/0!</v>
      </c>
      <c r="O171" s="3" t="e">
        <v>#DIV/0!</v>
      </c>
      <c r="P171" s="3" t="e">
        <v>#DIV/0!</v>
      </c>
      <c r="Q171" s="3" t="e">
        <v>#DIV/0!</v>
      </c>
      <c r="R171" s="3" t="e">
        <v>#DIV/0!</v>
      </c>
      <c r="S171" s="3" t="e">
        <v>#DIV/0!</v>
      </c>
      <c r="T171" s="3" t="e">
        <v>#DIV/0!</v>
      </c>
      <c r="U171" s="3" t="e">
        <v>#DIV/0!</v>
      </c>
      <c r="V171" s="3" t="e">
        <v>#DIV/0!</v>
      </c>
      <c r="W171" s="3" t="e">
        <v>#DIV/0!</v>
      </c>
      <c r="X171" s="3" t="e">
        <v>#DIV/0!</v>
      </c>
      <c r="Y171" s="3" t="e">
        <v>#DIV/0!</v>
      </c>
      <c r="Z171" s="3" t="e">
        <v>#DIV/0!</v>
      </c>
      <c r="AA171" s="3" t="e">
        <v>#DIV/0!</v>
      </c>
      <c r="AB171" s="3" t="e">
        <v>#DIV/0!</v>
      </c>
      <c r="AC171" s="3" t="e">
        <v>#DIV/0!</v>
      </c>
      <c r="AD171" s="3" t="e">
        <v>#DIV/0!</v>
      </c>
      <c r="AE171" s="3" t="e">
        <v>#DIV/0!</v>
      </c>
      <c r="AF171" s="3" t="e">
        <v>#DIV/0!</v>
      </c>
      <c r="AG171" s="3" t="e">
        <v>#DIV/0!</v>
      </c>
      <c r="AH171" s="3" t="e">
        <v>#DIV/0!</v>
      </c>
      <c r="AI171" s="3" t="e">
        <v>#DIV/0!</v>
      </c>
      <c r="AJ171" s="3" t="e">
        <v>#DIV/0!</v>
      </c>
      <c r="AK171" s="3" t="e">
        <v>#DIV/0!</v>
      </c>
      <c r="AL171" s="3" t="e">
        <v>#DIV/0!</v>
      </c>
      <c r="AM171" s="3" t="e">
        <v>#DIV/0!</v>
      </c>
      <c r="AN171" s="3" t="e">
        <v>#DIV/0!</v>
      </c>
      <c r="AO171" s="3" t="e">
        <v>#DIV/0!</v>
      </c>
      <c r="AP171" s="3" t="e">
        <v>#DIV/0!</v>
      </c>
      <c r="AQ171" s="3" t="e">
        <v>#DIV/0!</v>
      </c>
      <c r="AR171" s="3" t="e">
        <v>#DIV/0!</v>
      </c>
      <c r="AS171" s="3" t="e">
        <v>#DIV/0!</v>
      </c>
      <c r="AT171" s="3" t="e">
        <v>#DIV/0!</v>
      </c>
      <c r="AU171" s="3" t="e">
        <v>#DIV/0!</v>
      </c>
      <c r="AV171" s="3" t="e">
        <v>#DIV/0!</v>
      </c>
      <c r="AW171" s="3" t="e">
        <v>#DIV/0!</v>
      </c>
      <c r="AX171" s="3" t="e">
        <v>#DIV/0!</v>
      </c>
      <c r="AY171" s="3" t="e">
        <v>#DIV/0!</v>
      </c>
      <c r="AZ171" s="3" t="e">
        <v>#DIV/0!</v>
      </c>
      <c r="BA171" s="3" t="e">
        <v>#DIV/0!</v>
      </c>
      <c r="BB171" s="3" t="e">
        <v>#DIV/0!</v>
      </c>
      <c r="BC171" s="3" t="e">
        <v>#DIV/0!</v>
      </c>
      <c r="BD171" s="3" t="e">
        <v>#DIV/0!</v>
      </c>
      <c r="BE171" s="3" t="e">
        <v>#DIV/0!</v>
      </c>
      <c r="BF171" s="3" t="e">
        <v>#DIV/0!</v>
      </c>
      <c r="BG171" s="3" t="e">
        <v>#DIV/0!</v>
      </c>
      <c r="BH171" s="3" t="e">
        <v>#DIV/0!</v>
      </c>
      <c r="BI171" s="3" t="e">
        <v>#DIV/0!</v>
      </c>
      <c r="BJ171" s="3" t="e">
        <v>#DIV/0!</v>
      </c>
      <c r="BK171" s="3" t="e">
        <v>#DIV/0!</v>
      </c>
      <c r="BL171" s="3" t="e">
        <v>#DIV/0!</v>
      </c>
      <c r="BM171" s="3" t="e">
        <v>#DIV/0!</v>
      </c>
      <c r="BN171" s="3" t="e">
        <v>#DIV/0!</v>
      </c>
      <c r="BO171" s="3" t="e">
        <v>#DIV/0!</v>
      </c>
      <c r="BP171" s="3" t="e">
        <v>#DIV/0!</v>
      </c>
      <c r="BQ171" s="3" t="e">
        <v>#DIV/0!</v>
      </c>
      <c r="BR171" s="3" t="e">
        <v>#DIV/0!</v>
      </c>
      <c r="BS171" s="3" t="e">
        <v>#DIV/0!</v>
      </c>
      <c r="BT171" s="3" t="e">
        <v>#DIV/0!</v>
      </c>
      <c r="BU171" s="3" t="e">
        <v>#DIV/0!</v>
      </c>
      <c r="BV171" s="3" t="e">
        <v>#DIV/0!</v>
      </c>
      <c r="BW171" s="3" t="e">
        <v>#DIV/0!</v>
      </c>
      <c r="BX171" s="3" t="e">
        <v>#DIV/0!</v>
      </c>
      <c r="BY171" s="3" t="e">
        <v>#DIV/0!</v>
      </c>
      <c r="BZ171" s="3" t="e">
        <v>#DIV/0!</v>
      </c>
      <c r="CA171" s="3" t="e">
        <v>#DIV/0!</v>
      </c>
      <c r="CB171" s="3" t="e">
        <v>#DIV/0!</v>
      </c>
      <c r="CC171" s="3" t="e">
        <v>#DIV/0!</v>
      </c>
      <c r="CD171" s="3" t="e">
        <v>#DIV/0!</v>
      </c>
      <c r="CE171" s="3" t="e">
        <v>#DIV/0!</v>
      </c>
      <c r="CF171" s="3" t="e">
        <v>#DIV/0!</v>
      </c>
      <c r="CG171" s="3" t="e">
        <v>#DIV/0!</v>
      </c>
      <c r="CH171" s="3" t="e">
        <v>#DIV/0!</v>
      </c>
      <c r="CI171" s="3" t="e">
        <v>#DIV/0!</v>
      </c>
      <c r="CJ171" s="3" t="e">
        <v>#DIV/0!</v>
      </c>
      <c r="CK171" s="3" t="e">
        <v>#DIV/0!</v>
      </c>
      <c r="CL171" s="3" t="e">
        <v>#DIV/0!</v>
      </c>
      <c r="CM171" s="3" t="e">
        <v>#DIV/0!</v>
      </c>
      <c r="CN171" s="3" t="e">
        <v>#DIV/0!</v>
      </c>
      <c r="CO171" s="3" t="e">
        <v>#DIV/0!</v>
      </c>
      <c r="CP171" s="3" t="e">
        <v>#DIV/0!</v>
      </c>
      <c r="CQ171" s="3" t="e">
        <v>#DIV/0!</v>
      </c>
      <c r="CR171" s="3" t="e">
        <v>#DIV/0!</v>
      </c>
      <c r="CS171" s="3" t="e">
        <v>#DIV/0!</v>
      </c>
      <c r="CT171" s="3" t="e">
        <v>#DIV/0!</v>
      </c>
      <c r="CU171" s="3" t="e">
        <v>#DIV/0!</v>
      </c>
      <c r="CV171" s="3" t="e">
        <v>#DIV/0!</v>
      </c>
      <c r="CW171" s="3" t="e">
        <v>#DIV/0!</v>
      </c>
      <c r="CX171" s="3" t="e">
        <v>#DIV/0!</v>
      </c>
      <c r="CY171" s="3" t="e">
        <v>#DIV/0!</v>
      </c>
      <c r="CZ171" s="3" t="e">
        <v>#DIV/0!</v>
      </c>
      <c r="DA171" s="3" t="e">
        <v>#DIV/0!</v>
      </c>
      <c r="DB171" s="3" t="e">
        <v>#DIV/0!</v>
      </c>
      <c r="DC171" s="3" t="e">
        <v>#DIV/0!</v>
      </c>
      <c r="DD171" s="3" t="e">
        <v>#DIV/0!</v>
      </c>
      <c r="DE171" s="3" t="e">
        <v>#DIV/0!</v>
      </c>
      <c r="DF171" s="3" t="e">
        <v>#DIV/0!</v>
      </c>
      <c r="DG171" s="3" t="e">
        <v>#DIV/0!</v>
      </c>
      <c r="DH171" s="3" t="e">
        <v>#DIV/0!</v>
      </c>
      <c r="DI171" s="3" t="e">
        <v>#DIV/0!</v>
      </c>
      <c r="DJ171" s="3" t="e">
        <v>#DIV/0!</v>
      </c>
      <c r="DK171" s="3" t="e">
        <v>#DIV/0!</v>
      </c>
      <c r="DL171" s="3" t="e">
        <v>#DIV/0!</v>
      </c>
      <c r="DM171" s="3" t="e">
        <v>#DIV/0!</v>
      </c>
      <c r="DN171" s="3" t="e">
        <v>#DIV/0!</v>
      </c>
      <c r="DO171" s="3" t="e">
        <v>#DIV/0!</v>
      </c>
      <c r="DP171" s="3" t="e">
        <v>#DIV/0!</v>
      </c>
      <c r="DQ171" s="3" t="e">
        <v>#DIV/0!</v>
      </c>
      <c r="DR171" s="3" t="e">
        <v>#DIV/0!</v>
      </c>
      <c r="DS171" s="3" t="e">
        <v>#DIV/0!</v>
      </c>
      <c r="DT171" s="3" t="e">
        <v>#DIV/0!</v>
      </c>
      <c r="DU171" s="3" t="e">
        <v>#DIV/0!</v>
      </c>
      <c r="DV171" s="3" t="e">
        <v>#DIV/0!</v>
      </c>
      <c r="DW171" s="3" t="e">
        <v>#DIV/0!</v>
      </c>
      <c r="DX171" s="3" t="e">
        <v>#DIV/0!</v>
      </c>
      <c r="DY171" s="3" t="e">
        <v>#DIV/0!</v>
      </c>
      <c r="DZ171" s="3" t="e">
        <v>#DIV/0!</v>
      </c>
      <c r="EA171" s="3" t="e">
        <v>#DIV/0!</v>
      </c>
      <c r="EB171" s="3" t="e">
        <v>#DIV/0!</v>
      </c>
      <c r="EC171" s="3" t="e">
        <v>#DIV/0!</v>
      </c>
      <c r="ED171" s="3" t="e">
        <v>#DIV/0!</v>
      </c>
      <c r="EE171" s="3" t="e">
        <v>#DIV/0!</v>
      </c>
      <c r="EF171" s="3" t="e">
        <v>#DIV/0!</v>
      </c>
      <c r="EG171" s="3" t="e">
        <v>#DIV/0!</v>
      </c>
      <c r="EH171" s="3" t="e">
        <v>#DIV/0!</v>
      </c>
      <c r="EI171" s="3" t="e">
        <v>#DIV/0!</v>
      </c>
      <c r="EJ171" s="3" t="e">
        <v>#DIV/0!</v>
      </c>
      <c r="EK171" s="3" t="e">
        <v>#DIV/0!</v>
      </c>
      <c r="EL171" s="3" t="e">
        <v>#DIV/0!</v>
      </c>
      <c r="EM171" s="3" t="e">
        <v>#DIV/0!</v>
      </c>
      <c r="EN171" s="3" t="e">
        <v>#DIV/0!</v>
      </c>
      <c r="EO171" s="3" t="e">
        <v>#DIV/0!</v>
      </c>
      <c r="EP171" s="3" t="e">
        <v>#DIV/0!</v>
      </c>
      <c r="EQ171" s="3" t="e">
        <v>#DIV/0!</v>
      </c>
      <c r="ER171" s="3" t="e">
        <v>#DIV/0!</v>
      </c>
      <c r="ES171" s="3" t="e">
        <v>#DIV/0!</v>
      </c>
      <c r="ET171" s="3" t="e">
        <v>#DIV/0!</v>
      </c>
      <c r="EU171" s="3" t="e">
        <v>#DIV/0!</v>
      </c>
      <c r="EV171" s="3" t="e">
        <v>#DIV/0!</v>
      </c>
      <c r="EW171" s="3" t="e">
        <v>#DIV/0!</v>
      </c>
      <c r="EX171" s="3" t="e">
        <v>#DIV/0!</v>
      </c>
      <c r="EY171" s="3" t="e">
        <v>#DIV/0!</v>
      </c>
      <c r="EZ171" s="3" t="e">
        <v>#DIV/0!</v>
      </c>
      <c r="FA171" s="3" t="e">
        <v>#DIV/0!</v>
      </c>
      <c r="FB171" s="3" t="e">
        <v>#DIV/0!</v>
      </c>
      <c r="FC171" s="3" t="e">
        <v>#DIV/0!</v>
      </c>
      <c r="FD171" s="3" t="e">
        <v>#DIV/0!</v>
      </c>
      <c r="FE171" s="3" t="e">
        <v>#DIV/0!</v>
      </c>
      <c r="FF171" s="3" t="e">
        <v>#DIV/0!</v>
      </c>
      <c r="FG171" s="3" t="e">
        <v>#DIV/0!</v>
      </c>
      <c r="FH171" s="3" t="e">
        <v>#DIV/0!</v>
      </c>
      <c r="FI171" s="3" t="e">
        <v>#DIV/0!</v>
      </c>
      <c r="FJ171" s="3" t="e">
        <v>#DIV/0!</v>
      </c>
      <c r="FK171" s="3" t="e">
        <v>#DIV/0!</v>
      </c>
      <c r="FL171" s="3" t="e">
        <v>#DIV/0!</v>
      </c>
      <c r="FM171" s="3" t="e">
        <v>#DIV/0!</v>
      </c>
      <c r="FN171" s="3" t="e">
        <v>#DIV/0!</v>
      </c>
      <c r="FO171" s="3" t="e">
        <v>#DIV/0!</v>
      </c>
      <c r="FP171" s="3" t="e">
        <v>#DIV/0!</v>
      </c>
      <c r="FQ171" s="3" t="e">
        <v>#DIV/0!</v>
      </c>
      <c r="FR171" s="3" t="e">
        <v>#DIV/0!</v>
      </c>
      <c r="FS171" s="3" t="e">
        <v>#DIV/0!</v>
      </c>
      <c r="FT171" s="3" t="e">
        <v>#DIV/0!</v>
      </c>
      <c r="FU171" s="4" t="s">
        <v>1419</v>
      </c>
      <c r="FV171" s="4" t="s">
        <v>3196</v>
      </c>
      <c r="FW171" s="4" t="s">
        <v>430</v>
      </c>
      <c r="FX171" s="4" t="s">
        <v>1009</v>
      </c>
      <c r="FY171" s="4" t="s">
        <v>3793</v>
      </c>
      <c r="FZ171" s="4" t="s">
        <v>4604</v>
      </c>
      <c r="GA171" s="4" t="s">
        <v>3</v>
      </c>
      <c r="GB171" s="4" t="s">
        <v>846</v>
      </c>
      <c r="GC171" s="4" t="s">
        <v>527</v>
      </c>
      <c r="GD171" s="4" t="s">
        <v>1169</v>
      </c>
      <c r="GE171" s="4" t="s">
        <v>2572</v>
      </c>
      <c r="GF171" s="4" t="s">
        <v>166</v>
      </c>
      <c r="GG171" s="4" t="s">
        <v>115</v>
      </c>
      <c r="GH171" s="4" t="s">
        <v>3284</v>
      </c>
      <c r="GI171" s="4" t="s">
        <v>566</v>
      </c>
      <c r="GJ171" s="4" t="s">
        <v>2391</v>
      </c>
      <c r="GK171" s="4" t="s">
        <v>2690</v>
      </c>
      <c r="GL171" s="4" t="s">
        <v>664</v>
      </c>
      <c r="GM171" s="4" t="s">
        <v>638</v>
      </c>
      <c r="GN171" s="4" t="s">
        <v>2809</v>
      </c>
      <c r="GO171" s="4" t="s">
        <v>903</v>
      </c>
      <c r="GP171" s="4" t="s">
        <v>82</v>
      </c>
      <c r="GQ171" s="4" t="s">
        <v>4310</v>
      </c>
      <c r="GR171" s="4" t="s">
        <v>2080</v>
      </c>
      <c r="GS171" s="4" t="s">
        <v>2691</v>
      </c>
      <c r="GT171" s="4" t="s">
        <v>762</v>
      </c>
      <c r="GU171" s="4" t="s">
        <v>2262</v>
      </c>
      <c r="GV171" s="4" t="s">
        <v>3315</v>
      </c>
      <c r="GW171" s="4" t="s">
        <v>3066</v>
      </c>
      <c r="GX171" s="4" t="s">
        <v>1433</v>
      </c>
      <c r="GY171" s="4" t="s">
        <v>444</v>
      </c>
      <c r="GZ171" s="4" t="s">
        <v>1255</v>
      </c>
      <c r="HA171" s="4" t="s">
        <v>4612</v>
      </c>
      <c r="HB171" s="4" t="s">
        <v>2090</v>
      </c>
      <c r="HC171" s="4" t="s">
        <v>1997</v>
      </c>
      <c r="HD171" s="4" t="s">
        <v>3326</v>
      </c>
      <c r="HE171" s="4" t="s">
        <v>1449</v>
      </c>
      <c r="HF171" s="4" t="s">
        <v>386</v>
      </c>
      <c r="HG171" s="4" t="s">
        <v>1099</v>
      </c>
      <c r="HH171" s="4" t="s">
        <v>3391</v>
      </c>
      <c r="HI171" s="4" t="s">
        <v>1250</v>
      </c>
      <c r="HJ171" s="4" t="s">
        <v>1099</v>
      </c>
      <c r="HK171" s="4" t="s">
        <v>428</v>
      </c>
      <c r="HL171" s="4" t="s">
        <v>1190</v>
      </c>
      <c r="HM171" s="4" t="s">
        <v>1402</v>
      </c>
      <c r="HN171" s="4" t="s">
        <v>3349</v>
      </c>
      <c r="HO171" s="4" t="s">
        <v>5830</v>
      </c>
      <c r="HP171" s="4" t="s">
        <v>3</v>
      </c>
      <c r="HQ171" s="4" t="s">
        <v>284</v>
      </c>
      <c r="HR171" s="4" t="s">
        <v>5224</v>
      </c>
      <c r="HS171" s="4" t="s">
        <v>844</v>
      </c>
      <c r="HT171" s="4" t="s">
        <v>5886</v>
      </c>
      <c r="HU171" s="4" t="s">
        <v>1137</v>
      </c>
      <c r="HV171" s="4" t="s">
        <v>3183</v>
      </c>
      <c r="HW171" s="4" t="s">
        <v>3390</v>
      </c>
      <c r="HX171" s="4" t="s">
        <v>675</v>
      </c>
      <c r="HY171" s="4" t="s">
        <v>1125</v>
      </c>
      <c r="HZ171" s="4" t="s">
        <v>407</v>
      </c>
      <c r="IA171" s="4" t="s">
        <v>1982</v>
      </c>
      <c r="IB171" s="4" t="s">
        <v>1909</v>
      </c>
      <c r="IC171" s="4" t="s">
        <v>1634</v>
      </c>
      <c r="ID171" s="4" t="s">
        <v>911</v>
      </c>
      <c r="IE171" s="4" t="s">
        <v>1199</v>
      </c>
      <c r="IF171" s="4" t="s">
        <v>119</v>
      </c>
      <c r="IG171" s="4" t="s">
        <v>10</v>
      </c>
      <c r="IH171" s="4" t="s">
        <v>4764</v>
      </c>
      <c r="II171" s="4" t="s">
        <v>482</v>
      </c>
      <c r="IJ171" s="4" t="s">
        <v>2042</v>
      </c>
      <c r="IK171" s="4" t="s">
        <v>2381</v>
      </c>
      <c r="IL171" s="4" t="s">
        <v>1490</v>
      </c>
      <c r="IM171" s="4" t="s">
        <v>372</v>
      </c>
      <c r="IN171" s="4" t="s">
        <v>1586</v>
      </c>
      <c r="IO171" s="4" t="s">
        <v>2840</v>
      </c>
      <c r="IP171" s="4" t="s">
        <v>1488</v>
      </c>
      <c r="IQ171" s="4" t="s">
        <v>886</v>
      </c>
      <c r="IR171" s="4" t="s">
        <v>671</v>
      </c>
      <c r="IS171" s="4" t="s">
        <v>487</v>
      </c>
      <c r="IT171" s="4" t="s">
        <v>490</v>
      </c>
      <c r="IU171" s="4" t="s">
        <v>1296</v>
      </c>
      <c r="IV171" s="4" t="s">
        <v>747</v>
      </c>
      <c r="IW171" s="4" t="s">
        <v>668</v>
      </c>
      <c r="IX171" s="4" t="s">
        <v>2765</v>
      </c>
      <c r="IY171" s="4" t="s">
        <v>3070</v>
      </c>
      <c r="IZ171" s="4" t="s">
        <v>3185</v>
      </c>
      <c r="JA171" s="4" t="s">
        <v>795</v>
      </c>
      <c r="JB171" s="4" t="s">
        <v>423</v>
      </c>
      <c r="JC171" s="4" t="s">
        <v>2091</v>
      </c>
      <c r="JD171" s="4" t="s">
        <v>764</v>
      </c>
      <c r="JE171" s="4" t="s">
        <v>1014</v>
      </c>
      <c r="JF171" s="4" t="s">
        <v>770</v>
      </c>
    </row>
    <row r="172" spans="1:266" ht="15.75" thickBot="1">
      <c r="A172" s="8" t="s">
        <v>6598</v>
      </c>
      <c r="B172" s="3" t="e">
        <v>#DIV/0!</v>
      </c>
      <c r="C172" s="3" t="e">
        <v>#DIV/0!</v>
      </c>
      <c r="D172" s="3" t="e">
        <v>#DIV/0!</v>
      </c>
      <c r="E172" s="3" t="e">
        <v>#DIV/0!</v>
      </c>
      <c r="F172" s="3" t="e">
        <v>#DIV/0!</v>
      </c>
      <c r="G172" s="3" t="e">
        <v>#DIV/0!</v>
      </c>
      <c r="H172" s="3" t="e">
        <v>#DIV/0!</v>
      </c>
      <c r="I172" s="3" t="e">
        <v>#DIV/0!</v>
      </c>
      <c r="J172" s="3" t="e">
        <v>#DIV/0!</v>
      </c>
      <c r="K172" s="3" t="e">
        <v>#DIV/0!</v>
      </c>
      <c r="L172" s="3" t="e">
        <v>#DIV/0!</v>
      </c>
      <c r="M172" s="3" t="e">
        <v>#DIV/0!</v>
      </c>
      <c r="N172" s="3" t="e">
        <v>#DIV/0!</v>
      </c>
      <c r="O172" s="3" t="e">
        <v>#DIV/0!</v>
      </c>
      <c r="P172" s="3" t="e">
        <v>#DIV/0!</v>
      </c>
      <c r="Q172" s="3" t="e">
        <v>#DIV/0!</v>
      </c>
      <c r="R172" s="3" t="e">
        <v>#DIV/0!</v>
      </c>
      <c r="S172" s="3" t="e">
        <v>#DIV/0!</v>
      </c>
      <c r="T172" s="3" t="e">
        <v>#DIV/0!</v>
      </c>
      <c r="U172" s="3" t="e">
        <v>#DIV/0!</v>
      </c>
      <c r="V172" s="3" t="e">
        <v>#DIV/0!</v>
      </c>
      <c r="W172" s="3" t="e">
        <v>#DIV/0!</v>
      </c>
      <c r="X172" s="3" t="e">
        <v>#DIV/0!</v>
      </c>
      <c r="Y172" s="3" t="e">
        <v>#DIV/0!</v>
      </c>
      <c r="Z172" s="3" t="e">
        <v>#DIV/0!</v>
      </c>
      <c r="AA172" s="3" t="e">
        <v>#DIV/0!</v>
      </c>
      <c r="AB172" s="3" t="e">
        <v>#DIV/0!</v>
      </c>
      <c r="AC172" s="3" t="e">
        <v>#DIV/0!</v>
      </c>
      <c r="AD172" s="3" t="e">
        <v>#DIV/0!</v>
      </c>
      <c r="AE172" s="3" t="e">
        <v>#DIV/0!</v>
      </c>
      <c r="AF172" s="3" t="e">
        <v>#DIV/0!</v>
      </c>
      <c r="AG172" s="3" t="e">
        <v>#DIV/0!</v>
      </c>
      <c r="AH172" s="3" t="e">
        <v>#DIV/0!</v>
      </c>
      <c r="AI172" s="3" t="e">
        <v>#DIV/0!</v>
      </c>
      <c r="AJ172" s="3" t="e">
        <v>#DIV/0!</v>
      </c>
      <c r="AK172" s="3" t="e">
        <v>#DIV/0!</v>
      </c>
      <c r="AL172" s="3" t="e">
        <v>#DIV/0!</v>
      </c>
      <c r="AM172" s="3" t="e">
        <v>#DIV/0!</v>
      </c>
      <c r="AN172" s="3" t="e">
        <v>#DIV/0!</v>
      </c>
      <c r="AO172" s="3" t="e">
        <v>#DIV/0!</v>
      </c>
      <c r="AP172" s="3" t="e">
        <v>#DIV/0!</v>
      </c>
      <c r="AQ172" s="3" t="e">
        <v>#DIV/0!</v>
      </c>
      <c r="AR172" s="3" t="e">
        <v>#DIV/0!</v>
      </c>
      <c r="AS172" s="3" t="e">
        <v>#DIV/0!</v>
      </c>
      <c r="AT172" s="3" t="e">
        <v>#DIV/0!</v>
      </c>
      <c r="AU172" s="3" t="e">
        <v>#DIV/0!</v>
      </c>
      <c r="AV172" s="3" t="e">
        <v>#DIV/0!</v>
      </c>
      <c r="AW172" s="3" t="e">
        <v>#DIV/0!</v>
      </c>
      <c r="AX172" s="3" t="e">
        <v>#DIV/0!</v>
      </c>
      <c r="AY172" s="3" t="e">
        <v>#DIV/0!</v>
      </c>
      <c r="AZ172" s="3" t="e">
        <v>#DIV/0!</v>
      </c>
      <c r="BA172" s="3" t="e">
        <v>#DIV/0!</v>
      </c>
      <c r="BB172" s="3" t="e">
        <v>#DIV/0!</v>
      </c>
      <c r="BC172" s="3" t="e">
        <v>#DIV/0!</v>
      </c>
      <c r="BD172" s="3" t="e">
        <v>#DIV/0!</v>
      </c>
      <c r="BE172" s="3" t="e">
        <v>#DIV/0!</v>
      </c>
      <c r="BF172" s="3" t="e">
        <v>#DIV/0!</v>
      </c>
      <c r="BG172" s="3" t="e">
        <v>#DIV/0!</v>
      </c>
      <c r="BH172" s="3" t="e">
        <v>#DIV/0!</v>
      </c>
      <c r="BI172" s="3" t="e">
        <v>#DIV/0!</v>
      </c>
      <c r="BJ172" s="3" t="e">
        <v>#DIV/0!</v>
      </c>
      <c r="BK172" s="3" t="e">
        <v>#DIV/0!</v>
      </c>
      <c r="BL172" s="3" t="e">
        <v>#DIV/0!</v>
      </c>
      <c r="BM172" s="3" t="e">
        <v>#DIV/0!</v>
      </c>
      <c r="BN172" s="3" t="e">
        <v>#DIV/0!</v>
      </c>
      <c r="BO172" s="3" t="e">
        <v>#DIV/0!</v>
      </c>
      <c r="BP172" s="3" t="e">
        <v>#DIV/0!</v>
      </c>
      <c r="BQ172" s="3" t="e">
        <v>#DIV/0!</v>
      </c>
      <c r="BR172" s="3" t="e">
        <v>#DIV/0!</v>
      </c>
      <c r="BS172" s="3" t="e">
        <v>#DIV/0!</v>
      </c>
      <c r="BT172" s="3" t="e">
        <v>#DIV/0!</v>
      </c>
      <c r="BU172" s="3" t="e">
        <v>#DIV/0!</v>
      </c>
      <c r="BV172" s="3" t="e">
        <v>#DIV/0!</v>
      </c>
      <c r="BW172" s="3" t="e">
        <v>#DIV/0!</v>
      </c>
      <c r="BX172" s="3" t="e">
        <v>#DIV/0!</v>
      </c>
      <c r="BY172" s="3" t="e">
        <v>#DIV/0!</v>
      </c>
      <c r="BZ172" s="3" t="e">
        <v>#DIV/0!</v>
      </c>
      <c r="CA172" s="3" t="e">
        <v>#DIV/0!</v>
      </c>
      <c r="CB172" s="3" t="e">
        <v>#DIV/0!</v>
      </c>
      <c r="CC172" s="3" t="e">
        <v>#DIV/0!</v>
      </c>
      <c r="CD172" s="3" t="e">
        <v>#DIV/0!</v>
      </c>
      <c r="CE172" s="3" t="e">
        <v>#DIV/0!</v>
      </c>
      <c r="CF172" s="3" t="e">
        <v>#DIV/0!</v>
      </c>
      <c r="CG172" s="3" t="e">
        <v>#DIV/0!</v>
      </c>
      <c r="CH172" s="3" t="e">
        <v>#DIV/0!</v>
      </c>
      <c r="CI172" s="3" t="e">
        <v>#DIV/0!</v>
      </c>
      <c r="CJ172" s="3" t="e">
        <v>#DIV/0!</v>
      </c>
      <c r="CK172" s="3" t="e">
        <v>#DIV/0!</v>
      </c>
      <c r="CL172" s="3" t="e">
        <v>#DIV/0!</v>
      </c>
      <c r="CM172" s="3" t="e">
        <v>#DIV/0!</v>
      </c>
      <c r="CN172" s="3" t="e">
        <v>#DIV/0!</v>
      </c>
      <c r="CO172" s="3" t="e">
        <v>#DIV/0!</v>
      </c>
      <c r="CP172" s="3" t="e">
        <v>#DIV/0!</v>
      </c>
      <c r="CQ172" s="3" t="e">
        <v>#DIV/0!</v>
      </c>
      <c r="CR172" s="3" t="e">
        <v>#DIV/0!</v>
      </c>
      <c r="CS172" s="3" t="e">
        <v>#DIV/0!</v>
      </c>
      <c r="CT172" s="3" t="e">
        <v>#DIV/0!</v>
      </c>
      <c r="CU172" s="3" t="e">
        <v>#DIV/0!</v>
      </c>
      <c r="CV172" s="3" t="e">
        <v>#DIV/0!</v>
      </c>
      <c r="CW172" s="3" t="e">
        <v>#DIV/0!</v>
      </c>
      <c r="CX172" s="3" t="e">
        <v>#DIV/0!</v>
      </c>
      <c r="CY172" s="3" t="e">
        <v>#DIV/0!</v>
      </c>
      <c r="CZ172" s="3" t="e">
        <v>#DIV/0!</v>
      </c>
      <c r="DA172" s="3" t="e">
        <v>#DIV/0!</v>
      </c>
      <c r="DB172" s="3" t="e">
        <v>#DIV/0!</v>
      </c>
      <c r="DC172" s="3" t="e">
        <v>#DIV/0!</v>
      </c>
      <c r="DD172" s="3" t="e">
        <v>#DIV/0!</v>
      </c>
      <c r="DE172" s="3" t="e">
        <v>#DIV/0!</v>
      </c>
      <c r="DF172" s="3" t="e">
        <v>#DIV/0!</v>
      </c>
      <c r="DG172" s="3" t="e">
        <v>#DIV/0!</v>
      </c>
      <c r="DH172" s="3" t="e">
        <v>#DIV/0!</v>
      </c>
      <c r="DI172" s="3" t="e">
        <v>#DIV/0!</v>
      </c>
      <c r="DJ172" s="3" t="e">
        <v>#DIV/0!</v>
      </c>
      <c r="DK172" s="3" t="e">
        <v>#DIV/0!</v>
      </c>
      <c r="DL172" s="3" t="e">
        <v>#DIV/0!</v>
      </c>
      <c r="DM172" s="3" t="e">
        <v>#DIV/0!</v>
      </c>
      <c r="DN172" s="3" t="e">
        <v>#DIV/0!</v>
      </c>
      <c r="DO172" s="3" t="e">
        <v>#DIV/0!</v>
      </c>
      <c r="DP172" s="3" t="e">
        <v>#DIV/0!</v>
      </c>
      <c r="DQ172" s="3" t="e">
        <v>#DIV/0!</v>
      </c>
      <c r="DR172" s="3" t="e">
        <v>#DIV/0!</v>
      </c>
      <c r="DS172" s="3" t="e">
        <v>#DIV/0!</v>
      </c>
      <c r="DT172" s="3" t="e">
        <v>#DIV/0!</v>
      </c>
      <c r="DU172" s="3" t="e">
        <v>#DIV/0!</v>
      </c>
      <c r="DV172" s="3" t="e">
        <v>#DIV/0!</v>
      </c>
      <c r="DW172" s="3" t="e">
        <v>#DIV/0!</v>
      </c>
      <c r="DX172" s="3" t="e">
        <v>#DIV/0!</v>
      </c>
      <c r="DY172" s="3" t="e">
        <v>#DIV/0!</v>
      </c>
      <c r="DZ172" s="3" t="e">
        <v>#DIV/0!</v>
      </c>
      <c r="EA172" s="3" t="e">
        <v>#DIV/0!</v>
      </c>
      <c r="EB172" s="3" t="e">
        <v>#DIV/0!</v>
      </c>
      <c r="EC172" s="3" t="e">
        <v>#DIV/0!</v>
      </c>
      <c r="ED172" s="3" t="e">
        <v>#DIV/0!</v>
      </c>
      <c r="EE172" s="3" t="e">
        <v>#DIV/0!</v>
      </c>
      <c r="EF172" s="3" t="e">
        <v>#DIV/0!</v>
      </c>
      <c r="EG172" s="3" t="e">
        <v>#DIV/0!</v>
      </c>
      <c r="EH172" s="3" t="e">
        <v>#DIV/0!</v>
      </c>
      <c r="EI172" s="3" t="e">
        <v>#DIV/0!</v>
      </c>
      <c r="EJ172" s="3" t="e">
        <v>#DIV/0!</v>
      </c>
      <c r="EK172" s="3" t="e">
        <v>#DIV/0!</v>
      </c>
      <c r="EL172" s="3" t="e">
        <v>#DIV/0!</v>
      </c>
      <c r="EM172" s="3" t="e">
        <v>#DIV/0!</v>
      </c>
      <c r="EN172" s="3" t="e">
        <v>#DIV/0!</v>
      </c>
      <c r="EO172" s="3" t="e">
        <v>#DIV/0!</v>
      </c>
      <c r="EP172" s="3" t="e">
        <v>#DIV/0!</v>
      </c>
      <c r="EQ172" s="3" t="e">
        <v>#DIV/0!</v>
      </c>
      <c r="ER172" s="3" t="e">
        <v>#DIV/0!</v>
      </c>
      <c r="ES172" s="3" t="e">
        <v>#DIV/0!</v>
      </c>
      <c r="ET172" s="3" t="e">
        <v>#DIV/0!</v>
      </c>
      <c r="EU172" s="3" t="e">
        <v>#DIV/0!</v>
      </c>
      <c r="EV172" s="3" t="e">
        <v>#DIV/0!</v>
      </c>
      <c r="EW172" s="3" t="e">
        <v>#DIV/0!</v>
      </c>
      <c r="EX172" s="3" t="e">
        <v>#DIV/0!</v>
      </c>
      <c r="EY172" s="3" t="e">
        <v>#DIV/0!</v>
      </c>
      <c r="EZ172" s="3" t="e">
        <v>#DIV/0!</v>
      </c>
      <c r="FA172" s="3" t="e">
        <v>#DIV/0!</v>
      </c>
      <c r="FB172" s="3" t="e">
        <v>#DIV/0!</v>
      </c>
      <c r="FC172" s="3" t="e">
        <v>#DIV/0!</v>
      </c>
      <c r="FD172" s="3" t="e">
        <v>#DIV/0!</v>
      </c>
      <c r="FE172" s="3" t="e">
        <v>#DIV/0!</v>
      </c>
      <c r="FF172" s="3" t="e">
        <v>#DIV/0!</v>
      </c>
      <c r="FG172" s="3" t="e">
        <v>#DIV/0!</v>
      </c>
      <c r="FH172" s="3" t="e">
        <v>#DIV/0!</v>
      </c>
      <c r="FI172" s="3" t="e">
        <v>#DIV/0!</v>
      </c>
      <c r="FJ172" s="3" t="e">
        <v>#DIV/0!</v>
      </c>
      <c r="FK172" s="3" t="e">
        <v>#DIV/0!</v>
      </c>
      <c r="FL172" s="3" t="e">
        <v>#DIV/0!</v>
      </c>
      <c r="FM172" s="3" t="e">
        <v>#DIV/0!</v>
      </c>
      <c r="FN172" s="3" t="e">
        <v>#DIV/0!</v>
      </c>
      <c r="FO172" s="3" t="e">
        <v>#DIV/0!</v>
      </c>
      <c r="FP172" s="3" t="e">
        <v>#DIV/0!</v>
      </c>
      <c r="FQ172" s="3" t="e">
        <v>#DIV/0!</v>
      </c>
      <c r="FR172" s="3" t="e">
        <v>#DIV/0!</v>
      </c>
      <c r="FS172" s="3" t="e">
        <v>#DIV/0!</v>
      </c>
      <c r="FT172" s="3" t="e">
        <v>#DIV/0!</v>
      </c>
      <c r="FU172" s="3" t="e">
        <v>#DIV/0!</v>
      </c>
      <c r="FV172" s="3" t="e">
        <v>#DIV/0!</v>
      </c>
      <c r="FW172" s="3" t="e">
        <v>#DIV/0!</v>
      </c>
      <c r="FX172" s="3" t="e">
        <v>#DIV/0!</v>
      </c>
      <c r="FY172" s="3" t="e">
        <v>#DIV/0!</v>
      </c>
      <c r="FZ172" s="3" t="e">
        <v>#DIV/0!</v>
      </c>
      <c r="GA172" s="3" t="e">
        <v>#DIV/0!</v>
      </c>
      <c r="GB172" s="3" t="e">
        <v>#DIV/0!</v>
      </c>
      <c r="GC172" s="3" t="e">
        <v>#DIV/0!</v>
      </c>
      <c r="GD172" s="3" t="e">
        <v>#DIV/0!</v>
      </c>
      <c r="GE172" s="3" t="e">
        <v>#DIV/0!</v>
      </c>
      <c r="GF172" s="3" t="e">
        <v>#DIV/0!</v>
      </c>
      <c r="GG172" s="3" t="e">
        <v>#DIV/0!</v>
      </c>
      <c r="GH172" s="3" t="e">
        <v>#DIV/0!</v>
      </c>
      <c r="GI172" s="3" t="e">
        <v>#DIV/0!</v>
      </c>
      <c r="GJ172" s="3" t="e">
        <v>#DIV/0!</v>
      </c>
      <c r="GK172" s="3" t="e">
        <v>#DIV/0!</v>
      </c>
      <c r="GL172" s="3" t="e">
        <v>#DIV/0!</v>
      </c>
      <c r="GM172" s="3" t="e">
        <v>#DIV/0!</v>
      </c>
      <c r="GN172" s="3" t="e">
        <v>#DIV/0!</v>
      </c>
      <c r="GO172" s="3" t="e">
        <v>#DIV/0!</v>
      </c>
      <c r="GP172" s="3" t="e">
        <v>#DIV/0!</v>
      </c>
      <c r="GQ172" s="3" t="e">
        <v>#DIV/0!</v>
      </c>
      <c r="GR172" s="3" t="e">
        <v>#DIV/0!</v>
      </c>
      <c r="GS172" s="3" t="e">
        <v>#DIV/0!</v>
      </c>
      <c r="GT172" s="3" t="e">
        <v>#DIV/0!</v>
      </c>
      <c r="GU172" s="3" t="e">
        <v>#DIV/0!</v>
      </c>
      <c r="GV172" s="3" t="e">
        <v>#DIV/0!</v>
      </c>
      <c r="GW172" s="3" t="e">
        <v>#DIV/0!</v>
      </c>
      <c r="GX172" s="3" t="e">
        <v>#DIV/0!</v>
      </c>
      <c r="GY172" s="3" t="e">
        <v>#DIV/0!</v>
      </c>
      <c r="GZ172" s="3" t="e">
        <v>#DIV/0!</v>
      </c>
      <c r="HA172" s="3" t="e">
        <v>#DIV/0!</v>
      </c>
      <c r="HB172" s="3" t="e">
        <v>#DIV/0!</v>
      </c>
      <c r="HC172" s="3" t="e">
        <v>#DIV/0!</v>
      </c>
      <c r="HD172" s="4" t="s">
        <v>156</v>
      </c>
      <c r="HE172" s="4" t="s">
        <v>2127</v>
      </c>
      <c r="HF172" s="4" t="s">
        <v>522</v>
      </c>
      <c r="HG172" s="4" t="s">
        <v>4559</v>
      </c>
      <c r="HH172" s="4" t="s">
        <v>1015</v>
      </c>
      <c r="HI172" s="4" t="s">
        <v>1268</v>
      </c>
      <c r="HJ172" s="4" t="s">
        <v>5672</v>
      </c>
      <c r="HK172" s="4" t="s">
        <v>5687</v>
      </c>
      <c r="HL172" s="4" t="s">
        <v>2253</v>
      </c>
      <c r="HM172" s="4" t="s">
        <v>2257</v>
      </c>
      <c r="HN172" s="4" t="s">
        <v>2425</v>
      </c>
      <c r="HO172" s="4" t="s">
        <v>807</v>
      </c>
      <c r="HP172" s="4" t="s">
        <v>305</v>
      </c>
      <c r="HQ172" s="4" t="s">
        <v>1841</v>
      </c>
      <c r="HR172" s="4" t="s">
        <v>2864</v>
      </c>
      <c r="HS172" s="4" t="s">
        <v>3253</v>
      </c>
      <c r="HT172" s="4" t="s">
        <v>2670</v>
      </c>
      <c r="HU172" s="4" t="s">
        <v>1088</v>
      </c>
      <c r="HV172" s="4" t="s">
        <v>5975</v>
      </c>
      <c r="HW172" s="4" t="s">
        <v>2663</v>
      </c>
      <c r="HX172" s="4" t="s">
        <v>366</v>
      </c>
      <c r="HY172" s="4" t="s">
        <v>2088</v>
      </c>
      <c r="HZ172" s="4" t="s">
        <v>188</v>
      </c>
      <c r="IA172" s="4" t="s">
        <v>3903</v>
      </c>
      <c r="IB172" s="4" t="s">
        <v>1329</v>
      </c>
      <c r="IC172" s="4" t="s">
        <v>1457</v>
      </c>
      <c r="ID172" s="4" t="s">
        <v>6076</v>
      </c>
      <c r="IE172" s="4" t="s">
        <v>6095</v>
      </c>
      <c r="IF172" s="4" t="s">
        <v>5803</v>
      </c>
      <c r="IG172" s="4" t="s">
        <v>2230</v>
      </c>
      <c r="IH172" s="4" t="s">
        <v>3219</v>
      </c>
      <c r="II172" s="4" t="s">
        <v>4897</v>
      </c>
      <c r="IJ172" s="4" t="s">
        <v>6159</v>
      </c>
      <c r="IK172" s="4" t="s">
        <v>2840</v>
      </c>
      <c r="IL172" s="4" t="s">
        <v>3614</v>
      </c>
      <c r="IM172" s="4" t="s">
        <v>134</v>
      </c>
      <c r="IN172" s="4" t="s">
        <v>2370</v>
      </c>
      <c r="IO172" s="4" t="s">
        <v>280</v>
      </c>
      <c r="IP172" s="4" t="s">
        <v>481</v>
      </c>
      <c r="IQ172" s="4" t="s">
        <v>683</v>
      </c>
      <c r="IR172" s="4" t="s">
        <v>6303</v>
      </c>
      <c r="IS172" s="4" t="s">
        <v>4275</v>
      </c>
      <c r="IT172" s="4" t="s">
        <v>1621</v>
      </c>
      <c r="IU172" s="4" t="s">
        <v>4242</v>
      </c>
      <c r="IV172" s="4" t="s">
        <v>534</v>
      </c>
      <c r="IW172" s="4" t="s">
        <v>1453</v>
      </c>
      <c r="IX172" s="4" t="s">
        <v>721</v>
      </c>
      <c r="IY172" s="4" t="s">
        <v>1472</v>
      </c>
      <c r="IZ172" s="4" t="s">
        <v>6370</v>
      </c>
      <c r="JA172" s="4" t="s">
        <v>218</v>
      </c>
      <c r="JB172" s="4" t="s">
        <v>1001</v>
      </c>
      <c r="JC172" s="4" t="s">
        <v>6393</v>
      </c>
      <c r="JD172" s="4" t="s">
        <v>119</v>
      </c>
      <c r="JE172" s="4" t="s">
        <v>1121</v>
      </c>
      <c r="JF172" s="4" t="s">
        <v>3076</v>
      </c>
    </row>
    <row r="173" spans="1:266" ht="15.75" thickBot="1">
      <c r="A173" s="8" t="s">
        <v>6599</v>
      </c>
      <c r="B173" s="3" t="e">
        <v>#DIV/0!</v>
      </c>
      <c r="C173" s="3" t="e">
        <v>#DIV/0!</v>
      </c>
      <c r="D173" s="3" t="e">
        <v>#DIV/0!</v>
      </c>
      <c r="E173" s="3" t="e">
        <v>#DIV/0!</v>
      </c>
      <c r="F173" s="3" t="e">
        <v>#DIV/0!</v>
      </c>
      <c r="G173" s="3" t="e">
        <v>#DIV/0!</v>
      </c>
      <c r="H173" s="3" t="e">
        <v>#DIV/0!</v>
      </c>
      <c r="I173" s="3" t="e">
        <v>#DIV/0!</v>
      </c>
      <c r="J173" s="3" t="e">
        <v>#DIV/0!</v>
      </c>
      <c r="K173" s="3" t="e">
        <v>#DIV/0!</v>
      </c>
      <c r="L173" s="3" t="e">
        <v>#DIV/0!</v>
      </c>
      <c r="M173" s="3" t="e">
        <v>#DIV/0!</v>
      </c>
      <c r="N173" s="3" t="e">
        <v>#DIV/0!</v>
      </c>
      <c r="O173" s="3" t="e">
        <v>#DIV/0!</v>
      </c>
      <c r="P173" s="3" t="e">
        <v>#DIV/0!</v>
      </c>
      <c r="Q173" s="3" t="e">
        <v>#DIV/0!</v>
      </c>
      <c r="R173" s="3" t="e">
        <v>#DIV/0!</v>
      </c>
      <c r="S173" s="3" t="e">
        <v>#DIV/0!</v>
      </c>
      <c r="T173" s="3" t="e">
        <v>#DIV/0!</v>
      </c>
      <c r="U173" s="3" t="e">
        <v>#DIV/0!</v>
      </c>
      <c r="V173" s="3" t="e">
        <v>#DIV/0!</v>
      </c>
      <c r="W173" s="3" t="e">
        <v>#DIV/0!</v>
      </c>
      <c r="X173" s="3" t="e">
        <v>#DIV/0!</v>
      </c>
      <c r="Y173" s="3" t="e">
        <v>#DIV/0!</v>
      </c>
      <c r="Z173" s="3" t="e">
        <v>#DIV/0!</v>
      </c>
      <c r="AA173" s="3" t="e">
        <v>#DIV/0!</v>
      </c>
      <c r="AB173" s="3" t="e">
        <v>#DIV/0!</v>
      </c>
      <c r="AC173" s="3" t="e">
        <v>#DIV/0!</v>
      </c>
      <c r="AD173" s="3" t="e">
        <v>#DIV/0!</v>
      </c>
      <c r="AE173" s="3" t="e">
        <v>#DIV/0!</v>
      </c>
      <c r="AF173" s="3" t="e">
        <v>#DIV/0!</v>
      </c>
      <c r="AG173" s="3" t="e">
        <v>#DIV/0!</v>
      </c>
      <c r="AH173" s="3" t="e">
        <v>#DIV/0!</v>
      </c>
      <c r="AI173" s="3" t="e">
        <v>#DIV/0!</v>
      </c>
      <c r="AJ173" s="3" t="e">
        <v>#DIV/0!</v>
      </c>
      <c r="AK173" s="3" t="e">
        <v>#DIV/0!</v>
      </c>
      <c r="AL173" s="3" t="e">
        <v>#DIV/0!</v>
      </c>
      <c r="AM173" s="3" t="e">
        <v>#DIV/0!</v>
      </c>
      <c r="AN173" s="3" t="e">
        <v>#DIV/0!</v>
      </c>
      <c r="AO173" s="3" t="e">
        <v>#DIV/0!</v>
      </c>
      <c r="AP173" s="3" t="e">
        <v>#DIV/0!</v>
      </c>
      <c r="AQ173" s="3" t="e">
        <v>#DIV/0!</v>
      </c>
      <c r="AR173" s="3" t="e">
        <v>#DIV/0!</v>
      </c>
      <c r="AS173" s="3" t="e">
        <v>#DIV/0!</v>
      </c>
      <c r="AT173" s="3" t="e">
        <v>#DIV/0!</v>
      </c>
      <c r="AU173" s="3" t="e">
        <v>#DIV/0!</v>
      </c>
      <c r="AV173" s="3" t="e">
        <v>#DIV/0!</v>
      </c>
      <c r="AW173" s="3" t="e">
        <v>#DIV/0!</v>
      </c>
      <c r="AX173" s="3" t="e">
        <v>#DIV/0!</v>
      </c>
      <c r="AY173" s="3" t="e">
        <v>#DIV/0!</v>
      </c>
      <c r="AZ173" s="3" t="e">
        <v>#DIV/0!</v>
      </c>
      <c r="BA173" s="3" t="e">
        <v>#DIV/0!</v>
      </c>
      <c r="BB173" s="3" t="e">
        <v>#DIV/0!</v>
      </c>
      <c r="BC173" s="3" t="e">
        <v>#DIV/0!</v>
      </c>
      <c r="BD173" s="3" t="e">
        <v>#DIV/0!</v>
      </c>
      <c r="BE173" s="3" t="e">
        <v>#DIV/0!</v>
      </c>
      <c r="BF173" s="3" t="e">
        <v>#DIV/0!</v>
      </c>
      <c r="BG173" s="3" t="e">
        <v>#DIV/0!</v>
      </c>
      <c r="BH173" s="3" t="e">
        <v>#DIV/0!</v>
      </c>
      <c r="BI173" s="3" t="e">
        <v>#DIV/0!</v>
      </c>
      <c r="BJ173" s="3" t="e">
        <v>#DIV/0!</v>
      </c>
      <c r="BK173" s="3" t="e">
        <v>#DIV/0!</v>
      </c>
      <c r="BL173" s="3" t="e">
        <v>#DIV/0!</v>
      </c>
      <c r="BM173" s="3" t="e">
        <v>#DIV/0!</v>
      </c>
      <c r="BN173" s="3" t="e">
        <v>#DIV/0!</v>
      </c>
      <c r="BO173" s="3" t="e">
        <v>#DIV/0!</v>
      </c>
      <c r="BP173" s="3" t="e">
        <v>#DIV/0!</v>
      </c>
      <c r="BQ173" s="3" t="e">
        <v>#DIV/0!</v>
      </c>
      <c r="BR173" s="3" t="e">
        <v>#DIV/0!</v>
      </c>
      <c r="BS173" s="3" t="e">
        <v>#DIV/0!</v>
      </c>
      <c r="BT173" s="3" t="e">
        <v>#DIV/0!</v>
      </c>
      <c r="BU173" s="3" t="e">
        <v>#DIV/0!</v>
      </c>
      <c r="BV173" s="3" t="e">
        <v>#DIV/0!</v>
      </c>
      <c r="BW173" s="3" t="e">
        <v>#DIV/0!</v>
      </c>
      <c r="BX173" s="3" t="e">
        <v>#DIV/0!</v>
      </c>
      <c r="BY173" s="3" t="e">
        <v>#DIV/0!</v>
      </c>
      <c r="BZ173" s="3" t="e">
        <v>#DIV/0!</v>
      </c>
      <c r="CA173" s="3" t="e">
        <v>#DIV/0!</v>
      </c>
      <c r="CB173" s="3" t="e">
        <v>#DIV/0!</v>
      </c>
      <c r="CC173" s="3" t="e">
        <v>#DIV/0!</v>
      </c>
      <c r="CD173" s="3" t="e">
        <v>#DIV/0!</v>
      </c>
      <c r="CE173" s="3" t="e">
        <v>#DIV/0!</v>
      </c>
      <c r="CF173" s="3" t="e">
        <v>#DIV/0!</v>
      </c>
      <c r="CG173" s="3" t="e">
        <v>#DIV/0!</v>
      </c>
      <c r="CH173" s="3" t="e">
        <v>#DIV/0!</v>
      </c>
      <c r="CI173" s="3" t="e">
        <v>#DIV/0!</v>
      </c>
      <c r="CJ173" s="3" t="e">
        <v>#DIV/0!</v>
      </c>
      <c r="CK173" s="3" t="e">
        <v>#DIV/0!</v>
      </c>
      <c r="CL173" s="3" t="e">
        <v>#DIV/0!</v>
      </c>
      <c r="CM173" s="3" t="e">
        <v>#DIV/0!</v>
      </c>
      <c r="CN173" s="3" t="e">
        <v>#DIV/0!</v>
      </c>
      <c r="CO173" s="3" t="e">
        <v>#DIV/0!</v>
      </c>
      <c r="CP173" s="3" t="e">
        <v>#DIV/0!</v>
      </c>
      <c r="CQ173" s="3" t="e">
        <v>#DIV/0!</v>
      </c>
      <c r="CR173" s="3" t="e">
        <v>#DIV/0!</v>
      </c>
      <c r="CS173" s="3" t="e">
        <v>#DIV/0!</v>
      </c>
      <c r="CT173" s="3" t="e">
        <v>#DIV/0!</v>
      </c>
      <c r="CU173" s="3" t="e">
        <v>#DIV/0!</v>
      </c>
      <c r="CV173" s="3" t="e">
        <v>#DIV/0!</v>
      </c>
      <c r="CW173" s="3" t="e">
        <v>#DIV/0!</v>
      </c>
      <c r="CX173" s="3" t="e">
        <v>#DIV/0!</v>
      </c>
      <c r="CY173" s="3" t="e">
        <v>#DIV/0!</v>
      </c>
      <c r="CZ173" s="3" t="e">
        <v>#DIV/0!</v>
      </c>
      <c r="DA173" s="3" t="e">
        <v>#DIV/0!</v>
      </c>
      <c r="DB173" s="3" t="e">
        <v>#DIV/0!</v>
      </c>
      <c r="DC173" s="3" t="e">
        <v>#DIV/0!</v>
      </c>
      <c r="DD173" s="3" t="e">
        <v>#DIV/0!</v>
      </c>
      <c r="DE173" s="3" t="e">
        <v>#DIV/0!</v>
      </c>
      <c r="DF173" s="3" t="e">
        <v>#DIV/0!</v>
      </c>
      <c r="DG173" s="3" t="e">
        <v>#DIV/0!</v>
      </c>
      <c r="DH173" s="3" t="e">
        <v>#DIV/0!</v>
      </c>
      <c r="DI173" s="3" t="e">
        <v>#DIV/0!</v>
      </c>
      <c r="DJ173" s="3" t="e">
        <v>#DIV/0!</v>
      </c>
      <c r="DK173" s="3" t="e">
        <v>#DIV/0!</v>
      </c>
      <c r="DL173" s="3" t="e">
        <v>#DIV/0!</v>
      </c>
      <c r="DM173" s="3" t="e">
        <v>#DIV/0!</v>
      </c>
      <c r="DN173" s="3" t="e">
        <v>#DIV/0!</v>
      </c>
      <c r="DO173" s="3" t="e">
        <v>#DIV/0!</v>
      </c>
      <c r="DP173" s="3" t="e">
        <v>#DIV/0!</v>
      </c>
      <c r="DQ173" s="3" t="e">
        <v>#DIV/0!</v>
      </c>
      <c r="DR173" s="3" t="e">
        <v>#DIV/0!</v>
      </c>
      <c r="DS173" s="3" t="e">
        <v>#DIV/0!</v>
      </c>
      <c r="DT173" s="3" t="e">
        <v>#DIV/0!</v>
      </c>
      <c r="DU173" s="3" t="e">
        <v>#DIV/0!</v>
      </c>
      <c r="DV173" s="3" t="e">
        <v>#DIV/0!</v>
      </c>
      <c r="DW173" s="3" t="e">
        <v>#DIV/0!</v>
      </c>
      <c r="DX173" s="3" t="e">
        <v>#DIV/0!</v>
      </c>
      <c r="DY173" s="3" t="e">
        <v>#DIV/0!</v>
      </c>
      <c r="DZ173" s="3" t="e">
        <v>#DIV/0!</v>
      </c>
      <c r="EA173" s="3" t="e">
        <v>#DIV/0!</v>
      </c>
      <c r="EB173" s="3" t="e">
        <v>#DIV/0!</v>
      </c>
      <c r="EC173" s="3" t="e">
        <v>#DIV/0!</v>
      </c>
      <c r="ED173" s="3" t="e">
        <v>#DIV/0!</v>
      </c>
      <c r="EE173" s="3" t="e">
        <v>#DIV/0!</v>
      </c>
      <c r="EF173" s="3" t="e">
        <v>#DIV/0!</v>
      </c>
      <c r="EG173" s="3" t="e">
        <v>#DIV/0!</v>
      </c>
      <c r="EH173" s="3" t="e">
        <v>#DIV/0!</v>
      </c>
      <c r="EI173" s="3" t="e">
        <v>#DIV/0!</v>
      </c>
      <c r="EJ173" s="3" t="e">
        <v>#DIV/0!</v>
      </c>
      <c r="EK173" s="3" t="e">
        <v>#DIV/0!</v>
      </c>
      <c r="EL173" s="3" t="e">
        <v>#DIV/0!</v>
      </c>
      <c r="EM173" s="3" t="e">
        <v>#DIV/0!</v>
      </c>
      <c r="EN173" s="3" t="e">
        <v>#DIV/0!</v>
      </c>
      <c r="EO173" s="3" t="e">
        <v>#DIV/0!</v>
      </c>
      <c r="EP173" s="3" t="e">
        <v>#DIV/0!</v>
      </c>
      <c r="EQ173" s="3" t="e">
        <v>#DIV/0!</v>
      </c>
      <c r="ER173" s="3" t="e">
        <v>#DIV/0!</v>
      </c>
      <c r="ES173" s="3" t="e">
        <v>#DIV/0!</v>
      </c>
      <c r="ET173" s="3" t="e">
        <v>#DIV/0!</v>
      </c>
      <c r="EU173" s="3" t="e">
        <v>#DIV/0!</v>
      </c>
      <c r="EV173" s="3" t="e">
        <v>#DIV/0!</v>
      </c>
      <c r="EW173" s="3" t="e">
        <v>#DIV/0!</v>
      </c>
      <c r="EX173" s="3" t="e">
        <v>#DIV/0!</v>
      </c>
      <c r="EY173" s="3" t="e">
        <v>#DIV/0!</v>
      </c>
      <c r="EZ173" s="3" t="e">
        <v>#DIV/0!</v>
      </c>
      <c r="FA173" s="3" t="e">
        <v>#DIV/0!</v>
      </c>
      <c r="FB173" s="3" t="e">
        <v>#DIV/0!</v>
      </c>
      <c r="FC173" s="3" t="e">
        <v>#DIV/0!</v>
      </c>
      <c r="FD173" s="3" t="e">
        <v>#DIV/0!</v>
      </c>
      <c r="FE173" s="3" t="e">
        <v>#DIV/0!</v>
      </c>
      <c r="FF173" s="3" t="e">
        <v>#DIV/0!</v>
      </c>
      <c r="FG173" s="3" t="e">
        <v>#DIV/0!</v>
      </c>
      <c r="FH173" s="3" t="e">
        <v>#DIV/0!</v>
      </c>
      <c r="FI173" s="3" t="e">
        <v>#DIV/0!</v>
      </c>
      <c r="FJ173" s="3" t="e">
        <v>#DIV/0!</v>
      </c>
      <c r="FK173" s="3" t="e">
        <v>#DIV/0!</v>
      </c>
      <c r="FL173" s="3" t="e">
        <v>#DIV/0!</v>
      </c>
      <c r="FM173" s="3" t="e">
        <v>#DIV/0!</v>
      </c>
      <c r="FN173" s="3" t="e">
        <v>#DIV/0!</v>
      </c>
      <c r="FO173" s="3" t="e">
        <v>#DIV/0!</v>
      </c>
      <c r="FP173" s="3" t="e">
        <v>#DIV/0!</v>
      </c>
      <c r="FQ173" s="3" t="e">
        <v>#DIV/0!</v>
      </c>
      <c r="FR173" s="3" t="e">
        <v>#DIV/0!</v>
      </c>
      <c r="FS173" s="3" t="e">
        <v>#DIV/0!</v>
      </c>
      <c r="FT173" s="3" t="e">
        <v>#DIV/0!</v>
      </c>
      <c r="FU173" s="3" t="e">
        <v>#DIV/0!</v>
      </c>
      <c r="FV173" s="3" t="e">
        <v>#DIV/0!</v>
      </c>
      <c r="FW173" s="3" t="e">
        <v>#DIV/0!</v>
      </c>
      <c r="FX173" s="3" t="e">
        <v>#DIV/0!</v>
      </c>
      <c r="FY173" s="3" t="e">
        <v>#DIV/0!</v>
      </c>
      <c r="FZ173" s="3" t="e">
        <v>#DIV/0!</v>
      </c>
      <c r="GA173" s="3" t="e">
        <v>#DIV/0!</v>
      </c>
      <c r="GB173" s="3" t="e">
        <v>#DIV/0!</v>
      </c>
      <c r="GC173" s="3" t="e">
        <v>#DIV/0!</v>
      </c>
      <c r="GD173" s="3" t="e">
        <v>#DIV/0!</v>
      </c>
      <c r="GE173" s="3" t="e">
        <v>#DIV/0!</v>
      </c>
      <c r="GF173" s="3" t="e">
        <v>#DIV/0!</v>
      </c>
      <c r="GG173" s="3" t="e">
        <v>#DIV/0!</v>
      </c>
      <c r="GH173" s="3" t="e">
        <v>#DIV/0!</v>
      </c>
      <c r="GI173" s="3" t="e">
        <v>#DIV/0!</v>
      </c>
      <c r="GJ173" s="3" t="e">
        <v>#DIV/0!</v>
      </c>
      <c r="GK173" s="3" t="e">
        <v>#DIV/0!</v>
      </c>
      <c r="GL173" s="3" t="e">
        <v>#DIV/0!</v>
      </c>
      <c r="GM173" s="3" t="e">
        <v>#DIV/0!</v>
      </c>
      <c r="GN173" s="3" t="e">
        <v>#DIV/0!</v>
      </c>
      <c r="GO173" s="3" t="e">
        <v>#DIV/0!</v>
      </c>
      <c r="GP173" s="3" t="e">
        <v>#DIV/0!</v>
      </c>
      <c r="GQ173" s="3" t="e">
        <v>#DIV/0!</v>
      </c>
      <c r="GR173" s="3" t="e">
        <v>#DIV/0!</v>
      </c>
      <c r="GS173" s="3" t="e">
        <v>#DIV/0!</v>
      </c>
      <c r="GT173" s="3" t="e">
        <v>#DIV/0!</v>
      </c>
      <c r="GU173" s="3" t="e">
        <v>#DIV/0!</v>
      </c>
      <c r="GV173" s="3" t="e">
        <v>#DIV/0!</v>
      </c>
      <c r="GW173" s="3" t="e">
        <v>#DIV/0!</v>
      </c>
      <c r="GX173" s="3" t="e">
        <v>#DIV/0!</v>
      </c>
      <c r="GY173" s="3" t="e">
        <v>#DIV/0!</v>
      </c>
      <c r="GZ173" s="3" t="e">
        <v>#DIV/0!</v>
      </c>
      <c r="HA173" s="3" t="e">
        <v>#DIV/0!</v>
      </c>
      <c r="HB173" s="3" t="e">
        <v>#DIV/0!</v>
      </c>
      <c r="HC173" s="3" t="e">
        <v>#DIV/0!</v>
      </c>
      <c r="HD173" s="3" t="e">
        <v>#DIV/0!</v>
      </c>
      <c r="HE173" s="3" t="e">
        <v>#DIV/0!</v>
      </c>
      <c r="HF173" s="3" t="e">
        <v>#DIV/0!</v>
      </c>
      <c r="HG173" s="3" t="e">
        <v>#DIV/0!</v>
      </c>
      <c r="HH173" s="3" t="e">
        <v>#DIV/0!</v>
      </c>
      <c r="HI173" s="3" t="e">
        <v>#DIV/0!</v>
      </c>
      <c r="HJ173" s="3" t="e">
        <v>#DIV/0!</v>
      </c>
      <c r="HK173" s="3" t="e">
        <v>#DIV/0!</v>
      </c>
      <c r="HL173" s="3" t="e">
        <v>#DIV/0!</v>
      </c>
      <c r="HM173" s="3" t="e">
        <v>#DIV/0!</v>
      </c>
      <c r="HN173" s="3" t="e">
        <v>#DIV/0!</v>
      </c>
      <c r="HO173" s="3" t="e">
        <v>#DIV/0!</v>
      </c>
      <c r="HP173" s="3" t="e">
        <v>#DIV/0!</v>
      </c>
      <c r="HQ173" s="3" t="e">
        <v>#DIV/0!</v>
      </c>
      <c r="HR173" s="3" t="e">
        <v>#DIV/0!</v>
      </c>
      <c r="HS173" s="3" t="e">
        <v>#DIV/0!</v>
      </c>
      <c r="HT173" s="3" t="e">
        <v>#DIV/0!</v>
      </c>
      <c r="HU173" s="3" t="e">
        <v>#DIV/0!</v>
      </c>
      <c r="HV173" s="3" t="e">
        <v>#DIV/0!</v>
      </c>
      <c r="HW173" s="3" t="e">
        <v>#DIV/0!</v>
      </c>
      <c r="HX173" s="3" t="e">
        <v>#DIV/0!</v>
      </c>
      <c r="HY173" s="3" t="e">
        <v>#DIV/0!</v>
      </c>
      <c r="HZ173" s="3" t="e">
        <v>#DIV/0!</v>
      </c>
      <c r="IA173" s="3" t="e">
        <v>#DIV/0!</v>
      </c>
      <c r="IB173" s="3" t="e">
        <v>#DIV/0!</v>
      </c>
      <c r="IC173" s="3" t="e">
        <v>#DIV/0!</v>
      </c>
      <c r="ID173" s="3" t="e">
        <v>#DIV/0!</v>
      </c>
      <c r="IE173" s="3" t="e">
        <v>#DIV/0!</v>
      </c>
      <c r="IF173" s="3" t="e">
        <v>#DIV/0!</v>
      </c>
      <c r="IG173" s="3" t="e">
        <v>#DIV/0!</v>
      </c>
      <c r="IH173" s="3" t="e">
        <v>#DIV/0!</v>
      </c>
      <c r="II173" s="3" t="e">
        <v>#DIV/0!</v>
      </c>
      <c r="IJ173" s="3" t="e">
        <v>#DIV/0!</v>
      </c>
      <c r="IK173" s="4" t="s">
        <v>4626</v>
      </c>
      <c r="IL173" s="4" t="s">
        <v>1022</v>
      </c>
      <c r="IM173" s="4" t="s">
        <v>3269</v>
      </c>
      <c r="IN173" s="4" t="s">
        <v>2460</v>
      </c>
      <c r="IO173" s="4" t="s">
        <v>823</v>
      </c>
      <c r="IP173" s="4" t="s">
        <v>4072</v>
      </c>
      <c r="IQ173" s="4" t="s">
        <v>5033</v>
      </c>
      <c r="IR173" s="4" t="s">
        <v>907</v>
      </c>
      <c r="IS173" s="4" t="s">
        <v>868</v>
      </c>
      <c r="IT173" s="4" t="s">
        <v>1476</v>
      </c>
      <c r="IU173" s="4" t="s">
        <v>6302</v>
      </c>
      <c r="IV173" s="4" t="s">
        <v>1250</v>
      </c>
      <c r="IW173" s="4" t="s">
        <v>2923</v>
      </c>
      <c r="IX173" s="4" t="s">
        <v>4243</v>
      </c>
      <c r="IY173" s="4" t="s">
        <v>1568</v>
      </c>
      <c r="IZ173" s="4" t="s">
        <v>6371</v>
      </c>
      <c r="JA173" s="4" t="s">
        <v>2883</v>
      </c>
      <c r="JB173" s="4" t="s">
        <v>3627</v>
      </c>
      <c r="JC173" s="4" t="s">
        <v>1833</v>
      </c>
      <c r="JD173" s="4" t="s">
        <v>4676</v>
      </c>
      <c r="JE173" s="4" t="s">
        <v>1610</v>
      </c>
      <c r="JF173" s="4" t="s">
        <v>1299</v>
      </c>
    </row>
    <row r="174" spans="1:266" ht="15.75" thickBot="1">
      <c r="A174" s="8" t="s">
        <v>6600</v>
      </c>
      <c r="B174" s="4" t="s">
        <v>518</v>
      </c>
      <c r="C174" s="4" t="s">
        <v>2096</v>
      </c>
      <c r="D174" s="4" t="s">
        <v>2116</v>
      </c>
      <c r="E174" s="4" t="s">
        <v>2133</v>
      </c>
      <c r="F174" s="4" t="s">
        <v>522</v>
      </c>
      <c r="G174" s="4" t="s">
        <v>2165</v>
      </c>
      <c r="H174" s="4" t="s">
        <v>1389</v>
      </c>
      <c r="I174" s="4" t="s">
        <v>623</v>
      </c>
      <c r="J174" s="4" t="s">
        <v>2232</v>
      </c>
      <c r="K174" s="4" t="s">
        <v>2261</v>
      </c>
      <c r="L174" s="4" t="s">
        <v>2284</v>
      </c>
      <c r="M174" s="4" t="s">
        <v>2313</v>
      </c>
      <c r="N174" s="4" t="s">
        <v>2344</v>
      </c>
      <c r="O174" s="4" t="s">
        <v>2361</v>
      </c>
      <c r="P174" s="4" t="s">
        <v>2384</v>
      </c>
      <c r="Q174" s="4" t="s">
        <v>2028</v>
      </c>
      <c r="R174" s="4" t="s">
        <v>2420</v>
      </c>
      <c r="S174" s="4" t="s">
        <v>1468</v>
      </c>
      <c r="T174" s="4" t="s">
        <v>2</v>
      </c>
      <c r="U174" s="4" t="s">
        <v>2491</v>
      </c>
      <c r="V174" s="4" t="s">
        <v>575</v>
      </c>
      <c r="W174" s="4" t="s">
        <v>1472</v>
      </c>
      <c r="X174" s="4" t="s">
        <v>1861</v>
      </c>
      <c r="Y174" s="4" t="s">
        <v>2566</v>
      </c>
      <c r="Z174" s="4" t="s">
        <v>1502</v>
      </c>
      <c r="AA174" s="4" t="s">
        <v>1033</v>
      </c>
      <c r="AB174" s="4" t="s">
        <v>2635</v>
      </c>
      <c r="AC174" s="4" t="s">
        <v>297</v>
      </c>
      <c r="AD174" s="4" t="s">
        <v>2675</v>
      </c>
      <c r="AE174" s="4" t="s">
        <v>2690</v>
      </c>
      <c r="AF174" s="4" t="s">
        <v>2713</v>
      </c>
      <c r="AG174" s="4" t="s">
        <v>2724</v>
      </c>
      <c r="AH174" s="4" t="s">
        <v>1685</v>
      </c>
      <c r="AI174" s="4" t="s">
        <v>2759</v>
      </c>
      <c r="AJ174" s="4" t="s">
        <v>2779</v>
      </c>
      <c r="AK174" s="4" t="s">
        <v>2429</v>
      </c>
      <c r="AL174" s="4" t="s">
        <v>2839</v>
      </c>
      <c r="AM174" s="4" t="s">
        <v>2862</v>
      </c>
      <c r="AN174" s="4" t="s">
        <v>2528</v>
      </c>
      <c r="AO174" s="4" t="s">
        <v>2896</v>
      </c>
      <c r="AP174" s="4" t="s">
        <v>1993</v>
      </c>
      <c r="AQ174" s="4" t="s">
        <v>3</v>
      </c>
      <c r="AR174" s="4" t="s">
        <v>2960</v>
      </c>
      <c r="AS174" s="4" t="s">
        <v>1929</v>
      </c>
      <c r="AT174" s="4" t="s">
        <v>2588</v>
      </c>
      <c r="AU174" s="4" t="s">
        <v>3030</v>
      </c>
      <c r="AV174" s="4" t="s">
        <v>3055</v>
      </c>
      <c r="AW174" s="4" t="s">
        <v>3073</v>
      </c>
      <c r="AX174" s="4" t="s">
        <v>219</v>
      </c>
      <c r="AY174" s="4" t="s">
        <v>695</v>
      </c>
      <c r="AZ174" s="4" t="s">
        <v>3127</v>
      </c>
      <c r="BA174" s="4" t="s">
        <v>652</v>
      </c>
      <c r="BB174" s="4" t="s">
        <v>2663</v>
      </c>
      <c r="BC174" s="4" t="s">
        <v>1131</v>
      </c>
      <c r="BD174" s="4" t="s">
        <v>104</v>
      </c>
      <c r="BE174" s="4" t="s">
        <v>3208</v>
      </c>
      <c r="BF174" s="4" t="s">
        <v>1383</v>
      </c>
      <c r="BG174" s="4" t="s">
        <v>174</v>
      </c>
      <c r="BH174" s="4" t="s">
        <v>2293</v>
      </c>
      <c r="BI174" s="4" t="s">
        <v>855</v>
      </c>
      <c r="BJ174" s="4" t="s">
        <v>2274</v>
      </c>
      <c r="BK174" s="4" t="s">
        <v>3311</v>
      </c>
      <c r="BL174" s="4" t="s">
        <v>3329</v>
      </c>
      <c r="BM174" s="4" t="s">
        <v>1787</v>
      </c>
      <c r="BN174" s="4" t="s">
        <v>3046</v>
      </c>
      <c r="BO174" s="4" t="s">
        <v>171</v>
      </c>
      <c r="BP174" s="4" t="s">
        <v>3393</v>
      </c>
      <c r="BQ174" s="4" t="s">
        <v>842</v>
      </c>
      <c r="BR174" s="4" t="s">
        <v>1965</v>
      </c>
      <c r="BS174" s="4" t="s">
        <v>1119</v>
      </c>
      <c r="BT174" s="4" t="s">
        <v>3457</v>
      </c>
      <c r="BU174" s="4" t="s">
        <v>3483</v>
      </c>
      <c r="BV174" s="4" t="s">
        <v>291</v>
      </c>
      <c r="BW174" s="4" t="s">
        <v>2211</v>
      </c>
      <c r="BX174" s="4" t="s">
        <v>3548</v>
      </c>
      <c r="BY174" s="4" t="s">
        <v>2444</v>
      </c>
      <c r="BZ174" s="4" t="s">
        <v>2184</v>
      </c>
      <c r="CA174" s="4" t="s">
        <v>2254</v>
      </c>
      <c r="CB174" s="4" t="s">
        <v>2665</v>
      </c>
      <c r="CC174" s="4" t="s">
        <v>314</v>
      </c>
      <c r="CD174" s="4" t="s">
        <v>3279</v>
      </c>
      <c r="CE174" s="4" t="s">
        <v>350</v>
      </c>
      <c r="CF174" s="4" t="s">
        <v>3740</v>
      </c>
      <c r="CG174" s="4" t="s">
        <v>572</v>
      </c>
      <c r="CH174" s="4" t="s">
        <v>1580</v>
      </c>
      <c r="CI174" s="4" t="s">
        <v>1247</v>
      </c>
      <c r="CJ174" s="4" t="s">
        <v>1434</v>
      </c>
      <c r="CK174" s="4" t="s">
        <v>782</v>
      </c>
      <c r="CL174" s="4" t="s">
        <v>698</v>
      </c>
      <c r="CM174" s="4" t="s">
        <v>2598</v>
      </c>
      <c r="CN174" s="4" t="s">
        <v>1162</v>
      </c>
      <c r="CO174" s="4" t="s">
        <v>1479</v>
      </c>
      <c r="CP174" s="4" t="s">
        <v>66</v>
      </c>
      <c r="CQ174" s="4" t="s">
        <v>1258</v>
      </c>
      <c r="CR174" s="4" t="s">
        <v>2390</v>
      </c>
      <c r="CS174" s="4" t="s">
        <v>2101</v>
      </c>
      <c r="CT174" s="4" t="s">
        <v>415</v>
      </c>
      <c r="CU174" s="4" t="s">
        <v>2455</v>
      </c>
      <c r="CV174" s="4" t="s">
        <v>691</v>
      </c>
      <c r="CW174" s="4" t="s">
        <v>2685</v>
      </c>
      <c r="CX174" s="4" t="s">
        <v>510</v>
      </c>
      <c r="CY174" s="4" t="s">
        <v>4154</v>
      </c>
      <c r="CZ174" s="4" t="s">
        <v>2079</v>
      </c>
      <c r="DA174" s="4" t="s">
        <v>2266</v>
      </c>
      <c r="DB174" s="4" t="s">
        <v>2081</v>
      </c>
      <c r="DC174" s="4" t="s">
        <v>4093</v>
      </c>
      <c r="DD174" s="4" t="s">
        <v>1249</v>
      </c>
      <c r="DE174" s="4" t="s">
        <v>1590</v>
      </c>
      <c r="DF174" s="4" t="s">
        <v>570</v>
      </c>
      <c r="DG174" s="4" t="s">
        <v>3012</v>
      </c>
      <c r="DH174" s="4" t="s">
        <v>566</v>
      </c>
      <c r="DI174" s="4" t="s">
        <v>1496</v>
      </c>
      <c r="DJ174" s="4" t="s">
        <v>1338</v>
      </c>
      <c r="DK174" s="4" t="s">
        <v>2125</v>
      </c>
      <c r="DL174" s="4" t="s">
        <v>819</v>
      </c>
      <c r="DM174" s="4" t="s">
        <v>3124</v>
      </c>
      <c r="DN174" s="4" t="s">
        <v>3415</v>
      </c>
      <c r="DO174" s="4" t="s">
        <v>4435</v>
      </c>
      <c r="DP174" s="4" t="s">
        <v>271</v>
      </c>
      <c r="DQ174" s="4" t="s">
        <v>969</v>
      </c>
      <c r="DR174" s="4" t="s">
        <v>3577</v>
      </c>
      <c r="DS174" s="4" t="s">
        <v>3353</v>
      </c>
      <c r="DT174" s="4" t="s">
        <v>2938</v>
      </c>
      <c r="DU174" s="4" t="s">
        <v>579</v>
      </c>
      <c r="DV174" s="4" t="s">
        <v>2554</v>
      </c>
      <c r="DW174" s="4" t="s">
        <v>1986</v>
      </c>
      <c r="DX174" s="4" t="s">
        <v>1825</v>
      </c>
      <c r="DY174" s="4" t="s">
        <v>558</v>
      </c>
      <c r="DZ174" s="4" t="s">
        <v>1268</v>
      </c>
      <c r="EA174" s="4" t="s">
        <v>1982</v>
      </c>
      <c r="EB174" s="4" t="s">
        <v>784</v>
      </c>
      <c r="EC174" s="4" t="s">
        <v>1841</v>
      </c>
      <c r="ED174" s="4" t="s">
        <v>1803</v>
      </c>
      <c r="EE174" s="4" t="s">
        <v>2116</v>
      </c>
      <c r="EF174" s="4" t="s">
        <v>4083</v>
      </c>
      <c r="EG174" s="4" t="s">
        <v>3</v>
      </c>
      <c r="EH174" s="4" t="s">
        <v>562</v>
      </c>
      <c r="EI174" s="4" t="s">
        <v>84</v>
      </c>
      <c r="EJ174" s="4" t="s">
        <v>1822</v>
      </c>
      <c r="EK174" s="4" t="s">
        <v>1493</v>
      </c>
      <c r="EL174" s="4" t="s">
        <v>2129</v>
      </c>
      <c r="EM174" s="4" t="s">
        <v>3196</v>
      </c>
      <c r="EN174" s="4" t="s">
        <v>2033</v>
      </c>
      <c r="EO174" s="4" t="s">
        <v>968</v>
      </c>
      <c r="EP174" s="4" t="s">
        <v>647</v>
      </c>
      <c r="EQ174" s="4" t="s">
        <v>1959</v>
      </c>
      <c r="ER174" s="4" t="s">
        <v>2997</v>
      </c>
      <c r="ES174" s="4" t="s">
        <v>4832</v>
      </c>
      <c r="ET174" s="4" t="s">
        <v>2980</v>
      </c>
      <c r="EU174" s="4" t="s">
        <v>2709</v>
      </c>
      <c r="EV174" s="4" t="s">
        <v>1656</v>
      </c>
      <c r="EW174" s="4" t="s">
        <v>1391</v>
      </c>
      <c r="EX174" s="4" t="s">
        <v>1044</v>
      </c>
      <c r="EY174" s="4" t="s">
        <v>435</v>
      </c>
      <c r="EZ174" s="4" t="s">
        <v>142</v>
      </c>
      <c r="FA174" s="4" t="s">
        <v>1683</v>
      </c>
      <c r="FB174" s="4" t="s">
        <v>2852</v>
      </c>
      <c r="FC174" s="4" t="s">
        <v>1518</v>
      </c>
      <c r="FD174" s="4" t="s">
        <v>2834</v>
      </c>
      <c r="FE174" s="4" t="s">
        <v>3297</v>
      </c>
      <c r="FF174" s="4" t="s">
        <v>1277</v>
      </c>
      <c r="FG174" s="4" t="s">
        <v>3221</v>
      </c>
      <c r="FH174" s="4" t="s">
        <v>4368</v>
      </c>
      <c r="FI174" s="4" t="s">
        <v>1666</v>
      </c>
      <c r="FJ174" s="4" t="s">
        <v>3534</v>
      </c>
      <c r="FK174" s="4" t="s">
        <v>1674</v>
      </c>
      <c r="FL174" s="4" t="s">
        <v>3269</v>
      </c>
      <c r="FM174" s="4" t="s">
        <v>2177</v>
      </c>
      <c r="FN174" s="4" t="s">
        <v>2390</v>
      </c>
      <c r="FO174" s="4" t="s">
        <v>1503</v>
      </c>
      <c r="FP174" s="4" t="s">
        <v>1230</v>
      </c>
      <c r="FQ174" s="4" t="s">
        <v>3</v>
      </c>
      <c r="FR174" s="4" t="s">
        <v>3</v>
      </c>
      <c r="FS174" s="4" t="s">
        <v>4981</v>
      </c>
      <c r="FT174" s="4" t="s">
        <v>3312</v>
      </c>
      <c r="FU174" s="4" t="s">
        <v>1612</v>
      </c>
      <c r="FV174" s="4" t="s">
        <v>3868</v>
      </c>
      <c r="FW174" s="4" t="s">
        <v>511</v>
      </c>
      <c r="FX174" s="4" t="s">
        <v>1302</v>
      </c>
      <c r="FY174" s="4" t="s">
        <v>219</v>
      </c>
      <c r="FZ174" s="4" t="s">
        <v>669</v>
      </c>
      <c r="GA174" s="4" t="s">
        <v>507</v>
      </c>
      <c r="GB174" s="4" t="s">
        <v>1941</v>
      </c>
      <c r="GC174" s="4" t="s">
        <v>1975</v>
      </c>
      <c r="GD174" s="4" t="s">
        <v>3</v>
      </c>
      <c r="GE174" s="4" t="s">
        <v>575</v>
      </c>
      <c r="GF174" s="4" t="s">
        <v>2458</v>
      </c>
      <c r="GG174" s="4" t="s">
        <v>517</v>
      </c>
      <c r="GH174" s="4" t="s">
        <v>4407</v>
      </c>
      <c r="GI174" s="4" t="s">
        <v>2771</v>
      </c>
      <c r="GJ174" s="4" t="s">
        <v>3192</v>
      </c>
      <c r="GK174" s="4" t="s">
        <v>1972</v>
      </c>
      <c r="GL174" s="4" t="s">
        <v>987</v>
      </c>
      <c r="GM174" s="4" t="s">
        <v>2247</v>
      </c>
      <c r="GN174" s="4" t="s">
        <v>1883</v>
      </c>
      <c r="GO174" s="4" t="s">
        <v>3268</v>
      </c>
      <c r="GP174" s="4" t="s">
        <v>2928</v>
      </c>
      <c r="GQ174" s="4" t="s">
        <v>319</v>
      </c>
      <c r="GR174" s="4" t="s">
        <v>2380</v>
      </c>
      <c r="GS174" s="4" t="s">
        <v>989</v>
      </c>
      <c r="GT174" s="4" t="s">
        <v>1638</v>
      </c>
      <c r="GU174" s="4" t="s">
        <v>852</v>
      </c>
      <c r="GV174" s="4" t="s">
        <v>1138</v>
      </c>
      <c r="GW174" s="4" t="s">
        <v>3379</v>
      </c>
      <c r="GX174" s="4" t="s">
        <v>298</v>
      </c>
      <c r="GY174" s="4" t="s">
        <v>316</v>
      </c>
      <c r="GZ174" s="4" t="s">
        <v>1041</v>
      </c>
      <c r="HA174" s="4" t="s">
        <v>1867</v>
      </c>
      <c r="HB174" s="4" t="s">
        <v>3423</v>
      </c>
      <c r="HC174" s="4" t="s">
        <v>961</v>
      </c>
      <c r="HD174" s="4" t="s">
        <v>3550</v>
      </c>
      <c r="HE174" s="4" t="s">
        <v>202</v>
      </c>
      <c r="HF174" s="4" t="s">
        <v>2046</v>
      </c>
      <c r="HG174" s="4" t="s">
        <v>463</v>
      </c>
      <c r="HH174" s="4" t="s">
        <v>531</v>
      </c>
      <c r="HI174" s="4" t="s">
        <v>5657</v>
      </c>
      <c r="HJ174" s="4" t="s">
        <v>604</v>
      </c>
      <c r="HK174" s="4" t="s">
        <v>1336</v>
      </c>
      <c r="HL174" s="4" t="s">
        <v>3227</v>
      </c>
      <c r="HM174" s="4" t="s">
        <v>4563</v>
      </c>
      <c r="HN174" s="4" t="s">
        <v>676</v>
      </c>
      <c r="HO174" s="4" t="s">
        <v>5140</v>
      </c>
      <c r="HP174" s="4" t="s">
        <v>3215</v>
      </c>
      <c r="HQ174" s="4" t="s">
        <v>4037</v>
      </c>
      <c r="HR174" s="4" t="s">
        <v>2551</v>
      </c>
      <c r="HS174" s="4" t="s">
        <v>493</v>
      </c>
      <c r="HT174" s="4" t="s">
        <v>4474</v>
      </c>
      <c r="HU174" s="4" t="s">
        <v>4186</v>
      </c>
      <c r="HV174" s="4" t="s">
        <v>1926</v>
      </c>
      <c r="HW174" s="4" t="s">
        <v>2626</v>
      </c>
      <c r="HX174" s="4" t="s">
        <v>4909</v>
      </c>
      <c r="HY174" s="4" t="s">
        <v>10</v>
      </c>
      <c r="HZ174" s="4" t="s">
        <v>2382</v>
      </c>
      <c r="IA174" s="4" t="s">
        <v>166</v>
      </c>
      <c r="IB174" s="4" t="s">
        <v>1415</v>
      </c>
      <c r="IC174" s="4" t="s">
        <v>395</v>
      </c>
      <c r="ID174" s="4" t="s">
        <v>1180</v>
      </c>
      <c r="IE174" s="4" t="s">
        <v>282</v>
      </c>
      <c r="IF174" s="4" t="s">
        <v>4038</v>
      </c>
      <c r="IG174" s="4" t="s">
        <v>303</v>
      </c>
      <c r="IH174" s="4" t="s">
        <v>1933</v>
      </c>
      <c r="II174" s="4" t="s">
        <v>1338</v>
      </c>
      <c r="IJ174" s="4" t="s">
        <v>1673</v>
      </c>
      <c r="IK174" s="4" t="s">
        <v>344</v>
      </c>
      <c r="IL174" s="4" t="s">
        <v>1726</v>
      </c>
      <c r="IM174" s="4" t="s">
        <v>6220</v>
      </c>
      <c r="IN174" s="4" t="s">
        <v>1300</v>
      </c>
      <c r="IO174" s="4" t="s">
        <v>852</v>
      </c>
      <c r="IP174" s="4" t="s">
        <v>4039</v>
      </c>
      <c r="IQ174" s="4" t="s">
        <v>2002</v>
      </c>
      <c r="IR174" s="4" t="s">
        <v>96</v>
      </c>
      <c r="IS174" s="4" t="s">
        <v>5309</v>
      </c>
      <c r="IT174" s="4" t="s">
        <v>274</v>
      </c>
      <c r="IU174" s="4" t="s">
        <v>1237</v>
      </c>
      <c r="IV174" s="4" t="s">
        <v>3269</v>
      </c>
      <c r="IW174" s="4" t="s">
        <v>1541</v>
      </c>
      <c r="IX174" s="4" t="s">
        <v>2489</v>
      </c>
      <c r="IY174" s="4" t="s">
        <v>4800</v>
      </c>
      <c r="IZ174" s="4" t="s">
        <v>1265</v>
      </c>
      <c r="JA174" s="4" t="s">
        <v>664</v>
      </c>
      <c r="JB174" s="4" t="s">
        <v>2944</v>
      </c>
      <c r="JC174" s="4" t="s">
        <v>1722</v>
      </c>
      <c r="JD174" s="4" t="s">
        <v>1090</v>
      </c>
      <c r="JE174" s="4" t="s">
        <v>4</v>
      </c>
      <c r="JF174" s="4" t="s">
        <v>94</v>
      </c>
    </row>
    <row r="175" spans="1:266" ht="15.75" thickBot="1">
      <c r="A175" s="8" t="s">
        <v>6601</v>
      </c>
      <c r="B175" s="3" t="e">
        <v>#DIV/0!</v>
      </c>
      <c r="C175" s="3" t="e">
        <v>#DIV/0!</v>
      </c>
      <c r="D175" s="3" t="e">
        <v>#DIV/0!</v>
      </c>
      <c r="E175" s="3" t="e">
        <v>#DIV/0!</v>
      </c>
      <c r="F175" s="3" t="e">
        <v>#DIV/0!</v>
      </c>
      <c r="G175" s="3" t="e">
        <v>#DIV/0!</v>
      </c>
      <c r="H175" s="3" t="e">
        <v>#DIV/0!</v>
      </c>
      <c r="I175" s="3" t="e">
        <v>#DIV/0!</v>
      </c>
      <c r="J175" s="3" t="e">
        <v>#DIV/0!</v>
      </c>
      <c r="K175" s="3" t="e">
        <v>#DIV/0!</v>
      </c>
      <c r="L175" s="3" t="e">
        <v>#DIV/0!</v>
      </c>
      <c r="M175" s="3" t="e">
        <v>#DIV/0!</v>
      </c>
      <c r="N175" s="3" t="e">
        <v>#DIV/0!</v>
      </c>
      <c r="O175" s="3" t="e">
        <v>#DIV/0!</v>
      </c>
      <c r="P175" s="3" t="e">
        <v>#DIV/0!</v>
      </c>
      <c r="Q175" s="3" t="e">
        <v>#DIV/0!</v>
      </c>
      <c r="R175" s="3" t="e">
        <v>#DIV/0!</v>
      </c>
      <c r="S175" s="3" t="e">
        <v>#DIV/0!</v>
      </c>
      <c r="T175" s="3" t="e">
        <v>#DIV/0!</v>
      </c>
      <c r="U175" s="3" t="e">
        <v>#DIV/0!</v>
      </c>
      <c r="V175" s="3" t="e">
        <v>#DIV/0!</v>
      </c>
      <c r="W175" s="3" t="e">
        <v>#DIV/0!</v>
      </c>
      <c r="X175" s="3" t="e">
        <v>#DIV/0!</v>
      </c>
      <c r="Y175" s="3" t="e">
        <v>#DIV/0!</v>
      </c>
      <c r="Z175" s="3" t="e">
        <v>#DIV/0!</v>
      </c>
      <c r="AA175" s="3" t="e">
        <v>#DIV/0!</v>
      </c>
      <c r="AB175" s="3" t="e">
        <v>#DIV/0!</v>
      </c>
      <c r="AC175" s="3" t="e">
        <v>#DIV/0!</v>
      </c>
      <c r="AD175" s="3" t="e">
        <v>#DIV/0!</v>
      </c>
      <c r="AE175" s="3" t="e">
        <v>#DIV/0!</v>
      </c>
      <c r="AF175" s="3" t="e">
        <v>#DIV/0!</v>
      </c>
      <c r="AG175" s="3" t="e">
        <v>#DIV/0!</v>
      </c>
      <c r="AH175" s="3" t="e">
        <v>#DIV/0!</v>
      </c>
      <c r="AI175" s="3" t="e">
        <v>#DIV/0!</v>
      </c>
      <c r="AJ175" s="3" t="e">
        <v>#DIV/0!</v>
      </c>
      <c r="AK175" s="3" t="e">
        <v>#DIV/0!</v>
      </c>
      <c r="AL175" s="3" t="e">
        <v>#DIV/0!</v>
      </c>
      <c r="AM175" s="3" t="e">
        <v>#DIV/0!</v>
      </c>
      <c r="AN175" s="3" t="e">
        <v>#DIV/0!</v>
      </c>
      <c r="AO175" s="3" t="e">
        <v>#DIV/0!</v>
      </c>
      <c r="AP175" s="3" t="e">
        <v>#DIV/0!</v>
      </c>
      <c r="AQ175" s="3" t="e">
        <v>#DIV/0!</v>
      </c>
      <c r="AR175" s="3" t="e">
        <v>#DIV/0!</v>
      </c>
      <c r="AS175" s="3" t="e">
        <v>#DIV/0!</v>
      </c>
      <c r="AT175" s="3" t="e">
        <v>#DIV/0!</v>
      </c>
      <c r="AU175" s="3" t="e">
        <v>#DIV/0!</v>
      </c>
      <c r="AV175" s="3" t="e">
        <v>#DIV/0!</v>
      </c>
      <c r="AW175" s="3" t="e">
        <v>#DIV/0!</v>
      </c>
      <c r="AX175" s="3" t="e">
        <v>#DIV/0!</v>
      </c>
      <c r="AY175" s="3" t="e">
        <v>#DIV/0!</v>
      </c>
      <c r="AZ175" s="3" t="e">
        <v>#DIV/0!</v>
      </c>
      <c r="BA175" s="3" t="e">
        <v>#DIV/0!</v>
      </c>
      <c r="BB175" s="3" t="e">
        <v>#DIV/0!</v>
      </c>
      <c r="BC175" s="3" t="e">
        <v>#DIV/0!</v>
      </c>
      <c r="BD175" s="3" t="e">
        <v>#DIV/0!</v>
      </c>
      <c r="BE175" s="3" t="e">
        <v>#DIV/0!</v>
      </c>
      <c r="BF175" s="3" t="e">
        <v>#DIV/0!</v>
      </c>
      <c r="BG175" s="3" t="e">
        <v>#DIV/0!</v>
      </c>
      <c r="BH175" s="3" t="e">
        <v>#DIV/0!</v>
      </c>
      <c r="BI175" s="3" t="e">
        <v>#DIV/0!</v>
      </c>
      <c r="BJ175" s="3" t="e">
        <v>#DIV/0!</v>
      </c>
      <c r="BK175" s="3" t="e">
        <v>#DIV/0!</v>
      </c>
      <c r="BL175" s="3" t="e">
        <v>#DIV/0!</v>
      </c>
      <c r="BM175" s="3" t="e">
        <v>#DIV/0!</v>
      </c>
      <c r="BN175" s="3" t="e">
        <v>#DIV/0!</v>
      </c>
      <c r="BO175" s="3" t="e">
        <v>#DIV/0!</v>
      </c>
      <c r="BP175" s="3" t="e">
        <v>#DIV/0!</v>
      </c>
      <c r="BQ175" s="3" t="e">
        <v>#DIV/0!</v>
      </c>
      <c r="BR175" s="3" t="e">
        <v>#DIV/0!</v>
      </c>
      <c r="BS175" s="3" t="e">
        <v>#DIV/0!</v>
      </c>
      <c r="BT175" s="3" t="e">
        <v>#DIV/0!</v>
      </c>
      <c r="BU175" s="3" t="e">
        <v>#DIV/0!</v>
      </c>
      <c r="BV175" s="3" t="e">
        <v>#DIV/0!</v>
      </c>
      <c r="BW175" s="3" t="e">
        <v>#DIV/0!</v>
      </c>
      <c r="BX175" s="3" t="e">
        <v>#DIV/0!</v>
      </c>
      <c r="BY175" s="3" t="e">
        <v>#DIV/0!</v>
      </c>
      <c r="BZ175" s="3" t="e">
        <v>#DIV/0!</v>
      </c>
      <c r="CA175" s="3" t="e">
        <v>#DIV/0!</v>
      </c>
      <c r="CB175" s="3" t="e">
        <v>#DIV/0!</v>
      </c>
      <c r="CC175" s="3" t="e">
        <v>#DIV/0!</v>
      </c>
      <c r="CD175" s="3" t="e">
        <v>#DIV/0!</v>
      </c>
      <c r="CE175" s="3" t="e">
        <v>#DIV/0!</v>
      </c>
      <c r="CF175" s="3" t="e">
        <v>#DIV/0!</v>
      </c>
      <c r="CG175" s="3" t="e">
        <v>#DIV/0!</v>
      </c>
      <c r="CH175" s="3" t="e">
        <v>#DIV/0!</v>
      </c>
      <c r="CI175" s="3" t="e">
        <v>#DIV/0!</v>
      </c>
      <c r="CJ175" s="3" t="e">
        <v>#DIV/0!</v>
      </c>
      <c r="CK175" s="3" t="e">
        <v>#DIV/0!</v>
      </c>
      <c r="CL175" s="3" t="e">
        <v>#DIV/0!</v>
      </c>
      <c r="CM175" s="3" t="e">
        <v>#DIV/0!</v>
      </c>
      <c r="CN175" s="3" t="e">
        <v>#DIV/0!</v>
      </c>
      <c r="CO175" s="3" t="e">
        <v>#DIV/0!</v>
      </c>
      <c r="CP175" s="3" t="e">
        <v>#DIV/0!</v>
      </c>
      <c r="CQ175" s="3" t="e">
        <v>#DIV/0!</v>
      </c>
      <c r="CR175" s="3" t="e">
        <v>#DIV/0!</v>
      </c>
      <c r="CS175" s="3" t="e">
        <v>#DIV/0!</v>
      </c>
      <c r="CT175" s="3" t="e">
        <v>#DIV/0!</v>
      </c>
      <c r="CU175" s="3" t="e">
        <v>#DIV/0!</v>
      </c>
      <c r="CV175" s="3" t="e">
        <v>#DIV/0!</v>
      </c>
      <c r="CW175" s="3" t="e">
        <v>#DIV/0!</v>
      </c>
      <c r="CX175" s="3" t="e">
        <v>#DIV/0!</v>
      </c>
      <c r="CY175" s="3" t="e">
        <v>#DIV/0!</v>
      </c>
      <c r="CZ175" s="3" t="e">
        <v>#DIV/0!</v>
      </c>
      <c r="DA175" s="3" t="e">
        <v>#DIV/0!</v>
      </c>
      <c r="DB175" s="3" t="e">
        <v>#DIV/0!</v>
      </c>
      <c r="DC175" s="3" t="e">
        <v>#DIV/0!</v>
      </c>
      <c r="DD175" s="3" t="e">
        <v>#DIV/0!</v>
      </c>
      <c r="DE175" s="3" t="e">
        <v>#DIV/0!</v>
      </c>
      <c r="DF175" s="3" t="e">
        <v>#DIV/0!</v>
      </c>
      <c r="DG175" s="3" t="e">
        <v>#DIV/0!</v>
      </c>
      <c r="DH175" s="3" t="e">
        <v>#DIV/0!</v>
      </c>
      <c r="DI175" s="3" t="e">
        <v>#DIV/0!</v>
      </c>
      <c r="DJ175" s="3" t="e">
        <v>#DIV/0!</v>
      </c>
      <c r="DK175" s="3" t="e">
        <v>#DIV/0!</v>
      </c>
      <c r="DL175" s="3" t="e">
        <v>#DIV/0!</v>
      </c>
      <c r="DM175" s="3" t="e">
        <v>#DIV/0!</v>
      </c>
      <c r="DN175" s="3" t="e">
        <v>#DIV/0!</v>
      </c>
      <c r="DO175" s="3" t="e">
        <v>#DIV/0!</v>
      </c>
      <c r="DP175" s="3" t="e">
        <v>#DIV/0!</v>
      </c>
      <c r="DQ175" s="3" t="e">
        <v>#DIV/0!</v>
      </c>
      <c r="DR175" s="3" t="e">
        <v>#DIV/0!</v>
      </c>
      <c r="DS175" s="3" t="e">
        <v>#DIV/0!</v>
      </c>
      <c r="DT175" s="3" t="e">
        <v>#DIV/0!</v>
      </c>
      <c r="DU175" s="3" t="e">
        <v>#DIV/0!</v>
      </c>
      <c r="DV175" s="3" t="e">
        <v>#DIV/0!</v>
      </c>
      <c r="DW175" s="3" t="e">
        <v>#DIV/0!</v>
      </c>
      <c r="DX175" s="3" t="e">
        <v>#DIV/0!</v>
      </c>
      <c r="DY175" s="3" t="e">
        <v>#DIV/0!</v>
      </c>
      <c r="DZ175" s="3" t="e">
        <v>#DIV/0!</v>
      </c>
      <c r="EA175" s="3" t="e">
        <v>#DIV/0!</v>
      </c>
      <c r="EB175" s="3" t="e">
        <v>#DIV/0!</v>
      </c>
      <c r="EC175" s="3" t="e">
        <v>#DIV/0!</v>
      </c>
      <c r="ED175" s="3" t="e">
        <v>#DIV/0!</v>
      </c>
      <c r="EE175" s="3" t="e">
        <v>#DIV/0!</v>
      </c>
      <c r="EF175" s="3" t="e">
        <v>#DIV/0!</v>
      </c>
      <c r="EG175" s="3" t="e">
        <v>#DIV/0!</v>
      </c>
      <c r="EH175" s="3" t="e">
        <v>#DIV/0!</v>
      </c>
      <c r="EI175" s="3" t="e">
        <v>#DIV/0!</v>
      </c>
      <c r="EJ175" s="3" t="e">
        <v>#DIV/0!</v>
      </c>
      <c r="EK175" s="3" t="e">
        <v>#DIV/0!</v>
      </c>
      <c r="EL175" s="3" t="e">
        <v>#DIV/0!</v>
      </c>
      <c r="EM175" s="3" t="e">
        <v>#DIV/0!</v>
      </c>
      <c r="EN175" s="3" t="e">
        <v>#DIV/0!</v>
      </c>
      <c r="EO175" s="3" t="e">
        <v>#DIV/0!</v>
      </c>
      <c r="EP175" s="3" t="e">
        <v>#DIV/0!</v>
      </c>
      <c r="EQ175" s="3" t="e">
        <v>#DIV/0!</v>
      </c>
      <c r="ER175" s="3" t="e">
        <v>#DIV/0!</v>
      </c>
      <c r="ES175" s="3" t="e">
        <v>#DIV/0!</v>
      </c>
      <c r="ET175" s="3" t="e">
        <v>#DIV/0!</v>
      </c>
      <c r="EU175" s="3" t="e">
        <v>#DIV/0!</v>
      </c>
      <c r="EV175" s="3" t="e">
        <v>#DIV/0!</v>
      </c>
      <c r="EW175" s="3" t="e">
        <v>#DIV/0!</v>
      </c>
      <c r="EX175" s="3" t="e">
        <v>#DIV/0!</v>
      </c>
      <c r="EY175" s="3" t="e">
        <v>#DIV/0!</v>
      </c>
      <c r="EZ175" s="3" t="e">
        <v>#DIV/0!</v>
      </c>
      <c r="FA175" s="3" t="e">
        <v>#DIV/0!</v>
      </c>
      <c r="FB175" s="3" t="e">
        <v>#DIV/0!</v>
      </c>
      <c r="FC175" s="3" t="e">
        <v>#DIV/0!</v>
      </c>
      <c r="FD175" s="3" t="e">
        <v>#DIV/0!</v>
      </c>
      <c r="FE175" s="3" t="e">
        <v>#DIV/0!</v>
      </c>
      <c r="FF175" s="3" t="e">
        <v>#DIV/0!</v>
      </c>
      <c r="FG175" s="3" t="e">
        <v>#DIV/0!</v>
      </c>
      <c r="FH175" s="3" t="e">
        <v>#DIV/0!</v>
      </c>
      <c r="FI175" s="4" t="s">
        <v>953</v>
      </c>
      <c r="FJ175" s="4" t="s">
        <v>5038</v>
      </c>
      <c r="FK175" s="4" t="s">
        <v>4982</v>
      </c>
      <c r="FL175" s="4" t="s">
        <v>1475</v>
      </c>
      <c r="FM175" s="4" t="s">
        <v>3952</v>
      </c>
      <c r="FN175" s="4" t="s">
        <v>351</v>
      </c>
      <c r="FO175" s="4" t="s">
        <v>698</v>
      </c>
      <c r="FP175" s="4" t="s">
        <v>3</v>
      </c>
      <c r="FQ175" s="4" t="s">
        <v>297</v>
      </c>
      <c r="FR175" s="4" t="s">
        <v>572</v>
      </c>
      <c r="FS175" s="4" t="s">
        <v>1819</v>
      </c>
      <c r="FT175" s="4" t="s">
        <v>864</v>
      </c>
      <c r="FU175" s="4" t="s">
        <v>2131</v>
      </c>
      <c r="FV175" s="4" t="s">
        <v>4749</v>
      </c>
      <c r="FW175" s="4" t="s">
        <v>579</v>
      </c>
      <c r="FX175" s="4" t="s">
        <v>1916</v>
      </c>
      <c r="FY175" s="4" t="s">
        <v>485</v>
      </c>
      <c r="FZ175" s="4" t="s">
        <v>2028</v>
      </c>
      <c r="GA175" s="4" t="s">
        <v>1193</v>
      </c>
      <c r="GB175" s="4" t="s">
        <v>2721</v>
      </c>
      <c r="GC175" s="4" t="s">
        <v>3370</v>
      </c>
      <c r="GD175" s="4" t="s">
        <v>4884</v>
      </c>
      <c r="GE175" s="4" t="s">
        <v>765</v>
      </c>
      <c r="GF175" s="4" t="s">
        <v>2595</v>
      </c>
      <c r="GG175" s="4" t="s">
        <v>1653</v>
      </c>
      <c r="GH175" s="4" t="s">
        <v>574</v>
      </c>
      <c r="GI175" s="4" t="s">
        <v>595</v>
      </c>
      <c r="GJ175" s="4" t="s">
        <v>742</v>
      </c>
      <c r="GK175" s="4" t="s">
        <v>4869</v>
      </c>
      <c r="GL175" s="4" t="s">
        <v>1150</v>
      </c>
      <c r="GM175" s="4" t="s">
        <v>352</v>
      </c>
      <c r="GN175" s="4" t="s">
        <v>766</v>
      </c>
      <c r="GO175" s="4" t="s">
        <v>2831</v>
      </c>
      <c r="GP175" s="4" t="s">
        <v>747</v>
      </c>
      <c r="GQ175" s="4" t="s">
        <v>2669</v>
      </c>
      <c r="GR175" s="4" t="s">
        <v>866</v>
      </c>
      <c r="GS175" s="4" t="s">
        <v>2365</v>
      </c>
      <c r="GT175" s="4" t="s">
        <v>734</v>
      </c>
      <c r="GU175" s="4" t="s">
        <v>3128</v>
      </c>
      <c r="GV175" s="4" t="s">
        <v>5359</v>
      </c>
      <c r="GW175" s="4" t="s">
        <v>103</v>
      </c>
      <c r="GX175" s="4" t="s">
        <v>2180</v>
      </c>
      <c r="GY175" s="4" t="s">
        <v>1903</v>
      </c>
      <c r="GZ175" s="4" t="s">
        <v>732</v>
      </c>
      <c r="HA175" s="4" t="s">
        <v>774</v>
      </c>
      <c r="HB175" s="4" t="s">
        <v>597</v>
      </c>
      <c r="HC175" s="4" t="s">
        <v>3652</v>
      </c>
      <c r="HD175" s="4" t="s">
        <v>1975</v>
      </c>
      <c r="HE175" s="4" t="s">
        <v>245</v>
      </c>
      <c r="HF175" s="4" t="s">
        <v>5618</v>
      </c>
      <c r="HG175" s="4" t="s">
        <v>832</v>
      </c>
      <c r="HH175" s="4" t="s">
        <v>634</v>
      </c>
      <c r="HI175" s="4" t="s">
        <v>542</v>
      </c>
      <c r="HJ175" s="4" t="s">
        <v>2110</v>
      </c>
      <c r="HK175" s="4" t="s">
        <v>5688</v>
      </c>
      <c r="HL175" s="4" t="s">
        <v>1181</v>
      </c>
      <c r="HM175" s="4" t="s">
        <v>191</v>
      </c>
      <c r="HN175" s="4" t="s">
        <v>4441</v>
      </c>
      <c r="HO175" s="4" t="s">
        <v>3374</v>
      </c>
      <c r="HP175" s="4" t="s">
        <v>488</v>
      </c>
      <c r="HQ175" s="4" t="s">
        <v>4672</v>
      </c>
      <c r="HR175" s="4" t="s">
        <v>5880</v>
      </c>
      <c r="HS175" s="4" t="s">
        <v>3081</v>
      </c>
      <c r="HT175" s="4" t="s">
        <v>988</v>
      </c>
      <c r="HU175" s="4" t="s">
        <v>1494</v>
      </c>
      <c r="HV175" s="4" t="s">
        <v>1932</v>
      </c>
      <c r="HW175" s="4" t="s">
        <v>5270</v>
      </c>
      <c r="HX175" s="4" t="s">
        <v>452</v>
      </c>
      <c r="HY175" s="4" t="s">
        <v>1490</v>
      </c>
      <c r="HZ175" s="4" t="s">
        <v>333</v>
      </c>
      <c r="IA175" s="4" t="s">
        <v>1956</v>
      </c>
      <c r="IB175" s="4" t="s">
        <v>410</v>
      </c>
      <c r="IC175" s="4" t="s">
        <v>3202</v>
      </c>
      <c r="ID175" s="4" t="s">
        <v>814</v>
      </c>
      <c r="IE175" s="4" t="s">
        <v>3386</v>
      </c>
      <c r="IF175" s="4" t="s">
        <v>672</v>
      </c>
      <c r="IG175" s="4" t="s">
        <v>1752</v>
      </c>
      <c r="IH175" s="4" t="s">
        <v>5845</v>
      </c>
      <c r="II175" s="4" t="s">
        <v>540</v>
      </c>
      <c r="IJ175" s="4" t="s">
        <v>1178</v>
      </c>
      <c r="IK175" s="4" t="s">
        <v>3196</v>
      </c>
      <c r="IL175" s="4" t="s">
        <v>4900</v>
      </c>
      <c r="IM175" s="4" t="s">
        <v>604</v>
      </c>
      <c r="IN175" s="4" t="s">
        <v>6118</v>
      </c>
      <c r="IO175" s="4" t="s">
        <v>3</v>
      </c>
      <c r="IP175" s="4" t="s">
        <v>1149</v>
      </c>
      <c r="IQ175" s="4" t="s">
        <v>5109</v>
      </c>
      <c r="IR175" s="4" t="s">
        <v>373</v>
      </c>
      <c r="IS175" s="4" t="s">
        <v>1566</v>
      </c>
      <c r="IT175" s="4" t="s">
        <v>5981</v>
      </c>
      <c r="IU175" s="4" t="s">
        <v>806</v>
      </c>
      <c r="IV175" s="4" t="s">
        <v>2568</v>
      </c>
      <c r="IW175" s="4" t="s">
        <v>1992</v>
      </c>
      <c r="IX175" s="4" t="s">
        <v>1412</v>
      </c>
      <c r="IY175" s="4" t="s">
        <v>3437</v>
      </c>
      <c r="IZ175" s="4" t="s">
        <v>3631</v>
      </c>
      <c r="JA175" s="4" t="s">
        <v>1175</v>
      </c>
      <c r="JB175" s="4" t="s">
        <v>319</v>
      </c>
      <c r="JC175" s="4" t="s">
        <v>853</v>
      </c>
      <c r="JD175" s="4" t="s">
        <v>1068</v>
      </c>
      <c r="JE175" s="4" t="s">
        <v>1218</v>
      </c>
      <c r="JF175" s="4" t="s">
        <v>390</v>
      </c>
    </row>
    <row r="176" spans="1:266" ht="15.75" thickBot="1">
      <c r="A176" s="8" t="s">
        <v>6602</v>
      </c>
      <c r="B176" s="3" t="e">
        <v>#DIV/0!</v>
      </c>
      <c r="C176" s="3" t="e">
        <v>#DIV/0!</v>
      </c>
      <c r="D176" s="3" t="e">
        <v>#DIV/0!</v>
      </c>
      <c r="E176" s="3" t="e">
        <v>#DIV/0!</v>
      </c>
      <c r="F176" s="3" t="e">
        <v>#DIV/0!</v>
      </c>
      <c r="G176" s="3" t="e">
        <v>#DIV/0!</v>
      </c>
      <c r="H176" s="3" t="e">
        <v>#DIV/0!</v>
      </c>
      <c r="I176" s="3" t="e">
        <v>#DIV/0!</v>
      </c>
      <c r="J176" s="3" t="e">
        <v>#DIV/0!</v>
      </c>
      <c r="K176" s="3" t="e">
        <v>#DIV/0!</v>
      </c>
      <c r="L176" s="3" t="e">
        <v>#DIV/0!</v>
      </c>
      <c r="M176" s="3" t="e">
        <v>#DIV/0!</v>
      </c>
      <c r="N176" s="3" t="e">
        <v>#DIV/0!</v>
      </c>
      <c r="O176" s="3" t="e">
        <v>#DIV/0!</v>
      </c>
      <c r="P176" s="3" t="e">
        <v>#DIV/0!</v>
      </c>
      <c r="Q176" s="3" t="e">
        <v>#DIV/0!</v>
      </c>
      <c r="R176" s="3" t="e">
        <v>#DIV/0!</v>
      </c>
      <c r="S176" s="3" t="e">
        <v>#DIV/0!</v>
      </c>
      <c r="T176" s="3" t="e">
        <v>#DIV/0!</v>
      </c>
      <c r="U176" s="3" t="e">
        <v>#DIV/0!</v>
      </c>
      <c r="V176" s="3" t="e">
        <v>#DIV/0!</v>
      </c>
      <c r="W176" s="3" t="e">
        <v>#DIV/0!</v>
      </c>
      <c r="X176" s="3" t="e">
        <v>#DIV/0!</v>
      </c>
      <c r="Y176" s="3" t="e">
        <v>#DIV/0!</v>
      </c>
      <c r="Z176" s="3" t="e">
        <v>#DIV/0!</v>
      </c>
      <c r="AA176" s="3" t="e">
        <v>#DIV/0!</v>
      </c>
      <c r="AB176" s="3" t="e">
        <v>#DIV/0!</v>
      </c>
      <c r="AC176" s="3" t="e">
        <v>#DIV/0!</v>
      </c>
      <c r="AD176" s="3" t="e">
        <v>#DIV/0!</v>
      </c>
      <c r="AE176" s="3" t="e">
        <v>#DIV/0!</v>
      </c>
      <c r="AF176" s="3" t="e">
        <v>#DIV/0!</v>
      </c>
      <c r="AG176" s="3" t="e">
        <v>#DIV/0!</v>
      </c>
      <c r="AH176" s="3" t="e">
        <v>#DIV/0!</v>
      </c>
      <c r="AI176" s="3" t="e">
        <v>#DIV/0!</v>
      </c>
      <c r="AJ176" s="3" t="e">
        <v>#DIV/0!</v>
      </c>
      <c r="AK176" s="3" t="e">
        <v>#DIV/0!</v>
      </c>
      <c r="AL176" s="3" t="e">
        <v>#DIV/0!</v>
      </c>
      <c r="AM176" s="3" t="e">
        <v>#DIV/0!</v>
      </c>
      <c r="AN176" s="3" t="e">
        <v>#DIV/0!</v>
      </c>
      <c r="AO176" s="3" t="e">
        <v>#DIV/0!</v>
      </c>
      <c r="AP176" s="3" t="e">
        <v>#DIV/0!</v>
      </c>
      <c r="AQ176" s="3" t="e">
        <v>#DIV/0!</v>
      </c>
      <c r="AR176" s="3" t="e">
        <v>#DIV/0!</v>
      </c>
      <c r="AS176" s="3" t="e">
        <v>#DIV/0!</v>
      </c>
      <c r="AT176" s="3" t="e">
        <v>#DIV/0!</v>
      </c>
      <c r="AU176" s="3" t="e">
        <v>#DIV/0!</v>
      </c>
      <c r="AV176" s="3" t="e">
        <v>#DIV/0!</v>
      </c>
      <c r="AW176" s="3" t="e">
        <v>#DIV/0!</v>
      </c>
      <c r="AX176" s="3" t="e">
        <v>#DIV/0!</v>
      </c>
      <c r="AY176" s="3" t="e">
        <v>#DIV/0!</v>
      </c>
      <c r="AZ176" s="3" t="e">
        <v>#DIV/0!</v>
      </c>
      <c r="BA176" s="3" t="e">
        <v>#DIV/0!</v>
      </c>
      <c r="BB176" s="3" t="e">
        <v>#DIV/0!</v>
      </c>
      <c r="BC176" s="3" t="e">
        <v>#DIV/0!</v>
      </c>
      <c r="BD176" s="3" t="e">
        <v>#DIV/0!</v>
      </c>
      <c r="BE176" s="3" t="e">
        <v>#DIV/0!</v>
      </c>
      <c r="BF176" s="3" t="e">
        <v>#DIV/0!</v>
      </c>
      <c r="BG176" s="3" t="e">
        <v>#DIV/0!</v>
      </c>
      <c r="BH176" s="3" t="e">
        <v>#DIV/0!</v>
      </c>
      <c r="BI176" s="3" t="e">
        <v>#DIV/0!</v>
      </c>
      <c r="BJ176" s="3" t="e">
        <v>#DIV/0!</v>
      </c>
      <c r="BK176" s="3" t="e">
        <v>#DIV/0!</v>
      </c>
      <c r="BL176" s="3" t="e">
        <v>#DIV/0!</v>
      </c>
      <c r="BM176" s="3" t="e">
        <v>#DIV/0!</v>
      </c>
      <c r="BN176" s="3" t="e">
        <v>#DIV/0!</v>
      </c>
      <c r="BO176" s="3" t="e">
        <v>#DIV/0!</v>
      </c>
      <c r="BP176" s="3" t="e">
        <v>#DIV/0!</v>
      </c>
      <c r="BQ176" s="3" t="e">
        <v>#DIV/0!</v>
      </c>
      <c r="BR176" s="3" t="e">
        <v>#DIV/0!</v>
      </c>
      <c r="BS176" s="3" t="e">
        <v>#DIV/0!</v>
      </c>
      <c r="BT176" s="3" t="e">
        <v>#DIV/0!</v>
      </c>
      <c r="BU176" s="3" t="e">
        <v>#DIV/0!</v>
      </c>
      <c r="BV176" s="3" t="e">
        <v>#DIV/0!</v>
      </c>
      <c r="BW176" s="3" t="e">
        <v>#DIV/0!</v>
      </c>
      <c r="BX176" s="3" t="e">
        <v>#DIV/0!</v>
      </c>
      <c r="BY176" s="3" t="e">
        <v>#DIV/0!</v>
      </c>
      <c r="BZ176" s="3" t="e">
        <v>#DIV/0!</v>
      </c>
      <c r="CA176" s="3" t="e">
        <v>#DIV/0!</v>
      </c>
      <c r="CB176" s="3" t="e">
        <v>#DIV/0!</v>
      </c>
      <c r="CC176" s="3" t="e">
        <v>#DIV/0!</v>
      </c>
      <c r="CD176" s="3" t="e">
        <v>#DIV/0!</v>
      </c>
      <c r="CE176" s="3" t="e">
        <v>#DIV/0!</v>
      </c>
      <c r="CF176" s="3" t="e">
        <v>#DIV/0!</v>
      </c>
      <c r="CG176" s="3" t="e">
        <v>#DIV/0!</v>
      </c>
      <c r="CH176" s="3" t="e">
        <v>#DIV/0!</v>
      </c>
      <c r="CI176" s="3" t="e">
        <v>#DIV/0!</v>
      </c>
      <c r="CJ176" s="3" t="e">
        <v>#DIV/0!</v>
      </c>
      <c r="CK176" s="3" t="e">
        <v>#DIV/0!</v>
      </c>
      <c r="CL176" s="3" t="e">
        <v>#DIV/0!</v>
      </c>
      <c r="CM176" s="3" t="e">
        <v>#DIV/0!</v>
      </c>
      <c r="CN176" s="3" t="e">
        <v>#DIV/0!</v>
      </c>
      <c r="CO176" s="3" t="e">
        <v>#DIV/0!</v>
      </c>
      <c r="CP176" s="3" t="e">
        <v>#DIV/0!</v>
      </c>
      <c r="CQ176" s="3" t="e">
        <v>#DIV/0!</v>
      </c>
      <c r="CR176" s="3" t="e">
        <v>#DIV/0!</v>
      </c>
      <c r="CS176" s="3" t="e">
        <v>#DIV/0!</v>
      </c>
      <c r="CT176" s="3" t="e">
        <v>#DIV/0!</v>
      </c>
      <c r="CU176" s="3" t="e">
        <v>#DIV/0!</v>
      </c>
      <c r="CV176" s="3" t="e">
        <v>#DIV/0!</v>
      </c>
      <c r="CW176" s="3" t="e">
        <v>#DIV/0!</v>
      </c>
      <c r="CX176" s="3" t="e">
        <v>#DIV/0!</v>
      </c>
      <c r="CY176" s="3" t="e">
        <v>#DIV/0!</v>
      </c>
      <c r="CZ176" s="3" t="e">
        <v>#DIV/0!</v>
      </c>
      <c r="DA176" s="3" t="e">
        <v>#DIV/0!</v>
      </c>
      <c r="DB176" s="3" t="e">
        <v>#DIV/0!</v>
      </c>
      <c r="DC176" s="3" t="e">
        <v>#DIV/0!</v>
      </c>
      <c r="DD176" s="3" t="e">
        <v>#DIV/0!</v>
      </c>
      <c r="DE176" s="3" t="e">
        <v>#DIV/0!</v>
      </c>
      <c r="DF176" s="3" t="e">
        <v>#DIV/0!</v>
      </c>
      <c r="DG176" s="3" t="e">
        <v>#DIV/0!</v>
      </c>
      <c r="DH176" s="3" t="e">
        <v>#DIV/0!</v>
      </c>
      <c r="DI176" s="3" t="e">
        <v>#DIV/0!</v>
      </c>
      <c r="DJ176" s="3" t="e">
        <v>#DIV/0!</v>
      </c>
      <c r="DK176" s="3" t="e">
        <v>#DIV/0!</v>
      </c>
      <c r="DL176" s="3" t="e">
        <v>#DIV/0!</v>
      </c>
      <c r="DM176" s="3" t="e">
        <v>#DIV/0!</v>
      </c>
      <c r="DN176" s="3" t="e">
        <v>#DIV/0!</v>
      </c>
      <c r="DO176" s="3" t="e">
        <v>#DIV/0!</v>
      </c>
      <c r="DP176" s="3" t="e">
        <v>#DIV/0!</v>
      </c>
      <c r="DQ176" s="3" t="e">
        <v>#DIV/0!</v>
      </c>
      <c r="DR176" s="3" t="e">
        <v>#DIV/0!</v>
      </c>
      <c r="DS176" s="3" t="e">
        <v>#DIV/0!</v>
      </c>
      <c r="DT176" s="3" t="e">
        <v>#DIV/0!</v>
      </c>
      <c r="DU176" s="3" t="e">
        <v>#DIV/0!</v>
      </c>
      <c r="DV176" s="3" t="e">
        <v>#DIV/0!</v>
      </c>
      <c r="DW176" s="3" t="e">
        <v>#DIV/0!</v>
      </c>
      <c r="DX176" s="3" t="e">
        <v>#DIV/0!</v>
      </c>
      <c r="DY176" s="3" t="e">
        <v>#DIV/0!</v>
      </c>
      <c r="DZ176" s="3" t="e">
        <v>#DIV/0!</v>
      </c>
      <c r="EA176" s="3" t="e">
        <v>#DIV/0!</v>
      </c>
      <c r="EB176" s="3" t="e">
        <v>#DIV/0!</v>
      </c>
      <c r="EC176" s="3" t="e">
        <v>#DIV/0!</v>
      </c>
      <c r="ED176" s="3" t="e">
        <v>#DIV/0!</v>
      </c>
      <c r="EE176" s="3" t="e">
        <v>#DIV/0!</v>
      </c>
      <c r="EF176" s="3" t="e">
        <v>#DIV/0!</v>
      </c>
      <c r="EG176" s="3" t="e">
        <v>#DIV/0!</v>
      </c>
      <c r="EH176" s="3" t="e">
        <v>#DIV/0!</v>
      </c>
      <c r="EI176" s="3" t="e">
        <v>#DIV/0!</v>
      </c>
      <c r="EJ176" s="3" t="e">
        <v>#DIV/0!</v>
      </c>
      <c r="EK176" s="3" t="e">
        <v>#DIV/0!</v>
      </c>
      <c r="EL176" s="3" t="e">
        <v>#DIV/0!</v>
      </c>
      <c r="EM176" s="3" t="e">
        <v>#DIV/0!</v>
      </c>
      <c r="EN176" s="3" t="e">
        <v>#DIV/0!</v>
      </c>
      <c r="EO176" s="3" t="e">
        <v>#DIV/0!</v>
      </c>
      <c r="EP176" s="3" t="e">
        <v>#DIV/0!</v>
      </c>
      <c r="EQ176" s="3" t="e">
        <v>#DIV/0!</v>
      </c>
      <c r="ER176" s="3" t="e">
        <v>#DIV/0!</v>
      </c>
      <c r="ES176" s="3" t="e">
        <v>#DIV/0!</v>
      </c>
      <c r="ET176" s="3" t="e">
        <v>#DIV/0!</v>
      </c>
      <c r="EU176" s="3" t="e">
        <v>#DIV/0!</v>
      </c>
      <c r="EV176" s="3" t="e">
        <v>#DIV/0!</v>
      </c>
      <c r="EW176" s="3" t="e">
        <v>#DIV/0!</v>
      </c>
      <c r="EX176" s="3" t="e">
        <v>#DIV/0!</v>
      </c>
      <c r="EY176" s="3" t="e">
        <v>#DIV/0!</v>
      </c>
      <c r="EZ176" s="3" t="e">
        <v>#DIV/0!</v>
      </c>
      <c r="FA176" s="3" t="e">
        <v>#DIV/0!</v>
      </c>
      <c r="FB176" s="3" t="e">
        <v>#DIV/0!</v>
      </c>
      <c r="FC176" s="3" t="e">
        <v>#DIV/0!</v>
      </c>
      <c r="FD176" s="3" t="e">
        <v>#DIV/0!</v>
      </c>
      <c r="FE176" s="3" t="e">
        <v>#DIV/0!</v>
      </c>
      <c r="FF176" s="3" t="e">
        <v>#DIV/0!</v>
      </c>
      <c r="FG176" s="3" t="e">
        <v>#DIV/0!</v>
      </c>
      <c r="FH176" s="3" t="e">
        <v>#DIV/0!</v>
      </c>
      <c r="FI176" s="3" t="e">
        <v>#DIV/0!</v>
      </c>
      <c r="FJ176" s="3" t="e">
        <v>#DIV/0!</v>
      </c>
      <c r="FK176" s="3" t="e">
        <v>#DIV/0!</v>
      </c>
      <c r="FL176" s="3" t="e">
        <v>#DIV/0!</v>
      </c>
      <c r="FM176" s="3" t="e">
        <v>#DIV/0!</v>
      </c>
      <c r="FN176" s="3" t="e">
        <v>#DIV/0!</v>
      </c>
      <c r="FO176" s="3" t="e">
        <v>#DIV/0!</v>
      </c>
      <c r="FP176" s="3" t="e">
        <v>#DIV/0!</v>
      </c>
      <c r="FQ176" s="3" t="e">
        <v>#DIV/0!</v>
      </c>
      <c r="FR176" s="3" t="e">
        <v>#DIV/0!</v>
      </c>
      <c r="FS176" s="3" t="e">
        <v>#DIV/0!</v>
      </c>
      <c r="FT176" s="3" t="e">
        <v>#DIV/0!</v>
      </c>
      <c r="FU176" s="3" t="e">
        <v>#DIV/0!</v>
      </c>
      <c r="FV176" s="3" t="e">
        <v>#DIV/0!</v>
      </c>
      <c r="FW176" s="3" t="e">
        <v>#DIV/0!</v>
      </c>
      <c r="FX176" s="3" t="e">
        <v>#DIV/0!</v>
      </c>
      <c r="FY176" s="3" t="e">
        <v>#DIV/0!</v>
      </c>
      <c r="FZ176" s="3" t="e">
        <v>#DIV/0!</v>
      </c>
      <c r="GA176" s="3" t="e">
        <v>#DIV/0!</v>
      </c>
      <c r="GB176" s="3" t="e">
        <v>#DIV/0!</v>
      </c>
      <c r="GC176" s="3" t="e">
        <v>#DIV/0!</v>
      </c>
      <c r="GD176" s="3" t="e">
        <v>#DIV/0!</v>
      </c>
      <c r="GE176" s="3" t="e">
        <v>#DIV/0!</v>
      </c>
      <c r="GF176" s="3" t="e">
        <v>#DIV/0!</v>
      </c>
      <c r="GG176" s="3" t="e">
        <v>#DIV/0!</v>
      </c>
      <c r="GH176" s="3" t="e">
        <v>#DIV/0!</v>
      </c>
      <c r="GI176" s="3" t="e">
        <v>#DIV/0!</v>
      </c>
      <c r="GJ176" s="3" t="e">
        <v>#DIV/0!</v>
      </c>
      <c r="GK176" s="3" t="e">
        <v>#DIV/0!</v>
      </c>
      <c r="GL176" s="3" t="e">
        <v>#DIV/0!</v>
      </c>
      <c r="GM176" s="3" t="e">
        <v>#DIV/0!</v>
      </c>
      <c r="GN176" s="3" t="e">
        <v>#DIV/0!</v>
      </c>
      <c r="GO176" s="3" t="e">
        <v>#DIV/0!</v>
      </c>
      <c r="GP176" s="3" t="e">
        <v>#DIV/0!</v>
      </c>
      <c r="GQ176" s="3" t="e">
        <v>#DIV/0!</v>
      </c>
      <c r="GR176" s="3" t="e">
        <v>#DIV/0!</v>
      </c>
      <c r="GS176" s="3" t="e">
        <v>#DIV/0!</v>
      </c>
      <c r="GT176" s="3" t="e">
        <v>#DIV/0!</v>
      </c>
      <c r="GU176" s="3" t="e">
        <v>#DIV/0!</v>
      </c>
      <c r="GV176" s="3" t="e">
        <v>#DIV/0!</v>
      </c>
      <c r="GW176" s="3" t="e">
        <v>#DIV/0!</v>
      </c>
      <c r="GX176" s="3" t="e">
        <v>#DIV/0!</v>
      </c>
      <c r="GY176" s="3" t="e">
        <v>#DIV/0!</v>
      </c>
      <c r="GZ176" s="3" t="e">
        <v>#DIV/0!</v>
      </c>
      <c r="HA176" s="3" t="e">
        <v>#DIV/0!</v>
      </c>
      <c r="HB176" s="3" t="e">
        <v>#DIV/0!</v>
      </c>
      <c r="HC176" s="3" t="e">
        <v>#DIV/0!</v>
      </c>
      <c r="HD176" s="3" t="e">
        <v>#DIV/0!</v>
      </c>
      <c r="HE176" s="3" t="e">
        <v>#DIV/0!</v>
      </c>
      <c r="HF176" s="3" t="e">
        <v>#DIV/0!</v>
      </c>
      <c r="HG176" s="3" t="e">
        <v>#DIV/0!</v>
      </c>
      <c r="HH176" s="3" t="e">
        <v>#DIV/0!</v>
      </c>
      <c r="HI176" s="3" t="e">
        <v>#DIV/0!</v>
      </c>
      <c r="HJ176" s="3" t="e">
        <v>#DIV/0!</v>
      </c>
      <c r="HK176" s="3" t="e">
        <v>#DIV/0!</v>
      </c>
      <c r="HL176" s="3" t="e">
        <v>#DIV/0!</v>
      </c>
      <c r="HM176" s="3" t="e">
        <v>#DIV/0!</v>
      </c>
      <c r="HN176" s="3" t="e">
        <v>#DIV/0!</v>
      </c>
      <c r="HO176" s="3" t="e">
        <v>#DIV/0!</v>
      </c>
      <c r="HP176" s="3" t="e">
        <v>#DIV/0!</v>
      </c>
      <c r="HQ176" s="3" t="e">
        <v>#DIV/0!</v>
      </c>
      <c r="HR176" s="3" t="e">
        <v>#DIV/0!</v>
      </c>
      <c r="HS176" s="3" t="e">
        <v>#DIV/0!</v>
      </c>
      <c r="HT176" s="3" t="e">
        <v>#DIV/0!</v>
      </c>
      <c r="HU176" s="4" t="s">
        <v>4740</v>
      </c>
      <c r="HV176" s="4" t="s">
        <v>5976</v>
      </c>
      <c r="HW176" s="4" t="s">
        <v>398</v>
      </c>
      <c r="HX176" s="4" t="s">
        <v>3947</v>
      </c>
      <c r="HY176" s="4" t="s">
        <v>1820</v>
      </c>
      <c r="HZ176" s="4" t="s">
        <v>1216</v>
      </c>
      <c r="IA176" s="4" t="s">
        <v>2801</v>
      </c>
      <c r="IB176" s="4" t="s">
        <v>4797</v>
      </c>
      <c r="IC176" s="4" t="s">
        <v>3119</v>
      </c>
      <c r="ID176" s="4" t="s">
        <v>1941</v>
      </c>
      <c r="IE176" s="4" t="s">
        <v>5270</v>
      </c>
      <c r="IF176" s="4" t="s">
        <v>6108</v>
      </c>
      <c r="IG176" s="4" t="s">
        <v>4156</v>
      </c>
      <c r="IH176" s="4" t="s">
        <v>26</v>
      </c>
      <c r="II176" s="4" t="s">
        <v>5042</v>
      </c>
      <c r="IJ176" s="4" t="s">
        <v>3854</v>
      </c>
      <c r="IK176" s="4" t="s">
        <v>3029</v>
      </c>
      <c r="IL176" s="4" t="s">
        <v>3616</v>
      </c>
      <c r="IM176" s="4" t="s">
        <v>6221</v>
      </c>
      <c r="IN176" s="4" t="s">
        <v>5736</v>
      </c>
      <c r="IO176" s="4" t="s">
        <v>1861</v>
      </c>
      <c r="IP176" s="4" t="s">
        <v>6271</v>
      </c>
      <c r="IQ176" s="4" t="s">
        <v>277</v>
      </c>
      <c r="IR176" s="4" t="s">
        <v>1805</v>
      </c>
      <c r="IS176" s="4" t="s">
        <v>1743</v>
      </c>
      <c r="IT176" s="4" t="s">
        <v>2573</v>
      </c>
      <c r="IU176" s="4" t="s">
        <v>236</v>
      </c>
      <c r="IV176" s="4" t="s">
        <v>4469</v>
      </c>
      <c r="IW176" s="4" t="s">
        <v>2706</v>
      </c>
      <c r="IX176" s="4" t="s">
        <v>2723</v>
      </c>
      <c r="IY176" s="4" t="s">
        <v>2677</v>
      </c>
      <c r="IZ176" s="4" t="s">
        <v>2845</v>
      </c>
      <c r="JA176" s="4" t="s">
        <v>464</v>
      </c>
      <c r="JB176" s="4" t="s">
        <v>2131</v>
      </c>
      <c r="JC176" s="4" t="s">
        <v>992</v>
      </c>
      <c r="JD176" s="4" t="s">
        <v>666</v>
      </c>
      <c r="JE176" s="4" t="s">
        <v>416</v>
      </c>
      <c r="JF176" s="4" t="s">
        <v>1260</v>
      </c>
    </row>
    <row r="177" spans="1:266" ht="15.75" thickBot="1">
      <c r="A177" s="8" t="s">
        <v>6603</v>
      </c>
      <c r="B177" s="4" t="s">
        <v>506</v>
      </c>
      <c r="C177" s="4" t="s">
        <v>332</v>
      </c>
      <c r="D177" s="4" t="s">
        <v>277</v>
      </c>
      <c r="E177" s="4" t="s">
        <v>1443</v>
      </c>
      <c r="F177" s="4" t="s">
        <v>1555</v>
      </c>
      <c r="G177" s="4" t="s">
        <v>2166</v>
      </c>
      <c r="H177" s="4" t="s">
        <v>1564</v>
      </c>
      <c r="I177" s="4" t="s">
        <v>449</v>
      </c>
      <c r="J177" s="4" t="s">
        <v>3</v>
      </c>
      <c r="K177" s="4" t="s">
        <v>2262</v>
      </c>
      <c r="L177" s="4" t="s">
        <v>1093</v>
      </c>
      <c r="M177" s="4" t="s">
        <v>865</v>
      </c>
      <c r="N177" s="4" t="s">
        <v>1749</v>
      </c>
      <c r="O177" s="4" t="s">
        <v>2149</v>
      </c>
      <c r="P177" s="4" t="s">
        <v>506</v>
      </c>
      <c r="Q177" s="4" t="s">
        <v>1422</v>
      </c>
      <c r="R177" s="4" t="s">
        <v>1683</v>
      </c>
      <c r="S177" s="4" t="s">
        <v>2441</v>
      </c>
      <c r="T177" s="4" t="s">
        <v>823</v>
      </c>
      <c r="U177" s="4" t="s">
        <v>3</v>
      </c>
      <c r="V177" s="4" t="s">
        <v>1034</v>
      </c>
      <c r="W177" s="4" t="s">
        <v>3</v>
      </c>
      <c r="X177" s="4" t="s">
        <v>1012</v>
      </c>
      <c r="Y177" s="4" t="s">
        <v>3</v>
      </c>
      <c r="Z177" s="4" t="s">
        <v>3</v>
      </c>
      <c r="AA177" s="4" t="s">
        <v>3</v>
      </c>
      <c r="AB177" s="4" t="s">
        <v>3</v>
      </c>
      <c r="AC177" s="4" t="s">
        <v>424</v>
      </c>
      <c r="AD177" s="4" t="s">
        <v>2212</v>
      </c>
      <c r="AE177" s="4" t="s">
        <v>2691</v>
      </c>
      <c r="AF177" s="4" t="s">
        <v>163</v>
      </c>
      <c r="AG177" s="4" t="s">
        <v>3</v>
      </c>
      <c r="AH177" s="4" t="s">
        <v>1172</v>
      </c>
      <c r="AI177" s="4" t="s">
        <v>3</v>
      </c>
      <c r="AJ177" s="4" t="s">
        <v>1950</v>
      </c>
      <c r="AK177" s="4" t="s">
        <v>3</v>
      </c>
      <c r="AL177" s="4" t="s">
        <v>2840</v>
      </c>
      <c r="AM177" s="4" t="s">
        <v>3</v>
      </c>
      <c r="AN177" s="4" t="s">
        <v>1817</v>
      </c>
      <c r="AO177" s="4" t="s">
        <v>2902</v>
      </c>
      <c r="AP177" s="4" t="s">
        <v>1761</v>
      </c>
      <c r="AQ177" s="4" t="s">
        <v>2928</v>
      </c>
      <c r="AR177" s="4" t="s">
        <v>766</v>
      </c>
      <c r="AS177" s="4" t="s">
        <v>3</v>
      </c>
      <c r="AT177" s="4" t="s">
        <v>3</v>
      </c>
      <c r="AU177" s="4" t="s">
        <v>90</v>
      </c>
      <c r="AV177" s="4" t="s">
        <v>3</v>
      </c>
      <c r="AW177" s="4" t="s">
        <v>1638</v>
      </c>
      <c r="AX177" s="4" t="s">
        <v>185</v>
      </c>
      <c r="AY177" s="4" t="s">
        <v>183</v>
      </c>
      <c r="AZ177" s="4" t="s">
        <v>3128</v>
      </c>
      <c r="BA177" s="4" t="s">
        <v>1925</v>
      </c>
      <c r="BB177" s="4" t="s">
        <v>840</v>
      </c>
      <c r="BC177" s="4" t="s">
        <v>381</v>
      </c>
      <c r="BD177" s="4" t="s">
        <v>21</v>
      </c>
      <c r="BE177" s="4" t="s">
        <v>2706</v>
      </c>
      <c r="BF177" s="4" t="s">
        <v>217</v>
      </c>
      <c r="BG177" s="4" t="s">
        <v>3</v>
      </c>
      <c r="BH177" s="4" t="s">
        <v>1003</v>
      </c>
      <c r="BI177" s="4" t="s">
        <v>165</v>
      </c>
      <c r="BJ177" s="4" t="s">
        <v>177</v>
      </c>
      <c r="BK177" s="4" t="s">
        <v>1419</v>
      </c>
      <c r="BL177" s="4" t="s">
        <v>1284</v>
      </c>
      <c r="BM177" s="4" t="s">
        <v>1039</v>
      </c>
      <c r="BN177" s="4" t="s">
        <v>3</v>
      </c>
      <c r="BO177" s="4" t="s">
        <v>3</v>
      </c>
      <c r="BP177" s="4" t="s">
        <v>3</v>
      </c>
      <c r="BQ177" s="4" t="s">
        <v>3407</v>
      </c>
      <c r="BR177" s="4" t="s">
        <v>497</v>
      </c>
      <c r="BS177" s="4" t="s">
        <v>990</v>
      </c>
      <c r="BT177" s="4" t="s">
        <v>595</v>
      </c>
      <c r="BU177" s="4" t="s">
        <v>920</v>
      </c>
      <c r="BV177" s="4" t="s">
        <v>103</v>
      </c>
      <c r="BW177" s="4" t="s">
        <v>3</v>
      </c>
      <c r="BX177" s="4" t="s">
        <v>993</v>
      </c>
      <c r="BY177" s="4" t="s">
        <v>2554</v>
      </c>
      <c r="BZ177" s="4" t="s">
        <v>205</v>
      </c>
      <c r="CA177" s="4" t="s">
        <v>434</v>
      </c>
      <c r="CB177" s="4" t="s">
        <v>1284</v>
      </c>
      <c r="CC177" s="4" t="s">
        <v>385</v>
      </c>
      <c r="CD177" s="4" t="s">
        <v>3646</v>
      </c>
      <c r="CE177" s="4" t="s">
        <v>244</v>
      </c>
      <c r="CF177" s="4" t="s">
        <v>2065</v>
      </c>
      <c r="CG177" s="4" t="s">
        <v>3776</v>
      </c>
      <c r="CH177" s="4" t="s">
        <v>424</v>
      </c>
      <c r="CI177" s="4" t="s">
        <v>277</v>
      </c>
      <c r="CJ177" s="4" t="s">
        <v>3850</v>
      </c>
      <c r="CK177" s="4" t="s">
        <v>5</v>
      </c>
      <c r="CL177" s="4" t="s">
        <v>1054</v>
      </c>
      <c r="CM177" s="4" t="s">
        <v>695</v>
      </c>
      <c r="CN177" s="4" t="s">
        <v>260</v>
      </c>
      <c r="CO177" s="4" t="s">
        <v>565</v>
      </c>
      <c r="CP177" s="4" t="s">
        <v>2028</v>
      </c>
      <c r="CQ177" s="4" t="s">
        <v>3088</v>
      </c>
      <c r="CR177" s="4" t="s">
        <v>3</v>
      </c>
      <c r="CS177" s="4" t="s">
        <v>3</v>
      </c>
      <c r="CT177" s="4" t="s">
        <v>3</v>
      </c>
      <c r="CU177" s="4" t="s">
        <v>224</v>
      </c>
      <c r="CV177" s="4" t="s">
        <v>183</v>
      </c>
      <c r="CW177" s="4" t="s">
        <v>1479</v>
      </c>
      <c r="CX177" s="4" t="s">
        <v>408</v>
      </c>
      <c r="CY177" s="4" t="s">
        <v>1753</v>
      </c>
      <c r="CZ177" s="4" t="s">
        <v>3</v>
      </c>
      <c r="DA177" s="4" t="s">
        <v>990</v>
      </c>
      <c r="DB177" s="4" t="s">
        <v>1556</v>
      </c>
      <c r="DC177" s="4" t="s">
        <v>3</v>
      </c>
      <c r="DD177" s="4" t="s">
        <v>2035</v>
      </c>
      <c r="DE177" s="4" t="s">
        <v>1490</v>
      </c>
      <c r="DF177" s="4" t="s">
        <v>3822</v>
      </c>
      <c r="DG177" s="4" t="s">
        <v>4255</v>
      </c>
      <c r="DH177" s="4" t="s">
        <v>119</v>
      </c>
      <c r="DI177" s="4" t="s">
        <v>291</v>
      </c>
      <c r="DJ177" s="4" t="s">
        <v>1773</v>
      </c>
      <c r="DK177" s="4" t="s">
        <v>36</v>
      </c>
      <c r="DL177" s="4" t="s">
        <v>333</v>
      </c>
      <c r="DM177" s="4" t="s">
        <v>138</v>
      </c>
      <c r="DN177" s="4" t="s">
        <v>1283</v>
      </c>
      <c r="DO177" s="4" t="s">
        <v>1806</v>
      </c>
      <c r="DP177" s="4" t="s">
        <v>4458</v>
      </c>
      <c r="DQ177" s="4" t="s">
        <v>983</v>
      </c>
      <c r="DR177" s="4" t="s">
        <v>4488</v>
      </c>
      <c r="DS177" s="4" t="s">
        <v>4270</v>
      </c>
      <c r="DT177" s="4" t="s">
        <v>199</v>
      </c>
      <c r="DU177" s="4" t="s">
        <v>3055</v>
      </c>
      <c r="DV177" s="4" t="s">
        <v>1694</v>
      </c>
      <c r="DW177" s="4" t="s">
        <v>2822</v>
      </c>
      <c r="DX177" s="4" t="s">
        <v>4577</v>
      </c>
      <c r="DY177" s="4" t="s">
        <v>2156</v>
      </c>
      <c r="DZ177" s="4" t="s">
        <v>211</v>
      </c>
      <c r="EA177" s="4" t="s">
        <v>1555</v>
      </c>
      <c r="EB177" s="4" t="s">
        <v>750</v>
      </c>
      <c r="EC177" s="4" t="s">
        <v>4627</v>
      </c>
      <c r="ED177" s="4" t="s">
        <v>3</v>
      </c>
      <c r="EE177" s="4" t="s">
        <v>512</v>
      </c>
      <c r="EF177" s="4" t="s">
        <v>4680</v>
      </c>
      <c r="EG177" s="4" t="s">
        <v>1753</v>
      </c>
      <c r="EH177" s="4" t="s">
        <v>4699</v>
      </c>
      <c r="EI177" s="4" t="s">
        <v>264</v>
      </c>
      <c r="EJ177" s="4" t="s">
        <v>2725</v>
      </c>
      <c r="EK177" s="4" t="s">
        <v>3376</v>
      </c>
      <c r="EL177" s="4" t="s">
        <v>966</v>
      </c>
      <c r="EM177" s="4" t="s">
        <v>3484</v>
      </c>
      <c r="EN177" s="4" t="s">
        <v>3</v>
      </c>
      <c r="EO177" s="4" t="s">
        <v>263</v>
      </c>
      <c r="EP177" s="4" t="s">
        <v>3069</v>
      </c>
      <c r="EQ177" s="4" t="s">
        <v>174</v>
      </c>
      <c r="ER177" s="4" t="s">
        <v>1009</v>
      </c>
      <c r="ES177" s="4" t="s">
        <v>4833</v>
      </c>
      <c r="ET177" s="4" t="s">
        <v>1131</v>
      </c>
      <c r="EU177" s="4" t="s">
        <v>595</v>
      </c>
      <c r="EV177" s="4" t="s">
        <v>4072</v>
      </c>
      <c r="EW177" s="4" t="s">
        <v>827</v>
      </c>
      <c r="EX177" s="4" t="s">
        <v>1304</v>
      </c>
      <c r="EY177" s="4" t="s">
        <v>493</v>
      </c>
      <c r="EZ177" s="4" t="s">
        <v>2913</v>
      </c>
      <c r="FA177" s="4" t="s">
        <v>868</v>
      </c>
      <c r="FB177" s="4" t="s">
        <v>2979</v>
      </c>
      <c r="FC177" s="4" t="s">
        <v>2708</v>
      </c>
      <c r="FD177" s="4" t="s">
        <v>2683</v>
      </c>
      <c r="FE177" s="4" t="s">
        <v>3</v>
      </c>
      <c r="FF177" s="4" t="s">
        <v>382</v>
      </c>
      <c r="FG177" s="4" t="s">
        <v>925</v>
      </c>
      <c r="FH177" s="4" t="s">
        <v>1303</v>
      </c>
      <c r="FI177" s="4" t="s">
        <v>1193</v>
      </c>
      <c r="FJ177" s="4" t="s">
        <v>604</v>
      </c>
      <c r="FK177" s="4" t="s">
        <v>2164</v>
      </c>
      <c r="FL177" s="4" t="s">
        <v>2840</v>
      </c>
      <c r="FM177" s="4" t="s">
        <v>677</v>
      </c>
      <c r="FN177" s="4" t="s">
        <v>790</v>
      </c>
      <c r="FO177" s="4" t="s">
        <v>3</v>
      </c>
      <c r="FP177" s="4" t="s">
        <v>1240</v>
      </c>
      <c r="FQ177" s="4" t="s">
        <v>1571</v>
      </c>
      <c r="FR177" s="4" t="s">
        <v>731</v>
      </c>
      <c r="FS177" s="4" t="s">
        <v>1193</v>
      </c>
      <c r="FT177" s="4" t="s">
        <v>1472</v>
      </c>
      <c r="FU177" s="4" t="s">
        <v>1926</v>
      </c>
      <c r="FV177" s="4" t="s">
        <v>2087</v>
      </c>
      <c r="FW177" s="4" t="s">
        <v>714</v>
      </c>
      <c r="FX177" s="4" t="s">
        <v>1068</v>
      </c>
      <c r="FY177" s="4" t="s">
        <v>1599</v>
      </c>
      <c r="FZ177" s="4" t="s">
        <v>516</v>
      </c>
      <c r="GA177" s="4" t="s">
        <v>1189</v>
      </c>
      <c r="GB177" s="4" t="s">
        <v>1299</v>
      </c>
      <c r="GC177" s="4" t="s">
        <v>3070</v>
      </c>
      <c r="GD177" s="4" t="s">
        <v>1590</v>
      </c>
      <c r="GE177" s="4" t="s">
        <v>4407</v>
      </c>
      <c r="GF177" s="4" t="s">
        <v>428</v>
      </c>
      <c r="GG177" s="4" t="s">
        <v>2721</v>
      </c>
      <c r="GH177" s="4" t="s">
        <v>3</v>
      </c>
      <c r="GI177" s="4" t="s">
        <v>276</v>
      </c>
      <c r="GJ177" s="4" t="s">
        <v>3558</v>
      </c>
      <c r="GK177" s="4" t="s">
        <v>1500</v>
      </c>
      <c r="GL177" s="4" t="s">
        <v>1673</v>
      </c>
      <c r="GM177" s="4" t="s">
        <v>1670</v>
      </c>
      <c r="GN177" s="4" t="s">
        <v>1306</v>
      </c>
      <c r="GO177" s="4" t="s">
        <v>3</v>
      </c>
      <c r="GP177" s="4" t="s">
        <v>1488</v>
      </c>
      <c r="GQ177" s="4" t="s">
        <v>3</v>
      </c>
      <c r="GR177" s="4" t="s">
        <v>790</v>
      </c>
      <c r="GS177" s="4" t="s">
        <v>224</v>
      </c>
      <c r="GT177" s="4" t="s">
        <v>2165</v>
      </c>
      <c r="GU177" s="4" t="s">
        <v>436</v>
      </c>
      <c r="GV177" s="4" t="s">
        <v>688</v>
      </c>
      <c r="GW177" s="4" t="s">
        <v>758</v>
      </c>
      <c r="GX177" s="4" t="s">
        <v>1095</v>
      </c>
      <c r="GY177" s="4" t="s">
        <v>1114</v>
      </c>
      <c r="GZ177" s="4" t="s">
        <v>287</v>
      </c>
      <c r="HA177" s="4" t="s">
        <v>1254</v>
      </c>
      <c r="HB177" s="4" t="s">
        <v>1917</v>
      </c>
      <c r="HC177" s="4" t="s">
        <v>728</v>
      </c>
      <c r="HD177" s="4" t="s">
        <v>1616</v>
      </c>
      <c r="HE177" s="4" t="s">
        <v>1003</v>
      </c>
      <c r="HF177" s="4" t="s">
        <v>223</v>
      </c>
      <c r="HG177" s="4" t="s">
        <v>3312</v>
      </c>
      <c r="HH177" s="4" t="s">
        <v>2381</v>
      </c>
      <c r="HI177" s="4" t="s">
        <v>171</v>
      </c>
      <c r="HJ177" s="4" t="s">
        <v>73</v>
      </c>
      <c r="HK177" s="4" t="s">
        <v>4110</v>
      </c>
      <c r="HL177" s="4" t="s">
        <v>858</v>
      </c>
      <c r="HM177" s="4" t="s">
        <v>4761</v>
      </c>
      <c r="HN177" s="4" t="s">
        <v>422</v>
      </c>
      <c r="HO177" s="4" t="s">
        <v>3</v>
      </c>
      <c r="HP177" s="4" t="s">
        <v>3094</v>
      </c>
      <c r="HQ177" s="4" t="s">
        <v>3221</v>
      </c>
      <c r="HR177" s="4" t="s">
        <v>2820</v>
      </c>
      <c r="HS177" s="4" t="s">
        <v>4110</v>
      </c>
      <c r="HT177" s="4" t="s">
        <v>590</v>
      </c>
      <c r="HU177" s="4" t="s">
        <v>800</v>
      </c>
      <c r="HV177" s="4" t="s">
        <v>3</v>
      </c>
      <c r="HW177" s="4" t="s">
        <v>379</v>
      </c>
      <c r="HX177" s="4" t="s">
        <v>461</v>
      </c>
      <c r="HY177" s="4" t="s">
        <v>1845</v>
      </c>
      <c r="HZ177" s="4" t="s">
        <v>3450</v>
      </c>
      <c r="IA177" s="4" t="s">
        <v>3859</v>
      </c>
      <c r="IB177" s="4" t="s">
        <v>985</v>
      </c>
      <c r="IC177" s="4" t="s">
        <v>1099</v>
      </c>
      <c r="ID177" s="4" t="s">
        <v>363</v>
      </c>
      <c r="IE177" s="4" t="s">
        <v>2218</v>
      </c>
      <c r="IF177" s="4" t="s">
        <v>894</v>
      </c>
      <c r="IG177" s="4" t="s">
        <v>328</v>
      </c>
      <c r="IH177" s="4" t="s">
        <v>1703</v>
      </c>
      <c r="II177" s="4" t="s">
        <v>483</v>
      </c>
      <c r="IJ177" s="4" t="s">
        <v>123</v>
      </c>
      <c r="IK177" s="4" t="s">
        <v>254</v>
      </c>
      <c r="IL177" s="4" t="s">
        <v>1993</v>
      </c>
      <c r="IM177" s="4" t="s">
        <v>3</v>
      </c>
      <c r="IN177" s="4" t="s">
        <v>6192</v>
      </c>
      <c r="IO177" s="4" t="s">
        <v>563</v>
      </c>
      <c r="IP177" s="4" t="s">
        <v>1810</v>
      </c>
      <c r="IQ177" s="4" t="s">
        <v>2245</v>
      </c>
      <c r="IR177" s="4" t="s">
        <v>345</v>
      </c>
      <c r="IS177" s="4" t="s">
        <v>269</v>
      </c>
      <c r="IT177" s="4" t="s">
        <v>1015</v>
      </c>
      <c r="IU177" s="4" t="s">
        <v>885</v>
      </c>
      <c r="IV177" s="4" t="s">
        <v>3908</v>
      </c>
      <c r="IW177" s="4" t="s">
        <v>647</v>
      </c>
      <c r="IX177" s="4" t="s">
        <v>853</v>
      </c>
      <c r="IY177" s="4" t="s">
        <v>599</v>
      </c>
      <c r="IZ177" s="4" t="s">
        <v>1778</v>
      </c>
      <c r="JA177" s="4" t="s">
        <v>1251</v>
      </c>
      <c r="JB177" s="4" t="s">
        <v>2820</v>
      </c>
      <c r="JC177" s="4" t="s">
        <v>1809</v>
      </c>
      <c r="JD177" s="4" t="s">
        <v>1137</v>
      </c>
      <c r="JE177" s="4" t="s">
        <v>1433</v>
      </c>
      <c r="JF177" s="4" t="s">
        <v>599</v>
      </c>
    </row>
    <row r="178" spans="1:266" ht="15.75" thickBot="1">
      <c r="A178" s="8" t="s">
        <v>6604</v>
      </c>
      <c r="B178" s="3" t="e">
        <v>#DIV/0!</v>
      </c>
      <c r="C178" s="3" t="e">
        <v>#DIV/0!</v>
      </c>
      <c r="D178" s="3" t="e">
        <v>#DIV/0!</v>
      </c>
      <c r="E178" s="3" t="e">
        <v>#DIV/0!</v>
      </c>
      <c r="F178" s="3" t="e">
        <v>#DIV/0!</v>
      </c>
      <c r="G178" s="3" t="e">
        <v>#DIV/0!</v>
      </c>
      <c r="H178" s="3" t="e">
        <v>#DIV/0!</v>
      </c>
      <c r="I178" s="3" t="e">
        <v>#DIV/0!</v>
      </c>
      <c r="J178" s="3" t="e">
        <v>#DIV/0!</v>
      </c>
      <c r="K178" s="3" t="e">
        <v>#DIV/0!</v>
      </c>
      <c r="L178" s="3" t="e">
        <v>#DIV/0!</v>
      </c>
      <c r="M178" s="3" t="e">
        <v>#DIV/0!</v>
      </c>
      <c r="N178" s="3" t="e">
        <v>#DIV/0!</v>
      </c>
      <c r="O178" s="3" t="e">
        <v>#DIV/0!</v>
      </c>
      <c r="P178" s="3" t="e">
        <v>#DIV/0!</v>
      </c>
      <c r="Q178" s="3" t="e">
        <v>#DIV/0!</v>
      </c>
      <c r="R178" s="3" t="e">
        <v>#DIV/0!</v>
      </c>
      <c r="S178" s="3" t="e">
        <v>#DIV/0!</v>
      </c>
      <c r="T178" s="3" t="e">
        <v>#DIV/0!</v>
      </c>
      <c r="U178" s="3" t="e">
        <v>#DIV/0!</v>
      </c>
      <c r="V178" s="3" t="e">
        <v>#DIV/0!</v>
      </c>
      <c r="W178" s="3" t="e">
        <v>#DIV/0!</v>
      </c>
      <c r="X178" s="3" t="e">
        <v>#DIV/0!</v>
      </c>
      <c r="Y178" s="3" t="e">
        <v>#DIV/0!</v>
      </c>
      <c r="Z178" s="3" t="e">
        <v>#DIV/0!</v>
      </c>
      <c r="AA178" s="3" t="e">
        <v>#DIV/0!</v>
      </c>
      <c r="AB178" s="3" t="e">
        <v>#DIV/0!</v>
      </c>
      <c r="AC178" s="3" t="e">
        <v>#DIV/0!</v>
      </c>
      <c r="AD178" s="3" t="e">
        <v>#DIV/0!</v>
      </c>
      <c r="AE178" s="3" t="e">
        <v>#DIV/0!</v>
      </c>
      <c r="AF178" s="3" t="e">
        <v>#DIV/0!</v>
      </c>
      <c r="AG178" s="3" t="e">
        <v>#DIV/0!</v>
      </c>
      <c r="AH178" s="3" t="e">
        <v>#DIV/0!</v>
      </c>
      <c r="AI178" s="3" t="e">
        <v>#DIV/0!</v>
      </c>
      <c r="AJ178" s="3" t="e">
        <v>#DIV/0!</v>
      </c>
      <c r="AK178" s="3" t="e">
        <v>#DIV/0!</v>
      </c>
      <c r="AL178" s="3" t="e">
        <v>#DIV/0!</v>
      </c>
      <c r="AM178" s="3" t="e">
        <v>#DIV/0!</v>
      </c>
      <c r="AN178" s="3" t="e">
        <v>#DIV/0!</v>
      </c>
      <c r="AO178" s="3" t="e">
        <v>#DIV/0!</v>
      </c>
      <c r="AP178" s="3" t="e">
        <v>#DIV/0!</v>
      </c>
      <c r="AQ178" s="3" t="e">
        <v>#DIV/0!</v>
      </c>
      <c r="AR178" s="3" t="e">
        <v>#DIV/0!</v>
      </c>
      <c r="AS178" s="3" t="e">
        <v>#DIV/0!</v>
      </c>
      <c r="AT178" s="3" t="e">
        <v>#DIV/0!</v>
      </c>
      <c r="AU178" s="3" t="e">
        <v>#DIV/0!</v>
      </c>
      <c r="AV178" s="3" t="e">
        <v>#DIV/0!</v>
      </c>
      <c r="AW178" s="3" t="e">
        <v>#DIV/0!</v>
      </c>
      <c r="AX178" s="3" t="e">
        <v>#DIV/0!</v>
      </c>
      <c r="AY178" s="3" t="e">
        <v>#DIV/0!</v>
      </c>
      <c r="AZ178" s="3" t="e">
        <v>#DIV/0!</v>
      </c>
      <c r="BA178" s="3" t="e">
        <v>#DIV/0!</v>
      </c>
      <c r="BB178" s="3" t="e">
        <v>#DIV/0!</v>
      </c>
      <c r="BC178" s="3" t="e">
        <v>#DIV/0!</v>
      </c>
      <c r="BD178" s="3" t="e">
        <v>#DIV/0!</v>
      </c>
      <c r="BE178" s="3" t="e">
        <v>#DIV/0!</v>
      </c>
      <c r="BF178" s="3" t="e">
        <v>#DIV/0!</v>
      </c>
      <c r="BG178" s="3" t="e">
        <v>#DIV/0!</v>
      </c>
      <c r="BH178" s="3" t="e">
        <v>#DIV/0!</v>
      </c>
      <c r="BI178" s="3" t="e">
        <v>#DIV/0!</v>
      </c>
      <c r="BJ178" s="3" t="e">
        <v>#DIV/0!</v>
      </c>
      <c r="BK178" s="3" t="e">
        <v>#DIV/0!</v>
      </c>
      <c r="BL178" s="3" t="e">
        <v>#DIV/0!</v>
      </c>
      <c r="BM178" s="3" t="e">
        <v>#DIV/0!</v>
      </c>
      <c r="BN178" s="3" t="e">
        <v>#DIV/0!</v>
      </c>
      <c r="BO178" s="3" t="e">
        <v>#DIV/0!</v>
      </c>
      <c r="BP178" s="3" t="e">
        <v>#DIV/0!</v>
      </c>
      <c r="BQ178" s="3" t="e">
        <v>#DIV/0!</v>
      </c>
      <c r="BR178" s="3" t="e">
        <v>#DIV/0!</v>
      </c>
      <c r="BS178" s="3" t="e">
        <v>#DIV/0!</v>
      </c>
      <c r="BT178" s="3" t="e">
        <v>#DIV/0!</v>
      </c>
      <c r="BU178" s="3" t="e">
        <v>#DIV/0!</v>
      </c>
      <c r="BV178" s="3" t="e">
        <v>#DIV/0!</v>
      </c>
      <c r="BW178" s="3" t="e">
        <v>#DIV/0!</v>
      </c>
      <c r="BX178" s="3" t="e">
        <v>#DIV/0!</v>
      </c>
      <c r="BY178" s="3" t="e">
        <v>#DIV/0!</v>
      </c>
      <c r="BZ178" s="3" t="e">
        <v>#DIV/0!</v>
      </c>
      <c r="CA178" s="3" t="e">
        <v>#DIV/0!</v>
      </c>
      <c r="CB178" s="3" t="e">
        <v>#DIV/0!</v>
      </c>
      <c r="CC178" s="3" t="e">
        <v>#DIV/0!</v>
      </c>
      <c r="CD178" s="3" t="e">
        <v>#DIV/0!</v>
      </c>
      <c r="CE178" s="3" t="e">
        <v>#DIV/0!</v>
      </c>
      <c r="CF178" s="3" t="e">
        <v>#DIV/0!</v>
      </c>
      <c r="CG178" s="3" t="e">
        <v>#DIV/0!</v>
      </c>
      <c r="CH178" s="3" t="e">
        <v>#DIV/0!</v>
      </c>
      <c r="CI178" s="3" t="e">
        <v>#DIV/0!</v>
      </c>
      <c r="CJ178" s="3" t="e">
        <v>#DIV/0!</v>
      </c>
      <c r="CK178" s="3" t="e">
        <v>#DIV/0!</v>
      </c>
      <c r="CL178" s="3" t="e">
        <v>#DIV/0!</v>
      </c>
      <c r="CM178" s="3" t="e">
        <v>#DIV/0!</v>
      </c>
      <c r="CN178" s="3" t="e">
        <v>#DIV/0!</v>
      </c>
      <c r="CO178" s="3" t="e">
        <v>#DIV/0!</v>
      </c>
      <c r="CP178" s="3" t="e">
        <v>#DIV/0!</v>
      </c>
      <c r="CQ178" s="3" t="e">
        <v>#DIV/0!</v>
      </c>
      <c r="CR178" s="3" t="e">
        <v>#DIV/0!</v>
      </c>
      <c r="CS178" s="3" t="e">
        <v>#DIV/0!</v>
      </c>
      <c r="CT178" s="3" t="e">
        <v>#DIV/0!</v>
      </c>
      <c r="CU178" s="3" t="e">
        <v>#DIV/0!</v>
      </c>
      <c r="CV178" s="3" t="e">
        <v>#DIV/0!</v>
      </c>
      <c r="CW178" s="3" t="e">
        <v>#DIV/0!</v>
      </c>
      <c r="CX178" s="3" t="e">
        <v>#DIV/0!</v>
      </c>
      <c r="CY178" s="3" t="e">
        <v>#DIV/0!</v>
      </c>
      <c r="CZ178" s="3" t="e">
        <v>#DIV/0!</v>
      </c>
      <c r="DA178" s="3" t="e">
        <v>#DIV/0!</v>
      </c>
      <c r="DB178" s="3" t="e">
        <v>#DIV/0!</v>
      </c>
      <c r="DC178" s="3" t="e">
        <v>#DIV/0!</v>
      </c>
      <c r="DD178" s="3" t="e">
        <v>#DIV/0!</v>
      </c>
      <c r="DE178" s="3" t="e">
        <v>#DIV/0!</v>
      </c>
      <c r="DF178" s="3" t="e">
        <v>#DIV/0!</v>
      </c>
      <c r="DG178" s="3" t="e">
        <v>#DIV/0!</v>
      </c>
      <c r="DH178" s="3" t="e">
        <v>#DIV/0!</v>
      </c>
      <c r="DI178" s="3" t="e">
        <v>#DIV/0!</v>
      </c>
      <c r="DJ178" s="3" t="e">
        <v>#DIV/0!</v>
      </c>
      <c r="DK178" s="3" t="e">
        <v>#DIV/0!</v>
      </c>
      <c r="DL178" s="3" t="e">
        <v>#DIV/0!</v>
      </c>
      <c r="DM178" s="3" t="e">
        <v>#DIV/0!</v>
      </c>
      <c r="DN178" s="3" t="e">
        <v>#DIV/0!</v>
      </c>
      <c r="DO178" s="3" t="e">
        <v>#DIV/0!</v>
      </c>
      <c r="DP178" s="3" t="e">
        <v>#DIV/0!</v>
      </c>
      <c r="DQ178" s="3" t="e">
        <v>#DIV/0!</v>
      </c>
      <c r="DR178" s="3" t="e">
        <v>#DIV/0!</v>
      </c>
      <c r="DS178" s="3" t="e">
        <v>#DIV/0!</v>
      </c>
      <c r="DT178" s="3" t="e">
        <v>#DIV/0!</v>
      </c>
      <c r="DU178" s="3" t="e">
        <v>#DIV/0!</v>
      </c>
      <c r="DV178" s="3" t="e">
        <v>#DIV/0!</v>
      </c>
      <c r="DW178" s="3" t="e">
        <v>#DIV/0!</v>
      </c>
      <c r="DX178" s="3" t="e">
        <v>#DIV/0!</v>
      </c>
      <c r="DY178" s="3" t="e">
        <v>#DIV/0!</v>
      </c>
      <c r="DZ178" s="3" t="e">
        <v>#DIV/0!</v>
      </c>
      <c r="EA178" s="3" t="e">
        <v>#DIV/0!</v>
      </c>
      <c r="EB178" s="3" t="e">
        <v>#DIV/0!</v>
      </c>
      <c r="EC178" s="3" t="e">
        <v>#DIV/0!</v>
      </c>
      <c r="ED178" s="3" t="e">
        <v>#DIV/0!</v>
      </c>
      <c r="EE178" s="3" t="e">
        <v>#DIV/0!</v>
      </c>
      <c r="EF178" s="3" t="e">
        <v>#DIV/0!</v>
      </c>
      <c r="EG178" s="3" t="e">
        <v>#DIV/0!</v>
      </c>
      <c r="EH178" s="3" t="e">
        <v>#DIV/0!</v>
      </c>
      <c r="EI178" s="3" t="e">
        <v>#DIV/0!</v>
      </c>
      <c r="EJ178" s="3" t="e">
        <v>#DIV/0!</v>
      </c>
      <c r="EK178" s="3" t="e">
        <v>#DIV/0!</v>
      </c>
      <c r="EL178" s="3" t="e">
        <v>#DIV/0!</v>
      </c>
      <c r="EM178" s="3" t="e">
        <v>#DIV/0!</v>
      </c>
      <c r="EN178" s="3" t="e">
        <v>#DIV/0!</v>
      </c>
      <c r="EO178" s="3" t="e">
        <v>#DIV/0!</v>
      </c>
      <c r="EP178" s="3" t="e">
        <v>#DIV/0!</v>
      </c>
      <c r="EQ178" s="3" t="e">
        <v>#DIV/0!</v>
      </c>
      <c r="ER178" s="3" t="e">
        <v>#DIV/0!</v>
      </c>
      <c r="ES178" s="3" t="e">
        <v>#DIV/0!</v>
      </c>
      <c r="ET178" s="3" t="e">
        <v>#DIV/0!</v>
      </c>
      <c r="EU178" s="4" t="s">
        <v>1830</v>
      </c>
      <c r="EV178" s="4" t="s">
        <v>4849</v>
      </c>
      <c r="EW178" s="4" t="s">
        <v>2532</v>
      </c>
      <c r="EX178" s="4" t="s">
        <v>3878</v>
      </c>
      <c r="EY178" s="4" t="s">
        <v>2880</v>
      </c>
      <c r="EZ178" s="4" t="s">
        <v>3</v>
      </c>
      <c r="FA178" s="4" t="s">
        <v>1760</v>
      </c>
      <c r="FB178" s="4" t="s">
        <v>4922</v>
      </c>
      <c r="FC178" s="4" t="s">
        <v>2158</v>
      </c>
      <c r="FD178" s="4" t="s">
        <v>1656</v>
      </c>
      <c r="FE178" s="4" t="s">
        <v>2554</v>
      </c>
      <c r="FF178" s="4" t="s">
        <v>1656</v>
      </c>
      <c r="FG178" s="4" t="s">
        <v>4988</v>
      </c>
      <c r="FH178" s="4" t="s">
        <v>1888</v>
      </c>
      <c r="FI178" s="4" t="s">
        <v>3023</v>
      </c>
      <c r="FJ178" s="4" t="s">
        <v>2450</v>
      </c>
      <c r="FK178" s="4" t="s">
        <v>2348</v>
      </c>
      <c r="FL178" s="4" t="s">
        <v>3059</v>
      </c>
      <c r="FM178" s="4" t="s">
        <v>498</v>
      </c>
      <c r="FN178" s="4" t="s">
        <v>9</v>
      </c>
      <c r="FO178" s="4" t="s">
        <v>2524</v>
      </c>
      <c r="FP178" s="4" t="s">
        <v>3</v>
      </c>
      <c r="FQ178" s="4" t="s">
        <v>389</v>
      </c>
      <c r="FR178" s="4" t="s">
        <v>264</v>
      </c>
      <c r="FS178" s="4" t="s">
        <v>633</v>
      </c>
      <c r="FT178" s="4" t="s">
        <v>911</v>
      </c>
      <c r="FU178" s="4" t="s">
        <v>3</v>
      </c>
      <c r="FV178" s="4" t="s">
        <v>3</v>
      </c>
      <c r="FW178" s="4" t="s">
        <v>2437</v>
      </c>
      <c r="FX178" s="4" t="s">
        <v>369</v>
      </c>
      <c r="FY178" s="4" t="s">
        <v>1141</v>
      </c>
      <c r="FZ178" s="4" t="s">
        <v>2946</v>
      </c>
      <c r="GA178" s="4" t="s">
        <v>252</v>
      </c>
      <c r="GB178" s="4" t="s">
        <v>2816</v>
      </c>
      <c r="GC178" s="4" t="s">
        <v>3</v>
      </c>
      <c r="GD178" s="4" t="s">
        <v>1527</v>
      </c>
      <c r="GE178" s="4" t="s">
        <v>1294</v>
      </c>
      <c r="GF178" s="4" t="s">
        <v>3</v>
      </c>
      <c r="GG178" s="4" t="s">
        <v>3012</v>
      </c>
      <c r="GH178" s="4" t="s">
        <v>5341</v>
      </c>
      <c r="GI178" s="4" t="s">
        <v>396</v>
      </c>
      <c r="GJ178" s="4" t="s">
        <v>5364</v>
      </c>
      <c r="GK178" s="4" t="s">
        <v>5370</v>
      </c>
      <c r="GL178" s="4" t="s">
        <v>5384</v>
      </c>
      <c r="GM178" s="4" t="s">
        <v>3359</v>
      </c>
      <c r="GN178" s="4" t="s">
        <v>3</v>
      </c>
      <c r="GO178" s="4" t="s">
        <v>1275</v>
      </c>
      <c r="GP178" s="4" t="s">
        <v>1862</v>
      </c>
      <c r="GQ178" s="4" t="s">
        <v>4336</v>
      </c>
      <c r="GR178" s="4" t="s">
        <v>1065</v>
      </c>
      <c r="GS178" s="4" t="s">
        <v>3268</v>
      </c>
      <c r="GT178" s="4" t="s">
        <v>1861</v>
      </c>
      <c r="GU178" s="4" t="s">
        <v>1281</v>
      </c>
      <c r="GV178" s="4" t="s">
        <v>1118</v>
      </c>
      <c r="GW178" s="4" t="s">
        <v>1722</v>
      </c>
      <c r="GX178" s="4" t="s">
        <v>966</v>
      </c>
      <c r="GY178" s="4" t="s">
        <v>920</v>
      </c>
      <c r="GZ178" s="4" t="s">
        <v>4571</v>
      </c>
      <c r="HA178" s="4" t="s">
        <v>5559</v>
      </c>
      <c r="HB178" s="4" t="s">
        <v>5568</v>
      </c>
      <c r="HC178" s="4" t="s">
        <v>1010</v>
      </c>
      <c r="HD178" s="4" t="s">
        <v>5596</v>
      </c>
      <c r="HE178" s="4" t="s">
        <v>2526</v>
      </c>
      <c r="HF178" s="4" t="s">
        <v>2461</v>
      </c>
      <c r="HG178" s="4" t="s">
        <v>4662</v>
      </c>
      <c r="HH178" s="4" t="s">
        <v>2440</v>
      </c>
      <c r="HI178" s="4" t="s">
        <v>5658</v>
      </c>
      <c r="HJ178" s="4" t="s">
        <v>5673</v>
      </c>
      <c r="HK178" s="4" t="s">
        <v>4023</v>
      </c>
      <c r="HL178" s="4" t="s">
        <v>5716</v>
      </c>
      <c r="HM178" s="4" t="s">
        <v>5335</v>
      </c>
      <c r="HN178" s="4" t="s">
        <v>4913</v>
      </c>
      <c r="HO178" s="4" t="s">
        <v>1846</v>
      </c>
      <c r="HP178" s="4" t="s">
        <v>1530</v>
      </c>
      <c r="HQ178" s="4" t="s">
        <v>1079</v>
      </c>
      <c r="HR178" s="4" t="s">
        <v>5881</v>
      </c>
      <c r="HS178" s="4" t="s">
        <v>3780</v>
      </c>
      <c r="HT178" s="4" t="s">
        <v>1766</v>
      </c>
      <c r="HU178" s="4" t="s">
        <v>2703</v>
      </c>
      <c r="HV178" s="4" t="s">
        <v>4209</v>
      </c>
      <c r="HW178" s="4" t="s">
        <v>3198</v>
      </c>
      <c r="HX178" s="4" t="s">
        <v>6016</v>
      </c>
      <c r="HY178" s="4" t="s">
        <v>4066</v>
      </c>
      <c r="HZ178" s="4" t="s">
        <v>2669</v>
      </c>
      <c r="IA178" s="4" t="s">
        <v>1342</v>
      </c>
      <c r="IB178" s="4" t="s">
        <v>2955</v>
      </c>
      <c r="IC178" s="4" t="s">
        <v>4782</v>
      </c>
      <c r="ID178" s="4" t="s">
        <v>3313</v>
      </c>
      <c r="IE178" s="4" t="s">
        <v>1292</v>
      </c>
      <c r="IF178" s="4" t="s">
        <v>4396</v>
      </c>
      <c r="IG178" s="4" t="s">
        <v>1588</v>
      </c>
      <c r="IH178" s="4" t="s">
        <v>2056</v>
      </c>
      <c r="II178" s="4" t="s">
        <v>5575</v>
      </c>
      <c r="IJ178" s="4" t="s">
        <v>578</v>
      </c>
      <c r="IK178" s="4" t="s">
        <v>626</v>
      </c>
      <c r="IL178" s="4" t="s">
        <v>2082</v>
      </c>
      <c r="IM178" s="4" t="s">
        <v>6222</v>
      </c>
      <c r="IN178" s="4" t="s">
        <v>1791</v>
      </c>
      <c r="IO178" s="4" t="s">
        <v>695</v>
      </c>
      <c r="IP178" s="4" t="s">
        <v>3435</v>
      </c>
      <c r="IQ178" s="4" t="s">
        <v>3988</v>
      </c>
      <c r="IR178" s="4" t="s">
        <v>766</v>
      </c>
      <c r="IS178" s="4" t="s">
        <v>2844</v>
      </c>
      <c r="IT178" s="4" t="s">
        <v>1722</v>
      </c>
      <c r="IU178" s="4" t="s">
        <v>1113</v>
      </c>
      <c r="IV178" s="4" t="s">
        <v>1724</v>
      </c>
      <c r="IW178" s="4" t="s">
        <v>6351</v>
      </c>
      <c r="IX178" s="4" t="s">
        <v>288</v>
      </c>
      <c r="IY178" s="4" t="s">
        <v>1538</v>
      </c>
      <c r="IZ178" s="4" t="s">
        <v>139</v>
      </c>
      <c r="JA178" s="4" t="s">
        <v>2616</v>
      </c>
      <c r="JB178" s="4" t="s">
        <v>4089</v>
      </c>
      <c r="JC178" s="4" t="s">
        <v>784</v>
      </c>
      <c r="JD178" s="4" t="s">
        <v>6406</v>
      </c>
      <c r="JE178" s="4" t="s">
        <v>6418</v>
      </c>
      <c r="JF178" s="4" t="s">
        <v>3528</v>
      </c>
    </row>
    <row r="179" spans="1:266" ht="15.75" thickBot="1">
      <c r="A179" s="8" t="s">
        <v>6605</v>
      </c>
      <c r="B179" s="3" t="e">
        <v>#DIV/0!</v>
      </c>
      <c r="C179" s="3" t="e">
        <v>#DIV/0!</v>
      </c>
      <c r="D179" s="3" t="e">
        <v>#DIV/0!</v>
      </c>
      <c r="E179" s="3" t="e">
        <v>#DIV/0!</v>
      </c>
      <c r="F179" s="3" t="e">
        <v>#DIV/0!</v>
      </c>
      <c r="G179" s="3" t="e">
        <v>#DIV/0!</v>
      </c>
      <c r="H179" s="3" t="e">
        <v>#DIV/0!</v>
      </c>
      <c r="I179" s="3" t="e">
        <v>#DIV/0!</v>
      </c>
      <c r="J179" s="3" t="e">
        <v>#DIV/0!</v>
      </c>
      <c r="K179" s="3" t="e">
        <v>#DIV/0!</v>
      </c>
      <c r="L179" s="3" t="e">
        <v>#DIV/0!</v>
      </c>
      <c r="M179" s="3" t="e">
        <v>#DIV/0!</v>
      </c>
      <c r="N179" s="3" t="e">
        <v>#DIV/0!</v>
      </c>
      <c r="O179" s="3" t="e">
        <v>#DIV/0!</v>
      </c>
      <c r="P179" s="3" t="e">
        <v>#DIV/0!</v>
      </c>
      <c r="Q179" s="3" t="e">
        <v>#DIV/0!</v>
      </c>
      <c r="R179" s="3" t="e">
        <v>#DIV/0!</v>
      </c>
      <c r="S179" s="3" t="e">
        <v>#DIV/0!</v>
      </c>
      <c r="T179" s="3" t="e">
        <v>#DIV/0!</v>
      </c>
      <c r="U179" s="3" t="e">
        <v>#DIV/0!</v>
      </c>
      <c r="V179" s="3" t="e">
        <v>#DIV/0!</v>
      </c>
      <c r="W179" s="3" t="e">
        <v>#DIV/0!</v>
      </c>
      <c r="X179" s="3" t="e">
        <v>#DIV/0!</v>
      </c>
      <c r="Y179" s="3" t="e">
        <v>#DIV/0!</v>
      </c>
      <c r="Z179" s="3" t="e">
        <v>#DIV/0!</v>
      </c>
      <c r="AA179" s="3" t="e">
        <v>#DIV/0!</v>
      </c>
      <c r="AB179" s="3" t="e">
        <v>#DIV/0!</v>
      </c>
      <c r="AC179" s="3" t="e">
        <v>#DIV/0!</v>
      </c>
      <c r="AD179" s="3" t="e">
        <v>#DIV/0!</v>
      </c>
      <c r="AE179" s="3" t="e">
        <v>#DIV/0!</v>
      </c>
      <c r="AF179" s="3" t="e">
        <v>#DIV/0!</v>
      </c>
      <c r="AG179" s="3" t="e">
        <v>#DIV/0!</v>
      </c>
      <c r="AH179" s="3" t="e">
        <v>#DIV/0!</v>
      </c>
      <c r="AI179" s="3" t="e">
        <v>#DIV/0!</v>
      </c>
      <c r="AJ179" s="3" t="e">
        <v>#DIV/0!</v>
      </c>
      <c r="AK179" s="3" t="e">
        <v>#DIV/0!</v>
      </c>
      <c r="AL179" s="3" t="e">
        <v>#DIV/0!</v>
      </c>
      <c r="AM179" s="3" t="e">
        <v>#DIV/0!</v>
      </c>
      <c r="AN179" s="3" t="e">
        <v>#DIV/0!</v>
      </c>
      <c r="AO179" s="3" t="e">
        <v>#DIV/0!</v>
      </c>
      <c r="AP179" s="3" t="e">
        <v>#DIV/0!</v>
      </c>
      <c r="AQ179" s="3" t="e">
        <v>#DIV/0!</v>
      </c>
      <c r="AR179" s="3" t="e">
        <v>#DIV/0!</v>
      </c>
      <c r="AS179" s="3" t="e">
        <v>#DIV/0!</v>
      </c>
      <c r="AT179" s="3" t="e">
        <v>#DIV/0!</v>
      </c>
      <c r="AU179" s="3" t="e">
        <v>#DIV/0!</v>
      </c>
      <c r="AV179" s="3" t="e">
        <v>#DIV/0!</v>
      </c>
      <c r="AW179" s="3" t="e">
        <v>#DIV/0!</v>
      </c>
      <c r="AX179" s="3" t="e">
        <v>#DIV/0!</v>
      </c>
      <c r="AY179" s="3" t="e">
        <v>#DIV/0!</v>
      </c>
      <c r="AZ179" s="3" t="e">
        <v>#DIV/0!</v>
      </c>
      <c r="BA179" s="3" t="e">
        <v>#DIV/0!</v>
      </c>
      <c r="BB179" s="3" t="e">
        <v>#DIV/0!</v>
      </c>
      <c r="BC179" s="3" t="e">
        <v>#DIV/0!</v>
      </c>
      <c r="BD179" s="3" t="e">
        <v>#DIV/0!</v>
      </c>
      <c r="BE179" s="3" t="e">
        <v>#DIV/0!</v>
      </c>
      <c r="BF179" s="3" t="e">
        <v>#DIV/0!</v>
      </c>
      <c r="BG179" s="3" t="e">
        <v>#DIV/0!</v>
      </c>
      <c r="BH179" s="3" t="e">
        <v>#DIV/0!</v>
      </c>
      <c r="BI179" s="3" t="e">
        <v>#DIV/0!</v>
      </c>
      <c r="BJ179" s="3" t="e">
        <v>#DIV/0!</v>
      </c>
      <c r="BK179" s="3" t="e">
        <v>#DIV/0!</v>
      </c>
      <c r="BL179" s="3" t="e">
        <v>#DIV/0!</v>
      </c>
      <c r="BM179" s="3" t="e">
        <v>#DIV/0!</v>
      </c>
      <c r="BN179" s="3" t="e">
        <v>#DIV/0!</v>
      </c>
      <c r="BO179" s="3" t="e">
        <v>#DIV/0!</v>
      </c>
      <c r="BP179" s="3" t="e">
        <v>#DIV/0!</v>
      </c>
      <c r="BQ179" s="3" t="e">
        <v>#DIV/0!</v>
      </c>
      <c r="BR179" s="3" t="e">
        <v>#DIV/0!</v>
      </c>
      <c r="BS179" s="3" t="e">
        <v>#DIV/0!</v>
      </c>
      <c r="BT179" s="3" t="e">
        <v>#DIV/0!</v>
      </c>
      <c r="BU179" s="3" t="e">
        <v>#DIV/0!</v>
      </c>
      <c r="BV179" s="3" t="e">
        <v>#DIV/0!</v>
      </c>
      <c r="BW179" s="3" t="e">
        <v>#DIV/0!</v>
      </c>
      <c r="BX179" s="3" t="e">
        <v>#DIV/0!</v>
      </c>
      <c r="BY179" s="3" t="e">
        <v>#DIV/0!</v>
      </c>
      <c r="BZ179" s="3" t="e">
        <v>#DIV/0!</v>
      </c>
      <c r="CA179" s="3" t="e">
        <v>#DIV/0!</v>
      </c>
      <c r="CB179" s="3" t="e">
        <v>#DIV/0!</v>
      </c>
      <c r="CC179" s="3" t="e">
        <v>#DIV/0!</v>
      </c>
      <c r="CD179" s="3" t="e">
        <v>#DIV/0!</v>
      </c>
      <c r="CE179" s="3" t="e">
        <v>#DIV/0!</v>
      </c>
      <c r="CF179" s="3" t="e">
        <v>#DIV/0!</v>
      </c>
      <c r="CG179" s="3" t="e">
        <v>#DIV/0!</v>
      </c>
      <c r="CH179" s="3" t="e">
        <v>#DIV/0!</v>
      </c>
      <c r="CI179" s="3" t="e">
        <v>#DIV/0!</v>
      </c>
      <c r="CJ179" s="3" t="e">
        <v>#DIV/0!</v>
      </c>
      <c r="CK179" s="3" t="e">
        <v>#DIV/0!</v>
      </c>
      <c r="CL179" s="3" t="e">
        <v>#DIV/0!</v>
      </c>
      <c r="CM179" s="3" t="e">
        <v>#DIV/0!</v>
      </c>
      <c r="CN179" s="3" t="e">
        <v>#DIV/0!</v>
      </c>
      <c r="CO179" s="3" t="e">
        <v>#DIV/0!</v>
      </c>
      <c r="CP179" s="3" t="e">
        <v>#DIV/0!</v>
      </c>
      <c r="CQ179" s="3" t="e">
        <v>#DIV/0!</v>
      </c>
      <c r="CR179" s="3" t="e">
        <v>#DIV/0!</v>
      </c>
      <c r="CS179" s="3" t="e">
        <v>#DIV/0!</v>
      </c>
      <c r="CT179" s="3" t="e">
        <v>#DIV/0!</v>
      </c>
      <c r="CU179" s="3" t="e">
        <v>#DIV/0!</v>
      </c>
      <c r="CV179" s="3" t="e">
        <v>#DIV/0!</v>
      </c>
      <c r="CW179" s="3" t="e">
        <v>#DIV/0!</v>
      </c>
      <c r="CX179" s="3" t="e">
        <v>#DIV/0!</v>
      </c>
      <c r="CY179" s="3" t="e">
        <v>#DIV/0!</v>
      </c>
      <c r="CZ179" s="3" t="e">
        <v>#DIV/0!</v>
      </c>
      <c r="DA179" s="4" t="s">
        <v>2902</v>
      </c>
      <c r="DB179" s="4" t="s">
        <v>422</v>
      </c>
      <c r="DC179" s="4" t="s">
        <v>853</v>
      </c>
      <c r="DD179" s="4" t="s">
        <v>4254</v>
      </c>
      <c r="DE179" s="4" t="s">
        <v>552</v>
      </c>
      <c r="DF179" s="4" t="s">
        <v>4282</v>
      </c>
      <c r="DG179" s="4" t="s">
        <v>3534</v>
      </c>
      <c r="DH179" s="4" t="s">
        <v>1307</v>
      </c>
      <c r="DI179" s="4" t="s">
        <v>1880</v>
      </c>
      <c r="DJ179" s="4" t="s">
        <v>1699</v>
      </c>
      <c r="DK179" s="4" t="s">
        <v>330</v>
      </c>
      <c r="DL179" s="4" t="s">
        <v>447</v>
      </c>
      <c r="DM179" s="4" t="s">
        <v>4380</v>
      </c>
      <c r="DN179" s="4" t="s">
        <v>3560</v>
      </c>
      <c r="DO179" s="4" t="s">
        <v>4436</v>
      </c>
      <c r="DP179" s="4" t="s">
        <v>696</v>
      </c>
      <c r="DQ179" s="4" t="s">
        <v>205</v>
      </c>
      <c r="DR179" s="4" t="s">
        <v>2726</v>
      </c>
      <c r="DS179" s="4" t="s">
        <v>4001</v>
      </c>
      <c r="DT179" s="4" t="s">
        <v>2816</v>
      </c>
      <c r="DU179" s="4" t="s">
        <v>26</v>
      </c>
      <c r="DV179" s="4" t="s">
        <v>952</v>
      </c>
      <c r="DW179" s="4" t="s">
        <v>141</v>
      </c>
      <c r="DX179" s="4" t="s">
        <v>1912</v>
      </c>
      <c r="DY179" s="4" t="s">
        <v>628</v>
      </c>
      <c r="DZ179" s="4" t="s">
        <v>4505</v>
      </c>
      <c r="EA179" s="4" t="s">
        <v>4605</v>
      </c>
      <c r="EB179" s="4" t="s">
        <v>490</v>
      </c>
      <c r="EC179" s="4" t="s">
        <v>655</v>
      </c>
      <c r="ED179" s="4" t="s">
        <v>2851</v>
      </c>
      <c r="EE179" s="4" t="s">
        <v>532</v>
      </c>
      <c r="EF179" s="4" t="s">
        <v>1045</v>
      </c>
      <c r="EG179" s="4" t="s">
        <v>2912</v>
      </c>
      <c r="EH179" s="4" t="s">
        <v>2917</v>
      </c>
      <c r="EI179" s="4" t="s">
        <v>2389</v>
      </c>
      <c r="EJ179" s="4" t="s">
        <v>1087</v>
      </c>
      <c r="EK179" s="4" t="s">
        <v>549</v>
      </c>
      <c r="EL179" s="4" t="s">
        <v>2133</v>
      </c>
      <c r="EM179" s="4" t="s">
        <v>4272</v>
      </c>
      <c r="EN179" s="4" t="s">
        <v>683</v>
      </c>
      <c r="EO179" s="4" t="s">
        <v>3</v>
      </c>
      <c r="EP179" s="4" t="s">
        <v>2123</v>
      </c>
      <c r="EQ179" s="4" t="s">
        <v>3</v>
      </c>
      <c r="ER179" s="4" t="s">
        <v>2083</v>
      </c>
      <c r="ES179" s="4" t="s">
        <v>3</v>
      </c>
      <c r="ET179" s="4" t="s">
        <v>430</v>
      </c>
      <c r="EU179" s="4" t="s">
        <v>883</v>
      </c>
      <c r="EV179" s="4" t="s">
        <v>1086</v>
      </c>
      <c r="EW179" s="4" t="s">
        <v>2718</v>
      </c>
      <c r="EX179" s="4" t="s">
        <v>1861</v>
      </c>
      <c r="EY179" s="4" t="s">
        <v>527</v>
      </c>
      <c r="EZ179" s="4" t="s">
        <v>305</v>
      </c>
      <c r="FA179" s="4" t="s">
        <v>1289</v>
      </c>
      <c r="FB179" s="4" t="s">
        <v>1115</v>
      </c>
      <c r="FC179" s="4" t="s">
        <v>3151</v>
      </c>
      <c r="FD179" s="4" t="s">
        <v>1230</v>
      </c>
      <c r="FE179" s="4" t="s">
        <v>3229</v>
      </c>
      <c r="FF179" s="4" t="s">
        <v>2035</v>
      </c>
      <c r="FG179" s="4" t="s">
        <v>3762</v>
      </c>
      <c r="FH179" s="4" t="s">
        <v>506</v>
      </c>
      <c r="FI179" s="4" t="s">
        <v>1089</v>
      </c>
      <c r="FJ179" s="4" t="s">
        <v>5039</v>
      </c>
      <c r="FK179" s="4" t="s">
        <v>414</v>
      </c>
      <c r="FL179" s="4" t="s">
        <v>4782</v>
      </c>
      <c r="FM179" s="4" t="s">
        <v>822</v>
      </c>
      <c r="FN179" s="4" t="s">
        <v>3066</v>
      </c>
      <c r="FO179" s="4" t="s">
        <v>879</v>
      </c>
      <c r="FP179" s="4" t="s">
        <v>5133</v>
      </c>
      <c r="FQ179" s="4" t="s">
        <v>1235</v>
      </c>
      <c r="FR179" s="4" t="s">
        <v>65</v>
      </c>
      <c r="FS179" s="4" t="s">
        <v>1490</v>
      </c>
      <c r="FT179" s="4" t="s">
        <v>1311</v>
      </c>
      <c r="FU179" s="4" t="s">
        <v>112</v>
      </c>
      <c r="FV179" s="4" t="s">
        <v>989</v>
      </c>
      <c r="FW179" s="4" t="s">
        <v>1516</v>
      </c>
      <c r="FX179" s="4" t="s">
        <v>2124</v>
      </c>
      <c r="FY179" s="4" t="s">
        <v>2060</v>
      </c>
      <c r="FZ179" s="4" t="s">
        <v>233</v>
      </c>
      <c r="GA179" s="4" t="s">
        <v>3281</v>
      </c>
      <c r="GB179" s="4" t="s">
        <v>1703</v>
      </c>
      <c r="GC179" s="4" t="s">
        <v>684</v>
      </c>
      <c r="GD179" s="4" t="s">
        <v>1268</v>
      </c>
      <c r="GE179" s="4" t="s">
        <v>3410</v>
      </c>
      <c r="GF179" s="4" t="s">
        <v>1225</v>
      </c>
      <c r="GG179" s="4" t="s">
        <v>4795</v>
      </c>
      <c r="GH179" s="4" t="s">
        <v>2912</v>
      </c>
      <c r="GI179" s="4" t="s">
        <v>1834</v>
      </c>
      <c r="GJ179" s="4" t="s">
        <v>633</v>
      </c>
      <c r="GK179" s="4" t="s">
        <v>5371</v>
      </c>
      <c r="GL179" s="4" t="s">
        <v>369</v>
      </c>
      <c r="GM179" s="4" t="s">
        <v>442</v>
      </c>
      <c r="GN179" s="4" t="s">
        <v>3192</v>
      </c>
      <c r="GO179" s="4" t="s">
        <v>755</v>
      </c>
      <c r="GP179" s="4" t="s">
        <v>908</v>
      </c>
      <c r="GQ179" s="4" t="s">
        <v>5428</v>
      </c>
      <c r="GR179" s="4" t="s">
        <v>2103</v>
      </c>
      <c r="GS179" s="4" t="s">
        <v>4236</v>
      </c>
      <c r="GT179" s="4" t="s">
        <v>4605</v>
      </c>
      <c r="GU179" s="4" t="s">
        <v>708</v>
      </c>
      <c r="GV179" s="4" t="s">
        <v>5060</v>
      </c>
      <c r="GW179" s="4" t="s">
        <v>5372</v>
      </c>
      <c r="GX179" s="4" t="s">
        <v>1573</v>
      </c>
      <c r="GY179" s="4" t="s">
        <v>1162</v>
      </c>
      <c r="GZ179" s="4" t="s">
        <v>1281</v>
      </c>
      <c r="HA179" s="4" t="s">
        <v>2422</v>
      </c>
      <c r="HB179" s="4" t="s">
        <v>2087</v>
      </c>
      <c r="HC179" s="4" t="s">
        <v>3298</v>
      </c>
      <c r="HD179" s="4" t="s">
        <v>1885</v>
      </c>
      <c r="HE179" s="4" t="s">
        <v>903</v>
      </c>
      <c r="HF179" s="4" t="s">
        <v>667</v>
      </c>
      <c r="HG179" s="4" t="s">
        <v>2598</v>
      </c>
      <c r="HH179" s="4" t="s">
        <v>2028</v>
      </c>
      <c r="HI179" s="4" t="s">
        <v>1673</v>
      </c>
      <c r="HJ179" s="4" t="s">
        <v>600</v>
      </c>
      <c r="HK179" s="4" t="s">
        <v>916</v>
      </c>
      <c r="HL179" s="4" t="s">
        <v>5717</v>
      </c>
      <c r="HM179" s="4" t="s">
        <v>5774</v>
      </c>
      <c r="HN179" s="4" t="s">
        <v>2997</v>
      </c>
      <c r="HO179" s="4" t="s">
        <v>5831</v>
      </c>
      <c r="HP179" s="4" t="s">
        <v>394</v>
      </c>
      <c r="HQ179" s="4" t="s">
        <v>1347</v>
      </c>
      <c r="HR179" s="4" t="s">
        <v>4038</v>
      </c>
      <c r="HS179" s="4" t="s">
        <v>2112</v>
      </c>
      <c r="HT179" s="4" t="s">
        <v>5914</v>
      </c>
      <c r="HU179" s="4" t="s">
        <v>4248</v>
      </c>
      <c r="HV179" s="4" t="s">
        <v>922</v>
      </c>
      <c r="HW179" s="4" t="s">
        <v>2014</v>
      </c>
      <c r="HX179" s="4" t="s">
        <v>3892</v>
      </c>
      <c r="HY179" s="4" t="s">
        <v>4104</v>
      </c>
      <c r="HZ179" s="4" t="s">
        <v>1869</v>
      </c>
      <c r="IA179" s="4" t="s">
        <v>5846</v>
      </c>
      <c r="IB179" s="4" t="s">
        <v>2045</v>
      </c>
      <c r="IC179" s="4" t="s">
        <v>3306</v>
      </c>
      <c r="ID179" s="4" t="s">
        <v>6077</v>
      </c>
      <c r="IE179" s="4" t="s">
        <v>867</v>
      </c>
      <c r="IF179" s="4" t="s">
        <v>1786</v>
      </c>
      <c r="IG179" s="4" t="s">
        <v>1929</v>
      </c>
      <c r="IH179" s="4" t="s">
        <v>6127</v>
      </c>
      <c r="II179" s="4" t="s">
        <v>824</v>
      </c>
      <c r="IJ179" s="4" t="s">
        <v>3025</v>
      </c>
      <c r="IK179" s="4" t="s">
        <v>1621</v>
      </c>
      <c r="IL179" s="4" t="s">
        <v>1856</v>
      </c>
      <c r="IM179" s="4" t="s">
        <v>4255</v>
      </c>
      <c r="IN179" s="4" t="s">
        <v>6242</v>
      </c>
      <c r="IO179" s="4" t="s">
        <v>6255</v>
      </c>
      <c r="IP179" s="4" t="s">
        <v>3626</v>
      </c>
      <c r="IQ179" s="4" t="s">
        <v>3221</v>
      </c>
      <c r="IR179" s="4" t="s">
        <v>3232</v>
      </c>
      <c r="IS179" s="4" t="s">
        <v>6314</v>
      </c>
      <c r="IT179" s="4" t="s">
        <v>1175</v>
      </c>
      <c r="IU179" s="4" t="s">
        <v>896</v>
      </c>
      <c r="IV179" s="4" t="s">
        <v>3161</v>
      </c>
      <c r="IW179" s="4" t="s">
        <v>4224</v>
      </c>
      <c r="IX179" s="4" t="s">
        <v>3948</v>
      </c>
      <c r="IY179" s="4" t="s">
        <v>3696</v>
      </c>
      <c r="IZ179" s="4" t="s">
        <v>304</v>
      </c>
      <c r="JA179" s="4" t="s">
        <v>1242</v>
      </c>
      <c r="JB179" s="4" t="s">
        <v>2625</v>
      </c>
      <c r="JC179" s="4" t="s">
        <v>341</v>
      </c>
      <c r="JD179" s="4" t="s">
        <v>4941</v>
      </c>
      <c r="JE179" s="4" t="s">
        <v>263</v>
      </c>
      <c r="JF179" s="4" t="s">
        <v>1159</v>
      </c>
    </row>
    <row r="180" spans="1:266" ht="15.75" thickBot="1">
      <c r="A180" s="8" t="s">
        <v>6606</v>
      </c>
      <c r="B180" s="3" t="e">
        <v>#DIV/0!</v>
      </c>
      <c r="C180" s="3" t="e">
        <v>#DIV/0!</v>
      </c>
      <c r="D180" s="3" t="e">
        <v>#DIV/0!</v>
      </c>
      <c r="E180" s="3" t="e">
        <v>#DIV/0!</v>
      </c>
      <c r="F180" s="3" t="e">
        <v>#DIV/0!</v>
      </c>
      <c r="G180" s="3" t="e">
        <v>#DIV/0!</v>
      </c>
      <c r="H180" s="3" t="e">
        <v>#DIV/0!</v>
      </c>
      <c r="I180" s="3" t="e">
        <v>#DIV/0!</v>
      </c>
      <c r="J180" s="3" t="e">
        <v>#DIV/0!</v>
      </c>
      <c r="K180" s="3" t="e">
        <v>#DIV/0!</v>
      </c>
      <c r="L180" s="3" t="e">
        <v>#DIV/0!</v>
      </c>
      <c r="M180" s="3" t="e">
        <v>#DIV/0!</v>
      </c>
      <c r="N180" s="3" t="e">
        <v>#DIV/0!</v>
      </c>
      <c r="O180" s="3" t="e">
        <v>#DIV/0!</v>
      </c>
      <c r="P180" s="3" t="e">
        <v>#DIV/0!</v>
      </c>
      <c r="Q180" s="3" t="e">
        <v>#DIV/0!</v>
      </c>
      <c r="R180" s="3" t="e">
        <v>#DIV/0!</v>
      </c>
      <c r="S180" s="3" t="e">
        <v>#DIV/0!</v>
      </c>
      <c r="T180" s="3" t="e">
        <v>#DIV/0!</v>
      </c>
      <c r="U180" s="3" t="e">
        <v>#DIV/0!</v>
      </c>
      <c r="V180" s="3" t="e">
        <v>#DIV/0!</v>
      </c>
      <c r="W180" s="3" t="e">
        <v>#DIV/0!</v>
      </c>
      <c r="X180" s="3" t="e">
        <v>#DIV/0!</v>
      </c>
      <c r="Y180" s="3" t="e">
        <v>#DIV/0!</v>
      </c>
      <c r="Z180" s="3" t="e">
        <v>#DIV/0!</v>
      </c>
      <c r="AA180" s="3" t="e">
        <v>#DIV/0!</v>
      </c>
      <c r="AB180" s="3" t="e">
        <v>#DIV/0!</v>
      </c>
      <c r="AC180" s="3" t="e">
        <v>#DIV/0!</v>
      </c>
      <c r="AD180" s="3" t="e">
        <v>#DIV/0!</v>
      </c>
      <c r="AE180" s="3" t="e">
        <v>#DIV/0!</v>
      </c>
      <c r="AF180" s="3" t="e">
        <v>#DIV/0!</v>
      </c>
      <c r="AG180" s="3" t="e">
        <v>#DIV/0!</v>
      </c>
      <c r="AH180" s="3" t="e">
        <v>#DIV/0!</v>
      </c>
      <c r="AI180" s="3" t="e">
        <v>#DIV/0!</v>
      </c>
      <c r="AJ180" s="3" t="e">
        <v>#DIV/0!</v>
      </c>
      <c r="AK180" s="3" t="e">
        <v>#DIV/0!</v>
      </c>
      <c r="AL180" s="3" t="e">
        <v>#DIV/0!</v>
      </c>
      <c r="AM180" s="3" t="e">
        <v>#DIV/0!</v>
      </c>
      <c r="AN180" s="3" t="e">
        <v>#DIV/0!</v>
      </c>
      <c r="AO180" s="3" t="e">
        <v>#DIV/0!</v>
      </c>
      <c r="AP180" s="3" t="e">
        <v>#DIV/0!</v>
      </c>
      <c r="AQ180" s="3" t="e">
        <v>#DIV/0!</v>
      </c>
      <c r="AR180" s="3" t="e">
        <v>#DIV/0!</v>
      </c>
      <c r="AS180" s="3" t="e">
        <v>#DIV/0!</v>
      </c>
      <c r="AT180" s="3" t="e">
        <v>#DIV/0!</v>
      </c>
      <c r="AU180" s="3" t="e">
        <v>#DIV/0!</v>
      </c>
      <c r="AV180" s="3" t="e">
        <v>#DIV/0!</v>
      </c>
      <c r="AW180" s="3" t="e">
        <v>#DIV/0!</v>
      </c>
      <c r="AX180" s="3" t="e">
        <v>#DIV/0!</v>
      </c>
      <c r="AY180" s="3" t="e">
        <v>#DIV/0!</v>
      </c>
      <c r="AZ180" s="3" t="e">
        <v>#DIV/0!</v>
      </c>
      <c r="BA180" s="3" t="e">
        <v>#DIV/0!</v>
      </c>
      <c r="BB180" s="3" t="e">
        <v>#DIV/0!</v>
      </c>
      <c r="BC180" s="3" t="e">
        <v>#DIV/0!</v>
      </c>
      <c r="BD180" s="3" t="e">
        <v>#DIV/0!</v>
      </c>
      <c r="BE180" s="3" t="e">
        <v>#DIV/0!</v>
      </c>
      <c r="BF180" s="3" t="e">
        <v>#DIV/0!</v>
      </c>
      <c r="BG180" s="3" t="e">
        <v>#DIV/0!</v>
      </c>
      <c r="BH180" s="3" t="e">
        <v>#DIV/0!</v>
      </c>
      <c r="BI180" s="3" t="e">
        <v>#DIV/0!</v>
      </c>
      <c r="BJ180" s="3" t="e">
        <v>#DIV/0!</v>
      </c>
      <c r="BK180" s="3" t="e">
        <v>#DIV/0!</v>
      </c>
      <c r="BL180" s="3" t="e">
        <v>#DIV/0!</v>
      </c>
      <c r="BM180" s="3" t="e">
        <v>#DIV/0!</v>
      </c>
      <c r="BN180" s="3" t="e">
        <v>#DIV/0!</v>
      </c>
      <c r="BO180" s="3" t="e">
        <v>#DIV/0!</v>
      </c>
      <c r="BP180" s="3" t="e">
        <v>#DIV/0!</v>
      </c>
      <c r="BQ180" s="3" t="e">
        <v>#DIV/0!</v>
      </c>
      <c r="BR180" s="3" t="e">
        <v>#DIV/0!</v>
      </c>
      <c r="BS180" s="3" t="e">
        <v>#DIV/0!</v>
      </c>
      <c r="BT180" s="3" t="e">
        <v>#DIV/0!</v>
      </c>
      <c r="BU180" s="3" t="e">
        <v>#DIV/0!</v>
      </c>
      <c r="BV180" s="3" t="e">
        <v>#DIV/0!</v>
      </c>
      <c r="BW180" s="3" t="e">
        <v>#DIV/0!</v>
      </c>
      <c r="BX180" s="3" t="e">
        <v>#DIV/0!</v>
      </c>
      <c r="BY180" s="3" t="e">
        <v>#DIV/0!</v>
      </c>
      <c r="BZ180" s="3" t="e">
        <v>#DIV/0!</v>
      </c>
      <c r="CA180" s="3" t="e">
        <v>#DIV/0!</v>
      </c>
      <c r="CB180" s="3" t="e">
        <v>#DIV/0!</v>
      </c>
      <c r="CC180" s="3" t="e">
        <v>#DIV/0!</v>
      </c>
      <c r="CD180" s="3" t="e">
        <v>#DIV/0!</v>
      </c>
      <c r="CE180" s="3" t="e">
        <v>#DIV/0!</v>
      </c>
      <c r="CF180" s="3" t="e">
        <v>#DIV/0!</v>
      </c>
      <c r="CG180" s="3" t="e">
        <v>#DIV/0!</v>
      </c>
      <c r="CH180" s="3" t="e">
        <v>#DIV/0!</v>
      </c>
      <c r="CI180" s="3" t="e">
        <v>#DIV/0!</v>
      </c>
      <c r="CJ180" s="3" t="e">
        <v>#DIV/0!</v>
      </c>
      <c r="CK180" s="3" t="e">
        <v>#DIV/0!</v>
      </c>
      <c r="CL180" s="3" t="e">
        <v>#DIV/0!</v>
      </c>
      <c r="CM180" s="3" t="e">
        <v>#DIV/0!</v>
      </c>
      <c r="CN180" s="3" t="e">
        <v>#DIV/0!</v>
      </c>
      <c r="CO180" s="3" t="e">
        <v>#DIV/0!</v>
      </c>
      <c r="CP180" s="3" t="e">
        <v>#DIV/0!</v>
      </c>
      <c r="CQ180" s="3" t="e">
        <v>#DIV/0!</v>
      </c>
      <c r="CR180" s="3" t="e">
        <v>#DIV/0!</v>
      </c>
      <c r="CS180" s="3" t="e">
        <v>#DIV/0!</v>
      </c>
      <c r="CT180" s="3" t="e">
        <v>#DIV/0!</v>
      </c>
      <c r="CU180" s="3" t="e">
        <v>#DIV/0!</v>
      </c>
      <c r="CV180" s="3" t="e">
        <v>#DIV/0!</v>
      </c>
      <c r="CW180" s="3" t="e">
        <v>#DIV/0!</v>
      </c>
      <c r="CX180" s="3" t="e">
        <v>#DIV/0!</v>
      </c>
      <c r="CY180" s="3" t="e">
        <v>#DIV/0!</v>
      </c>
      <c r="CZ180" s="3" t="e">
        <v>#DIV/0!</v>
      </c>
      <c r="DA180" s="3" t="e">
        <v>#DIV/0!</v>
      </c>
      <c r="DB180" s="3" t="e">
        <v>#DIV/0!</v>
      </c>
      <c r="DC180" s="3" t="e">
        <v>#DIV/0!</v>
      </c>
      <c r="DD180" s="3" t="e">
        <v>#DIV/0!</v>
      </c>
      <c r="DE180" s="3" t="e">
        <v>#DIV/0!</v>
      </c>
      <c r="DF180" s="3" t="e">
        <v>#DIV/0!</v>
      </c>
      <c r="DG180" s="3" t="e">
        <v>#DIV/0!</v>
      </c>
      <c r="DH180" s="3" t="e">
        <v>#DIV/0!</v>
      </c>
      <c r="DI180" s="3" t="e">
        <v>#DIV/0!</v>
      </c>
      <c r="DJ180" s="3" t="e">
        <v>#DIV/0!</v>
      </c>
      <c r="DK180" s="3" t="e">
        <v>#DIV/0!</v>
      </c>
      <c r="DL180" s="3" t="e">
        <v>#DIV/0!</v>
      </c>
      <c r="DM180" s="3" t="e">
        <v>#DIV/0!</v>
      </c>
      <c r="DN180" s="3" t="e">
        <v>#DIV/0!</v>
      </c>
      <c r="DO180" s="3" t="e">
        <v>#DIV/0!</v>
      </c>
      <c r="DP180" s="3" t="e">
        <v>#DIV/0!</v>
      </c>
      <c r="DQ180" s="3" t="e">
        <v>#DIV/0!</v>
      </c>
      <c r="DR180" s="3" t="e">
        <v>#DIV/0!</v>
      </c>
      <c r="DS180" s="3" t="e">
        <v>#DIV/0!</v>
      </c>
      <c r="DT180" s="3" t="e">
        <v>#DIV/0!</v>
      </c>
      <c r="DU180" s="3" t="e">
        <v>#DIV/0!</v>
      </c>
      <c r="DV180" s="3" t="e">
        <v>#DIV/0!</v>
      </c>
      <c r="DW180" s="3" t="e">
        <v>#DIV/0!</v>
      </c>
      <c r="DX180" s="3" t="e">
        <v>#DIV/0!</v>
      </c>
      <c r="DY180" s="3" t="e">
        <v>#DIV/0!</v>
      </c>
      <c r="DZ180" s="3" t="e">
        <v>#DIV/0!</v>
      </c>
      <c r="EA180" s="3" t="e">
        <v>#DIV/0!</v>
      </c>
      <c r="EB180" s="3" t="e">
        <v>#DIV/0!</v>
      </c>
      <c r="EC180" s="3" t="e">
        <v>#DIV/0!</v>
      </c>
      <c r="ED180" s="3" t="e">
        <v>#DIV/0!</v>
      </c>
      <c r="EE180" s="3" t="e">
        <v>#DIV/0!</v>
      </c>
      <c r="EF180" s="3" t="e">
        <v>#DIV/0!</v>
      </c>
      <c r="EG180" s="3" t="e">
        <v>#DIV/0!</v>
      </c>
      <c r="EH180" s="3" t="e">
        <v>#DIV/0!</v>
      </c>
      <c r="EI180" s="3" t="e">
        <v>#DIV/0!</v>
      </c>
      <c r="EJ180" s="3" t="e">
        <v>#DIV/0!</v>
      </c>
      <c r="EK180" s="3" t="e">
        <v>#DIV/0!</v>
      </c>
      <c r="EL180" s="3" t="e">
        <v>#DIV/0!</v>
      </c>
      <c r="EM180" s="3" t="e">
        <v>#DIV/0!</v>
      </c>
      <c r="EN180" s="3" t="e">
        <v>#DIV/0!</v>
      </c>
      <c r="EO180" s="3" t="e">
        <v>#DIV/0!</v>
      </c>
      <c r="EP180" s="3" t="e">
        <v>#DIV/0!</v>
      </c>
      <c r="EQ180" s="3" t="e">
        <v>#DIV/0!</v>
      </c>
      <c r="ER180" s="3" t="e">
        <v>#DIV/0!</v>
      </c>
      <c r="ES180" s="3" t="e">
        <v>#DIV/0!</v>
      </c>
      <c r="ET180" s="3" t="e">
        <v>#DIV/0!</v>
      </c>
      <c r="EU180" s="3" t="e">
        <v>#DIV/0!</v>
      </c>
      <c r="EV180" s="3" t="e">
        <v>#DIV/0!</v>
      </c>
      <c r="EW180" s="3" t="e">
        <v>#DIV/0!</v>
      </c>
      <c r="EX180" s="3" t="e">
        <v>#DIV/0!</v>
      </c>
      <c r="EY180" s="3" t="e">
        <v>#DIV/0!</v>
      </c>
      <c r="EZ180" s="3" t="e">
        <v>#DIV/0!</v>
      </c>
      <c r="FA180" s="3" t="e">
        <v>#DIV/0!</v>
      </c>
      <c r="FB180" s="3" t="e">
        <v>#DIV/0!</v>
      </c>
      <c r="FC180" s="3" t="e">
        <v>#DIV/0!</v>
      </c>
      <c r="FD180" s="3" t="e">
        <v>#DIV/0!</v>
      </c>
      <c r="FE180" s="3" t="e">
        <v>#DIV/0!</v>
      </c>
      <c r="FF180" s="3" t="e">
        <v>#DIV/0!</v>
      </c>
      <c r="FG180" s="3" t="e">
        <v>#DIV/0!</v>
      </c>
      <c r="FH180" s="3" t="e">
        <v>#DIV/0!</v>
      </c>
      <c r="FI180" s="3" t="e">
        <v>#DIV/0!</v>
      </c>
      <c r="FJ180" s="3" t="e">
        <v>#DIV/0!</v>
      </c>
      <c r="FK180" s="3" t="e">
        <v>#DIV/0!</v>
      </c>
      <c r="FL180" s="3" t="e">
        <v>#DIV/0!</v>
      </c>
      <c r="FM180" s="3" t="e">
        <v>#DIV/0!</v>
      </c>
      <c r="FN180" s="3" t="e">
        <v>#DIV/0!</v>
      </c>
      <c r="FO180" s="3" t="e">
        <v>#DIV/0!</v>
      </c>
      <c r="FP180" s="3" t="e">
        <v>#DIV/0!</v>
      </c>
      <c r="FQ180" s="3" t="e">
        <v>#DIV/0!</v>
      </c>
      <c r="FR180" s="3" t="e">
        <v>#DIV/0!</v>
      </c>
      <c r="FS180" s="3" t="e">
        <v>#DIV/0!</v>
      </c>
      <c r="FT180" s="3" t="e">
        <v>#DIV/0!</v>
      </c>
      <c r="FU180" s="3" t="e">
        <v>#DIV/0!</v>
      </c>
      <c r="FV180" s="3" t="e">
        <v>#DIV/0!</v>
      </c>
      <c r="FW180" s="3" t="e">
        <v>#DIV/0!</v>
      </c>
      <c r="FX180" s="3" t="e">
        <v>#DIV/0!</v>
      </c>
      <c r="FY180" s="3" t="e">
        <v>#DIV/0!</v>
      </c>
      <c r="FZ180" s="3" t="e">
        <v>#DIV/0!</v>
      </c>
      <c r="GA180" s="3" t="e">
        <v>#DIV/0!</v>
      </c>
      <c r="GB180" s="3" t="e">
        <v>#DIV/0!</v>
      </c>
      <c r="GC180" s="3" t="e">
        <v>#DIV/0!</v>
      </c>
      <c r="GD180" s="3" t="e">
        <v>#DIV/0!</v>
      </c>
      <c r="GE180" s="3" t="e">
        <v>#DIV/0!</v>
      </c>
      <c r="GF180" s="3" t="e">
        <v>#DIV/0!</v>
      </c>
      <c r="GG180" s="3" t="e">
        <v>#DIV/0!</v>
      </c>
      <c r="GH180" s="3" t="e">
        <v>#DIV/0!</v>
      </c>
      <c r="GI180" s="3" t="e">
        <v>#DIV/0!</v>
      </c>
      <c r="GJ180" s="3" t="e">
        <v>#DIV/0!</v>
      </c>
      <c r="GK180" s="4" t="s">
        <v>678</v>
      </c>
      <c r="GL180" s="4" t="s">
        <v>553</v>
      </c>
      <c r="GM180" s="4" t="s">
        <v>3</v>
      </c>
      <c r="GN180" s="4" t="s">
        <v>700</v>
      </c>
      <c r="GO180" s="4" t="s">
        <v>2688</v>
      </c>
      <c r="GP180" s="4" t="s">
        <v>73</v>
      </c>
      <c r="GQ180" s="4" t="s">
        <v>3392</v>
      </c>
      <c r="GR180" s="4" t="s">
        <v>1834</v>
      </c>
      <c r="GS180" s="4" t="s">
        <v>1604</v>
      </c>
      <c r="GT180" s="4" t="s">
        <v>2487</v>
      </c>
      <c r="GU180" s="4" t="s">
        <v>701</v>
      </c>
      <c r="GV180" s="4" t="s">
        <v>312</v>
      </c>
      <c r="GW180" s="4" t="s">
        <v>3957</v>
      </c>
      <c r="GX180" s="4" t="s">
        <v>3550</v>
      </c>
      <c r="GY180" s="4" t="s">
        <v>244</v>
      </c>
      <c r="GZ180" s="4" t="s">
        <v>3</v>
      </c>
      <c r="HA180" s="4" t="s">
        <v>1290</v>
      </c>
      <c r="HB180" s="4" t="s">
        <v>1571</v>
      </c>
      <c r="HC180" s="4" t="s">
        <v>1778</v>
      </c>
      <c r="HD180" s="4" t="s">
        <v>1235</v>
      </c>
      <c r="HE180" s="4" t="s">
        <v>4571</v>
      </c>
      <c r="HF180" s="4" t="s">
        <v>485</v>
      </c>
      <c r="HG180" s="4" t="s">
        <v>296</v>
      </c>
      <c r="HH180" s="4" t="s">
        <v>830</v>
      </c>
      <c r="HI180" s="4" t="s">
        <v>1653</v>
      </c>
      <c r="HJ180" s="4" t="s">
        <v>1670</v>
      </c>
      <c r="HK180" s="4" t="s">
        <v>530</v>
      </c>
      <c r="HL180" s="4" t="s">
        <v>377</v>
      </c>
      <c r="HM180" s="4" t="s">
        <v>1328</v>
      </c>
      <c r="HN180" s="4" t="s">
        <v>2546</v>
      </c>
      <c r="HO180" s="4" t="s">
        <v>1518</v>
      </c>
      <c r="HP180" s="4" t="s">
        <v>1277</v>
      </c>
      <c r="HQ180" s="4" t="s">
        <v>322</v>
      </c>
      <c r="HR180" s="4" t="s">
        <v>62</v>
      </c>
      <c r="HS180" s="4" t="s">
        <v>1279</v>
      </c>
      <c r="HT180" s="4" t="s">
        <v>3</v>
      </c>
      <c r="HU180" s="4" t="s">
        <v>2330</v>
      </c>
      <c r="HV180" s="4" t="s">
        <v>1832</v>
      </c>
      <c r="HW180" s="4" t="s">
        <v>1634</v>
      </c>
      <c r="HX180" s="4" t="s">
        <v>24</v>
      </c>
      <c r="HY180" s="4" t="s">
        <v>3</v>
      </c>
      <c r="HZ180" s="4" t="s">
        <v>3910</v>
      </c>
      <c r="IA180" s="4" t="s">
        <v>2157</v>
      </c>
      <c r="IB180" s="4" t="s">
        <v>1846</v>
      </c>
      <c r="IC180" s="4" t="s">
        <v>757</v>
      </c>
      <c r="ID180" s="4" t="s">
        <v>169</v>
      </c>
      <c r="IE180" s="4" t="s">
        <v>2028</v>
      </c>
      <c r="IF180" s="4" t="s">
        <v>1098</v>
      </c>
      <c r="IG180" s="4" t="s">
        <v>1594</v>
      </c>
      <c r="IH180" s="4" t="s">
        <v>3634</v>
      </c>
      <c r="II180" s="4" t="s">
        <v>3550</v>
      </c>
      <c r="IJ180" s="4" t="s">
        <v>4484</v>
      </c>
      <c r="IK180" s="4" t="s">
        <v>2091</v>
      </c>
      <c r="IL180" s="4" t="s">
        <v>1810</v>
      </c>
      <c r="IM180" s="4" t="s">
        <v>2614</v>
      </c>
      <c r="IN180" s="4" t="s">
        <v>171</v>
      </c>
      <c r="IO180" s="4" t="s">
        <v>998</v>
      </c>
      <c r="IP180" s="4" t="s">
        <v>3617</v>
      </c>
      <c r="IQ180" s="4" t="s">
        <v>560</v>
      </c>
      <c r="IR180" s="4" t="s">
        <v>3</v>
      </c>
      <c r="IS180" s="4" t="s">
        <v>3382</v>
      </c>
      <c r="IT180" s="4" t="s">
        <v>558</v>
      </c>
      <c r="IU180" s="4" t="s">
        <v>2709</v>
      </c>
      <c r="IV180" s="4" t="s">
        <v>1753</v>
      </c>
      <c r="IW180" s="4" t="s">
        <v>3807</v>
      </c>
      <c r="IX180" s="4" t="s">
        <v>1726</v>
      </c>
      <c r="IY180" s="4" t="s">
        <v>1243</v>
      </c>
      <c r="IZ180" s="4" t="s">
        <v>1240</v>
      </c>
      <c r="JA180" s="4" t="s">
        <v>1430</v>
      </c>
      <c r="JB180" s="4" t="s">
        <v>3382</v>
      </c>
      <c r="JC180" s="4" t="s">
        <v>183</v>
      </c>
      <c r="JD180" s="4" t="s">
        <v>977</v>
      </c>
      <c r="JE180" s="4" t="s">
        <v>6419</v>
      </c>
      <c r="JF180" s="4" t="s">
        <v>1611</v>
      </c>
    </row>
    <row r="181" spans="1:266" ht="15.75" thickBot="1">
      <c r="A181" s="8" t="s">
        <v>6607</v>
      </c>
      <c r="B181" s="4" t="s">
        <v>3</v>
      </c>
      <c r="C181" s="4" t="s">
        <v>142</v>
      </c>
      <c r="D181" s="4" t="s">
        <v>83</v>
      </c>
      <c r="E181" s="4" t="s">
        <v>831</v>
      </c>
      <c r="F181" s="4" t="s">
        <v>2147</v>
      </c>
      <c r="G181" s="4" t="s">
        <v>1731</v>
      </c>
      <c r="H181" s="4" t="s">
        <v>100</v>
      </c>
      <c r="I181" s="4" t="s">
        <v>2120</v>
      </c>
      <c r="J181" s="4" t="s">
        <v>84</v>
      </c>
      <c r="K181" s="4" t="s">
        <v>267</v>
      </c>
      <c r="L181" s="4" t="s">
        <v>634</v>
      </c>
      <c r="M181" s="4" t="s">
        <v>1370</v>
      </c>
      <c r="N181" s="4" t="s">
        <v>373</v>
      </c>
      <c r="O181" s="4" t="s">
        <v>2091</v>
      </c>
      <c r="P181" s="4" t="s">
        <v>590</v>
      </c>
      <c r="Q181" s="4" t="s">
        <v>1733</v>
      </c>
      <c r="R181" s="4" t="s">
        <v>2421</v>
      </c>
      <c r="S181" s="4" t="s">
        <v>1830</v>
      </c>
      <c r="T181" s="4" t="s">
        <v>1028</v>
      </c>
      <c r="U181" s="4" t="s">
        <v>2492</v>
      </c>
      <c r="V181" s="4" t="s">
        <v>1641</v>
      </c>
      <c r="W181" s="4" t="s">
        <v>441</v>
      </c>
      <c r="X181" s="4" t="s">
        <v>464</v>
      </c>
      <c r="Y181" s="4" t="s">
        <v>888</v>
      </c>
      <c r="Z181" s="4" t="s">
        <v>2583</v>
      </c>
      <c r="AA181" s="4" t="s">
        <v>2611</v>
      </c>
      <c r="AB181" s="4" t="s">
        <v>2193</v>
      </c>
      <c r="AC181" s="4" t="s">
        <v>2657</v>
      </c>
      <c r="AD181" s="4" t="s">
        <v>1548</v>
      </c>
      <c r="AE181" s="4" t="s">
        <v>2571</v>
      </c>
      <c r="AF181" s="4" t="s">
        <v>138</v>
      </c>
      <c r="AG181" s="4" t="s">
        <v>2725</v>
      </c>
      <c r="AH181" s="4" t="s">
        <v>679</v>
      </c>
      <c r="AI181" s="4" t="s">
        <v>2760</v>
      </c>
      <c r="AJ181" s="4" t="s">
        <v>2780</v>
      </c>
      <c r="AK181" s="4" t="s">
        <v>2812</v>
      </c>
      <c r="AL181" s="4" t="s">
        <v>954</v>
      </c>
      <c r="AM181" s="4" t="s">
        <v>1533</v>
      </c>
      <c r="AN181" s="4" t="s">
        <v>2888</v>
      </c>
      <c r="AO181" s="4" t="s">
        <v>436</v>
      </c>
      <c r="AP181" s="4" t="s">
        <v>643</v>
      </c>
      <c r="AQ181" s="4" t="s">
        <v>243</v>
      </c>
      <c r="AR181" s="4" t="s">
        <v>1650</v>
      </c>
      <c r="AS181" s="4" t="s">
        <v>2984</v>
      </c>
      <c r="AT181" s="4" t="s">
        <v>701</v>
      </c>
      <c r="AU181" s="4" t="s">
        <v>293</v>
      </c>
      <c r="AV181" s="4" t="s">
        <v>978</v>
      </c>
      <c r="AW181" s="4" t="s">
        <v>979</v>
      </c>
      <c r="AX181" s="4" t="s">
        <v>227</v>
      </c>
      <c r="AY181" s="4" t="s">
        <v>883</v>
      </c>
      <c r="AZ181" s="4" t="s">
        <v>316</v>
      </c>
      <c r="BA181" s="4" t="s">
        <v>3039</v>
      </c>
      <c r="BB181" s="4" t="s">
        <v>3161</v>
      </c>
      <c r="BC181" s="4" t="s">
        <v>1501</v>
      </c>
      <c r="BD181" s="4" t="s">
        <v>454</v>
      </c>
      <c r="BE181" s="4" t="s">
        <v>1278</v>
      </c>
      <c r="BF181" s="4" t="s">
        <v>3198</v>
      </c>
      <c r="BG181" s="4" t="s">
        <v>1543</v>
      </c>
      <c r="BH181" s="4" t="s">
        <v>3260</v>
      </c>
      <c r="BI181" s="4" t="s">
        <v>1173</v>
      </c>
      <c r="BJ181" s="4" t="s">
        <v>548</v>
      </c>
      <c r="BK181" s="4" t="s">
        <v>1193</v>
      </c>
      <c r="BL181" s="4" t="s">
        <v>3330</v>
      </c>
      <c r="BM181" s="4" t="s">
        <v>668</v>
      </c>
      <c r="BN181" s="4" t="s">
        <v>301</v>
      </c>
      <c r="BO181" s="4" t="s">
        <v>2200</v>
      </c>
      <c r="BP181" s="4" t="s">
        <v>2721</v>
      </c>
      <c r="BQ181" s="4" t="s">
        <v>1888</v>
      </c>
      <c r="BR181" s="4" t="s">
        <v>2851</v>
      </c>
      <c r="BS181" s="4" t="s">
        <v>1850</v>
      </c>
      <c r="BT181" s="4" t="s">
        <v>3</v>
      </c>
      <c r="BU181" s="4" t="s">
        <v>2135</v>
      </c>
      <c r="BV181" s="4" t="s">
        <v>1212</v>
      </c>
      <c r="BW181" s="4" t="s">
        <v>3312</v>
      </c>
      <c r="BX181" s="4" t="s">
        <v>2917</v>
      </c>
      <c r="BY181" s="4" t="s">
        <v>627</v>
      </c>
      <c r="BZ181" s="4" t="s">
        <v>3450</v>
      </c>
      <c r="CA181" s="4" t="s">
        <v>1010</v>
      </c>
      <c r="CB181" s="4" t="s">
        <v>409</v>
      </c>
      <c r="CC181" s="4" t="s">
        <v>3075</v>
      </c>
      <c r="CD181" s="4" t="s">
        <v>1049</v>
      </c>
      <c r="CE181" s="4" t="s">
        <v>3703</v>
      </c>
      <c r="CF181" s="4" t="s">
        <v>3741</v>
      </c>
      <c r="CG181" s="4" t="s">
        <v>457</v>
      </c>
      <c r="CH181" s="4" t="s">
        <v>2598</v>
      </c>
      <c r="CI181" s="4" t="s">
        <v>2001</v>
      </c>
      <c r="CJ181" s="4" t="s">
        <v>836</v>
      </c>
      <c r="CK181" s="4" t="s">
        <v>389</v>
      </c>
      <c r="CL181" s="4" t="s">
        <v>3902</v>
      </c>
      <c r="CM181" s="4" t="s">
        <v>3932</v>
      </c>
      <c r="CN181" s="4" t="s">
        <v>3953</v>
      </c>
      <c r="CO181" s="4" t="s">
        <v>2969</v>
      </c>
      <c r="CP181" s="4" t="s">
        <v>15</v>
      </c>
      <c r="CQ181" s="4" t="s">
        <v>4006</v>
      </c>
      <c r="CR181" s="4" t="s">
        <v>373</v>
      </c>
      <c r="CS181" s="4" t="s">
        <v>163</v>
      </c>
      <c r="CT181" s="4" t="s">
        <v>263</v>
      </c>
      <c r="CU181" s="4" t="s">
        <v>420</v>
      </c>
      <c r="CV181" s="4" t="s">
        <v>2535</v>
      </c>
      <c r="CW181" s="4" t="s">
        <v>3094</v>
      </c>
      <c r="CX181" s="4" t="s">
        <v>2688</v>
      </c>
      <c r="CY181" s="4" t="s">
        <v>3174</v>
      </c>
      <c r="CZ181" s="4" t="s">
        <v>2914</v>
      </c>
      <c r="DA181" s="4" t="s">
        <v>850</v>
      </c>
      <c r="DB181" s="4" t="s">
        <v>2083</v>
      </c>
      <c r="DC181" s="4" t="s">
        <v>1021</v>
      </c>
      <c r="DD181" s="4" t="s">
        <v>2193</v>
      </c>
      <c r="DE181" s="4" t="s">
        <v>2331</v>
      </c>
      <c r="DF181" s="4" t="s">
        <v>3886</v>
      </c>
      <c r="DG181" s="4" t="s">
        <v>845</v>
      </c>
      <c r="DH181" s="4" t="s">
        <v>3</v>
      </c>
      <c r="DI181" s="4" t="s">
        <v>1932</v>
      </c>
      <c r="DJ181" s="4" t="s">
        <v>1777</v>
      </c>
      <c r="DK181" s="4" t="s">
        <v>3616</v>
      </c>
      <c r="DL181" s="4" t="s">
        <v>1114</v>
      </c>
      <c r="DM181" s="4" t="s">
        <v>3221</v>
      </c>
      <c r="DN181" s="4" t="s">
        <v>1800</v>
      </c>
      <c r="DO181" s="4" t="s">
        <v>3463</v>
      </c>
      <c r="DP181" s="4" t="s">
        <v>1393</v>
      </c>
      <c r="DQ181" s="4" t="s">
        <v>1714</v>
      </c>
      <c r="DR181" s="4" t="s">
        <v>572</v>
      </c>
      <c r="DS181" s="4" t="s">
        <v>779</v>
      </c>
      <c r="DT181" s="4" t="s">
        <v>2205</v>
      </c>
      <c r="DU181" s="4" t="s">
        <v>1240</v>
      </c>
      <c r="DV181" s="4" t="s">
        <v>2188</v>
      </c>
      <c r="DW181" s="4" t="s">
        <v>135</v>
      </c>
      <c r="DX181" s="4" t="s">
        <v>1267</v>
      </c>
      <c r="DY181" s="4" t="s">
        <v>317</v>
      </c>
      <c r="DZ181" s="4" t="s">
        <v>1601</v>
      </c>
      <c r="EA181" s="4" t="s">
        <v>404</v>
      </c>
      <c r="EB181" s="4" t="s">
        <v>3211</v>
      </c>
      <c r="EC181" s="4" t="s">
        <v>723</v>
      </c>
      <c r="ED181" s="4" t="s">
        <v>4637</v>
      </c>
      <c r="EE181" s="4" t="s">
        <v>2754</v>
      </c>
      <c r="EF181" s="4" t="s">
        <v>1932</v>
      </c>
      <c r="EG181" s="4" t="s">
        <v>589</v>
      </c>
      <c r="EH181" s="4" t="s">
        <v>877</v>
      </c>
      <c r="EI181" s="4" t="s">
        <v>757</v>
      </c>
      <c r="EJ181" s="4" t="s">
        <v>796</v>
      </c>
      <c r="EK181" s="4" t="s">
        <v>1705</v>
      </c>
      <c r="EL181" s="4" t="s">
        <v>2542</v>
      </c>
      <c r="EM181" s="4" t="s">
        <v>3492</v>
      </c>
      <c r="EN181" s="4" t="s">
        <v>2662</v>
      </c>
      <c r="EO181" s="4" t="s">
        <v>336</v>
      </c>
      <c r="EP181" s="4" t="s">
        <v>2967</v>
      </c>
      <c r="EQ181" s="4" t="s">
        <v>3</v>
      </c>
      <c r="ER181" s="4" t="s">
        <v>280</v>
      </c>
      <c r="ES181" s="4" t="s">
        <v>522</v>
      </c>
      <c r="ET181" s="4" t="s">
        <v>1284</v>
      </c>
      <c r="EU181" s="4" t="s">
        <v>844</v>
      </c>
      <c r="EV181" s="4" t="s">
        <v>2081</v>
      </c>
      <c r="EW181" s="4" t="s">
        <v>1695</v>
      </c>
      <c r="EX181" s="4" t="s">
        <v>182</v>
      </c>
      <c r="EY181" s="4" t="s">
        <v>1515</v>
      </c>
      <c r="EZ181" s="4" t="s">
        <v>926</v>
      </c>
      <c r="FA181" s="4" t="s">
        <v>1610</v>
      </c>
      <c r="FB181" s="4" t="s">
        <v>570</v>
      </c>
      <c r="FC181" s="4" t="s">
        <v>2915</v>
      </c>
      <c r="FD181" s="4" t="s">
        <v>906</v>
      </c>
      <c r="FE181" s="4" t="s">
        <v>1970</v>
      </c>
      <c r="FF181" s="4" t="s">
        <v>3280</v>
      </c>
      <c r="FG181" s="4" t="s">
        <v>4252</v>
      </c>
      <c r="FH181" s="4" t="s">
        <v>1447</v>
      </c>
      <c r="FI181" s="4" t="s">
        <v>1973</v>
      </c>
      <c r="FJ181" s="4" t="s">
        <v>5040</v>
      </c>
      <c r="FK181" s="4" t="s">
        <v>4371</v>
      </c>
      <c r="FL181" s="4" t="s">
        <v>632</v>
      </c>
      <c r="FM181" s="4" t="s">
        <v>5080</v>
      </c>
      <c r="FN181" s="4" t="s">
        <v>307</v>
      </c>
      <c r="FO181" s="4" t="s">
        <v>316</v>
      </c>
      <c r="FP181" s="4" t="s">
        <v>1734</v>
      </c>
      <c r="FQ181" s="4" t="s">
        <v>2751</v>
      </c>
      <c r="FR181" s="4" t="s">
        <v>163</v>
      </c>
      <c r="FS181" s="4" t="s">
        <v>1779</v>
      </c>
      <c r="FT181" s="4" t="s">
        <v>77</v>
      </c>
      <c r="FU181" s="4" t="s">
        <v>2932</v>
      </c>
      <c r="FV181" s="4" t="s">
        <v>2979</v>
      </c>
      <c r="FW181" s="4" t="s">
        <v>2974</v>
      </c>
      <c r="FX181" s="4" t="s">
        <v>3056</v>
      </c>
      <c r="FY181" s="4" t="s">
        <v>1255</v>
      </c>
      <c r="FZ181" s="4" t="s">
        <v>1229</v>
      </c>
      <c r="GA181" s="4" t="s">
        <v>245</v>
      </c>
      <c r="GB181" s="4" t="s">
        <v>381</v>
      </c>
      <c r="GC181" s="4" t="s">
        <v>2422</v>
      </c>
      <c r="GD181" s="4" t="s">
        <v>2737</v>
      </c>
      <c r="GE181" s="4" t="s">
        <v>4024</v>
      </c>
      <c r="GF181" s="4" t="s">
        <v>413</v>
      </c>
      <c r="GG181" s="4" t="s">
        <v>774</v>
      </c>
      <c r="GH181" s="4" t="s">
        <v>757</v>
      </c>
      <c r="GI181" s="4" t="s">
        <v>1639</v>
      </c>
      <c r="GJ181" s="4" t="s">
        <v>2358</v>
      </c>
      <c r="GK181" s="4" t="s">
        <v>2806</v>
      </c>
      <c r="GL181" s="4" t="s">
        <v>4213</v>
      </c>
      <c r="GM181" s="4" t="s">
        <v>3136</v>
      </c>
      <c r="GN181" s="4" t="s">
        <v>529</v>
      </c>
      <c r="GO181" s="4" t="s">
        <v>2019</v>
      </c>
      <c r="GP181" s="4" t="s">
        <v>1726</v>
      </c>
      <c r="GQ181" s="4" t="s">
        <v>1791</v>
      </c>
      <c r="GR181" s="4" t="s">
        <v>2555</v>
      </c>
      <c r="GS181" s="4" t="s">
        <v>751</v>
      </c>
      <c r="GT181" s="4" t="s">
        <v>2029</v>
      </c>
      <c r="GU181" s="4" t="s">
        <v>2772</v>
      </c>
      <c r="GV181" s="4" t="s">
        <v>2247</v>
      </c>
      <c r="GW181" s="4" t="s">
        <v>1212</v>
      </c>
      <c r="GX181" s="4" t="s">
        <v>481</v>
      </c>
      <c r="GY181" s="4" t="s">
        <v>1731</v>
      </c>
      <c r="GZ181" s="4" t="s">
        <v>1015</v>
      </c>
      <c r="HA181" s="4" t="s">
        <v>287</v>
      </c>
      <c r="HB181" s="4" t="s">
        <v>2070</v>
      </c>
      <c r="HC181" s="4" t="s">
        <v>694</v>
      </c>
      <c r="HD181" s="4" t="s">
        <v>259</v>
      </c>
      <c r="HE181" s="4" t="s">
        <v>4366</v>
      </c>
      <c r="HF181" s="4" t="s">
        <v>4688</v>
      </c>
      <c r="HG181" s="4" t="s">
        <v>122</v>
      </c>
      <c r="HH181" s="4" t="s">
        <v>2847</v>
      </c>
      <c r="HI181" s="4" t="s">
        <v>2868</v>
      </c>
      <c r="HJ181" s="4" t="s">
        <v>4289</v>
      </c>
      <c r="HK181" s="4" t="s">
        <v>451</v>
      </c>
      <c r="HL181" s="4" t="s">
        <v>4302</v>
      </c>
      <c r="HM181" s="4" t="s">
        <v>5775</v>
      </c>
      <c r="HN181" s="4" t="s">
        <v>3207</v>
      </c>
      <c r="HO181" s="4" t="s">
        <v>1067</v>
      </c>
      <c r="HP181" s="4" t="s">
        <v>2620</v>
      </c>
      <c r="HQ181" s="4" t="s">
        <v>2777</v>
      </c>
      <c r="HR181" s="4" t="s">
        <v>2950</v>
      </c>
      <c r="HS181" s="4" t="s">
        <v>82</v>
      </c>
      <c r="HT181" s="4" t="s">
        <v>1050</v>
      </c>
      <c r="HU181" s="4" t="s">
        <v>127</v>
      </c>
      <c r="HV181" s="4" t="s">
        <v>3492</v>
      </c>
      <c r="HW181" s="4" t="s">
        <v>1591</v>
      </c>
      <c r="HX181" s="4" t="s">
        <v>4057</v>
      </c>
      <c r="HY181" s="4" t="s">
        <v>2758</v>
      </c>
      <c r="HZ181" s="4" t="s">
        <v>3016</v>
      </c>
      <c r="IA181" s="4" t="s">
        <v>228</v>
      </c>
      <c r="IB181" s="4" t="s">
        <v>180</v>
      </c>
      <c r="IC181" s="4" t="s">
        <v>386</v>
      </c>
      <c r="ID181" s="4" t="s">
        <v>307</v>
      </c>
      <c r="IE181" s="4" t="s">
        <v>1730</v>
      </c>
      <c r="IF181" s="4" t="s">
        <v>3492</v>
      </c>
      <c r="IG181" s="4" t="s">
        <v>999</v>
      </c>
      <c r="IH181" s="4" t="s">
        <v>402</v>
      </c>
      <c r="II181" s="4" t="s">
        <v>2461</v>
      </c>
      <c r="IJ181" s="4" t="s">
        <v>3922</v>
      </c>
      <c r="IK181" s="4" t="s">
        <v>488</v>
      </c>
      <c r="IL181" s="4" t="s">
        <v>1151</v>
      </c>
      <c r="IM181" s="4" t="s">
        <v>126</v>
      </c>
      <c r="IN181" s="4" t="s">
        <v>4875</v>
      </c>
      <c r="IO181" s="4" t="s">
        <v>4480</v>
      </c>
      <c r="IP181" s="4" t="s">
        <v>862</v>
      </c>
      <c r="IQ181" s="4" t="s">
        <v>1351</v>
      </c>
      <c r="IR181" s="4" t="s">
        <v>2421</v>
      </c>
      <c r="IS181" s="4" t="s">
        <v>3009</v>
      </c>
      <c r="IT181" s="4" t="s">
        <v>606</v>
      </c>
      <c r="IU181" s="4" t="s">
        <v>1737</v>
      </c>
      <c r="IV181" s="4" t="s">
        <v>276</v>
      </c>
      <c r="IW181" s="4" t="s">
        <v>5042</v>
      </c>
      <c r="IX181" s="4" t="s">
        <v>2686</v>
      </c>
      <c r="IY181" s="4" t="s">
        <v>2819</v>
      </c>
      <c r="IZ181" s="4" t="s">
        <v>149</v>
      </c>
      <c r="JA181" s="4" t="s">
        <v>1180</v>
      </c>
      <c r="JB181" s="4" t="s">
        <v>3219</v>
      </c>
      <c r="JC181" s="4" t="s">
        <v>703</v>
      </c>
      <c r="JD181" s="4" t="s">
        <v>3246</v>
      </c>
      <c r="JE181" s="4" t="s">
        <v>424</v>
      </c>
      <c r="JF181" s="4" t="s">
        <v>1906</v>
      </c>
    </row>
    <row r="182" spans="1:266" ht="15.75" thickBot="1">
      <c r="A182" s="8" t="s">
        <v>6607</v>
      </c>
      <c r="B182" s="4" t="s">
        <v>1784</v>
      </c>
      <c r="C182" s="4" t="s">
        <v>2097</v>
      </c>
      <c r="D182" s="4" t="s">
        <v>1612</v>
      </c>
      <c r="E182" s="4" t="s">
        <v>2134</v>
      </c>
      <c r="F182" s="4" t="s">
        <v>914</v>
      </c>
      <c r="G182" s="4" t="s">
        <v>1821</v>
      </c>
      <c r="H182" s="4" t="s">
        <v>2184</v>
      </c>
      <c r="I182" s="4" t="s">
        <v>2206</v>
      </c>
      <c r="J182" s="4" t="s">
        <v>1253</v>
      </c>
      <c r="K182" s="4" t="s">
        <v>2263</v>
      </c>
      <c r="L182" s="4" t="s">
        <v>243</v>
      </c>
      <c r="M182" s="4" t="s">
        <v>2314</v>
      </c>
      <c r="N182" s="4" t="s">
        <v>2246</v>
      </c>
      <c r="O182" s="4" t="s">
        <v>441</v>
      </c>
      <c r="P182" s="4" t="s">
        <v>722</v>
      </c>
      <c r="Q182" s="4" t="s">
        <v>441</v>
      </c>
      <c r="R182" s="4" t="s">
        <v>64</v>
      </c>
      <c r="S182" s="4" t="s">
        <v>3</v>
      </c>
      <c r="T182" s="4" t="s">
        <v>1237</v>
      </c>
      <c r="U182" s="4" t="s">
        <v>2493</v>
      </c>
      <c r="V182" s="4" t="s">
        <v>1132</v>
      </c>
      <c r="W182" s="4" t="s">
        <v>3</v>
      </c>
      <c r="X182" s="4" t="s">
        <v>2550</v>
      </c>
      <c r="Y182" s="4" t="s">
        <v>425</v>
      </c>
      <c r="Z182" s="4" t="s">
        <v>2584</v>
      </c>
      <c r="AA182" s="4" t="s">
        <v>877</v>
      </c>
      <c r="AB182" s="4" t="s">
        <v>1297</v>
      </c>
      <c r="AC182" s="4" t="s">
        <v>2071</v>
      </c>
      <c r="AD182" s="4" t="s">
        <v>971</v>
      </c>
      <c r="AE182" s="4" t="s">
        <v>164</v>
      </c>
      <c r="AF182" s="4" t="s">
        <v>361</v>
      </c>
      <c r="AG182" s="4" t="s">
        <v>301</v>
      </c>
      <c r="AH182" s="4" t="s">
        <v>3</v>
      </c>
      <c r="AI182" s="4" t="s">
        <v>712</v>
      </c>
      <c r="AJ182" s="4" t="s">
        <v>1076</v>
      </c>
      <c r="AK182" s="4" t="s">
        <v>2813</v>
      </c>
      <c r="AL182" s="4" t="s">
        <v>675</v>
      </c>
      <c r="AM182" s="4" t="s">
        <v>673</v>
      </c>
      <c r="AN182" s="4" t="s">
        <v>648</v>
      </c>
      <c r="AO182" s="4" t="s">
        <v>1746</v>
      </c>
      <c r="AP182" s="4" t="s">
        <v>2014</v>
      </c>
      <c r="AQ182" s="4" t="s">
        <v>634</v>
      </c>
      <c r="AR182" s="4" t="s">
        <v>364</v>
      </c>
      <c r="AS182" s="4" t="s">
        <v>2985</v>
      </c>
      <c r="AT182" s="4" t="s">
        <v>3</v>
      </c>
      <c r="AU182" s="4" t="s">
        <v>1268</v>
      </c>
      <c r="AV182" s="4" t="s">
        <v>384</v>
      </c>
      <c r="AW182" s="4" t="s">
        <v>3074</v>
      </c>
      <c r="AX182" s="4" t="s">
        <v>193</v>
      </c>
      <c r="AY182" s="4" t="s">
        <v>1194</v>
      </c>
      <c r="AZ182" s="4" t="s">
        <v>2357</v>
      </c>
      <c r="BA182" s="4" t="s">
        <v>1846</v>
      </c>
      <c r="BB182" s="4" t="s">
        <v>1044</v>
      </c>
      <c r="BC182" s="4" t="s">
        <v>866</v>
      </c>
      <c r="BD182" s="4" t="s">
        <v>2832</v>
      </c>
      <c r="BE182" s="4" t="s">
        <v>506</v>
      </c>
      <c r="BF182" s="4" t="s">
        <v>1453</v>
      </c>
      <c r="BG182" s="4" t="s">
        <v>999</v>
      </c>
      <c r="BH182" s="4" t="s">
        <v>2957</v>
      </c>
      <c r="BI182" s="4" t="s">
        <v>669</v>
      </c>
      <c r="BJ182" s="4" t="s">
        <v>1657</v>
      </c>
      <c r="BK182" s="4" t="s">
        <v>10</v>
      </c>
      <c r="BL182" s="4" t="s">
        <v>1769</v>
      </c>
      <c r="BM182" s="4" t="s">
        <v>1338</v>
      </c>
      <c r="BN182" s="4" t="s">
        <v>1982</v>
      </c>
      <c r="BO182" s="4" t="s">
        <v>1636</v>
      </c>
      <c r="BP182" s="4" t="s">
        <v>1284</v>
      </c>
      <c r="BQ182" s="4" t="s">
        <v>385</v>
      </c>
      <c r="BR182" s="4" t="s">
        <v>1929</v>
      </c>
      <c r="BS182" s="4" t="s">
        <v>312</v>
      </c>
      <c r="BT182" s="4" t="s">
        <v>3458</v>
      </c>
      <c r="BU182" s="4" t="s">
        <v>3484</v>
      </c>
      <c r="BV182" s="4" t="s">
        <v>273</v>
      </c>
      <c r="BW182" s="4" t="s">
        <v>1596</v>
      </c>
      <c r="BX182" s="4" t="s">
        <v>2361</v>
      </c>
      <c r="BY182" s="4" t="s">
        <v>3560</v>
      </c>
      <c r="BZ182" s="4" t="s">
        <v>1833</v>
      </c>
      <c r="CA182" s="4" t="s">
        <v>1010</v>
      </c>
      <c r="CB182" s="4" t="s">
        <v>1947</v>
      </c>
      <c r="CC182" s="4" t="s">
        <v>224</v>
      </c>
      <c r="CD182" s="4" t="s">
        <v>345</v>
      </c>
      <c r="CE182" s="4" t="s">
        <v>3704</v>
      </c>
      <c r="CF182" s="4" t="s">
        <v>3441</v>
      </c>
      <c r="CG182" s="4" t="s">
        <v>3777</v>
      </c>
      <c r="CH182" s="4" t="s">
        <v>1232</v>
      </c>
      <c r="CI182" s="4" t="s">
        <v>3291</v>
      </c>
      <c r="CJ182" s="4" t="s">
        <v>643</v>
      </c>
      <c r="CK182" s="4" t="s">
        <v>1596</v>
      </c>
      <c r="CL182" s="4" t="s">
        <v>726</v>
      </c>
      <c r="CM182" s="4" t="s">
        <v>1023</v>
      </c>
      <c r="CN182" s="4" t="s">
        <v>2058</v>
      </c>
      <c r="CO182" s="4" t="s">
        <v>1779</v>
      </c>
      <c r="CP182" s="4" t="s">
        <v>3986</v>
      </c>
      <c r="CQ182" s="4" t="s">
        <v>325</v>
      </c>
      <c r="CR182" s="4" t="s">
        <v>900</v>
      </c>
      <c r="CS182" s="4" t="s">
        <v>426</v>
      </c>
      <c r="CT182" s="4" t="s">
        <v>4006</v>
      </c>
      <c r="CU182" s="4" t="s">
        <v>1310</v>
      </c>
      <c r="CV182" s="4" t="s">
        <v>2539</v>
      </c>
      <c r="CW182" s="4" t="s">
        <v>3094</v>
      </c>
      <c r="CX182" s="4" t="s">
        <v>287</v>
      </c>
      <c r="CY182" s="4" t="s">
        <v>617</v>
      </c>
      <c r="CZ182" s="4" t="s">
        <v>4180</v>
      </c>
      <c r="DA182" s="4" t="s">
        <v>3</v>
      </c>
      <c r="DB182" s="4" t="s">
        <v>2123</v>
      </c>
      <c r="DC182" s="4" t="s">
        <v>2087</v>
      </c>
      <c r="DD182" s="4" t="s">
        <v>4255</v>
      </c>
      <c r="DE182" s="4" t="s">
        <v>3141</v>
      </c>
      <c r="DF182" s="4" t="s">
        <v>4283</v>
      </c>
      <c r="DG182" s="4" t="s">
        <v>1434</v>
      </c>
      <c r="DH182" s="4" t="s">
        <v>3</v>
      </c>
      <c r="DI182" s="4" t="s">
        <v>4057</v>
      </c>
      <c r="DJ182" s="4" t="s">
        <v>4333</v>
      </c>
      <c r="DK182" s="4" t="s">
        <v>2170</v>
      </c>
      <c r="DL182" s="4" t="s">
        <v>4</v>
      </c>
      <c r="DM182" s="4" t="s">
        <v>4080</v>
      </c>
      <c r="DN182" s="4" t="s">
        <v>2342</v>
      </c>
      <c r="DO182" s="4" t="s">
        <v>4437</v>
      </c>
      <c r="DP182" s="4" t="s">
        <v>4459</v>
      </c>
      <c r="DQ182" s="4" t="s">
        <v>3391</v>
      </c>
      <c r="DR182" s="4" t="s">
        <v>2132</v>
      </c>
      <c r="DS182" s="4" t="s">
        <v>454</v>
      </c>
      <c r="DT182" s="4" t="s">
        <v>82</v>
      </c>
      <c r="DU182" s="4" t="s">
        <v>3</v>
      </c>
      <c r="DV182" s="4" t="s">
        <v>206</v>
      </c>
      <c r="DW182" s="4" t="s">
        <v>3305</v>
      </c>
      <c r="DX182" s="4" t="s">
        <v>2172</v>
      </c>
      <c r="DY182" s="4" t="s">
        <v>1254</v>
      </c>
      <c r="DZ182" s="4" t="s">
        <v>360</v>
      </c>
      <c r="EA182" s="4" t="s">
        <v>4077</v>
      </c>
      <c r="EB182" s="4" t="s">
        <v>14</v>
      </c>
      <c r="EC182" s="4" t="s">
        <v>4053</v>
      </c>
      <c r="ED182" s="4" t="s">
        <v>4638</v>
      </c>
      <c r="EE182" s="4" t="s">
        <v>3562</v>
      </c>
      <c r="EF182" s="4" t="s">
        <v>1207</v>
      </c>
      <c r="EG182" s="4" t="s">
        <v>3</v>
      </c>
      <c r="EH182" s="4" t="s">
        <v>544</v>
      </c>
      <c r="EI182" s="4" t="s">
        <v>4110</v>
      </c>
      <c r="EJ182" s="4" t="s">
        <v>1912</v>
      </c>
      <c r="EK182" s="4" t="s">
        <v>2754</v>
      </c>
      <c r="EL182" s="4" t="s">
        <v>591</v>
      </c>
      <c r="EM182" s="4" t="s">
        <v>864</v>
      </c>
      <c r="EN182" s="4" t="s">
        <v>792</v>
      </c>
      <c r="EO182" s="4" t="s">
        <v>1254</v>
      </c>
      <c r="EP182" s="4" t="s">
        <v>3562</v>
      </c>
      <c r="EQ182" s="4" t="s">
        <v>3484</v>
      </c>
      <c r="ER182" s="4" t="s">
        <v>3158</v>
      </c>
      <c r="ES182" s="4" t="s">
        <v>522</v>
      </c>
      <c r="ET182" s="4" t="s">
        <v>333</v>
      </c>
      <c r="EU182" s="4" t="s">
        <v>3459</v>
      </c>
      <c r="EV182" s="4" t="s">
        <v>1690</v>
      </c>
      <c r="EW182" s="4" t="s">
        <v>278</v>
      </c>
      <c r="EX182" s="4" t="s">
        <v>393</v>
      </c>
      <c r="EY182" s="4" t="s">
        <v>378</v>
      </c>
      <c r="EZ182" s="4" t="s">
        <v>2698</v>
      </c>
      <c r="FA182" s="4" t="s">
        <v>50</v>
      </c>
      <c r="FB182" s="4" t="s">
        <v>115</v>
      </c>
      <c r="FC182" s="4" t="s">
        <v>3822</v>
      </c>
      <c r="FD182" s="4" t="s">
        <v>1179</v>
      </c>
      <c r="FE182" s="4" t="s">
        <v>3159</v>
      </c>
      <c r="FF182" s="4" t="s">
        <v>1442</v>
      </c>
      <c r="FG182" s="4" t="s">
        <v>1861</v>
      </c>
      <c r="FH182" s="4" t="s">
        <v>3431</v>
      </c>
      <c r="FI182" s="4" t="s">
        <v>279</v>
      </c>
      <c r="FJ182" s="4" t="s">
        <v>4662</v>
      </c>
      <c r="FK182" s="4" t="s">
        <v>1589</v>
      </c>
      <c r="FL182" s="4" t="s">
        <v>65</v>
      </c>
      <c r="FM182" s="4" t="s">
        <v>2715</v>
      </c>
      <c r="FN182" s="4" t="s">
        <v>2094</v>
      </c>
      <c r="FO182" s="4" t="s">
        <v>283</v>
      </c>
      <c r="FP182" s="4" t="s">
        <v>1237</v>
      </c>
      <c r="FQ182" s="4" t="s">
        <v>2066</v>
      </c>
      <c r="FR182" s="4" t="s">
        <v>1244</v>
      </c>
      <c r="FS182" s="4" t="s">
        <v>1869</v>
      </c>
      <c r="FT182" s="4" t="s">
        <v>103</v>
      </c>
      <c r="FU182" s="4" t="s">
        <v>3986</v>
      </c>
      <c r="FV182" s="4" t="s">
        <v>319</v>
      </c>
      <c r="FW182" s="4" t="s">
        <v>423</v>
      </c>
      <c r="FX182" s="4" t="s">
        <v>5072</v>
      </c>
      <c r="FY182" s="4" t="s">
        <v>1310</v>
      </c>
      <c r="FZ182" s="4" t="s">
        <v>3107</v>
      </c>
      <c r="GA182" s="4" t="s">
        <v>1433</v>
      </c>
      <c r="GB182" s="4" t="s">
        <v>1772</v>
      </c>
      <c r="GC182" s="4" t="s">
        <v>4769</v>
      </c>
      <c r="GD182" s="4" t="s">
        <v>4069</v>
      </c>
      <c r="GE182" s="4" t="s">
        <v>624</v>
      </c>
      <c r="GF182" s="4" t="s">
        <v>1109</v>
      </c>
      <c r="GG182" s="4" t="s">
        <v>868</v>
      </c>
      <c r="GH182" s="4" t="s">
        <v>1109</v>
      </c>
      <c r="GI182" s="4" t="s">
        <v>488</v>
      </c>
      <c r="GJ182" s="4" t="s">
        <v>3</v>
      </c>
      <c r="GK182" s="4" t="s">
        <v>777</v>
      </c>
      <c r="GL182" s="4" t="s">
        <v>3</v>
      </c>
      <c r="GM182" s="4" t="s">
        <v>1457</v>
      </c>
      <c r="GN182" s="4" t="s">
        <v>529</v>
      </c>
      <c r="GO182" s="4" t="s">
        <v>2227</v>
      </c>
      <c r="GP182" s="4" t="s">
        <v>646</v>
      </c>
      <c r="GQ182" s="4" t="s">
        <v>871</v>
      </c>
      <c r="GR182" s="4" t="s">
        <v>3180</v>
      </c>
      <c r="GS182" s="4" t="s">
        <v>1973</v>
      </c>
      <c r="GT182" s="4" t="s">
        <v>2651</v>
      </c>
      <c r="GU182" s="4" t="s">
        <v>9</v>
      </c>
      <c r="GV182" s="4" t="s">
        <v>905</v>
      </c>
      <c r="GW182" s="4" t="s">
        <v>795</v>
      </c>
      <c r="GX182" s="4" t="s">
        <v>3284</v>
      </c>
      <c r="GY182" s="4" t="s">
        <v>415</v>
      </c>
      <c r="GZ182" s="4" t="s">
        <v>677</v>
      </c>
      <c r="HA182" s="4" t="s">
        <v>977</v>
      </c>
      <c r="HB182" s="4" t="s">
        <v>894</v>
      </c>
      <c r="HC182" s="4" t="s">
        <v>960</v>
      </c>
      <c r="HD182" s="4" t="s">
        <v>979</v>
      </c>
      <c r="HE182" s="4" t="s">
        <v>2334</v>
      </c>
      <c r="HF182" s="4" t="s">
        <v>4271</v>
      </c>
      <c r="HG182" s="4" t="s">
        <v>53</v>
      </c>
      <c r="HH182" s="4" t="s">
        <v>867</v>
      </c>
      <c r="HI182" s="4" t="s">
        <v>4943</v>
      </c>
      <c r="HJ182" s="4" t="s">
        <v>1612</v>
      </c>
      <c r="HK182" s="4" t="s">
        <v>1760</v>
      </c>
      <c r="HL182" s="4" t="s">
        <v>1311</v>
      </c>
      <c r="HM182" s="4" t="s">
        <v>5027</v>
      </c>
      <c r="HN182" s="4" t="s">
        <v>952</v>
      </c>
      <c r="HO182" s="4" t="s">
        <v>521</v>
      </c>
      <c r="HP182" s="4" t="s">
        <v>1863</v>
      </c>
      <c r="HQ182" s="4" t="s">
        <v>1834</v>
      </c>
      <c r="HR182" s="4" t="s">
        <v>82</v>
      </c>
      <c r="HS182" s="4" t="s">
        <v>424</v>
      </c>
      <c r="HT182" s="4" t="s">
        <v>1697</v>
      </c>
      <c r="HU182" s="4" t="s">
        <v>2931</v>
      </c>
      <c r="HV182" s="4" t="s">
        <v>2572</v>
      </c>
      <c r="HW182" s="4" t="s">
        <v>323</v>
      </c>
      <c r="HX182" s="4" t="s">
        <v>1750</v>
      </c>
      <c r="HY182" s="4" t="s">
        <v>3930</v>
      </c>
      <c r="HZ182" s="4" t="s">
        <v>2112</v>
      </c>
      <c r="IA182" s="4" t="s">
        <v>3585</v>
      </c>
      <c r="IB182" s="4" t="s">
        <v>354</v>
      </c>
      <c r="IC182" s="4" t="s">
        <v>656</v>
      </c>
      <c r="ID182" s="4" t="s">
        <v>4295</v>
      </c>
      <c r="IE182" s="4" t="s">
        <v>378</v>
      </c>
      <c r="IF182" s="4" t="s">
        <v>1061</v>
      </c>
      <c r="IG182" s="4" t="s">
        <v>918</v>
      </c>
      <c r="IH182" s="4" t="s">
        <v>1467</v>
      </c>
      <c r="II182" s="4" t="s">
        <v>674</v>
      </c>
      <c r="IJ182" s="4" t="s">
        <v>887</v>
      </c>
      <c r="IK182" s="4" t="s">
        <v>2721</v>
      </c>
      <c r="IL182" s="4" t="s">
        <v>1256</v>
      </c>
      <c r="IM182" s="4" t="s">
        <v>6194</v>
      </c>
      <c r="IN182" s="4" t="s">
        <v>1835</v>
      </c>
      <c r="IO182" s="4" t="s">
        <v>2057</v>
      </c>
      <c r="IP182" s="4" t="s">
        <v>1842</v>
      </c>
      <c r="IQ182" s="4" t="s">
        <v>330</v>
      </c>
      <c r="IR182" s="4" t="s">
        <v>6304</v>
      </c>
      <c r="IS182" s="4" t="s">
        <v>2503</v>
      </c>
      <c r="IT182" s="4" t="s">
        <v>723</v>
      </c>
      <c r="IU182" s="4" t="s">
        <v>255</v>
      </c>
      <c r="IV182" s="4" t="s">
        <v>693</v>
      </c>
      <c r="IW182" s="4" t="s">
        <v>1784</v>
      </c>
      <c r="IX182" s="4" t="s">
        <v>547</v>
      </c>
      <c r="IY182" s="4" t="s">
        <v>266</v>
      </c>
      <c r="IZ182" s="4" t="s">
        <v>1470</v>
      </c>
      <c r="JA182" s="4" t="s">
        <v>1993</v>
      </c>
      <c r="JB182" s="4" t="s">
        <v>1479</v>
      </c>
      <c r="JC182" s="4" t="s">
        <v>3094</v>
      </c>
      <c r="JD182" s="4" t="s">
        <v>397</v>
      </c>
      <c r="JE182" s="4" t="s">
        <v>929</v>
      </c>
      <c r="JF182" s="4" t="s">
        <v>51</v>
      </c>
    </row>
    <row r="183" spans="1:266" ht="15.75" thickBot="1">
      <c r="A183" s="8" t="s">
        <v>6608</v>
      </c>
      <c r="B183" s="3" t="e">
        <v>#DIV/0!</v>
      </c>
      <c r="C183" s="3" t="e">
        <v>#DIV/0!</v>
      </c>
      <c r="D183" s="3" t="e">
        <v>#DIV/0!</v>
      </c>
      <c r="E183" s="3" t="e">
        <v>#DIV/0!</v>
      </c>
      <c r="F183" s="3" t="e">
        <v>#DIV/0!</v>
      </c>
      <c r="G183" s="3" t="e">
        <v>#DIV/0!</v>
      </c>
      <c r="H183" s="3" t="e">
        <v>#DIV/0!</v>
      </c>
      <c r="I183" s="3" t="e">
        <v>#DIV/0!</v>
      </c>
      <c r="J183" s="3" t="e">
        <v>#DIV/0!</v>
      </c>
      <c r="K183" s="3" t="e">
        <v>#DIV/0!</v>
      </c>
      <c r="L183" s="3" t="e">
        <v>#DIV/0!</v>
      </c>
      <c r="M183" s="3" t="e">
        <v>#DIV/0!</v>
      </c>
      <c r="N183" s="3" t="e">
        <v>#DIV/0!</v>
      </c>
      <c r="O183" s="3" t="e">
        <v>#DIV/0!</v>
      </c>
      <c r="P183" s="3" t="e">
        <v>#DIV/0!</v>
      </c>
      <c r="Q183" s="3" t="e">
        <v>#DIV/0!</v>
      </c>
      <c r="R183" s="3" t="e">
        <v>#DIV/0!</v>
      </c>
      <c r="S183" s="3" t="e">
        <v>#DIV/0!</v>
      </c>
      <c r="T183" s="3" t="e">
        <v>#DIV/0!</v>
      </c>
      <c r="U183" s="3" t="e">
        <v>#DIV/0!</v>
      </c>
      <c r="V183" s="3" t="e">
        <v>#DIV/0!</v>
      </c>
      <c r="W183" s="3" t="e">
        <v>#DIV/0!</v>
      </c>
      <c r="X183" s="3" t="e">
        <v>#DIV/0!</v>
      </c>
      <c r="Y183" s="3" t="e">
        <v>#DIV/0!</v>
      </c>
      <c r="Z183" s="3" t="e">
        <v>#DIV/0!</v>
      </c>
      <c r="AA183" s="3" t="e">
        <v>#DIV/0!</v>
      </c>
      <c r="AB183" s="3" t="e">
        <v>#DIV/0!</v>
      </c>
      <c r="AC183" s="3" t="e">
        <v>#DIV/0!</v>
      </c>
      <c r="AD183" s="3" t="e">
        <v>#DIV/0!</v>
      </c>
      <c r="AE183" s="3" t="e">
        <v>#DIV/0!</v>
      </c>
      <c r="AF183" s="3" t="e">
        <v>#DIV/0!</v>
      </c>
      <c r="AG183" s="3" t="e">
        <v>#DIV/0!</v>
      </c>
      <c r="AH183" s="3" t="e">
        <v>#DIV/0!</v>
      </c>
      <c r="AI183" s="3" t="e">
        <v>#DIV/0!</v>
      </c>
      <c r="AJ183" s="3" t="e">
        <v>#DIV/0!</v>
      </c>
      <c r="AK183" s="3" t="e">
        <v>#DIV/0!</v>
      </c>
      <c r="AL183" s="3" t="e">
        <v>#DIV/0!</v>
      </c>
      <c r="AM183" s="3" t="e">
        <v>#DIV/0!</v>
      </c>
      <c r="AN183" s="3" t="e">
        <v>#DIV/0!</v>
      </c>
      <c r="AO183" s="3" t="e">
        <v>#DIV/0!</v>
      </c>
      <c r="AP183" s="3" t="e">
        <v>#DIV/0!</v>
      </c>
      <c r="AQ183" s="3" t="e">
        <v>#DIV/0!</v>
      </c>
      <c r="AR183" s="3" t="e">
        <v>#DIV/0!</v>
      </c>
      <c r="AS183" s="3" t="e">
        <v>#DIV/0!</v>
      </c>
      <c r="AT183" s="3" t="e">
        <v>#DIV/0!</v>
      </c>
      <c r="AU183" s="3" t="e">
        <v>#DIV/0!</v>
      </c>
      <c r="AV183" s="3" t="e">
        <v>#DIV/0!</v>
      </c>
      <c r="AW183" s="3" t="e">
        <v>#DIV/0!</v>
      </c>
      <c r="AX183" s="3" t="e">
        <v>#DIV/0!</v>
      </c>
      <c r="AY183" s="3" t="e">
        <v>#DIV/0!</v>
      </c>
      <c r="AZ183" s="3" t="e">
        <v>#DIV/0!</v>
      </c>
      <c r="BA183" s="3" t="e">
        <v>#DIV/0!</v>
      </c>
      <c r="BB183" s="3" t="e">
        <v>#DIV/0!</v>
      </c>
      <c r="BC183" s="3" t="e">
        <v>#DIV/0!</v>
      </c>
      <c r="BD183" s="3" t="e">
        <v>#DIV/0!</v>
      </c>
      <c r="BE183" s="3" t="e">
        <v>#DIV/0!</v>
      </c>
      <c r="BF183" s="3" t="e">
        <v>#DIV/0!</v>
      </c>
      <c r="BG183" s="3" t="e">
        <v>#DIV/0!</v>
      </c>
      <c r="BH183" s="3" t="e">
        <v>#DIV/0!</v>
      </c>
      <c r="BI183" s="3" t="e">
        <v>#DIV/0!</v>
      </c>
      <c r="BJ183" s="3" t="e">
        <v>#DIV/0!</v>
      </c>
      <c r="BK183" s="3" t="e">
        <v>#DIV/0!</v>
      </c>
      <c r="BL183" s="3" t="e">
        <v>#DIV/0!</v>
      </c>
      <c r="BM183" s="3" t="e">
        <v>#DIV/0!</v>
      </c>
      <c r="BN183" s="3" t="e">
        <v>#DIV/0!</v>
      </c>
      <c r="BO183" s="3" t="e">
        <v>#DIV/0!</v>
      </c>
      <c r="BP183" s="3" t="e">
        <v>#DIV/0!</v>
      </c>
      <c r="BQ183" s="3" t="e">
        <v>#DIV/0!</v>
      </c>
      <c r="BR183" s="3" t="e">
        <v>#DIV/0!</v>
      </c>
      <c r="BS183" s="3" t="e">
        <v>#DIV/0!</v>
      </c>
      <c r="BT183" s="3" t="e">
        <v>#DIV/0!</v>
      </c>
      <c r="BU183" s="3" t="e">
        <v>#DIV/0!</v>
      </c>
      <c r="BV183" s="3" t="e">
        <v>#DIV/0!</v>
      </c>
      <c r="BW183" s="3" t="e">
        <v>#DIV/0!</v>
      </c>
      <c r="BX183" s="3" t="e">
        <v>#DIV/0!</v>
      </c>
      <c r="BY183" s="3" t="e">
        <v>#DIV/0!</v>
      </c>
      <c r="BZ183" s="3" t="e">
        <v>#DIV/0!</v>
      </c>
      <c r="CA183" s="3" t="e">
        <v>#DIV/0!</v>
      </c>
      <c r="CB183" s="3" t="e">
        <v>#DIV/0!</v>
      </c>
      <c r="CC183" s="3" t="e">
        <v>#DIV/0!</v>
      </c>
      <c r="CD183" s="3" t="e">
        <v>#DIV/0!</v>
      </c>
      <c r="CE183" s="3" t="e">
        <v>#DIV/0!</v>
      </c>
      <c r="CF183" s="3" t="e">
        <v>#DIV/0!</v>
      </c>
      <c r="CG183" s="3" t="e">
        <v>#DIV/0!</v>
      </c>
      <c r="CH183" s="3" t="e">
        <v>#DIV/0!</v>
      </c>
      <c r="CI183" s="3" t="e">
        <v>#DIV/0!</v>
      </c>
      <c r="CJ183" s="3" t="e">
        <v>#DIV/0!</v>
      </c>
      <c r="CK183" s="3" t="e">
        <v>#DIV/0!</v>
      </c>
      <c r="CL183" s="3" t="e">
        <v>#DIV/0!</v>
      </c>
      <c r="CM183" s="3" t="e">
        <v>#DIV/0!</v>
      </c>
      <c r="CN183" s="3" t="e">
        <v>#DIV/0!</v>
      </c>
      <c r="CO183" s="3" t="e">
        <v>#DIV/0!</v>
      </c>
      <c r="CP183" s="3" t="e">
        <v>#DIV/0!</v>
      </c>
      <c r="CQ183" s="3" t="e">
        <v>#DIV/0!</v>
      </c>
      <c r="CR183" s="3" t="e">
        <v>#DIV/0!</v>
      </c>
      <c r="CS183" s="3" t="e">
        <v>#DIV/0!</v>
      </c>
      <c r="CT183" s="3" t="e">
        <v>#DIV/0!</v>
      </c>
      <c r="CU183" s="3" t="e">
        <v>#DIV/0!</v>
      </c>
      <c r="CV183" s="3" t="e">
        <v>#DIV/0!</v>
      </c>
      <c r="CW183" s="3" t="e">
        <v>#DIV/0!</v>
      </c>
      <c r="CX183" s="3" t="e">
        <v>#DIV/0!</v>
      </c>
      <c r="CY183" s="3" t="e">
        <v>#DIV/0!</v>
      </c>
      <c r="CZ183" s="3" t="e">
        <v>#DIV/0!</v>
      </c>
      <c r="DA183" s="3" t="e">
        <v>#DIV/0!</v>
      </c>
      <c r="DB183" s="3" t="e">
        <v>#DIV/0!</v>
      </c>
      <c r="DC183" s="3" t="e">
        <v>#DIV/0!</v>
      </c>
      <c r="DD183" s="3" t="e">
        <v>#DIV/0!</v>
      </c>
      <c r="DE183" s="3" t="e">
        <v>#DIV/0!</v>
      </c>
      <c r="DF183" s="3" t="e">
        <v>#DIV/0!</v>
      </c>
      <c r="DG183" s="3" t="e">
        <v>#DIV/0!</v>
      </c>
      <c r="DH183" s="3" t="e">
        <v>#DIV/0!</v>
      </c>
      <c r="DI183" s="3" t="e">
        <v>#DIV/0!</v>
      </c>
      <c r="DJ183" s="3" t="e">
        <v>#DIV/0!</v>
      </c>
      <c r="DK183" s="3" t="e">
        <v>#DIV/0!</v>
      </c>
      <c r="DL183" s="3" t="e">
        <v>#DIV/0!</v>
      </c>
      <c r="DM183" s="3" t="e">
        <v>#DIV/0!</v>
      </c>
      <c r="DN183" s="3" t="e">
        <v>#DIV/0!</v>
      </c>
      <c r="DO183" s="3" t="e">
        <v>#DIV/0!</v>
      </c>
      <c r="DP183" s="3" t="e">
        <v>#DIV/0!</v>
      </c>
      <c r="DQ183" s="3" t="e">
        <v>#DIV/0!</v>
      </c>
      <c r="DR183" s="3" t="e">
        <v>#DIV/0!</v>
      </c>
      <c r="DS183" s="3" t="e">
        <v>#DIV/0!</v>
      </c>
      <c r="DT183" s="3" t="e">
        <v>#DIV/0!</v>
      </c>
      <c r="DU183" s="3" t="e">
        <v>#DIV/0!</v>
      </c>
      <c r="DV183" s="3" t="e">
        <v>#DIV/0!</v>
      </c>
      <c r="DW183" s="3" t="e">
        <v>#DIV/0!</v>
      </c>
      <c r="DX183" s="3" t="e">
        <v>#DIV/0!</v>
      </c>
      <c r="DY183" s="3" t="e">
        <v>#DIV/0!</v>
      </c>
      <c r="DZ183" s="3" t="e">
        <v>#DIV/0!</v>
      </c>
      <c r="EA183" s="3" t="e">
        <v>#DIV/0!</v>
      </c>
      <c r="EB183" s="3" t="e">
        <v>#DIV/0!</v>
      </c>
      <c r="EC183" s="3" t="e">
        <v>#DIV/0!</v>
      </c>
      <c r="ED183" s="3" t="e">
        <v>#DIV/0!</v>
      </c>
      <c r="EE183" s="3" t="e">
        <v>#DIV/0!</v>
      </c>
      <c r="EF183" s="3" t="e">
        <v>#DIV/0!</v>
      </c>
      <c r="EG183" s="3" t="e">
        <v>#DIV/0!</v>
      </c>
      <c r="EH183" s="3" t="e">
        <v>#DIV/0!</v>
      </c>
      <c r="EI183" s="3" t="e">
        <v>#DIV/0!</v>
      </c>
      <c r="EJ183" s="3" t="e">
        <v>#DIV/0!</v>
      </c>
      <c r="EK183" s="3" t="e">
        <v>#DIV/0!</v>
      </c>
      <c r="EL183" s="3" t="e">
        <v>#DIV/0!</v>
      </c>
      <c r="EM183" s="3" t="e">
        <v>#DIV/0!</v>
      </c>
      <c r="EN183" s="3" t="e">
        <v>#DIV/0!</v>
      </c>
      <c r="EO183" s="3" t="e">
        <v>#DIV/0!</v>
      </c>
      <c r="EP183" s="3" t="e">
        <v>#DIV/0!</v>
      </c>
      <c r="EQ183" s="3" t="e">
        <v>#DIV/0!</v>
      </c>
      <c r="ER183" s="3" t="e">
        <v>#DIV/0!</v>
      </c>
      <c r="ES183" s="3" t="e">
        <v>#DIV/0!</v>
      </c>
      <c r="ET183" s="3" t="e">
        <v>#DIV/0!</v>
      </c>
      <c r="EU183" s="3" t="e">
        <v>#DIV/0!</v>
      </c>
      <c r="EV183" s="3" t="e">
        <v>#DIV/0!</v>
      </c>
      <c r="EW183" s="3" t="e">
        <v>#DIV/0!</v>
      </c>
      <c r="EX183" s="3" t="e">
        <v>#DIV/0!</v>
      </c>
      <c r="EY183" s="3" t="e">
        <v>#DIV/0!</v>
      </c>
      <c r="EZ183" s="3" t="e">
        <v>#DIV/0!</v>
      </c>
      <c r="FA183" s="4" t="s">
        <v>4911</v>
      </c>
      <c r="FB183" s="4" t="s">
        <v>1767</v>
      </c>
      <c r="FC183" s="4" t="s">
        <v>2391</v>
      </c>
      <c r="FD183" s="4" t="s">
        <v>2725</v>
      </c>
      <c r="FE183" s="4" t="s">
        <v>462</v>
      </c>
      <c r="FF183" s="4" t="s">
        <v>2838</v>
      </c>
      <c r="FG183" s="4" t="s">
        <v>3239</v>
      </c>
      <c r="FH183" s="4" t="s">
        <v>4057</v>
      </c>
      <c r="FI183" s="4" t="s">
        <v>146</v>
      </c>
      <c r="FJ183" s="4" t="s">
        <v>3314</v>
      </c>
      <c r="FK183" s="4" t="s">
        <v>1434</v>
      </c>
      <c r="FL183" s="4" t="s">
        <v>4046</v>
      </c>
      <c r="FM183" s="4" t="s">
        <v>2422</v>
      </c>
      <c r="FN183" s="4" t="s">
        <v>2042</v>
      </c>
      <c r="FO183" s="4" t="s">
        <v>1186</v>
      </c>
      <c r="FP183" s="4" t="s">
        <v>448</v>
      </c>
      <c r="FQ183" s="4" t="s">
        <v>742</v>
      </c>
      <c r="FR183" s="4" t="s">
        <v>175</v>
      </c>
      <c r="FS183" s="4" t="s">
        <v>2680</v>
      </c>
      <c r="FT183" s="4" t="s">
        <v>5195</v>
      </c>
      <c r="FU183" s="4" t="s">
        <v>2056</v>
      </c>
      <c r="FV183" s="4" t="s">
        <v>1555</v>
      </c>
      <c r="FW183" s="4" t="s">
        <v>2856</v>
      </c>
      <c r="FX183" s="4" t="s">
        <v>780</v>
      </c>
      <c r="FY183" s="4" t="s">
        <v>1975</v>
      </c>
      <c r="FZ183" s="4" t="s">
        <v>3484</v>
      </c>
      <c r="GA183" s="4" t="s">
        <v>4407</v>
      </c>
      <c r="GB183" s="4" t="s">
        <v>589</v>
      </c>
      <c r="GC183" s="4" t="s">
        <v>3</v>
      </c>
      <c r="GD183" s="4" t="s">
        <v>1604</v>
      </c>
      <c r="GE183" s="4" t="s">
        <v>1303</v>
      </c>
      <c r="GF183" s="4" t="s">
        <v>1774</v>
      </c>
      <c r="GG183" s="4" t="s">
        <v>145</v>
      </c>
      <c r="GH183" s="4" t="s">
        <v>819</v>
      </c>
      <c r="GI183" s="4" t="s">
        <v>3438</v>
      </c>
      <c r="GJ183" s="4" t="s">
        <v>1761</v>
      </c>
      <c r="GK183" s="4" t="s">
        <v>3</v>
      </c>
      <c r="GL183" s="4" t="s">
        <v>4057</v>
      </c>
      <c r="GM183" s="4" t="s">
        <v>3812</v>
      </c>
      <c r="GN183" s="4" t="s">
        <v>2580</v>
      </c>
      <c r="GO183" s="4" t="s">
        <v>1269</v>
      </c>
      <c r="GP183" s="4" t="s">
        <v>1553</v>
      </c>
      <c r="GQ183" s="4" t="s">
        <v>1861</v>
      </c>
      <c r="GR183" s="4" t="s">
        <v>210</v>
      </c>
      <c r="GS183" s="4" t="s">
        <v>5445</v>
      </c>
      <c r="GT183" s="4" t="s">
        <v>1216</v>
      </c>
      <c r="GU183" s="4" t="s">
        <v>1282</v>
      </c>
      <c r="GV183" s="4" t="s">
        <v>494</v>
      </c>
      <c r="GW183" s="4" t="s">
        <v>163</v>
      </c>
      <c r="GX183" s="4" t="s">
        <v>5527</v>
      </c>
      <c r="GY183" s="4" t="s">
        <v>2331</v>
      </c>
      <c r="GZ183" s="4" t="s">
        <v>3352</v>
      </c>
      <c r="HA183" s="4" t="s">
        <v>1812</v>
      </c>
      <c r="HB183" s="4" t="s">
        <v>2370</v>
      </c>
      <c r="HC183" s="4" t="s">
        <v>2182</v>
      </c>
      <c r="HD183" s="4" t="s">
        <v>5597</v>
      </c>
      <c r="HE183" s="4" t="s">
        <v>1930</v>
      </c>
      <c r="HF183" s="4" t="s">
        <v>3177</v>
      </c>
      <c r="HG183" s="4" t="s">
        <v>963</v>
      </c>
      <c r="HH183" s="4" t="s">
        <v>5640</v>
      </c>
      <c r="HI183" s="4" t="s">
        <v>3406</v>
      </c>
      <c r="HJ183" s="4" t="s">
        <v>1705</v>
      </c>
      <c r="HK183" s="4" t="s">
        <v>5689</v>
      </c>
      <c r="HL183" s="4" t="s">
        <v>4122</v>
      </c>
      <c r="HM183" s="4" t="s">
        <v>2209</v>
      </c>
      <c r="HN183" s="4" t="s">
        <v>2239</v>
      </c>
      <c r="HO183" s="4" t="s">
        <v>5652</v>
      </c>
      <c r="HP183" s="4" t="s">
        <v>4182</v>
      </c>
      <c r="HQ183" s="4" t="s">
        <v>39</v>
      </c>
      <c r="HR183" s="4" t="s">
        <v>4006</v>
      </c>
      <c r="HS183" s="4" t="s">
        <v>5897</v>
      </c>
      <c r="HT183" s="4" t="s">
        <v>5111</v>
      </c>
      <c r="HU183" s="4" t="s">
        <v>4551</v>
      </c>
      <c r="HV183" s="4" t="s">
        <v>685</v>
      </c>
      <c r="HW183" s="4" t="s">
        <v>4270</v>
      </c>
      <c r="HX183" s="4" t="s">
        <v>4225</v>
      </c>
      <c r="HY183" s="4" t="s">
        <v>1841</v>
      </c>
      <c r="HZ183" s="4" t="s">
        <v>3944</v>
      </c>
      <c r="IA183" s="4" t="s">
        <v>2642</v>
      </c>
      <c r="IB183" s="4" t="s">
        <v>3386</v>
      </c>
      <c r="IC183" s="4" t="s">
        <v>868</v>
      </c>
      <c r="ID183" s="4" t="s">
        <v>2841</v>
      </c>
      <c r="IE183" s="4" t="s">
        <v>6096</v>
      </c>
      <c r="IF183" s="4" t="s">
        <v>4320</v>
      </c>
      <c r="IG183" s="4" t="s">
        <v>1268</v>
      </c>
      <c r="IH183" s="4" t="s">
        <v>484</v>
      </c>
      <c r="II183" s="4" t="s">
        <v>386</v>
      </c>
      <c r="IJ183" s="4" t="s">
        <v>2009</v>
      </c>
      <c r="IK183" s="4" t="s">
        <v>1624</v>
      </c>
      <c r="IL183" s="4" t="s">
        <v>1298</v>
      </c>
      <c r="IM183" s="4" t="s">
        <v>1222</v>
      </c>
      <c r="IN183" s="4" t="s">
        <v>6243</v>
      </c>
      <c r="IO183" s="4" t="s">
        <v>196</v>
      </c>
      <c r="IP183" s="4" t="s">
        <v>6272</v>
      </c>
      <c r="IQ183" s="4" t="s">
        <v>1334</v>
      </c>
      <c r="IR183" s="4" t="s">
        <v>595</v>
      </c>
      <c r="IS183" s="4" t="s">
        <v>562</v>
      </c>
      <c r="IT183" s="4" t="s">
        <v>3386</v>
      </c>
      <c r="IU183" s="4" t="s">
        <v>2079</v>
      </c>
      <c r="IV183" s="4" t="s">
        <v>1838</v>
      </c>
      <c r="IW183" s="4" t="s">
        <v>6352</v>
      </c>
      <c r="IX183" s="4" t="s">
        <v>4810</v>
      </c>
      <c r="IY183" s="4" t="s">
        <v>300</v>
      </c>
      <c r="IZ183" s="4" t="s">
        <v>3052</v>
      </c>
      <c r="JA183" s="4" t="s">
        <v>2093</v>
      </c>
      <c r="JB183" s="4" t="s">
        <v>252</v>
      </c>
      <c r="JC183" s="4" t="s">
        <v>1332</v>
      </c>
      <c r="JD183" s="4" t="s">
        <v>240</v>
      </c>
      <c r="JE183" s="4" t="s">
        <v>4501</v>
      </c>
      <c r="JF183" s="4" t="s">
        <v>4049</v>
      </c>
    </row>
    <row r="184" spans="1:266" ht="15.75" thickBot="1">
      <c r="A184" s="8" t="s">
        <v>6609</v>
      </c>
      <c r="B184" s="3" t="e">
        <v>#DIV/0!</v>
      </c>
      <c r="C184" s="3" t="e">
        <v>#DIV/0!</v>
      </c>
      <c r="D184" s="3" t="e">
        <v>#DIV/0!</v>
      </c>
      <c r="E184" s="3" t="e">
        <v>#DIV/0!</v>
      </c>
      <c r="F184" s="3" t="e">
        <v>#DIV/0!</v>
      </c>
      <c r="G184" s="3" t="e">
        <v>#DIV/0!</v>
      </c>
      <c r="H184" s="3" t="e">
        <v>#DIV/0!</v>
      </c>
      <c r="I184" s="3" t="e">
        <v>#DIV/0!</v>
      </c>
      <c r="J184" s="3" t="e">
        <v>#DIV/0!</v>
      </c>
      <c r="K184" s="3" t="e">
        <v>#DIV/0!</v>
      </c>
      <c r="L184" s="3" t="e">
        <v>#DIV/0!</v>
      </c>
      <c r="M184" s="3" t="e">
        <v>#DIV/0!</v>
      </c>
      <c r="N184" s="3" t="e">
        <v>#DIV/0!</v>
      </c>
      <c r="O184" s="3" t="e">
        <v>#DIV/0!</v>
      </c>
      <c r="P184" s="3" t="e">
        <v>#DIV/0!</v>
      </c>
      <c r="Q184" s="3" t="e">
        <v>#DIV/0!</v>
      </c>
      <c r="R184" s="3" t="e">
        <v>#DIV/0!</v>
      </c>
      <c r="S184" s="3" t="e">
        <v>#DIV/0!</v>
      </c>
      <c r="T184" s="3" t="e">
        <v>#DIV/0!</v>
      </c>
      <c r="U184" s="3" t="e">
        <v>#DIV/0!</v>
      </c>
      <c r="V184" s="3" t="e">
        <v>#DIV/0!</v>
      </c>
      <c r="W184" s="3" t="e">
        <v>#DIV/0!</v>
      </c>
      <c r="X184" s="3" t="e">
        <v>#DIV/0!</v>
      </c>
      <c r="Y184" s="3" t="e">
        <v>#DIV/0!</v>
      </c>
      <c r="Z184" s="3" t="e">
        <v>#DIV/0!</v>
      </c>
      <c r="AA184" s="3" t="e">
        <v>#DIV/0!</v>
      </c>
      <c r="AB184" s="3" t="e">
        <v>#DIV/0!</v>
      </c>
      <c r="AC184" s="3" t="e">
        <v>#DIV/0!</v>
      </c>
      <c r="AD184" s="4" t="s">
        <v>183</v>
      </c>
      <c r="AE184" s="4" t="s">
        <v>2692</v>
      </c>
      <c r="AF184" s="4" t="s">
        <v>2714</v>
      </c>
      <c r="AG184" s="4" t="s">
        <v>1010</v>
      </c>
      <c r="AH184" s="4" t="s">
        <v>219</v>
      </c>
      <c r="AI184" s="4" t="s">
        <v>2761</v>
      </c>
      <c r="AJ184" s="4" t="s">
        <v>861</v>
      </c>
      <c r="AK184" s="4" t="s">
        <v>2814</v>
      </c>
      <c r="AL184" s="4" t="s">
        <v>2841</v>
      </c>
      <c r="AM184" s="4" t="s">
        <v>2518</v>
      </c>
      <c r="AN184" s="4" t="s">
        <v>2889</v>
      </c>
      <c r="AO184" s="4" t="s">
        <v>2903</v>
      </c>
      <c r="AP184" s="4" t="s">
        <v>651</v>
      </c>
      <c r="AQ184" s="4" t="s">
        <v>2937</v>
      </c>
      <c r="AR184" s="4" t="s">
        <v>179</v>
      </c>
      <c r="AS184" s="4" t="s">
        <v>801</v>
      </c>
      <c r="AT184" s="4" t="s">
        <v>845</v>
      </c>
      <c r="AU184" s="4" t="s">
        <v>3031</v>
      </c>
      <c r="AV184" s="4" t="s">
        <v>826</v>
      </c>
      <c r="AW184" s="4" t="s">
        <v>1041</v>
      </c>
      <c r="AX184" s="4" t="s">
        <v>2075</v>
      </c>
      <c r="AY184" s="4" t="s">
        <v>2776</v>
      </c>
      <c r="AZ184" s="4" t="s">
        <v>3129</v>
      </c>
      <c r="BA184" s="4" t="s">
        <v>2091</v>
      </c>
      <c r="BB184" s="4" t="s">
        <v>764</v>
      </c>
      <c r="BC184" s="4" t="s">
        <v>2670</v>
      </c>
      <c r="BD184" s="4" t="s">
        <v>89</v>
      </c>
      <c r="BE184" s="4" t="s">
        <v>3209</v>
      </c>
      <c r="BF184" s="4" t="s">
        <v>3224</v>
      </c>
      <c r="BG184" s="4" t="s">
        <v>3242</v>
      </c>
      <c r="BH184" s="4" t="s">
        <v>3261</v>
      </c>
      <c r="BI184" s="4" t="s">
        <v>327</v>
      </c>
      <c r="BJ184" s="4" t="s">
        <v>91</v>
      </c>
      <c r="BK184" s="4" t="s">
        <v>1030</v>
      </c>
      <c r="BL184" s="4" t="s">
        <v>2976</v>
      </c>
      <c r="BM184" s="4" t="s">
        <v>1096</v>
      </c>
      <c r="BN184" s="4" t="s">
        <v>259</v>
      </c>
      <c r="BO184" s="4" t="s">
        <v>689</v>
      </c>
      <c r="BP184" s="4" t="s">
        <v>322</v>
      </c>
      <c r="BQ184" s="4" t="s">
        <v>3408</v>
      </c>
      <c r="BR184" s="4" t="s">
        <v>165</v>
      </c>
      <c r="BS184" s="4" t="s">
        <v>3438</v>
      </c>
      <c r="BT184" s="4" t="s">
        <v>2791</v>
      </c>
      <c r="BU184" s="4" t="s">
        <v>467</v>
      </c>
      <c r="BV184" s="4" t="s">
        <v>3494</v>
      </c>
      <c r="BW184" s="4" t="s">
        <v>7</v>
      </c>
      <c r="BX184" s="4" t="s">
        <v>39</v>
      </c>
      <c r="BY184" s="4" t="s">
        <v>648</v>
      </c>
      <c r="BZ184" s="4" t="s">
        <v>3582</v>
      </c>
      <c r="CA184" s="4" t="s">
        <v>338</v>
      </c>
      <c r="CB184" s="4" t="s">
        <v>3618</v>
      </c>
      <c r="CC184" s="4" t="s">
        <v>3633</v>
      </c>
      <c r="CD184" s="4" t="s">
        <v>1755</v>
      </c>
      <c r="CE184" s="4" t="s">
        <v>3705</v>
      </c>
      <c r="CF184" s="4" t="s">
        <v>3742</v>
      </c>
      <c r="CG184" s="4" t="s">
        <v>3778</v>
      </c>
      <c r="CH184" s="4" t="s">
        <v>3806</v>
      </c>
      <c r="CI184" s="4" t="s">
        <v>748</v>
      </c>
      <c r="CJ184" s="4" t="s">
        <v>905</v>
      </c>
      <c r="CK184" s="4" t="s">
        <v>516</v>
      </c>
      <c r="CL184" s="4" t="s">
        <v>3903</v>
      </c>
      <c r="CM184" s="4" t="s">
        <v>3933</v>
      </c>
      <c r="CN184" s="4" t="s">
        <v>3954</v>
      </c>
      <c r="CO184" s="4" t="s">
        <v>1175</v>
      </c>
      <c r="CP184" s="4" t="s">
        <v>3987</v>
      </c>
      <c r="CQ184" s="4" t="s">
        <v>3355</v>
      </c>
      <c r="CR184" s="4" t="s">
        <v>460</v>
      </c>
      <c r="CS184" s="4" t="s">
        <v>20</v>
      </c>
      <c r="CT184" s="4" t="s">
        <v>4050</v>
      </c>
      <c r="CU184" s="4" t="s">
        <v>560</v>
      </c>
      <c r="CV184" s="4" t="s">
        <v>3175</v>
      </c>
      <c r="CW184" s="4" t="s">
        <v>1679</v>
      </c>
      <c r="CX184" s="4" t="s">
        <v>4127</v>
      </c>
      <c r="CY184" s="4" t="s">
        <v>1086</v>
      </c>
      <c r="CZ184" s="4" t="s">
        <v>4173</v>
      </c>
      <c r="DA184" s="4" t="s">
        <v>4208</v>
      </c>
      <c r="DB184" s="4" t="s">
        <v>440</v>
      </c>
      <c r="DC184" s="4" t="s">
        <v>1263</v>
      </c>
      <c r="DD184" s="4" t="s">
        <v>4256</v>
      </c>
      <c r="DE184" s="4" t="s">
        <v>1977</v>
      </c>
      <c r="DF184" s="4" t="s">
        <v>909</v>
      </c>
      <c r="DG184" s="4" t="s">
        <v>3550</v>
      </c>
      <c r="DH184" s="4" t="s">
        <v>4308</v>
      </c>
      <c r="DI184" s="4" t="s">
        <v>1647</v>
      </c>
      <c r="DJ184" s="4" t="s">
        <v>3159</v>
      </c>
      <c r="DK184" s="4" t="s">
        <v>373</v>
      </c>
      <c r="DL184" s="4" t="s">
        <v>1079</v>
      </c>
      <c r="DM184" s="4" t="s">
        <v>4039</v>
      </c>
      <c r="DN184" s="4" t="s">
        <v>1799</v>
      </c>
      <c r="DO184" s="4" t="s">
        <v>4438</v>
      </c>
      <c r="DP184" s="4" t="s">
        <v>4460</v>
      </c>
      <c r="DQ184" s="4" t="s">
        <v>3614</v>
      </c>
      <c r="DR184" s="4" t="s">
        <v>545</v>
      </c>
      <c r="DS184" s="4" t="s">
        <v>1977</v>
      </c>
      <c r="DT184" s="4" t="s">
        <v>2422</v>
      </c>
      <c r="DU184" s="4" t="s">
        <v>1006</v>
      </c>
      <c r="DV184" s="4" t="s">
        <v>2847</v>
      </c>
      <c r="DW184" s="4" t="s">
        <v>4404</v>
      </c>
      <c r="DX184" s="4" t="s">
        <v>616</v>
      </c>
      <c r="DY184" s="4" t="s">
        <v>2839</v>
      </c>
      <c r="DZ184" s="4" t="s">
        <v>2042</v>
      </c>
      <c r="EA184" s="4" t="s">
        <v>2166</v>
      </c>
      <c r="EB184" s="4" t="s">
        <v>3757</v>
      </c>
      <c r="EC184" s="4" t="s">
        <v>1566</v>
      </c>
      <c r="ED184" s="4" t="s">
        <v>1055</v>
      </c>
      <c r="EE184" s="4" t="s">
        <v>2293</v>
      </c>
      <c r="EF184" s="4" t="s">
        <v>4222</v>
      </c>
      <c r="EG184" s="4" t="s">
        <v>1990</v>
      </c>
      <c r="EH184" s="4" t="s">
        <v>434</v>
      </c>
      <c r="EI184" s="4" t="s">
        <v>3133</v>
      </c>
      <c r="EJ184" s="4" t="s">
        <v>1086</v>
      </c>
      <c r="EK184" s="4" t="s">
        <v>4735</v>
      </c>
      <c r="EL184" s="4" t="s">
        <v>657</v>
      </c>
      <c r="EM184" s="4" t="s">
        <v>393</v>
      </c>
      <c r="EN184" s="4" t="s">
        <v>541</v>
      </c>
      <c r="EO184" s="4" t="s">
        <v>2113</v>
      </c>
      <c r="EP184" s="4" t="s">
        <v>865</v>
      </c>
      <c r="EQ184" s="4" t="s">
        <v>575</v>
      </c>
      <c r="ER184" s="4" t="s">
        <v>711</v>
      </c>
      <c r="ES184" s="4" t="s">
        <v>615</v>
      </c>
      <c r="ET184" s="4" t="s">
        <v>4024</v>
      </c>
      <c r="EU184" s="4" t="s">
        <v>2718</v>
      </c>
      <c r="EV184" s="4" t="s">
        <v>478</v>
      </c>
      <c r="EW184" s="4" t="s">
        <v>4579</v>
      </c>
      <c r="EX184" s="4" t="s">
        <v>2877</v>
      </c>
      <c r="EY184" s="4" t="s">
        <v>1555</v>
      </c>
      <c r="EZ184" s="4" t="s">
        <v>1956</v>
      </c>
      <c r="FA184" s="4" t="s">
        <v>297</v>
      </c>
      <c r="FB184" s="4" t="s">
        <v>816</v>
      </c>
      <c r="FC184" s="4" t="s">
        <v>1797</v>
      </c>
      <c r="FD184" s="4" t="s">
        <v>4717</v>
      </c>
      <c r="FE184" s="4" t="s">
        <v>310</v>
      </c>
      <c r="FF184" s="4" t="s">
        <v>4974</v>
      </c>
      <c r="FG184" s="4" t="s">
        <v>4078</v>
      </c>
      <c r="FH184" s="4" t="s">
        <v>1091</v>
      </c>
      <c r="FI184" s="4" t="s">
        <v>2555</v>
      </c>
      <c r="FJ184" s="4" t="s">
        <v>5041</v>
      </c>
      <c r="FK184" s="4" t="s">
        <v>1529</v>
      </c>
      <c r="FL184" s="4" t="s">
        <v>2992</v>
      </c>
      <c r="FM184" s="4" t="s">
        <v>389</v>
      </c>
      <c r="FN184" s="4" t="s">
        <v>835</v>
      </c>
      <c r="FO184" s="4" t="s">
        <v>1603</v>
      </c>
      <c r="FP184" s="4" t="s">
        <v>428</v>
      </c>
      <c r="FQ184" s="4" t="s">
        <v>258</v>
      </c>
      <c r="FR184" s="4" t="s">
        <v>2070</v>
      </c>
      <c r="FS184" s="4" t="s">
        <v>1205</v>
      </c>
      <c r="FT184" s="4" t="s">
        <v>1850</v>
      </c>
      <c r="FU184" s="4" t="s">
        <v>900</v>
      </c>
      <c r="FV184" s="4" t="s">
        <v>2939</v>
      </c>
      <c r="FW184" s="4" t="s">
        <v>705</v>
      </c>
      <c r="FX184" s="4" t="s">
        <v>3341</v>
      </c>
      <c r="FY184" s="4" t="s">
        <v>3547</v>
      </c>
      <c r="FZ184" s="4" t="s">
        <v>987</v>
      </c>
      <c r="GA184" s="4" t="s">
        <v>672</v>
      </c>
      <c r="GB184" s="4" t="s">
        <v>1154</v>
      </c>
      <c r="GC184" s="4" t="s">
        <v>1021</v>
      </c>
      <c r="GD184" s="4" t="s">
        <v>2361</v>
      </c>
      <c r="GE184" s="4" t="s">
        <v>4012</v>
      </c>
      <c r="GF184" s="4" t="s">
        <v>3221</v>
      </c>
      <c r="GG184" s="4" t="s">
        <v>3484</v>
      </c>
      <c r="GH184" s="4" t="s">
        <v>335</v>
      </c>
      <c r="GI184" s="4" t="s">
        <v>3363</v>
      </c>
      <c r="GJ184" s="4" t="s">
        <v>2619</v>
      </c>
      <c r="GK184" s="4" t="s">
        <v>3840</v>
      </c>
      <c r="GL184" s="4" t="s">
        <v>2365</v>
      </c>
      <c r="GM184" s="4" t="s">
        <v>2893</v>
      </c>
      <c r="GN184" s="4" t="s">
        <v>1052</v>
      </c>
      <c r="GO184" s="4" t="s">
        <v>731</v>
      </c>
      <c r="GP184" s="4" t="s">
        <v>4680</v>
      </c>
      <c r="GQ184" s="4" t="s">
        <v>436</v>
      </c>
      <c r="GR184" s="4" t="s">
        <v>392</v>
      </c>
      <c r="GS184" s="4" t="s">
        <v>5446</v>
      </c>
      <c r="GT184" s="4" t="s">
        <v>1359</v>
      </c>
      <c r="GU184" s="4" t="s">
        <v>684</v>
      </c>
      <c r="GV184" s="4" t="s">
        <v>851</v>
      </c>
      <c r="GW184" s="4" t="s">
        <v>1500</v>
      </c>
      <c r="GX184" s="4" t="s">
        <v>833</v>
      </c>
      <c r="GY184" s="4" t="s">
        <v>1268</v>
      </c>
      <c r="GZ184" s="4" t="s">
        <v>844</v>
      </c>
      <c r="HA184" s="4" t="s">
        <v>2083</v>
      </c>
      <c r="HB184" s="4" t="s">
        <v>974</v>
      </c>
      <c r="HC184" s="4" t="s">
        <v>3004</v>
      </c>
      <c r="HD184" s="4" t="s">
        <v>1559</v>
      </c>
      <c r="HE184" s="4" t="s">
        <v>600</v>
      </c>
      <c r="HF184" s="4" t="s">
        <v>2200</v>
      </c>
      <c r="HG184" s="4" t="s">
        <v>3439</v>
      </c>
      <c r="HH184" s="4" t="s">
        <v>3115</v>
      </c>
      <c r="HI184" s="4" t="s">
        <v>530</v>
      </c>
      <c r="HJ184" s="4" t="s">
        <v>652</v>
      </c>
      <c r="HK184" s="4" t="s">
        <v>2415</v>
      </c>
      <c r="HL184" s="4" t="s">
        <v>2232</v>
      </c>
      <c r="HM184" s="4" t="s">
        <v>741</v>
      </c>
      <c r="HN184" s="4" t="s">
        <v>2330</v>
      </c>
      <c r="HO184" s="4" t="s">
        <v>2510</v>
      </c>
      <c r="HP184" s="4" t="s">
        <v>2390</v>
      </c>
      <c r="HQ184" s="4" t="s">
        <v>1642</v>
      </c>
      <c r="HR184" s="4" t="s">
        <v>2357</v>
      </c>
      <c r="HS184" s="4" t="s">
        <v>625</v>
      </c>
      <c r="HT184" s="4" t="s">
        <v>1101</v>
      </c>
      <c r="HU184" s="4" t="s">
        <v>3217</v>
      </c>
      <c r="HV184" s="4" t="s">
        <v>918</v>
      </c>
      <c r="HW184" s="4" t="s">
        <v>3460</v>
      </c>
      <c r="HX184" s="4" t="s">
        <v>2274</v>
      </c>
      <c r="HY184" s="4" t="s">
        <v>4252</v>
      </c>
      <c r="HZ184" s="4" t="s">
        <v>1240</v>
      </c>
      <c r="IA184" s="4" t="s">
        <v>1238</v>
      </c>
      <c r="IB184" s="4" t="s">
        <v>1845</v>
      </c>
      <c r="IC184" s="4" t="s">
        <v>1583</v>
      </c>
      <c r="ID184" s="4" t="s">
        <v>1515</v>
      </c>
      <c r="IE184" s="4" t="s">
        <v>255</v>
      </c>
      <c r="IF184" s="4" t="s">
        <v>4680</v>
      </c>
      <c r="IG184" s="4" t="s">
        <v>1388</v>
      </c>
      <c r="IH184" s="4" t="s">
        <v>449</v>
      </c>
      <c r="II184" s="4" t="s">
        <v>2678</v>
      </c>
      <c r="IJ184" s="4" t="s">
        <v>3398</v>
      </c>
      <c r="IK184" s="4" t="s">
        <v>2106</v>
      </c>
      <c r="IL184" s="4" t="s">
        <v>420</v>
      </c>
      <c r="IM184" s="4" t="s">
        <v>1747</v>
      </c>
      <c r="IN184" s="4" t="s">
        <v>6244</v>
      </c>
      <c r="IO184" s="4" t="s">
        <v>341</v>
      </c>
      <c r="IP184" s="4" t="s">
        <v>73</v>
      </c>
      <c r="IQ184" s="4" t="s">
        <v>1595</v>
      </c>
      <c r="IR184" s="4" t="s">
        <v>1554</v>
      </c>
      <c r="IS184" s="4" t="s">
        <v>1116</v>
      </c>
      <c r="IT184" s="4" t="s">
        <v>3026</v>
      </c>
      <c r="IU184" s="4" t="s">
        <v>4319</v>
      </c>
      <c r="IV184" s="4" t="s">
        <v>1027</v>
      </c>
      <c r="IW184" s="4" t="s">
        <v>1658</v>
      </c>
      <c r="IX184" s="4" t="s">
        <v>4484</v>
      </c>
      <c r="IY184" s="4" t="s">
        <v>2749</v>
      </c>
      <c r="IZ184" s="4" t="s">
        <v>1468</v>
      </c>
      <c r="JA184" s="4" t="s">
        <v>3093</v>
      </c>
      <c r="JB184" s="4" t="s">
        <v>316</v>
      </c>
      <c r="JC184" s="4" t="s">
        <v>603</v>
      </c>
      <c r="JD184" s="4" t="s">
        <v>1097</v>
      </c>
      <c r="JE184" s="4" t="s">
        <v>5490</v>
      </c>
      <c r="JF184" s="4" t="s">
        <v>2980</v>
      </c>
    </row>
    <row r="185" spans="1:266" ht="15.75" thickBot="1">
      <c r="A185" s="8" t="s">
        <v>6610</v>
      </c>
      <c r="B185" s="3" t="e">
        <v>#DIV/0!</v>
      </c>
      <c r="C185" s="3" t="e">
        <v>#DIV/0!</v>
      </c>
      <c r="D185" s="3" t="e">
        <v>#DIV/0!</v>
      </c>
      <c r="E185" s="3" t="e">
        <v>#DIV/0!</v>
      </c>
      <c r="F185" s="3" t="e">
        <v>#DIV/0!</v>
      </c>
      <c r="G185" s="3" t="e">
        <v>#DIV/0!</v>
      </c>
      <c r="H185" s="3" t="e">
        <v>#DIV/0!</v>
      </c>
      <c r="I185" s="3" t="e">
        <v>#DIV/0!</v>
      </c>
      <c r="J185" s="3" t="e">
        <v>#DIV/0!</v>
      </c>
      <c r="K185" s="3" t="e">
        <v>#DIV/0!</v>
      </c>
      <c r="L185" s="3" t="e">
        <v>#DIV/0!</v>
      </c>
      <c r="M185" s="3" t="e">
        <v>#DIV/0!</v>
      </c>
      <c r="N185" s="3" t="e">
        <v>#DIV/0!</v>
      </c>
      <c r="O185" s="3" t="e">
        <v>#DIV/0!</v>
      </c>
      <c r="P185" s="3" t="e">
        <v>#DIV/0!</v>
      </c>
      <c r="Q185" s="3" t="e">
        <v>#DIV/0!</v>
      </c>
      <c r="R185" s="3" t="e">
        <v>#DIV/0!</v>
      </c>
      <c r="S185" s="3" t="e">
        <v>#DIV/0!</v>
      </c>
      <c r="T185" s="3" t="e">
        <v>#DIV/0!</v>
      </c>
      <c r="U185" s="3" t="e">
        <v>#DIV/0!</v>
      </c>
      <c r="V185" s="3" t="e">
        <v>#DIV/0!</v>
      </c>
      <c r="W185" s="3" t="e">
        <v>#DIV/0!</v>
      </c>
      <c r="X185" s="3" t="e">
        <v>#DIV/0!</v>
      </c>
      <c r="Y185" s="3" t="e">
        <v>#DIV/0!</v>
      </c>
      <c r="Z185" s="3" t="e">
        <v>#DIV/0!</v>
      </c>
      <c r="AA185" s="3" t="e">
        <v>#DIV/0!</v>
      </c>
      <c r="AB185" s="3" t="e">
        <v>#DIV/0!</v>
      </c>
      <c r="AC185" s="3" t="e">
        <v>#DIV/0!</v>
      </c>
      <c r="AD185" s="3" t="e">
        <v>#DIV/0!</v>
      </c>
      <c r="AE185" s="3" t="e">
        <v>#DIV/0!</v>
      </c>
      <c r="AF185" s="3" t="e">
        <v>#DIV/0!</v>
      </c>
      <c r="AG185" s="3" t="e">
        <v>#DIV/0!</v>
      </c>
      <c r="AH185" s="3" t="e">
        <v>#DIV/0!</v>
      </c>
      <c r="AI185" s="3" t="e">
        <v>#DIV/0!</v>
      </c>
      <c r="AJ185" s="3" t="e">
        <v>#DIV/0!</v>
      </c>
      <c r="AK185" s="3" t="e">
        <v>#DIV/0!</v>
      </c>
      <c r="AL185" s="3" t="e">
        <v>#DIV/0!</v>
      </c>
      <c r="AM185" s="3" t="e">
        <v>#DIV/0!</v>
      </c>
      <c r="AN185" s="3" t="e">
        <v>#DIV/0!</v>
      </c>
      <c r="AO185" s="3" t="e">
        <v>#DIV/0!</v>
      </c>
      <c r="AP185" s="3" t="e">
        <v>#DIV/0!</v>
      </c>
      <c r="AQ185" s="3" t="e">
        <v>#DIV/0!</v>
      </c>
      <c r="AR185" s="3" t="e">
        <v>#DIV/0!</v>
      </c>
      <c r="AS185" s="3" t="e">
        <v>#DIV/0!</v>
      </c>
      <c r="AT185" s="3" t="e">
        <v>#DIV/0!</v>
      </c>
      <c r="AU185" s="3" t="e">
        <v>#DIV/0!</v>
      </c>
      <c r="AV185" s="3" t="e">
        <v>#DIV/0!</v>
      </c>
      <c r="AW185" s="3" t="e">
        <v>#DIV/0!</v>
      </c>
      <c r="AX185" s="3" t="e">
        <v>#DIV/0!</v>
      </c>
      <c r="AY185" s="3" t="e">
        <v>#DIV/0!</v>
      </c>
      <c r="AZ185" s="3" t="e">
        <v>#DIV/0!</v>
      </c>
      <c r="BA185" s="3" t="e">
        <v>#DIV/0!</v>
      </c>
      <c r="BB185" s="3" t="e">
        <v>#DIV/0!</v>
      </c>
      <c r="BC185" s="3" t="e">
        <v>#DIV/0!</v>
      </c>
      <c r="BD185" s="3" t="e">
        <v>#DIV/0!</v>
      </c>
      <c r="BE185" s="3" t="e">
        <v>#DIV/0!</v>
      </c>
      <c r="BF185" s="3" t="e">
        <v>#DIV/0!</v>
      </c>
      <c r="BG185" s="3" t="e">
        <v>#DIV/0!</v>
      </c>
      <c r="BH185" s="3" t="e">
        <v>#DIV/0!</v>
      </c>
      <c r="BI185" s="3" t="e">
        <v>#DIV/0!</v>
      </c>
      <c r="BJ185" s="3" t="e">
        <v>#DIV/0!</v>
      </c>
      <c r="BK185" s="3" t="e">
        <v>#DIV/0!</v>
      </c>
      <c r="BL185" s="3" t="e">
        <v>#DIV/0!</v>
      </c>
      <c r="BM185" s="3" t="e">
        <v>#DIV/0!</v>
      </c>
      <c r="BN185" s="3" t="e">
        <v>#DIV/0!</v>
      </c>
      <c r="BO185" s="3" t="e">
        <v>#DIV/0!</v>
      </c>
      <c r="BP185" s="3" t="e">
        <v>#DIV/0!</v>
      </c>
      <c r="BQ185" s="3" t="e">
        <v>#DIV/0!</v>
      </c>
      <c r="BR185" s="3" t="e">
        <v>#DIV/0!</v>
      </c>
      <c r="BS185" s="3" t="e">
        <v>#DIV/0!</v>
      </c>
      <c r="BT185" s="3" t="e">
        <v>#DIV/0!</v>
      </c>
      <c r="BU185" s="3" t="e">
        <v>#DIV/0!</v>
      </c>
      <c r="BV185" s="3" t="e">
        <v>#DIV/0!</v>
      </c>
      <c r="BW185" s="3" t="e">
        <v>#DIV/0!</v>
      </c>
      <c r="BX185" s="3" t="e">
        <v>#DIV/0!</v>
      </c>
      <c r="BY185" s="3" t="e">
        <v>#DIV/0!</v>
      </c>
      <c r="BZ185" s="3" t="e">
        <v>#DIV/0!</v>
      </c>
      <c r="CA185" s="3" t="e">
        <v>#DIV/0!</v>
      </c>
      <c r="CB185" s="3" t="e">
        <v>#DIV/0!</v>
      </c>
      <c r="CC185" s="3" t="e">
        <v>#DIV/0!</v>
      </c>
      <c r="CD185" s="3" t="e">
        <v>#DIV/0!</v>
      </c>
      <c r="CE185" s="3" t="e">
        <v>#DIV/0!</v>
      </c>
      <c r="CF185" s="3" t="e">
        <v>#DIV/0!</v>
      </c>
      <c r="CG185" s="3" t="e">
        <v>#DIV/0!</v>
      </c>
      <c r="CH185" s="3" t="e">
        <v>#DIV/0!</v>
      </c>
      <c r="CI185" s="3" t="e">
        <v>#DIV/0!</v>
      </c>
      <c r="CJ185" s="3" t="e">
        <v>#DIV/0!</v>
      </c>
      <c r="CK185" s="3" t="e">
        <v>#DIV/0!</v>
      </c>
      <c r="CL185" s="3" t="e">
        <v>#DIV/0!</v>
      </c>
      <c r="CM185" s="3" t="e">
        <v>#DIV/0!</v>
      </c>
      <c r="CN185" s="3" t="e">
        <v>#DIV/0!</v>
      </c>
      <c r="CO185" s="3" t="e">
        <v>#DIV/0!</v>
      </c>
      <c r="CP185" s="3" t="e">
        <v>#DIV/0!</v>
      </c>
      <c r="CQ185" s="3" t="e">
        <v>#DIV/0!</v>
      </c>
      <c r="CR185" s="3" t="e">
        <v>#DIV/0!</v>
      </c>
      <c r="CS185" s="3" t="e">
        <v>#DIV/0!</v>
      </c>
      <c r="CT185" s="3" t="e">
        <v>#DIV/0!</v>
      </c>
      <c r="CU185" s="3" t="e">
        <v>#DIV/0!</v>
      </c>
      <c r="CV185" s="3" t="e">
        <v>#DIV/0!</v>
      </c>
      <c r="CW185" s="3" t="e">
        <v>#DIV/0!</v>
      </c>
      <c r="CX185" s="3" t="e">
        <v>#DIV/0!</v>
      </c>
      <c r="CY185" s="3" t="e">
        <v>#DIV/0!</v>
      </c>
      <c r="CZ185" s="3" t="e">
        <v>#DIV/0!</v>
      </c>
      <c r="DA185" s="3" t="e">
        <v>#DIV/0!</v>
      </c>
      <c r="DB185" s="3" t="e">
        <v>#DIV/0!</v>
      </c>
      <c r="DC185" s="3" t="e">
        <v>#DIV/0!</v>
      </c>
      <c r="DD185" s="3" t="e">
        <v>#DIV/0!</v>
      </c>
      <c r="DE185" s="3" t="e">
        <v>#DIV/0!</v>
      </c>
      <c r="DF185" s="3" t="e">
        <v>#DIV/0!</v>
      </c>
      <c r="DG185" s="3" t="e">
        <v>#DIV/0!</v>
      </c>
      <c r="DH185" s="3" t="e">
        <v>#DIV/0!</v>
      </c>
      <c r="DI185" s="3" t="e">
        <v>#DIV/0!</v>
      </c>
      <c r="DJ185" s="3" t="e">
        <v>#DIV/0!</v>
      </c>
      <c r="DK185" s="3" t="e">
        <v>#DIV/0!</v>
      </c>
      <c r="DL185" s="3" t="e">
        <v>#DIV/0!</v>
      </c>
      <c r="DM185" s="3" t="e">
        <v>#DIV/0!</v>
      </c>
      <c r="DN185" s="3" t="e">
        <v>#DIV/0!</v>
      </c>
      <c r="DO185" s="3" t="e">
        <v>#DIV/0!</v>
      </c>
      <c r="DP185" s="3" t="e">
        <v>#DIV/0!</v>
      </c>
      <c r="DQ185" s="3" t="e">
        <v>#DIV/0!</v>
      </c>
      <c r="DR185" s="3" t="e">
        <v>#DIV/0!</v>
      </c>
      <c r="DS185" s="3" t="e">
        <v>#DIV/0!</v>
      </c>
      <c r="DT185" s="3" t="e">
        <v>#DIV/0!</v>
      </c>
      <c r="DU185" s="3" t="e">
        <v>#DIV/0!</v>
      </c>
      <c r="DV185" s="3" t="e">
        <v>#DIV/0!</v>
      </c>
      <c r="DW185" s="3" t="e">
        <v>#DIV/0!</v>
      </c>
      <c r="DX185" s="3" t="e">
        <v>#DIV/0!</v>
      </c>
      <c r="DY185" s="3" t="e">
        <v>#DIV/0!</v>
      </c>
      <c r="DZ185" s="3" t="e">
        <v>#DIV/0!</v>
      </c>
      <c r="EA185" s="3" t="e">
        <v>#DIV/0!</v>
      </c>
      <c r="EB185" s="3" t="e">
        <v>#DIV/0!</v>
      </c>
      <c r="EC185" s="3" t="e">
        <v>#DIV/0!</v>
      </c>
      <c r="ED185" s="3" t="e">
        <v>#DIV/0!</v>
      </c>
      <c r="EE185" s="3" t="e">
        <v>#DIV/0!</v>
      </c>
      <c r="EF185" s="3" t="e">
        <v>#DIV/0!</v>
      </c>
      <c r="EG185" s="3" t="e">
        <v>#DIV/0!</v>
      </c>
      <c r="EH185" s="3" t="e">
        <v>#DIV/0!</v>
      </c>
      <c r="EI185" s="3" t="e">
        <v>#DIV/0!</v>
      </c>
      <c r="EJ185" s="3" t="e">
        <v>#DIV/0!</v>
      </c>
      <c r="EK185" s="3" t="e">
        <v>#DIV/0!</v>
      </c>
      <c r="EL185" s="3" t="e">
        <v>#DIV/0!</v>
      </c>
      <c r="EM185" s="3" t="e">
        <v>#DIV/0!</v>
      </c>
      <c r="EN185" s="3" t="e">
        <v>#DIV/0!</v>
      </c>
      <c r="EO185" s="3" t="e">
        <v>#DIV/0!</v>
      </c>
      <c r="EP185" s="3" t="e">
        <v>#DIV/0!</v>
      </c>
      <c r="EQ185" s="3" t="e">
        <v>#DIV/0!</v>
      </c>
      <c r="ER185" s="3" t="e">
        <v>#DIV/0!</v>
      </c>
      <c r="ES185" s="3" t="e">
        <v>#DIV/0!</v>
      </c>
      <c r="ET185" s="3" t="e">
        <v>#DIV/0!</v>
      </c>
      <c r="EU185" s="3" t="e">
        <v>#DIV/0!</v>
      </c>
      <c r="EV185" s="3" t="e">
        <v>#DIV/0!</v>
      </c>
      <c r="EW185" s="4" t="s">
        <v>2683</v>
      </c>
      <c r="EX185" s="4" t="s">
        <v>4864</v>
      </c>
      <c r="EY185" s="4" t="s">
        <v>951</v>
      </c>
      <c r="EZ185" s="4" t="s">
        <v>1268</v>
      </c>
      <c r="FA185" s="4" t="s">
        <v>1986</v>
      </c>
      <c r="FB185" s="4" t="s">
        <v>717</v>
      </c>
      <c r="FC185" s="4" t="s">
        <v>1405</v>
      </c>
      <c r="FD185" s="4" t="s">
        <v>442</v>
      </c>
      <c r="FE185" s="4" t="s">
        <v>833</v>
      </c>
      <c r="FF185" s="4" t="s">
        <v>1002</v>
      </c>
      <c r="FG185" s="4" t="s">
        <v>223</v>
      </c>
      <c r="FH185" s="4" t="s">
        <v>1760</v>
      </c>
      <c r="FI185" s="4" t="s">
        <v>886</v>
      </c>
      <c r="FJ185" s="4" t="s">
        <v>1712</v>
      </c>
      <c r="FK185" s="4" t="s">
        <v>1718</v>
      </c>
      <c r="FL185" s="4" t="s">
        <v>2772</v>
      </c>
      <c r="FM185" s="4" t="s">
        <v>838</v>
      </c>
      <c r="FN185" s="4" t="s">
        <v>604</v>
      </c>
      <c r="FO185" s="4" t="s">
        <v>2112</v>
      </c>
      <c r="FP185" s="4" t="s">
        <v>3174</v>
      </c>
      <c r="FQ185" s="4" t="s">
        <v>484</v>
      </c>
      <c r="FR185" s="4" t="s">
        <v>760</v>
      </c>
      <c r="FS185" s="4" t="s">
        <v>633</v>
      </c>
      <c r="FT185" s="4" t="s">
        <v>207</v>
      </c>
      <c r="FU185" s="4" t="s">
        <v>781</v>
      </c>
      <c r="FV185" s="4" t="s">
        <v>3</v>
      </c>
      <c r="FW185" s="4" t="s">
        <v>1513</v>
      </c>
      <c r="FX185" s="4" t="s">
        <v>302</v>
      </c>
      <c r="FY185" s="4" t="s">
        <v>1297</v>
      </c>
      <c r="FZ185" s="4" t="s">
        <v>2951</v>
      </c>
      <c r="GA185" s="4" t="s">
        <v>603</v>
      </c>
      <c r="GB185" s="4" t="s">
        <v>621</v>
      </c>
      <c r="GC185" s="4" t="s">
        <v>1817</v>
      </c>
      <c r="GD185" s="4" t="s">
        <v>4185</v>
      </c>
      <c r="GE185" s="4" t="s">
        <v>4988</v>
      </c>
      <c r="GF185" s="4" t="s">
        <v>4024</v>
      </c>
      <c r="GG185" s="4" t="s">
        <v>2553</v>
      </c>
      <c r="GH185" s="4" t="s">
        <v>355</v>
      </c>
      <c r="GI185" s="4" t="s">
        <v>4480</v>
      </c>
      <c r="GJ185" s="4" t="s">
        <v>3</v>
      </c>
      <c r="GK185" s="4" t="s">
        <v>2090</v>
      </c>
      <c r="GL185" s="4" t="s">
        <v>741</v>
      </c>
      <c r="GM185" s="4" t="s">
        <v>14</v>
      </c>
      <c r="GN185" s="4" t="s">
        <v>342</v>
      </c>
      <c r="GO185" s="4" t="s">
        <v>1119</v>
      </c>
      <c r="GP185" s="4" t="s">
        <v>290</v>
      </c>
      <c r="GQ185" s="4" t="s">
        <v>3</v>
      </c>
      <c r="GR185" s="4" t="s">
        <v>2642</v>
      </c>
      <c r="GS185" s="4" t="s">
        <v>4368</v>
      </c>
      <c r="GT185" s="4" t="s">
        <v>1772</v>
      </c>
      <c r="GU185" s="4" t="s">
        <v>1155</v>
      </c>
      <c r="GV185" s="4" t="s">
        <v>5487</v>
      </c>
      <c r="GW185" s="4" t="s">
        <v>2762</v>
      </c>
      <c r="GX185" s="4" t="s">
        <v>1205</v>
      </c>
      <c r="GY185" s="4" t="s">
        <v>1539</v>
      </c>
      <c r="GZ185" s="4" t="s">
        <v>3</v>
      </c>
      <c r="HA185" s="4" t="s">
        <v>643</v>
      </c>
      <c r="HB185" s="4" t="s">
        <v>224</v>
      </c>
      <c r="HC185" s="4" t="s">
        <v>774</v>
      </c>
      <c r="HD185" s="4" t="s">
        <v>310</v>
      </c>
      <c r="HE185" s="4" t="s">
        <v>2006</v>
      </c>
      <c r="HF185" s="4" t="s">
        <v>851</v>
      </c>
      <c r="HG185" s="4" t="s">
        <v>269</v>
      </c>
      <c r="HH185" s="4" t="s">
        <v>886</v>
      </c>
      <c r="HI185" s="4" t="s">
        <v>4697</v>
      </c>
      <c r="HJ185" s="4" t="s">
        <v>5674</v>
      </c>
      <c r="HK185" s="4" t="s">
        <v>1944</v>
      </c>
      <c r="HL185" s="4" t="s">
        <v>1273</v>
      </c>
      <c r="HM185" s="4" t="s">
        <v>5776</v>
      </c>
      <c r="HN185" s="4" t="s">
        <v>5810</v>
      </c>
      <c r="HO185" s="4" t="s">
        <v>3</v>
      </c>
      <c r="HP185" s="4" t="s">
        <v>3762</v>
      </c>
      <c r="HQ185" s="4" t="s">
        <v>407</v>
      </c>
      <c r="HR185" s="4" t="s">
        <v>4102</v>
      </c>
      <c r="HS185" s="4" t="s">
        <v>1897</v>
      </c>
      <c r="HT185" s="4" t="s">
        <v>565</v>
      </c>
      <c r="HU185" s="4" t="s">
        <v>1009</v>
      </c>
      <c r="HV185" s="4" t="s">
        <v>1632</v>
      </c>
      <c r="HW185" s="4" t="s">
        <v>2883</v>
      </c>
      <c r="HX185" s="4" t="s">
        <v>1239</v>
      </c>
      <c r="HY185" s="4" t="s">
        <v>948</v>
      </c>
      <c r="HZ185" s="4" t="s">
        <v>66</v>
      </c>
      <c r="IA185" s="4" t="s">
        <v>3406</v>
      </c>
      <c r="IB185" s="4" t="s">
        <v>405</v>
      </c>
      <c r="IC185" s="4" t="s">
        <v>637</v>
      </c>
      <c r="ID185" s="4" t="s">
        <v>2201</v>
      </c>
      <c r="IE185" s="4" t="s">
        <v>1805</v>
      </c>
      <c r="IF185" s="4" t="s">
        <v>1064</v>
      </c>
      <c r="IG185" s="4" t="s">
        <v>3392</v>
      </c>
      <c r="IH185" s="4" t="s">
        <v>293</v>
      </c>
      <c r="II185" s="4" t="s">
        <v>758</v>
      </c>
      <c r="IJ185" s="4" t="s">
        <v>1840</v>
      </c>
      <c r="IK185" s="4" t="s">
        <v>3347</v>
      </c>
      <c r="IL185" s="4" t="s">
        <v>3680</v>
      </c>
      <c r="IM185" s="4" t="s">
        <v>2164</v>
      </c>
      <c r="IN185" s="4" t="s">
        <v>1740</v>
      </c>
      <c r="IO185" s="4" t="s">
        <v>3</v>
      </c>
      <c r="IP185" s="4" t="s">
        <v>6273</v>
      </c>
      <c r="IQ185" s="4" t="s">
        <v>1696</v>
      </c>
      <c r="IR185" s="4" t="s">
        <v>44</v>
      </c>
      <c r="IS185" s="4" t="s">
        <v>1016</v>
      </c>
      <c r="IT185" s="4" t="s">
        <v>2735</v>
      </c>
      <c r="IU185" s="4" t="s">
        <v>6330</v>
      </c>
      <c r="IV185" s="4" t="s">
        <v>3930</v>
      </c>
      <c r="IW185" s="4" t="s">
        <v>283</v>
      </c>
      <c r="IX185" s="4" t="s">
        <v>4020</v>
      </c>
      <c r="IY185" s="4" t="s">
        <v>259</v>
      </c>
      <c r="IZ185" s="4" t="s">
        <v>1971</v>
      </c>
      <c r="JA185" s="4" t="s">
        <v>3350</v>
      </c>
      <c r="JB185" s="4" t="s">
        <v>2658</v>
      </c>
      <c r="JC185" s="4" t="s">
        <v>99</v>
      </c>
      <c r="JD185" s="4" t="s">
        <v>1675</v>
      </c>
      <c r="JE185" s="4" t="s">
        <v>343</v>
      </c>
      <c r="JF185" s="4" t="s">
        <v>902</v>
      </c>
    </row>
    <row r="186" spans="1:266" ht="15.75" thickBot="1">
      <c r="A186" s="8" t="s">
        <v>6611</v>
      </c>
      <c r="B186" s="3" t="e">
        <v>#DIV/0!</v>
      </c>
      <c r="C186" s="3" t="e">
        <v>#DIV/0!</v>
      </c>
      <c r="D186" s="3" t="e">
        <v>#DIV/0!</v>
      </c>
      <c r="E186" s="3" t="e">
        <v>#DIV/0!</v>
      </c>
      <c r="F186" s="3" t="e">
        <v>#DIV/0!</v>
      </c>
      <c r="G186" s="3" t="e">
        <v>#DIV/0!</v>
      </c>
      <c r="H186" s="3" t="e">
        <v>#DIV/0!</v>
      </c>
      <c r="I186" s="3" t="e">
        <v>#DIV/0!</v>
      </c>
      <c r="J186" s="3" t="e">
        <v>#DIV/0!</v>
      </c>
      <c r="K186" s="3" t="e">
        <v>#DIV/0!</v>
      </c>
      <c r="L186" s="3" t="e">
        <v>#DIV/0!</v>
      </c>
      <c r="M186" s="3" t="e">
        <v>#DIV/0!</v>
      </c>
      <c r="N186" s="3" t="e">
        <v>#DIV/0!</v>
      </c>
      <c r="O186" s="3" t="e">
        <v>#DIV/0!</v>
      </c>
      <c r="P186" s="3" t="e">
        <v>#DIV/0!</v>
      </c>
      <c r="Q186" s="3" t="e">
        <v>#DIV/0!</v>
      </c>
      <c r="R186" s="3" t="e">
        <v>#DIV/0!</v>
      </c>
      <c r="S186" s="3" t="e">
        <v>#DIV/0!</v>
      </c>
      <c r="T186" s="3" t="e">
        <v>#DIV/0!</v>
      </c>
      <c r="U186" s="3" t="e">
        <v>#DIV/0!</v>
      </c>
      <c r="V186" s="3" t="e">
        <v>#DIV/0!</v>
      </c>
      <c r="W186" s="3" t="e">
        <v>#DIV/0!</v>
      </c>
      <c r="X186" s="3" t="e">
        <v>#DIV/0!</v>
      </c>
      <c r="Y186" s="3" t="e">
        <v>#DIV/0!</v>
      </c>
      <c r="Z186" s="3" t="e">
        <v>#DIV/0!</v>
      </c>
      <c r="AA186" s="3" t="e">
        <v>#DIV/0!</v>
      </c>
      <c r="AB186" s="3" t="e">
        <v>#DIV/0!</v>
      </c>
      <c r="AC186" s="3" t="e">
        <v>#DIV/0!</v>
      </c>
      <c r="AD186" s="3" t="e">
        <v>#DIV/0!</v>
      </c>
      <c r="AE186" s="3" t="e">
        <v>#DIV/0!</v>
      </c>
      <c r="AF186" s="3" t="e">
        <v>#DIV/0!</v>
      </c>
      <c r="AG186" s="3" t="e">
        <v>#DIV/0!</v>
      </c>
      <c r="AH186" s="3" t="e">
        <v>#DIV/0!</v>
      </c>
      <c r="AI186" s="3" t="e">
        <v>#DIV/0!</v>
      </c>
      <c r="AJ186" s="3" t="e">
        <v>#DIV/0!</v>
      </c>
      <c r="AK186" s="3" t="e">
        <v>#DIV/0!</v>
      </c>
      <c r="AL186" s="3" t="e">
        <v>#DIV/0!</v>
      </c>
      <c r="AM186" s="3" t="e">
        <v>#DIV/0!</v>
      </c>
      <c r="AN186" s="3" t="e">
        <v>#DIV/0!</v>
      </c>
      <c r="AO186" s="3" t="e">
        <v>#DIV/0!</v>
      </c>
      <c r="AP186" s="3" t="e">
        <v>#DIV/0!</v>
      </c>
      <c r="AQ186" s="3" t="e">
        <v>#DIV/0!</v>
      </c>
      <c r="AR186" s="3" t="e">
        <v>#DIV/0!</v>
      </c>
      <c r="AS186" s="3" t="e">
        <v>#DIV/0!</v>
      </c>
      <c r="AT186" s="3" t="e">
        <v>#DIV/0!</v>
      </c>
      <c r="AU186" s="3" t="e">
        <v>#DIV/0!</v>
      </c>
      <c r="AV186" s="3" t="e">
        <v>#DIV/0!</v>
      </c>
      <c r="AW186" s="3" t="e">
        <v>#DIV/0!</v>
      </c>
      <c r="AX186" s="3" t="e">
        <v>#DIV/0!</v>
      </c>
      <c r="AY186" s="3" t="e">
        <v>#DIV/0!</v>
      </c>
      <c r="AZ186" s="3" t="e">
        <v>#DIV/0!</v>
      </c>
      <c r="BA186" s="3" t="e">
        <v>#DIV/0!</v>
      </c>
      <c r="BB186" s="3" t="e">
        <v>#DIV/0!</v>
      </c>
      <c r="BC186" s="3" t="e">
        <v>#DIV/0!</v>
      </c>
      <c r="BD186" s="3" t="e">
        <v>#DIV/0!</v>
      </c>
      <c r="BE186" s="3" t="e">
        <v>#DIV/0!</v>
      </c>
      <c r="BF186" s="3" t="e">
        <v>#DIV/0!</v>
      </c>
      <c r="BG186" s="3" t="e">
        <v>#DIV/0!</v>
      </c>
      <c r="BH186" s="3" t="e">
        <v>#DIV/0!</v>
      </c>
      <c r="BI186" s="3" t="e">
        <v>#DIV/0!</v>
      </c>
      <c r="BJ186" s="3" t="e">
        <v>#DIV/0!</v>
      </c>
      <c r="BK186" s="3" t="e">
        <v>#DIV/0!</v>
      </c>
      <c r="BL186" s="3" t="e">
        <v>#DIV/0!</v>
      </c>
      <c r="BM186" s="3" t="e">
        <v>#DIV/0!</v>
      </c>
      <c r="BN186" s="3" t="e">
        <v>#DIV/0!</v>
      </c>
      <c r="BO186" s="3" t="e">
        <v>#DIV/0!</v>
      </c>
      <c r="BP186" s="3" t="e">
        <v>#DIV/0!</v>
      </c>
      <c r="BQ186" s="3" t="e">
        <v>#DIV/0!</v>
      </c>
      <c r="BR186" s="3" t="e">
        <v>#DIV/0!</v>
      </c>
      <c r="BS186" s="3" t="e">
        <v>#DIV/0!</v>
      </c>
      <c r="BT186" s="3" t="e">
        <v>#DIV/0!</v>
      </c>
      <c r="BU186" s="3" t="e">
        <v>#DIV/0!</v>
      </c>
      <c r="BV186" s="3" t="e">
        <v>#DIV/0!</v>
      </c>
      <c r="BW186" s="3" t="e">
        <v>#DIV/0!</v>
      </c>
      <c r="BX186" s="3" t="e">
        <v>#DIV/0!</v>
      </c>
      <c r="BY186" s="3" t="e">
        <v>#DIV/0!</v>
      </c>
      <c r="BZ186" s="3" t="e">
        <v>#DIV/0!</v>
      </c>
      <c r="CA186" s="3" t="e">
        <v>#DIV/0!</v>
      </c>
      <c r="CB186" s="3" t="e">
        <v>#DIV/0!</v>
      </c>
      <c r="CC186" s="3" t="e">
        <v>#DIV/0!</v>
      </c>
      <c r="CD186" s="3" t="e">
        <v>#DIV/0!</v>
      </c>
      <c r="CE186" s="3" t="e">
        <v>#DIV/0!</v>
      </c>
      <c r="CF186" s="3" t="e">
        <v>#DIV/0!</v>
      </c>
      <c r="CG186" s="3" t="e">
        <v>#DIV/0!</v>
      </c>
      <c r="CH186" s="3" t="e">
        <v>#DIV/0!</v>
      </c>
      <c r="CI186" s="3" t="e">
        <v>#DIV/0!</v>
      </c>
      <c r="CJ186" s="3" t="e">
        <v>#DIV/0!</v>
      </c>
      <c r="CK186" s="3" t="e">
        <v>#DIV/0!</v>
      </c>
      <c r="CL186" s="3" t="e">
        <v>#DIV/0!</v>
      </c>
      <c r="CM186" s="3" t="e">
        <v>#DIV/0!</v>
      </c>
      <c r="CN186" s="3" t="e">
        <v>#DIV/0!</v>
      </c>
      <c r="CO186" s="3" t="e">
        <v>#DIV/0!</v>
      </c>
      <c r="CP186" s="3" t="e">
        <v>#DIV/0!</v>
      </c>
      <c r="CQ186" s="3" t="e">
        <v>#DIV/0!</v>
      </c>
      <c r="CR186" s="3" t="e">
        <v>#DIV/0!</v>
      </c>
      <c r="CS186" s="3" t="e">
        <v>#DIV/0!</v>
      </c>
      <c r="CT186" s="3" t="e">
        <v>#DIV/0!</v>
      </c>
      <c r="CU186" s="3" t="e">
        <v>#DIV/0!</v>
      </c>
      <c r="CV186" s="3" t="e">
        <v>#DIV/0!</v>
      </c>
      <c r="CW186" s="3" t="e">
        <v>#DIV/0!</v>
      </c>
      <c r="CX186" s="3" t="e">
        <v>#DIV/0!</v>
      </c>
      <c r="CY186" s="3" t="e">
        <v>#DIV/0!</v>
      </c>
      <c r="CZ186" s="3" t="e">
        <v>#DIV/0!</v>
      </c>
      <c r="DA186" s="3" t="e">
        <v>#DIV/0!</v>
      </c>
      <c r="DB186" s="3" t="e">
        <v>#DIV/0!</v>
      </c>
      <c r="DC186" s="3" t="e">
        <v>#DIV/0!</v>
      </c>
      <c r="DD186" s="3" t="e">
        <v>#DIV/0!</v>
      </c>
      <c r="DE186" s="3" t="e">
        <v>#DIV/0!</v>
      </c>
      <c r="DF186" s="3" t="e">
        <v>#DIV/0!</v>
      </c>
      <c r="DG186" s="3" t="e">
        <v>#DIV/0!</v>
      </c>
      <c r="DH186" s="3" t="e">
        <v>#DIV/0!</v>
      </c>
      <c r="DI186" s="3" t="e">
        <v>#DIV/0!</v>
      </c>
      <c r="DJ186" s="3" t="e">
        <v>#DIV/0!</v>
      </c>
      <c r="DK186" s="3" t="e">
        <v>#DIV/0!</v>
      </c>
      <c r="DL186" s="3" t="e">
        <v>#DIV/0!</v>
      </c>
      <c r="DM186" s="3" t="e">
        <v>#DIV/0!</v>
      </c>
      <c r="DN186" s="3" t="e">
        <v>#DIV/0!</v>
      </c>
      <c r="DO186" s="3" t="e">
        <v>#DIV/0!</v>
      </c>
      <c r="DP186" s="3" t="e">
        <v>#DIV/0!</v>
      </c>
      <c r="DQ186" s="3" t="e">
        <v>#DIV/0!</v>
      </c>
      <c r="DR186" s="3" t="e">
        <v>#DIV/0!</v>
      </c>
      <c r="DS186" s="3" t="e">
        <v>#DIV/0!</v>
      </c>
      <c r="DT186" s="3" t="e">
        <v>#DIV/0!</v>
      </c>
      <c r="DU186" s="3" t="e">
        <v>#DIV/0!</v>
      </c>
      <c r="DV186" s="3" t="e">
        <v>#DIV/0!</v>
      </c>
      <c r="DW186" s="3" t="e">
        <v>#DIV/0!</v>
      </c>
      <c r="DX186" s="3" t="e">
        <v>#DIV/0!</v>
      </c>
      <c r="DY186" s="3" t="e">
        <v>#DIV/0!</v>
      </c>
      <c r="DZ186" s="3" t="e">
        <v>#DIV/0!</v>
      </c>
      <c r="EA186" s="3" t="e">
        <v>#DIV/0!</v>
      </c>
      <c r="EB186" s="3" t="e">
        <v>#DIV/0!</v>
      </c>
      <c r="EC186" s="3" t="e">
        <v>#DIV/0!</v>
      </c>
      <c r="ED186" s="3" t="e">
        <v>#DIV/0!</v>
      </c>
      <c r="EE186" s="3" t="e">
        <v>#DIV/0!</v>
      </c>
      <c r="EF186" s="3" t="e">
        <v>#DIV/0!</v>
      </c>
      <c r="EG186" s="3" t="e">
        <v>#DIV/0!</v>
      </c>
      <c r="EH186" s="3" t="e">
        <v>#DIV/0!</v>
      </c>
      <c r="EI186" s="3" t="e">
        <v>#DIV/0!</v>
      </c>
      <c r="EJ186" s="3" t="e">
        <v>#DIV/0!</v>
      </c>
      <c r="EK186" s="3" t="e">
        <v>#DIV/0!</v>
      </c>
      <c r="EL186" s="3" t="e">
        <v>#DIV/0!</v>
      </c>
      <c r="EM186" s="3" t="e">
        <v>#DIV/0!</v>
      </c>
      <c r="EN186" s="3" t="e">
        <v>#DIV/0!</v>
      </c>
      <c r="EO186" s="3" t="e">
        <v>#DIV/0!</v>
      </c>
      <c r="EP186" s="3" t="e">
        <v>#DIV/0!</v>
      </c>
      <c r="EQ186" s="3" t="e">
        <v>#DIV/0!</v>
      </c>
      <c r="ER186" s="3" t="e">
        <v>#DIV/0!</v>
      </c>
      <c r="ES186" s="3" t="e">
        <v>#DIV/0!</v>
      </c>
      <c r="ET186" s="3" t="e">
        <v>#DIV/0!</v>
      </c>
      <c r="EU186" s="3" t="e">
        <v>#DIV/0!</v>
      </c>
      <c r="EV186" s="3" t="e">
        <v>#DIV/0!</v>
      </c>
      <c r="EW186" s="3" t="e">
        <v>#DIV/0!</v>
      </c>
      <c r="EX186" s="3" t="e">
        <v>#DIV/0!</v>
      </c>
      <c r="EY186" s="3" t="e">
        <v>#DIV/0!</v>
      </c>
      <c r="EZ186" s="3" t="e">
        <v>#DIV/0!</v>
      </c>
      <c r="FA186" s="3" t="e">
        <v>#DIV/0!</v>
      </c>
      <c r="FB186" s="3" t="e">
        <v>#DIV/0!</v>
      </c>
      <c r="FC186" s="3" t="e">
        <v>#DIV/0!</v>
      </c>
      <c r="FD186" s="3" t="e">
        <v>#DIV/0!</v>
      </c>
      <c r="FE186" s="3" t="e">
        <v>#DIV/0!</v>
      </c>
      <c r="FF186" s="3" t="e">
        <v>#DIV/0!</v>
      </c>
      <c r="FG186" s="3" t="e">
        <v>#DIV/0!</v>
      </c>
      <c r="FH186" s="3" t="e">
        <v>#DIV/0!</v>
      </c>
      <c r="FI186" s="3" t="e">
        <v>#DIV/0!</v>
      </c>
      <c r="FJ186" s="3" t="e">
        <v>#DIV/0!</v>
      </c>
      <c r="FK186" s="3" t="e">
        <v>#DIV/0!</v>
      </c>
      <c r="FL186" s="3" t="e">
        <v>#DIV/0!</v>
      </c>
      <c r="FM186" s="3" t="e">
        <v>#DIV/0!</v>
      </c>
      <c r="FN186" s="3" t="e">
        <v>#DIV/0!</v>
      </c>
      <c r="FO186" s="3" t="e">
        <v>#DIV/0!</v>
      </c>
      <c r="FP186" s="3" t="e">
        <v>#DIV/0!</v>
      </c>
      <c r="FQ186" s="3" t="e">
        <v>#DIV/0!</v>
      </c>
      <c r="FR186" s="3" t="e">
        <v>#DIV/0!</v>
      </c>
      <c r="FS186" s="3" t="e">
        <v>#DIV/0!</v>
      </c>
      <c r="FT186" s="3" t="e">
        <v>#DIV/0!</v>
      </c>
      <c r="FU186" s="3" t="e">
        <v>#DIV/0!</v>
      </c>
      <c r="FV186" s="3" t="e">
        <v>#DIV/0!</v>
      </c>
      <c r="FW186" s="3" t="e">
        <v>#DIV/0!</v>
      </c>
      <c r="FX186" s="3" t="e">
        <v>#DIV/0!</v>
      </c>
      <c r="FY186" s="3" t="e">
        <v>#DIV/0!</v>
      </c>
      <c r="FZ186" s="3" t="e">
        <v>#DIV/0!</v>
      </c>
      <c r="GA186" s="3" t="e">
        <v>#DIV/0!</v>
      </c>
      <c r="GB186" s="3" t="e">
        <v>#DIV/0!</v>
      </c>
      <c r="GC186" s="3" t="e">
        <v>#DIV/0!</v>
      </c>
      <c r="GD186" s="3" t="e">
        <v>#DIV/0!</v>
      </c>
      <c r="GE186" s="3" t="e">
        <v>#DIV/0!</v>
      </c>
      <c r="GF186" s="3" t="e">
        <v>#DIV/0!</v>
      </c>
      <c r="GG186" s="3" t="e">
        <v>#DIV/0!</v>
      </c>
      <c r="GH186" s="3" t="e">
        <v>#DIV/0!</v>
      </c>
      <c r="GI186" s="3" t="e">
        <v>#DIV/0!</v>
      </c>
      <c r="GJ186" s="3" t="e">
        <v>#DIV/0!</v>
      </c>
      <c r="GK186" s="3" t="e">
        <v>#DIV/0!</v>
      </c>
      <c r="GL186" s="3" t="e">
        <v>#DIV/0!</v>
      </c>
      <c r="GM186" s="3" t="e">
        <v>#DIV/0!</v>
      </c>
      <c r="GN186" s="3" t="e">
        <v>#DIV/0!</v>
      </c>
      <c r="GO186" s="3" t="e">
        <v>#DIV/0!</v>
      </c>
      <c r="GP186" s="3" t="e">
        <v>#DIV/0!</v>
      </c>
      <c r="GQ186" s="3" t="e">
        <v>#DIV/0!</v>
      </c>
      <c r="GR186" s="3" t="e">
        <v>#DIV/0!</v>
      </c>
      <c r="GS186" s="3" t="e">
        <v>#DIV/0!</v>
      </c>
      <c r="GT186" s="3" t="e">
        <v>#DIV/0!</v>
      </c>
      <c r="GU186" s="3" t="e">
        <v>#DIV/0!</v>
      </c>
      <c r="GV186" s="3" t="e">
        <v>#DIV/0!</v>
      </c>
      <c r="GW186" s="3" t="e">
        <v>#DIV/0!</v>
      </c>
      <c r="GX186" s="3" t="e">
        <v>#DIV/0!</v>
      </c>
      <c r="GY186" s="3" t="e">
        <v>#DIV/0!</v>
      </c>
      <c r="GZ186" s="3" t="e">
        <v>#DIV/0!</v>
      </c>
      <c r="HA186" s="3" t="e">
        <v>#DIV/0!</v>
      </c>
      <c r="HB186" s="3" t="e">
        <v>#DIV/0!</v>
      </c>
      <c r="HC186" s="3" t="e">
        <v>#DIV/0!</v>
      </c>
      <c r="HD186" s="3" t="e">
        <v>#DIV/0!</v>
      </c>
      <c r="HE186" s="3" t="e">
        <v>#DIV/0!</v>
      </c>
      <c r="HF186" s="3" t="e">
        <v>#DIV/0!</v>
      </c>
      <c r="HG186" s="3" t="e">
        <v>#DIV/0!</v>
      </c>
      <c r="HH186" s="3" t="e">
        <v>#DIV/0!</v>
      </c>
      <c r="HI186" s="3" t="e">
        <v>#DIV/0!</v>
      </c>
      <c r="HJ186" s="3" t="e">
        <v>#DIV/0!</v>
      </c>
      <c r="HK186" s="3" t="e">
        <v>#DIV/0!</v>
      </c>
      <c r="HL186" s="3" t="e">
        <v>#DIV/0!</v>
      </c>
      <c r="HM186" s="3" t="e">
        <v>#DIV/0!</v>
      </c>
      <c r="HN186" s="3" t="e">
        <v>#DIV/0!</v>
      </c>
      <c r="HO186" s="3" t="e">
        <v>#DIV/0!</v>
      </c>
      <c r="HP186" s="3" t="e">
        <v>#DIV/0!</v>
      </c>
      <c r="HQ186" s="3" t="e">
        <v>#DIV/0!</v>
      </c>
      <c r="HR186" s="3" t="e">
        <v>#DIV/0!</v>
      </c>
      <c r="HS186" s="3" t="e">
        <v>#DIV/0!</v>
      </c>
      <c r="HT186" s="3" t="e">
        <v>#DIV/0!</v>
      </c>
      <c r="HU186" s="4" t="s">
        <v>5958</v>
      </c>
      <c r="HV186" s="4" t="s">
        <v>5977</v>
      </c>
      <c r="HW186" s="4" t="s">
        <v>902</v>
      </c>
      <c r="HX186" s="4" t="s">
        <v>3710</v>
      </c>
      <c r="HY186" s="4" t="s">
        <v>749</v>
      </c>
      <c r="HZ186" s="4" t="s">
        <v>1015</v>
      </c>
      <c r="IA186" s="4" t="s">
        <v>3973</v>
      </c>
      <c r="IB186" s="4" t="s">
        <v>3328</v>
      </c>
      <c r="IC186" s="4" t="s">
        <v>3426</v>
      </c>
      <c r="ID186" s="4" t="s">
        <v>6078</v>
      </c>
      <c r="IE186" s="4" t="s">
        <v>1243</v>
      </c>
      <c r="IF186" s="4" t="s">
        <v>3370</v>
      </c>
      <c r="IG186" s="4" t="s">
        <v>3558</v>
      </c>
      <c r="IH186" s="4" t="s">
        <v>1982</v>
      </c>
      <c r="II186" s="4" t="s">
        <v>299</v>
      </c>
      <c r="IJ186" s="4" t="s">
        <v>1840</v>
      </c>
      <c r="IK186" s="4" t="s">
        <v>1391</v>
      </c>
      <c r="IL186" s="4" t="s">
        <v>3776</v>
      </c>
      <c r="IM186" s="4" t="s">
        <v>4627</v>
      </c>
      <c r="IN186" s="4" t="s">
        <v>4728</v>
      </c>
      <c r="IO186" s="4" t="s">
        <v>6256</v>
      </c>
      <c r="IP186" s="4" t="s">
        <v>5979</v>
      </c>
      <c r="IQ186" s="4" t="s">
        <v>1912</v>
      </c>
      <c r="IR186" s="4" t="s">
        <v>2440</v>
      </c>
      <c r="IS186" s="4" t="s">
        <v>4887</v>
      </c>
      <c r="IT186" s="4" t="s">
        <v>3703</v>
      </c>
      <c r="IU186" s="4" t="s">
        <v>2290</v>
      </c>
      <c r="IV186" s="4" t="s">
        <v>6345</v>
      </c>
      <c r="IW186" s="4" t="s">
        <v>6353</v>
      </c>
      <c r="IX186" s="4" t="s">
        <v>613</v>
      </c>
      <c r="IY186" s="4" t="s">
        <v>1295</v>
      </c>
      <c r="IZ186" s="4" t="s">
        <v>1800</v>
      </c>
      <c r="JA186" s="4" t="s">
        <v>1588</v>
      </c>
      <c r="JB186" s="4" t="s">
        <v>1841</v>
      </c>
      <c r="JC186" s="4" t="s">
        <v>6394</v>
      </c>
      <c r="JD186" s="4" t="s">
        <v>5305</v>
      </c>
      <c r="JE186" s="4" t="s">
        <v>4404</v>
      </c>
      <c r="JF186" s="4" t="s">
        <v>6431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C659C-457A-4EE6-A822-41678B4D7D06}">
  <dimension ref="A1:JE188"/>
  <sheetViews>
    <sheetView topLeftCell="F130" workbookViewId="0">
      <selection activeCell="N139" sqref="N139"/>
    </sheetView>
  </sheetViews>
  <sheetFormatPr baseColWidth="10" defaultColWidth="9.140625" defaultRowHeight="15"/>
  <cols>
    <col min="1" max="1" width="24.28515625" bestFit="1" customWidth="1"/>
    <col min="2" max="13" width="12.28515625" bestFit="1" customWidth="1"/>
    <col min="14" max="14" width="13.42578125" bestFit="1" customWidth="1"/>
    <col min="15" max="25" width="12.28515625" bestFit="1" customWidth="1"/>
    <col min="26" max="61" width="11.42578125" bestFit="1" customWidth="1"/>
    <col min="62" max="73" width="12.28515625" bestFit="1" customWidth="1"/>
    <col min="74" max="145" width="11.42578125" bestFit="1" customWidth="1"/>
    <col min="146" max="169" width="12.28515625" bestFit="1" customWidth="1"/>
    <col min="170" max="205" width="11.42578125" bestFit="1" customWidth="1"/>
    <col min="206" max="241" width="12.28515625" bestFit="1" customWidth="1"/>
    <col min="242" max="265" width="11.42578125" bestFit="1" customWidth="1"/>
  </cols>
  <sheetData>
    <row r="1" spans="1:265" ht="15.75" thickBot="1">
      <c r="A1" s="12"/>
      <c r="B1" s="2">
        <v>37257</v>
      </c>
      <c r="C1" s="2">
        <v>37288</v>
      </c>
      <c r="D1" s="2">
        <v>37316</v>
      </c>
      <c r="E1" s="2">
        <v>37347</v>
      </c>
      <c r="F1" s="2">
        <v>37377</v>
      </c>
      <c r="G1" s="2">
        <v>37408</v>
      </c>
      <c r="H1" s="2">
        <v>37438</v>
      </c>
      <c r="I1" s="2">
        <v>37469</v>
      </c>
      <c r="J1" s="2">
        <v>37500</v>
      </c>
      <c r="K1" s="2">
        <v>37530</v>
      </c>
      <c r="L1" s="2">
        <v>37561</v>
      </c>
      <c r="M1" s="2">
        <v>37591</v>
      </c>
      <c r="N1" s="2">
        <v>37622</v>
      </c>
      <c r="O1" s="2">
        <v>37653</v>
      </c>
      <c r="P1" s="2">
        <v>37681</v>
      </c>
      <c r="Q1" s="2">
        <v>37712</v>
      </c>
      <c r="R1" s="2">
        <v>37742</v>
      </c>
      <c r="S1" s="2">
        <v>37773</v>
      </c>
      <c r="T1" s="2">
        <v>37803</v>
      </c>
      <c r="U1" s="2">
        <v>37834</v>
      </c>
      <c r="V1" s="2">
        <v>37865</v>
      </c>
      <c r="W1" s="2">
        <v>37895</v>
      </c>
      <c r="X1" s="2">
        <v>37926</v>
      </c>
      <c r="Y1" s="2">
        <v>37956</v>
      </c>
      <c r="Z1" s="2">
        <v>37987</v>
      </c>
      <c r="AA1" s="2">
        <v>38018</v>
      </c>
      <c r="AB1" s="2">
        <v>38047</v>
      </c>
      <c r="AC1" s="2">
        <v>38078</v>
      </c>
      <c r="AD1" s="2">
        <v>38108</v>
      </c>
      <c r="AE1" s="2">
        <v>38139</v>
      </c>
      <c r="AF1" s="2">
        <v>38169</v>
      </c>
      <c r="AG1" s="2">
        <v>38200</v>
      </c>
      <c r="AH1" s="2">
        <v>38231</v>
      </c>
      <c r="AI1" s="2">
        <v>38261</v>
      </c>
      <c r="AJ1" s="2">
        <v>38292</v>
      </c>
      <c r="AK1" s="2">
        <v>38322</v>
      </c>
      <c r="AL1" s="2">
        <v>38353</v>
      </c>
      <c r="AM1" s="2">
        <v>38384</v>
      </c>
      <c r="AN1" s="2">
        <v>38412</v>
      </c>
      <c r="AO1" s="2">
        <v>38443</v>
      </c>
      <c r="AP1" s="2">
        <v>38473</v>
      </c>
      <c r="AQ1" s="2">
        <v>38504</v>
      </c>
      <c r="AR1" s="2">
        <v>38534</v>
      </c>
      <c r="AS1" s="2">
        <v>38565</v>
      </c>
      <c r="AT1" s="2">
        <v>38596</v>
      </c>
      <c r="AU1" s="2">
        <v>38626</v>
      </c>
      <c r="AV1" s="2">
        <v>38657</v>
      </c>
      <c r="AW1" s="2">
        <v>38687</v>
      </c>
      <c r="AX1" s="2">
        <v>38718</v>
      </c>
      <c r="AY1" s="2">
        <v>38749</v>
      </c>
      <c r="AZ1" s="2">
        <v>38777</v>
      </c>
      <c r="BA1" s="2">
        <v>38808</v>
      </c>
      <c r="BB1" s="2">
        <v>38838</v>
      </c>
      <c r="BC1" s="2">
        <v>38869</v>
      </c>
      <c r="BD1" s="2">
        <v>38899</v>
      </c>
      <c r="BE1" s="2">
        <v>38930</v>
      </c>
      <c r="BF1" s="2">
        <v>38961</v>
      </c>
      <c r="BG1" s="2">
        <v>38991</v>
      </c>
      <c r="BH1" s="2">
        <v>39022</v>
      </c>
      <c r="BI1" s="2">
        <v>39052</v>
      </c>
      <c r="BJ1" s="2">
        <v>39083</v>
      </c>
      <c r="BK1" s="2">
        <v>39114</v>
      </c>
      <c r="BL1" s="2">
        <v>39142</v>
      </c>
      <c r="BM1" s="2">
        <v>39173</v>
      </c>
      <c r="BN1" s="2">
        <v>39203</v>
      </c>
      <c r="BO1" s="2">
        <v>39234</v>
      </c>
      <c r="BP1" s="2">
        <v>39264</v>
      </c>
      <c r="BQ1" s="2">
        <v>39295</v>
      </c>
      <c r="BR1" s="2">
        <v>39326</v>
      </c>
      <c r="BS1" s="2">
        <v>39356</v>
      </c>
      <c r="BT1" s="2">
        <v>39387</v>
      </c>
      <c r="BU1" s="2">
        <v>39417</v>
      </c>
      <c r="BV1" s="2">
        <v>39448</v>
      </c>
      <c r="BW1" s="2">
        <v>39479</v>
      </c>
      <c r="BX1" s="2">
        <v>39508</v>
      </c>
      <c r="BY1" s="2">
        <v>39539</v>
      </c>
      <c r="BZ1" s="2">
        <v>39569</v>
      </c>
      <c r="CA1" s="2">
        <v>39600</v>
      </c>
      <c r="CB1" s="2">
        <v>39630</v>
      </c>
      <c r="CC1" s="2">
        <v>39661</v>
      </c>
      <c r="CD1" s="2">
        <v>39692</v>
      </c>
      <c r="CE1" s="2">
        <v>39722</v>
      </c>
      <c r="CF1" s="2">
        <v>39753</v>
      </c>
      <c r="CG1" s="2">
        <v>39783</v>
      </c>
      <c r="CH1" s="2">
        <v>39814</v>
      </c>
      <c r="CI1" s="2">
        <v>39845</v>
      </c>
      <c r="CJ1" s="2">
        <v>39873</v>
      </c>
      <c r="CK1" s="2">
        <v>39904</v>
      </c>
      <c r="CL1" s="2">
        <v>39934</v>
      </c>
      <c r="CM1" s="2">
        <v>39965</v>
      </c>
      <c r="CN1" s="2">
        <v>39995</v>
      </c>
      <c r="CO1" s="2">
        <v>40026</v>
      </c>
      <c r="CP1" s="2">
        <v>40057</v>
      </c>
      <c r="CQ1" s="2">
        <v>40087</v>
      </c>
      <c r="CR1" s="2">
        <v>40118</v>
      </c>
      <c r="CS1" s="2">
        <v>40148</v>
      </c>
      <c r="CT1" s="2">
        <v>40179</v>
      </c>
      <c r="CU1" s="2">
        <v>40210</v>
      </c>
      <c r="CV1" s="2">
        <v>40238</v>
      </c>
      <c r="CW1" s="2">
        <v>40269</v>
      </c>
      <c r="CX1" s="2">
        <v>40299</v>
      </c>
      <c r="CY1" s="2">
        <v>40330</v>
      </c>
      <c r="CZ1" s="2">
        <v>40360</v>
      </c>
      <c r="DA1" s="2">
        <v>40391</v>
      </c>
      <c r="DB1" s="2">
        <v>40422</v>
      </c>
      <c r="DC1" s="2">
        <v>40452</v>
      </c>
      <c r="DD1" s="2">
        <v>40483</v>
      </c>
      <c r="DE1" s="2">
        <v>40513</v>
      </c>
      <c r="DF1" s="2">
        <v>40544</v>
      </c>
      <c r="DG1" s="2">
        <v>40575</v>
      </c>
      <c r="DH1" s="2">
        <v>40603</v>
      </c>
      <c r="DI1" s="2">
        <v>40634</v>
      </c>
      <c r="DJ1" s="2">
        <v>40664</v>
      </c>
      <c r="DK1" s="2">
        <v>40695</v>
      </c>
      <c r="DL1" s="2">
        <v>40725</v>
      </c>
      <c r="DM1" s="2">
        <v>40756</v>
      </c>
      <c r="DN1" s="2">
        <v>40787</v>
      </c>
      <c r="DO1" s="2">
        <v>40817</v>
      </c>
      <c r="DP1" s="2">
        <v>40848</v>
      </c>
      <c r="DQ1" s="2">
        <v>40878</v>
      </c>
      <c r="DR1" s="2">
        <v>40909</v>
      </c>
      <c r="DS1" s="2">
        <v>40940</v>
      </c>
      <c r="DT1" s="2">
        <v>40969</v>
      </c>
      <c r="DU1" s="2">
        <v>41000</v>
      </c>
      <c r="DV1" s="2">
        <v>41030</v>
      </c>
      <c r="DW1" s="2">
        <v>41061</v>
      </c>
      <c r="DX1" s="2">
        <v>41091</v>
      </c>
      <c r="DY1" s="2">
        <v>41122</v>
      </c>
      <c r="DZ1" s="2">
        <v>41153</v>
      </c>
      <c r="EA1" s="2">
        <v>41183</v>
      </c>
      <c r="EB1" s="2">
        <v>41214</v>
      </c>
      <c r="EC1" s="2">
        <v>41244</v>
      </c>
      <c r="ED1" s="2">
        <v>41275</v>
      </c>
      <c r="EE1" s="2">
        <v>41306</v>
      </c>
      <c r="EF1" s="2">
        <v>41334</v>
      </c>
      <c r="EG1" s="2">
        <v>41365</v>
      </c>
      <c r="EH1" s="2">
        <v>41395</v>
      </c>
      <c r="EI1" s="2">
        <v>41426</v>
      </c>
      <c r="EJ1" s="2">
        <v>41456</v>
      </c>
      <c r="EK1" s="2">
        <v>41487</v>
      </c>
      <c r="EL1" s="2">
        <v>41518</v>
      </c>
      <c r="EM1" s="2">
        <v>41548</v>
      </c>
      <c r="EN1" s="2">
        <v>41579</v>
      </c>
      <c r="EO1" s="2">
        <v>41609</v>
      </c>
      <c r="EP1" s="2">
        <v>41640</v>
      </c>
      <c r="EQ1" s="2">
        <v>41671</v>
      </c>
      <c r="ER1" s="2">
        <v>41699</v>
      </c>
      <c r="ES1" s="2">
        <v>41730</v>
      </c>
      <c r="ET1" s="2">
        <v>41760</v>
      </c>
      <c r="EU1" s="2">
        <v>41791</v>
      </c>
      <c r="EV1" s="2">
        <v>41821</v>
      </c>
      <c r="EW1" s="2">
        <v>41852</v>
      </c>
      <c r="EX1" s="2">
        <v>41883</v>
      </c>
      <c r="EY1" s="2">
        <v>41913</v>
      </c>
      <c r="EZ1" s="2">
        <v>41944</v>
      </c>
      <c r="FA1" s="2">
        <v>41974</v>
      </c>
      <c r="FB1" s="2">
        <v>42005</v>
      </c>
      <c r="FC1" s="2">
        <v>42036</v>
      </c>
      <c r="FD1" s="2">
        <v>42064</v>
      </c>
      <c r="FE1" s="2">
        <v>42095</v>
      </c>
      <c r="FF1" s="2">
        <v>42125</v>
      </c>
      <c r="FG1" s="2">
        <v>42156</v>
      </c>
      <c r="FH1" s="2">
        <v>42186</v>
      </c>
      <c r="FI1" s="2">
        <v>42217</v>
      </c>
      <c r="FJ1" s="2">
        <v>42248</v>
      </c>
      <c r="FK1" s="2">
        <v>42278</v>
      </c>
      <c r="FL1" s="2">
        <v>42309</v>
      </c>
      <c r="FM1" s="2">
        <v>42339</v>
      </c>
      <c r="FN1" s="2">
        <v>42370</v>
      </c>
      <c r="FO1" s="2">
        <v>42401</v>
      </c>
      <c r="FP1" s="2">
        <v>42430</v>
      </c>
      <c r="FQ1" s="2">
        <v>42461</v>
      </c>
      <c r="FR1" s="2">
        <v>42491</v>
      </c>
      <c r="FS1" s="2">
        <v>42522</v>
      </c>
      <c r="FT1" s="2">
        <v>42552</v>
      </c>
      <c r="FU1" s="2">
        <v>42583</v>
      </c>
      <c r="FV1" s="2">
        <v>42614</v>
      </c>
      <c r="FW1" s="2">
        <v>42644</v>
      </c>
      <c r="FX1" s="2">
        <v>42675</v>
      </c>
      <c r="FY1" s="2">
        <v>42705</v>
      </c>
      <c r="FZ1" s="2">
        <v>42736</v>
      </c>
      <c r="GA1" s="2">
        <v>42767</v>
      </c>
      <c r="GB1" s="2">
        <v>42795</v>
      </c>
      <c r="GC1" s="2">
        <v>42826</v>
      </c>
      <c r="GD1" s="2">
        <v>42856</v>
      </c>
      <c r="GE1" s="2">
        <v>42887</v>
      </c>
      <c r="GF1" s="2">
        <v>42917</v>
      </c>
      <c r="GG1" s="2">
        <v>42948</v>
      </c>
      <c r="GH1" s="2">
        <v>42979</v>
      </c>
      <c r="GI1" s="2">
        <v>43009</v>
      </c>
      <c r="GJ1" s="2">
        <v>43040</v>
      </c>
      <c r="GK1" s="2">
        <v>43070</v>
      </c>
      <c r="GL1" s="2">
        <v>43101</v>
      </c>
      <c r="GM1" s="2">
        <v>43132</v>
      </c>
      <c r="GN1" s="2">
        <v>43160</v>
      </c>
      <c r="GO1" s="2">
        <v>43191</v>
      </c>
      <c r="GP1" s="2">
        <v>43221</v>
      </c>
      <c r="GQ1" s="2">
        <v>43252</v>
      </c>
      <c r="GR1" s="2">
        <v>43282</v>
      </c>
      <c r="GS1" s="2">
        <v>43313</v>
      </c>
      <c r="GT1" s="2">
        <v>43344</v>
      </c>
      <c r="GU1" s="2">
        <v>43374</v>
      </c>
      <c r="GV1" s="2">
        <v>43405</v>
      </c>
      <c r="GW1" s="2">
        <v>43435</v>
      </c>
      <c r="GX1" s="2">
        <v>43466</v>
      </c>
      <c r="GY1" s="2">
        <v>43497</v>
      </c>
      <c r="GZ1" s="2">
        <v>43525</v>
      </c>
      <c r="HA1" s="2">
        <v>43556</v>
      </c>
      <c r="HB1" s="2">
        <v>43586</v>
      </c>
      <c r="HC1" s="2">
        <v>43617</v>
      </c>
      <c r="HD1" s="2">
        <v>43647</v>
      </c>
      <c r="HE1" s="2">
        <v>43678</v>
      </c>
      <c r="HF1" s="2">
        <v>43709</v>
      </c>
      <c r="HG1" s="2">
        <v>43739</v>
      </c>
      <c r="HH1" s="2">
        <v>43770</v>
      </c>
      <c r="HI1" s="2">
        <v>43800</v>
      </c>
      <c r="HJ1" s="2">
        <v>43831</v>
      </c>
      <c r="HK1" s="2">
        <v>43862</v>
      </c>
      <c r="HL1" s="2">
        <v>43891</v>
      </c>
      <c r="HM1" s="2">
        <v>43922</v>
      </c>
      <c r="HN1" s="2">
        <v>43952</v>
      </c>
      <c r="HO1" s="2">
        <v>43983</v>
      </c>
      <c r="HP1" s="2">
        <v>44013</v>
      </c>
      <c r="HQ1" s="2">
        <v>44044</v>
      </c>
      <c r="HR1" s="2">
        <v>44075</v>
      </c>
      <c r="HS1" s="2">
        <v>44105</v>
      </c>
      <c r="HT1" s="2">
        <v>44136</v>
      </c>
      <c r="HU1" s="2">
        <v>44166</v>
      </c>
      <c r="HV1" s="2">
        <v>44197</v>
      </c>
      <c r="HW1" s="2">
        <v>44228</v>
      </c>
      <c r="HX1" s="2">
        <v>44256</v>
      </c>
      <c r="HY1" s="2">
        <v>44287</v>
      </c>
      <c r="HZ1" s="2">
        <v>44317</v>
      </c>
      <c r="IA1" s="2">
        <v>44348</v>
      </c>
      <c r="IB1" s="2">
        <v>44378</v>
      </c>
      <c r="IC1" s="2">
        <v>44409</v>
      </c>
      <c r="ID1" s="2">
        <v>44440</v>
      </c>
      <c r="IE1" s="2">
        <v>44470</v>
      </c>
      <c r="IF1" s="2">
        <v>44501</v>
      </c>
      <c r="IG1" s="2">
        <v>44531</v>
      </c>
      <c r="IH1" s="2">
        <v>44562</v>
      </c>
      <c r="II1" s="2">
        <v>44593</v>
      </c>
      <c r="IJ1" s="2">
        <v>44621</v>
      </c>
      <c r="IK1" s="2">
        <v>44652</v>
      </c>
      <c r="IL1" s="2">
        <v>44682</v>
      </c>
      <c r="IM1" s="2">
        <v>44713</v>
      </c>
      <c r="IN1" s="2">
        <v>44743</v>
      </c>
      <c r="IO1" s="2">
        <v>44774</v>
      </c>
      <c r="IP1" s="2">
        <v>44805</v>
      </c>
      <c r="IQ1" s="2">
        <v>44835</v>
      </c>
      <c r="IR1" s="2">
        <v>44866</v>
      </c>
      <c r="IS1" s="2">
        <v>44896</v>
      </c>
      <c r="IT1" s="2">
        <v>44927</v>
      </c>
      <c r="IU1" s="2">
        <v>44958</v>
      </c>
      <c r="IV1" s="2">
        <v>44986</v>
      </c>
      <c r="IW1" s="2">
        <v>45017</v>
      </c>
      <c r="IX1" s="2">
        <v>45047</v>
      </c>
      <c r="IY1" s="2">
        <v>45078</v>
      </c>
      <c r="IZ1" s="2">
        <v>45108</v>
      </c>
      <c r="JA1" s="2">
        <v>45139</v>
      </c>
      <c r="JB1" s="2">
        <v>45170</v>
      </c>
      <c r="JC1" s="2">
        <v>45200</v>
      </c>
      <c r="JD1" s="2">
        <v>45231</v>
      </c>
      <c r="JE1" s="2">
        <v>45261</v>
      </c>
    </row>
    <row r="2" spans="1:265" ht="25.5" thickBot="1">
      <c r="A2" s="12" t="s">
        <v>6742</v>
      </c>
      <c r="B2" s="15" t="e">
        <v>#DIV/0!</v>
      </c>
      <c r="C2" s="15" t="e">
        <v>#DIV/0!</v>
      </c>
      <c r="D2" s="15" t="e">
        <v>#DIV/0!</v>
      </c>
      <c r="E2" s="15" t="e">
        <v>#DIV/0!</v>
      </c>
      <c r="F2" s="15" t="e">
        <v>#DIV/0!</v>
      </c>
      <c r="G2" s="15" t="e">
        <v>#DIV/0!</v>
      </c>
      <c r="H2" s="15" t="e">
        <v>#DIV/0!</v>
      </c>
      <c r="I2" s="15" t="e">
        <v>#DIV/0!</v>
      </c>
      <c r="J2" s="15" t="e">
        <v>#DIV/0!</v>
      </c>
      <c r="K2" s="15" t="e">
        <v>#DIV/0!</v>
      </c>
      <c r="L2" s="15" t="e">
        <v>#DIV/0!</v>
      </c>
      <c r="M2" s="15" t="e">
        <v>#DIV/0!</v>
      </c>
      <c r="N2" s="15" t="e">
        <v>#DIV/0!</v>
      </c>
      <c r="O2" s="15" t="e">
        <v>#DIV/0!</v>
      </c>
      <c r="P2" s="15" t="e">
        <v>#DIV/0!</v>
      </c>
      <c r="Q2" s="15" t="e">
        <v>#DIV/0!</v>
      </c>
      <c r="R2" s="15" t="e">
        <v>#DIV/0!</v>
      </c>
      <c r="S2" s="15" t="e">
        <v>#DIV/0!</v>
      </c>
      <c r="T2" s="15" t="e">
        <v>#DIV/0!</v>
      </c>
      <c r="U2" s="15" t="e">
        <v>#DIV/0!</v>
      </c>
      <c r="V2" s="15" t="e">
        <v>#DIV/0!</v>
      </c>
      <c r="W2" s="15" t="e">
        <v>#DIV/0!</v>
      </c>
      <c r="X2" s="15" t="e">
        <v>#DIV/0!</v>
      </c>
      <c r="Y2" s="15" t="e">
        <v>#DIV/0!</v>
      </c>
      <c r="Z2" s="15" t="e">
        <v>#DIV/0!</v>
      </c>
      <c r="AA2" s="15" t="e">
        <v>#DIV/0!</v>
      </c>
      <c r="AB2" s="15" t="e">
        <v>#DIV/0!</v>
      </c>
      <c r="AC2" s="15" t="e">
        <v>#DIV/0!</v>
      </c>
      <c r="AD2" s="15" t="e">
        <v>#DIV/0!</v>
      </c>
      <c r="AE2" s="15" t="e">
        <v>#DIV/0!</v>
      </c>
      <c r="AF2" s="15" t="e">
        <v>#DIV/0!</v>
      </c>
      <c r="AG2" s="15" t="e">
        <v>#DIV/0!</v>
      </c>
      <c r="AH2" s="15" t="e">
        <v>#DIV/0!</v>
      </c>
      <c r="AI2" s="15" t="e">
        <v>#DIV/0!</v>
      </c>
      <c r="AJ2" s="15" t="e">
        <v>#DIV/0!</v>
      </c>
      <c r="AK2" s="15" t="e">
        <v>#DIV/0!</v>
      </c>
      <c r="AL2" s="15" t="e">
        <v>#DIV/0!</v>
      </c>
      <c r="AM2" s="15" t="e">
        <v>#DIV/0!</v>
      </c>
      <c r="AN2" s="15" t="e">
        <v>#DIV/0!</v>
      </c>
      <c r="AO2" s="15" t="e">
        <v>#DIV/0!</v>
      </c>
      <c r="AP2" s="15" t="e">
        <v>#DIV/0!</v>
      </c>
      <c r="AQ2" s="15" t="e">
        <v>#DIV/0!</v>
      </c>
      <c r="AR2" s="15" t="e">
        <v>#DIV/0!</v>
      </c>
      <c r="AS2" s="15" t="e">
        <v>#DIV/0!</v>
      </c>
      <c r="AT2" s="15" t="e">
        <v>#DIV/0!</v>
      </c>
      <c r="AU2" s="15" t="e">
        <v>#DIV/0!</v>
      </c>
      <c r="AV2" s="15" t="e">
        <v>#DIV/0!</v>
      </c>
      <c r="AW2" s="15" t="e">
        <v>#DIV/0!</v>
      </c>
      <c r="AX2" s="15" t="e">
        <v>#DIV/0!</v>
      </c>
      <c r="AY2" s="15" t="e">
        <v>#DIV/0!</v>
      </c>
      <c r="AZ2" s="15" t="e">
        <v>#DIV/0!</v>
      </c>
      <c r="BA2" s="15" t="e">
        <v>#DIV/0!</v>
      </c>
      <c r="BB2" s="15" t="e">
        <v>#DIV/0!</v>
      </c>
      <c r="BC2" s="15" t="e">
        <v>#DIV/0!</v>
      </c>
      <c r="BD2" s="15" t="e">
        <v>#DIV/0!</v>
      </c>
      <c r="BE2" s="15" t="e">
        <v>#DIV/0!</v>
      </c>
      <c r="BF2" s="15" t="e">
        <v>#DIV/0!</v>
      </c>
      <c r="BG2" s="15" t="e">
        <v>#DIV/0!</v>
      </c>
      <c r="BH2" s="15" t="e">
        <v>#DIV/0!</v>
      </c>
      <c r="BI2" s="15" t="e">
        <v>#DIV/0!</v>
      </c>
      <c r="BJ2" s="15" t="e">
        <v>#DIV/0!</v>
      </c>
      <c r="BK2" s="15" t="e">
        <v>#DIV/0!</v>
      </c>
      <c r="BL2" s="15" t="e">
        <v>#DIV/0!</v>
      </c>
      <c r="BM2" s="15" t="e">
        <v>#DIV/0!</v>
      </c>
      <c r="BN2" s="15" t="e">
        <v>#DIV/0!</v>
      </c>
      <c r="BO2" s="15" t="e">
        <v>#DIV/0!</v>
      </c>
      <c r="BP2" s="15" t="e">
        <v>#DIV/0!</v>
      </c>
      <c r="BQ2" s="15" t="e">
        <v>#DIV/0!</v>
      </c>
      <c r="BR2" s="15" t="e">
        <v>#DIV/0!</v>
      </c>
      <c r="BS2" s="15" t="e">
        <v>#DIV/0!</v>
      </c>
      <c r="BT2" s="15" t="e">
        <v>#DIV/0!</v>
      </c>
      <c r="BU2" s="15" t="e">
        <v>#DIV/0!</v>
      </c>
      <c r="BV2" s="15" t="e">
        <v>#DIV/0!</v>
      </c>
      <c r="BW2" s="15" t="e">
        <v>#DIV/0!</v>
      </c>
      <c r="BX2" s="15" t="e">
        <v>#DIV/0!</v>
      </c>
      <c r="BY2" s="15" t="e">
        <v>#DIV/0!</v>
      </c>
      <c r="BZ2" s="15" t="e">
        <v>#DIV/0!</v>
      </c>
      <c r="CA2" s="15" t="e">
        <v>#DIV/0!</v>
      </c>
      <c r="CB2" s="15" t="e">
        <v>#DIV/0!</v>
      </c>
      <c r="CC2" s="15" t="e">
        <v>#DIV/0!</v>
      </c>
      <c r="CD2" s="15" t="e">
        <v>#DIV/0!</v>
      </c>
      <c r="CE2" s="15" t="e">
        <v>#DIV/0!</v>
      </c>
      <c r="CF2" s="15" t="e">
        <v>#DIV/0!</v>
      </c>
      <c r="CG2" s="15" t="e">
        <v>#DIV/0!</v>
      </c>
      <c r="CH2" s="15" t="e">
        <v>#DIV/0!</v>
      </c>
      <c r="CI2" s="15" t="e">
        <v>#DIV/0!</v>
      </c>
      <c r="CJ2" s="15" t="e">
        <v>#DIV/0!</v>
      </c>
      <c r="CK2" s="15" t="e">
        <v>#DIV/0!</v>
      </c>
      <c r="CL2" s="15" t="e">
        <v>#DIV/0!</v>
      </c>
      <c r="CM2" s="15" t="e">
        <v>#DIV/0!</v>
      </c>
      <c r="CN2" s="15" t="e">
        <v>#DIV/0!</v>
      </c>
      <c r="CO2" s="15" t="e">
        <v>#DIV/0!</v>
      </c>
      <c r="CP2" s="15" t="e">
        <v>#DIV/0!</v>
      </c>
      <c r="CQ2" s="15" t="e">
        <v>#DIV/0!</v>
      </c>
      <c r="CR2" s="15" t="e">
        <v>#DIV/0!</v>
      </c>
      <c r="CS2" s="15" t="e">
        <v>#DIV/0!</v>
      </c>
      <c r="CT2" s="15" t="e">
        <v>#DIV/0!</v>
      </c>
      <c r="CU2" s="15" t="e">
        <v>#DIV/0!</v>
      </c>
      <c r="CV2" s="15" t="e">
        <v>#DIV/0!</v>
      </c>
      <c r="CW2" s="15" t="e">
        <v>#DIV/0!</v>
      </c>
      <c r="CX2" s="15" t="e">
        <v>#DIV/0!</v>
      </c>
      <c r="CY2" s="15" t="e">
        <v>#DIV/0!</v>
      </c>
      <c r="CZ2" s="15" t="e">
        <v>#DIV/0!</v>
      </c>
      <c r="DA2" s="15" t="e">
        <v>#DIV/0!</v>
      </c>
      <c r="DB2" s="15" t="e">
        <v>#DIV/0!</v>
      </c>
      <c r="DC2" s="15" t="e">
        <v>#DIV/0!</v>
      </c>
      <c r="DD2" s="15" t="e">
        <v>#DIV/0!</v>
      </c>
      <c r="DE2" s="15" t="e">
        <v>#DIV/0!</v>
      </c>
      <c r="DF2" s="15" t="e">
        <v>#DIV/0!</v>
      </c>
      <c r="DG2" s="15" t="e">
        <v>#DIV/0!</v>
      </c>
      <c r="DH2" s="15" t="e">
        <v>#DIV/0!</v>
      </c>
      <c r="DI2" s="15" t="e">
        <v>#DIV/0!</v>
      </c>
      <c r="DJ2" s="15" t="e">
        <v>#DIV/0!</v>
      </c>
      <c r="DK2" s="15" t="e">
        <v>#DIV/0!</v>
      </c>
      <c r="DL2" s="15" t="e">
        <v>#DIV/0!</v>
      </c>
      <c r="DM2" s="15" t="e">
        <v>#DIV/0!</v>
      </c>
      <c r="DN2" s="15" t="e">
        <v>#DIV/0!</v>
      </c>
      <c r="DO2" s="15" t="e">
        <v>#DIV/0!</v>
      </c>
      <c r="DP2" s="15" t="e">
        <v>#DIV/0!</v>
      </c>
      <c r="DQ2" s="15" t="e">
        <v>#DIV/0!</v>
      </c>
      <c r="DR2" s="15" t="e">
        <v>#DIV/0!</v>
      </c>
      <c r="DS2" s="15" t="e">
        <v>#DIV/0!</v>
      </c>
      <c r="DT2" s="15" t="e">
        <v>#DIV/0!</v>
      </c>
      <c r="DU2" s="15" t="e">
        <v>#DIV/0!</v>
      </c>
      <c r="DV2" s="15" t="e">
        <v>#DIV/0!</v>
      </c>
      <c r="DW2" s="15" t="e">
        <v>#DIV/0!</v>
      </c>
      <c r="DX2" s="15" t="e">
        <v>#DIV/0!</v>
      </c>
      <c r="DY2" s="15" t="e">
        <v>#DIV/0!</v>
      </c>
      <c r="DZ2" s="15" t="e">
        <v>#DIV/0!</v>
      </c>
      <c r="EA2" s="15" t="e">
        <v>#DIV/0!</v>
      </c>
      <c r="EB2" s="15" t="e">
        <v>#DIV/0!</v>
      </c>
      <c r="EC2" s="15" t="e">
        <v>#DIV/0!</v>
      </c>
      <c r="ED2" s="15" t="e">
        <v>#DIV/0!</v>
      </c>
      <c r="EE2" s="15" t="e">
        <v>#DIV/0!</v>
      </c>
      <c r="EF2" s="15" t="e">
        <v>#DIV/0!</v>
      </c>
      <c r="EG2" s="15" t="e">
        <v>#DIV/0!</v>
      </c>
      <c r="EH2" s="15" t="e">
        <v>#DIV/0!</v>
      </c>
      <c r="EI2" s="15" t="e">
        <v>#DIV/0!</v>
      </c>
      <c r="EJ2" s="15" t="e">
        <v>#DIV/0!</v>
      </c>
      <c r="EK2" s="15" t="e">
        <v>#DIV/0!</v>
      </c>
      <c r="EL2" s="15" t="e">
        <v>#DIV/0!</v>
      </c>
      <c r="EM2" s="15" t="e">
        <v>#DIV/0!</v>
      </c>
      <c r="EN2" s="15" t="e">
        <v>#DIV/0!</v>
      </c>
      <c r="EO2" s="15" t="e">
        <v>#DIV/0!</v>
      </c>
      <c r="EP2" s="15" t="e">
        <v>#DIV/0!</v>
      </c>
      <c r="EQ2" s="15" t="e">
        <v>#DIV/0!</v>
      </c>
      <c r="ER2" s="15" t="e">
        <v>#DIV/0!</v>
      </c>
      <c r="ES2" s="15" t="e">
        <v>#DIV/0!</v>
      </c>
      <c r="ET2" s="15" t="e">
        <v>#DIV/0!</v>
      </c>
      <c r="EU2" s="15" t="e">
        <v>#DIV/0!</v>
      </c>
      <c r="EV2" s="15" t="e">
        <v>#DIV/0!</v>
      </c>
      <c r="EW2" s="15" t="e">
        <v>#DIV/0!</v>
      </c>
      <c r="EX2" s="15" t="e">
        <v>#DIV/0!</v>
      </c>
      <c r="EY2" s="15" t="e">
        <v>#DIV/0!</v>
      </c>
      <c r="EZ2" s="15" t="e">
        <v>#DIV/0!</v>
      </c>
      <c r="FA2" s="15" t="e">
        <v>#DIV/0!</v>
      </c>
      <c r="FB2" s="15" t="e">
        <v>#DIV/0!</v>
      </c>
      <c r="FC2" s="15" t="e">
        <v>#DIV/0!</v>
      </c>
      <c r="FD2" s="15" t="e">
        <v>#DIV/0!</v>
      </c>
      <c r="FE2" s="15" t="e">
        <v>#DIV/0!</v>
      </c>
      <c r="FF2" s="15" t="e">
        <v>#DIV/0!</v>
      </c>
      <c r="FG2" s="15" t="e">
        <v>#DIV/0!</v>
      </c>
      <c r="FH2" s="15" t="e">
        <v>#DIV/0!</v>
      </c>
      <c r="FI2" s="15" t="e">
        <v>#DIV/0!</v>
      </c>
      <c r="FJ2" s="15" t="e">
        <v>#DIV/0!</v>
      </c>
      <c r="FK2" s="15" t="e">
        <v>#DIV/0!</v>
      </c>
      <c r="FL2" s="15" t="e">
        <v>#DIV/0!</v>
      </c>
      <c r="FM2" s="15" t="e">
        <v>#DIV/0!</v>
      </c>
      <c r="FN2" s="15" t="e">
        <v>#DIV/0!</v>
      </c>
      <c r="FO2" s="15" t="e">
        <v>#DIV/0!</v>
      </c>
      <c r="FP2" s="15" t="e">
        <v>#DIV/0!</v>
      </c>
      <c r="FQ2" s="15" t="e">
        <v>#DIV/0!</v>
      </c>
      <c r="FR2" s="15" t="e">
        <v>#DIV/0!</v>
      </c>
      <c r="FS2" s="15" t="e">
        <v>#DIV/0!</v>
      </c>
      <c r="FT2" s="15" t="e">
        <v>#DIV/0!</v>
      </c>
      <c r="FU2" s="15" t="e">
        <v>#DIV/0!</v>
      </c>
      <c r="FV2" s="15" t="e">
        <v>#DIV/0!</v>
      </c>
      <c r="FW2" s="15" t="e">
        <v>#DIV/0!</v>
      </c>
      <c r="FX2" s="15" t="e">
        <v>#DIV/0!</v>
      </c>
      <c r="FY2" s="15" t="e">
        <v>#DIV/0!</v>
      </c>
      <c r="FZ2" s="16" t="s">
        <v>6804</v>
      </c>
      <c r="GA2" s="16" t="s">
        <v>6804</v>
      </c>
      <c r="GB2" s="16" t="s">
        <v>6804</v>
      </c>
      <c r="GC2" s="16" t="s">
        <v>6804</v>
      </c>
      <c r="GD2" s="16" t="s">
        <v>6804</v>
      </c>
      <c r="GE2" s="16" t="s">
        <v>6804</v>
      </c>
      <c r="GF2" s="16" t="s">
        <v>6804</v>
      </c>
      <c r="GG2" s="16" t="s">
        <v>6804</v>
      </c>
      <c r="GH2" s="16" t="s">
        <v>6804</v>
      </c>
      <c r="GI2" s="16" t="s">
        <v>6804</v>
      </c>
      <c r="GJ2" s="16" t="s">
        <v>6804</v>
      </c>
      <c r="GK2" s="16" t="s">
        <v>6804</v>
      </c>
      <c r="GL2" s="16" t="s">
        <v>6805</v>
      </c>
      <c r="GM2" s="16" t="s">
        <v>6805</v>
      </c>
      <c r="GN2" s="16" t="s">
        <v>6805</v>
      </c>
      <c r="GO2" s="16" t="s">
        <v>6805</v>
      </c>
      <c r="GP2" s="16" t="s">
        <v>6805</v>
      </c>
      <c r="GQ2" s="16" t="s">
        <v>6805</v>
      </c>
      <c r="GR2" s="16" t="s">
        <v>6805</v>
      </c>
      <c r="GS2" s="16" t="s">
        <v>6805</v>
      </c>
      <c r="GT2" s="16" t="s">
        <v>6805</v>
      </c>
      <c r="GU2" s="16" t="s">
        <v>6805</v>
      </c>
      <c r="GV2" s="16" t="s">
        <v>6805</v>
      </c>
      <c r="GW2" s="16" t="s">
        <v>6805</v>
      </c>
      <c r="GX2" s="16">
        <v>7.2653523770000003E-4</v>
      </c>
      <c r="GY2" s="16">
        <v>7.2653523770000003E-4</v>
      </c>
      <c r="GZ2" s="16">
        <v>7.2653523770000003E-4</v>
      </c>
      <c r="HA2" s="16">
        <v>7.2653523770000003E-4</v>
      </c>
      <c r="HB2" s="16">
        <v>7.2653523770000003E-4</v>
      </c>
      <c r="HC2" s="16">
        <v>7.2653523770000003E-4</v>
      </c>
      <c r="HD2" s="16">
        <v>7.2653523770000003E-4</v>
      </c>
      <c r="HE2" s="16">
        <v>7.2653523770000003E-4</v>
      </c>
      <c r="HF2" s="16">
        <v>7.2653523770000003E-4</v>
      </c>
      <c r="HG2" s="16">
        <v>7.2653523770000003E-4</v>
      </c>
      <c r="HH2" s="16">
        <v>7.2653523770000003E-4</v>
      </c>
      <c r="HI2" s="16">
        <v>7.2653523770000003E-4</v>
      </c>
      <c r="HJ2" s="16">
        <v>1.5904419110000002E-2</v>
      </c>
      <c r="HK2" s="16">
        <v>1.5904419110000002E-2</v>
      </c>
      <c r="HL2" s="16">
        <v>1.5904419110000002E-2</v>
      </c>
      <c r="HM2" s="16">
        <v>1.5904419110000002E-2</v>
      </c>
      <c r="HN2" s="16">
        <v>1.5904419110000002E-2</v>
      </c>
      <c r="HO2" s="16">
        <v>1.5904419110000002E-2</v>
      </c>
      <c r="HP2" s="16">
        <v>1.5904419110000002E-2</v>
      </c>
      <c r="HQ2" s="16">
        <v>1.5904419110000002E-2</v>
      </c>
      <c r="HR2" s="16">
        <v>1.5904419110000002E-2</v>
      </c>
      <c r="HS2" s="16">
        <v>1.5904419110000002E-2</v>
      </c>
      <c r="HT2" s="16">
        <v>1.5904419110000002E-2</v>
      </c>
      <c r="HU2" s="16">
        <v>1.5904419110000002E-2</v>
      </c>
      <c r="HV2" s="16">
        <v>5.183316994E-2</v>
      </c>
      <c r="HW2" s="16">
        <v>5.183316994E-2</v>
      </c>
      <c r="HX2" s="16">
        <v>5.183316994E-2</v>
      </c>
      <c r="HY2" s="16">
        <v>5.183316994E-2</v>
      </c>
      <c r="HZ2" s="16">
        <v>5.183316994E-2</v>
      </c>
      <c r="IA2" s="16">
        <v>5.183316994E-2</v>
      </c>
      <c r="IB2" s="16">
        <v>5.183316994E-2</v>
      </c>
      <c r="IC2" s="16">
        <v>5.183316994E-2</v>
      </c>
      <c r="ID2" s="16">
        <v>5.183316994E-2</v>
      </c>
      <c r="IE2" s="16">
        <v>5.183316994E-2</v>
      </c>
      <c r="IF2" s="16">
        <v>5.183316994E-2</v>
      </c>
      <c r="IG2" s="16">
        <v>5.183316994E-2</v>
      </c>
      <c r="IH2" s="16">
        <v>2.6020059799999998E-2</v>
      </c>
      <c r="II2" s="16">
        <v>2.6020059799999998E-2</v>
      </c>
      <c r="IJ2" s="16">
        <v>2.6020059799999998E-2</v>
      </c>
      <c r="IK2" s="16">
        <v>2.6020059799999998E-2</v>
      </c>
      <c r="IL2" s="16">
        <v>2.6020059799999998E-2</v>
      </c>
      <c r="IM2" s="16">
        <v>2.6020059799999998E-2</v>
      </c>
      <c r="IN2" s="16">
        <v>2.6020059799999998E-2</v>
      </c>
      <c r="IO2" s="16">
        <v>2.6020059799999998E-2</v>
      </c>
      <c r="IP2" s="16">
        <v>2.6020059799999998E-2</v>
      </c>
      <c r="IQ2" s="16">
        <v>2.6020059799999998E-2</v>
      </c>
      <c r="IR2" s="16">
        <v>2.6020059799999998E-2</v>
      </c>
      <c r="IS2" s="16">
        <v>2.6020059799999998E-2</v>
      </c>
      <c r="IT2" s="16">
        <v>2.4733627599999999E-2</v>
      </c>
      <c r="IU2" s="16">
        <v>2.4733627599999999E-2</v>
      </c>
      <c r="IV2" s="16">
        <v>2.4733627599999999E-2</v>
      </c>
      <c r="IW2" s="16">
        <v>2.4733627599999999E-2</v>
      </c>
      <c r="IX2" s="16">
        <v>2.4733627599999999E-2</v>
      </c>
      <c r="IY2" s="16">
        <v>2.4733627599999999E-2</v>
      </c>
      <c r="IZ2" s="16">
        <v>2.4733627599999999E-2</v>
      </c>
      <c r="JA2" s="16">
        <v>2.4733627599999999E-2</v>
      </c>
      <c r="JB2" s="16">
        <v>2.4733627599999999E-2</v>
      </c>
      <c r="JC2" s="16">
        <v>2.4733627599999999E-2</v>
      </c>
      <c r="JD2" s="16">
        <v>2.4733627599999999E-2</v>
      </c>
      <c r="JE2" s="16">
        <v>2.4733627599999999E-2</v>
      </c>
    </row>
    <row r="3" spans="1:265" ht="15.75" thickBot="1">
      <c r="A3" s="12" t="s">
        <v>6684</v>
      </c>
      <c r="B3" s="16">
        <v>2.4436411280000001E-2</v>
      </c>
      <c r="C3" s="16">
        <v>2.4436411280000001E-2</v>
      </c>
      <c r="D3" s="16">
        <v>2.4436411280000001E-2</v>
      </c>
      <c r="E3" s="16">
        <v>2.4436411280000001E-2</v>
      </c>
      <c r="F3" s="16">
        <v>2.4436411280000001E-2</v>
      </c>
      <c r="G3" s="16">
        <v>2.4436411280000001E-2</v>
      </c>
      <c r="H3" s="16">
        <v>2.4436411280000001E-2</v>
      </c>
      <c r="I3" s="16">
        <v>2.4436411280000001E-2</v>
      </c>
      <c r="J3" s="16">
        <v>2.4436411280000001E-2</v>
      </c>
      <c r="K3" s="16">
        <v>2.4436411280000001E-2</v>
      </c>
      <c r="L3" s="16">
        <v>2.4436411280000001E-2</v>
      </c>
      <c r="M3" s="16">
        <v>2.4436411280000001E-2</v>
      </c>
      <c r="N3" s="16">
        <v>6.3383640330000005E-2</v>
      </c>
      <c r="O3" s="16">
        <v>6.3383640330000005E-2</v>
      </c>
      <c r="P3" s="16">
        <v>6.3383640330000005E-2</v>
      </c>
      <c r="Q3" s="16">
        <v>6.3383640330000005E-2</v>
      </c>
      <c r="R3" s="16">
        <v>6.3383640330000005E-2</v>
      </c>
      <c r="S3" s="16">
        <v>6.3383640330000005E-2</v>
      </c>
      <c r="T3" s="16">
        <v>6.3383640330000005E-2</v>
      </c>
      <c r="U3" s="16">
        <v>6.3383640330000005E-2</v>
      </c>
      <c r="V3" s="16">
        <v>6.3383640330000005E-2</v>
      </c>
      <c r="W3" s="16">
        <v>6.3383640330000005E-2</v>
      </c>
      <c r="X3" s="16">
        <v>6.3383640330000005E-2</v>
      </c>
      <c r="Y3" s="16">
        <v>6.3383640330000005E-2</v>
      </c>
      <c r="Z3" s="16">
        <v>0.1473878626</v>
      </c>
      <c r="AA3" s="16">
        <v>0.1473878626</v>
      </c>
      <c r="AB3" s="16">
        <v>0.1473878626</v>
      </c>
      <c r="AC3" s="16">
        <v>0.1473878626</v>
      </c>
      <c r="AD3" s="16">
        <v>0.1473878626</v>
      </c>
      <c r="AE3" s="16">
        <v>0.1473878626</v>
      </c>
      <c r="AF3" s="16">
        <v>0.1473878626</v>
      </c>
      <c r="AG3" s="16">
        <v>0.1473878626</v>
      </c>
      <c r="AH3" s="16">
        <v>0.1473878626</v>
      </c>
      <c r="AI3" s="16">
        <v>0.1473878626</v>
      </c>
      <c r="AJ3" s="16">
        <v>0.1473878626</v>
      </c>
      <c r="AK3" s="16">
        <v>0.1473878626</v>
      </c>
      <c r="AL3" s="16">
        <v>5.9826857519999999E-2</v>
      </c>
      <c r="AM3" s="16">
        <v>5.9826857519999999E-2</v>
      </c>
      <c r="AN3" s="16">
        <v>5.9826857519999999E-2</v>
      </c>
      <c r="AO3" s="16">
        <v>5.9826857519999999E-2</v>
      </c>
      <c r="AP3" s="16">
        <v>5.9826857519999999E-2</v>
      </c>
      <c r="AQ3" s="16">
        <v>5.9826857519999999E-2</v>
      </c>
      <c r="AR3" s="16">
        <v>5.9826857519999999E-2</v>
      </c>
      <c r="AS3" s="16">
        <v>5.9826857519999999E-2</v>
      </c>
      <c r="AT3" s="16">
        <v>5.9826857519999999E-2</v>
      </c>
      <c r="AU3" s="16">
        <v>5.9826857519999999E-2</v>
      </c>
      <c r="AV3" s="16">
        <v>5.9826857519999999E-2</v>
      </c>
      <c r="AW3" s="16">
        <v>5.9826857519999999E-2</v>
      </c>
      <c r="AX3" s="16">
        <v>7.9856512199999993E-2</v>
      </c>
      <c r="AY3" s="16">
        <v>7.9856512199999993E-2</v>
      </c>
      <c r="AZ3" s="16">
        <v>7.9856512199999993E-2</v>
      </c>
      <c r="BA3" s="16">
        <v>7.9856512199999993E-2</v>
      </c>
      <c r="BB3" s="16">
        <v>7.9856512199999993E-2</v>
      </c>
      <c r="BC3" s="16">
        <v>7.9856512199999993E-2</v>
      </c>
      <c r="BD3" s="16">
        <v>7.9856512199999993E-2</v>
      </c>
      <c r="BE3" s="16">
        <v>7.9856512199999993E-2</v>
      </c>
      <c r="BF3" s="16">
        <v>7.9856512199999993E-2</v>
      </c>
      <c r="BG3" s="16">
        <v>7.9856512199999993E-2</v>
      </c>
      <c r="BH3" s="16">
        <v>7.9856512199999993E-2</v>
      </c>
      <c r="BI3" s="16">
        <v>7.9856512199999993E-2</v>
      </c>
      <c r="BJ3" s="16">
        <v>6.310345497E-2</v>
      </c>
      <c r="BK3" s="16">
        <v>6.310345497E-2</v>
      </c>
      <c r="BL3" s="16">
        <v>6.310345497E-2</v>
      </c>
      <c r="BM3" s="16">
        <v>6.310345497E-2</v>
      </c>
      <c r="BN3" s="16">
        <v>6.310345497E-2</v>
      </c>
      <c r="BO3" s="16">
        <v>6.310345497E-2</v>
      </c>
      <c r="BP3" s="16">
        <v>6.310345497E-2</v>
      </c>
      <c r="BQ3" s="16">
        <v>6.310345497E-2</v>
      </c>
      <c r="BR3" s="16">
        <v>6.310345497E-2</v>
      </c>
      <c r="BS3" s="16">
        <v>6.310345497E-2</v>
      </c>
      <c r="BT3" s="16">
        <v>6.310345497E-2</v>
      </c>
      <c r="BU3" s="16">
        <v>6.310345497E-2</v>
      </c>
      <c r="BV3" s="16">
        <v>1.6820887539999999E-2</v>
      </c>
      <c r="BW3" s="16">
        <v>1.6820887539999999E-2</v>
      </c>
      <c r="BX3" s="16">
        <v>1.6820887539999999E-2</v>
      </c>
      <c r="BY3" s="16">
        <v>1.6820887539999999E-2</v>
      </c>
      <c r="BZ3" s="16">
        <v>1.6820887539999999E-2</v>
      </c>
      <c r="CA3" s="16">
        <v>1.6820887539999999E-2</v>
      </c>
      <c r="CB3" s="16">
        <v>1.6820887539999999E-2</v>
      </c>
      <c r="CC3" s="16">
        <v>1.6820887539999999E-2</v>
      </c>
      <c r="CD3" s="16">
        <v>1.6820887539999999E-2</v>
      </c>
      <c r="CE3" s="16">
        <v>1.6820887539999999E-2</v>
      </c>
      <c r="CF3" s="16">
        <v>1.6820887539999999E-2</v>
      </c>
      <c r="CG3" s="16">
        <v>1.6820887539999999E-2</v>
      </c>
      <c r="CH3" s="16">
        <v>2.728579536E-2</v>
      </c>
      <c r="CI3" s="16">
        <v>2.728579536E-2</v>
      </c>
      <c r="CJ3" s="16">
        <v>2.728579536E-2</v>
      </c>
      <c r="CK3" s="16">
        <v>2.728579536E-2</v>
      </c>
      <c r="CL3" s="16">
        <v>2.728579536E-2</v>
      </c>
      <c r="CM3" s="16">
        <v>2.728579536E-2</v>
      </c>
      <c r="CN3" s="16">
        <v>2.728579536E-2</v>
      </c>
      <c r="CO3" s="16">
        <v>2.728579536E-2</v>
      </c>
      <c r="CP3" s="16">
        <v>2.728579536E-2</v>
      </c>
      <c r="CQ3" s="16">
        <v>2.728579536E-2</v>
      </c>
      <c r="CR3" s="16">
        <v>2.728579536E-2</v>
      </c>
      <c r="CS3" s="16">
        <v>2.728579536E-2</v>
      </c>
      <c r="CT3" s="16">
        <v>3.2815773319999998E-2</v>
      </c>
      <c r="CU3" s="16">
        <v>3.2815773319999998E-2</v>
      </c>
      <c r="CV3" s="16">
        <v>3.2815773319999998E-2</v>
      </c>
      <c r="CW3" s="16">
        <v>3.2815773319999998E-2</v>
      </c>
      <c r="CX3" s="16">
        <v>3.2815773319999998E-2</v>
      </c>
      <c r="CY3" s="16">
        <v>3.2815773319999998E-2</v>
      </c>
      <c r="CZ3" s="16">
        <v>3.2815773319999998E-2</v>
      </c>
      <c r="DA3" s="16">
        <v>3.2815773319999998E-2</v>
      </c>
      <c r="DB3" s="16">
        <v>3.2815773319999998E-2</v>
      </c>
      <c r="DC3" s="16">
        <v>3.2815773319999998E-2</v>
      </c>
      <c r="DD3" s="16">
        <v>3.2815773319999998E-2</v>
      </c>
      <c r="DE3" s="16">
        <v>3.2815773319999998E-2</v>
      </c>
      <c r="DF3" s="16">
        <v>1.634364391E-2</v>
      </c>
      <c r="DG3" s="16">
        <v>1.634364391E-2</v>
      </c>
      <c r="DH3" s="16">
        <v>1.634364391E-2</v>
      </c>
      <c r="DI3" s="16">
        <v>1.634364391E-2</v>
      </c>
      <c r="DJ3" s="16">
        <v>1.634364391E-2</v>
      </c>
      <c r="DK3" s="16">
        <v>1.634364391E-2</v>
      </c>
      <c r="DL3" s="16">
        <v>1.634364391E-2</v>
      </c>
      <c r="DM3" s="16">
        <v>1.634364391E-2</v>
      </c>
      <c r="DN3" s="16">
        <v>1.634364391E-2</v>
      </c>
      <c r="DO3" s="16">
        <v>1.634364391E-2</v>
      </c>
      <c r="DP3" s="16">
        <v>1.634364391E-2</v>
      </c>
      <c r="DQ3" s="16">
        <v>1.634364391E-2</v>
      </c>
      <c r="DR3" s="16">
        <v>1.9726161169999999E-2</v>
      </c>
      <c r="DS3" s="16">
        <v>1.9726161169999999E-2</v>
      </c>
      <c r="DT3" s="16">
        <v>1.9726161169999999E-2</v>
      </c>
      <c r="DU3" s="16">
        <v>1.9726161169999999E-2</v>
      </c>
      <c r="DV3" s="16">
        <v>1.9726161169999999E-2</v>
      </c>
      <c r="DW3" s="16">
        <v>1.9726161169999999E-2</v>
      </c>
      <c r="DX3" s="16">
        <v>1.9726161169999999E-2</v>
      </c>
      <c r="DY3" s="16">
        <v>1.9726161169999999E-2</v>
      </c>
      <c r="DZ3" s="16">
        <v>1.9726161169999999E-2</v>
      </c>
      <c r="EA3" s="16">
        <v>1.9726161169999999E-2</v>
      </c>
      <c r="EB3" s="16">
        <v>1.9726161169999999E-2</v>
      </c>
      <c r="EC3" s="16">
        <v>1.9726161169999999E-2</v>
      </c>
      <c r="ED3" s="16">
        <v>1.7596116459999998E-2</v>
      </c>
      <c r="EE3" s="16">
        <v>1.7596116459999998E-2</v>
      </c>
      <c r="EF3" s="16">
        <v>1.7596116459999998E-2</v>
      </c>
      <c r="EG3" s="16">
        <v>1.7596116459999998E-2</v>
      </c>
      <c r="EH3" s="16">
        <v>1.7596116459999998E-2</v>
      </c>
      <c r="EI3" s="16">
        <v>1.7596116459999998E-2</v>
      </c>
      <c r="EJ3" s="16">
        <v>1.7596116459999998E-2</v>
      </c>
      <c r="EK3" s="16">
        <v>1.7596116459999998E-2</v>
      </c>
      <c r="EL3" s="16">
        <v>1.7596116459999998E-2</v>
      </c>
      <c r="EM3" s="16">
        <v>1.7596116459999998E-2</v>
      </c>
      <c r="EN3" s="16">
        <v>1.7596116459999998E-2</v>
      </c>
      <c r="EO3" s="16">
        <v>1.7596116459999998E-2</v>
      </c>
      <c r="EP3" s="16">
        <v>2.4621154159999999E-2</v>
      </c>
      <c r="EQ3" s="16">
        <v>2.4621154159999999E-2</v>
      </c>
      <c r="ER3" s="16">
        <v>2.4621154159999999E-2</v>
      </c>
      <c r="ES3" s="16">
        <v>2.4621154159999999E-2</v>
      </c>
      <c r="ET3" s="16">
        <v>2.4621154159999999E-2</v>
      </c>
      <c r="EU3" s="16">
        <v>2.4621154159999999E-2</v>
      </c>
      <c r="EV3" s="16">
        <v>2.4621154159999999E-2</v>
      </c>
      <c r="EW3" s="16">
        <v>2.4621154159999999E-2</v>
      </c>
      <c r="EX3" s="16">
        <v>2.4621154159999999E-2</v>
      </c>
      <c r="EY3" s="16">
        <v>2.4621154159999999E-2</v>
      </c>
      <c r="EZ3" s="16">
        <v>2.4621154159999999E-2</v>
      </c>
      <c r="FA3" s="16">
        <v>2.4621154159999999E-2</v>
      </c>
      <c r="FB3" s="16">
        <v>3.5685469929999998E-2</v>
      </c>
      <c r="FC3" s="16">
        <v>3.5685469929999998E-2</v>
      </c>
      <c r="FD3" s="16">
        <v>3.5685469929999998E-2</v>
      </c>
      <c r="FE3" s="16">
        <v>3.5685469929999998E-2</v>
      </c>
      <c r="FF3" s="16">
        <v>3.5685469929999998E-2</v>
      </c>
      <c r="FG3" s="16">
        <v>3.5685469929999998E-2</v>
      </c>
      <c r="FH3" s="16">
        <v>3.5685469929999998E-2</v>
      </c>
      <c r="FI3" s="16">
        <v>3.5685469929999998E-2</v>
      </c>
      <c r="FJ3" s="16">
        <v>3.5685469929999998E-2</v>
      </c>
      <c r="FK3" s="16">
        <v>3.5685469929999998E-2</v>
      </c>
      <c r="FL3" s="16">
        <v>3.5685469929999998E-2</v>
      </c>
      <c r="FM3" s="16">
        <v>3.5685469929999998E-2</v>
      </c>
      <c r="FN3" s="16">
        <v>3.4061904580000003E-2</v>
      </c>
      <c r="FO3" s="16">
        <v>3.4061904580000003E-2</v>
      </c>
      <c r="FP3" s="16">
        <v>3.4061904580000003E-2</v>
      </c>
      <c r="FQ3" s="16">
        <v>3.4061904580000003E-2</v>
      </c>
      <c r="FR3" s="16">
        <v>3.4061904580000003E-2</v>
      </c>
      <c r="FS3" s="16">
        <v>3.4061904580000003E-2</v>
      </c>
      <c r="FT3" s="16">
        <v>3.4061904580000003E-2</v>
      </c>
      <c r="FU3" s="16">
        <v>3.4061904580000003E-2</v>
      </c>
      <c r="FV3" s="16">
        <v>3.4061904580000003E-2</v>
      </c>
      <c r="FW3" s="16">
        <v>3.4061904580000003E-2</v>
      </c>
      <c r="FX3" s="16">
        <v>3.4061904580000003E-2</v>
      </c>
      <c r="FY3" s="16">
        <v>3.4061904580000003E-2</v>
      </c>
      <c r="FZ3" s="16">
        <v>4.1150522990000001E-2</v>
      </c>
      <c r="GA3" s="16">
        <v>4.1150522990000001E-2</v>
      </c>
      <c r="GB3" s="16">
        <v>4.1150522990000001E-2</v>
      </c>
      <c r="GC3" s="16">
        <v>4.1150522990000001E-2</v>
      </c>
      <c r="GD3" s="16">
        <v>4.1150522990000001E-2</v>
      </c>
      <c r="GE3" s="16">
        <v>4.1150522990000001E-2</v>
      </c>
      <c r="GF3" s="16">
        <v>4.1150522990000001E-2</v>
      </c>
      <c r="GG3" s="16">
        <v>4.1150522990000001E-2</v>
      </c>
      <c r="GH3" s="16">
        <v>4.1150522990000001E-2</v>
      </c>
      <c r="GI3" s="16">
        <v>4.1150522990000001E-2</v>
      </c>
      <c r="GJ3" s="16">
        <v>4.1150522990000001E-2</v>
      </c>
      <c r="GK3" s="16">
        <v>4.1150522990000001E-2</v>
      </c>
      <c r="GL3" s="16">
        <v>4.1923575759999998E-2</v>
      </c>
      <c r="GM3" s="16">
        <v>4.1923575759999998E-2</v>
      </c>
      <c r="GN3" s="16">
        <v>4.1923575759999998E-2</v>
      </c>
      <c r="GO3" s="16">
        <v>4.1923575759999998E-2</v>
      </c>
      <c r="GP3" s="16">
        <v>4.1923575759999998E-2</v>
      </c>
      <c r="GQ3" s="16">
        <v>4.1923575759999998E-2</v>
      </c>
      <c r="GR3" s="16">
        <v>4.1923575759999998E-2</v>
      </c>
      <c r="GS3" s="16">
        <v>4.1923575759999998E-2</v>
      </c>
      <c r="GT3" s="16">
        <v>4.1923575759999998E-2</v>
      </c>
      <c r="GU3" s="16">
        <v>4.1923575759999998E-2</v>
      </c>
      <c r="GV3" s="16">
        <v>4.1923575759999998E-2</v>
      </c>
      <c r="GW3" s="16">
        <v>4.1923575759999998E-2</v>
      </c>
      <c r="GX3" s="16">
        <v>5.2478244639999998E-2</v>
      </c>
      <c r="GY3" s="16">
        <v>5.2478244639999998E-2</v>
      </c>
      <c r="GZ3" s="16">
        <v>5.2478244639999998E-2</v>
      </c>
      <c r="HA3" s="16">
        <v>5.2478244639999998E-2</v>
      </c>
      <c r="HB3" s="16">
        <v>5.2478244639999998E-2</v>
      </c>
      <c r="HC3" s="16">
        <v>5.2478244639999998E-2</v>
      </c>
      <c r="HD3" s="16">
        <v>5.2478244639999998E-2</v>
      </c>
      <c r="HE3" s="16">
        <v>5.2478244639999998E-2</v>
      </c>
      <c r="HF3" s="16">
        <v>5.2478244639999998E-2</v>
      </c>
      <c r="HG3" s="16">
        <v>5.2478244639999998E-2</v>
      </c>
      <c r="HH3" s="16">
        <v>5.2478244639999998E-2</v>
      </c>
      <c r="HI3" s="16">
        <v>5.2478244639999998E-2</v>
      </c>
      <c r="HJ3" s="16">
        <v>7.4006821619999996E-2</v>
      </c>
      <c r="HK3" s="16">
        <v>7.4006821619999996E-2</v>
      </c>
      <c r="HL3" s="16">
        <v>7.4006821619999996E-2</v>
      </c>
      <c r="HM3" s="16">
        <v>7.4006821619999996E-2</v>
      </c>
      <c r="HN3" s="16">
        <v>7.4006821619999996E-2</v>
      </c>
      <c r="HO3" s="16">
        <v>7.4006821619999996E-2</v>
      </c>
      <c r="HP3" s="16">
        <v>7.4006821619999996E-2</v>
      </c>
      <c r="HQ3" s="16">
        <v>7.4006821619999996E-2</v>
      </c>
      <c r="HR3" s="16">
        <v>7.4006821619999996E-2</v>
      </c>
      <c r="HS3" s="16">
        <v>7.4006821619999996E-2</v>
      </c>
      <c r="HT3" s="16">
        <v>7.4006821619999996E-2</v>
      </c>
      <c r="HU3" s="16">
        <v>7.4006821619999996E-2</v>
      </c>
      <c r="HV3" s="16">
        <v>8.7565688389999993E-2</v>
      </c>
      <c r="HW3" s="16">
        <v>8.7565688389999993E-2</v>
      </c>
      <c r="HX3" s="16">
        <v>8.7565688389999993E-2</v>
      </c>
      <c r="HY3" s="16">
        <v>8.7565688389999993E-2</v>
      </c>
      <c r="HZ3" s="16">
        <v>8.7565688389999993E-2</v>
      </c>
      <c r="IA3" s="16">
        <v>8.7565688389999993E-2</v>
      </c>
      <c r="IB3" s="16">
        <v>8.7565688389999993E-2</v>
      </c>
      <c r="IC3" s="16">
        <v>8.7565688389999993E-2</v>
      </c>
      <c r="ID3" s="16">
        <v>8.7565688389999993E-2</v>
      </c>
      <c r="IE3" s="16">
        <v>8.7565688389999993E-2</v>
      </c>
      <c r="IF3" s="16">
        <v>8.7565688389999993E-2</v>
      </c>
      <c r="IG3" s="16">
        <v>8.7565688389999993E-2</v>
      </c>
      <c r="IH3" s="16">
        <v>4.350168284E-2</v>
      </c>
      <c r="II3" s="16">
        <v>4.350168284E-2</v>
      </c>
      <c r="IJ3" s="16">
        <v>4.350168284E-2</v>
      </c>
      <c r="IK3" s="16">
        <v>4.350168284E-2</v>
      </c>
      <c r="IL3" s="16">
        <v>4.350168284E-2</v>
      </c>
      <c r="IM3" s="16">
        <v>4.350168284E-2</v>
      </c>
      <c r="IN3" s="16">
        <v>4.350168284E-2</v>
      </c>
      <c r="IO3" s="16">
        <v>4.350168284E-2</v>
      </c>
      <c r="IP3" s="16">
        <v>4.350168284E-2</v>
      </c>
      <c r="IQ3" s="16">
        <v>4.350168284E-2</v>
      </c>
      <c r="IR3" s="16">
        <v>4.350168284E-2</v>
      </c>
      <c r="IS3" s="16">
        <v>4.350168284E-2</v>
      </c>
      <c r="IT3" s="16">
        <v>4.7052044559999999E-2</v>
      </c>
      <c r="IU3" s="16">
        <v>4.7052044559999999E-2</v>
      </c>
      <c r="IV3" s="16">
        <v>4.7052044559999999E-2</v>
      </c>
      <c r="IW3" s="16">
        <v>4.7052044559999999E-2</v>
      </c>
      <c r="IX3" s="16">
        <v>4.7052044559999999E-2</v>
      </c>
      <c r="IY3" s="16">
        <v>4.7052044559999999E-2</v>
      </c>
      <c r="IZ3" s="16">
        <v>4.7052044559999999E-2</v>
      </c>
      <c r="JA3" s="16">
        <v>4.7052044559999999E-2</v>
      </c>
      <c r="JB3" s="16">
        <v>4.7052044559999999E-2</v>
      </c>
      <c r="JC3" s="16">
        <v>4.7052044559999999E-2</v>
      </c>
      <c r="JD3" s="16">
        <v>4.7052044559999999E-2</v>
      </c>
      <c r="JE3" s="16">
        <v>4.7052044559999999E-2</v>
      </c>
    </row>
    <row r="4" spans="1:265" ht="25.5" thickBot="1">
      <c r="A4" s="12" t="s">
        <v>6719</v>
      </c>
      <c r="B4" s="15" t="e">
        <v>#DIV/0!</v>
      </c>
      <c r="C4" s="15" t="e">
        <v>#DIV/0!</v>
      </c>
      <c r="D4" s="15" t="e">
        <v>#DIV/0!</v>
      </c>
      <c r="E4" s="15" t="e">
        <v>#DIV/0!</v>
      </c>
      <c r="F4" s="15" t="e">
        <v>#DIV/0!</v>
      </c>
      <c r="G4" s="15" t="e">
        <v>#DIV/0!</v>
      </c>
      <c r="H4" s="15" t="e">
        <v>#DIV/0!</v>
      </c>
      <c r="I4" s="15" t="e">
        <v>#DIV/0!</v>
      </c>
      <c r="J4" s="15" t="e">
        <v>#DIV/0!</v>
      </c>
      <c r="K4" s="15" t="e">
        <v>#DIV/0!</v>
      </c>
      <c r="L4" s="15" t="e">
        <v>#DIV/0!</v>
      </c>
      <c r="M4" s="15" t="e">
        <v>#DIV/0!</v>
      </c>
      <c r="N4" s="15" t="e">
        <v>#DIV/0!</v>
      </c>
      <c r="O4" s="15" t="e">
        <v>#DIV/0!</v>
      </c>
      <c r="P4" s="15" t="e">
        <v>#DIV/0!</v>
      </c>
      <c r="Q4" s="15" t="e">
        <v>#DIV/0!</v>
      </c>
      <c r="R4" s="15" t="e">
        <v>#DIV/0!</v>
      </c>
      <c r="S4" s="15" t="e">
        <v>#DIV/0!</v>
      </c>
      <c r="T4" s="15" t="e">
        <v>#DIV/0!</v>
      </c>
      <c r="U4" s="15" t="e">
        <v>#DIV/0!</v>
      </c>
      <c r="V4" s="15" t="e">
        <v>#DIV/0!</v>
      </c>
      <c r="W4" s="15" t="e">
        <v>#DIV/0!</v>
      </c>
      <c r="X4" s="15" t="e">
        <v>#DIV/0!</v>
      </c>
      <c r="Y4" s="15" t="e">
        <v>#DIV/0!</v>
      </c>
      <c r="Z4" s="15" t="e">
        <v>#DIV/0!</v>
      </c>
      <c r="AA4" s="15" t="e">
        <v>#DIV/0!</v>
      </c>
      <c r="AB4" s="15" t="e">
        <v>#DIV/0!</v>
      </c>
      <c r="AC4" s="15" t="e">
        <v>#DIV/0!</v>
      </c>
      <c r="AD4" s="15" t="e">
        <v>#DIV/0!</v>
      </c>
      <c r="AE4" s="15" t="e">
        <v>#DIV/0!</v>
      </c>
      <c r="AF4" s="15" t="e">
        <v>#DIV/0!</v>
      </c>
      <c r="AG4" s="15" t="e">
        <v>#DIV/0!</v>
      </c>
      <c r="AH4" s="15" t="e">
        <v>#DIV/0!</v>
      </c>
      <c r="AI4" s="15" t="e">
        <v>#DIV/0!</v>
      </c>
      <c r="AJ4" s="15" t="e">
        <v>#DIV/0!</v>
      </c>
      <c r="AK4" s="15" t="e">
        <v>#DIV/0!</v>
      </c>
      <c r="AL4" s="15" t="e">
        <v>#DIV/0!</v>
      </c>
      <c r="AM4" s="15" t="e">
        <v>#DIV/0!</v>
      </c>
      <c r="AN4" s="15" t="e">
        <v>#DIV/0!</v>
      </c>
      <c r="AO4" s="15" t="e">
        <v>#DIV/0!</v>
      </c>
      <c r="AP4" s="15" t="e">
        <v>#DIV/0!</v>
      </c>
      <c r="AQ4" s="15" t="e">
        <v>#DIV/0!</v>
      </c>
      <c r="AR4" s="15" t="e">
        <v>#DIV/0!</v>
      </c>
      <c r="AS4" s="15" t="e">
        <v>#DIV/0!</v>
      </c>
      <c r="AT4" s="15" t="e">
        <v>#DIV/0!</v>
      </c>
      <c r="AU4" s="15" t="e">
        <v>#DIV/0!</v>
      </c>
      <c r="AV4" s="15" t="e">
        <v>#DIV/0!</v>
      </c>
      <c r="AW4" s="15" t="e">
        <v>#DIV/0!</v>
      </c>
      <c r="AX4" s="15" t="e">
        <v>#DIV/0!</v>
      </c>
      <c r="AY4" s="15" t="e">
        <v>#DIV/0!</v>
      </c>
      <c r="AZ4" s="15" t="e">
        <v>#DIV/0!</v>
      </c>
      <c r="BA4" s="15" t="e">
        <v>#DIV/0!</v>
      </c>
      <c r="BB4" s="15" t="e">
        <v>#DIV/0!</v>
      </c>
      <c r="BC4" s="15" t="e">
        <v>#DIV/0!</v>
      </c>
      <c r="BD4" s="15" t="e">
        <v>#DIV/0!</v>
      </c>
      <c r="BE4" s="15" t="e">
        <v>#DIV/0!</v>
      </c>
      <c r="BF4" s="15" t="e">
        <v>#DIV/0!</v>
      </c>
      <c r="BG4" s="15" t="e">
        <v>#DIV/0!</v>
      </c>
      <c r="BH4" s="15" t="e">
        <v>#DIV/0!</v>
      </c>
      <c r="BI4" s="15" t="e">
        <v>#DIV/0!</v>
      </c>
      <c r="BJ4" s="15" t="e">
        <v>#DIV/0!</v>
      </c>
      <c r="BK4" s="15" t="e">
        <v>#DIV/0!</v>
      </c>
      <c r="BL4" s="15" t="e">
        <v>#DIV/0!</v>
      </c>
      <c r="BM4" s="15" t="e">
        <v>#DIV/0!</v>
      </c>
      <c r="BN4" s="15" t="e">
        <v>#DIV/0!</v>
      </c>
      <c r="BO4" s="15" t="e">
        <v>#DIV/0!</v>
      </c>
      <c r="BP4" s="15" t="e">
        <v>#DIV/0!</v>
      </c>
      <c r="BQ4" s="15" t="e">
        <v>#DIV/0!</v>
      </c>
      <c r="BR4" s="15" t="e">
        <v>#DIV/0!</v>
      </c>
      <c r="BS4" s="15" t="e">
        <v>#DIV/0!</v>
      </c>
      <c r="BT4" s="15" t="e">
        <v>#DIV/0!</v>
      </c>
      <c r="BU4" s="15" t="e">
        <v>#DIV/0!</v>
      </c>
      <c r="BV4" s="15" t="e">
        <v>#DIV/0!</v>
      </c>
      <c r="BW4" s="15" t="e">
        <v>#DIV/0!</v>
      </c>
      <c r="BX4" s="15" t="e">
        <v>#DIV/0!</v>
      </c>
      <c r="BY4" s="15" t="e">
        <v>#DIV/0!</v>
      </c>
      <c r="BZ4" s="15" t="e">
        <v>#DIV/0!</v>
      </c>
      <c r="CA4" s="15" t="e">
        <v>#DIV/0!</v>
      </c>
      <c r="CB4" s="15" t="e">
        <v>#DIV/0!</v>
      </c>
      <c r="CC4" s="15" t="e">
        <v>#DIV/0!</v>
      </c>
      <c r="CD4" s="15" t="e">
        <v>#DIV/0!</v>
      </c>
      <c r="CE4" s="15" t="e">
        <v>#DIV/0!</v>
      </c>
      <c r="CF4" s="15" t="e">
        <v>#DIV/0!</v>
      </c>
      <c r="CG4" s="15" t="e">
        <v>#DIV/0!</v>
      </c>
      <c r="CH4" s="15" t="e">
        <v>#DIV/0!</v>
      </c>
      <c r="CI4" s="15" t="e">
        <v>#DIV/0!</v>
      </c>
      <c r="CJ4" s="15" t="e">
        <v>#DIV/0!</v>
      </c>
      <c r="CK4" s="15" t="e">
        <v>#DIV/0!</v>
      </c>
      <c r="CL4" s="15" t="e">
        <v>#DIV/0!</v>
      </c>
      <c r="CM4" s="15" t="e">
        <v>#DIV/0!</v>
      </c>
      <c r="CN4" s="15" t="e">
        <v>#DIV/0!</v>
      </c>
      <c r="CO4" s="15" t="e">
        <v>#DIV/0!</v>
      </c>
      <c r="CP4" s="15" t="e">
        <v>#DIV/0!</v>
      </c>
      <c r="CQ4" s="15" t="e">
        <v>#DIV/0!</v>
      </c>
      <c r="CR4" s="15" t="e">
        <v>#DIV/0!</v>
      </c>
      <c r="CS4" s="15" t="e">
        <v>#DIV/0!</v>
      </c>
      <c r="CT4" s="15" t="e">
        <v>#DIV/0!</v>
      </c>
      <c r="CU4" s="15" t="e">
        <v>#DIV/0!</v>
      </c>
      <c r="CV4" s="15" t="e">
        <v>#DIV/0!</v>
      </c>
      <c r="CW4" s="15" t="e">
        <v>#DIV/0!</v>
      </c>
      <c r="CX4" s="15" t="e">
        <v>#DIV/0!</v>
      </c>
      <c r="CY4" s="15" t="e">
        <v>#DIV/0!</v>
      </c>
      <c r="CZ4" s="15" t="e">
        <v>#DIV/0!</v>
      </c>
      <c r="DA4" s="15" t="e">
        <v>#DIV/0!</v>
      </c>
      <c r="DB4" s="15" t="e">
        <v>#DIV/0!</v>
      </c>
      <c r="DC4" s="15" t="e">
        <v>#DIV/0!</v>
      </c>
      <c r="DD4" s="15" t="e">
        <v>#DIV/0!</v>
      </c>
      <c r="DE4" s="15" t="e">
        <v>#DIV/0!</v>
      </c>
      <c r="DF4" s="15" t="e">
        <v>#DIV/0!</v>
      </c>
      <c r="DG4" s="15" t="e">
        <v>#DIV/0!</v>
      </c>
      <c r="DH4" s="15" t="e">
        <v>#DIV/0!</v>
      </c>
      <c r="DI4" s="15" t="e">
        <v>#DIV/0!</v>
      </c>
      <c r="DJ4" s="15" t="e">
        <v>#DIV/0!</v>
      </c>
      <c r="DK4" s="15" t="e">
        <v>#DIV/0!</v>
      </c>
      <c r="DL4" s="15" t="e">
        <v>#DIV/0!</v>
      </c>
      <c r="DM4" s="15" t="e">
        <v>#DIV/0!</v>
      </c>
      <c r="DN4" s="15" t="e">
        <v>#DIV/0!</v>
      </c>
      <c r="DO4" s="15" t="e">
        <v>#DIV/0!</v>
      </c>
      <c r="DP4" s="15" t="e">
        <v>#DIV/0!</v>
      </c>
      <c r="DQ4" s="15" t="e">
        <v>#DIV/0!</v>
      </c>
      <c r="DR4" s="15" t="e">
        <v>#DIV/0!</v>
      </c>
      <c r="DS4" s="15" t="e">
        <v>#DIV/0!</v>
      </c>
      <c r="DT4" s="15" t="e">
        <v>#DIV/0!</v>
      </c>
      <c r="DU4" s="15" t="e">
        <v>#DIV/0!</v>
      </c>
      <c r="DV4" s="15" t="e">
        <v>#DIV/0!</v>
      </c>
      <c r="DW4" s="15" t="e">
        <v>#DIV/0!</v>
      </c>
      <c r="DX4" s="15" t="e">
        <v>#DIV/0!</v>
      </c>
      <c r="DY4" s="15" t="e">
        <v>#DIV/0!</v>
      </c>
      <c r="DZ4" s="15" t="e">
        <v>#DIV/0!</v>
      </c>
      <c r="EA4" s="15" t="e">
        <v>#DIV/0!</v>
      </c>
      <c r="EB4" s="15" t="e">
        <v>#DIV/0!</v>
      </c>
      <c r="EC4" s="15" t="e">
        <v>#DIV/0!</v>
      </c>
      <c r="ED4" s="16" t="s">
        <v>6806</v>
      </c>
      <c r="EE4" s="16" t="s">
        <v>6806</v>
      </c>
      <c r="EF4" s="16" t="s">
        <v>6806</v>
      </c>
      <c r="EG4" s="16" t="s">
        <v>6806</v>
      </c>
      <c r="EH4" s="16" t="s">
        <v>6806</v>
      </c>
      <c r="EI4" s="16" t="s">
        <v>6806</v>
      </c>
      <c r="EJ4" s="16" t="s">
        <v>6806</v>
      </c>
      <c r="EK4" s="16" t="s">
        <v>6806</v>
      </c>
      <c r="EL4" s="16" t="s">
        <v>6806</v>
      </c>
      <c r="EM4" s="16" t="s">
        <v>6806</v>
      </c>
      <c r="EN4" s="16" t="s">
        <v>6806</v>
      </c>
      <c r="EO4" s="16" t="s">
        <v>6806</v>
      </c>
      <c r="EP4" s="16" t="s">
        <v>6807</v>
      </c>
      <c r="EQ4" s="16" t="s">
        <v>6807</v>
      </c>
      <c r="ER4" s="16" t="s">
        <v>6807</v>
      </c>
      <c r="ES4" s="16" t="s">
        <v>6807</v>
      </c>
      <c r="ET4" s="16" t="s">
        <v>6807</v>
      </c>
      <c r="EU4" s="16" t="s">
        <v>6807</v>
      </c>
      <c r="EV4" s="16" t="s">
        <v>6807</v>
      </c>
      <c r="EW4" s="16" t="s">
        <v>6807</v>
      </c>
      <c r="EX4" s="16" t="s">
        <v>6807</v>
      </c>
      <c r="EY4" s="16" t="s">
        <v>6807</v>
      </c>
      <c r="EZ4" s="16" t="s">
        <v>6807</v>
      </c>
      <c r="FA4" s="16" t="s">
        <v>6807</v>
      </c>
      <c r="FB4" s="16" t="s">
        <v>6808</v>
      </c>
      <c r="FC4" s="16" t="s">
        <v>6808</v>
      </c>
      <c r="FD4" s="16" t="s">
        <v>6808</v>
      </c>
      <c r="FE4" s="16" t="s">
        <v>6808</v>
      </c>
      <c r="FF4" s="16" t="s">
        <v>6808</v>
      </c>
      <c r="FG4" s="16" t="s">
        <v>6808</v>
      </c>
      <c r="FH4" s="16" t="s">
        <v>6808</v>
      </c>
      <c r="FI4" s="16" t="s">
        <v>6808</v>
      </c>
      <c r="FJ4" s="16" t="s">
        <v>6808</v>
      </c>
      <c r="FK4" s="16" t="s">
        <v>6808</v>
      </c>
      <c r="FL4" s="16" t="s">
        <v>6808</v>
      </c>
      <c r="FM4" s="16" t="s">
        <v>6808</v>
      </c>
      <c r="FN4" s="16" t="s">
        <v>6809</v>
      </c>
      <c r="FO4" s="16" t="s">
        <v>6809</v>
      </c>
      <c r="FP4" s="16" t="s">
        <v>6809</v>
      </c>
      <c r="FQ4" s="16" t="s">
        <v>6809</v>
      </c>
      <c r="FR4" s="16" t="s">
        <v>6809</v>
      </c>
      <c r="FS4" s="16" t="s">
        <v>6809</v>
      </c>
      <c r="FT4" s="16" t="s">
        <v>6809</v>
      </c>
      <c r="FU4" s="16" t="s">
        <v>6809</v>
      </c>
      <c r="FV4" s="16" t="s">
        <v>6809</v>
      </c>
      <c r="FW4" s="16" t="s">
        <v>6809</v>
      </c>
      <c r="FX4" s="16" t="s">
        <v>6809</v>
      </c>
      <c r="FY4" s="16" t="s">
        <v>6809</v>
      </c>
      <c r="FZ4" s="16" t="s">
        <v>6810</v>
      </c>
      <c r="GA4" s="16" t="s">
        <v>6810</v>
      </c>
      <c r="GB4" s="16" t="s">
        <v>6810</v>
      </c>
      <c r="GC4" s="16" t="s">
        <v>6810</v>
      </c>
      <c r="GD4" s="16" t="s">
        <v>6810</v>
      </c>
      <c r="GE4" s="16" t="s">
        <v>6810</v>
      </c>
      <c r="GF4" s="16" t="s">
        <v>6810</v>
      </c>
      <c r="GG4" s="16" t="s">
        <v>6810</v>
      </c>
      <c r="GH4" s="16" t="s">
        <v>6810</v>
      </c>
      <c r="GI4" s="16" t="s">
        <v>6810</v>
      </c>
      <c r="GJ4" s="16" t="s">
        <v>6810</v>
      </c>
      <c r="GK4" s="16" t="s">
        <v>6810</v>
      </c>
      <c r="GL4" s="16">
        <v>1.0650043479999999E-2</v>
      </c>
      <c r="GM4" s="16">
        <v>1.0650043479999999E-2</v>
      </c>
      <c r="GN4" s="16">
        <v>1.0650043479999999E-2</v>
      </c>
      <c r="GO4" s="16">
        <v>1.0650043479999999E-2</v>
      </c>
      <c r="GP4" s="16">
        <v>1.0650043479999999E-2</v>
      </c>
      <c r="GQ4" s="16">
        <v>1.0650043479999999E-2</v>
      </c>
      <c r="GR4" s="16">
        <v>1.0650043479999999E-2</v>
      </c>
      <c r="GS4" s="16">
        <v>1.0650043479999999E-2</v>
      </c>
      <c r="GT4" s="16">
        <v>1.0650043479999999E-2</v>
      </c>
      <c r="GU4" s="16">
        <v>1.0650043479999999E-2</v>
      </c>
      <c r="GV4" s="16">
        <v>1.0650043479999999E-2</v>
      </c>
      <c r="GW4" s="16">
        <v>1.0650043479999999E-2</v>
      </c>
      <c r="GX4" s="16">
        <v>2.2295942169999999E-2</v>
      </c>
      <c r="GY4" s="16">
        <v>2.2295942169999999E-2</v>
      </c>
      <c r="GZ4" s="16">
        <v>2.2295942169999999E-2</v>
      </c>
      <c r="HA4" s="16">
        <v>2.2295942169999999E-2</v>
      </c>
      <c r="HB4" s="16">
        <v>2.2295942169999999E-2</v>
      </c>
      <c r="HC4" s="16">
        <v>2.2295942169999999E-2</v>
      </c>
      <c r="HD4" s="16">
        <v>2.2295942169999999E-2</v>
      </c>
      <c r="HE4" s="16">
        <v>2.2295942169999999E-2</v>
      </c>
      <c r="HF4" s="16">
        <v>2.2295942169999999E-2</v>
      </c>
      <c r="HG4" s="16">
        <v>2.2295942169999999E-2</v>
      </c>
      <c r="HH4" s="16">
        <v>2.2295942169999999E-2</v>
      </c>
      <c r="HI4" s="16">
        <v>2.2295942169999999E-2</v>
      </c>
      <c r="HJ4" s="16">
        <v>4.6952024890000001E-3</v>
      </c>
      <c r="HK4" s="16">
        <v>4.6952024890000001E-3</v>
      </c>
      <c r="HL4" s="16">
        <v>4.6952024890000001E-3</v>
      </c>
      <c r="HM4" s="16">
        <v>4.6952024890000001E-3</v>
      </c>
      <c r="HN4" s="16">
        <v>4.6952024890000001E-3</v>
      </c>
      <c r="HO4" s="16">
        <v>4.6952024890000001E-3</v>
      </c>
      <c r="HP4" s="16">
        <v>4.6952024890000001E-3</v>
      </c>
      <c r="HQ4" s="16">
        <v>4.6952024890000001E-3</v>
      </c>
      <c r="HR4" s="16">
        <v>4.6952024890000001E-3</v>
      </c>
      <c r="HS4" s="16">
        <v>4.6952024890000001E-3</v>
      </c>
      <c r="HT4" s="16">
        <v>4.6952024890000001E-3</v>
      </c>
      <c r="HU4" s="16">
        <v>4.6952024890000001E-3</v>
      </c>
      <c r="HV4" s="16">
        <v>1.0193908079999999E-2</v>
      </c>
      <c r="HW4" s="16">
        <v>1.0193908079999999E-2</v>
      </c>
      <c r="HX4" s="16">
        <v>1.0193908079999999E-2</v>
      </c>
      <c r="HY4" s="16">
        <v>1.0193908079999999E-2</v>
      </c>
      <c r="HZ4" s="16">
        <v>1.0193908079999999E-2</v>
      </c>
      <c r="IA4" s="16">
        <v>1.0193908079999999E-2</v>
      </c>
      <c r="IB4" s="16">
        <v>1.0193908079999999E-2</v>
      </c>
      <c r="IC4" s="16">
        <v>1.0193908079999999E-2</v>
      </c>
      <c r="ID4" s="16">
        <v>1.0193908079999999E-2</v>
      </c>
      <c r="IE4" s="16">
        <v>1.0193908079999999E-2</v>
      </c>
      <c r="IF4" s="16">
        <v>1.0193908079999999E-2</v>
      </c>
      <c r="IG4" s="16">
        <v>1.0193908079999999E-2</v>
      </c>
      <c r="IH4" s="16">
        <v>1.7155999009999999E-2</v>
      </c>
      <c r="II4" s="16">
        <v>1.7155999009999999E-2</v>
      </c>
      <c r="IJ4" s="16">
        <v>1.7155999009999999E-2</v>
      </c>
      <c r="IK4" s="16">
        <v>1.7155999009999999E-2</v>
      </c>
      <c r="IL4" s="16">
        <v>1.7155999009999999E-2</v>
      </c>
      <c r="IM4" s="16">
        <v>1.7155999009999999E-2</v>
      </c>
      <c r="IN4" s="16">
        <v>1.7155999009999999E-2</v>
      </c>
      <c r="IO4" s="16">
        <v>1.7155999009999999E-2</v>
      </c>
      <c r="IP4" s="16">
        <v>1.7155999009999999E-2</v>
      </c>
      <c r="IQ4" s="16">
        <v>1.7155999009999999E-2</v>
      </c>
      <c r="IR4" s="16">
        <v>1.7155999009999999E-2</v>
      </c>
      <c r="IS4" s="16">
        <v>1.7155999009999999E-2</v>
      </c>
      <c r="IT4" s="16">
        <v>1.455562641E-2</v>
      </c>
      <c r="IU4" s="16">
        <v>1.455562641E-2</v>
      </c>
      <c r="IV4" s="16">
        <v>1.455562641E-2</v>
      </c>
      <c r="IW4" s="16">
        <v>1.455562641E-2</v>
      </c>
      <c r="IX4" s="16">
        <v>1.455562641E-2</v>
      </c>
      <c r="IY4" s="16">
        <v>1.455562641E-2</v>
      </c>
      <c r="IZ4" s="16">
        <v>1.455562641E-2</v>
      </c>
      <c r="JA4" s="16">
        <v>1.455562641E-2</v>
      </c>
      <c r="JB4" s="16">
        <v>1.455562641E-2</v>
      </c>
      <c r="JC4" s="16">
        <v>1.455562641E-2</v>
      </c>
      <c r="JD4" s="16">
        <v>1.455562641E-2</v>
      </c>
      <c r="JE4" s="16">
        <v>1.455562641E-2</v>
      </c>
    </row>
    <row r="5" spans="1:265" ht="25.5" thickBot="1">
      <c r="A5" s="12" t="s">
        <v>6761</v>
      </c>
      <c r="B5" s="15" t="e">
        <v>#DIV/0!</v>
      </c>
      <c r="C5" s="15" t="e">
        <v>#DIV/0!</v>
      </c>
      <c r="D5" s="15" t="e">
        <v>#DIV/0!</v>
      </c>
      <c r="E5" s="15" t="e">
        <v>#DIV/0!</v>
      </c>
      <c r="F5" s="15" t="e">
        <v>#DIV/0!</v>
      </c>
      <c r="G5" s="15" t="e">
        <v>#DIV/0!</v>
      </c>
      <c r="H5" s="15" t="e">
        <v>#DIV/0!</v>
      </c>
      <c r="I5" s="15" t="e">
        <v>#DIV/0!</v>
      </c>
      <c r="J5" s="15" t="e">
        <v>#DIV/0!</v>
      </c>
      <c r="K5" s="15" t="e">
        <v>#DIV/0!</v>
      </c>
      <c r="L5" s="15" t="e">
        <v>#DIV/0!</v>
      </c>
      <c r="M5" s="15" t="e">
        <v>#DIV/0!</v>
      </c>
      <c r="N5" s="15" t="e">
        <v>#DIV/0!</v>
      </c>
      <c r="O5" s="15" t="e">
        <v>#DIV/0!</v>
      </c>
      <c r="P5" s="15" t="e">
        <v>#DIV/0!</v>
      </c>
      <c r="Q5" s="15" t="e">
        <v>#DIV/0!</v>
      </c>
      <c r="R5" s="15" t="e">
        <v>#DIV/0!</v>
      </c>
      <c r="S5" s="15" t="e">
        <v>#DIV/0!</v>
      </c>
      <c r="T5" s="15" t="e">
        <v>#DIV/0!</v>
      </c>
      <c r="U5" s="15" t="e">
        <v>#DIV/0!</v>
      </c>
      <c r="V5" s="15" t="e">
        <v>#DIV/0!</v>
      </c>
      <c r="W5" s="15" t="e">
        <v>#DIV/0!</v>
      </c>
      <c r="X5" s="15" t="e">
        <v>#DIV/0!</v>
      </c>
      <c r="Y5" s="15" t="e">
        <v>#DIV/0!</v>
      </c>
      <c r="Z5" s="15" t="e">
        <v>#DIV/0!</v>
      </c>
      <c r="AA5" s="15" t="e">
        <v>#DIV/0!</v>
      </c>
      <c r="AB5" s="15" t="e">
        <v>#DIV/0!</v>
      </c>
      <c r="AC5" s="15" t="e">
        <v>#DIV/0!</v>
      </c>
      <c r="AD5" s="15" t="e">
        <v>#DIV/0!</v>
      </c>
      <c r="AE5" s="15" t="e">
        <v>#DIV/0!</v>
      </c>
      <c r="AF5" s="15" t="e">
        <v>#DIV/0!</v>
      </c>
      <c r="AG5" s="15" t="e">
        <v>#DIV/0!</v>
      </c>
      <c r="AH5" s="15" t="e">
        <v>#DIV/0!</v>
      </c>
      <c r="AI5" s="15" t="e">
        <v>#DIV/0!</v>
      </c>
      <c r="AJ5" s="15" t="e">
        <v>#DIV/0!</v>
      </c>
      <c r="AK5" s="15" t="e">
        <v>#DIV/0!</v>
      </c>
      <c r="AL5" s="15" t="e">
        <v>#DIV/0!</v>
      </c>
      <c r="AM5" s="15" t="e">
        <v>#DIV/0!</v>
      </c>
      <c r="AN5" s="15" t="e">
        <v>#DIV/0!</v>
      </c>
      <c r="AO5" s="15" t="e">
        <v>#DIV/0!</v>
      </c>
      <c r="AP5" s="15" t="e">
        <v>#DIV/0!</v>
      </c>
      <c r="AQ5" s="15" t="e">
        <v>#DIV/0!</v>
      </c>
      <c r="AR5" s="15" t="e">
        <v>#DIV/0!</v>
      </c>
      <c r="AS5" s="15" t="e">
        <v>#DIV/0!</v>
      </c>
      <c r="AT5" s="15" t="e">
        <v>#DIV/0!</v>
      </c>
      <c r="AU5" s="15" t="e">
        <v>#DIV/0!</v>
      </c>
      <c r="AV5" s="15" t="e">
        <v>#DIV/0!</v>
      </c>
      <c r="AW5" s="15" t="e">
        <v>#DIV/0!</v>
      </c>
      <c r="AX5" s="15" t="e">
        <v>#DIV/0!</v>
      </c>
      <c r="AY5" s="15" t="e">
        <v>#DIV/0!</v>
      </c>
      <c r="AZ5" s="15" t="e">
        <v>#DIV/0!</v>
      </c>
      <c r="BA5" s="15" t="e">
        <v>#DIV/0!</v>
      </c>
      <c r="BB5" s="15" t="e">
        <v>#DIV/0!</v>
      </c>
      <c r="BC5" s="15" t="e">
        <v>#DIV/0!</v>
      </c>
      <c r="BD5" s="15" t="e">
        <v>#DIV/0!</v>
      </c>
      <c r="BE5" s="15" t="e">
        <v>#DIV/0!</v>
      </c>
      <c r="BF5" s="15" t="e">
        <v>#DIV/0!</v>
      </c>
      <c r="BG5" s="15" t="e">
        <v>#DIV/0!</v>
      </c>
      <c r="BH5" s="15" t="e">
        <v>#DIV/0!</v>
      </c>
      <c r="BI5" s="15" t="e">
        <v>#DIV/0!</v>
      </c>
      <c r="BJ5" s="15" t="e">
        <v>#DIV/0!</v>
      </c>
      <c r="BK5" s="15" t="e">
        <v>#DIV/0!</v>
      </c>
      <c r="BL5" s="15" t="e">
        <v>#DIV/0!</v>
      </c>
      <c r="BM5" s="15" t="e">
        <v>#DIV/0!</v>
      </c>
      <c r="BN5" s="15" t="e">
        <v>#DIV/0!</v>
      </c>
      <c r="BO5" s="15" t="e">
        <v>#DIV/0!</v>
      </c>
      <c r="BP5" s="15" t="e">
        <v>#DIV/0!</v>
      </c>
      <c r="BQ5" s="15" t="e">
        <v>#DIV/0!</v>
      </c>
      <c r="BR5" s="15" t="e">
        <v>#DIV/0!</v>
      </c>
      <c r="BS5" s="15" t="e">
        <v>#DIV/0!</v>
      </c>
      <c r="BT5" s="15" t="e">
        <v>#DIV/0!</v>
      </c>
      <c r="BU5" s="15" t="e">
        <v>#DIV/0!</v>
      </c>
      <c r="BV5" s="15" t="e">
        <v>#DIV/0!</v>
      </c>
      <c r="BW5" s="15" t="e">
        <v>#DIV/0!</v>
      </c>
      <c r="BX5" s="15" t="e">
        <v>#DIV/0!</v>
      </c>
      <c r="BY5" s="15" t="e">
        <v>#DIV/0!</v>
      </c>
      <c r="BZ5" s="15" t="e">
        <v>#DIV/0!</v>
      </c>
      <c r="CA5" s="15" t="e">
        <v>#DIV/0!</v>
      </c>
      <c r="CB5" s="15" t="e">
        <v>#DIV/0!</v>
      </c>
      <c r="CC5" s="15" t="e">
        <v>#DIV/0!</v>
      </c>
      <c r="CD5" s="15" t="e">
        <v>#DIV/0!</v>
      </c>
      <c r="CE5" s="15" t="e">
        <v>#DIV/0!</v>
      </c>
      <c r="CF5" s="15" t="e">
        <v>#DIV/0!</v>
      </c>
      <c r="CG5" s="15" t="e">
        <v>#DIV/0!</v>
      </c>
      <c r="CH5" s="15" t="e">
        <v>#DIV/0!</v>
      </c>
      <c r="CI5" s="15" t="e">
        <v>#DIV/0!</v>
      </c>
      <c r="CJ5" s="15" t="e">
        <v>#DIV/0!</v>
      </c>
      <c r="CK5" s="15" t="e">
        <v>#DIV/0!</v>
      </c>
      <c r="CL5" s="15" t="e">
        <v>#DIV/0!</v>
      </c>
      <c r="CM5" s="15" t="e">
        <v>#DIV/0!</v>
      </c>
      <c r="CN5" s="15" t="e">
        <v>#DIV/0!</v>
      </c>
      <c r="CO5" s="15" t="e">
        <v>#DIV/0!</v>
      </c>
      <c r="CP5" s="15" t="e">
        <v>#DIV/0!</v>
      </c>
      <c r="CQ5" s="15" t="e">
        <v>#DIV/0!</v>
      </c>
      <c r="CR5" s="15" t="e">
        <v>#DIV/0!</v>
      </c>
      <c r="CS5" s="15" t="e">
        <v>#DIV/0!</v>
      </c>
      <c r="CT5" s="15" t="e">
        <v>#DIV/0!</v>
      </c>
      <c r="CU5" s="15" t="e">
        <v>#DIV/0!</v>
      </c>
      <c r="CV5" s="15" t="e">
        <v>#DIV/0!</v>
      </c>
      <c r="CW5" s="15" t="e">
        <v>#DIV/0!</v>
      </c>
      <c r="CX5" s="15" t="e">
        <v>#DIV/0!</v>
      </c>
      <c r="CY5" s="15" t="e">
        <v>#DIV/0!</v>
      </c>
      <c r="CZ5" s="15" t="e">
        <v>#DIV/0!</v>
      </c>
      <c r="DA5" s="15" t="e">
        <v>#DIV/0!</v>
      </c>
      <c r="DB5" s="15" t="e">
        <v>#DIV/0!</v>
      </c>
      <c r="DC5" s="15" t="e">
        <v>#DIV/0!</v>
      </c>
      <c r="DD5" s="15" t="e">
        <v>#DIV/0!</v>
      </c>
      <c r="DE5" s="15" t="e">
        <v>#DIV/0!</v>
      </c>
      <c r="DF5" s="15" t="e">
        <v>#DIV/0!</v>
      </c>
      <c r="DG5" s="15" t="e">
        <v>#DIV/0!</v>
      </c>
      <c r="DH5" s="15" t="e">
        <v>#DIV/0!</v>
      </c>
      <c r="DI5" s="15" t="e">
        <v>#DIV/0!</v>
      </c>
      <c r="DJ5" s="15" t="e">
        <v>#DIV/0!</v>
      </c>
      <c r="DK5" s="15" t="e">
        <v>#DIV/0!</v>
      </c>
      <c r="DL5" s="15" t="e">
        <v>#DIV/0!</v>
      </c>
      <c r="DM5" s="15" t="e">
        <v>#DIV/0!</v>
      </c>
      <c r="DN5" s="15" t="e">
        <v>#DIV/0!</v>
      </c>
      <c r="DO5" s="15" t="e">
        <v>#DIV/0!</v>
      </c>
      <c r="DP5" s="15" t="e">
        <v>#DIV/0!</v>
      </c>
      <c r="DQ5" s="15" t="e">
        <v>#DIV/0!</v>
      </c>
      <c r="DR5" s="15" t="e">
        <v>#DIV/0!</v>
      </c>
      <c r="DS5" s="15" t="e">
        <v>#DIV/0!</v>
      </c>
      <c r="DT5" s="15" t="e">
        <v>#DIV/0!</v>
      </c>
      <c r="DU5" s="15" t="e">
        <v>#DIV/0!</v>
      </c>
      <c r="DV5" s="15" t="e">
        <v>#DIV/0!</v>
      </c>
      <c r="DW5" s="15" t="e">
        <v>#DIV/0!</v>
      </c>
      <c r="DX5" s="15" t="e">
        <v>#DIV/0!</v>
      </c>
      <c r="DY5" s="15" t="e">
        <v>#DIV/0!</v>
      </c>
      <c r="DZ5" s="15" t="e">
        <v>#DIV/0!</v>
      </c>
      <c r="EA5" s="15" t="e">
        <v>#DIV/0!</v>
      </c>
      <c r="EB5" s="15" t="e">
        <v>#DIV/0!</v>
      </c>
      <c r="EC5" s="15" t="e">
        <v>#DIV/0!</v>
      </c>
      <c r="ED5" s="15" t="e">
        <v>#DIV/0!</v>
      </c>
      <c r="EE5" s="15" t="e">
        <v>#DIV/0!</v>
      </c>
      <c r="EF5" s="15" t="e">
        <v>#DIV/0!</v>
      </c>
      <c r="EG5" s="15" t="e">
        <v>#DIV/0!</v>
      </c>
      <c r="EH5" s="15" t="e">
        <v>#DIV/0!</v>
      </c>
      <c r="EI5" s="15" t="e">
        <v>#DIV/0!</v>
      </c>
      <c r="EJ5" s="15" t="e">
        <v>#DIV/0!</v>
      </c>
      <c r="EK5" s="15" t="e">
        <v>#DIV/0!</v>
      </c>
      <c r="EL5" s="15" t="e">
        <v>#DIV/0!</v>
      </c>
      <c r="EM5" s="15" t="e">
        <v>#DIV/0!</v>
      </c>
      <c r="EN5" s="15" t="e">
        <v>#DIV/0!</v>
      </c>
      <c r="EO5" s="15" t="e">
        <v>#DIV/0!</v>
      </c>
      <c r="EP5" s="15" t="e">
        <v>#DIV/0!</v>
      </c>
      <c r="EQ5" s="15" t="e">
        <v>#DIV/0!</v>
      </c>
      <c r="ER5" s="15" t="e">
        <v>#DIV/0!</v>
      </c>
      <c r="ES5" s="15" t="e">
        <v>#DIV/0!</v>
      </c>
      <c r="ET5" s="15" t="e">
        <v>#DIV/0!</v>
      </c>
      <c r="EU5" s="15" t="e">
        <v>#DIV/0!</v>
      </c>
      <c r="EV5" s="15" t="e">
        <v>#DIV/0!</v>
      </c>
      <c r="EW5" s="15" t="e">
        <v>#DIV/0!</v>
      </c>
      <c r="EX5" s="15" t="e">
        <v>#DIV/0!</v>
      </c>
      <c r="EY5" s="15" t="e">
        <v>#DIV/0!</v>
      </c>
      <c r="EZ5" s="15" t="e">
        <v>#DIV/0!</v>
      </c>
      <c r="FA5" s="15" t="e">
        <v>#DIV/0!</v>
      </c>
      <c r="FB5" s="15" t="e">
        <v>#DIV/0!</v>
      </c>
      <c r="FC5" s="15" t="e">
        <v>#DIV/0!</v>
      </c>
      <c r="FD5" s="15" t="e">
        <v>#DIV/0!</v>
      </c>
      <c r="FE5" s="15" t="e">
        <v>#DIV/0!</v>
      </c>
      <c r="FF5" s="15" t="e">
        <v>#DIV/0!</v>
      </c>
      <c r="FG5" s="15" t="e">
        <v>#DIV/0!</v>
      </c>
      <c r="FH5" s="15" t="e">
        <v>#DIV/0!</v>
      </c>
      <c r="FI5" s="15" t="e">
        <v>#DIV/0!</v>
      </c>
      <c r="FJ5" s="15" t="e">
        <v>#DIV/0!</v>
      </c>
      <c r="FK5" s="15" t="e">
        <v>#DIV/0!</v>
      </c>
      <c r="FL5" s="15" t="e">
        <v>#DIV/0!</v>
      </c>
      <c r="FM5" s="15" t="e">
        <v>#DIV/0!</v>
      </c>
      <c r="FN5" s="16">
        <v>3.6933240139999999E-3</v>
      </c>
      <c r="FO5" s="16">
        <v>3.6933240139999999E-3</v>
      </c>
      <c r="FP5" s="16">
        <v>3.6933240139999999E-3</v>
      </c>
      <c r="FQ5" s="16">
        <v>3.6933240139999999E-3</v>
      </c>
      <c r="FR5" s="16">
        <v>3.6933240139999999E-3</v>
      </c>
      <c r="FS5" s="16">
        <v>3.6933240139999999E-3</v>
      </c>
      <c r="FT5" s="16">
        <v>3.6933240139999999E-3</v>
      </c>
      <c r="FU5" s="16">
        <v>3.6933240139999999E-3</v>
      </c>
      <c r="FV5" s="16">
        <v>3.6933240139999999E-3</v>
      </c>
      <c r="FW5" s="16">
        <v>3.6933240139999999E-3</v>
      </c>
      <c r="FX5" s="16">
        <v>3.6933240139999999E-3</v>
      </c>
      <c r="FY5" s="16">
        <v>3.6933240139999999E-3</v>
      </c>
      <c r="FZ5" s="16">
        <v>1.479400767E-2</v>
      </c>
      <c r="GA5" s="16">
        <v>1.479400767E-2</v>
      </c>
      <c r="GB5" s="16">
        <v>1.479400767E-2</v>
      </c>
      <c r="GC5" s="16">
        <v>1.479400767E-2</v>
      </c>
      <c r="GD5" s="16">
        <v>1.479400767E-2</v>
      </c>
      <c r="GE5" s="16">
        <v>1.479400767E-2</v>
      </c>
      <c r="GF5" s="16">
        <v>1.479400767E-2</v>
      </c>
      <c r="GG5" s="16">
        <v>1.479400767E-2</v>
      </c>
      <c r="GH5" s="16">
        <v>1.479400767E-2</v>
      </c>
      <c r="GI5" s="16">
        <v>1.479400767E-2</v>
      </c>
      <c r="GJ5" s="16">
        <v>1.479400767E-2</v>
      </c>
      <c r="GK5" s="16">
        <v>1.479400767E-2</v>
      </c>
      <c r="GL5" s="16">
        <v>4.9693869759999997E-3</v>
      </c>
      <c r="GM5" s="16">
        <v>4.9693869759999997E-3</v>
      </c>
      <c r="GN5" s="16">
        <v>4.9693869759999997E-3</v>
      </c>
      <c r="GO5" s="16">
        <v>4.9693869759999997E-3</v>
      </c>
      <c r="GP5" s="16">
        <v>4.9693869759999997E-3</v>
      </c>
      <c r="GQ5" s="16">
        <v>4.9693869759999997E-3</v>
      </c>
      <c r="GR5" s="16">
        <v>4.9693869759999997E-3</v>
      </c>
      <c r="GS5" s="16">
        <v>4.9693869759999997E-3</v>
      </c>
      <c r="GT5" s="16">
        <v>4.9693869759999997E-3</v>
      </c>
      <c r="GU5" s="16">
        <v>4.9693869759999997E-3</v>
      </c>
      <c r="GV5" s="16">
        <v>4.9693869759999997E-3</v>
      </c>
      <c r="GW5" s="16">
        <v>4.9693869759999997E-3</v>
      </c>
      <c r="GX5" s="16">
        <v>8.0651467070000007E-3</v>
      </c>
      <c r="GY5" s="16">
        <v>8.0651467070000007E-3</v>
      </c>
      <c r="GZ5" s="16">
        <v>8.0651467070000007E-3</v>
      </c>
      <c r="HA5" s="16">
        <v>8.0651467070000007E-3</v>
      </c>
      <c r="HB5" s="16">
        <v>8.0651467070000007E-3</v>
      </c>
      <c r="HC5" s="16">
        <v>8.0651467070000007E-3</v>
      </c>
      <c r="HD5" s="16">
        <v>8.0651467070000007E-3</v>
      </c>
      <c r="HE5" s="16">
        <v>8.0651467070000007E-3</v>
      </c>
      <c r="HF5" s="16">
        <v>8.0651467070000007E-3</v>
      </c>
      <c r="HG5" s="16">
        <v>8.0651467070000007E-3</v>
      </c>
      <c r="HH5" s="16">
        <v>8.0651467070000007E-3</v>
      </c>
      <c r="HI5" s="16">
        <v>8.0651467070000007E-3</v>
      </c>
      <c r="HJ5" s="16" t="s">
        <v>6811</v>
      </c>
      <c r="HK5" s="16" t="s">
        <v>6811</v>
      </c>
      <c r="HL5" s="16" t="s">
        <v>6811</v>
      </c>
      <c r="HM5" s="16" t="s">
        <v>6811</v>
      </c>
      <c r="HN5" s="16" t="s">
        <v>6811</v>
      </c>
      <c r="HO5" s="16" t="s">
        <v>6811</v>
      </c>
      <c r="HP5" s="16" t="s">
        <v>6811</v>
      </c>
      <c r="HQ5" s="16" t="s">
        <v>6811</v>
      </c>
      <c r="HR5" s="16" t="s">
        <v>6811</v>
      </c>
      <c r="HS5" s="16" t="s">
        <v>6811</v>
      </c>
      <c r="HT5" s="16" t="s">
        <v>6811</v>
      </c>
      <c r="HU5" s="16" t="s">
        <v>6811</v>
      </c>
      <c r="HV5" s="16">
        <v>2.4516409040000001E-4</v>
      </c>
      <c r="HW5" s="16">
        <v>2.4516409040000001E-4</v>
      </c>
      <c r="HX5" s="16">
        <v>2.4516409040000001E-4</v>
      </c>
      <c r="HY5" s="16">
        <v>2.4516409040000001E-4</v>
      </c>
      <c r="HZ5" s="16">
        <v>2.4516409040000001E-4</v>
      </c>
      <c r="IA5" s="16">
        <v>2.4516409040000001E-4</v>
      </c>
      <c r="IB5" s="16">
        <v>2.4516409040000001E-4</v>
      </c>
      <c r="IC5" s="16">
        <v>2.4516409040000001E-4</v>
      </c>
      <c r="ID5" s="16">
        <v>2.4516409040000001E-4</v>
      </c>
      <c r="IE5" s="16">
        <v>2.4516409040000001E-4</v>
      </c>
      <c r="IF5" s="16">
        <v>2.4516409040000001E-4</v>
      </c>
      <c r="IG5" s="16">
        <v>2.4516409040000001E-4</v>
      </c>
      <c r="IH5" s="16" t="s">
        <v>6812</v>
      </c>
      <c r="II5" s="16" t="s">
        <v>6812</v>
      </c>
      <c r="IJ5" s="16" t="s">
        <v>6812</v>
      </c>
      <c r="IK5" s="16" t="s">
        <v>6812</v>
      </c>
      <c r="IL5" s="16" t="s">
        <v>6812</v>
      </c>
      <c r="IM5" s="16" t="s">
        <v>6812</v>
      </c>
      <c r="IN5" s="16" t="s">
        <v>6812</v>
      </c>
      <c r="IO5" s="16" t="s">
        <v>6812</v>
      </c>
      <c r="IP5" s="16" t="s">
        <v>6812</v>
      </c>
      <c r="IQ5" s="16" t="s">
        <v>6812</v>
      </c>
      <c r="IR5" s="16" t="s">
        <v>6812</v>
      </c>
      <c r="IS5" s="16" t="s">
        <v>6812</v>
      </c>
      <c r="IT5" s="16" t="s">
        <v>6813</v>
      </c>
      <c r="IU5" s="16" t="s">
        <v>6813</v>
      </c>
      <c r="IV5" s="16" t="s">
        <v>6813</v>
      </c>
      <c r="IW5" s="16" t="s">
        <v>6813</v>
      </c>
      <c r="IX5" s="16" t="s">
        <v>6813</v>
      </c>
      <c r="IY5" s="16" t="s">
        <v>6813</v>
      </c>
      <c r="IZ5" s="16" t="s">
        <v>6813</v>
      </c>
      <c r="JA5" s="16" t="s">
        <v>6813</v>
      </c>
      <c r="JB5" s="16" t="s">
        <v>6813</v>
      </c>
      <c r="JC5" s="16" t="s">
        <v>6813</v>
      </c>
      <c r="JD5" s="16" t="s">
        <v>6813</v>
      </c>
      <c r="JE5" s="16" t="s">
        <v>6813</v>
      </c>
    </row>
    <row r="6" spans="1:265" ht="15.75" thickBot="1">
      <c r="A6" s="12" t="s">
        <v>6673</v>
      </c>
      <c r="B6" s="16">
        <v>3.4001339290000002E-2</v>
      </c>
      <c r="C6" s="16">
        <v>3.4001339290000002E-2</v>
      </c>
      <c r="D6" s="16">
        <v>3.4001339290000002E-2</v>
      </c>
      <c r="E6" s="16">
        <v>3.4001339290000002E-2</v>
      </c>
      <c r="F6" s="16">
        <v>3.4001339290000002E-2</v>
      </c>
      <c r="G6" s="16">
        <v>3.4001339290000002E-2</v>
      </c>
      <c r="H6" s="16">
        <v>3.4001339290000002E-2</v>
      </c>
      <c r="I6" s="16">
        <v>3.4001339290000002E-2</v>
      </c>
      <c r="J6" s="16">
        <v>3.4001339290000002E-2</v>
      </c>
      <c r="K6" s="16">
        <v>3.4001339290000002E-2</v>
      </c>
      <c r="L6" s="16">
        <v>3.4001339290000002E-2</v>
      </c>
      <c r="M6" s="16">
        <v>3.4001339290000002E-2</v>
      </c>
      <c r="N6" s="16">
        <v>1.3165984719999999E-2</v>
      </c>
      <c r="O6" s="16">
        <v>1.3165984719999999E-2</v>
      </c>
      <c r="P6" s="16">
        <v>1.3165984719999999E-2</v>
      </c>
      <c r="Q6" s="16">
        <v>1.3165984719999999E-2</v>
      </c>
      <c r="R6" s="16">
        <v>1.3165984719999999E-2</v>
      </c>
      <c r="S6" s="16">
        <v>1.3165984719999999E-2</v>
      </c>
      <c r="T6" s="16">
        <v>1.3165984719999999E-2</v>
      </c>
      <c r="U6" s="16">
        <v>1.3165984719999999E-2</v>
      </c>
      <c r="V6" s="16">
        <v>1.3165984719999999E-2</v>
      </c>
      <c r="W6" s="16">
        <v>1.3165984719999999E-2</v>
      </c>
      <c r="X6" s="16">
        <v>1.3165984719999999E-2</v>
      </c>
      <c r="Y6" s="16">
        <v>1.3165984719999999E-2</v>
      </c>
      <c r="Z6" s="16">
        <v>3.4902244749999999E-2</v>
      </c>
      <c r="AA6" s="16">
        <v>3.4902244749999999E-2</v>
      </c>
      <c r="AB6" s="16">
        <v>3.4902244749999999E-2</v>
      </c>
      <c r="AC6" s="16">
        <v>3.4902244749999999E-2</v>
      </c>
      <c r="AD6" s="16">
        <v>3.4902244749999999E-2</v>
      </c>
      <c r="AE6" s="16">
        <v>3.4902244749999999E-2</v>
      </c>
      <c r="AF6" s="16">
        <v>3.4902244749999999E-2</v>
      </c>
      <c r="AG6" s="16">
        <v>3.4902244749999999E-2</v>
      </c>
      <c r="AH6" s="16">
        <v>3.4902244749999999E-2</v>
      </c>
      <c r="AI6" s="16">
        <v>3.4902244749999999E-2</v>
      </c>
      <c r="AJ6" s="16">
        <v>3.4902244749999999E-2</v>
      </c>
      <c r="AK6" s="16">
        <v>3.4902244749999999E-2</v>
      </c>
      <c r="AL6" s="16">
        <v>3.1864383279999998E-2</v>
      </c>
      <c r="AM6" s="16">
        <v>3.1864383279999998E-2</v>
      </c>
      <c r="AN6" s="16">
        <v>3.1864383279999998E-2</v>
      </c>
      <c r="AO6" s="16">
        <v>3.1864383279999998E-2</v>
      </c>
      <c r="AP6" s="16">
        <v>3.1864383279999998E-2</v>
      </c>
      <c r="AQ6" s="16">
        <v>3.1864383279999998E-2</v>
      </c>
      <c r="AR6" s="16">
        <v>3.1864383279999998E-2</v>
      </c>
      <c r="AS6" s="16">
        <v>3.1864383279999998E-2</v>
      </c>
      <c r="AT6" s="16">
        <v>3.1864383279999998E-2</v>
      </c>
      <c r="AU6" s="16">
        <v>3.1864383279999998E-2</v>
      </c>
      <c r="AV6" s="16">
        <v>3.1864383279999998E-2</v>
      </c>
      <c r="AW6" s="16">
        <v>3.1864383279999998E-2</v>
      </c>
      <c r="AX6" s="16">
        <v>3.8811170479999997E-2</v>
      </c>
      <c r="AY6" s="16">
        <v>3.8811170479999997E-2</v>
      </c>
      <c r="AZ6" s="16">
        <v>3.8811170479999997E-2</v>
      </c>
      <c r="BA6" s="16">
        <v>3.8811170479999997E-2</v>
      </c>
      <c r="BB6" s="16">
        <v>3.8811170479999997E-2</v>
      </c>
      <c r="BC6" s="16">
        <v>3.8811170479999997E-2</v>
      </c>
      <c r="BD6" s="16">
        <v>3.8811170479999997E-2</v>
      </c>
      <c r="BE6" s="16">
        <v>3.8811170479999997E-2</v>
      </c>
      <c r="BF6" s="16">
        <v>3.8811170479999997E-2</v>
      </c>
      <c r="BG6" s="16">
        <v>3.8811170479999997E-2</v>
      </c>
      <c r="BH6" s="16">
        <v>3.8811170479999997E-2</v>
      </c>
      <c r="BI6" s="16">
        <v>3.8811170479999997E-2</v>
      </c>
      <c r="BJ6" s="16">
        <v>4.151029816E-2</v>
      </c>
      <c r="BK6" s="16">
        <v>4.151029816E-2</v>
      </c>
      <c r="BL6" s="16">
        <v>4.151029816E-2</v>
      </c>
      <c r="BM6" s="16">
        <v>4.151029816E-2</v>
      </c>
      <c r="BN6" s="16">
        <v>4.151029816E-2</v>
      </c>
      <c r="BO6" s="16">
        <v>4.151029816E-2</v>
      </c>
      <c r="BP6" s="16">
        <v>4.151029816E-2</v>
      </c>
      <c r="BQ6" s="16">
        <v>4.151029816E-2</v>
      </c>
      <c r="BR6" s="16">
        <v>4.151029816E-2</v>
      </c>
      <c r="BS6" s="16">
        <v>4.151029816E-2</v>
      </c>
      <c r="BT6" s="16">
        <v>4.151029816E-2</v>
      </c>
      <c r="BU6" s="16">
        <v>4.151029816E-2</v>
      </c>
      <c r="BV6" s="16">
        <v>4.3178195090000003E-2</v>
      </c>
      <c r="BW6" s="16">
        <v>4.3178195090000003E-2</v>
      </c>
      <c r="BX6" s="16">
        <v>4.3178195090000003E-2</v>
      </c>
      <c r="BY6" s="16">
        <v>4.3178195090000003E-2</v>
      </c>
      <c r="BZ6" s="16">
        <v>4.3178195090000003E-2</v>
      </c>
      <c r="CA6" s="16">
        <v>4.3178195090000003E-2</v>
      </c>
      <c r="CB6" s="16">
        <v>4.3178195090000003E-2</v>
      </c>
      <c r="CC6" s="16">
        <v>4.3178195090000003E-2</v>
      </c>
      <c r="CD6" s="16">
        <v>4.3178195090000003E-2</v>
      </c>
      <c r="CE6" s="16">
        <v>4.3178195090000003E-2</v>
      </c>
      <c r="CF6" s="16">
        <v>4.3178195090000003E-2</v>
      </c>
      <c r="CG6" s="16">
        <v>4.3178195090000003E-2</v>
      </c>
      <c r="CH6" s="16">
        <v>4.2001946290000002E-2</v>
      </c>
      <c r="CI6" s="16">
        <v>4.2001946290000002E-2</v>
      </c>
      <c r="CJ6" s="16">
        <v>4.2001946290000002E-2</v>
      </c>
      <c r="CK6" s="16">
        <v>4.2001946290000002E-2</v>
      </c>
      <c r="CL6" s="16">
        <v>4.2001946290000002E-2</v>
      </c>
      <c r="CM6" s="16">
        <v>4.2001946290000002E-2</v>
      </c>
      <c r="CN6" s="16">
        <v>4.2001946290000002E-2</v>
      </c>
      <c r="CO6" s="16">
        <v>4.2001946290000002E-2</v>
      </c>
      <c r="CP6" s="16">
        <v>4.2001946290000002E-2</v>
      </c>
      <c r="CQ6" s="16">
        <v>4.2001946290000002E-2</v>
      </c>
      <c r="CR6" s="16">
        <v>4.2001946290000002E-2</v>
      </c>
      <c r="CS6" s="16">
        <v>4.2001946290000002E-2</v>
      </c>
      <c r="CT6" s="16">
        <v>3.8676318510000002E-2</v>
      </c>
      <c r="CU6" s="16">
        <v>3.8676318510000002E-2</v>
      </c>
      <c r="CV6" s="16">
        <v>3.8676318510000002E-2</v>
      </c>
      <c r="CW6" s="16">
        <v>3.8676318510000002E-2</v>
      </c>
      <c r="CX6" s="16">
        <v>3.8676318510000002E-2</v>
      </c>
      <c r="CY6" s="16">
        <v>3.8676318510000002E-2</v>
      </c>
      <c r="CZ6" s="16">
        <v>3.8676318510000002E-2</v>
      </c>
      <c r="DA6" s="16">
        <v>3.8676318510000002E-2</v>
      </c>
      <c r="DB6" s="16">
        <v>3.8676318510000002E-2</v>
      </c>
      <c r="DC6" s="16">
        <v>3.8676318510000002E-2</v>
      </c>
      <c r="DD6" s="16">
        <v>3.8676318510000002E-2</v>
      </c>
      <c r="DE6" s="16">
        <v>3.8676318510000002E-2</v>
      </c>
      <c r="DF6" s="16">
        <v>3.2069510269999997E-2</v>
      </c>
      <c r="DG6" s="16">
        <v>3.2069510269999997E-2</v>
      </c>
      <c r="DH6" s="16">
        <v>3.2069510269999997E-2</v>
      </c>
      <c r="DI6" s="16">
        <v>3.2069510269999997E-2</v>
      </c>
      <c r="DJ6" s="16">
        <v>3.2069510269999997E-2</v>
      </c>
      <c r="DK6" s="16">
        <v>3.2069510269999997E-2</v>
      </c>
      <c r="DL6" s="16">
        <v>3.2069510269999997E-2</v>
      </c>
      <c r="DM6" s="16">
        <v>3.2069510269999997E-2</v>
      </c>
      <c r="DN6" s="16">
        <v>3.2069510269999997E-2</v>
      </c>
      <c r="DO6" s="16">
        <v>3.2069510269999997E-2</v>
      </c>
      <c r="DP6" s="16">
        <v>3.2069510269999997E-2</v>
      </c>
      <c r="DQ6" s="16">
        <v>3.2069510269999997E-2</v>
      </c>
      <c r="DR6" s="16">
        <v>2.949061662E-2</v>
      </c>
      <c r="DS6" s="16">
        <v>2.949061662E-2</v>
      </c>
      <c r="DT6" s="16">
        <v>2.949061662E-2</v>
      </c>
      <c r="DU6" s="16">
        <v>2.949061662E-2</v>
      </c>
      <c r="DV6" s="16">
        <v>2.949061662E-2</v>
      </c>
      <c r="DW6" s="16">
        <v>2.949061662E-2</v>
      </c>
      <c r="DX6" s="16">
        <v>2.949061662E-2</v>
      </c>
      <c r="DY6" s="16">
        <v>2.949061662E-2</v>
      </c>
      <c r="DZ6" s="16">
        <v>2.949061662E-2</v>
      </c>
      <c r="EA6" s="16">
        <v>2.949061662E-2</v>
      </c>
      <c r="EB6" s="16">
        <v>2.949061662E-2</v>
      </c>
      <c r="EC6" s="16">
        <v>2.949061662E-2</v>
      </c>
      <c r="ED6" s="16">
        <v>4.7882736160000001E-2</v>
      </c>
      <c r="EE6" s="16">
        <v>4.7882736160000001E-2</v>
      </c>
      <c r="EF6" s="16">
        <v>4.7882736160000001E-2</v>
      </c>
      <c r="EG6" s="16">
        <v>4.7882736160000001E-2</v>
      </c>
      <c r="EH6" s="16">
        <v>4.7882736160000001E-2</v>
      </c>
      <c r="EI6" s="16">
        <v>4.7882736160000001E-2</v>
      </c>
      <c r="EJ6" s="16">
        <v>4.7882736160000001E-2</v>
      </c>
      <c r="EK6" s="16">
        <v>4.7882736160000001E-2</v>
      </c>
      <c r="EL6" s="16">
        <v>4.7882736160000001E-2</v>
      </c>
      <c r="EM6" s="16">
        <v>4.7882736160000001E-2</v>
      </c>
      <c r="EN6" s="16">
        <v>4.7882736160000001E-2</v>
      </c>
      <c r="EO6" s="16">
        <v>4.7882736160000001E-2</v>
      </c>
      <c r="EP6" s="16">
        <v>4.728340675E-2</v>
      </c>
      <c r="EQ6" s="16">
        <v>4.728340675E-2</v>
      </c>
      <c r="ER6" s="16">
        <v>4.728340675E-2</v>
      </c>
      <c r="ES6" s="16">
        <v>4.728340675E-2</v>
      </c>
      <c r="ET6" s="16">
        <v>4.728340675E-2</v>
      </c>
      <c r="EU6" s="16">
        <v>4.728340675E-2</v>
      </c>
      <c r="EV6" s="16">
        <v>4.728340675E-2</v>
      </c>
      <c r="EW6" s="16">
        <v>4.728340675E-2</v>
      </c>
      <c r="EX6" s="16">
        <v>4.728340675E-2</v>
      </c>
      <c r="EY6" s="16">
        <v>4.728340675E-2</v>
      </c>
      <c r="EZ6" s="16">
        <v>4.728340675E-2</v>
      </c>
      <c r="FA6" s="16">
        <v>4.728340675E-2</v>
      </c>
      <c r="FB6" s="16">
        <v>6.66880205E-2</v>
      </c>
      <c r="FC6" s="16">
        <v>6.66880205E-2</v>
      </c>
      <c r="FD6" s="16">
        <v>6.66880205E-2</v>
      </c>
      <c r="FE6" s="16">
        <v>6.66880205E-2</v>
      </c>
      <c r="FF6" s="16">
        <v>6.66880205E-2</v>
      </c>
      <c r="FG6" s="16">
        <v>6.66880205E-2</v>
      </c>
      <c r="FH6" s="16">
        <v>6.66880205E-2</v>
      </c>
      <c r="FI6" s="16">
        <v>6.66880205E-2</v>
      </c>
      <c r="FJ6" s="16">
        <v>6.66880205E-2</v>
      </c>
      <c r="FK6" s="16">
        <v>6.66880205E-2</v>
      </c>
      <c r="FL6" s="16">
        <v>6.66880205E-2</v>
      </c>
      <c r="FM6" s="16">
        <v>6.66880205E-2</v>
      </c>
      <c r="FN6" s="16">
        <v>6.3035714290000003E-2</v>
      </c>
      <c r="FO6" s="16">
        <v>6.3035714290000003E-2</v>
      </c>
      <c r="FP6" s="16">
        <v>6.3035714290000003E-2</v>
      </c>
      <c r="FQ6" s="16">
        <v>6.3035714290000003E-2</v>
      </c>
      <c r="FR6" s="16">
        <v>6.3035714290000003E-2</v>
      </c>
      <c r="FS6" s="16">
        <v>6.3035714290000003E-2</v>
      </c>
      <c r="FT6" s="16">
        <v>6.3035714290000003E-2</v>
      </c>
      <c r="FU6" s="16">
        <v>6.3035714290000003E-2</v>
      </c>
      <c r="FV6" s="16">
        <v>6.3035714290000003E-2</v>
      </c>
      <c r="FW6" s="16">
        <v>6.3035714290000003E-2</v>
      </c>
      <c r="FX6" s="16">
        <v>6.3035714290000003E-2</v>
      </c>
      <c r="FY6" s="16">
        <v>6.3035714290000003E-2</v>
      </c>
      <c r="FZ6" s="16">
        <v>5.6198347109999998E-2</v>
      </c>
      <c r="GA6" s="16">
        <v>5.6198347109999998E-2</v>
      </c>
      <c r="GB6" s="16">
        <v>5.6198347109999998E-2</v>
      </c>
      <c r="GC6" s="16">
        <v>5.6198347109999998E-2</v>
      </c>
      <c r="GD6" s="16">
        <v>5.6198347109999998E-2</v>
      </c>
      <c r="GE6" s="16">
        <v>5.6198347109999998E-2</v>
      </c>
      <c r="GF6" s="16">
        <v>5.6198347109999998E-2</v>
      </c>
      <c r="GG6" s="16">
        <v>5.6198347109999998E-2</v>
      </c>
      <c r="GH6" s="16">
        <v>5.6198347109999998E-2</v>
      </c>
      <c r="GI6" s="16">
        <v>5.6198347109999998E-2</v>
      </c>
      <c r="GJ6" s="16">
        <v>5.6198347109999998E-2</v>
      </c>
      <c r="GK6" s="16">
        <v>5.6198347109999998E-2</v>
      </c>
      <c r="GL6" s="16">
        <v>6.5234822449999993E-2</v>
      </c>
      <c r="GM6" s="16">
        <v>6.5234822449999993E-2</v>
      </c>
      <c r="GN6" s="16">
        <v>6.5234822449999993E-2</v>
      </c>
      <c r="GO6" s="16">
        <v>6.5234822449999993E-2</v>
      </c>
      <c r="GP6" s="16">
        <v>6.5234822449999993E-2</v>
      </c>
      <c r="GQ6" s="16">
        <v>6.5234822449999993E-2</v>
      </c>
      <c r="GR6" s="16">
        <v>6.5234822449999993E-2</v>
      </c>
      <c r="GS6" s="16">
        <v>6.5234822449999993E-2</v>
      </c>
      <c r="GT6" s="16">
        <v>6.5234822449999993E-2</v>
      </c>
      <c r="GU6" s="16">
        <v>6.5234822449999993E-2</v>
      </c>
      <c r="GV6" s="16">
        <v>6.5234822449999993E-2</v>
      </c>
      <c r="GW6" s="16">
        <v>6.5234822449999993E-2</v>
      </c>
      <c r="GX6" s="16">
        <v>6.2785388129999994E-2</v>
      </c>
      <c r="GY6" s="16">
        <v>6.2785388129999994E-2</v>
      </c>
      <c r="GZ6" s="16">
        <v>6.2785388129999994E-2</v>
      </c>
      <c r="HA6" s="16">
        <v>6.2785388129999994E-2</v>
      </c>
      <c r="HB6" s="16">
        <v>6.2785388129999994E-2</v>
      </c>
      <c r="HC6" s="16">
        <v>6.2785388129999994E-2</v>
      </c>
      <c r="HD6" s="16">
        <v>6.2785388129999994E-2</v>
      </c>
      <c r="HE6" s="16">
        <v>6.2785388129999994E-2</v>
      </c>
      <c r="HF6" s="16">
        <v>6.2785388129999994E-2</v>
      </c>
      <c r="HG6" s="16">
        <v>6.2785388129999994E-2</v>
      </c>
      <c r="HH6" s="16">
        <v>6.2785388129999994E-2</v>
      </c>
      <c r="HI6" s="16">
        <v>6.2785388129999994E-2</v>
      </c>
      <c r="HJ6" s="16">
        <v>5.788661782E-2</v>
      </c>
      <c r="HK6" s="16">
        <v>5.788661782E-2</v>
      </c>
      <c r="HL6" s="16">
        <v>5.788661782E-2</v>
      </c>
      <c r="HM6" s="16">
        <v>5.788661782E-2</v>
      </c>
      <c r="HN6" s="16">
        <v>5.788661782E-2</v>
      </c>
      <c r="HO6" s="16">
        <v>5.788661782E-2</v>
      </c>
      <c r="HP6" s="16">
        <v>5.788661782E-2</v>
      </c>
      <c r="HQ6" s="16">
        <v>5.788661782E-2</v>
      </c>
      <c r="HR6" s="16">
        <v>5.788661782E-2</v>
      </c>
      <c r="HS6" s="16">
        <v>5.788661782E-2</v>
      </c>
      <c r="HT6" s="16">
        <v>5.788661782E-2</v>
      </c>
      <c r="HU6" s="16">
        <v>5.788661782E-2</v>
      </c>
      <c r="HV6" s="16">
        <v>6.0926902790000001E-2</v>
      </c>
      <c r="HW6" s="16">
        <v>6.0926902790000001E-2</v>
      </c>
      <c r="HX6" s="16">
        <v>6.0926902790000001E-2</v>
      </c>
      <c r="HY6" s="16">
        <v>6.0926902790000001E-2</v>
      </c>
      <c r="HZ6" s="16">
        <v>6.0926902790000001E-2</v>
      </c>
      <c r="IA6" s="16">
        <v>6.0926902790000001E-2</v>
      </c>
      <c r="IB6" s="16">
        <v>6.0926902790000001E-2</v>
      </c>
      <c r="IC6" s="16">
        <v>6.0926902790000001E-2</v>
      </c>
      <c r="ID6" s="16">
        <v>6.0926902790000001E-2</v>
      </c>
      <c r="IE6" s="16">
        <v>6.0926902790000001E-2</v>
      </c>
      <c r="IF6" s="16">
        <v>6.0926902790000001E-2</v>
      </c>
      <c r="IG6" s="16">
        <v>6.0926902790000001E-2</v>
      </c>
      <c r="IH6" s="16">
        <v>5.6017080750000003E-2</v>
      </c>
      <c r="II6" s="16">
        <v>5.6017080750000003E-2</v>
      </c>
      <c r="IJ6" s="16">
        <v>5.6017080750000003E-2</v>
      </c>
      <c r="IK6" s="16">
        <v>5.6017080750000003E-2</v>
      </c>
      <c r="IL6" s="16">
        <v>5.6017080750000003E-2</v>
      </c>
      <c r="IM6" s="16">
        <v>5.6017080750000003E-2</v>
      </c>
      <c r="IN6" s="16">
        <v>5.6017080750000003E-2</v>
      </c>
      <c r="IO6" s="16">
        <v>5.6017080750000003E-2</v>
      </c>
      <c r="IP6" s="16">
        <v>5.6017080750000003E-2</v>
      </c>
      <c r="IQ6" s="16">
        <v>5.6017080750000003E-2</v>
      </c>
      <c r="IR6" s="16">
        <v>5.6017080750000003E-2</v>
      </c>
      <c r="IS6" s="16">
        <v>5.6017080750000003E-2</v>
      </c>
      <c r="IT6" s="16">
        <v>3.4395178649999997E-2</v>
      </c>
      <c r="IU6" s="16">
        <v>3.4395178649999997E-2</v>
      </c>
      <c r="IV6" s="16">
        <v>3.4395178649999997E-2</v>
      </c>
      <c r="IW6" s="16">
        <v>3.4395178649999997E-2</v>
      </c>
      <c r="IX6" s="16">
        <v>3.4395178649999997E-2</v>
      </c>
      <c r="IY6" s="16">
        <v>3.4395178649999997E-2</v>
      </c>
      <c r="IZ6" s="16">
        <v>3.4395178649999997E-2</v>
      </c>
      <c r="JA6" s="16">
        <v>3.4395178649999997E-2</v>
      </c>
      <c r="JB6" s="16">
        <v>3.4395178649999997E-2</v>
      </c>
      <c r="JC6" s="16">
        <v>3.4395178649999997E-2</v>
      </c>
      <c r="JD6" s="16">
        <v>3.4395178649999997E-2</v>
      </c>
      <c r="JE6" s="16">
        <v>3.4395178649999997E-2</v>
      </c>
    </row>
    <row r="7" spans="1:265" ht="25.5" thickBot="1">
      <c r="A7" s="12" t="s">
        <v>6780</v>
      </c>
      <c r="B7" s="15" t="e">
        <v>#DIV/0!</v>
      </c>
      <c r="C7" s="15" t="e">
        <v>#DIV/0!</v>
      </c>
      <c r="D7" s="15" t="e">
        <v>#DIV/0!</v>
      </c>
      <c r="E7" s="15" t="e">
        <v>#DIV/0!</v>
      </c>
      <c r="F7" s="15" t="e">
        <v>#DIV/0!</v>
      </c>
      <c r="G7" s="15" t="e">
        <v>#DIV/0!</v>
      </c>
      <c r="H7" s="15" t="e">
        <v>#DIV/0!</v>
      </c>
      <c r="I7" s="15" t="e">
        <v>#DIV/0!</v>
      </c>
      <c r="J7" s="15" t="e">
        <v>#DIV/0!</v>
      </c>
      <c r="K7" s="15" t="e">
        <v>#DIV/0!</v>
      </c>
      <c r="L7" s="15" t="e">
        <v>#DIV/0!</v>
      </c>
      <c r="M7" s="15" t="e">
        <v>#DIV/0!</v>
      </c>
      <c r="N7" s="15" t="e">
        <v>#DIV/0!</v>
      </c>
      <c r="O7" s="15" t="e">
        <v>#DIV/0!</v>
      </c>
      <c r="P7" s="15" t="e">
        <v>#DIV/0!</v>
      </c>
      <c r="Q7" s="15" t="e">
        <v>#DIV/0!</v>
      </c>
      <c r="R7" s="15" t="e">
        <v>#DIV/0!</v>
      </c>
      <c r="S7" s="15" t="e">
        <v>#DIV/0!</v>
      </c>
      <c r="T7" s="15" t="e">
        <v>#DIV/0!</v>
      </c>
      <c r="U7" s="15" t="e">
        <v>#DIV/0!</v>
      </c>
      <c r="V7" s="15" t="e">
        <v>#DIV/0!</v>
      </c>
      <c r="W7" s="15" t="e">
        <v>#DIV/0!</v>
      </c>
      <c r="X7" s="15" t="e">
        <v>#DIV/0!</v>
      </c>
      <c r="Y7" s="15" t="e">
        <v>#DIV/0!</v>
      </c>
      <c r="Z7" s="15" t="e">
        <v>#DIV/0!</v>
      </c>
      <c r="AA7" s="15" t="e">
        <v>#DIV/0!</v>
      </c>
      <c r="AB7" s="15" t="e">
        <v>#DIV/0!</v>
      </c>
      <c r="AC7" s="15" t="e">
        <v>#DIV/0!</v>
      </c>
      <c r="AD7" s="15" t="e">
        <v>#DIV/0!</v>
      </c>
      <c r="AE7" s="15" t="e">
        <v>#DIV/0!</v>
      </c>
      <c r="AF7" s="15" t="e">
        <v>#DIV/0!</v>
      </c>
      <c r="AG7" s="15" t="e">
        <v>#DIV/0!</v>
      </c>
      <c r="AH7" s="15" t="e">
        <v>#DIV/0!</v>
      </c>
      <c r="AI7" s="15" t="e">
        <v>#DIV/0!</v>
      </c>
      <c r="AJ7" s="15" t="e">
        <v>#DIV/0!</v>
      </c>
      <c r="AK7" s="15" t="e">
        <v>#DIV/0!</v>
      </c>
      <c r="AL7" s="15" t="e">
        <v>#DIV/0!</v>
      </c>
      <c r="AM7" s="15" t="e">
        <v>#DIV/0!</v>
      </c>
      <c r="AN7" s="15" t="e">
        <v>#DIV/0!</v>
      </c>
      <c r="AO7" s="15" t="e">
        <v>#DIV/0!</v>
      </c>
      <c r="AP7" s="15" t="e">
        <v>#DIV/0!</v>
      </c>
      <c r="AQ7" s="15" t="e">
        <v>#DIV/0!</v>
      </c>
      <c r="AR7" s="15" t="e">
        <v>#DIV/0!</v>
      </c>
      <c r="AS7" s="15" t="e">
        <v>#DIV/0!</v>
      </c>
      <c r="AT7" s="15" t="e">
        <v>#DIV/0!</v>
      </c>
      <c r="AU7" s="15" t="e">
        <v>#DIV/0!</v>
      </c>
      <c r="AV7" s="15" t="e">
        <v>#DIV/0!</v>
      </c>
      <c r="AW7" s="15" t="e">
        <v>#DIV/0!</v>
      </c>
      <c r="AX7" s="15" t="e">
        <v>#DIV/0!</v>
      </c>
      <c r="AY7" s="15" t="e">
        <v>#DIV/0!</v>
      </c>
      <c r="AZ7" s="15" t="e">
        <v>#DIV/0!</v>
      </c>
      <c r="BA7" s="15" t="e">
        <v>#DIV/0!</v>
      </c>
      <c r="BB7" s="15" t="e">
        <v>#DIV/0!</v>
      </c>
      <c r="BC7" s="15" t="e">
        <v>#DIV/0!</v>
      </c>
      <c r="BD7" s="15" t="e">
        <v>#DIV/0!</v>
      </c>
      <c r="BE7" s="15" t="e">
        <v>#DIV/0!</v>
      </c>
      <c r="BF7" s="15" t="e">
        <v>#DIV/0!</v>
      </c>
      <c r="BG7" s="15" t="e">
        <v>#DIV/0!</v>
      </c>
      <c r="BH7" s="15" t="e">
        <v>#DIV/0!</v>
      </c>
      <c r="BI7" s="15" t="e">
        <v>#DIV/0!</v>
      </c>
      <c r="BJ7" s="15" t="e">
        <v>#DIV/0!</v>
      </c>
      <c r="BK7" s="15" t="e">
        <v>#DIV/0!</v>
      </c>
      <c r="BL7" s="15" t="e">
        <v>#DIV/0!</v>
      </c>
      <c r="BM7" s="15" t="e">
        <v>#DIV/0!</v>
      </c>
      <c r="BN7" s="15" t="e">
        <v>#DIV/0!</v>
      </c>
      <c r="BO7" s="15" t="e">
        <v>#DIV/0!</v>
      </c>
      <c r="BP7" s="15" t="e">
        <v>#DIV/0!</v>
      </c>
      <c r="BQ7" s="15" t="e">
        <v>#DIV/0!</v>
      </c>
      <c r="BR7" s="15" t="e">
        <v>#DIV/0!</v>
      </c>
      <c r="BS7" s="15" t="e">
        <v>#DIV/0!</v>
      </c>
      <c r="BT7" s="15" t="e">
        <v>#DIV/0!</v>
      </c>
      <c r="BU7" s="15" t="e">
        <v>#DIV/0!</v>
      </c>
      <c r="BV7" s="15" t="e">
        <v>#DIV/0!</v>
      </c>
      <c r="BW7" s="15" t="e">
        <v>#DIV/0!</v>
      </c>
      <c r="BX7" s="15" t="e">
        <v>#DIV/0!</v>
      </c>
      <c r="BY7" s="15" t="e">
        <v>#DIV/0!</v>
      </c>
      <c r="BZ7" s="15" t="e">
        <v>#DIV/0!</v>
      </c>
      <c r="CA7" s="15" t="e">
        <v>#DIV/0!</v>
      </c>
      <c r="CB7" s="15" t="e">
        <v>#DIV/0!</v>
      </c>
      <c r="CC7" s="15" t="e">
        <v>#DIV/0!</v>
      </c>
      <c r="CD7" s="15" t="e">
        <v>#DIV/0!</v>
      </c>
      <c r="CE7" s="15" t="e">
        <v>#DIV/0!</v>
      </c>
      <c r="CF7" s="15" t="e">
        <v>#DIV/0!</v>
      </c>
      <c r="CG7" s="15" t="e">
        <v>#DIV/0!</v>
      </c>
      <c r="CH7" s="15" t="e">
        <v>#DIV/0!</v>
      </c>
      <c r="CI7" s="15" t="e">
        <v>#DIV/0!</v>
      </c>
      <c r="CJ7" s="15" t="e">
        <v>#DIV/0!</v>
      </c>
      <c r="CK7" s="15" t="e">
        <v>#DIV/0!</v>
      </c>
      <c r="CL7" s="15" t="e">
        <v>#DIV/0!</v>
      </c>
      <c r="CM7" s="15" t="e">
        <v>#DIV/0!</v>
      </c>
      <c r="CN7" s="15" t="e">
        <v>#DIV/0!</v>
      </c>
      <c r="CO7" s="15" t="e">
        <v>#DIV/0!</v>
      </c>
      <c r="CP7" s="15" t="e">
        <v>#DIV/0!</v>
      </c>
      <c r="CQ7" s="15" t="e">
        <v>#DIV/0!</v>
      </c>
      <c r="CR7" s="15" t="e">
        <v>#DIV/0!</v>
      </c>
      <c r="CS7" s="15" t="e">
        <v>#DIV/0!</v>
      </c>
      <c r="CT7" s="15" t="e">
        <v>#DIV/0!</v>
      </c>
      <c r="CU7" s="15" t="e">
        <v>#DIV/0!</v>
      </c>
      <c r="CV7" s="15" t="e">
        <v>#DIV/0!</v>
      </c>
      <c r="CW7" s="15" t="e">
        <v>#DIV/0!</v>
      </c>
      <c r="CX7" s="15" t="e">
        <v>#DIV/0!</v>
      </c>
      <c r="CY7" s="15" t="e">
        <v>#DIV/0!</v>
      </c>
      <c r="CZ7" s="15" t="e">
        <v>#DIV/0!</v>
      </c>
      <c r="DA7" s="15" t="e">
        <v>#DIV/0!</v>
      </c>
      <c r="DB7" s="15" t="e">
        <v>#DIV/0!</v>
      </c>
      <c r="DC7" s="15" t="e">
        <v>#DIV/0!</v>
      </c>
      <c r="DD7" s="15" t="e">
        <v>#DIV/0!</v>
      </c>
      <c r="DE7" s="15" t="e">
        <v>#DIV/0!</v>
      </c>
      <c r="DF7" s="15" t="e">
        <v>#DIV/0!</v>
      </c>
      <c r="DG7" s="15" t="e">
        <v>#DIV/0!</v>
      </c>
      <c r="DH7" s="15" t="e">
        <v>#DIV/0!</v>
      </c>
      <c r="DI7" s="15" t="e">
        <v>#DIV/0!</v>
      </c>
      <c r="DJ7" s="15" t="e">
        <v>#DIV/0!</v>
      </c>
      <c r="DK7" s="15" t="e">
        <v>#DIV/0!</v>
      </c>
      <c r="DL7" s="15" t="e">
        <v>#DIV/0!</v>
      </c>
      <c r="DM7" s="15" t="e">
        <v>#DIV/0!</v>
      </c>
      <c r="DN7" s="15" t="e">
        <v>#DIV/0!</v>
      </c>
      <c r="DO7" s="15" t="e">
        <v>#DIV/0!</v>
      </c>
      <c r="DP7" s="15" t="e">
        <v>#DIV/0!</v>
      </c>
      <c r="DQ7" s="15" t="e">
        <v>#DIV/0!</v>
      </c>
      <c r="DR7" s="15" t="e">
        <v>#DIV/0!</v>
      </c>
      <c r="DS7" s="15" t="e">
        <v>#DIV/0!</v>
      </c>
      <c r="DT7" s="15" t="e">
        <v>#DIV/0!</v>
      </c>
      <c r="DU7" s="15" t="e">
        <v>#DIV/0!</v>
      </c>
      <c r="DV7" s="15" t="e">
        <v>#DIV/0!</v>
      </c>
      <c r="DW7" s="15" t="e">
        <v>#DIV/0!</v>
      </c>
      <c r="DX7" s="15" t="e">
        <v>#DIV/0!</v>
      </c>
      <c r="DY7" s="15" t="e">
        <v>#DIV/0!</v>
      </c>
      <c r="DZ7" s="15" t="e">
        <v>#DIV/0!</v>
      </c>
      <c r="EA7" s="15" t="e">
        <v>#DIV/0!</v>
      </c>
      <c r="EB7" s="15" t="e">
        <v>#DIV/0!</v>
      </c>
      <c r="EC7" s="15" t="e">
        <v>#DIV/0!</v>
      </c>
      <c r="ED7" s="15" t="e">
        <v>#DIV/0!</v>
      </c>
      <c r="EE7" s="15" t="e">
        <v>#DIV/0!</v>
      </c>
      <c r="EF7" s="15" t="e">
        <v>#DIV/0!</v>
      </c>
      <c r="EG7" s="15" t="e">
        <v>#DIV/0!</v>
      </c>
      <c r="EH7" s="15" t="e">
        <v>#DIV/0!</v>
      </c>
      <c r="EI7" s="15" t="e">
        <v>#DIV/0!</v>
      </c>
      <c r="EJ7" s="15" t="e">
        <v>#DIV/0!</v>
      </c>
      <c r="EK7" s="15" t="e">
        <v>#DIV/0!</v>
      </c>
      <c r="EL7" s="15" t="e">
        <v>#DIV/0!</v>
      </c>
      <c r="EM7" s="15" t="e">
        <v>#DIV/0!</v>
      </c>
      <c r="EN7" s="15" t="e">
        <v>#DIV/0!</v>
      </c>
      <c r="EO7" s="15" t="e">
        <v>#DIV/0!</v>
      </c>
      <c r="EP7" s="15" t="e">
        <v>#DIV/0!</v>
      </c>
      <c r="EQ7" s="15" t="e">
        <v>#DIV/0!</v>
      </c>
      <c r="ER7" s="15" t="e">
        <v>#DIV/0!</v>
      </c>
      <c r="ES7" s="15" t="e">
        <v>#DIV/0!</v>
      </c>
      <c r="ET7" s="15" t="e">
        <v>#DIV/0!</v>
      </c>
      <c r="EU7" s="15" t="e">
        <v>#DIV/0!</v>
      </c>
      <c r="EV7" s="15" t="e">
        <v>#DIV/0!</v>
      </c>
      <c r="EW7" s="15" t="e">
        <v>#DIV/0!</v>
      </c>
      <c r="EX7" s="15" t="e">
        <v>#DIV/0!</v>
      </c>
      <c r="EY7" s="15" t="e">
        <v>#DIV/0!</v>
      </c>
      <c r="EZ7" s="15" t="e">
        <v>#DIV/0!</v>
      </c>
      <c r="FA7" s="15" t="e">
        <v>#DIV/0!</v>
      </c>
      <c r="FB7" s="15" t="e">
        <v>#DIV/0!</v>
      </c>
      <c r="FC7" s="15" t="e">
        <v>#DIV/0!</v>
      </c>
      <c r="FD7" s="15" t="e">
        <v>#DIV/0!</v>
      </c>
      <c r="FE7" s="15" t="e">
        <v>#DIV/0!</v>
      </c>
      <c r="FF7" s="15" t="e">
        <v>#DIV/0!</v>
      </c>
      <c r="FG7" s="15" t="e">
        <v>#DIV/0!</v>
      </c>
      <c r="FH7" s="15" t="e">
        <v>#DIV/0!</v>
      </c>
      <c r="FI7" s="15" t="e">
        <v>#DIV/0!</v>
      </c>
      <c r="FJ7" s="15" t="e">
        <v>#DIV/0!</v>
      </c>
      <c r="FK7" s="15" t="e">
        <v>#DIV/0!</v>
      </c>
      <c r="FL7" s="15" t="e">
        <v>#DIV/0!</v>
      </c>
      <c r="FM7" s="15" t="e">
        <v>#DIV/0!</v>
      </c>
      <c r="FN7" s="15" t="e">
        <v>#DIV/0!</v>
      </c>
      <c r="FO7" s="15" t="e">
        <v>#DIV/0!</v>
      </c>
      <c r="FP7" s="15" t="e">
        <v>#DIV/0!</v>
      </c>
      <c r="FQ7" s="15" t="e">
        <v>#DIV/0!</v>
      </c>
      <c r="FR7" s="15" t="e">
        <v>#DIV/0!</v>
      </c>
      <c r="FS7" s="15" t="e">
        <v>#DIV/0!</v>
      </c>
      <c r="FT7" s="15" t="e">
        <v>#DIV/0!</v>
      </c>
      <c r="FU7" s="15" t="e">
        <v>#DIV/0!</v>
      </c>
      <c r="FV7" s="15" t="e">
        <v>#DIV/0!</v>
      </c>
      <c r="FW7" s="15" t="e">
        <v>#DIV/0!</v>
      </c>
      <c r="FX7" s="15" t="e">
        <v>#DIV/0!</v>
      </c>
      <c r="FY7" s="15" t="e">
        <v>#DIV/0!</v>
      </c>
      <c r="FZ7" s="15" t="e">
        <v>#DIV/0!</v>
      </c>
      <c r="GA7" s="15" t="e">
        <v>#DIV/0!</v>
      </c>
      <c r="GB7" s="15" t="e">
        <v>#DIV/0!</v>
      </c>
      <c r="GC7" s="15" t="e">
        <v>#DIV/0!</v>
      </c>
      <c r="GD7" s="15" t="e">
        <v>#DIV/0!</v>
      </c>
      <c r="GE7" s="15" t="e">
        <v>#DIV/0!</v>
      </c>
      <c r="GF7" s="15" t="e">
        <v>#DIV/0!</v>
      </c>
      <c r="GG7" s="15" t="e">
        <v>#DIV/0!</v>
      </c>
      <c r="GH7" s="15" t="e">
        <v>#DIV/0!</v>
      </c>
      <c r="GI7" s="15" t="e">
        <v>#DIV/0!</v>
      </c>
      <c r="GJ7" s="15" t="e">
        <v>#DIV/0!</v>
      </c>
      <c r="GK7" s="15" t="e">
        <v>#DIV/0!</v>
      </c>
      <c r="GL7" s="15" t="e">
        <v>#DIV/0!</v>
      </c>
      <c r="GM7" s="15" t="e">
        <v>#DIV/0!</v>
      </c>
      <c r="GN7" s="15" t="e">
        <v>#DIV/0!</v>
      </c>
      <c r="GO7" s="15" t="e">
        <v>#DIV/0!</v>
      </c>
      <c r="GP7" s="15" t="e">
        <v>#DIV/0!</v>
      </c>
      <c r="GQ7" s="15" t="e">
        <v>#DIV/0!</v>
      </c>
      <c r="GR7" s="15" t="e">
        <v>#DIV/0!</v>
      </c>
      <c r="GS7" s="15" t="e">
        <v>#DIV/0!</v>
      </c>
      <c r="GT7" s="15" t="e">
        <v>#DIV/0!</v>
      </c>
      <c r="GU7" s="15" t="e">
        <v>#DIV/0!</v>
      </c>
      <c r="GV7" s="15" t="e">
        <v>#DIV/0!</v>
      </c>
      <c r="GW7" s="15" t="e">
        <v>#DIV/0!</v>
      </c>
      <c r="GX7" s="16">
        <v>0</v>
      </c>
      <c r="GY7" s="16">
        <v>0</v>
      </c>
      <c r="GZ7" s="16">
        <v>0</v>
      </c>
      <c r="HA7" s="16">
        <v>0</v>
      </c>
      <c r="HB7" s="16">
        <v>0</v>
      </c>
      <c r="HC7" s="16">
        <v>0</v>
      </c>
      <c r="HD7" s="16">
        <v>0</v>
      </c>
      <c r="HE7" s="16">
        <v>0</v>
      </c>
      <c r="HF7" s="16">
        <v>0</v>
      </c>
      <c r="HG7" s="16">
        <v>0</v>
      </c>
      <c r="HH7" s="16">
        <v>0</v>
      </c>
      <c r="HI7" s="16">
        <v>0</v>
      </c>
      <c r="HJ7" s="16" t="s">
        <v>6814</v>
      </c>
      <c r="HK7" s="16" t="s">
        <v>6814</v>
      </c>
      <c r="HL7" s="16" t="s">
        <v>6814</v>
      </c>
      <c r="HM7" s="16" t="s">
        <v>6814</v>
      </c>
      <c r="HN7" s="16" t="s">
        <v>6814</v>
      </c>
      <c r="HO7" s="16" t="s">
        <v>6814</v>
      </c>
      <c r="HP7" s="16" t="s">
        <v>6814</v>
      </c>
      <c r="HQ7" s="16" t="s">
        <v>6814</v>
      </c>
      <c r="HR7" s="16" t="s">
        <v>6814</v>
      </c>
      <c r="HS7" s="16" t="s">
        <v>6814</v>
      </c>
      <c r="HT7" s="16" t="s">
        <v>6814</v>
      </c>
      <c r="HU7" s="16" t="s">
        <v>6814</v>
      </c>
      <c r="HV7" s="16" t="s">
        <v>6815</v>
      </c>
      <c r="HW7" s="16" t="s">
        <v>6815</v>
      </c>
      <c r="HX7" s="16" t="s">
        <v>6815</v>
      </c>
      <c r="HY7" s="16" t="s">
        <v>6815</v>
      </c>
      <c r="HZ7" s="16" t="s">
        <v>6815</v>
      </c>
      <c r="IA7" s="16" t="s">
        <v>6815</v>
      </c>
      <c r="IB7" s="16" t="s">
        <v>6815</v>
      </c>
      <c r="IC7" s="16" t="s">
        <v>6815</v>
      </c>
      <c r="ID7" s="16" t="s">
        <v>6815</v>
      </c>
      <c r="IE7" s="16" t="s">
        <v>6815</v>
      </c>
      <c r="IF7" s="16" t="s">
        <v>6815</v>
      </c>
      <c r="IG7" s="16" t="s">
        <v>6815</v>
      </c>
      <c r="IH7" s="16" t="s">
        <v>6816</v>
      </c>
      <c r="II7" s="16" t="s">
        <v>6816</v>
      </c>
      <c r="IJ7" s="16" t="s">
        <v>6816</v>
      </c>
      <c r="IK7" s="16" t="s">
        <v>6816</v>
      </c>
      <c r="IL7" s="16" t="s">
        <v>6816</v>
      </c>
      <c r="IM7" s="16" t="s">
        <v>6816</v>
      </c>
      <c r="IN7" s="16" t="s">
        <v>6816</v>
      </c>
      <c r="IO7" s="16" t="s">
        <v>6816</v>
      </c>
      <c r="IP7" s="16" t="s">
        <v>6816</v>
      </c>
      <c r="IQ7" s="16" t="s">
        <v>6816</v>
      </c>
      <c r="IR7" s="16" t="s">
        <v>6816</v>
      </c>
      <c r="IS7" s="16" t="s">
        <v>6816</v>
      </c>
      <c r="IT7" s="15" t="e">
        <v>#DIV/0!</v>
      </c>
      <c r="IU7" s="15" t="e">
        <v>#DIV/0!</v>
      </c>
      <c r="IV7" s="15" t="e">
        <v>#DIV/0!</v>
      </c>
      <c r="IW7" s="15" t="e">
        <v>#DIV/0!</v>
      </c>
      <c r="IX7" s="15" t="e">
        <v>#DIV/0!</v>
      </c>
      <c r="IY7" s="15" t="e">
        <v>#DIV/0!</v>
      </c>
      <c r="IZ7" s="15" t="e">
        <v>#DIV/0!</v>
      </c>
      <c r="JA7" s="15" t="e">
        <v>#DIV/0!</v>
      </c>
      <c r="JB7" s="15" t="e">
        <v>#DIV/0!</v>
      </c>
      <c r="JC7" s="15" t="e">
        <v>#DIV/0!</v>
      </c>
      <c r="JD7" s="15" t="e">
        <v>#DIV/0!</v>
      </c>
      <c r="JE7" s="15" t="e">
        <v>#DIV/0!</v>
      </c>
    </row>
    <row r="8" spans="1:265" ht="25.5" thickBot="1">
      <c r="A8" s="12" t="s">
        <v>6772</v>
      </c>
      <c r="B8" s="15" t="e">
        <v>#DIV/0!</v>
      </c>
      <c r="C8" s="15" t="e">
        <v>#DIV/0!</v>
      </c>
      <c r="D8" s="15" t="e">
        <v>#DIV/0!</v>
      </c>
      <c r="E8" s="15" t="e">
        <v>#DIV/0!</v>
      </c>
      <c r="F8" s="15" t="e">
        <v>#DIV/0!</v>
      </c>
      <c r="G8" s="15" t="e">
        <v>#DIV/0!</v>
      </c>
      <c r="H8" s="15" t="e">
        <v>#DIV/0!</v>
      </c>
      <c r="I8" s="15" t="e">
        <v>#DIV/0!</v>
      </c>
      <c r="J8" s="15" t="e">
        <v>#DIV/0!</v>
      </c>
      <c r="K8" s="15" t="e">
        <v>#DIV/0!</v>
      </c>
      <c r="L8" s="15" t="e">
        <v>#DIV/0!</v>
      </c>
      <c r="M8" s="15" t="e">
        <v>#DIV/0!</v>
      </c>
      <c r="N8" s="15" t="e">
        <v>#DIV/0!</v>
      </c>
      <c r="O8" s="15" t="e">
        <v>#DIV/0!</v>
      </c>
      <c r="P8" s="15" t="e">
        <v>#DIV/0!</v>
      </c>
      <c r="Q8" s="15" t="e">
        <v>#DIV/0!</v>
      </c>
      <c r="R8" s="15" t="e">
        <v>#DIV/0!</v>
      </c>
      <c r="S8" s="15" t="e">
        <v>#DIV/0!</v>
      </c>
      <c r="T8" s="15" t="e">
        <v>#DIV/0!</v>
      </c>
      <c r="U8" s="15" t="e">
        <v>#DIV/0!</v>
      </c>
      <c r="V8" s="15" t="e">
        <v>#DIV/0!</v>
      </c>
      <c r="W8" s="15" t="e">
        <v>#DIV/0!</v>
      </c>
      <c r="X8" s="15" t="e">
        <v>#DIV/0!</v>
      </c>
      <c r="Y8" s="15" t="e">
        <v>#DIV/0!</v>
      </c>
      <c r="Z8" s="15" t="e">
        <v>#DIV/0!</v>
      </c>
      <c r="AA8" s="15" t="e">
        <v>#DIV/0!</v>
      </c>
      <c r="AB8" s="15" t="e">
        <v>#DIV/0!</v>
      </c>
      <c r="AC8" s="15" t="e">
        <v>#DIV/0!</v>
      </c>
      <c r="AD8" s="15" t="e">
        <v>#DIV/0!</v>
      </c>
      <c r="AE8" s="15" t="e">
        <v>#DIV/0!</v>
      </c>
      <c r="AF8" s="15" t="e">
        <v>#DIV/0!</v>
      </c>
      <c r="AG8" s="15" t="e">
        <v>#DIV/0!</v>
      </c>
      <c r="AH8" s="15" t="e">
        <v>#DIV/0!</v>
      </c>
      <c r="AI8" s="15" t="e">
        <v>#DIV/0!</v>
      </c>
      <c r="AJ8" s="15" t="e">
        <v>#DIV/0!</v>
      </c>
      <c r="AK8" s="15" t="e">
        <v>#DIV/0!</v>
      </c>
      <c r="AL8" s="15" t="e">
        <v>#DIV/0!</v>
      </c>
      <c r="AM8" s="15" t="e">
        <v>#DIV/0!</v>
      </c>
      <c r="AN8" s="15" t="e">
        <v>#DIV/0!</v>
      </c>
      <c r="AO8" s="15" t="e">
        <v>#DIV/0!</v>
      </c>
      <c r="AP8" s="15" t="e">
        <v>#DIV/0!</v>
      </c>
      <c r="AQ8" s="15" t="e">
        <v>#DIV/0!</v>
      </c>
      <c r="AR8" s="15" t="e">
        <v>#DIV/0!</v>
      </c>
      <c r="AS8" s="15" t="e">
        <v>#DIV/0!</v>
      </c>
      <c r="AT8" s="15" t="e">
        <v>#DIV/0!</v>
      </c>
      <c r="AU8" s="15" t="e">
        <v>#DIV/0!</v>
      </c>
      <c r="AV8" s="15" t="e">
        <v>#DIV/0!</v>
      </c>
      <c r="AW8" s="15" t="e">
        <v>#DIV/0!</v>
      </c>
      <c r="AX8" s="15" t="e">
        <v>#DIV/0!</v>
      </c>
      <c r="AY8" s="15" t="e">
        <v>#DIV/0!</v>
      </c>
      <c r="AZ8" s="15" t="e">
        <v>#DIV/0!</v>
      </c>
      <c r="BA8" s="15" t="e">
        <v>#DIV/0!</v>
      </c>
      <c r="BB8" s="15" t="e">
        <v>#DIV/0!</v>
      </c>
      <c r="BC8" s="15" t="e">
        <v>#DIV/0!</v>
      </c>
      <c r="BD8" s="15" t="e">
        <v>#DIV/0!</v>
      </c>
      <c r="BE8" s="15" t="e">
        <v>#DIV/0!</v>
      </c>
      <c r="BF8" s="15" t="e">
        <v>#DIV/0!</v>
      </c>
      <c r="BG8" s="15" t="e">
        <v>#DIV/0!</v>
      </c>
      <c r="BH8" s="15" t="e">
        <v>#DIV/0!</v>
      </c>
      <c r="BI8" s="15" t="e">
        <v>#DIV/0!</v>
      </c>
      <c r="BJ8" s="15" t="e">
        <v>#DIV/0!</v>
      </c>
      <c r="BK8" s="15" t="e">
        <v>#DIV/0!</v>
      </c>
      <c r="BL8" s="15" t="e">
        <v>#DIV/0!</v>
      </c>
      <c r="BM8" s="15" t="e">
        <v>#DIV/0!</v>
      </c>
      <c r="BN8" s="15" t="e">
        <v>#DIV/0!</v>
      </c>
      <c r="BO8" s="15" t="e">
        <v>#DIV/0!</v>
      </c>
      <c r="BP8" s="15" t="e">
        <v>#DIV/0!</v>
      </c>
      <c r="BQ8" s="15" t="e">
        <v>#DIV/0!</v>
      </c>
      <c r="BR8" s="15" t="e">
        <v>#DIV/0!</v>
      </c>
      <c r="BS8" s="15" t="e">
        <v>#DIV/0!</v>
      </c>
      <c r="BT8" s="15" t="e">
        <v>#DIV/0!</v>
      </c>
      <c r="BU8" s="15" t="e">
        <v>#DIV/0!</v>
      </c>
      <c r="BV8" s="15" t="e">
        <v>#DIV/0!</v>
      </c>
      <c r="BW8" s="15" t="e">
        <v>#DIV/0!</v>
      </c>
      <c r="BX8" s="15" t="e">
        <v>#DIV/0!</v>
      </c>
      <c r="BY8" s="15" t="e">
        <v>#DIV/0!</v>
      </c>
      <c r="BZ8" s="15" t="e">
        <v>#DIV/0!</v>
      </c>
      <c r="CA8" s="15" t="e">
        <v>#DIV/0!</v>
      </c>
      <c r="CB8" s="15" t="e">
        <v>#DIV/0!</v>
      </c>
      <c r="CC8" s="15" t="e">
        <v>#DIV/0!</v>
      </c>
      <c r="CD8" s="15" t="e">
        <v>#DIV/0!</v>
      </c>
      <c r="CE8" s="15" t="e">
        <v>#DIV/0!</v>
      </c>
      <c r="CF8" s="15" t="e">
        <v>#DIV/0!</v>
      </c>
      <c r="CG8" s="15" t="e">
        <v>#DIV/0!</v>
      </c>
      <c r="CH8" s="15" t="e">
        <v>#DIV/0!</v>
      </c>
      <c r="CI8" s="15" t="e">
        <v>#DIV/0!</v>
      </c>
      <c r="CJ8" s="15" t="e">
        <v>#DIV/0!</v>
      </c>
      <c r="CK8" s="15" t="e">
        <v>#DIV/0!</v>
      </c>
      <c r="CL8" s="15" t="e">
        <v>#DIV/0!</v>
      </c>
      <c r="CM8" s="15" t="e">
        <v>#DIV/0!</v>
      </c>
      <c r="CN8" s="15" t="e">
        <v>#DIV/0!</v>
      </c>
      <c r="CO8" s="15" t="e">
        <v>#DIV/0!</v>
      </c>
      <c r="CP8" s="15" t="e">
        <v>#DIV/0!</v>
      </c>
      <c r="CQ8" s="15" t="e">
        <v>#DIV/0!</v>
      </c>
      <c r="CR8" s="15" t="e">
        <v>#DIV/0!</v>
      </c>
      <c r="CS8" s="15" t="e">
        <v>#DIV/0!</v>
      </c>
      <c r="CT8" s="15" t="e">
        <v>#DIV/0!</v>
      </c>
      <c r="CU8" s="15" t="e">
        <v>#DIV/0!</v>
      </c>
      <c r="CV8" s="15" t="e">
        <v>#DIV/0!</v>
      </c>
      <c r="CW8" s="15" t="e">
        <v>#DIV/0!</v>
      </c>
      <c r="CX8" s="15" t="e">
        <v>#DIV/0!</v>
      </c>
      <c r="CY8" s="15" t="e">
        <v>#DIV/0!</v>
      </c>
      <c r="CZ8" s="15" t="e">
        <v>#DIV/0!</v>
      </c>
      <c r="DA8" s="15" t="e">
        <v>#DIV/0!</v>
      </c>
      <c r="DB8" s="15" t="e">
        <v>#DIV/0!</v>
      </c>
      <c r="DC8" s="15" t="e">
        <v>#DIV/0!</v>
      </c>
      <c r="DD8" s="15" t="e">
        <v>#DIV/0!</v>
      </c>
      <c r="DE8" s="15" t="e">
        <v>#DIV/0!</v>
      </c>
      <c r="DF8" s="15" t="e">
        <v>#DIV/0!</v>
      </c>
      <c r="DG8" s="15" t="e">
        <v>#DIV/0!</v>
      </c>
      <c r="DH8" s="15" t="e">
        <v>#DIV/0!</v>
      </c>
      <c r="DI8" s="15" t="e">
        <v>#DIV/0!</v>
      </c>
      <c r="DJ8" s="15" t="e">
        <v>#DIV/0!</v>
      </c>
      <c r="DK8" s="15" t="e">
        <v>#DIV/0!</v>
      </c>
      <c r="DL8" s="15" t="e">
        <v>#DIV/0!</v>
      </c>
      <c r="DM8" s="15" t="e">
        <v>#DIV/0!</v>
      </c>
      <c r="DN8" s="15" t="e">
        <v>#DIV/0!</v>
      </c>
      <c r="DO8" s="15" t="e">
        <v>#DIV/0!</v>
      </c>
      <c r="DP8" s="15" t="e">
        <v>#DIV/0!</v>
      </c>
      <c r="DQ8" s="15" t="e">
        <v>#DIV/0!</v>
      </c>
      <c r="DR8" s="15" t="e">
        <v>#DIV/0!</v>
      </c>
      <c r="DS8" s="15" t="e">
        <v>#DIV/0!</v>
      </c>
      <c r="DT8" s="15" t="e">
        <v>#DIV/0!</v>
      </c>
      <c r="DU8" s="15" t="e">
        <v>#DIV/0!</v>
      </c>
      <c r="DV8" s="15" t="e">
        <v>#DIV/0!</v>
      </c>
      <c r="DW8" s="15" t="e">
        <v>#DIV/0!</v>
      </c>
      <c r="DX8" s="15" t="e">
        <v>#DIV/0!</v>
      </c>
      <c r="DY8" s="15" t="e">
        <v>#DIV/0!</v>
      </c>
      <c r="DZ8" s="15" t="e">
        <v>#DIV/0!</v>
      </c>
      <c r="EA8" s="15" t="e">
        <v>#DIV/0!</v>
      </c>
      <c r="EB8" s="15" t="e">
        <v>#DIV/0!</v>
      </c>
      <c r="EC8" s="15" t="e">
        <v>#DIV/0!</v>
      </c>
      <c r="ED8" s="15" t="e">
        <v>#DIV/0!</v>
      </c>
      <c r="EE8" s="15" t="e">
        <v>#DIV/0!</v>
      </c>
      <c r="EF8" s="15" t="e">
        <v>#DIV/0!</v>
      </c>
      <c r="EG8" s="15" t="e">
        <v>#DIV/0!</v>
      </c>
      <c r="EH8" s="15" t="e">
        <v>#DIV/0!</v>
      </c>
      <c r="EI8" s="15" t="e">
        <v>#DIV/0!</v>
      </c>
      <c r="EJ8" s="15" t="e">
        <v>#DIV/0!</v>
      </c>
      <c r="EK8" s="15" t="e">
        <v>#DIV/0!</v>
      </c>
      <c r="EL8" s="15" t="e">
        <v>#DIV/0!</v>
      </c>
      <c r="EM8" s="15" t="e">
        <v>#DIV/0!</v>
      </c>
      <c r="EN8" s="15" t="e">
        <v>#DIV/0!</v>
      </c>
      <c r="EO8" s="15" t="e">
        <v>#DIV/0!</v>
      </c>
      <c r="EP8" s="15" t="e">
        <v>#DIV/0!</v>
      </c>
      <c r="EQ8" s="15" t="e">
        <v>#DIV/0!</v>
      </c>
      <c r="ER8" s="15" t="e">
        <v>#DIV/0!</v>
      </c>
      <c r="ES8" s="15" t="e">
        <v>#DIV/0!</v>
      </c>
      <c r="ET8" s="15" t="e">
        <v>#DIV/0!</v>
      </c>
      <c r="EU8" s="15" t="e">
        <v>#DIV/0!</v>
      </c>
      <c r="EV8" s="15" t="e">
        <v>#DIV/0!</v>
      </c>
      <c r="EW8" s="15" t="e">
        <v>#DIV/0!</v>
      </c>
      <c r="EX8" s="15" t="e">
        <v>#DIV/0!</v>
      </c>
      <c r="EY8" s="15" t="e">
        <v>#DIV/0!</v>
      </c>
      <c r="EZ8" s="15" t="e">
        <v>#DIV/0!</v>
      </c>
      <c r="FA8" s="15" t="e">
        <v>#DIV/0!</v>
      </c>
      <c r="FB8" s="15" t="e">
        <v>#DIV/0!</v>
      </c>
      <c r="FC8" s="15" t="e">
        <v>#DIV/0!</v>
      </c>
      <c r="FD8" s="15" t="e">
        <v>#DIV/0!</v>
      </c>
      <c r="FE8" s="15" t="e">
        <v>#DIV/0!</v>
      </c>
      <c r="FF8" s="15" t="e">
        <v>#DIV/0!</v>
      </c>
      <c r="FG8" s="15" t="e">
        <v>#DIV/0!</v>
      </c>
      <c r="FH8" s="15" t="e">
        <v>#DIV/0!</v>
      </c>
      <c r="FI8" s="15" t="e">
        <v>#DIV/0!</v>
      </c>
      <c r="FJ8" s="15" t="e">
        <v>#DIV/0!</v>
      </c>
      <c r="FK8" s="15" t="e">
        <v>#DIV/0!</v>
      </c>
      <c r="FL8" s="15" t="e">
        <v>#DIV/0!</v>
      </c>
      <c r="FM8" s="15" t="e">
        <v>#DIV/0!</v>
      </c>
      <c r="FN8" s="15" t="e">
        <v>#DIV/0!</v>
      </c>
      <c r="FO8" s="15" t="e">
        <v>#DIV/0!</v>
      </c>
      <c r="FP8" s="15" t="e">
        <v>#DIV/0!</v>
      </c>
      <c r="FQ8" s="15" t="e">
        <v>#DIV/0!</v>
      </c>
      <c r="FR8" s="15" t="e">
        <v>#DIV/0!</v>
      </c>
      <c r="FS8" s="15" t="e">
        <v>#DIV/0!</v>
      </c>
      <c r="FT8" s="15" t="e">
        <v>#DIV/0!</v>
      </c>
      <c r="FU8" s="15" t="e">
        <v>#DIV/0!</v>
      </c>
      <c r="FV8" s="15" t="e">
        <v>#DIV/0!</v>
      </c>
      <c r="FW8" s="15" t="e">
        <v>#DIV/0!</v>
      </c>
      <c r="FX8" s="15" t="e">
        <v>#DIV/0!</v>
      </c>
      <c r="FY8" s="15" t="e">
        <v>#DIV/0!</v>
      </c>
      <c r="FZ8" s="16">
        <v>1.2624537720000001E-2</v>
      </c>
      <c r="GA8" s="16">
        <v>1.2624537720000001E-2</v>
      </c>
      <c r="GB8" s="16">
        <v>1.2624537720000001E-2</v>
      </c>
      <c r="GC8" s="16">
        <v>1.2624537720000001E-2</v>
      </c>
      <c r="GD8" s="16">
        <v>1.2624537720000001E-2</v>
      </c>
      <c r="GE8" s="16">
        <v>1.2624537720000001E-2</v>
      </c>
      <c r="GF8" s="16">
        <v>1.2624537720000001E-2</v>
      </c>
      <c r="GG8" s="16">
        <v>1.2624537720000001E-2</v>
      </c>
      <c r="GH8" s="16">
        <v>1.2624537720000001E-2</v>
      </c>
      <c r="GI8" s="16">
        <v>1.2624537720000001E-2</v>
      </c>
      <c r="GJ8" s="16">
        <v>1.2624537720000001E-2</v>
      </c>
      <c r="GK8" s="16">
        <v>1.2624537720000001E-2</v>
      </c>
      <c r="GL8" s="16">
        <v>8.2563404880000007E-3</v>
      </c>
      <c r="GM8" s="16">
        <v>8.2563404880000007E-3</v>
      </c>
      <c r="GN8" s="16">
        <v>8.2563404880000007E-3</v>
      </c>
      <c r="GO8" s="16">
        <v>8.2563404880000007E-3</v>
      </c>
      <c r="GP8" s="16">
        <v>8.2563404880000007E-3</v>
      </c>
      <c r="GQ8" s="16">
        <v>8.2563404880000007E-3</v>
      </c>
      <c r="GR8" s="16">
        <v>8.2563404880000007E-3</v>
      </c>
      <c r="GS8" s="16">
        <v>8.2563404880000007E-3</v>
      </c>
      <c r="GT8" s="16">
        <v>8.2563404880000007E-3</v>
      </c>
      <c r="GU8" s="16">
        <v>8.2563404880000007E-3</v>
      </c>
      <c r="GV8" s="16">
        <v>8.2563404880000007E-3</v>
      </c>
      <c r="GW8" s="16">
        <v>8.2563404880000007E-3</v>
      </c>
      <c r="GX8" s="16" t="s">
        <v>6817</v>
      </c>
      <c r="GY8" s="16" t="s">
        <v>6817</v>
      </c>
      <c r="GZ8" s="16" t="s">
        <v>6817</v>
      </c>
      <c r="HA8" s="16" t="s">
        <v>6817</v>
      </c>
      <c r="HB8" s="16" t="s">
        <v>6817</v>
      </c>
      <c r="HC8" s="16" t="s">
        <v>6817</v>
      </c>
      <c r="HD8" s="16" t="s">
        <v>6817</v>
      </c>
      <c r="HE8" s="16" t="s">
        <v>6817</v>
      </c>
      <c r="HF8" s="16" t="s">
        <v>6817</v>
      </c>
      <c r="HG8" s="16" t="s">
        <v>6817</v>
      </c>
      <c r="HH8" s="16" t="s">
        <v>6817</v>
      </c>
      <c r="HI8" s="16" t="s">
        <v>6817</v>
      </c>
      <c r="HJ8" s="16" t="s">
        <v>6818</v>
      </c>
      <c r="HK8" s="16" t="s">
        <v>6818</v>
      </c>
      <c r="HL8" s="16" t="s">
        <v>6818</v>
      </c>
      <c r="HM8" s="16" t="s">
        <v>6818</v>
      </c>
      <c r="HN8" s="16" t="s">
        <v>6818</v>
      </c>
      <c r="HO8" s="16" t="s">
        <v>6818</v>
      </c>
      <c r="HP8" s="16" t="s">
        <v>6818</v>
      </c>
      <c r="HQ8" s="16" t="s">
        <v>6818</v>
      </c>
      <c r="HR8" s="16" t="s">
        <v>6818</v>
      </c>
      <c r="HS8" s="16" t="s">
        <v>6818</v>
      </c>
      <c r="HT8" s="16" t="s">
        <v>6818</v>
      </c>
      <c r="HU8" s="16" t="s">
        <v>6818</v>
      </c>
      <c r="HV8" s="16" t="s">
        <v>6819</v>
      </c>
      <c r="HW8" s="16" t="s">
        <v>6819</v>
      </c>
      <c r="HX8" s="16" t="s">
        <v>6819</v>
      </c>
      <c r="HY8" s="16" t="s">
        <v>6819</v>
      </c>
      <c r="HZ8" s="16" t="s">
        <v>6819</v>
      </c>
      <c r="IA8" s="16" t="s">
        <v>6819</v>
      </c>
      <c r="IB8" s="16" t="s">
        <v>6819</v>
      </c>
      <c r="IC8" s="16" t="s">
        <v>6819</v>
      </c>
      <c r="ID8" s="16" t="s">
        <v>6819</v>
      </c>
      <c r="IE8" s="16" t="s">
        <v>6819</v>
      </c>
      <c r="IF8" s="16" t="s">
        <v>6819</v>
      </c>
      <c r="IG8" s="16" t="s">
        <v>6819</v>
      </c>
      <c r="IH8" s="16" t="s">
        <v>6820</v>
      </c>
      <c r="II8" s="16" t="s">
        <v>6820</v>
      </c>
      <c r="IJ8" s="16" t="s">
        <v>6820</v>
      </c>
      <c r="IK8" s="16" t="s">
        <v>6820</v>
      </c>
      <c r="IL8" s="16" t="s">
        <v>6820</v>
      </c>
      <c r="IM8" s="16" t="s">
        <v>6820</v>
      </c>
      <c r="IN8" s="16" t="s">
        <v>6820</v>
      </c>
      <c r="IO8" s="16" t="s">
        <v>6820</v>
      </c>
      <c r="IP8" s="16" t="s">
        <v>6820</v>
      </c>
      <c r="IQ8" s="16" t="s">
        <v>6820</v>
      </c>
      <c r="IR8" s="16" t="s">
        <v>6820</v>
      </c>
      <c r="IS8" s="16" t="s">
        <v>6820</v>
      </c>
      <c r="IT8" s="16" t="s">
        <v>6821</v>
      </c>
      <c r="IU8" s="16" t="s">
        <v>6821</v>
      </c>
      <c r="IV8" s="16" t="s">
        <v>6821</v>
      </c>
      <c r="IW8" s="16" t="s">
        <v>6821</v>
      </c>
      <c r="IX8" s="16" t="s">
        <v>6821</v>
      </c>
      <c r="IY8" s="16" t="s">
        <v>6821</v>
      </c>
      <c r="IZ8" s="16" t="s">
        <v>6821</v>
      </c>
      <c r="JA8" s="16" t="s">
        <v>6821</v>
      </c>
      <c r="JB8" s="16" t="s">
        <v>6821</v>
      </c>
      <c r="JC8" s="16" t="s">
        <v>6821</v>
      </c>
      <c r="JD8" s="16" t="s">
        <v>6821</v>
      </c>
      <c r="JE8" s="16" t="s">
        <v>6821</v>
      </c>
    </row>
    <row r="9" spans="1:265" ht="25.5" thickBot="1">
      <c r="A9" s="12" t="s">
        <v>6679</v>
      </c>
      <c r="B9" s="16">
        <v>1.7744521650000001E-2</v>
      </c>
      <c r="C9" s="16">
        <v>1.7744521650000001E-2</v>
      </c>
      <c r="D9" s="16">
        <v>1.7744521650000001E-2</v>
      </c>
      <c r="E9" s="16">
        <v>1.7744521650000001E-2</v>
      </c>
      <c r="F9" s="16">
        <v>1.7744521650000001E-2</v>
      </c>
      <c r="G9" s="16">
        <v>1.7744521650000001E-2</v>
      </c>
      <c r="H9" s="16">
        <v>1.7744521650000001E-2</v>
      </c>
      <c r="I9" s="16">
        <v>1.7744521650000001E-2</v>
      </c>
      <c r="J9" s="16">
        <v>1.7744521650000001E-2</v>
      </c>
      <c r="K9" s="16">
        <v>1.7744521650000001E-2</v>
      </c>
      <c r="L9" s="16">
        <v>1.7744521650000001E-2</v>
      </c>
      <c r="M9" s="16">
        <v>1.7744521650000001E-2</v>
      </c>
      <c r="N9" s="16">
        <v>3.1963470319999999E-3</v>
      </c>
      <c r="O9" s="16">
        <v>3.1963470319999999E-3</v>
      </c>
      <c r="P9" s="16">
        <v>3.1963470319999999E-3</v>
      </c>
      <c r="Q9" s="16">
        <v>3.1963470319999999E-3</v>
      </c>
      <c r="R9" s="16">
        <v>3.1963470319999999E-3</v>
      </c>
      <c r="S9" s="16">
        <v>3.1963470319999999E-3</v>
      </c>
      <c r="T9" s="16">
        <v>3.1963470319999999E-3</v>
      </c>
      <c r="U9" s="16">
        <v>3.1963470319999999E-3</v>
      </c>
      <c r="V9" s="16">
        <v>3.1963470319999999E-3</v>
      </c>
      <c r="W9" s="16">
        <v>3.1963470319999999E-3</v>
      </c>
      <c r="X9" s="16">
        <v>3.1963470319999999E-3</v>
      </c>
      <c r="Y9" s="16">
        <v>3.1963470319999999E-3</v>
      </c>
      <c r="Z9" s="16">
        <v>4.1865394809999998E-2</v>
      </c>
      <c r="AA9" s="16">
        <v>4.1865394809999998E-2</v>
      </c>
      <c r="AB9" s="16">
        <v>4.1865394809999998E-2</v>
      </c>
      <c r="AC9" s="16">
        <v>4.1865394809999998E-2</v>
      </c>
      <c r="AD9" s="16">
        <v>4.1865394809999998E-2</v>
      </c>
      <c r="AE9" s="16">
        <v>4.1865394809999998E-2</v>
      </c>
      <c r="AF9" s="16">
        <v>4.1865394809999998E-2</v>
      </c>
      <c r="AG9" s="16">
        <v>4.1865394809999998E-2</v>
      </c>
      <c r="AH9" s="16">
        <v>4.1865394809999998E-2</v>
      </c>
      <c r="AI9" s="16">
        <v>4.1865394809999998E-2</v>
      </c>
      <c r="AJ9" s="16">
        <v>4.1865394809999998E-2</v>
      </c>
      <c r="AK9" s="16">
        <v>4.1865394809999998E-2</v>
      </c>
      <c r="AL9" s="16">
        <v>3.5077428440000002E-2</v>
      </c>
      <c r="AM9" s="16">
        <v>3.5077428440000002E-2</v>
      </c>
      <c r="AN9" s="16">
        <v>3.5077428440000002E-2</v>
      </c>
      <c r="AO9" s="16">
        <v>3.5077428440000002E-2</v>
      </c>
      <c r="AP9" s="16">
        <v>3.5077428440000002E-2</v>
      </c>
      <c r="AQ9" s="16">
        <v>3.5077428440000002E-2</v>
      </c>
      <c r="AR9" s="16">
        <v>3.5077428440000002E-2</v>
      </c>
      <c r="AS9" s="16">
        <v>3.5077428440000002E-2</v>
      </c>
      <c r="AT9" s="16">
        <v>3.5077428440000002E-2</v>
      </c>
      <c r="AU9" s="16">
        <v>3.5077428440000002E-2</v>
      </c>
      <c r="AV9" s="16">
        <v>3.5077428440000002E-2</v>
      </c>
      <c r="AW9" s="16">
        <v>3.5077428440000002E-2</v>
      </c>
      <c r="AX9" s="16">
        <v>2.8134786419999998E-2</v>
      </c>
      <c r="AY9" s="16">
        <v>2.8134786419999998E-2</v>
      </c>
      <c r="AZ9" s="16">
        <v>2.8134786419999998E-2</v>
      </c>
      <c r="BA9" s="16">
        <v>2.8134786419999998E-2</v>
      </c>
      <c r="BB9" s="16">
        <v>2.8134786419999998E-2</v>
      </c>
      <c r="BC9" s="16">
        <v>2.8134786419999998E-2</v>
      </c>
      <c r="BD9" s="16">
        <v>2.8134786419999998E-2</v>
      </c>
      <c r="BE9" s="16">
        <v>2.8134786419999998E-2</v>
      </c>
      <c r="BF9" s="16">
        <v>2.8134786419999998E-2</v>
      </c>
      <c r="BG9" s="16">
        <v>2.8134786419999998E-2</v>
      </c>
      <c r="BH9" s="16">
        <v>2.8134786419999998E-2</v>
      </c>
      <c r="BI9" s="16">
        <v>2.8134786419999998E-2</v>
      </c>
      <c r="BJ9" s="16">
        <v>5.2782081979999999E-2</v>
      </c>
      <c r="BK9" s="16">
        <v>5.2782081979999999E-2</v>
      </c>
      <c r="BL9" s="16">
        <v>5.2782081979999999E-2</v>
      </c>
      <c r="BM9" s="16">
        <v>5.2782081979999999E-2</v>
      </c>
      <c r="BN9" s="16">
        <v>5.2782081979999999E-2</v>
      </c>
      <c r="BO9" s="16">
        <v>5.2782081979999999E-2</v>
      </c>
      <c r="BP9" s="16">
        <v>5.2782081979999999E-2</v>
      </c>
      <c r="BQ9" s="16">
        <v>5.2782081979999999E-2</v>
      </c>
      <c r="BR9" s="16">
        <v>5.2782081979999999E-2</v>
      </c>
      <c r="BS9" s="16">
        <v>5.2782081979999999E-2</v>
      </c>
      <c r="BT9" s="16">
        <v>5.2782081979999999E-2</v>
      </c>
      <c r="BU9" s="16">
        <v>5.2782081979999999E-2</v>
      </c>
      <c r="BV9" s="16">
        <v>2.9372781069999999E-2</v>
      </c>
      <c r="BW9" s="16">
        <v>2.9372781069999999E-2</v>
      </c>
      <c r="BX9" s="16">
        <v>2.9372781069999999E-2</v>
      </c>
      <c r="BY9" s="16">
        <v>2.9372781069999999E-2</v>
      </c>
      <c r="BZ9" s="16">
        <v>2.9372781069999999E-2</v>
      </c>
      <c r="CA9" s="16">
        <v>2.9372781069999999E-2</v>
      </c>
      <c r="CB9" s="16">
        <v>2.9372781069999999E-2</v>
      </c>
      <c r="CC9" s="16">
        <v>2.9372781069999999E-2</v>
      </c>
      <c r="CD9" s="16">
        <v>2.9372781069999999E-2</v>
      </c>
      <c r="CE9" s="16">
        <v>2.9372781069999999E-2</v>
      </c>
      <c r="CF9" s="16">
        <v>2.9372781069999999E-2</v>
      </c>
      <c r="CG9" s="16">
        <v>2.9372781069999999E-2</v>
      </c>
      <c r="CH9" s="16">
        <v>4.200089127E-2</v>
      </c>
      <c r="CI9" s="16">
        <v>4.200089127E-2</v>
      </c>
      <c r="CJ9" s="16">
        <v>4.200089127E-2</v>
      </c>
      <c r="CK9" s="16">
        <v>4.200089127E-2</v>
      </c>
      <c r="CL9" s="16">
        <v>4.200089127E-2</v>
      </c>
      <c r="CM9" s="16">
        <v>4.200089127E-2</v>
      </c>
      <c r="CN9" s="16">
        <v>4.200089127E-2</v>
      </c>
      <c r="CO9" s="16">
        <v>4.200089127E-2</v>
      </c>
      <c r="CP9" s="16">
        <v>4.200089127E-2</v>
      </c>
      <c r="CQ9" s="16">
        <v>4.200089127E-2</v>
      </c>
      <c r="CR9" s="16">
        <v>4.200089127E-2</v>
      </c>
      <c r="CS9" s="16">
        <v>4.200089127E-2</v>
      </c>
      <c r="CT9" s="16">
        <v>2.8450565670000001E-2</v>
      </c>
      <c r="CU9" s="16">
        <v>2.8450565670000001E-2</v>
      </c>
      <c r="CV9" s="16">
        <v>2.8450565670000001E-2</v>
      </c>
      <c r="CW9" s="16">
        <v>2.8450565670000001E-2</v>
      </c>
      <c r="CX9" s="16">
        <v>2.8450565670000001E-2</v>
      </c>
      <c r="CY9" s="16">
        <v>2.8450565670000001E-2</v>
      </c>
      <c r="CZ9" s="16">
        <v>2.8450565670000001E-2</v>
      </c>
      <c r="DA9" s="16">
        <v>2.8450565670000001E-2</v>
      </c>
      <c r="DB9" s="16">
        <v>2.8450565670000001E-2</v>
      </c>
      <c r="DC9" s="16">
        <v>2.8450565670000001E-2</v>
      </c>
      <c r="DD9" s="16">
        <v>2.8450565670000001E-2</v>
      </c>
      <c r="DE9" s="16">
        <v>2.8450565670000001E-2</v>
      </c>
      <c r="DF9" s="16">
        <v>2.1402942229999999E-2</v>
      </c>
      <c r="DG9" s="16">
        <v>2.1402942229999999E-2</v>
      </c>
      <c r="DH9" s="16">
        <v>2.1402942229999999E-2</v>
      </c>
      <c r="DI9" s="16">
        <v>2.1402942229999999E-2</v>
      </c>
      <c r="DJ9" s="16">
        <v>2.1402942229999999E-2</v>
      </c>
      <c r="DK9" s="16">
        <v>2.1402942229999999E-2</v>
      </c>
      <c r="DL9" s="16">
        <v>2.1402942229999999E-2</v>
      </c>
      <c r="DM9" s="16">
        <v>2.1402942229999999E-2</v>
      </c>
      <c r="DN9" s="16">
        <v>2.1402942229999999E-2</v>
      </c>
      <c r="DO9" s="16">
        <v>2.1402942229999999E-2</v>
      </c>
      <c r="DP9" s="16">
        <v>2.1402942229999999E-2</v>
      </c>
      <c r="DQ9" s="16">
        <v>2.1402942229999999E-2</v>
      </c>
      <c r="DR9" s="16">
        <v>2.9840142100000001E-2</v>
      </c>
      <c r="DS9" s="16">
        <v>2.9840142100000001E-2</v>
      </c>
      <c r="DT9" s="16">
        <v>2.9840142100000001E-2</v>
      </c>
      <c r="DU9" s="16">
        <v>2.9840142100000001E-2</v>
      </c>
      <c r="DV9" s="16">
        <v>2.9840142100000001E-2</v>
      </c>
      <c r="DW9" s="16">
        <v>2.9840142100000001E-2</v>
      </c>
      <c r="DX9" s="16">
        <v>2.9840142100000001E-2</v>
      </c>
      <c r="DY9" s="16">
        <v>2.9840142100000001E-2</v>
      </c>
      <c r="DZ9" s="16">
        <v>2.9840142100000001E-2</v>
      </c>
      <c r="EA9" s="16">
        <v>2.9840142100000001E-2</v>
      </c>
      <c r="EB9" s="16">
        <v>2.9840142100000001E-2</v>
      </c>
      <c r="EC9" s="16">
        <v>2.9840142100000001E-2</v>
      </c>
      <c r="ED9" s="16">
        <v>1.596237121E-2</v>
      </c>
      <c r="EE9" s="16">
        <v>1.596237121E-2</v>
      </c>
      <c r="EF9" s="16">
        <v>1.596237121E-2</v>
      </c>
      <c r="EG9" s="16">
        <v>1.596237121E-2</v>
      </c>
      <c r="EH9" s="16">
        <v>1.596237121E-2</v>
      </c>
      <c r="EI9" s="16">
        <v>1.596237121E-2</v>
      </c>
      <c r="EJ9" s="16">
        <v>1.596237121E-2</v>
      </c>
      <c r="EK9" s="16">
        <v>1.596237121E-2</v>
      </c>
      <c r="EL9" s="16">
        <v>1.596237121E-2</v>
      </c>
      <c r="EM9" s="16">
        <v>1.596237121E-2</v>
      </c>
      <c r="EN9" s="16">
        <v>1.596237121E-2</v>
      </c>
      <c r="EO9" s="16">
        <v>1.596237121E-2</v>
      </c>
      <c r="EP9" s="16" t="s">
        <v>6822</v>
      </c>
      <c r="EQ9" s="16" t="s">
        <v>6822</v>
      </c>
      <c r="ER9" s="16" t="s">
        <v>6822</v>
      </c>
      <c r="ES9" s="16" t="s">
        <v>6822</v>
      </c>
      <c r="ET9" s="16" t="s">
        <v>6822</v>
      </c>
      <c r="EU9" s="16" t="s">
        <v>6822</v>
      </c>
      <c r="EV9" s="16" t="s">
        <v>6822</v>
      </c>
      <c r="EW9" s="16" t="s">
        <v>6822</v>
      </c>
      <c r="EX9" s="16" t="s">
        <v>6822</v>
      </c>
      <c r="EY9" s="16" t="s">
        <v>6822</v>
      </c>
      <c r="EZ9" s="16" t="s">
        <v>6822</v>
      </c>
      <c r="FA9" s="16" t="s">
        <v>6822</v>
      </c>
      <c r="FB9" s="16" t="s">
        <v>6823</v>
      </c>
      <c r="FC9" s="16" t="s">
        <v>6823</v>
      </c>
      <c r="FD9" s="16" t="s">
        <v>6823</v>
      </c>
      <c r="FE9" s="16" t="s">
        <v>6823</v>
      </c>
      <c r="FF9" s="16" t="s">
        <v>6823</v>
      </c>
      <c r="FG9" s="16" t="s">
        <v>6823</v>
      </c>
      <c r="FH9" s="16" t="s">
        <v>6823</v>
      </c>
      <c r="FI9" s="16" t="s">
        <v>6823</v>
      </c>
      <c r="FJ9" s="16" t="s">
        <v>6823</v>
      </c>
      <c r="FK9" s="16" t="s">
        <v>6823</v>
      </c>
      <c r="FL9" s="16" t="s">
        <v>6823</v>
      </c>
      <c r="FM9" s="16" t="s">
        <v>6823</v>
      </c>
      <c r="FN9" s="16" t="s">
        <v>6824</v>
      </c>
      <c r="FO9" s="16" t="s">
        <v>6824</v>
      </c>
      <c r="FP9" s="16" t="s">
        <v>6824</v>
      </c>
      <c r="FQ9" s="16" t="s">
        <v>6824</v>
      </c>
      <c r="FR9" s="16" t="s">
        <v>6824</v>
      </c>
      <c r="FS9" s="16" t="s">
        <v>6824</v>
      </c>
      <c r="FT9" s="16" t="s">
        <v>6824</v>
      </c>
      <c r="FU9" s="16" t="s">
        <v>6824</v>
      </c>
      <c r="FV9" s="16" t="s">
        <v>6824</v>
      </c>
      <c r="FW9" s="16" t="s">
        <v>6824</v>
      </c>
      <c r="FX9" s="16" t="s">
        <v>6824</v>
      </c>
      <c r="FY9" s="16" t="s">
        <v>6824</v>
      </c>
      <c r="FZ9" s="16" t="s">
        <v>6825</v>
      </c>
      <c r="GA9" s="16" t="s">
        <v>6825</v>
      </c>
      <c r="GB9" s="16" t="s">
        <v>6825</v>
      </c>
      <c r="GC9" s="16" t="s">
        <v>6825</v>
      </c>
      <c r="GD9" s="16" t="s">
        <v>6825</v>
      </c>
      <c r="GE9" s="16" t="s">
        <v>6825</v>
      </c>
      <c r="GF9" s="16" t="s">
        <v>6825</v>
      </c>
      <c r="GG9" s="16" t="s">
        <v>6825</v>
      </c>
      <c r="GH9" s="16" t="s">
        <v>6825</v>
      </c>
      <c r="GI9" s="16" t="s">
        <v>6825</v>
      </c>
      <c r="GJ9" s="16" t="s">
        <v>6825</v>
      </c>
      <c r="GK9" s="16" t="s">
        <v>6825</v>
      </c>
      <c r="GL9" s="16" t="s">
        <v>6826</v>
      </c>
      <c r="GM9" s="16" t="s">
        <v>6826</v>
      </c>
      <c r="GN9" s="16" t="s">
        <v>6826</v>
      </c>
      <c r="GO9" s="16" t="s">
        <v>6826</v>
      </c>
      <c r="GP9" s="16" t="s">
        <v>6826</v>
      </c>
      <c r="GQ9" s="16" t="s">
        <v>6826</v>
      </c>
      <c r="GR9" s="16" t="s">
        <v>6826</v>
      </c>
      <c r="GS9" s="16" t="s">
        <v>6826</v>
      </c>
      <c r="GT9" s="16" t="s">
        <v>6826</v>
      </c>
      <c r="GU9" s="16" t="s">
        <v>6826</v>
      </c>
      <c r="GV9" s="16" t="s">
        <v>6826</v>
      </c>
      <c r="GW9" s="16" t="s">
        <v>6826</v>
      </c>
      <c r="GX9" s="16">
        <v>7.7877325979999997E-3</v>
      </c>
      <c r="GY9" s="16">
        <v>7.7877325979999997E-3</v>
      </c>
      <c r="GZ9" s="16">
        <v>7.7877325979999997E-3</v>
      </c>
      <c r="HA9" s="16">
        <v>7.7877325979999997E-3</v>
      </c>
      <c r="HB9" s="16">
        <v>7.7877325979999997E-3</v>
      </c>
      <c r="HC9" s="16">
        <v>7.7877325979999997E-3</v>
      </c>
      <c r="HD9" s="16">
        <v>7.7877325979999997E-3</v>
      </c>
      <c r="HE9" s="16">
        <v>7.7877325979999997E-3</v>
      </c>
      <c r="HF9" s="16">
        <v>7.7877325979999997E-3</v>
      </c>
      <c r="HG9" s="16">
        <v>7.7877325979999997E-3</v>
      </c>
      <c r="HH9" s="16">
        <v>7.7877325979999997E-3</v>
      </c>
      <c r="HI9" s="16">
        <v>7.7877325979999997E-3</v>
      </c>
      <c r="HJ9" s="16" t="s">
        <v>6827</v>
      </c>
      <c r="HK9" s="16" t="s">
        <v>6827</v>
      </c>
      <c r="HL9" s="16" t="s">
        <v>6827</v>
      </c>
      <c r="HM9" s="16" t="s">
        <v>6827</v>
      </c>
      <c r="HN9" s="16" t="s">
        <v>6827</v>
      </c>
      <c r="HO9" s="16" t="s">
        <v>6827</v>
      </c>
      <c r="HP9" s="16" t="s">
        <v>6827</v>
      </c>
      <c r="HQ9" s="16" t="s">
        <v>6827</v>
      </c>
      <c r="HR9" s="16" t="s">
        <v>6827</v>
      </c>
      <c r="HS9" s="16" t="s">
        <v>6827</v>
      </c>
      <c r="HT9" s="16" t="s">
        <v>6827</v>
      </c>
      <c r="HU9" s="16" t="s">
        <v>6827</v>
      </c>
      <c r="HV9" s="16" t="s">
        <v>6828</v>
      </c>
      <c r="HW9" s="16" t="s">
        <v>6828</v>
      </c>
      <c r="HX9" s="16" t="s">
        <v>6828</v>
      </c>
      <c r="HY9" s="16" t="s">
        <v>6828</v>
      </c>
      <c r="HZ9" s="16" t="s">
        <v>6828</v>
      </c>
      <c r="IA9" s="16" t="s">
        <v>6828</v>
      </c>
      <c r="IB9" s="16" t="s">
        <v>6828</v>
      </c>
      <c r="IC9" s="16" t="s">
        <v>6828</v>
      </c>
      <c r="ID9" s="16" t="s">
        <v>6828</v>
      </c>
      <c r="IE9" s="16" t="s">
        <v>6828</v>
      </c>
      <c r="IF9" s="16" t="s">
        <v>6828</v>
      </c>
      <c r="IG9" s="16" t="s">
        <v>6828</v>
      </c>
      <c r="IH9" s="16" t="s">
        <v>6829</v>
      </c>
      <c r="II9" s="16" t="s">
        <v>6829</v>
      </c>
      <c r="IJ9" s="16" t="s">
        <v>6829</v>
      </c>
      <c r="IK9" s="16" t="s">
        <v>6829</v>
      </c>
      <c r="IL9" s="16" t="s">
        <v>6829</v>
      </c>
      <c r="IM9" s="16" t="s">
        <v>6829</v>
      </c>
      <c r="IN9" s="16" t="s">
        <v>6829</v>
      </c>
      <c r="IO9" s="16" t="s">
        <v>6829</v>
      </c>
      <c r="IP9" s="16" t="s">
        <v>6829</v>
      </c>
      <c r="IQ9" s="16" t="s">
        <v>6829</v>
      </c>
      <c r="IR9" s="16" t="s">
        <v>6829</v>
      </c>
      <c r="IS9" s="16" t="s">
        <v>6829</v>
      </c>
      <c r="IT9" s="16" t="s">
        <v>6830</v>
      </c>
      <c r="IU9" s="16" t="s">
        <v>6830</v>
      </c>
      <c r="IV9" s="16" t="s">
        <v>6830</v>
      </c>
      <c r="IW9" s="16" t="s">
        <v>6830</v>
      </c>
      <c r="IX9" s="16" t="s">
        <v>6830</v>
      </c>
      <c r="IY9" s="16" t="s">
        <v>6830</v>
      </c>
      <c r="IZ9" s="16" t="s">
        <v>6830</v>
      </c>
      <c r="JA9" s="16" t="s">
        <v>6830</v>
      </c>
      <c r="JB9" s="16" t="s">
        <v>6830</v>
      </c>
      <c r="JC9" s="16" t="s">
        <v>6830</v>
      </c>
      <c r="JD9" s="16" t="s">
        <v>6830</v>
      </c>
      <c r="JE9" s="16" t="s">
        <v>6830</v>
      </c>
    </row>
    <row r="10" spans="1:265" ht="25.5" thickBot="1">
      <c r="A10" s="12" t="s">
        <v>6646</v>
      </c>
      <c r="B10" s="16"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1.2602903760000001E-2</v>
      </c>
      <c r="O10" s="16">
        <v>1.2602903760000001E-2</v>
      </c>
      <c r="P10" s="16">
        <v>1.2602903760000001E-2</v>
      </c>
      <c r="Q10" s="16">
        <v>1.2602903760000001E-2</v>
      </c>
      <c r="R10" s="16">
        <v>1.2602903760000001E-2</v>
      </c>
      <c r="S10" s="16">
        <v>1.2602903760000001E-2</v>
      </c>
      <c r="T10" s="16">
        <v>1.2602903760000001E-2</v>
      </c>
      <c r="U10" s="16">
        <v>1.2602903760000001E-2</v>
      </c>
      <c r="V10" s="16">
        <v>1.2602903760000001E-2</v>
      </c>
      <c r="W10" s="16">
        <v>1.2602903760000001E-2</v>
      </c>
      <c r="X10" s="16">
        <v>1.2602903760000001E-2</v>
      </c>
      <c r="Y10" s="16">
        <v>1.2602903760000001E-2</v>
      </c>
      <c r="Z10" s="16">
        <v>1.50078064E-2</v>
      </c>
      <c r="AA10" s="16">
        <v>1.50078064E-2</v>
      </c>
      <c r="AB10" s="16">
        <v>1.50078064E-2</v>
      </c>
      <c r="AC10" s="16">
        <v>1.50078064E-2</v>
      </c>
      <c r="AD10" s="16">
        <v>1.50078064E-2</v>
      </c>
      <c r="AE10" s="16">
        <v>1.50078064E-2</v>
      </c>
      <c r="AF10" s="16">
        <v>1.50078064E-2</v>
      </c>
      <c r="AG10" s="16">
        <v>1.50078064E-2</v>
      </c>
      <c r="AH10" s="16">
        <v>1.50078064E-2</v>
      </c>
      <c r="AI10" s="16">
        <v>1.50078064E-2</v>
      </c>
      <c r="AJ10" s="16">
        <v>1.50078064E-2</v>
      </c>
      <c r="AK10" s="16">
        <v>1.50078064E-2</v>
      </c>
      <c r="AL10" s="16">
        <v>4.2011104260000001E-2</v>
      </c>
      <c r="AM10" s="16">
        <v>4.2011104260000001E-2</v>
      </c>
      <c r="AN10" s="16">
        <v>4.2011104260000001E-2</v>
      </c>
      <c r="AO10" s="16">
        <v>4.2011104260000001E-2</v>
      </c>
      <c r="AP10" s="16">
        <v>4.2011104260000001E-2</v>
      </c>
      <c r="AQ10" s="16">
        <v>4.2011104260000001E-2</v>
      </c>
      <c r="AR10" s="16">
        <v>4.2011104260000001E-2</v>
      </c>
      <c r="AS10" s="16">
        <v>4.2011104260000001E-2</v>
      </c>
      <c r="AT10" s="16">
        <v>4.2011104260000001E-2</v>
      </c>
      <c r="AU10" s="16">
        <v>4.2011104260000001E-2</v>
      </c>
      <c r="AV10" s="16">
        <v>4.2011104260000001E-2</v>
      </c>
      <c r="AW10" s="16">
        <v>4.2011104260000001E-2</v>
      </c>
      <c r="AX10" s="16">
        <v>3.9310867919999999E-2</v>
      </c>
      <c r="AY10" s="16">
        <v>3.9310867919999999E-2</v>
      </c>
      <c r="AZ10" s="16">
        <v>3.9310867919999999E-2</v>
      </c>
      <c r="BA10" s="16">
        <v>3.9310867919999999E-2</v>
      </c>
      <c r="BB10" s="16">
        <v>3.9310867919999999E-2</v>
      </c>
      <c r="BC10" s="16">
        <v>3.9310867919999999E-2</v>
      </c>
      <c r="BD10" s="16">
        <v>3.9310867919999999E-2</v>
      </c>
      <c r="BE10" s="16">
        <v>3.9310867919999999E-2</v>
      </c>
      <c r="BF10" s="16">
        <v>3.9310867919999999E-2</v>
      </c>
      <c r="BG10" s="16">
        <v>3.9310867919999999E-2</v>
      </c>
      <c r="BH10" s="16">
        <v>3.9310867919999999E-2</v>
      </c>
      <c r="BI10" s="16">
        <v>3.9310867919999999E-2</v>
      </c>
      <c r="BJ10" s="16">
        <v>3.2515337419999998E-2</v>
      </c>
      <c r="BK10" s="16">
        <v>3.2515337419999998E-2</v>
      </c>
      <c r="BL10" s="16">
        <v>3.2515337419999998E-2</v>
      </c>
      <c r="BM10" s="16">
        <v>3.2515337419999998E-2</v>
      </c>
      <c r="BN10" s="16">
        <v>3.2515337419999998E-2</v>
      </c>
      <c r="BO10" s="16">
        <v>3.2515337419999998E-2</v>
      </c>
      <c r="BP10" s="16">
        <v>3.2515337419999998E-2</v>
      </c>
      <c r="BQ10" s="16">
        <v>3.2515337419999998E-2</v>
      </c>
      <c r="BR10" s="16">
        <v>3.2515337419999998E-2</v>
      </c>
      <c r="BS10" s="16">
        <v>3.2515337419999998E-2</v>
      </c>
      <c r="BT10" s="16">
        <v>3.2515337419999998E-2</v>
      </c>
      <c r="BU10" s="16">
        <v>3.2515337419999998E-2</v>
      </c>
      <c r="BV10" s="16" t="s">
        <v>6831</v>
      </c>
      <c r="BW10" s="16" t="s">
        <v>6831</v>
      </c>
      <c r="BX10" s="16" t="s">
        <v>6831</v>
      </c>
      <c r="BY10" s="16" t="s">
        <v>6831</v>
      </c>
      <c r="BZ10" s="16" t="s">
        <v>6831</v>
      </c>
      <c r="CA10" s="16" t="s">
        <v>6831</v>
      </c>
      <c r="CB10" s="16" t="s">
        <v>6831</v>
      </c>
      <c r="CC10" s="16" t="s">
        <v>6831</v>
      </c>
      <c r="CD10" s="16" t="s">
        <v>6831</v>
      </c>
      <c r="CE10" s="16" t="s">
        <v>6831</v>
      </c>
      <c r="CF10" s="16" t="s">
        <v>6831</v>
      </c>
      <c r="CG10" s="16" t="s">
        <v>6831</v>
      </c>
      <c r="CH10" s="16" t="s">
        <v>6832</v>
      </c>
      <c r="CI10" s="16" t="s">
        <v>6832</v>
      </c>
      <c r="CJ10" s="16" t="s">
        <v>6832</v>
      </c>
      <c r="CK10" s="16" t="s">
        <v>6832</v>
      </c>
      <c r="CL10" s="16" t="s">
        <v>6832</v>
      </c>
      <c r="CM10" s="16" t="s">
        <v>6832</v>
      </c>
      <c r="CN10" s="16" t="s">
        <v>6832</v>
      </c>
      <c r="CO10" s="16" t="s">
        <v>6832</v>
      </c>
      <c r="CP10" s="16" t="s">
        <v>6832</v>
      </c>
      <c r="CQ10" s="16" t="s">
        <v>6832</v>
      </c>
      <c r="CR10" s="16" t="s">
        <v>6832</v>
      </c>
      <c r="CS10" s="16" t="s">
        <v>6832</v>
      </c>
      <c r="CT10" s="16">
        <v>1.488386003E-2</v>
      </c>
      <c r="CU10" s="16">
        <v>1.488386003E-2</v>
      </c>
      <c r="CV10" s="16">
        <v>1.488386003E-2</v>
      </c>
      <c r="CW10" s="16">
        <v>1.488386003E-2</v>
      </c>
      <c r="CX10" s="16">
        <v>1.488386003E-2</v>
      </c>
      <c r="CY10" s="16">
        <v>1.488386003E-2</v>
      </c>
      <c r="CZ10" s="16">
        <v>1.488386003E-2</v>
      </c>
      <c r="DA10" s="16">
        <v>1.488386003E-2</v>
      </c>
      <c r="DB10" s="16">
        <v>1.488386003E-2</v>
      </c>
      <c r="DC10" s="16">
        <v>1.488386003E-2</v>
      </c>
      <c r="DD10" s="16">
        <v>1.488386003E-2</v>
      </c>
      <c r="DE10" s="16">
        <v>1.488386003E-2</v>
      </c>
      <c r="DF10" s="16">
        <v>2.2183645500000002E-2</v>
      </c>
      <c r="DG10" s="16">
        <v>2.2183645500000002E-2</v>
      </c>
      <c r="DH10" s="16">
        <v>2.2183645500000002E-2</v>
      </c>
      <c r="DI10" s="16">
        <v>2.2183645500000002E-2</v>
      </c>
      <c r="DJ10" s="16">
        <v>2.2183645500000002E-2</v>
      </c>
      <c r="DK10" s="16">
        <v>2.2183645500000002E-2</v>
      </c>
      <c r="DL10" s="16">
        <v>2.2183645500000002E-2</v>
      </c>
      <c r="DM10" s="16">
        <v>2.2183645500000002E-2</v>
      </c>
      <c r="DN10" s="16">
        <v>2.2183645500000002E-2</v>
      </c>
      <c r="DO10" s="16">
        <v>2.2183645500000002E-2</v>
      </c>
      <c r="DP10" s="16">
        <v>2.2183645500000002E-2</v>
      </c>
      <c r="DQ10" s="16">
        <v>2.2183645500000002E-2</v>
      </c>
      <c r="DR10" s="16" t="s">
        <v>6833</v>
      </c>
      <c r="DS10" s="16" t="s">
        <v>6833</v>
      </c>
      <c r="DT10" s="16" t="s">
        <v>6833</v>
      </c>
      <c r="DU10" s="16" t="s">
        <v>6833</v>
      </c>
      <c r="DV10" s="16" t="s">
        <v>6833</v>
      </c>
      <c r="DW10" s="16" t="s">
        <v>6833</v>
      </c>
      <c r="DX10" s="16" t="s">
        <v>6833</v>
      </c>
      <c r="DY10" s="16" t="s">
        <v>6833</v>
      </c>
      <c r="DZ10" s="16" t="s">
        <v>6833</v>
      </c>
      <c r="EA10" s="16" t="s">
        <v>6833</v>
      </c>
      <c r="EB10" s="16" t="s">
        <v>6833</v>
      </c>
      <c r="EC10" s="16" t="s">
        <v>6833</v>
      </c>
      <c r="ED10" s="16" t="s">
        <v>6834</v>
      </c>
      <c r="EE10" s="16" t="s">
        <v>6834</v>
      </c>
      <c r="EF10" s="16" t="s">
        <v>6834</v>
      </c>
      <c r="EG10" s="16" t="s">
        <v>6834</v>
      </c>
      <c r="EH10" s="16" t="s">
        <v>6834</v>
      </c>
      <c r="EI10" s="16" t="s">
        <v>6834</v>
      </c>
      <c r="EJ10" s="16" t="s">
        <v>6834</v>
      </c>
      <c r="EK10" s="16" t="s">
        <v>6834</v>
      </c>
      <c r="EL10" s="16" t="s">
        <v>6834</v>
      </c>
      <c r="EM10" s="16" t="s">
        <v>6834</v>
      </c>
      <c r="EN10" s="16" t="s">
        <v>6834</v>
      </c>
      <c r="EO10" s="16" t="s">
        <v>6834</v>
      </c>
      <c r="EP10" s="16">
        <v>5.0556001379999998E-3</v>
      </c>
      <c r="EQ10" s="16">
        <v>5.0556001379999998E-3</v>
      </c>
      <c r="ER10" s="16">
        <v>5.0556001379999998E-3</v>
      </c>
      <c r="ES10" s="16">
        <v>5.0556001379999998E-3</v>
      </c>
      <c r="ET10" s="16">
        <v>5.0556001379999998E-3</v>
      </c>
      <c r="EU10" s="16">
        <v>5.0556001379999998E-3</v>
      </c>
      <c r="EV10" s="16">
        <v>5.0556001379999998E-3</v>
      </c>
      <c r="EW10" s="16">
        <v>5.0556001379999998E-3</v>
      </c>
      <c r="EX10" s="16">
        <v>5.0556001379999998E-3</v>
      </c>
      <c r="EY10" s="16">
        <v>5.0556001379999998E-3</v>
      </c>
      <c r="EZ10" s="16">
        <v>5.0556001379999998E-3</v>
      </c>
      <c r="FA10" s="16">
        <v>5.0556001379999998E-3</v>
      </c>
      <c r="FB10" s="16">
        <v>3.3555360060000001E-3</v>
      </c>
      <c r="FC10" s="16">
        <v>3.3555360060000001E-3</v>
      </c>
      <c r="FD10" s="16">
        <v>3.3555360060000001E-3</v>
      </c>
      <c r="FE10" s="16">
        <v>3.3555360060000001E-3</v>
      </c>
      <c r="FF10" s="16">
        <v>3.3555360060000001E-3</v>
      </c>
      <c r="FG10" s="16">
        <v>3.3555360060000001E-3</v>
      </c>
      <c r="FH10" s="16">
        <v>3.3555360060000001E-3</v>
      </c>
      <c r="FI10" s="16">
        <v>3.3555360060000001E-3</v>
      </c>
      <c r="FJ10" s="16">
        <v>3.3555360060000001E-3</v>
      </c>
      <c r="FK10" s="16">
        <v>3.3555360060000001E-3</v>
      </c>
      <c r="FL10" s="16">
        <v>3.3555360060000001E-3</v>
      </c>
      <c r="FM10" s="16">
        <v>3.3555360060000001E-3</v>
      </c>
      <c r="FN10" s="16">
        <v>2.3669993590000001E-3</v>
      </c>
      <c r="FO10" s="16">
        <v>2.3669993590000001E-3</v>
      </c>
      <c r="FP10" s="16">
        <v>2.3669993590000001E-3</v>
      </c>
      <c r="FQ10" s="16">
        <v>2.3669993590000001E-3</v>
      </c>
      <c r="FR10" s="16">
        <v>2.3669993590000001E-3</v>
      </c>
      <c r="FS10" s="16">
        <v>2.3669993590000001E-3</v>
      </c>
      <c r="FT10" s="16">
        <v>2.3669993590000001E-3</v>
      </c>
      <c r="FU10" s="16">
        <v>2.3669993590000001E-3</v>
      </c>
      <c r="FV10" s="16">
        <v>2.3669993590000001E-3</v>
      </c>
      <c r="FW10" s="16">
        <v>2.3669993590000001E-3</v>
      </c>
      <c r="FX10" s="16">
        <v>2.3669993590000001E-3</v>
      </c>
      <c r="FY10" s="16">
        <v>2.3669993590000001E-3</v>
      </c>
      <c r="FZ10" s="16">
        <v>1.8053323249999999E-2</v>
      </c>
      <c r="GA10" s="16">
        <v>1.8053323249999999E-2</v>
      </c>
      <c r="GB10" s="16">
        <v>1.8053323249999999E-2</v>
      </c>
      <c r="GC10" s="16">
        <v>1.8053323249999999E-2</v>
      </c>
      <c r="GD10" s="16">
        <v>1.8053323249999999E-2</v>
      </c>
      <c r="GE10" s="16">
        <v>1.8053323249999999E-2</v>
      </c>
      <c r="GF10" s="16">
        <v>1.8053323249999999E-2</v>
      </c>
      <c r="GG10" s="16">
        <v>1.8053323249999999E-2</v>
      </c>
      <c r="GH10" s="16">
        <v>1.8053323249999999E-2</v>
      </c>
      <c r="GI10" s="16">
        <v>1.8053323249999999E-2</v>
      </c>
      <c r="GJ10" s="16">
        <v>1.8053323249999999E-2</v>
      </c>
      <c r="GK10" s="16">
        <v>1.8053323249999999E-2</v>
      </c>
      <c r="GL10" s="16">
        <v>1.3389368469999999E-2</v>
      </c>
      <c r="GM10" s="16">
        <v>1.3389368469999999E-2</v>
      </c>
      <c r="GN10" s="16">
        <v>1.3389368469999999E-2</v>
      </c>
      <c r="GO10" s="16">
        <v>1.3389368469999999E-2</v>
      </c>
      <c r="GP10" s="16">
        <v>1.3389368469999999E-2</v>
      </c>
      <c r="GQ10" s="16">
        <v>1.3389368469999999E-2</v>
      </c>
      <c r="GR10" s="16">
        <v>1.3389368469999999E-2</v>
      </c>
      <c r="GS10" s="16">
        <v>1.3389368469999999E-2</v>
      </c>
      <c r="GT10" s="16">
        <v>1.3389368469999999E-2</v>
      </c>
      <c r="GU10" s="16">
        <v>1.3389368469999999E-2</v>
      </c>
      <c r="GV10" s="16">
        <v>1.3389368469999999E-2</v>
      </c>
      <c r="GW10" s="16">
        <v>1.3389368469999999E-2</v>
      </c>
      <c r="GX10" s="16">
        <v>3.1318010509999998E-3</v>
      </c>
      <c r="GY10" s="16">
        <v>3.1318010509999998E-3</v>
      </c>
      <c r="GZ10" s="16">
        <v>3.1318010509999998E-3</v>
      </c>
      <c r="HA10" s="16">
        <v>3.1318010509999998E-3</v>
      </c>
      <c r="HB10" s="16">
        <v>3.1318010509999998E-3</v>
      </c>
      <c r="HC10" s="16">
        <v>3.1318010509999998E-3</v>
      </c>
      <c r="HD10" s="16">
        <v>3.1318010509999998E-3</v>
      </c>
      <c r="HE10" s="16">
        <v>3.1318010509999998E-3</v>
      </c>
      <c r="HF10" s="16">
        <v>3.1318010509999998E-3</v>
      </c>
      <c r="HG10" s="16">
        <v>3.1318010509999998E-3</v>
      </c>
      <c r="HH10" s="16">
        <v>3.1318010509999998E-3</v>
      </c>
      <c r="HI10" s="16">
        <v>3.1318010509999998E-3</v>
      </c>
      <c r="HJ10" s="16" t="s">
        <v>6835</v>
      </c>
      <c r="HK10" s="16" t="s">
        <v>6835</v>
      </c>
      <c r="HL10" s="16" t="s">
        <v>6835</v>
      </c>
      <c r="HM10" s="16" t="s">
        <v>6835</v>
      </c>
      <c r="HN10" s="16" t="s">
        <v>6835</v>
      </c>
      <c r="HO10" s="16" t="s">
        <v>6835</v>
      </c>
      <c r="HP10" s="16" t="s">
        <v>6835</v>
      </c>
      <c r="HQ10" s="16" t="s">
        <v>6835</v>
      </c>
      <c r="HR10" s="16" t="s">
        <v>6835</v>
      </c>
      <c r="HS10" s="16" t="s">
        <v>6835</v>
      </c>
      <c r="HT10" s="16" t="s">
        <v>6835</v>
      </c>
      <c r="HU10" s="16" t="s">
        <v>6835</v>
      </c>
      <c r="HV10" s="16">
        <v>4.7379102809999999E-3</v>
      </c>
      <c r="HW10" s="16">
        <v>4.7379102809999999E-3</v>
      </c>
      <c r="HX10" s="16">
        <v>4.7379102809999999E-3</v>
      </c>
      <c r="HY10" s="16">
        <v>4.7379102809999999E-3</v>
      </c>
      <c r="HZ10" s="16">
        <v>4.7379102809999999E-3</v>
      </c>
      <c r="IA10" s="16">
        <v>4.7379102809999999E-3</v>
      </c>
      <c r="IB10" s="16">
        <v>4.7379102809999999E-3</v>
      </c>
      <c r="IC10" s="16">
        <v>4.7379102809999999E-3</v>
      </c>
      <c r="ID10" s="16">
        <v>4.7379102809999999E-3</v>
      </c>
      <c r="IE10" s="16">
        <v>4.7379102809999999E-3</v>
      </c>
      <c r="IF10" s="16">
        <v>4.7379102809999999E-3</v>
      </c>
      <c r="IG10" s="16">
        <v>4.7379102809999999E-3</v>
      </c>
      <c r="IH10" s="16">
        <v>2.327146225E-2</v>
      </c>
      <c r="II10" s="16">
        <v>2.327146225E-2</v>
      </c>
      <c r="IJ10" s="16">
        <v>2.327146225E-2</v>
      </c>
      <c r="IK10" s="16">
        <v>2.327146225E-2</v>
      </c>
      <c r="IL10" s="16">
        <v>2.327146225E-2</v>
      </c>
      <c r="IM10" s="16">
        <v>2.327146225E-2</v>
      </c>
      <c r="IN10" s="16">
        <v>2.327146225E-2</v>
      </c>
      <c r="IO10" s="16">
        <v>2.327146225E-2</v>
      </c>
      <c r="IP10" s="16">
        <v>2.327146225E-2</v>
      </c>
      <c r="IQ10" s="16">
        <v>2.327146225E-2</v>
      </c>
      <c r="IR10" s="16">
        <v>2.327146225E-2</v>
      </c>
      <c r="IS10" s="16">
        <v>2.327146225E-2</v>
      </c>
      <c r="IT10" s="16">
        <v>9.0140218120000003E-4</v>
      </c>
      <c r="IU10" s="16">
        <v>9.0140218120000003E-4</v>
      </c>
      <c r="IV10" s="16">
        <v>9.0140218120000003E-4</v>
      </c>
      <c r="IW10" s="16">
        <v>9.0140218120000003E-4</v>
      </c>
      <c r="IX10" s="16">
        <v>9.0140218120000003E-4</v>
      </c>
      <c r="IY10" s="16">
        <v>9.0140218120000003E-4</v>
      </c>
      <c r="IZ10" s="16">
        <v>9.0140218120000003E-4</v>
      </c>
      <c r="JA10" s="16">
        <v>9.0140218120000003E-4</v>
      </c>
      <c r="JB10" s="16">
        <v>9.0140218120000003E-4</v>
      </c>
      <c r="JC10" s="16">
        <v>9.0140218120000003E-4</v>
      </c>
      <c r="JD10" s="16">
        <v>9.0140218120000003E-4</v>
      </c>
      <c r="JE10" s="16">
        <v>9.0140218120000003E-4</v>
      </c>
    </row>
    <row r="11" spans="1:265" ht="25.5" thickBot="1">
      <c r="A11" s="12" t="s">
        <v>6769</v>
      </c>
      <c r="B11" s="15" t="e">
        <v>#DIV/0!</v>
      </c>
      <c r="C11" s="15" t="e">
        <v>#DIV/0!</v>
      </c>
      <c r="D11" s="15" t="e">
        <v>#DIV/0!</v>
      </c>
      <c r="E11" s="15" t="e">
        <v>#DIV/0!</v>
      </c>
      <c r="F11" s="15" t="e">
        <v>#DIV/0!</v>
      </c>
      <c r="G11" s="15" t="e">
        <v>#DIV/0!</v>
      </c>
      <c r="H11" s="15" t="e">
        <v>#DIV/0!</v>
      </c>
      <c r="I11" s="15" t="e">
        <v>#DIV/0!</v>
      </c>
      <c r="J11" s="15" t="e">
        <v>#DIV/0!</v>
      </c>
      <c r="K11" s="15" t="e">
        <v>#DIV/0!</v>
      </c>
      <c r="L11" s="15" t="e">
        <v>#DIV/0!</v>
      </c>
      <c r="M11" s="15" t="e">
        <v>#DIV/0!</v>
      </c>
      <c r="N11" s="15" t="e">
        <v>#DIV/0!</v>
      </c>
      <c r="O11" s="15" t="e">
        <v>#DIV/0!</v>
      </c>
      <c r="P11" s="15" t="e">
        <v>#DIV/0!</v>
      </c>
      <c r="Q11" s="15" t="e">
        <v>#DIV/0!</v>
      </c>
      <c r="R11" s="15" t="e">
        <v>#DIV/0!</v>
      </c>
      <c r="S11" s="15" t="e">
        <v>#DIV/0!</v>
      </c>
      <c r="T11" s="15" t="e">
        <v>#DIV/0!</v>
      </c>
      <c r="U11" s="15" t="e">
        <v>#DIV/0!</v>
      </c>
      <c r="V11" s="15" t="e">
        <v>#DIV/0!</v>
      </c>
      <c r="W11" s="15" t="e">
        <v>#DIV/0!</v>
      </c>
      <c r="X11" s="15" t="e">
        <v>#DIV/0!</v>
      </c>
      <c r="Y11" s="15" t="e">
        <v>#DIV/0!</v>
      </c>
      <c r="Z11" s="15" t="e">
        <v>#DIV/0!</v>
      </c>
      <c r="AA11" s="15" t="e">
        <v>#DIV/0!</v>
      </c>
      <c r="AB11" s="15" t="e">
        <v>#DIV/0!</v>
      </c>
      <c r="AC11" s="15" t="e">
        <v>#DIV/0!</v>
      </c>
      <c r="AD11" s="15" t="e">
        <v>#DIV/0!</v>
      </c>
      <c r="AE11" s="15" t="e">
        <v>#DIV/0!</v>
      </c>
      <c r="AF11" s="15" t="e">
        <v>#DIV/0!</v>
      </c>
      <c r="AG11" s="15" t="e">
        <v>#DIV/0!</v>
      </c>
      <c r="AH11" s="15" t="e">
        <v>#DIV/0!</v>
      </c>
      <c r="AI11" s="15" t="e">
        <v>#DIV/0!</v>
      </c>
      <c r="AJ11" s="15" t="e">
        <v>#DIV/0!</v>
      </c>
      <c r="AK11" s="15" t="e">
        <v>#DIV/0!</v>
      </c>
      <c r="AL11" s="15" t="e">
        <v>#DIV/0!</v>
      </c>
      <c r="AM11" s="15" t="e">
        <v>#DIV/0!</v>
      </c>
      <c r="AN11" s="15" t="e">
        <v>#DIV/0!</v>
      </c>
      <c r="AO11" s="15" t="e">
        <v>#DIV/0!</v>
      </c>
      <c r="AP11" s="15" t="e">
        <v>#DIV/0!</v>
      </c>
      <c r="AQ11" s="15" t="e">
        <v>#DIV/0!</v>
      </c>
      <c r="AR11" s="15" t="e">
        <v>#DIV/0!</v>
      </c>
      <c r="AS11" s="15" t="e">
        <v>#DIV/0!</v>
      </c>
      <c r="AT11" s="15" t="e">
        <v>#DIV/0!</v>
      </c>
      <c r="AU11" s="15" t="e">
        <v>#DIV/0!</v>
      </c>
      <c r="AV11" s="15" t="e">
        <v>#DIV/0!</v>
      </c>
      <c r="AW11" s="15" t="e">
        <v>#DIV/0!</v>
      </c>
      <c r="AX11" s="15" t="e">
        <v>#DIV/0!</v>
      </c>
      <c r="AY11" s="15" t="e">
        <v>#DIV/0!</v>
      </c>
      <c r="AZ11" s="15" t="e">
        <v>#DIV/0!</v>
      </c>
      <c r="BA11" s="15" t="e">
        <v>#DIV/0!</v>
      </c>
      <c r="BB11" s="15" t="e">
        <v>#DIV/0!</v>
      </c>
      <c r="BC11" s="15" t="e">
        <v>#DIV/0!</v>
      </c>
      <c r="BD11" s="15" t="e">
        <v>#DIV/0!</v>
      </c>
      <c r="BE11" s="15" t="e">
        <v>#DIV/0!</v>
      </c>
      <c r="BF11" s="15" t="e">
        <v>#DIV/0!</v>
      </c>
      <c r="BG11" s="15" t="e">
        <v>#DIV/0!</v>
      </c>
      <c r="BH11" s="15" t="e">
        <v>#DIV/0!</v>
      </c>
      <c r="BI11" s="15" t="e">
        <v>#DIV/0!</v>
      </c>
      <c r="BJ11" s="15" t="e">
        <v>#DIV/0!</v>
      </c>
      <c r="BK11" s="15" t="e">
        <v>#DIV/0!</v>
      </c>
      <c r="BL11" s="15" t="e">
        <v>#DIV/0!</v>
      </c>
      <c r="BM11" s="15" t="e">
        <v>#DIV/0!</v>
      </c>
      <c r="BN11" s="15" t="e">
        <v>#DIV/0!</v>
      </c>
      <c r="BO11" s="15" t="e">
        <v>#DIV/0!</v>
      </c>
      <c r="BP11" s="15" t="e">
        <v>#DIV/0!</v>
      </c>
      <c r="BQ11" s="15" t="e">
        <v>#DIV/0!</v>
      </c>
      <c r="BR11" s="15" t="e">
        <v>#DIV/0!</v>
      </c>
      <c r="BS11" s="15" t="e">
        <v>#DIV/0!</v>
      </c>
      <c r="BT11" s="15" t="e">
        <v>#DIV/0!</v>
      </c>
      <c r="BU11" s="15" t="e">
        <v>#DIV/0!</v>
      </c>
      <c r="BV11" s="15" t="e">
        <v>#DIV/0!</v>
      </c>
      <c r="BW11" s="15" t="e">
        <v>#DIV/0!</v>
      </c>
      <c r="BX11" s="15" t="e">
        <v>#DIV/0!</v>
      </c>
      <c r="BY11" s="15" t="e">
        <v>#DIV/0!</v>
      </c>
      <c r="BZ11" s="15" t="e">
        <v>#DIV/0!</v>
      </c>
      <c r="CA11" s="15" t="e">
        <v>#DIV/0!</v>
      </c>
      <c r="CB11" s="15" t="e">
        <v>#DIV/0!</v>
      </c>
      <c r="CC11" s="15" t="e">
        <v>#DIV/0!</v>
      </c>
      <c r="CD11" s="15" t="e">
        <v>#DIV/0!</v>
      </c>
      <c r="CE11" s="15" t="e">
        <v>#DIV/0!</v>
      </c>
      <c r="CF11" s="15" t="e">
        <v>#DIV/0!</v>
      </c>
      <c r="CG11" s="15" t="e">
        <v>#DIV/0!</v>
      </c>
      <c r="CH11" s="15" t="e">
        <v>#DIV/0!</v>
      </c>
      <c r="CI11" s="15" t="e">
        <v>#DIV/0!</v>
      </c>
      <c r="CJ11" s="15" t="e">
        <v>#DIV/0!</v>
      </c>
      <c r="CK11" s="15" t="e">
        <v>#DIV/0!</v>
      </c>
      <c r="CL11" s="15" t="e">
        <v>#DIV/0!</v>
      </c>
      <c r="CM11" s="15" t="e">
        <v>#DIV/0!</v>
      </c>
      <c r="CN11" s="15" t="e">
        <v>#DIV/0!</v>
      </c>
      <c r="CO11" s="15" t="e">
        <v>#DIV/0!</v>
      </c>
      <c r="CP11" s="15" t="e">
        <v>#DIV/0!</v>
      </c>
      <c r="CQ11" s="15" t="e">
        <v>#DIV/0!</v>
      </c>
      <c r="CR11" s="15" t="e">
        <v>#DIV/0!</v>
      </c>
      <c r="CS11" s="15" t="e">
        <v>#DIV/0!</v>
      </c>
      <c r="CT11" s="15" t="e">
        <v>#DIV/0!</v>
      </c>
      <c r="CU11" s="15" t="e">
        <v>#DIV/0!</v>
      </c>
      <c r="CV11" s="15" t="e">
        <v>#DIV/0!</v>
      </c>
      <c r="CW11" s="15" t="e">
        <v>#DIV/0!</v>
      </c>
      <c r="CX11" s="15" t="e">
        <v>#DIV/0!</v>
      </c>
      <c r="CY11" s="15" t="e">
        <v>#DIV/0!</v>
      </c>
      <c r="CZ11" s="15" t="e">
        <v>#DIV/0!</v>
      </c>
      <c r="DA11" s="15" t="e">
        <v>#DIV/0!</v>
      </c>
      <c r="DB11" s="15" t="e">
        <v>#DIV/0!</v>
      </c>
      <c r="DC11" s="15" t="e">
        <v>#DIV/0!</v>
      </c>
      <c r="DD11" s="15" t="e">
        <v>#DIV/0!</v>
      </c>
      <c r="DE11" s="15" t="e">
        <v>#DIV/0!</v>
      </c>
      <c r="DF11" s="15" t="e">
        <v>#DIV/0!</v>
      </c>
      <c r="DG11" s="15" t="e">
        <v>#DIV/0!</v>
      </c>
      <c r="DH11" s="15" t="e">
        <v>#DIV/0!</v>
      </c>
      <c r="DI11" s="15" t="e">
        <v>#DIV/0!</v>
      </c>
      <c r="DJ11" s="15" t="e">
        <v>#DIV/0!</v>
      </c>
      <c r="DK11" s="15" t="e">
        <v>#DIV/0!</v>
      </c>
      <c r="DL11" s="15" t="e">
        <v>#DIV/0!</v>
      </c>
      <c r="DM11" s="15" t="e">
        <v>#DIV/0!</v>
      </c>
      <c r="DN11" s="15" t="e">
        <v>#DIV/0!</v>
      </c>
      <c r="DO11" s="15" t="e">
        <v>#DIV/0!</v>
      </c>
      <c r="DP11" s="15" t="e">
        <v>#DIV/0!</v>
      </c>
      <c r="DQ11" s="15" t="e">
        <v>#DIV/0!</v>
      </c>
      <c r="DR11" s="15" t="e">
        <v>#DIV/0!</v>
      </c>
      <c r="DS11" s="15" t="e">
        <v>#DIV/0!</v>
      </c>
      <c r="DT11" s="15" t="e">
        <v>#DIV/0!</v>
      </c>
      <c r="DU11" s="15" t="e">
        <v>#DIV/0!</v>
      </c>
      <c r="DV11" s="15" t="e">
        <v>#DIV/0!</v>
      </c>
      <c r="DW11" s="15" t="e">
        <v>#DIV/0!</v>
      </c>
      <c r="DX11" s="15" t="e">
        <v>#DIV/0!</v>
      </c>
      <c r="DY11" s="15" t="e">
        <v>#DIV/0!</v>
      </c>
      <c r="DZ11" s="15" t="e">
        <v>#DIV/0!</v>
      </c>
      <c r="EA11" s="15" t="e">
        <v>#DIV/0!</v>
      </c>
      <c r="EB11" s="15" t="e">
        <v>#DIV/0!</v>
      </c>
      <c r="EC11" s="15" t="e">
        <v>#DIV/0!</v>
      </c>
      <c r="ED11" s="15" t="e">
        <v>#DIV/0!</v>
      </c>
      <c r="EE11" s="15" t="e">
        <v>#DIV/0!</v>
      </c>
      <c r="EF11" s="15" t="e">
        <v>#DIV/0!</v>
      </c>
      <c r="EG11" s="15" t="e">
        <v>#DIV/0!</v>
      </c>
      <c r="EH11" s="15" t="e">
        <v>#DIV/0!</v>
      </c>
      <c r="EI11" s="15" t="e">
        <v>#DIV/0!</v>
      </c>
      <c r="EJ11" s="15" t="e">
        <v>#DIV/0!</v>
      </c>
      <c r="EK11" s="15" t="e">
        <v>#DIV/0!</v>
      </c>
      <c r="EL11" s="15" t="e">
        <v>#DIV/0!</v>
      </c>
      <c r="EM11" s="15" t="e">
        <v>#DIV/0!</v>
      </c>
      <c r="EN11" s="15" t="e">
        <v>#DIV/0!</v>
      </c>
      <c r="EO11" s="15" t="e">
        <v>#DIV/0!</v>
      </c>
      <c r="EP11" s="15" t="e">
        <v>#DIV/0!</v>
      </c>
      <c r="EQ11" s="15" t="e">
        <v>#DIV/0!</v>
      </c>
      <c r="ER11" s="15" t="e">
        <v>#DIV/0!</v>
      </c>
      <c r="ES11" s="15" t="e">
        <v>#DIV/0!</v>
      </c>
      <c r="ET11" s="15" t="e">
        <v>#DIV/0!</v>
      </c>
      <c r="EU11" s="15" t="e">
        <v>#DIV/0!</v>
      </c>
      <c r="EV11" s="15" t="e">
        <v>#DIV/0!</v>
      </c>
      <c r="EW11" s="15" t="e">
        <v>#DIV/0!</v>
      </c>
      <c r="EX11" s="15" t="e">
        <v>#DIV/0!</v>
      </c>
      <c r="EY11" s="15" t="e">
        <v>#DIV/0!</v>
      </c>
      <c r="EZ11" s="15" t="e">
        <v>#DIV/0!</v>
      </c>
      <c r="FA11" s="15" t="e">
        <v>#DIV/0!</v>
      </c>
      <c r="FB11" s="16">
        <v>9.7707345760000008E-3</v>
      </c>
      <c r="FC11" s="16">
        <v>9.7707345760000008E-3</v>
      </c>
      <c r="FD11" s="16">
        <v>9.7707345760000008E-3</v>
      </c>
      <c r="FE11" s="16">
        <v>9.7707345760000008E-3</v>
      </c>
      <c r="FF11" s="16">
        <v>9.7707345760000008E-3</v>
      </c>
      <c r="FG11" s="16">
        <v>9.7707345760000008E-3</v>
      </c>
      <c r="FH11" s="16">
        <v>9.7707345760000008E-3</v>
      </c>
      <c r="FI11" s="16">
        <v>9.7707345760000008E-3</v>
      </c>
      <c r="FJ11" s="16">
        <v>9.7707345760000008E-3</v>
      </c>
      <c r="FK11" s="16">
        <v>9.7707345760000008E-3</v>
      </c>
      <c r="FL11" s="16">
        <v>9.7707345760000008E-3</v>
      </c>
      <c r="FM11" s="16">
        <v>9.7707345760000008E-3</v>
      </c>
      <c r="FN11" s="16">
        <v>7.8997040160000004E-3</v>
      </c>
      <c r="FO11" s="16">
        <v>7.8997040160000004E-3</v>
      </c>
      <c r="FP11" s="16">
        <v>7.8997040160000004E-3</v>
      </c>
      <c r="FQ11" s="16">
        <v>7.8997040160000004E-3</v>
      </c>
      <c r="FR11" s="16">
        <v>7.8997040160000004E-3</v>
      </c>
      <c r="FS11" s="16">
        <v>7.8997040160000004E-3</v>
      </c>
      <c r="FT11" s="16">
        <v>7.8997040160000004E-3</v>
      </c>
      <c r="FU11" s="16">
        <v>7.8997040160000004E-3</v>
      </c>
      <c r="FV11" s="16">
        <v>7.8997040160000004E-3</v>
      </c>
      <c r="FW11" s="16">
        <v>7.8997040160000004E-3</v>
      </c>
      <c r="FX11" s="16">
        <v>7.8997040160000004E-3</v>
      </c>
      <c r="FY11" s="16">
        <v>7.8997040160000004E-3</v>
      </c>
      <c r="FZ11" s="16" t="s">
        <v>6836</v>
      </c>
      <c r="GA11" s="16" t="s">
        <v>6836</v>
      </c>
      <c r="GB11" s="16" t="s">
        <v>6836</v>
      </c>
      <c r="GC11" s="16" t="s">
        <v>6836</v>
      </c>
      <c r="GD11" s="16" t="s">
        <v>6836</v>
      </c>
      <c r="GE11" s="16" t="s">
        <v>6836</v>
      </c>
      <c r="GF11" s="16" t="s">
        <v>6836</v>
      </c>
      <c r="GG11" s="16" t="s">
        <v>6836</v>
      </c>
      <c r="GH11" s="16" t="s">
        <v>6836</v>
      </c>
      <c r="GI11" s="16" t="s">
        <v>6836</v>
      </c>
      <c r="GJ11" s="16" t="s">
        <v>6836</v>
      </c>
      <c r="GK11" s="16" t="s">
        <v>6836</v>
      </c>
      <c r="GL11" s="16">
        <v>5.8078591880000004E-3</v>
      </c>
      <c r="GM11" s="16">
        <v>5.8078591880000004E-3</v>
      </c>
      <c r="GN11" s="16">
        <v>5.8078591880000004E-3</v>
      </c>
      <c r="GO11" s="16">
        <v>5.8078591880000004E-3</v>
      </c>
      <c r="GP11" s="16">
        <v>5.8078591880000004E-3</v>
      </c>
      <c r="GQ11" s="16">
        <v>5.8078591880000004E-3</v>
      </c>
      <c r="GR11" s="16">
        <v>5.8078591880000004E-3</v>
      </c>
      <c r="GS11" s="16">
        <v>5.8078591880000004E-3</v>
      </c>
      <c r="GT11" s="16">
        <v>5.8078591880000004E-3</v>
      </c>
      <c r="GU11" s="16">
        <v>5.8078591880000004E-3</v>
      </c>
      <c r="GV11" s="16">
        <v>5.8078591880000004E-3</v>
      </c>
      <c r="GW11" s="16">
        <v>5.8078591880000004E-3</v>
      </c>
      <c r="GX11" s="16" t="s">
        <v>6837</v>
      </c>
      <c r="GY11" s="16" t="s">
        <v>6837</v>
      </c>
      <c r="GZ11" s="16" t="s">
        <v>6837</v>
      </c>
      <c r="HA11" s="16" t="s">
        <v>6837</v>
      </c>
      <c r="HB11" s="16" t="s">
        <v>6837</v>
      </c>
      <c r="HC11" s="16" t="s">
        <v>6837</v>
      </c>
      <c r="HD11" s="16" t="s">
        <v>6837</v>
      </c>
      <c r="HE11" s="16" t="s">
        <v>6837</v>
      </c>
      <c r="HF11" s="16" t="s">
        <v>6837</v>
      </c>
      <c r="HG11" s="16" t="s">
        <v>6837</v>
      </c>
      <c r="HH11" s="16" t="s">
        <v>6837</v>
      </c>
      <c r="HI11" s="16" t="s">
        <v>6837</v>
      </c>
      <c r="HJ11" s="16">
        <v>5.683227311E-3</v>
      </c>
      <c r="HK11" s="16">
        <v>5.683227311E-3</v>
      </c>
      <c r="HL11" s="16">
        <v>5.683227311E-3</v>
      </c>
      <c r="HM11" s="16">
        <v>5.683227311E-3</v>
      </c>
      <c r="HN11" s="16">
        <v>5.683227311E-3</v>
      </c>
      <c r="HO11" s="16">
        <v>5.683227311E-3</v>
      </c>
      <c r="HP11" s="16">
        <v>5.683227311E-3</v>
      </c>
      <c r="HQ11" s="16">
        <v>5.683227311E-3</v>
      </c>
      <c r="HR11" s="16">
        <v>5.683227311E-3</v>
      </c>
      <c r="HS11" s="16">
        <v>5.683227311E-3</v>
      </c>
      <c r="HT11" s="16">
        <v>5.683227311E-3</v>
      </c>
      <c r="HU11" s="16">
        <v>5.683227311E-3</v>
      </c>
      <c r="HV11" s="16">
        <v>1.6587597100000001E-3</v>
      </c>
      <c r="HW11" s="16">
        <v>1.6587597100000001E-3</v>
      </c>
      <c r="HX11" s="16">
        <v>1.6587597100000001E-3</v>
      </c>
      <c r="HY11" s="16">
        <v>1.6587597100000001E-3</v>
      </c>
      <c r="HZ11" s="16">
        <v>1.6587597100000001E-3</v>
      </c>
      <c r="IA11" s="16">
        <v>1.6587597100000001E-3</v>
      </c>
      <c r="IB11" s="16">
        <v>1.6587597100000001E-3</v>
      </c>
      <c r="IC11" s="16">
        <v>1.6587597100000001E-3</v>
      </c>
      <c r="ID11" s="16">
        <v>1.6587597100000001E-3</v>
      </c>
      <c r="IE11" s="16">
        <v>1.6587597100000001E-3</v>
      </c>
      <c r="IF11" s="16">
        <v>1.6587597100000001E-3</v>
      </c>
      <c r="IG11" s="16">
        <v>1.6587597100000001E-3</v>
      </c>
      <c r="IH11" s="16">
        <v>8.4089665099999992E-3</v>
      </c>
      <c r="II11" s="16">
        <v>8.4089665099999992E-3</v>
      </c>
      <c r="IJ11" s="16">
        <v>8.4089665099999992E-3</v>
      </c>
      <c r="IK11" s="16">
        <v>8.4089665099999992E-3</v>
      </c>
      <c r="IL11" s="16">
        <v>8.4089665099999992E-3</v>
      </c>
      <c r="IM11" s="16">
        <v>8.4089665099999992E-3</v>
      </c>
      <c r="IN11" s="16">
        <v>8.4089665099999992E-3</v>
      </c>
      <c r="IO11" s="16">
        <v>8.4089665099999992E-3</v>
      </c>
      <c r="IP11" s="16">
        <v>8.4089665099999992E-3</v>
      </c>
      <c r="IQ11" s="16">
        <v>8.4089665099999992E-3</v>
      </c>
      <c r="IR11" s="16">
        <v>8.4089665099999992E-3</v>
      </c>
      <c r="IS11" s="16">
        <v>8.4089665099999992E-3</v>
      </c>
      <c r="IT11" s="16" t="s">
        <v>6838</v>
      </c>
      <c r="IU11" s="16" t="s">
        <v>6838</v>
      </c>
      <c r="IV11" s="16" t="s">
        <v>6838</v>
      </c>
      <c r="IW11" s="16" t="s">
        <v>6838</v>
      </c>
      <c r="IX11" s="16" t="s">
        <v>6838</v>
      </c>
      <c r="IY11" s="16" t="s">
        <v>6838</v>
      </c>
      <c r="IZ11" s="16" t="s">
        <v>6838</v>
      </c>
      <c r="JA11" s="16" t="s">
        <v>6838</v>
      </c>
      <c r="JB11" s="16" t="s">
        <v>6838</v>
      </c>
      <c r="JC11" s="16" t="s">
        <v>6838</v>
      </c>
      <c r="JD11" s="16" t="s">
        <v>6838</v>
      </c>
      <c r="JE11" s="16" t="s">
        <v>6838</v>
      </c>
    </row>
    <row r="12" spans="1:265" ht="25.5" thickBot="1">
      <c r="A12" s="12" t="s">
        <v>6639</v>
      </c>
      <c r="B12" s="15" t="e">
        <v>#DIV/0!</v>
      </c>
      <c r="C12" s="15" t="e">
        <v>#DIV/0!</v>
      </c>
      <c r="D12" s="15" t="e">
        <v>#DIV/0!</v>
      </c>
      <c r="E12" s="15" t="e">
        <v>#DIV/0!</v>
      </c>
      <c r="F12" s="15" t="e">
        <v>#DIV/0!</v>
      </c>
      <c r="G12" s="15" t="e">
        <v>#DIV/0!</v>
      </c>
      <c r="H12" s="15" t="e">
        <v>#DIV/0!</v>
      </c>
      <c r="I12" s="15" t="e">
        <v>#DIV/0!</v>
      </c>
      <c r="J12" s="15" t="e">
        <v>#DIV/0!</v>
      </c>
      <c r="K12" s="15" t="e">
        <v>#DIV/0!</v>
      </c>
      <c r="L12" s="15" t="e">
        <v>#DIV/0!</v>
      </c>
      <c r="M12" s="15" t="e">
        <v>#DIV/0!</v>
      </c>
      <c r="N12" s="15" t="e">
        <v>#DIV/0!</v>
      </c>
      <c r="O12" s="15" t="e">
        <v>#DIV/0!</v>
      </c>
      <c r="P12" s="15" t="e">
        <v>#DIV/0!</v>
      </c>
      <c r="Q12" s="15" t="e">
        <v>#DIV/0!</v>
      </c>
      <c r="R12" s="15" t="e">
        <v>#DIV/0!</v>
      </c>
      <c r="S12" s="15" t="e">
        <v>#DIV/0!</v>
      </c>
      <c r="T12" s="15" t="e">
        <v>#DIV/0!</v>
      </c>
      <c r="U12" s="15" t="e">
        <v>#DIV/0!</v>
      </c>
      <c r="V12" s="15" t="e">
        <v>#DIV/0!</v>
      </c>
      <c r="W12" s="15" t="e">
        <v>#DIV/0!</v>
      </c>
      <c r="X12" s="15" t="e">
        <v>#DIV/0!</v>
      </c>
      <c r="Y12" s="15" t="e">
        <v>#DIV/0!</v>
      </c>
      <c r="Z12" s="15" t="e">
        <v>#DIV/0!</v>
      </c>
      <c r="AA12" s="15" t="e">
        <v>#DIV/0!</v>
      </c>
      <c r="AB12" s="15" t="e">
        <v>#DIV/0!</v>
      </c>
      <c r="AC12" s="15" t="e">
        <v>#DIV/0!</v>
      </c>
      <c r="AD12" s="15" t="e">
        <v>#DIV/0!</v>
      </c>
      <c r="AE12" s="15" t="e">
        <v>#DIV/0!</v>
      </c>
      <c r="AF12" s="15" t="e">
        <v>#DIV/0!</v>
      </c>
      <c r="AG12" s="15" t="e">
        <v>#DIV/0!</v>
      </c>
      <c r="AH12" s="15" t="e">
        <v>#DIV/0!</v>
      </c>
      <c r="AI12" s="15" t="e">
        <v>#DIV/0!</v>
      </c>
      <c r="AJ12" s="15" t="e">
        <v>#DIV/0!</v>
      </c>
      <c r="AK12" s="15" t="e">
        <v>#DIV/0!</v>
      </c>
      <c r="AL12" s="16" t="s">
        <v>6839</v>
      </c>
      <c r="AM12" s="16" t="s">
        <v>6839</v>
      </c>
      <c r="AN12" s="16" t="s">
        <v>6839</v>
      </c>
      <c r="AO12" s="16" t="s">
        <v>6839</v>
      </c>
      <c r="AP12" s="16" t="s">
        <v>6839</v>
      </c>
      <c r="AQ12" s="16" t="s">
        <v>6839</v>
      </c>
      <c r="AR12" s="16" t="s">
        <v>6839</v>
      </c>
      <c r="AS12" s="16" t="s">
        <v>6839</v>
      </c>
      <c r="AT12" s="16" t="s">
        <v>6839</v>
      </c>
      <c r="AU12" s="16" t="s">
        <v>6839</v>
      </c>
      <c r="AV12" s="16" t="s">
        <v>6839</v>
      </c>
      <c r="AW12" s="16" t="s">
        <v>6839</v>
      </c>
      <c r="AX12" s="16" t="s">
        <v>6840</v>
      </c>
      <c r="AY12" s="16" t="s">
        <v>6840</v>
      </c>
      <c r="AZ12" s="16" t="s">
        <v>6840</v>
      </c>
      <c r="BA12" s="16" t="s">
        <v>6840</v>
      </c>
      <c r="BB12" s="16" t="s">
        <v>6840</v>
      </c>
      <c r="BC12" s="16" t="s">
        <v>6840</v>
      </c>
      <c r="BD12" s="16" t="s">
        <v>6840</v>
      </c>
      <c r="BE12" s="16" t="s">
        <v>6840</v>
      </c>
      <c r="BF12" s="16" t="s">
        <v>6840</v>
      </c>
      <c r="BG12" s="16" t="s">
        <v>6840</v>
      </c>
      <c r="BH12" s="16" t="s">
        <v>6840</v>
      </c>
      <c r="BI12" s="16" t="s">
        <v>6840</v>
      </c>
      <c r="BJ12" s="16" t="s">
        <v>6841</v>
      </c>
      <c r="BK12" s="16" t="s">
        <v>6841</v>
      </c>
      <c r="BL12" s="16" t="s">
        <v>6841</v>
      </c>
      <c r="BM12" s="16" t="s">
        <v>6841</v>
      </c>
      <c r="BN12" s="16" t="s">
        <v>6841</v>
      </c>
      <c r="BO12" s="16" t="s">
        <v>6841</v>
      </c>
      <c r="BP12" s="16" t="s">
        <v>6841</v>
      </c>
      <c r="BQ12" s="16" t="s">
        <v>6841</v>
      </c>
      <c r="BR12" s="16" t="s">
        <v>6841</v>
      </c>
      <c r="BS12" s="16" t="s">
        <v>6841</v>
      </c>
      <c r="BT12" s="16" t="s">
        <v>6841</v>
      </c>
      <c r="BU12" s="16" t="s">
        <v>6841</v>
      </c>
      <c r="BV12" s="16" t="s">
        <v>6842</v>
      </c>
      <c r="BW12" s="16" t="s">
        <v>6842</v>
      </c>
      <c r="BX12" s="16" t="s">
        <v>6842</v>
      </c>
      <c r="BY12" s="16" t="s">
        <v>6842</v>
      </c>
      <c r="BZ12" s="16" t="s">
        <v>6842</v>
      </c>
      <c r="CA12" s="16" t="s">
        <v>6842</v>
      </c>
      <c r="CB12" s="16" t="s">
        <v>6842</v>
      </c>
      <c r="CC12" s="16" t="s">
        <v>6842</v>
      </c>
      <c r="CD12" s="16" t="s">
        <v>6842</v>
      </c>
      <c r="CE12" s="16" t="s">
        <v>6842</v>
      </c>
      <c r="CF12" s="16" t="s">
        <v>6842</v>
      </c>
      <c r="CG12" s="16" t="s">
        <v>6842</v>
      </c>
      <c r="CH12" s="16" t="s">
        <v>6843</v>
      </c>
      <c r="CI12" s="16" t="s">
        <v>6843</v>
      </c>
      <c r="CJ12" s="16" t="s">
        <v>6843</v>
      </c>
      <c r="CK12" s="16" t="s">
        <v>6843</v>
      </c>
      <c r="CL12" s="16" t="s">
        <v>6843</v>
      </c>
      <c r="CM12" s="16" t="s">
        <v>6843</v>
      </c>
      <c r="CN12" s="16" t="s">
        <v>6843</v>
      </c>
      <c r="CO12" s="16" t="s">
        <v>6843</v>
      </c>
      <c r="CP12" s="16" t="s">
        <v>6843</v>
      </c>
      <c r="CQ12" s="16" t="s">
        <v>6843</v>
      </c>
      <c r="CR12" s="16" t="s">
        <v>6843</v>
      </c>
      <c r="CS12" s="16" t="s">
        <v>6843</v>
      </c>
      <c r="CT12" s="16" t="s">
        <v>6844</v>
      </c>
      <c r="CU12" s="16" t="s">
        <v>6844</v>
      </c>
      <c r="CV12" s="16" t="s">
        <v>6844</v>
      </c>
      <c r="CW12" s="16" t="s">
        <v>6844</v>
      </c>
      <c r="CX12" s="16" t="s">
        <v>6844</v>
      </c>
      <c r="CY12" s="16" t="s">
        <v>6844</v>
      </c>
      <c r="CZ12" s="16" t="s">
        <v>6844</v>
      </c>
      <c r="DA12" s="16" t="s">
        <v>6844</v>
      </c>
      <c r="DB12" s="16" t="s">
        <v>6844</v>
      </c>
      <c r="DC12" s="16" t="s">
        <v>6844</v>
      </c>
      <c r="DD12" s="16" t="s">
        <v>6844</v>
      </c>
      <c r="DE12" s="16" t="s">
        <v>6844</v>
      </c>
      <c r="DF12" s="16" t="s">
        <v>6845</v>
      </c>
      <c r="DG12" s="16" t="s">
        <v>6845</v>
      </c>
      <c r="DH12" s="16" t="s">
        <v>6845</v>
      </c>
      <c r="DI12" s="16" t="s">
        <v>6845</v>
      </c>
      <c r="DJ12" s="16" t="s">
        <v>6845</v>
      </c>
      <c r="DK12" s="16" t="s">
        <v>6845</v>
      </c>
      <c r="DL12" s="16" t="s">
        <v>6845</v>
      </c>
      <c r="DM12" s="16" t="s">
        <v>6845</v>
      </c>
      <c r="DN12" s="16" t="s">
        <v>6845</v>
      </c>
      <c r="DO12" s="16" t="s">
        <v>6845</v>
      </c>
      <c r="DP12" s="16" t="s">
        <v>6845</v>
      </c>
      <c r="DQ12" s="16" t="s">
        <v>6845</v>
      </c>
      <c r="DR12" s="16" t="s">
        <v>6846</v>
      </c>
      <c r="DS12" s="16" t="s">
        <v>6846</v>
      </c>
      <c r="DT12" s="16" t="s">
        <v>6846</v>
      </c>
      <c r="DU12" s="16" t="s">
        <v>6846</v>
      </c>
      <c r="DV12" s="16" t="s">
        <v>6846</v>
      </c>
      <c r="DW12" s="16" t="s">
        <v>6846</v>
      </c>
      <c r="DX12" s="16" t="s">
        <v>6846</v>
      </c>
      <c r="DY12" s="16" t="s">
        <v>6846</v>
      </c>
      <c r="DZ12" s="16" t="s">
        <v>6846</v>
      </c>
      <c r="EA12" s="16" t="s">
        <v>6846</v>
      </c>
      <c r="EB12" s="16" t="s">
        <v>6846</v>
      </c>
      <c r="EC12" s="16" t="s">
        <v>6846</v>
      </c>
      <c r="ED12" s="16" t="s">
        <v>6847</v>
      </c>
      <c r="EE12" s="16" t="s">
        <v>6847</v>
      </c>
      <c r="EF12" s="16" t="s">
        <v>6847</v>
      </c>
      <c r="EG12" s="16" t="s">
        <v>6847</v>
      </c>
      <c r="EH12" s="16" t="s">
        <v>6847</v>
      </c>
      <c r="EI12" s="16" t="s">
        <v>6847</v>
      </c>
      <c r="EJ12" s="16" t="s">
        <v>6847</v>
      </c>
      <c r="EK12" s="16" t="s">
        <v>6847</v>
      </c>
      <c r="EL12" s="16" t="s">
        <v>6847</v>
      </c>
      <c r="EM12" s="16" t="s">
        <v>6847</v>
      </c>
      <c r="EN12" s="16" t="s">
        <v>6847</v>
      </c>
      <c r="EO12" s="16" t="s">
        <v>6847</v>
      </c>
      <c r="EP12" s="16" t="s">
        <v>6848</v>
      </c>
      <c r="EQ12" s="16" t="s">
        <v>6848</v>
      </c>
      <c r="ER12" s="16" t="s">
        <v>6848</v>
      </c>
      <c r="ES12" s="16" t="s">
        <v>6848</v>
      </c>
      <c r="ET12" s="16" t="s">
        <v>6848</v>
      </c>
      <c r="EU12" s="16" t="s">
        <v>6848</v>
      </c>
      <c r="EV12" s="16" t="s">
        <v>6848</v>
      </c>
      <c r="EW12" s="16" t="s">
        <v>6848</v>
      </c>
      <c r="EX12" s="16" t="s">
        <v>6848</v>
      </c>
      <c r="EY12" s="16" t="s">
        <v>6848</v>
      </c>
      <c r="EZ12" s="16" t="s">
        <v>6848</v>
      </c>
      <c r="FA12" s="16" t="s">
        <v>6848</v>
      </c>
      <c r="FB12" s="16" t="s">
        <v>6849</v>
      </c>
      <c r="FC12" s="16" t="s">
        <v>6849</v>
      </c>
      <c r="FD12" s="16" t="s">
        <v>6849</v>
      </c>
      <c r="FE12" s="16" t="s">
        <v>6849</v>
      </c>
      <c r="FF12" s="16" t="s">
        <v>6849</v>
      </c>
      <c r="FG12" s="16" t="s">
        <v>6849</v>
      </c>
      <c r="FH12" s="16" t="s">
        <v>6849</v>
      </c>
      <c r="FI12" s="16" t="s">
        <v>6849</v>
      </c>
      <c r="FJ12" s="16" t="s">
        <v>6849</v>
      </c>
      <c r="FK12" s="16" t="s">
        <v>6849</v>
      </c>
      <c r="FL12" s="16" t="s">
        <v>6849</v>
      </c>
      <c r="FM12" s="16" t="s">
        <v>6849</v>
      </c>
      <c r="FN12" s="16">
        <v>1.407939192E-2</v>
      </c>
      <c r="FO12" s="16">
        <v>1.407939192E-2</v>
      </c>
      <c r="FP12" s="16">
        <v>1.407939192E-2</v>
      </c>
      <c r="FQ12" s="16">
        <v>1.407939192E-2</v>
      </c>
      <c r="FR12" s="16">
        <v>1.407939192E-2</v>
      </c>
      <c r="FS12" s="16">
        <v>1.407939192E-2</v>
      </c>
      <c r="FT12" s="16">
        <v>1.407939192E-2</v>
      </c>
      <c r="FU12" s="16">
        <v>1.407939192E-2</v>
      </c>
      <c r="FV12" s="16">
        <v>1.407939192E-2</v>
      </c>
      <c r="FW12" s="16">
        <v>1.407939192E-2</v>
      </c>
      <c r="FX12" s="16">
        <v>1.407939192E-2</v>
      </c>
      <c r="FY12" s="16">
        <v>1.407939192E-2</v>
      </c>
      <c r="FZ12" s="16">
        <v>2.9453312200000002E-2</v>
      </c>
      <c r="GA12" s="16">
        <v>2.9453312200000002E-2</v>
      </c>
      <c r="GB12" s="16">
        <v>2.9453312200000002E-2</v>
      </c>
      <c r="GC12" s="16">
        <v>2.9453312200000002E-2</v>
      </c>
      <c r="GD12" s="16">
        <v>2.9453312200000002E-2</v>
      </c>
      <c r="GE12" s="16">
        <v>2.9453312200000002E-2</v>
      </c>
      <c r="GF12" s="16">
        <v>2.9453312200000002E-2</v>
      </c>
      <c r="GG12" s="16">
        <v>2.9453312200000002E-2</v>
      </c>
      <c r="GH12" s="16">
        <v>2.9453312200000002E-2</v>
      </c>
      <c r="GI12" s="16">
        <v>2.9453312200000002E-2</v>
      </c>
      <c r="GJ12" s="16">
        <v>2.9453312200000002E-2</v>
      </c>
      <c r="GK12" s="16">
        <v>2.9453312200000002E-2</v>
      </c>
      <c r="GL12" s="16">
        <v>5.9942611079999999E-2</v>
      </c>
      <c r="GM12" s="16">
        <v>5.9942611079999999E-2</v>
      </c>
      <c r="GN12" s="16">
        <v>5.9942611079999999E-2</v>
      </c>
      <c r="GO12" s="16">
        <v>5.9942611079999999E-2</v>
      </c>
      <c r="GP12" s="16">
        <v>5.9942611079999999E-2</v>
      </c>
      <c r="GQ12" s="16">
        <v>5.9942611079999999E-2</v>
      </c>
      <c r="GR12" s="16">
        <v>5.9942611079999999E-2</v>
      </c>
      <c r="GS12" s="16">
        <v>5.9942611079999999E-2</v>
      </c>
      <c r="GT12" s="16">
        <v>5.9942611079999999E-2</v>
      </c>
      <c r="GU12" s="16">
        <v>5.9942611079999999E-2</v>
      </c>
      <c r="GV12" s="16">
        <v>5.9942611079999999E-2</v>
      </c>
      <c r="GW12" s="16">
        <v>5.9942611079999999E-2</v>
      </c>
      <c r="GX12" s="16">
        <v>4.8274944530000002E-2</v>
      </c>
      <c r="GY12" s="16">
        <v>4.8274944530000002E-2</v>
      </c>
      <c r="GZ12" s="16">
        <v>4.8274944530000002E-2</v>
      </c>
      <c r="HA12" s="16">
        <v>4.8274944530000002E-2</v>
      </c>
      <c r="HB12" s="16">
        <v>4.8274944530000002E-2</v>
      </c>
      <c r="HC12" s="16">
        <v>4.8274944530000002E-2</v>
      </c>
      <c r="HD12" s="16">
        <v>4.8274944530000002E-2</v>
      </c>
      <c r="HE12" s="16">
        <v>4.8274944530000002E-2</v>
      </c>
      <c r="HF12" s="16">
        <v>4.8274944530000002E-2</v>
      </c>
      <c r="HG12" s="16">
        <v>4.8274944530000002E-2</v>
      </c>
      <c r="HH12" s="16">
        <v>4.8274944530000002E-2</v>
      </c>
      <c r="HI12" s="16">
        <v>4.8274944530000002E-2</v>
      </c>
      <c r="HJ12" s="16">
        <v>1.7885318090000001E-2</v>
      </c>
      <c r="HK12" s="16">
        <v>1.7885318090000001E-2</v>
      </c>
      <c r="HL12" s="16">
        <v>1.7885318090000001E-2</v>
      </c>
      <c r="HM12" s="16">
        <v>1.7885318090000001E-2</v>
      </c>
      <c r="HN12" s="16">
        <v>1.7885318090000001E-2</v>
      </c>
      <c r="HO12" s="16">
        <v>1.7885318090000001E-2</v>
      </c>
      <c r="HP12" s="16">
        <v>1.7885318090000001E-2</v>
      </c>
      <c r="HQ12" s="16">
        <v>1.7885318090000001E-2</v>
      </c>
      <c r="HR12" s="16">
        <v>1.7885318090000001E-2</v>
      </c>
      <c r="HS12" s="16">
        <v>1.7885318090000001E-2</v>
      </c>
      <c r="HT12" s="16">
        <v>1.7885318090000001E-2</v>
      </c>
      <c r="HU12" s="16">
        <v>1.7885318090000001E-2</v>
      </c>
      <c r="HV12" s="16">
        <v>0.13337738360000001</v>
      </c>
      <c r="HW12" s="16">
        <v>0.13337738360000001</v>
      </c>
      <c r="HX12" s="16">
        <v>0.13337738360000001</v>
      </c>
      <c r="HY12" s="16">
        <v>0.13337738360000001</v>
      </c>
      <c r="HZ12" s="16">
        <v>0.13337738360000001</v>
      </c>
      <c r="IA12" s="16">
        <v>0.13337738360000001</v>
      </c>
      <c r="IB12" s="16">
        <v>0.13337738360000001</v>
      </c>
      <c r="IC12" s="16">
        <v>0.13337738360000001</v>
      </c>
      <c r="ID12" s="16">
        <v>0.13337738360000001</v>
      </c>
      <c r="IE12" s="16">
        <v>0.13337738360000001</v>
      </c>
      <c r="IF12" s="16">
        <v>0.13337738360000001</v>
      </c>
      <c r="IG12" s="16">
        <v>0.13337738360000001</v>
      </c>
      <c r="IH12" s="16">
        <v>6.9798922520000001E-2</v>
      </c>
      <c r="II12" s="16">
        <v>6.9798922520000001E-2</v>
      </c>
      <c r="IJ12" s="16">
        <v>6.9798922520000001E-2</v>
      </c>
      <c r="IK12" s="16">
        <v>6.9798922520000001E-2</v>
      </c>
      <c r="IL12" s="16">
        <v>6.9798922520000001E-2</v>
      </c>
      <c r="IM12" s="16">
        <v>6.9798922520000001E-2</v>
      </c>
      <c r="IN12" s="16">
        <v>6.9798922520000001E-2</v>
      </c>
      <c r="IO12" s="16">
        <v>6.9798922520000001E-2</v>
      </c>
      <c r="IP12" s="16">
        <v>6.9798922520000001E-2</v>
      </c>
      <c r="IQ12" s="16">
        <v>6.9798922520000001E-2</v>
      </c>
      <c r="IR12" s="16">
        <v>6.9798922520000001E-2</v>
      </c>
      <c r="IS12" s="16">
        <v>6.9798922520000001E-2</v>
      </c>
      <c r="IT12" s="16">
        <v>7.4655420609999995E-2</v>
      </c>
      <c r="IU12" s="16">
        <v>7.4655420609999995E-2</v>
      </c>
      <c r="IV12" s="16">
        <v>7.4655420609999995E-2</v>
      </c>
      <c r="IW12" s="16">
        <v>7.4655420609999995E-2</v>
      </c>
      <c r="IX12" s="16">
        <v>7.4655420609999995E-2</v>
      </c>
      <c r="IY12" s="16">
        <v>7.4655420609999995E-2</v>
      </c>
      <c r="IZ12" s="16">
        <v>7.4655420609999995E-2</v>
      </c>
      <c r="JA12" s="16">
        <v>7.4655420609999995E-2</v>
      </c>
      <c r="JB12" s="16">
        <v>7.4655420609999995E-2</v>
      </c>
      <c r="JC12" s="16">
        <v>7.4655420609999995E-2</v>
      </c>
      <c r="JD12" s="16">
        <v>7.4655420609999995E-2</v>
      </c>
      <c r="JE12" s="16">
        <v>7.4655420609999995E-2</v>
      </c>
    </row>
    <row r="13" spans="1:265" ht="25.5" thickBot="1">
      <c r="A13" s="12" t="s">
        <v>6776</v>
      </c>
      <c r="B13" s="15" t="e">
        <v>#DIV/0!</v>
      </c>
      <c r="C13" s="15" t="e">
        <v>#DIV/0!</v>
      </c>
      <c r="D13" s="15" t="e">
        <v>#DIV/0!</v>
      </c>
      <c r="E13" s="15" t="e">
        <v>#DIV/0!</v>
      </c>
      <c r="F13" s="15" t="e">
        <v>#DIV/0!</v>
      </c>
      <c r="G13" s="15" t="e">
        <v>#DIV/0!</v>
      </c>
      <c r="H13" s="15" t="e">
        <v>#DIV/0!</v>
      </c>
      <c r="I13" s="15" t="e">
        <v>#DIV/0!</v>
      </c>
      <c r="J13" s="15" t="e">
        <v>#DIV/0!</v>
      </c>
      <c r="K13" s="15" t="e">
        <v>#DIV/0!</v>
      </c>
      <c r="L13" s="15" t="e">
        <v>#DIV/0!</v>
      </c>
      <c r="M13" s="15" t="e">
        <v>#DIV/0!</v>
      </c>
      <c r="N13" s="15" t="e">
        <v>#DIV/0!</v>
      </c>
      <c r="O13" s="15" t="e">
        <v>#DIV/0!</v>
      </c>
      <c r="P13" s="15" t="e">
        <v>#DIV/0!</v>
      </c>
      <c r="Q13" s="15" t="e">
        <v>#DIV/0!</v>
      </c>
      <c r="R13" s="15" t="e">
        <v>#DIV/0!</v>
      </c>
      <c r="S13" s="15" t="e">
        <v>#DIV/0!</v>
      </c>
      <c r="T13" s="15" t="e">
        <v>#DIV/0!</v>
      </c>
      <c r="U13" s="15" t="e">
        <v>#DIV/0!</v>
      </c>
      <c r="V13" s="15" t="e">
        <v>#DIV/0!</v>
      </c>
      <c r="W13" s="15" t="e">
        <v>#DIV/0!</v>
      </c>
      <c r="X13" s="15" t="e">
        <v>#DIV/0!</v>
      </c>
      <c r="Y13" s="15" t="e">
        <v>#DIV/0!</v>
      </c>
      <c r="Z13" s="15" t="e">
        <v>#DIV/0!</v>
      </c>
      <c r="AA13" s="15" t="e">
        <v>#DIV/0!</v>
      </c>
      <c r="AB13" s="15" t="e">
        <v>#DIV/0!</v>
      </c>
      <c r="AC13" s="15" t="e">
        <v>#DIV/0!</v>
      </c>
      <c r="AD13" s="15" t="e">
        <v>#DIV/0!</v>
      </c>
      <c r="AE13" s="15" t="e">
        <v>#DIV/0!</v>
      </c>
      <c r="AF13" s="15" t="e">
        <v>#DIV/0!</v>
      </c>
      <c r="AG13" s="15" t="e">
        <v>#DIV/0!</v>
      </c>
      <c r="AH13" s="15" t="e">
        <v>#DIV/0!</v>
      </c>
      <c r="AI13" s="15" t="e">
        <v>#DIV/0!</v>
      </c>
      <c r="AJ13" s="15" t="e">
        <v>#DIV/0!</v>
      </c>
      <c r="AK13" s="15" t="e">
        <v>#DIV/0!</v>
      </c>
      <c r="AL13" s="15" t="e">
        <v>#DIV/0!</v>
      </c>
      <c r="AM13" s="15" t="e">
        <v>#DIV/0!</v>
      </c>
      <c r="AN13" s="15" t="e">
        <v>#DIV/0!</v>
      </c>
      <c r="AO13" s="15" t="e">
        <v>#DIV/0!</v>
      </c>
      <c r="AP13" s="15" t="e">
        <v>#DIV/0!</v>
      </c>
      <c r="AQ13" s="15" t="e">
        <v>#DIV/0!</v>
      </c>
      <c r="AR13" s="15" t="e">
        <v>#DIV/0!</v>
      </c>
      <c r="AS13" s="15" t="e">
        <v>#DIV/0!</v>
      </c>
      <c r="AT13" s="15" t="e">
        <v>#DIV/0!</v>
      </c>
      <c r="AU13" s="15" t="e">
        <v>#DIV/0!</v>
      </c>
      <c r="AV13" s="15" t="e">
        <v>#DIV/0!</v>
      </c>
      <c r="AW13" s="15" t="e">
        <v>#DIV/0!</v>
      </c>
      <c r="AX13" s="15" t="e">
        <v>#DIV/0!</v>
      </c>
      <c r="AY13" s="15" t="e">
        <v>#DIV/0!</v>
      </c>
      <c r="AZ13" s="15" t="e">
        <v>#DIV/0!</v>
      </c>
      <c r="BA13" s="15" t="e">
        <v>#DIV/0!</v>
      </c>
      <c r="BB13" s="15" t="e">
        <v>#DIV/0!</v>
      </c>
      <c r="BC13" s="15" t="e">
        <v>#DIV/0!</v>
      </c>
      <c r="BD13" s="15" t="e">
        <v>#DIV/0!</v>
      </c>
      <c r="BE13" s="15" t="e">
        <v>#DIV/0!</v>
      </c>
      <c r="BF13" s="15" t="e">
        <v>#DIV/0!</v>
      </c>
      <c r="BG13" s="15" t="e">
        <v>#DIV/0!</v>
      </c>
      <c r="BH13" s="15" t="e">
        <v>#DIV/0!</v>
      </c>
      <c r="BI13" s="15" t="e">
        <v>#DIV/0!</v>
      </c>
      <c r="BJ13" s="15" t="e">
        <v>#DIV/0!</v>
      </c>
      <c r="BK13" s="15" t="e">
        <v>#DIV/0!</v>
      </c>
      <c r="BL13" s="15" t="e">
        <v>#DIV/0!</v>
      </c>
      <c r="BM13" s="15" t="e">
        <v>#DIV/0!</v>
      </c>
      <c r="BN13" s="15" t="e">
        <v>#DIV/0!</v>
      </c>
      <c r="BO13" s="15" t="e">
        <v>#DIV/0!</v>
      </c>
      <c r="BP13" s="15" t="e">
        <v>#DIV/0!</v>
      </c>
      <c r="BQ13" s="15" t="e">
        <v>#DIV/0!</v>
      </c>
      <c r="BR13" s="15" t="e">
        <v>#DIV/0!</v>
      </c>
      <c r="BS13" s="15" t="e">
        <v>#DIV/0!</v>
      </c>
      <c r="BT13" s="15" t="e">
        <v>#DIV/0!</v>
      </c>
      <c r="BU13" s="15" t="e">
        <v>#DIV/0!</v>
      </c>
      <c r="BV13" s="15" t="e">
        <v>#DIV/0!</v>
      </c>
      <c r="BW13" s="15" t="e">
        <v>#DIV/0!</v>
      </c>
      <c r="BX13" s="15" t="e">
        <v>#DIV/0!</v>
      </c>
      <c r="BY13" s="15" t="e">
        <v>#DIV/0!</v>
      </c>
      <c r="BZ13" s="15" t="e">
        <v>#DIV/0!</v>
      </c>
      <c r="CA13" s="15" t="e">
        <v>#DIV/0!</v>
      </c>
      <c r="CB13" s="15" t="e">
        <v>#DIV/0!</v>
      </c>
      <c r="CC13" s="15" t="e">
        <v>#DIV/0!</v>
      </c>
      <c r="CD13" s="15" t="e">
        <v>#DIV/0!</v>
      </c>
      <c r="CE13" s="15" t="e">
        <v>#DIV/0!</v>
      </c>
      <c r="CF13" s="15" t="e">
        <v>#DIV/0!</v>
      </c>
      <c r="CG13" s="15" t="e">
        <v>#DIV/0!</v>
      </c>
      <c r="CH13" s="15" t="e">
        <v>#DIV/0!</v>
      </c>
      <c r="CI13" s="15" t="e">
        <v>#DIV/0!</v>
      </c>
      <c r="CJ13" s="15" t="e">
        <v>#DIV/0!</v>
      </c>
      <c r="CK13" s="15" t="e">
        <v>#DIV/0!</v>
      </c>
      <c r="CL13" s="15" t="e">
        <v>#DIV/0!</v>
      </c>
      <c r="CM13" s="15" t="e">
        <v>#DIV/0!</v>
      </c>
      <c r="CN13" s="15" t="e">
        <v>#DIV/0!</v>
      </c>
      <c r="CO13" s="15" t="e">
        <v>#DIV/0!</v>
      </c>
      <c r="CP13" s="15" t="e">
        <v>#DIV/0!</v>
      </c>
      <c r="CQ13" s="15" t="e">
        <v>#DIV/0!</v>
      </c>
      <c r="CR13" s="15" t="e">
        <v>#DIV/0!</v>
      </c>
      <c r="CS13" s="15" t="e">
        <v>#DIV/0!</v>
      </c>
      <c r="CT13" s="15" t="e">
        <v>#DIV/0!</v>
      </c>
      <c r="CU13" s="15" t="e">
        <v>#DIV/0!</v>
      </c>
      <c r="CV13" s="15" t="e">
        <v>#DIV/0!</v>
      </c>
      <c r="CW13" s="15" t="e">
        <v>#DIV/0!</v>
      </c>
      <c r="CX13" s="15" t="e">
        <v>#DIV/0!</v>
      </c>
      <c r="CY13" s="15" t="e">
        <v>#DIV/0!</v>
      </c>
      <c r="CZ13" s="15" t="e">
        <v>#DIV/0!</v>
      </c>
      <c r="DA13" s="15" t="e">
        <v>#DIV/0!</v>
      </c>
      <c r="DB13" s="15" t="e">
        <v>#DIV/0!</v>
      </c>
      <c r="DC13" s="15" t="e">
        <v>#DIV/0!</v>
      </c>
      <c r="DD13" s="15" t="e">
        <v>#DIV/0!</v>
      </c>
      <c r="DE13" s="15" t="e">
        <v>#DIV/0!</v>
      </c>
      <c r="DF13" s="15" t="e">
        <v>#DIV/0!</v>
      </c>
      <c r="DG13" s="15" t="e">
        <v>#DIV/0!</v>
      </c>
      <c r="DH13" s="15" t="e">
        <v>#DIV/0!</v>
      </c>
      <c r="DI13" s="15" t="e">
        <v>#DIV/0!</v>
      </c>
      <c r="DJ13" s="15" t="e">
        <v>#DIV/0!</v>
      </c>
      <c r="DK13" s="15" t="e">
        <v>#DIV/0!</v>
      </c>
      <c r="DL13" s="15" t="e">
        <v>#DIV/0!</v>
      </c>
      <c r="DM13" s="15" t="e">
        <v>#DIV/0!</v>
      </c>
      <c r="DN13" s="15" t="e">
        <v>#DIV/0!</v>
      </c>
      <c r="DO13" s="15" t="e">
        <v>#DIV/0!</v>
      </c>
      <c r="DP13" s="15" t="e">
        <v>#DIV/0!</v>
      </c>
      <c r="DQ13" s="15" t="e">
        <v>#DIV/0!</v>
      </c>
      <c r="DR13" s="15" t="e">
        <v>#DIV/0!</v>
      </c>
      <c r="DS13" s="15" t="e">
        <v>#DIV/0!</v>
      </c>
      <c r="DT13" s="15" t="e">
        <v>#DIV/0!</v>
      </c>
      <c r="DU13" s="15" t="e">
        <v>#DIV/0!</v>
      </c>
      <c r="DV13" s="15" t="e">
        <v>#DIV/0!</v>
      </c>
      <c r="DW13" s="15" t="e">
        <v>#DIV/0!</v>
      </c>
      <c r="DX13" s="15" t="e">
        <v>#DIV/0!</v>
      </c>
      <c r="DY13" s="15" t="e">
        <v>#DIV/0!</v>
      </c>
      <c r="DZ13" s="15" t="e">
        <v>#DIV/0!</v>
      </c>
      <c r="EA13" s="15" t="e">
        <v>#DIV/0!</v>
      </c>
      <c r="EB13" s="15" t="e">
        <v>#DIV/0!</v>
      </c>
      <c r="EC13" s="15" t="e">
        <v>#DIV/0!</v>
      </c>
      <c r="ED13" s="15" t="e">
        <v>#DIV/0!</v>
      </c>
      <c r="EE13" s="15" t="e">
        <v>#DIV/0!</v>
      </c>
      <c r="EF13" s="15" t="e">
        <v>#DIV/0!</v>
      </c>
      <c r="EG13" s="15" t="e">
        <v>#DIV/0!</v>
      </c>
      <c r="EH13" s="15" t="e">
        <v>#DIV/0!</v>
      </c>
      <c r="EI13" s="15" t="e">
        <v>#DIV/0!</v>
      </c>
      <c r="EJ13" s="15" t="e">
        <v>#DIV/0!</v>
      </c>
      <c r="EK13" s="15" t="e">
        <v>#DIV/0!</v>
      </c>
      <c r="EL13" s="15" t="e">
        <v>#DIV/0!</v>
      </c>
      <c r="EM13" s="15" t="e">
        <v>#DIV/0!</v>
      </c>
      <c r="EN13" s="15" t="e">
        <v>#DIV/0!</v>
      </c>
      <c r="EO13" s="15" t="e">
        <v>#DIV/0!</v>
      </c>
      <c r="EP13" s="15" t="e">
        <v>#DIV/0!</v>
      </c>
      <c r="EQ13" s="15" t="e">
        <v>#DIV/0!</v>
      </c>
      <c r="ER13" s="15" t="e">
        <v>#DIV/0!</v>
      </c>
      <c r="ES13" s="15" t="e">
        <v>#DIV/0!</v>
      </c>
      <c r="ET13" s="15" t="e">
        <v>#DIV/0!</v>
      </c>
      <c r="EU13" s="15" t="e">
        <v>#DIV/0!</v>
      </c>
      <c r="EV13" s="15" t="e">
        <v>#DIV/0!</v>
      </c>
      <c r="EW13" s="15" t="e">
        <v>#DIV/0!</v>
      </c>
      <c r="EX13" s="15" t="e">
        <v>#DIV/0!</v>
      </c>
      <c r="EY13" s="15" t="e">
        <v>#DIV/0!</v>
      </c>
      <c r="EZ13" s="15" t="e">
        <v>#DIV/0!</v>
      </c>
      <c r="FA13" s="15" t="e">
        <v>#DIV/0!</v>
      </c>
      <c r="FB13" s="15" t="e">
        <v>#DIV/0!</v>
      </c>
      <c r="FC13" s="15" t="e">
        <v>#DIV/0!</v>
      </c>
      <c r="FD13" s="15" t="e">
        <v>#DIV/0!</v>
      </c>
      <c r="FE13" s="15" t="e">
        <v>#DIV/0!</v>
      </c>
      <c r="FF13" s="15" t="e">
        <v>#DIV/0!</v>
      </c>
      <c r="FG13" s="15" t="e">
        <v>#DIV/0!</v>
      </c>
      <c r="FH13" s="15" t="e">
        <v>#DIV/0!</v>
      </c>
      <c r="FI13" s="15" t="e">
        <v>#DIV/0!</v>
      </c>
      <c r="FJ13" s="15" t="e">
        <v>#DIV/0!</v>
      </c>
      <c r="FK13" s="15" t="e">
        <v>#DIV/0!</v>
      </c>
      <c r="FL13" s="15" t="e">
        <v>#DIV/0!</v>
      </c>
      <c r="FM13" s="15" t="e">
        <v>#DIV/0!</v>
      </c>
      <c r="FN13" s="15" t="e">
        <v>#DIV/0!</v>
      </c>
      <c r="FO13" s="15" t="e">
        <v>#DIV/0!</v>
      </c>
      <c r="FP13" s="15" t="e">
        <v>#DIV/0!</v>
      </c>
      <c r="FQ13" s="15" t="e">
        <v>#DIV/0!</v>
      </c>
      <c r="FR13" s="15" t="e">
        <v>#DIV/0!</v>
      </c>
      <c r="FS13" s="15" t="e">
        <v>#DIV/0!</v>
      </c>
      <c r="FT13" s="15" t="e">
        <v>#DIV/0!</v>
      </c>
      <c r="FU13" s="15" t="e">
        <v>#DIV/0!</v>
      </c>
      <c r="FV13" s="15" t="e">
        <v>#DIV/0!</v>
      </c>
      <c r="FW13" s="15" t="e">
        <v>#DIV/0!</v>
      </c>
      <c r="FX13" s="15" t="e">
        <v>#DIV/0!</v>
      </c>
      <c r="FY13" s="15" t="e">
        <v>#DIV/0!</v>
      </c>
      <c r="FZ13" s="15" t="e">
        <v>#DIV/0!</v>
      </c>
      <c r="GA13" s="15" t="e">
        <v>#DIV/0!</v>
      </c>
      <c r="GB13" s="15" t="e">
        <v>#DIV/0!</v>
      </c>
      <c r="GC13" s="15" t="e">
        <v>#DIV/0!</v>
      </c>
      <c r="GD13" s="15" t="e">
        <v>#DIV/0!</v>
      </c>
      <c r="GE13" s="15" t="e">
        <v>#DIV/0!</v>
      </c>
      <c r="GF13" s="15" t="e">
        <v>#DIV/0!</v>
      </c>
      <c r="GG13" s="15" t="e">
        <v>#DIV/0!</v>
      </c>
      <c r="GH13" s="15" t="e">
        <v>#DIV/0!</v>
      </c>
      <c r="GI13" s="15" t="e">
        <v>#DIV/0!</v>
      </c>
      <c r="GJ13" s="15" t="e">
        <v>#DIV/0!</v>
      </c>
      <c r="GK13" s="15" t="e">
        <v>#DIV/0!</v>
      </c>
      <c r="GL13" s="15" t="e">
        <v>#DIV/0!</v>
      </c>
      <c r="GM13" s="15" t="e">
        <v>#DIV/0!</v>
      </c>
      <c r="GN13" s="15" t="e">
        <v>#DIV/0!</v>
      </c>
      <c r="GO13" s="15" t="e">
        <v>#DIV/0!</v>
      </c>
      <c r="GP13" s="15" t="e">
        <v>#DIV/0!</v>
      </c>
      <c r="GQ13" s="15" t="e">
        <v>#DIV/0!</v>
      </c>
      <c r="GR13" s="15" t="e">
        <v>#DIV/0!</v>
      </c>
      <c r="GS13" s="15" t="e">
        <v>#DIV/0!</v>
      </c>
      <c r="GT13" s="15" t="e">
        <v>#DIV/0!</v>
      </c>
      <c r="GU13" s="15" t="e">
        <v>#DIV/0!</v>
      </c>
      <c r="GV13" s="15" t="e">
        <v>#DIV/0!</v>
      </c>
      <c r="GW13" s="15" t="e">
        <v>#DIV/0!</v>
      </c>
      <c r="GX13" s="15" t="e">
        <v>#DIV/0!</v>
      </c>
      <c r="GY13" s="15" t="e">
        <v>#DIV/0!</v>
      </c>
      <c r="GZ13" s="15" t="e">
        <v>#DIV/0!</v>
      </c>
      <c r="HA13" s="15" t="e">
        <v>#DIV/0!</v>
      </c>
      <c r="HB13" s="15" t="e">
        <v>#DIV/0!</v>
      </c>
      <c r="HC13" s="15" t="e">
        <v>#DIV/0!</v>
      </c>
      <c r="HD13" s="15" t="e">
        <v>#DIV/0!</v>
      </c>
      <c r="HE13" s="15" t="e">
        <v>#DIV/0!</v>
      </c>
      <c r="HF13" s="15" t="e">
        <v>#DIV/0!</v>
      </c>
      <c r="HG13" s="15" t="e">
        <v>#DIV/0!</v>
      </c>
      <c r="HH13" s="15" t="e">
        <v>#DIV/0!</v>
      </c>
      <c r="HI13" s="15" t="e">
        <v>#DIV/0!</v>
      </c>
      <c r="HJ13" s="16" t="s">
        <v>6850</v>
      </c>
      <c r="HK13" s="16" t="s">
        <v>6850</v>
      </c>
      <c r="HL13" s="16" t="s">
        <v>6850</v>
      </c>
      <c r="HM13" s="16" t="s">
        <v>6850</v>
      </c>
      <c r="HN13" s="16" t="s">
        <v>6850</v>
      </c>
      <c r="HO13" s="16" t="s">
        <v>6850</v>
      </c>
      <c r="HP13" s="16" t="s">
        <v>6850</v>
      </c>
      <c r="HQ13" s="16" t="s">
        <v>6850</v>
      </c>
      <c r="HR13" s="16" t="s">
        <v>6850</v>
      </c>
      <c r="HS13" s="16" t="s">
        <v>6850</v>
      </c>
      <c r="HT13" s="16" t="s">
        <v>6850</v>
      </c>
      <c r="HU13" s="16" t="s">
        <v>6850</v>
      </c>
      <c r="HV13" s="16" t="s">
        <v>6851</v>
      </c>
      <c r="HW13" s="16" t="s">
        <v>6851</v>
      </c>
      <c r="HX13" s="16" t="s">
        <v>6851</v>
      </c>
      <c r="HY13" s="16" t="s">
        <v>6851</v>
      </c>
      <c r="HZ13" s="16" t="s">
        <v>6851</v>
      </c>
      <c r="IA13" s="16" t="s">
        <v>6851</v>
      </c>
      <c r="IB13" s="16" t="s">
        <v>6851</v>
      </c>
      <c r="IC13" s="16" t="s">
        <v>6851</v>
      </c>
      <c r="ID13" s="16" t="s">
        <v>6851</v>
      </c>
      <c r="IE13" s="16" t="s">
        <v>6851</v>
      </c>
      <c r="IF13" s="16" t="s">
        <v>6851</v>
      </c>
      <c r="IG13" s="16" t="s">
        <v>6851</v>
      </c>
      <c r="IH13" s="16" t="s">
        <v>6852</v>
      </c>
      <c r="II13" s="16" t="s">
        <v>6852</v>
      </c>
      <c r="IJ13" s="16" t="s">
        <v>6852</v>
      </c>
      <c r="IK13" s="16" t="s">
        <v>6852</v>
      </c>
      <c r="IL13" s="16" t="s">
        <v>6852</v>
      </c>
      <c r="IM13" s="16" t="s">
        <v>6852</v>
      </c>
      <c r="IN13" s="16" t="s">
        <v>6852</v>
      </c>
      <c r="IO13" s="16" t="s">
        <v>6852</v>
      </c>
      <c r="IP13" s="16" t="s">
        <v>6852</v>
      </c>
      <c r="IQ13" s="16" t="s">
        <v>6852</v>
      </c>
      <c r="IR13" s="16" t="s">
        <v>6852</v>
      </c>
      <c r="IS13" s="16" t="s">
        <v>6852</v>
      </c>
      <c r="IT13" s="16" t="s">
        <v>6853</v>
      </c>
      <c r="IU13" s="16" t="s">
        <v>6853</v>
      </c>
      <c r="IV13" s="16" t="s">
        <v>6853</v>
      </c>
      <c r="IW13" s="16" t="s">
        <v>6853</v>
      </c>
      <c r="IX13" s="16" t="s">
        <v>6853</v>
      </c>
      <c r="IY13" s="16" t="s">
        <v>6853</v>
      </c>
      <c r="IZ13" s="16" t="s">
        <v>6853</v>
      </c>
      <c r="JA13" s="16" t="s">
        <v>6853</v>
      </c>
      <c r="JB13" s="16" t="s">
        <v>6853</v>
      </c>
      <c r="JC13" s="16" t="s">
        <v>6853</v>
      </c>
      <c r="JD13" s="16" t="s">
        <v>6853</v>
      </c>
      <c r="JE13" s="16" t="s">
        <v>6853</v>
      </c>
    </row>
    <row r="14" spans="1:265" ht="25.5" thickBot="1">
      <c r="A14" s="12" t="s">
        <v>6785</v>
      </c>
      <c r="B14" s="15" t="e">
        <v>#DIV/0!</v>
      </c>
      <c r="C14" s="15" t="e">
        <v>#DIV/0!</v>
      </c>
      <c r="D14" s="15" t="e">
        <v>#DIV/0!</v>
      </c>
      <c r="E14" s="15" t="e">
        <v>#DIV/0!</v>
      </c>
      <c r="F14" s="15" t="e">
        <v>#DIV/0!</v>
      </c>
      <c r="G14" s="15" t="e">
        <v>#DIV/0!</v>
      </c>
      <c r="H14" s="15" t="e">
        <v>#DIV/0!</v>
      </c>
      <c r="I14" s="15" t="e">
        <v>#DIV/0!</v>
      </c>
      <c r="J14" s="15" t="e">
        <v>#DIV/0!</v>
      </c>
      <c r="K14" s="15" t="e">
        <v>#DIV/0!</v>
      </c>
      <c r="L14" s="15" t="e">
        <v>#DIV/0!</v>
      </c>
      <c r="M14" s="15" t="e">
        <v>#DIV/0!</v>
      </c>
      <c r="N14" s="15" t="e">
        <v>#DIV/0!</v>
      </c>
      <c r="O14" s="15" t="e">
        <v>#DIV/0!</v>
      </c>
      <c r="P14" s="15" t="e">
        <v>#DIV/0!</v>
      </c>
      <c r="Q14" s="15" t="e">
        <v>#DIV/0!</v>
      </c>
      <c r="R14" s="15" t="e">
        <v>#DIV/0!</v>
      </c>
      <c r="S14" s="15" t="e">
        <v>#DIV/0!</v>
      </c>
      <c r="T14" s="15" t="e">
        <v>#DIV/0!</v>
      </c>
      <c r="U14" s="15" t="e">
        <v>#DIV/0!</v>
      </c>
      <c r="V14" s="15" t="e">
        <v>#DIV/0!</v>
      </c>
      <c r="W14" s="15" t="e">
        <v>#DIV/0!</v>
      </c>
      <c r="X14" s="15" t="e">
        <v>#DIV/0!</v>
      </c>
      <c r="Y14" s="15" t="e">
        <v>#DIV/0!</v>
      </c>
      <c r="Z14" s="15" t="e">
        <v>#DIV/0!</v>
      </c>
      <c r="AA14" s="15" t="e">
        <v>#DIV/0!</v>
      </c>
      <c r="AB14" s="15" t="e">
        <v>#DIV/0!</v>
      </c>
      <c r="AC14" s="15" t="e">
        <v>#DIV/0!</v>
      </c>
      <c r="AD14" s="15" t="e">
        <v>#DIV/0!</v>
      </c>
      <c r="AE14" s="15" t="e">
        <v>#DIV/0!</v>
      </c>
      <c r="AF14" s="15" t="e">
        <v>#DIV/0!</v>
      </c>
      <c r="AG14" s="15" t="e">
        <v>#DIV/0!</v>
      </c>
      <c r="AH14" s="15" t="e">
        <v>#DIV/0!</v>
      </c>
      <c r="AI14" s="15" t="e">
        <v>#DIV/0!</v>
      </c>
      <c r="AJ14" s="15" t="e">
        <v>#DIV/0!</v>
      </c>
      <c r="AK14" s="15" t="e">
        <v>#DIV/0!</v>
      </c>
      <c r="AL14" s="15" t="e">
        <v>#DIV/0!</v>
      </c>
      <c r="AM14" s="15" t="e">
        <v>#DIV/0!</v>
      </c>
      <c r="AN14" s="15" t="e">
        <v>#DIV/0!</v>
      </c>
      <c r="AO14" s="15" t="e">
        <v>#DIV/0!</v>
      </c>
      <c r="AP14" s="15" t="e">
        <v>#DIV/0!</v>
      </c>
      <c r="AQ14" s="15" t="e">
        <v>#DIV/0!</v>
      </c>
      <c r="AR14" s="15" t="e">
        <v>#DIV/0!</v>
      </c>
      <c r="AS14" s="15" t="e">
        <v>#DIV/0!</v>
      </c>
      <c r="AT14" s="15" t="e">
        <v>#DIV/0!</v>
      </c>
      <c r="AU14" s="15" t="e">
        <v>#DIV/0!</v>
      </c>
      <c r="AV14" s="15" t="e">
        <v>#DIV/0!</v>
      </c>
      <c r="AW14" s="15" t="e">
        <v>#DIV/0!</v>
      </c>
      <c r="AX14" s="15" t="e">
        <v>#DIV/0!</v>
      </c>
      <c r="AY14" s="15" t="e">
        <v>#DIV/0!</v>
      </c>
      <c r="AZ14" s="15" t="e">
        <v>#DIV/0!</v>
      </c>
      <c r="BA14" s="15" t="e">
        <v>#DIV/0!</v>
      </c>
      <c r="BB14" s="15" t="e">
        <v>#DIV/0!</v>
      </c>
      <c r="BC14" s="15" t="e">
        <v>#DIV/0!</v>
      </c>
      <c r="BD14" s="15" t="e">
        <v>#DIV/0!</v>
      </c>
      <c r="BE14" s="15" t="e">
        <v>#DIV/0!</v>
      </c>
      <c r="BF14" s="15" t="e">
        <v>#DIV/0!</v>
      </c>
      <c r="BG14" s="15" t="e">
        <v>#DIV/0!</v>
      </c>
      <c r="BH14" s="15" t="e">
        <v>#DIV/0!</v>
      </c>
      <c r="BI14" s="15" t="e">
        <v>#DIV/0!</v>
      </c>
      <c r="BJ14" s="15" t="e">
        <v>#DIV/0!</v>
      </c>
      <c r="BK14" s="15" t="e">
        <v>#DIV/0!</v>
      </c>
      <c r="BL14" s="15" t="e">
        <v>#DIV/0!</v>
      </c>
      <c r="BM14" s="15" t="e">
        <v>#DIV/0!</v>
      </c>
      <c r="BN14" s="15" t="e">
        <v>#DIV/0!</v>
      </c>
      <c r="BO14" s="15" t="e">
        <v>#DIV/0!</v>
      </c>
      <c r="BP14" s="15" t="e">
        <v>#DIV/0!</v>
      </c>
      <c r="BQ14" s="15" t="e">
        <v>#DIV/0!</v>
      </c>
      <c r="BR14" s="15" t="e">
        <v>#DIV/0!</v>
      </c>
      <c r="BS14" s="15" t="e">
        <v>#DIV/0!</v>
      </c>
      <c r="BT14" s="15" t="e">
        <v>#DIV/0!</v>
      </c>
      <c r="BU14" s="15" t="e">
        <v>#DIV/0!</v>
      </c>
      <c r="BV14" s="15" t="e">
        <v>#DIV/0!</v>
      </c>
      <c r="BW14" s="15" t="e">
        <v>#DIV/0!</v>
      </c>
      <c r="BX14" s="15" t="e">
        <v>#DIV/0!</v>
      </c>
      <c r="BY14" s="15" t="e">
        <v>#DIV/0!</v>
      </c>
      <c r="BZ14" s="15" t="e">
        <v>#DIV/0!</v>
      </c>
      <c r="CA14" s="15" t="e">
        <v>#DIV/0!</v>
      </c>
      <c r="CB14" s="15" t="e">
        <v>#DIV/0!</v>
      </c>
      <c r="CC14" s="15" t="e">
        <v>#DIV/0!</v>
      </c>
      <c r="CD14" s="15" t="e">
        <v>#DIV/0!</v>
      </c>
      <c r="CE14" s="15" t="e">
        <v>#DIV/0!</v>
      </c>
      <c r="CF14" s="15" t="e">
        <v>#DIV/0!</v>
      </c>
      <c r="CG14" s="15" t="e">
        <v>#DIV/0!</v>
      </c>
      <c r="CH14" s="15" t="e">
        <v>#DIV/0!</v>
      </c>
      <c r="CI14" s="15" t="e">
        <v>#DIV/0!</v>
      </c>
      <c r="CJ14" s="15" t="e">
        <v>#DIV/0!</v>
      </c>
      <c r="CK14" s="15" t="e">
        <v>#DIV/0!</v>
      </c>
      <c r="CL14" s="15" t="e">
        <v>#DIV/0!</v>
      </c>
      <c r="CM14" s="15" t="e">
        <v>#DIV/0!</v>
      </c>
      <c r="CN14" s="15" t="e">
        <v>#DIV/0!</v>
      </c>
      <c r="CO14" s="15" t="e">
        <v>#DIV/0!</v>
      </c>
      <c r="CP14" s="15" t="e">
        <v>#DIV/0!</v>
      </c>
      <c r="CQ14" s="15" t="e">
        <v>#DIV/0!</v>
      </c>
      <c r="CR14" s="15" t="e">
        <v>#DIV/0!</v>
      </c>
      <c r="CS14" s="15" t="e">
        <v>#DIV/0!</v>
      </c>
      <c r="CT14" s="15" t="e">
        <v>#DIV/0!</v>
      </c>
      <c r="CU14" s="15" t="e">
        <v>#DIV/0!</v>
      </c>
      <c r="CV14" s="15" t="e">
        <v>#DIV/0!</v>
      </c>
      <c r="CW14" s="15" t="e">
        <v>#DIV/0!</v>
      </c>
      <c r="CX14" s="15" t="e">
        <v>#DIV/0!</v>
      </c>
      <c r="CY14" s="15" t="e">
        <v>#DIV/0!</v>
      </c>
      <c r="CZ14" s="15" t="e">
        <v>#DIV/0!</v>
      </c>
      <c r="DA14" s="15" t="e">
        <v>#DIV/0!</v>
      </c>
      <c r="DB14" s="15" t="e">
        <v>#DIV/0!</v>
      </c>
      <c r="DC14" s="15" t="e">
        <v>#DIV/0!</v>
      </c>
      <c r="DD14" s="15" t="e">
        <v>#DIV/0!</v>
      </c>
      <c r="DE14" s="15" t="e">
        <v>#DIV/0!</v>
      </c>
      <c r="DF14" s="15" t="e">
        <v>#DIV/0!</v>
      </c>
      <c r="DG14" s="15" t="e">
        <v>#DIV/0!</v>
      </c>
      <c r="DH14" s="15" t="e">
        <v>#DIV/0!</v>
      </c>
      <c r="DI14" s="15" t="e">
        <v>#DIV/0!</v>
      </c>
      <c r="DJ14" s="15" t="e">
        <v>#DIV/0!</v>
      </c>
      <c r="DK14" s="15" t="e">
        <v>#DIV/0!</v>
      </c>
      <c r="DL14" s="15" t="e">
        <v>#DIV/0!</v>
      </c>
      <c r="DM14" s="15" t="e">
        <v>#DIV/0!</v>
      </c>
      <c r="DN14" s="15" t="e">
        <v>#DIV/0!</v>
      </c>
      <c r="DO14" s="15" t="e">
        <v>#DIV/0!</v>
      </c>
      <c r="DP14" s="15" t="e">
        <v>#DIV/0!</v>
      </c>
      <c r="DQ14" s="15" t="e">
        <v>#DIV/0!</v>
      </c>
      <c r="DR14" s="15" t="e">
        <v>#DIV/0!</v>
      </c>
      <c r="DS14" s="15" t="e">
        <v>#DIV/0!</v>
      </c>
      <c r="DT14" s="15" t="e">
        <v>#DIV/0!</v>
      </c>
      <c r="DU14" s="15" t="e">
        <v>#DIV/0!</v>
      </c>
      <c r="DV14" s="15" t="e">
        <v>#DIV/0!</v>
      </c>
      <c r="DW14" s="15" t="e">
        <v>#DIV/0!</v>
      </c>
      <c r="DX14" s="15" t="e">
        <v>#DIV/0!</v>
      </c>
      <c r="DY14" s="15" t="e">
        <v>#DIV/0!</v>
      </c>
      <c r="DZ14" s="15" t="e">
        <v>#DIV/0!</v>
      </c>
      <c r="EA14" s="15" t="e">
        <v>#DIV/0!</v>
      </c>
      <c r="EB14" s="15" t="e">
        <v>#DIV/0!</v>
      </c>
      <c r="EC14" s="15" t="e">
        <v>#DIV/0!</v>
      </c>
      <c r="ED14" s="15" t="e">
        <v>#DIV/0!</v>
      </c>
      <c r="EE14" s="15" t="e">
        <v>#DIV/0!</v>
      </c>
      <c r="EF14" s="15" t="e">
        <v>#DIV/0!</v>
      </c>
      <c r="EG14" s="15" t="e">
        <v>#DIV/0!</v>
      </c>
      <c r="EH14" s="15" t="e">
        <v>#DIV/0!</v>
      </c>
      <c r="EI14" s="15" t="e">
        <v>#DIV/0!</v>
      </c>
      <c r="EJ14" s="15" t="e">
        <v>#DIV/0!</v>
      </c>
      <c r="EK14" s="15" t="e">
        <v>#DIV/0!</v>
      </c>
      <c r="EL14" s="15" t="e">
        <v>#DIV/0!</v>
      </c>
      <c r="EM14" s="15" t="e">
        <v>#DIV/0!</v>
      </c>
      <c r="EN14" s="15" t="e">
        <v>#DIV/0!</v>
      </c>
      <c r="EO14" s="15" t="e">
        <v>#DIV/0!</v>
      </c>
      <c r="EP14" s="15" t="e">
        <v>#DIV/0!</v>
      </c>
      <c r="EQ14" s="15" t="e">
        <v>#DIV/0!</v>
      </c>
      <c r="ER14" s="15" t="e">
        <v>#DIV/0!</v>
      </c>
      <c r="ES14" s="15" t="e">
        <v>#DIV/0!</v>
      </c>
      <c r="ET14" s="15" t="e">
        <v>#DIV/0!</v>
      </c>
      <c r="EU14" s="15" t="e">
        <v>#DIV/0!</v>
      </c>
      <c r="EV14" s="15" t="e">
        <v>#DIV/0!</v>
      </c>
      <c r="EW14" s="15" t="e">
        <v>#DIV/0!</v>
      </c>
      <c r="EX14" s="15" t="e">
        <v>#DIV/0!</v>
      </c>
      <c r="EY14" s="15" t="e">
        <v>#DIV/0!</v>
      </c>
      <c r="EZ14" s="15" t="e">
        <v>#DIV/0!</v>
      </c>
      <c r="FA14" s="15" t="e">
        <v>#DIV/0!</v>
      </c>
      <c r="FB14" s="15" t="e">
        <v>#DIV/0!</v>
      </c>
      <c r="FC14" s="15" t="e">
        <v>#DIV/0!</v>
      </c>
      <c r="FD14" s="15" t="e">
        <v>#DIV/0!</v>
      </c>
      <c r="FE14" s="15" t="e">
        <v>#DIV/0!</v>
      </c>
      <c r="FF14" s="15" t="e">
        <v>#DIV/0!</v>
      </c>
      <c r="FG14" s="15" t="e">
        <v>#DIV/0!</v>
      </c>
      <c r="FH14" s="15" t="e">
        <v>#DIV/0!</v>
      </c>
      <c r="FI14" s="15" t="e">
        <v>#DIV/0!</v>
      </c>
      <c r="FJ14" s="15" t="e">
        <v>#DIV/0!</v>
      </c>
      <c r="FK14" s="15" t="e">
        <v>#DIV/0!</v>
      </c>
      <c r="FL14" s="15" t="e">
        <v>#DIV/0!</v>
      </c>
      <c r="FM14" s="15" t="e">
        <v>#DIV/0!</v>
      </c>
      <c r="FN14" s="15" t="e">
        <v>#DIV/0!</v>
      </c>
      <c r="FO14" s="15" t="e">
        <v>#DIV/0!</v>
      </c>
      <c r="FP14" s="15" t="e">
        <v>#DIV/0!</v>
      </c>
      <c r="FQ14" s="15" t="e">
        <v>#DIV/0!</v>
      </c>
      <c r="FR14" s="15" t="e">
        <v>#DIV/0!</v>
      </c>
      <c r="FS14" s="15" t="e">
        <v>#DIV/0!</v>
      </c>
      <c r="FT14" s="15" t="e">
        <v>#DIV/0!</v>
      </c>
      <c r="FU14" s="15" t="e">
        <v>#DIV/0!</v>
      </c>
      <c r="FV14" s="15" t="e">
        <v>#DIV/0!</v>
      </c>
      <c r="FW14" s="15" t="e">
        <v>#DIV/0!</v>
      </c>
      <c r="FX14" s="15" t="e">
        <v>#DIV/0!</v>
      </c>
      <c r="FY14" s="15" t="e">
        <v>#DIV/0!</v>
      </c>
      <c r="FZ14" s="15" t="e">
        <v>#DIV/0!</v>
      </c>
      <c r="GA14" s="15" t="e">
        <v>#DIV/0!</v>
      </c>
      <c r="GB14" s="15" t="e">
        <v>#DIV/0!</v>
      </c>
      <c r="GC14" s="15" t="e">
        <v>#DIV/0!</v>
      </c>
      <c r="GD14" s="15" t="e">
        <v>#DIV/0!</v>
      </c>
      <c r="GE14" s="15" t="e">
        <v>#DIV/0!</v>
      </c>
      <c r="GF14" s="15" t="e">
        <v>#DIV/0!</v>
      </c>
      <c r="GG14" s="15" t="e">
        <v>#DIV/0!</v>
      </c>
      <c r="GH14" s="15" t="e">
        <v>#DIV/0!</v>
      </c>
      <c r="GI14" s="15" t="e">
        <v>#DIV/0!</v>
      </c>
      <c r="GJ14" s="15" t="e">
        <v>#DIV/0!</v>
      </c>
      <c r="GK14" s="15" t="e">
        <v>#DIV/0!</v>
      </c>
      <c r="GL14" s="15" t="e">
        <v>#DIV/0!</v>
      </c>
      <c r="GM14" s="15" t="e">
        <v>#DIV/0!</v>
      </c>
      <c r="GN14" s="15" t="e">
        <v>#DIV/0!</v>
      </c>
      <c r="GO14" s="15" t="e">
        <v>#DIV/0!</v>
      </c>
      <c r="GP14" s="15" t="e">
        <v>#DIV/0!</v>
      </c>
      <c r="GQ14" s="15" t="e">
        <v>#DIV/0!</v>
      </c>
      <c r="GR14" s="15" t="e">
        <v>#DIV/0!</v>
      </c>
      <c r="GS14" s="15" t="e">
        <v>#DIV/0!</v>
      </c>
      <c r="GT14" s="15" t="e">
        <v>#DIV/0!</v>
      </c>
      <c r="GU14" s="15" t="e">
        <v>#DIV/0!</v>
      </c>
      <c r="GV14" s="15" t="e">
        <v>#DIV/0!</v>
      </c>
      <c r="GW14" s="15" t="e">
        <v>#DIV/0!</v>
      </c>
      <c r="GX14" s="15" t="e">
        <v>#DIV/0!</v>
      </c>
      <c r="GY14" s="15" t="e">
        <v>#DIV/0!</v>
      </c>
      <c r="GZ14" s="15" t="e">
        <v>#DIV/0!</v>
      </c>
      <c r="HA14" s="15" t="e">
        <v>#DIV/0!</v>
      </c>
      <c r="HB14" s="15" t="e">
        <v>#DIV/0!</v>
      </c>
      <c r="HC14" s="15" t="e">
        <v>#DIV/0!</v>
      </c>
      <c r="HD14" s="15" t="e">
        <v>#DIV/0!</v>
      </c>
      <c r="HE14" s="15" t="e">
        <v>#DIV/0!</v>
      </c>
      <c r="HF14" s="15" t="e">
        <v>#DIV/0!</v>
      </c>
      <c r="HG14" s="15" t="e">
        <v>#DIV/0!</v>
      </c>
      <c r="HH14" s="15" t="e">
        <v>#DIV/0!</v>
      </c>
      <c r="HI14" s="15" t="e">
        <v>#DIV/0!</v>
      </c>
      <c r="HJ14" s="15" t="e">
        <v>#DIV/0!</v>
      </c>
      <c r="HK14" s="15" t="e">
        <v>#DIV/0!</v>
      </c>
      <c r="HL14" s="15" t="e">
        <v>#DIV/0!</v>
      </c>
      <c r="HM14" s="15" t="e">
        <v>#DIV/0!</v>
      </c>
      <c r="HN14" s="15" t="e">
        <v>#DIV/0!</v>
      </c>
      <c r="HO14" s="15" t="e">
        <v>#DIV/0!</v>
      </c>
      <c r="HP14" s="15" t="e">
        <v>#DIV/0!</v>
      </c>
      <c r="HQ14" s="15" t="e">
        <v>#DIV/0!</v>
      </c>
      <c r="HR14" s="15" t="e">
        <v>#DIV/0!</v>
      </c>
      <c r="HS14" s="15" t="e">
        <v>#DIV/0!</v>
      </c>
      <c r="HT14" s="15" t="e">
        <v>#DIV/0!</v>
      </c>
      <c r="HU14" s="15" t="e">
        <v>#DIV/0!</v>
      </c>
      <c r="HV14" s="16" t="s">
        <v>6854</v>
      </c>
      <c r="HW14" s="16" t="s">
        <v>6854</v>
      </c>
      <c r="HX14" s="16" t="s">
        <v>6854</v>
      </c>
      <c r="HY14" s="16" t="s">
        <v>6854</v>
      </c>
      <c r="HZ14" s="16" t="s">
        <v>6854</v>
      </c>
      <c r="IA14" s="16" t="s">
        <v>6854</v>
      </c>
      <c r="IB14" s="16" t="s">
        <v>6854</v>
      </c>
      <c r="IC14" s="16" t="s">
        <v>6854</v>
      </c>
      <c r="ID14" s="16" t="s">
        <v>6854</v>
      </c>
      <c r="IE14" s="16" t="s">
        <v>6854</v>
      </c>
      <c r="IF14" s="16" t="s">
        <v>6854</v>
      </c>
      <c r="IG14" s="16" t="s">
        <v>6854</v>
      </c>
      <c r="IH14" s="16" t="s">
        <v>6855</v>
      </c>
      <c r="II14" s="16" t="s">
        <v>6855</v>
      </c>
      <c r="IJ14" s="16" t="s">
        <v>6855</v>
      </c>
      <c r="IK14" s="16" t="s">
        <v>6855</v>
      </c>
      <c r="IL14" s="16" t="s">
        <v>6855</v>
      </c>
      <c r="IM14" s="16" t="s">
        <v>6855</v>
      </c>
      <c r="IN14" s="16" t="s">
        <v>6855</v>
      </c>
      <c r="IO14" s="16" t="s">
        <v>6855</v>
      </c>
      <c r="IP14" s="16" t="s">
        <v>6855</v>
      </c>
      <c r="IQ14" s="16" t="s">
        <v>6855</v>
      </c>
      <c r="IR14" s="16" t="s">
        <v>6855</v>
      </c>
      <c r="IS14" s="16" t="s">
        <v>6855</v>
      </c>
      <c r="IT14" s="16" t="s">
        <v>6856</v>
      </c>
      <c r="IU14" s="16" t="s">
        <v>6856</v>
      </c>
      <c r="IV14" s="16" t="s">
        <v>6856</v>
      </c>
      <c r="IW14" s="16" t="s">
        <v>6856</v>
      </c>
      <c r="IX14" s="16" t="s">
        <v>6856</v>
      </c>
      <c r="IY14" s="16" t="s">
        <v>6856</v>
      </c>
      <c r="IZ14" s="16" t="s">
        <v>6856</v>
      </c>
      <c r="JA14" s="16" t="s">
        <v>6856</v>
      </c>
      <c r="JB14" s="16" t="s">
        <v>6856</v>
      </c>
      <c r="JC14" s="16" t="s">
        <v>6856</v>
      </c>
      <c r="JD14" s="16" t="s">
        <v>6856</v>
      </c>
      <c r="JE14" s="16" t="s">
        <v>6856</v>
      </c>
    </row>
    <row r="15" spans="1:265" ht="25.5" thickBot="1">
      <c r="A15" s="12" t="s">
        <v>6803</v>
      </c>
      <c r="B15" s="15" t="e">
        <v>#DIV/0!</v>
      </c>
      <c r="C15" s="15" t="e">
        <v>#DIV/0!</v>
      </c>
      <c r="D15" s="15" t="e">
        <v>#DIV/0!</v>
      </c>
      <c r="E15" s="15" t="e">
        <v>#DIV/0!</v>
      </c>
      <c r="F15" s="15" t="e">
        <v>#DIV/0!</v>
      </c>
      <c r="G15" s="15" t="e">
        <v>#DIV/0!</v>
      </c>
      <c r="H15" s="15" t="e">
        <v>#DIV/0!</v>
      </c>
      <c r="I15" s="15" t="e">
        <v>#DIV/0!</v>
      </c>
      <c r="J15" s="15" t="e">
        <v>#DIV/0!</v>
      </c>
      <c r="K15" s="15" t="e">
        <v>#DIV/0!</v>
      </c>
      <c r="L15" s="15" t="e">
        <v>#DIV/0!</v>
      </c>
      <c r="M15" s="15" t="e">
        <v>#DIV/0!</v>
      </c>
      <c r="N15" s="15" t="e">
        <v>#DIV/0!</v>
      </c>
      <c r="O15" s="15" t="e">
        <v>#DIV/0!</v>
      </c>
      <c r="P15" s="15" t="e">
        <v>#DIV/0!</v>
      </c>
      <c r="Q15" s="15" t="e">
        <v>#DIV/0!</v>
      </c>
      <c r="R15" s="15" t="e">
        <v>#DIV/0!</v>
      </c>
      <c r="S15" s="15" t="e">
        <v>#DIV/0!</v>
      </c>
      <c r="T15" s="15" t="e">
        <v>#DIV/0!</v>
      </c>
      <c r="U15" s="15" t="e">
        <v>#DIV/0!</v>
      </c>
      <c r="V15" s="15" t="e">
        <v>#DIV/0!</v>
      </c>
      <c r="W15" s="15" t="e">
        <v>#DIV/0!</v>
      </c>
      <c r="X15" s="15" t="e">
        <v>#DIV/0!</v>
      </c>
      <c r="Y15" s="15" t="e">
        <v>#DIV/0!</v>
      </c>
      <c r="Z15" s="15" t="e">
        <v>#DIV/0!</v>
      </c>
      <c r="AA15" s="15" t="e">
        <v>#DIV/0!</v>
      </c>
      <c r="AB15" s="15" t="e">
        <v>#DIV/0!</v>
      </c>
      <c r="AC15" s="15" t="e">
        <v>#DIV/0!</v>
      </c>
      <c r="AD15" s="15" t="e">
        <v>#DIV/0!</v>
      </c>
      <c r="AE15" s="15" t="e">
        <v>#DIV/0!</v>
      </c>
      <c r="AF15" s="15" t="e">
        <v>#DIV/0!</v>
      </c>
      <c r="AG15" s="15" t="e">
        <v>#DIV/0!</v>
      </c>
      <c r="AH15" s="15" t="e">
        <v>#DIV/0!</v>
      </c>
      <c r="AI15" s="15" t="e">
        <v>#DIV/0!</v>
      </c>
      <c r="AJ15" s="15" t="e">
        <v>#DIV/0!</v>
      </c>
      <c r="AK15" s="15" t="e">
        <v>#DIV/0!</v>
      </c>
      <c r="AL15" s="15" t="e">
        <v>#DIV/0!</v>
      </c>
      <c r="AM15" s="15" t="e">
        <v>#DIV/0!</v>
      </c>
      <c r="AN15" s="15" t="e">
        <v>#DIV/0!</v>
      </c>
      <c r="AO15" s="15" t="e">
        <v>#DIV/0!</v>
      </c>
      <c r="AP15" s="15" t="e">
        <v>#DIV/0!</v>
      </c>
      <c r="AQ15" s="15" t="e">
        <v>#DIV/0!</v>
      </c>
      <c r="AR15" s="15" t="e">
        <v>#DIV/0!</v>
      </c>
      <c r="AS15" s="15" t="e">
        <v>#DIV/0!</v>
      </c>
      <c r="AT15" s="15" t="e">
        <v>#DIV/0!</v>
      </c>
      <c r="AU15" s="15" t="e">
        <v>#DIV/0!</v>
      </c>
      <c r="AV15" s="15" t="e">
        <v>#DIV/0!</v>
      </c>
      <c r="AW15" s="15" t="e">
        <v>#DIV/0!</v>
      </c>
      <c r="AX15" s="15" t="e">
        <v>#DIV/0!</v>
      </c>
      <c r="AY15" s="15" t="e">
        <v>#DIV/0!</v>
      </c>
      <c r="AZ15" s="15" t="e">
        <v>#DIV/0!</v>
      </c>
      <c r="BA15" s="15" t="e">
        <v>#DIV/0!</v>
      </c>
      <c r="BB15" s="15" t="e">
        <v>#DIV/0!</v>
      </c>
      <c r="BC15" s="15" t="e">
        <v>#DIV/0!</v>
      </c>
      <c r="BD15" s="15" t="e">
        <v>#DIV/0!</v>
      </c>
      <c r="BE15" s="15" t="e">
        <v>#DIV/0!</v>
      </c>
      <c r="BF15" s="15" t="e">
        <v>#DIV/0!</v>
      </c>
      <c r="BG15" s="15" t="e">
        <v>#DIV/0!</v>
      </c>
      <c r="BH15" s="15" t="e">
        <v>#DIV/0!</v>
      </c>
      <c r="BI15" s="15" t="e">
        <v>#DIV/0!</v>
      </c>
      <c r="BJ15" s="15" t="e">
        <v>#DIV/0!</v>
      </c>
      <c r="BK15" s="15" t="e">
        <v>#DIV/0!</v>
      </c>
      <c r="BL15" s="15" t="e">
        <v>#DIV/0!</v>
      </c>
      <c r="BM15" s="15" t="e">
        <v>#DIV/0!</v>
      </c>
      <c r="BN15" s="15" t="e">
        <v>#DIV/0!</v>
      </c>
      <c r="BO15" s="15" t="e">
        <v>#DIV/0!</v>
      </c>
      <c r="BP15" s="15" t="e">
        <v>#DIV/0!</v>
      </c>
      <c r="BQ15" s="15" t="e">
        <v>#DIV/0!</v>
      </c>
      <c r="BR15" s="15" t="e">
        <v>#DIV/0!</v>
      </c>
      <c r="BS15" s="15" t="e">
        <v>#DIV/0!</v>
      </c>
      <c r="BT15" s="15" t="e">
        <v>#DIV/0!</v>
      </c>
      <c r="BU15" s="15" t="e">
        <v>#DIV/0!</v>
      </c>
      <c r="BV15" s="15" t="e">
        <v>#DIV/0!</v>
      </c>
      <c r="BW15" s="15" t="e">
        <v>#DIV/0!</v>
      </c>
      <c r="BX15" s="15" t="e">
        <v>#DIV/0!</v>
      </c>
      <c r="BY15" s="15" t="e">
        <v>#DIV/0!</v>
      </c>
      <c r="BZ15" s="15" t="e">
        <v>#DIV/0!</v>
      </c>
      <c r="CA15" s="15" t="e">
        <v>#DIV/0!</v>
      </c>
      <c r="CB15" s="15" t="e">
        <v>#DIV/0!</v>
      </c>
      <c r="CC15" s="15" t="e">
        <v>#DIV/0!</v>
      </c>
      <c r="CD15" s="15" t="e">
        <v>#DIV/0!</v>
      </c>
      <c r="CE15" s="15" t="e">
        <v>#DIV/0!</v>
      </c>
      <c r="CF15" s="15" t="e">
        <v>#DIV/0!</v>
      </c>
      <c r="CG15" s="15" t="e">
        <v>#DIV/0!</v>
      </c>
      <c r="CH15" s="15" t="e">
        <v>#DIV/0!</v>
      </c>
      <c r="CI15" s="15" t="e">
        <v>#DIV/0!</v>
      </c>
      <c r="CJ15" s="15" t="e">
        <v>#DIV/0!</v>
      </c>
      <c r="CK15" s="15" t="e">
        <v>#DIV/0!</v>
      </c>
      <c r="CL15" s="15" t="e">
        <v>#DIV/0!</v>
      </c>
      <c r="CM15" s="15" t="e">
        <v>#DIV/0!</v>
      </c>
      <c r="CN15" s="15" t="e">
        <v>#DIV/0!</v>
      </c>
      <c r="CO15" s="15" t="e">
        <v>#DIV/0!</v>
      </c>
      <c r="CP15" s="15" t="e">
        <v>#DIV/0!</v>
      </c>
      <c r="CQ15" s="15" t="e">
        <v>#DIV/0!</v>
      </c>
      <c r="CR15" s="15" t="e">
        <v>#DIV/0!</v>
      </c>
      <c r="CS15" s="15" t="e">
        <v>#DIV/0!</v>
      </c>
      <c r="CT15" s="15" t="e">
        <v>#DIV/0!</v>
      </c>
      <c r="CU15" s="15" t="e">
        <v>#DIV/0!</v>
      </c>
      <c r="CV15" s="15" t="e">
        <v>#DIV/0!</v>
      </c>
      <c r="CW15" s="15" t="e">
        <v>#DIV/0!</v>
      </c>
      <c r="CX15" s="15" t="e">
        <v>#DIV/0!</v>
      </c>
      <c r="CY15" s="15" t="e">
        <v>#DIV/0!</v>
      </c>
      <c r="CZ15" s="15" t="e">
        <v>#DIV/0!</v>
      </c>
      <c r="DA15" s="15" t="e">
        <v>#DIV/0!</v>
      </c>
      <c r="DB15" s="15" t="e">
        <v>#DIV/0!</v>
      </c>
      <c r="DC15" s="15" t="e">
        <v>#DIV/0!</v>
      </c>
      <c r="DD15" s="15" t="e">
        <v>#DIV/0!</v>
      </c>
      <c r="DE15" s="15" t="e">
        <v>#DIV/0!</v>
      </c>
      <c r="DF15" s="16">
        <v>1.4204637589999999E-2</v>
      </c>
      <c r="DG15" s="16">
        <v>1.4204637589999999E-2</v>
      </c>
      <c r="DH15" s="16">
        <v>1.4204637589999999E-2</v>
      </c>
      <c r="DI15" s="16">
        <v>1.4204637589999999E-2</v>
      </c>
      <c r="DJ15" s="16">
        <v>1.4204637589999999E-2</v>
      </c>
      <c r="DK15" s="16">
        <v>1.4204637589999999E-2</v>
      </c>
      <c r="DL15" s="16">
        <v>1.4204637589999999E-2</v>
      </c>
      <c r="DM15" s="16">
        <v>1.4204637589999999E-2</v>
      </c>
      <c r="DN15" s="16">
        <v>1.4204637589999999E-2</v>
      </c>
      <c r="DO15" s="16">
        <v>1.4204637589999999E-2</v>
      </c>
      <c r="DP15" s="16">
        <v>1.4204637589999999E-2</v>
      </c>
      <c r="DQ15" s="16">
        <v>1.4204637589999999E-2</v>
      </c>
      <c r="DR15" s="16">
        <v>4.3105786620000003E-2</v>
      </c>
      <c r="DS15" s="16">
        <v>4.3105786620000003E-2</v>
      </c>
      <c r="DT15" s="16">
        <v>4.3105786620000003E-2</v>
      </c>
      <c r="DU15" s="16">
        <v>4.3105786620000003E-2</v>
      </c>
      <c r="DV15" s="16">
        <v>4.3105786620000003E-2</v>
      </c>
      <c r="DW15" s="16">
        <v>4.3105786620000003E-2</v>
      </c>
      <c r="DX15" s="16">
        <v>4.3105786620000003E-2</v>
      </c>
      <c r="DY15" s="16">
        <v>4.3105786620000003E-2</v>
      </c>
      <c r="DZ15" s="16">
        <v>4.3105786620000003E-2</v>
      </c>
      <c r="EA15" s="16">
        <v>4.3105786620000003E-2</v>
      </c>
      <c r="EB15" s="16">
        <v>4.3105786620000003E-2</v>
      </c>
      <c r="EC15" s="16">
        <v>4.3105786620000003E-2</v>
      </c>
      <c r="ED15" s="16">
        <v>2.963725645E-2</v>
      </c>
      <c r="EE15" s="16">
        <v>2.963725645E-2</v>
      </c>
      <c r="EF15" s="16">
        <v>2.963725645E-2</v>
      </c>
      <c r="EG15" s="16">
        <v>2.963725645E-2</v>
      </c>
      <c r="EH15" s="16">
        <v>2.963725645E-2</v>
      </c>
      <c r="EI15" s="16">
        <v>2.963725645E-2</v>
      </c>
      <c r="EJ15" s="16">
        <v>2.963725645E-2</v>
      </c>
      <c r="EK15" s="16">
        <v>2.963725645E-2</v>
      </c>
      <c r="EL15" s="16">
        <v>2.963725645E-2</v>
      </c>
      <c r="EM15" s="16">
        <v>2.963725645E-2</v>
      </c>
      <c r="EN15" s="16">
        <v>2.963725645E-2</v>
      </c>
      <c r="EO15" s="16">
        <v>2.963725645E-2</v>
      </c>
      <c r="EP15" s="16">
        <v>3.5300334680000003E-2</v>
      </c>
      <c r="EQ15" s="16">
        <v>3.5300334680000003E-2</v>
      </c>
      <c r="ER15" s="16">
        <v>3.5300334680000003E-2</v>
      </c>
      <c r="ES15" s="16">
        <v>3.5300334680000003E-2</v>
      </c>
      <c r="ET15" s="16">
        <v>3.5300334680000003E-2</v>
      </c>
      <c r="EU15" s="16">
        <v>3.5300334680000003E-2</v>
      </c>
      <c r="EV15" s="16">
        <v>3.5300334680000003E-2</v>
      </c>
      <c r="EW15" s="16">
        <v>3.5300334680000003E-2</v>
      </c>
      <c r="EX15" s="16">
        <v>3.5300334680000003E-2</v>
      </c>
      <c r="EY15" s="16">
        <v>3.5300334680000003E-2</v>
      </c>
      <c r="EZ15" s="16">
        <v>3.5300334680000003E-2</v>
      </c>
      <c r="FA15" s="16">
        <v>3.5300334680000003E-2</v>
      </c>
      <c r="FB15" s="16">
        <v>1.61507192E-2</v>
      </c>
      <c r="FC15" s="16">
        <v>1.61507192E-2</v>
      </c>
      <c r="FD15" s="16">
        <v>1.61507192E-2</v>
      </c>
      <c r="FE15" s="16">
        <v>1.61507192E-2</v>
      </c>
      <c r="FF15" s="16">
        <v>1.61507192E-2</v>
      </c>
      <c r="FG15" s="16">
        <v>1.61507192E-2</v>
      </c>
      <c r="FH15" s="16">
        <v>1.61507192E-2</v>
      </c>
      <c r="FI15" s="16">
        <v>1.61507192E-2</v>
      </c>
      <c r="FJ15" s="16">
        <v>1.61507192E-2</v>
      </c>
      <c r="FK15" s="16">
        <v>1.61507192E-2</v>
      </c>
      <c r="FL15" s="16">
        <v>1.61507192E-2</v>
      </c>
      <c r="FM15" s="16">
        <v>1.61507192E-2</v>
      </c>
      <c r="FN15" s="16">
        <v>1.1948382990000001E-2</v>
      </c>
      <c r="FO15" s="16">
        <v>1.1948382990000001E-2</v>
      </c>
      <c r="FP15" s="16">
        <v>1.1948382990000001E-2</v>
      </c>
      <c r="FQ15" s="16">
        <v>1.1948382990000001E-2</v>
      </c>
      <c r="FR15" s="16">
        <v>1.1948382990000001E-2</v>
      </c>
      <c r="FS15" s="16">
        <v>1.1948382990000001E-2</v>
      </c>
      <c r="FT15" s="16">
        <v>1.1948382990000001E-2</v>
      </c>
      <c r="FU15" s="16">
        <v>1.1948382990000001E-2</v>
      </c>
      <c r="FV15" s="16">
        <v>1.1948382990000001E-2</v>
      </c>
      <c r="FW15" s="16">
        <v>1.1948382990000001E-2</v>
      </c>
      <c r="FX15" s="16">
        <v>1.1948382990000001E-2</v>
      </c>
      <c r="FY15" s="16">
        <v>1.1948382990000001E-2</v>
      </c>
      <c r="FZ15" s="16">
        <v>1.0085959889999999E-2</v>
      </c>
      <c r="GA15" s="16">
        <v>1.0085959889999999E-2</v>
      </c>
      <c r="GB15" s="16">
        <v>1.0085959889999999E-2</v>
      </c>
      <c r="GC15" s="16">
        <v>1.0085959889999999E-2</v>
      </c>
      <c r="GD15" s="16">
        <v>1.0085959889999999E-2</v>
      </c>
      <c r="GE15" s="16">
        <v>1.0085959889999999E-2</v>
      </c>
      <c r="GF15" s="16">
        <v>1.0085959889999999E-2</v>
      </c>
      <c r="GG15" s="16">
        <v>1.0085959889999999E-2</v>
      </c>
      <c r="GH15" s="16">
        <v>1.0085959889999999E-2</v>
      </c>
      <c r="GI15" s="16">
        <v>1.0085959889999999E-2</v>
      </c>
      <c r="GJ15" s="16">
        <v>1.0085959889999999E-2</v>
      </c>
      <c r="GK15" s="16">
        <v>1.0085959889999999E-2</v>
      </c>
      <c r="GL15" s="16">
        <v>1.4129565449999999E-2</v>
      </c>
      <c r="GM15" s="16">
        <v>1.4129565449999999E-2</v>
      </c>
      <c r="GN15" s="16">
        <v>1.4129565449999999E-2</v>
      </c>
      <c r="GO15" s="16">
        <v>1.4129565449999999E-2</v>
      </c>
      <c r="GP15" s="16">
        <v>1.4129565449999999E-2</v>
      </c>
      <c r="GQ15" s="16">
        <v>1.4129565449999999E-2</v>
      </c>
      <c r="GR15" s="16">
        <v>1.4129565449999999E-2</v>
      </c>
      <c r="GS15" s="16">
        <v>1.4129565449999999E-2</v>
      </c>
      <c r="GT15" s="16">
        <v>1.4129565449999999E-2</v>
      </c>
      <c r="GU15" s="16">
        <v>1.4129565449999999E-2</v>
      </c>
      <c r="GV15" s="16">
        <v>1.4129565449999999E-2</v>
      </c>
      <c r="GW15" s="16">
        <v>1.4129565449999999E-2</v>
      </c>
      <c r="GX15" s="16">
        <v>9.5037846930000006E-3</v>
      </c>
      <c r="GY15" s="16">
        <v>9.5037846930000006E-3</v>
      </c>
      <c r="GZ15" s="16">
        <v>9.5037846930000006E-3</v>
      </c>
      <c r="HA15" s="16">
        <v>9.5037846930000006E-3</v>
      </c>
      <c r="HB15" s="16">
        <v>9.5037846930000006E-3</v>
      </c>
      <c r="HC15" s="16">
        <v>9.5037846930000006E-3</v>
      </c>
      <c r="HD15" s="16">
        <v>9.5037846930000006E-3</v>
      </c>
      <c r="HE15" s="16">
        <v>9.5037846930000006E-3</v>
      </c>
      <c r="HF15" s="16">
        <v>9.5037846930000006E-3</v>
      </c>
      <c r="HG15" s="16">
        <v>9.5037846930000006E-3</v>
      </c>
      <c r="HH15" s="16">
        <v>9.5037846930000006E-3</v>
      </c>
      <c r="HI15" s="16">
        <v>9.5037846930000006E-3</v>
      </c>
      <c r="HJ15" s="16" t="s">
        <v>6857</v>
      </c>
      <c r="HK15" s="16" t="s">
        <v>6857</v>
      </c>
      <c r="HL15" s="16" t="s">
        <v>6857</v>
      </c>
      <c r="HM15" s="16" t="s">
        <v>6857</v>
      </c>
      <c r="HN15" s="16" t="s">
        <v>6857</v>
      </c>
      <c r="HO15" s="16" t="s">
        <v>6857</v>
      </c>
      <c r="HP15" s="16" t="s">
        <v>6857</v>
      </c>
      <c r="HQ15" s="16" t="s">
        <v>6857</v>
      </c>
      <c r="HR15" s="16" t="s">
        <v>6857</v>
      </c>
      <c r="HS15" s="16" t="s">
        <v>6857</v>
      </c>
      <c r="HT15" s="16" t="s">
        <v>6857</v>
      </c>
      <c r="HU15" s="16" t="s">
        <v>6857</v>
      </c>
      <c r="HV15" s="16">
        <v>1.140048513E-2</v>
      </c>
      <c r="HW15" s="16">
        <v>1.140048513E-2</v>
      </c>
      <c r="HX15" s="16">
        <v>1.140048513E-2</v>
      </c>
      <c r="HY15" s="16">
        <v>1.140048513E-2</v>
      </c>
      <c r="HZ15" s="16">
        <v>1.140048513E-2</v>
      </c>
      <c r="IA15" s="16">
        <v>1.140048513E-2</v>
      </c>
      <c r="IB15" s="16">
        <v>1.140048513E-2</v>
      </c>
      <c r="IC15" s="16">
        <v>1.140048513E-2</v>
      </c>
      <c r="ID15" s="16">
        <v>1.140048513E-2</v>
      </c>
      <c r="IE15" s="16">
        <v>1.140048513E-2</v>
      </c>
      <c r="IF15" s="16">
        <v>1.140048513E-2</v>
      </c>
      <c r="IG15" s="16">
        <v>1.140048513E-2</v>
      </c>
      <c r="IH15" s="16">
        <v>2.2068368670000001E-2</v>
      </c>
      <c r="II15" s="16">
        <v>2.2068368670000001E-2</v>
      </c>
      <c r="IJ15" s="16">
        <v>2.2068368670000001E-2</v>
      </c>
      <c r="IK15" s="16">
        <v>2.2068368670000001E-2</v>
      </c>
      <c r="IL15" s="16">
        <v>2.2068368670000001E-2</v>
      </c>
      <c r="IM15" s="16">
        <v>2.2068368670000001E-2</v>
      </c>
      <c r="IN15" s="16">
        <v>2.2068368670000001E-2</v>
      </c>
      <c r="IO15" s="16">
        <v>2.2068368670000001E-2</v>
      </c>
      <c r="IP15" s="16">
        <v>2.2068368670000001E-2</v>
      </c>
      <c r="IQ15" s="16">
        <v>2.2068368670000001E-2</v>
      </c>
      <c r="IR15" s="16">
        <v>2.2068368670000001E-2</v>
      </c>
      <c r="IS15" s="16">
        <v>2.2068368670000001E-2</v>
      </c>
      <c r="IT15" s="16">
        <v>1.687454145E-3</v>
      </c>
      <c r="IU15" s="16">
        <v>1.687454145E-3</v>
      </c>
      <c r="IV15" s="16">
        <v>1.687454145E-3</v>
      </c>
      <c r="IW15" s="16">
        <v>1.687454145E-3</v>
      </c>
      <c r="IX15" s="16">
        <v>1.687454145E-3</v>
      </c>
      <c r="IY15" s="16">
        <v>1.687454145E-3</v>
      </c>
      <c r="IZ15" s="16">
        <v>1.687454145E-3</v>
      </c>
      <c r="JA15" s="16">
        <v>1.687454145E-3</v>
      </c>
      <c r="JB15" s="16">
        <v>1.687454145E-3</v>
      </c>
      <c r="JC15" s="16">
        <v>1.687454145E-3</v>
      </c>
      <c r="JD15" s="16">
        <v>1.687454145E-3</v>
      </c>
      <c r="JE15" s="16">
        <v>1.687454145E-3</v>
      </c>
    </row>
    <row r="16" spans="1:265" ht="25.5" thickBot="1">
      <c r="A16" s="12" t="s">
        <v>6641</v>
      </c>
      <c r="B16" s="15" t="e">
        <v>#DIV/0!</v>
      </c>
      <c r="C16" s="15" t="e">
        <v>#DIV/0!</v>
      </c>
      <c r="D16" s="15" t="e">
        <v>#DIV/0!</v>
      </c>
      <c r="E16" s="15" t="e">
        <v>#DIV/0!</v>
      </c>
      <c r="F16" s="15" t="e">
        <v>#DIV/0!</v>
      </c>
      <c r="G16" s="15" t="e">
        <v>#DIV/0!</v>
      </c>
      <c r="H16" s="15" t="e">
        <v>#DIV/0!</v>
      </c>
      <c r="I16" s="15" t="e">
        <v>#DIV/0!</v>
      </c>
      <c r="J16" s="15" t="e">
        <v>#DIV/0!</v>
      </c>
      <c r="K16" s="15" t="e">
        <v>#DIV/0!</v>
      </c>
      <c r="L16" s="15" t="e">
        <v>#DIV/0!</v>
      </c>
      <c r="M16" s="15" t="e">
        <v>#DIV/0!</v>
      </c>
      <c r="N16" s="15" t="e">
        <v>#DIV/0!</v>
      </c>
      <c r="O16" s="15" t="e">
        <v>#DIV/0!</v>
      </c>
      <c r="P16" s="15" t="e">
        <v>#DIV/0!</v>
      </c>
      <c r="Q16" s="15" t="e">
        <v>#DIV/0!</v>
      </c>
      <c r="R16" s="15" t="e">
        <v>#DIV/0!</v>
      </c>
      <c r="S16" s="15" t="e">
        <v>#DIV/0!</v>
      </c>
      <c r="T16" s="15" t="e">
        <v>#DIV/0!</v>
      </c>
      <c r="U16" s="15" t="e">
        <v>#DIV/0!</v>
      </c>
      <c r="V16" s="15" t="e">
        <v>#DIV/0!</v>
      </c>
      <c r="W16" s="15" t="e">
        <v>#DIV/0!</v>
      </c>
      <c r="X16" s="15" t="e">
        <v>#DIV/0!</v>
      </c>
      <c r="Y16" s="15" t="e">
        <v>#DIV/0!</v>
      </c>
      <c r="Z16" s="16">
        <v>7.793205787E-3</v>
      </c>
      <c r="AA16" s="16">
        <v>7.793205787E-3</v>
      </c>
      <c r="AB16" s="16">
        <v>7.793205787E-3</v>
      </c>
      <c r="AC16" s="16">
        <v>7.793205787E-3</v>
      </c>
      <c r="AD16" s="16">
        <v>7.793205787E-3</v>
      </c>
      <c r="AE16" s="16">
        <v>7.793205787E-3</v>
      </c>
      <c r="AF16" s="16">
        <v>7.793205787E-3</v>
      </c>
      <c r="AG16" s="16">
        <v>7.793205787E-3</v>
      </c>
      <c r="AH16" s="16">
        <v>7.793205787E-3</v>
      </c>
      <c r="AI16" s="16">
        <v>7.793205787E-3</v>
      </c>
      <c r="AJ16" s="16">
        <v>7.793205787E-3</v>
      </c>
      <c r="AK16" s="16">
        <v>7.793205787E-3</v>
      </c>
      <c r="AL16" s="16">
        <v>1.3215345490000001E-2</v>
      </c>
      <c r="AM16" s="16">
        <v>1.3215345490000001E-2</v>
      </c>
      <c r="AN16" s="16">
        <v>1.3215345490000001E-2</v>
      </c>
      <c r="AO16" s="16">
        <v>1.3215345490000001E-2</v>
      </c>
      <c r="AP16" s="16">
        <v>1.3215345490000001E-2</v>
      </c>
      <c r="AQ16" s="16">
        <v>1.3215345490000001E-2</v>
      </c>
      <c r="AR16" s="16">
        <v>1.3215345490000001E-2</v>
      </c>
      <c r="AS16" s="16">
        <v>1.3215345490000001E-2</v>
      </c>
      <c r="AT16" s="16">
        <v>1.3215345490000001E-2</v>
      </c>
      <c r="AU16" s="16">
        <v>1.3215345490000001E-2</v>
      </c>
      <c r="AV16" s="16">
        <v>1.3215345490000001E-2</v>
      </c>
      <c r="AW16" s="16">
        <v>1.3215345490000001E-2</v>
      </c>
      <c r="AX16" s="16">
        <v>1.215458564E-2</v>
      </c>
      <c r="AY16" s="16">
        <v>1.215458564E-2</v>
      </c>
      <c r="AZ16" s="16">
        <v>1.215458564E-2</v>
      </c>
      <c r="BA16" s="16">
        <v>1.215458564E-2</v>
      </c>
      <c r="BB16" s="16">
        <v>1.215458564E-2</v>
      </c>
      <c r="BC16" s="16">
        <v>1.215458564E-2</v>
      </c>
      <c r="BD16" s="16">
        <v>1.215458564E-2</v>
      </c>
      <c r="BE16" s="16">
        <v>1.215458564E-2</v>
      </c>
      <c r="BF16" s="16">
        <v>1.215458564E-2</v>
      </c>
      <c r="BG16" s="16">
        <v>1.215458564E-2</v>
      </c>
      <c r="BH16" s="16">
        <v>1.215458564E-2</v>
      </c>
      <c r="BI16" s="16">
        <v>1.215458564E-2</v>
      </c>
      <c r="BJ16" s="16">
        <v>2.1019076099999999E-2</v>
      </c>
      <c r="BK16" s="16">
        <v>2.1019076099999999E-2</v>
      </c>
      <c r="BL16" s="16">
        <v>2.1019076099999999E-2</v>
      </c>
      <c r="BM16" s="16">
        <v>2.1019076099999999E-2</v>
      </c>
      <c r="BN16" s="16">
        <v>2.1019076099999999E-2</v>
      </c>
      <c r="BO16" s="16">
        <v>2.1019076099999999E-2</v>
      </c>
      <c r="BP16" s="16">
        <v>2.1019076099999999E-2</v>
      </c>
      <c r="BQ16" s="16">
        <v>2.1019076099999999E-2</v>
      </c>
      <c r="BR16" s="16">
        <v>2.1019076099999999E-2</v>
      </c>
      <c r="BS16" s="16">
        <v>2.1019076099999999E-2</v>
      </c>
      <c r="BT16" s="16">
        <v>2.1019076099999999E-2</v>
      </c>
      <c r="BU16" s="16">
        <v>2.1019076099999999E-2</v>
      </c>
      <c r="BV16" s="16">
        <v>7.4988291150000002E-3</v>
      </c>
      <c r="BW16" s="16">
        <v>7.4988291150000002E-3</v>
      </c>
      <c r="BX16" s="16">
        <v>7.4988291150000002E-3</v>
      </c>
      <c r="BY16" s="16">
        <v>7.4988291150000002E-3</v>
      </c>
      <c r="BZ16" s="16">
        <v>7.4988291150000002E-3</v>
      </c>
      <c r="CA16" s="16">
        <v>7.4988291150000002E-3</v>
      </c>
      <c r="CB16" s="16">
        <v>7.4988291150000002E-3</v>
      </c>
      <c r="CC16" s="16">
        <v>7.4988291150000002E-3</v>
      </c>
      <c r="CD16" s="16">
        <v>7.4988291150000002E-3</v>
      </c>
      <c r="CE16" s="16">
        <v>7.4988291150000002E-3</v>
      </c>
      <c r="CF16" s="16">
        <v>7.4988291150000002E-3</v>
      </c>
      <c r="CG16" s="16">
        <v>7.4988291150000002E-3</v>
      </c>
      <c r="CH16" s="16" t="s">
        <v>6858</v>
      </c>
      <c r="CI16" s="16" t="s">
        <v>6858</v>
      </c>
      <c r="CJ16" s="16" t="s">
        <v>6858</v>
      </c>
      <c r="CK16" s="16" t="s">
        <v>6858</v>
      </c>
      <c r="CL16" s="16" t="s">
        <v>6858</v>
      </c>
      <c r="CM16" s="16" t="s">
        <v>6858</v>
      </c>
      <c r="CN16" s="16" t="s">
        <v>6858</v>
      </c>
      <c r="CO16" s="16" t="s">
        <v>6858</v>
      </c>
      <c r="CP16" s="16" t="s">
        <v>6858</v>
      </c>
      <c r="CQ16" s="16" t="s">
        <v>6858</v>
      </c>
      <c r="CR16" s="16" t="s">
        <v>6858</v>
      </c>
      <c r="CS16" s="16" t="s">
        <v>6858</v>
      </c>
      <c r="CT16" s="16" t="s">
        <v>6859</v>
      </c>
      <c r="CU16" s="16" t="s">
        <v>6859</v>
      </c>
      <c r="CV16" s="16" t="s">
        <v>6859</v>
      </c>
      <c r="CW16" s="16" t="s">
        <v>6859</v>
      </c>
      <c r="CX16" s="16" t="s">
        <v>6859</v>
      </c>
      <c r="CY16" s="16" t="s">
        <v>6859</v>
      </c>
      <c r="CZ16" s="16" t="s">
        <v>6859</v>
      </c>
      <c r="DA16" s="16" t="s">
        <v>6859</v>
      </c>
      <c r="DB16" s="16" t="s">
        <v>6859</v>
      </c>
      <c r="DC16" s="16" t="s">
        <v>6859</v>
      </c>
      <c r="DD16" s="16" t="s">
        <v>6859</v>
      </c>
      <c r="DE16" s="16" t="s">
        <v>6859</v>
      </c>
      <c r="DF16" s="16">
        <v>8.2326706219999993E-3</v>
      </c>
      <c r="DG16" s="16">
        <v>8.2326706219999993E-3</v>
      </c>
      <c r="DH16" s="16">
        <v>8.2326706219999993E-3</v>
      </c>
      <c r="DI16" s="16">
        <v>8.2326706219999993E-3</v>
      </c>
      <c r="DJ16" s="16">
        <v>8.2326706219999993E-3</v>
      </c>
      <c r="DK16" s="16">
        <v>8.2326706219999993E-3</v>
      </c>
      <c r="DL16" s="16">
        <v>8.2326706219999993E-3</v>
      </c>
      <c r="DM16" s="16">
        <v>8.2326706219999993E-3</v>
      </c>
      <c r="DN16" s="16">
        <v>8.2326706219999993E-3</v>
      </c>
      <c r="DO16" s="16">
        <v>8.2326706219999993E-3</v>
      </c>
      <c r="DP16" s="16">
        <v>8.2326706219999993E-3</v>
      </c>
      <c r="DQ16" s="16">
        <v>8.2326706219999993E-3</v>
      </c>
      <c r="DR16" s="16">
        <v>8.2896265920000007E-3</v>
      </c>
      <c r="DS16" s="16">
        <v>8.2896265920000007E-3</v>
      </c>
      <c r="DT16" s="16">
        <v>8.2896265920000007E-3</v>
      </c>
      <c r="DU16" s="16">
        <v>8.2896265920000007E-3</v>
      </c>
      <c r="DV16" s="16">
        <v>8.2896265920000007E-3</v>
      </c>
      <c r="DW16" s="16">
        <v>8.2896265920000007E-3</v>
      </c>
      <c r="DX16" s="16">
        <v>8.2896265920000007E-3</v>
      </c>
      <c r="DY16" s="16">
        <v>8.2896265920000007E-3</v>
      </c>
      <c r="DZ16" s="16">
        <v>8.2896265920000007E-3</v>
      </c>
      <c r="EA16" s="16">
        <v>8.2896265920000007E-3</v>
      </c>
      <c r="EB16" s="16">
        <v>8.2896265920000007E-3</v>
      </c>
      <c r="EC16" s="16">
        <v>8.2896265920000007E-3</v>
      </c>
      <c r="ED16" s="16">
        <v>3.8003452160000001E-3</v>
      </c>
      <c r="EE16" s="16">
        <v>3.8003452160000001E-3</v>
      </c>
      <c r="EF16" s="16">
        <v>3.8003452160000001E-3</v>
      </c>
      <c r="EG16" s="16">
        <v>3.8003452160000001E-3</v>
      </c>
      <c r="EH16" s="16">
        <v>3.8003452160000001E-3</v>
      </c>
      <c r="EI16" s="16">
        <v>3.8003452160000001E-3</v>
      </c>
      <c r="EJ16" s="16">
        <v>3.8003452160000001E-3</v>
      </c>
      <c r="EK16" s="16">
        <v>3.8003452160000001E-3</v>
      </c>
      <c r="EL16" s="16">
        <v>3.8003452160000001E-3</v>
      </c>
      <c r="EM16" s="16">
        <v>3.8003452160000001E-3</v>
      </c>
      <c r="EN16" s="16">
        <v>3.8003452160000001E-3</v>
      </c>
      <c r="EO16" s="16">
        <v>3.8003452160000001E-3</v>
      </c>
      <c r="EP16" s="16">
        <v>1.8039558689999999E-2</v>
      </c>
      <c r="EQ16" s="16">
        <v>1.8039558689999999E-2</v>
      </c>
      <c r="ER16" s="16">
        <v>1.8039558689999999E-2</v>
      </c>
      <c r="ES16" s="16">
        <v>1.8039558689999999E-2</v>
      </c>
      <c r="ET16" s="16">
        <v>1.8039558689999999E-2</v>
      </c>
      <c r="EU16" s="16">
        <v>1.8039558689999999E-2</v>
      </c>
      <c r="EV16" s="16">
        <v>1.8039558689999999E-2</v>
      </c>
      <c r="EW16" s="16">
        <v>1.8039558689999999E-2</v>
      </c>
      <c r="EX16" s="16">
        <v>1.8039558689999999E-2</v>
      </c>
      <c r="EY16" s="16">
        <v>1.8039558689999999E-2</v>
      </c>
      <c r="EZ16" s="16">
        <v>1.8039558689999999E-2</v>
      </c>
      <c r="FA16" s="16">
        <v>1.8039558689999999E-2</v>
      </c>
      <c r="FB16" s="16">
        <v>2.0197511460000001E-2</v>
      </c>
      <c r="FC16" s="16">
        <v>2.0197511460000001E-2</v>
      </c>
      <c r="FD16" s="16">
        <v>2.0197511460000001E-2</v>
      </c>
      <c r="FE16" s="16">
        <v>2.0197511460000001E-2</v>
      </c>
      <c r="FF16" s="16">
        <v>2.0197511460000001E-2</v>
      </c>
      <c r="FG16" s="16">
        <v>2.0197511460000001E-2</v>
      </c>
      <c r="FH16" s="16">
        <v>2.0197511460000001E-2</v>
      </c>
      <c r="FI16" s="16">
        <v>2.0197511460000001E-2</v>
      </c>
      <c r="FJ16" s="16">
        <v>2.0197511460000001E-2</v>
      </c>
      <c r="FK16" s="16">
        <v>2.0197511460000001E-2</v>
      </c>
      <c r="FL16" s="16">
        <v>2.0197511460000001E-2</v>
      </c>
      <c r="FM16" s="16">
        <v>2.0197511460000001E-2</v>
      </c>
      <c r="FN16" s="16">
        <v>1.3668285049999999E-2</v>
      </c>
      <c r="FO16" s="16">
        <v>1.3668285049999999E-2</v>
      </c>
      <c r="FP16" s="16">
        <v>1.3668285049999999E-2</v>
      </c>
      <c r="FQ16" s="16">
        <v>1.3668285049999999E-2</v>
      </c>
      <c r="FR16" s="16">
        <v>1.3668285049999999E-2</v>
      </c>
      <c r="FS16" s="16">
        <v>1.3668285049999999E-2</v>
      </c>
      <c r="FT16" s="16">
        <v>1.3668285049999999E-2</v>
      </c>
      <c r="FU16" s="16">
        <v>1.3668285049999999E-2</v>
      </c>
      <c r="FV16" s="16">
        <v>1.3668285049999999E-2</v>
      </c>
      <c r="FW16" s="16">
        <v>1.3668285049999999E-2</v>
      </c>
      <c r="FX16" s="16">
        <v>1.3668285049999999E-2</v>
      </c>
      <c r="FY16" s="16">
        <v>1.3668285049999999E-2</v>
      </c>
      <c r="FZ16" s="16">
        <v>2.9955571739999999E-2</v>
      </c>
      <c r="GA16" s="16">
        <v>2.9955571739999999E-2</v>
      </c>
      <c r="GB16" s="16">
        <v>2.9955571739999999E-2</v>
      </c>
      <c r="GC16" s="16">
        <v>2.9955571739999999E-2</v>
      </c>
      <c r="GD16" s="16">
        <v>2.9955571739999999E-2</v>
      </c>
      <c r="GE16" s="16">
        <v>2.9955571739999999E-2</v>
      </c>
      <c r="GF16" s="16">
        <v>2.9955571739999999E-2</v>
      </c>
      <c r="GG16" s="16">
        <v>2.9955571739999999E-2</v>
      </c>
      <c r="GH16" s="16">
        <v>2.9955571739999999E-2</v>
      </c>
      <c r="GI16" s="16">
        <v>2.9955571739999999E-2</v>
      </c>
      <c r="GJ16" s="16">
        <v>2.9955571739999999E-2</v>
      </c>
      <c r="GK16" s="16">
        <v>2.9955571739999999E-2</v>
      </c>
      <c r="GL16" s="16">
        <v>1.216737589E-2</v>
      </c>
      <c r="GM16" s="16">
        <v>1.216737589E-2</v>
      </c>
      <c r="GN16" s="16">
        <v>1.216737589E-2</v>
      </c>
      <c r="GO16" s="16">
        <v>1.216737589E-2</v>
      </c>
      <c r="GP16" s="16">
        <v>1.216737589E-2</v>
      </c>
      <c r="GQ16" s="16">
        <v>1.216737589E-2</v>
      </c>
      <c r="GR16" s="16">
        <v>1.216737589E-2</v>
      </c>
      <c r="GS16" s="16">
        <v>1.216737589E-2</v>
      </c>
      <c r="GT16" s="16">
        <v>1.216737589E-2</v>
      </c>
      <c r="GU16" s="16">
        <v>1.216737589E-2</v>
      </c>
      <c r="GV16" s="16">
        <v>1.216737589E-2</v>
      </c>
      <c r="GW16" s="16">
        <v>1.216737589E-2</v>
      </c>
      <c r="GX16" s="16">
        <v>6.1522395930000001E-3</v>
      </c>
      <c r="GY16" s="16">
        <v>6.1522395930000001E-3</v>
      </c>
      <c r="GZ16" s="16">
        <v>6.1522395930000001E-3</v>
      </c>
      <c r="HA16" s="16">
        <v>6.1522395930000001E-3</v>
      </c>
      <c r="HB16" s="16">
        <v>6.1522395930000001E-3</v>
      </c>
      <c r="HC16" s="16">
        <v>6.1522395930000001E-3</v>
      </c>
      <c r="HD16" s="16">
        <v>6.1522395930000001E-3</v>
      </c>
      <c r="HE16" s="16">
        <v>6.1522395930000001E-3</v>
      </c>
      <c r="HF16" s="16">
        <v>6.1522395930000001E-3</v>
      </c>
      <c r="HG16" s="16">
        <v>6.1522395930000001E-3</v>
      </c>
      <c r="HH16" s="16">
        <v>6.1522395930000001E-3</v>
      </c>
      <c r="HI16" s="16">
        <v>6.1522395930000001E-3</v>
      </c>
      <c r="HJ16" s="16">
        <v>1.6088131209999999E-2</v>
      </c>
      <c r="HK16" s="16">
        <v>1.6088131209999999E-2</v>
      </c>
      <c r="HL16" s="16">
        <v>1.6088131209999999E-2</v>
      </c>
      <c r="HM16" s="16">
        <v>1.6088131209999999E-2</v>
      </c>
      <c r="HN16" s="16">
        <v>1.6088131209999999E-2</v>
      </c>
      <c r="HO16" s="16">
        <v>1.6088131209999999E-2</v>
      </c>
      <c r="HP16" s="16">
        <v>1.6088131209999999E-2</v>
      </c>
      <c r="HQ16" s="16">
        <v>1.6088131209999999E-2</v>
      </c>
      <c r="HR16" s="16">
        <v>1.6088131209999999E-2</v>
      </c>
      <c r="HS16" s="16">
        <v>1.6088131209999999E-2</v>
      </c>
      <c r="HT16" s="16">
        <v>1.6088131209999999E-2</v>
      </c>
      <c r="HU16" s="16">
        <v>1.6088131209999999E-2</v>
      </c>
      <c r="HV16" s="16">
        <v>3.3817185019999999E-3</v>
      </c>
      <c r="HW16" s="16">
        <v>3.3817185019999999E-3</v>
      </c>
      <c r="HX16" s="16">
        <v>3.3817185019999999E-3</v>
      </c>
      <c r="HY16" s="16">
        <v>3.3817185019999999E-3</v>
      </c>
      <c r="HZ16" s="16">
        <v>3.3817185019999999E-3</v>
      </c>
      <c r="IA16" s="16">
        <v>3.3817185019999999E-3</v>
      </c>
      <c r="IB16" s="16">
        <v>3.3817185019999999E-3</v>
      </c>
      <c r="IC16" s="16">
        <v>3.3817185019999999E-3</v>
      </c>
      <c r="ID16" s="16">
        <v>3.3817185019999999E-3</v>
      </c>
      <c r="IE16" s="16">
        <v>3.3817185019999999E-3</v>
      </c>
      <c r="IF16" s="16">
        <v>3.3817185019999999E-3</v>
      </c>
      <c r="IG16" s="16">
        <v>3.3817185019999999E-3</v>
      </c>
      <c r="IH16" s="16" t="s">
        <v>6860</v>
      </c>
      <c r="II16" s="16" t="s">
        <v>6860</v>
      </c>
      <c r="IJ16" s="16" t="s">
        <v>6860</v>
      </c>
      <c r="IK16" s="16" t="s">
        <v>6860</v>
      </c>
      <c r="IL16" s="16" t="s">
        <v>6860</v>
      </c>
      <c r="IM16" s="16" t="s">
        <v>6860</v>
      </c>
      <c r="IN16" s="16" t="s">
        <v>6860</v>
      </c>
      <c r="IO16" s="16" t="s">
        <v>6860</v>
      </c>
      <c r="IP16" s="16" t="s">
        <v>6860</v>
      </c>
      <c r="IQ16" s="16" t="s">
        <v>6860</v>
      </c>
      <c r="IR16" s="16" t="s">
        <v>6860</v>
      </c>
      <c r="IS16" s="16" t="s">
        <v>6860</v>
      </c>
      <c r="IT16" s="16">
        <v>5.7716260919999998E-3</v>
      </c>
      <c r="IU16" s="16">
        <v>5.7716260919999998E-3</v>
      </c>
      <c r="IV16" s="16">
        <v>5.7716260919999998E-3</v>
      </c>
      <c r="IW16" s="16">
        <v>5.7716260919999998E-3</v>
      </c>
      <c r="IX16" s="16">
        <v>5.7716260919999998E-3</v>
      </c>
      <c r="IY16" s="16">
        <v>5.7716260919999998E-3</v>
      </c>
      <c r="IZ16" s="16">
        <v>5.7716260919999998E-3</v>
      </c>
      <c r="JA16" s="16">
        <v>5.7716260919999998E-3</v>
      </c>
      <c r="JB16" s="16">
        <v>5.7716260919999998E-3</v>
      </c>
      <c r="JC16" s="16">
        <v>5.7716260919999998E-3</v>
      </c>
      <c r="JD16" s="16">
        <v>5.7716260919999998E-3</v>
      </c>
      <c r="JE16" s="16">
        <v>5.7716260919999998E-3</v>
      </c>
    </row>
    <row r="17" spans="1:265" ht="25.5" thickBot="1">
      <c r="A17" s="12" t="s">
        <v>6627</v>
      </c>
      <c r="B17" s="15" t="e">
        <v>#DIV/0!</v>
      </c>
      <c r="C17" s="15" t="e">
        <v>#DIV/0!</v>
      </c>
      <c r="D17" s="15" t="e">
        <v>#DIV/0!</v>
      </c>
      <c r="E17" s="15" t="e">
        <v>#DIV/0!</v>
      </c>
      <c r="F17" s="15" t="e">
        <v>#DIV/0!</v>
      </c>
      <c r="G17" s="15" t="e">
        <v>#DIV/0!</v>
      </c>
      <c r="H17" s="15" t="e">
        <v>#DIV/0!</v>
      </c>
      <c r="I17" s="15" t="e">
        <v>#DIV/0!</v>
      </c>
      <c r="J17" s="15" t="e">
        <v>#DIV/0!</v>
      </c>
      <c r="K17" s="15" t="e">
        <v>#DIV/0!</v>
      </c>
      <c r="L17" s="15" t="e">
        <v>#DIV/0!</v>
      </c>
      <c r="M17" s="15" t="e">
        <v>#DIV/0!</v>
      </c>
      <c r="N17" s="15" t="e">
        <v>#DIV/0!</v>
      </c>
      <c r="O17" s="15" t="e">
        <v>#DIV/0!</v>
      </c>
      <c r="P17" s="15" t="e">
        <v>#DIV/0!</v>
      </c>
      <c r="Q17" s="15" t="e">
        <v>#DIV/0!</v>
      </c>
      <c r="R17" s="15" t="e">
        <v>#DIV/0!</v>
      </c>
      <c r="S17" s="15" t="e">
        <v>#DIV/0!</v>
      </c>
      <c r="T17" s="15" t="e">
        <v>#DIV/0!</v>
      </c>
      <c r="U17" s="15" t="e">
        <v>#DIV/0!</v>
      </c>
      <c r="V17" s="15" t="e">
        <v>#DIV/0!</v>
      </c>
      <c r="W17" s="15" t="e">
        <v>#DIV/0!</v>
      </c>
      <c r="X17" s="15" t="e">
        <v>#DIV/0!</v>
      </c>
      <c r="Y17" s="15" t="e">
        <v>#DIV/0!</v>
      </c>
      <c r="Z17" s="16">
        <v>5.3203991160000004E-3</v>
      </c>
      <c r="AA17" s="16">
        <v>5.3203991160000004E-3</v>
      </c>
      <c r="AB17" s="16">
        <v>5.3203991160000004E-3</v>
      </c>
      <c r="AC17" s="16">
        <v>5.3203991160000004E-3</v>
      </c>
      <c r="AD17" s="16">
        <v>5.3203991160000004E-3</v>
      </c>
      <c r="AE17" s="16">
        <v>5.3203991160000004E-3</v>
      </c>
      <c r="AF17" s="16">
        <v>5.3203991160000004E-3</v>
      </c>
      <c r="AG17" s="16">
        <v>5.3203991160000004E-3</v>
      </c>
      <c r="AH17" s="16">
        <v>5.3203991160000004E-3</v>
      </c>
      <c r="AI17" s="16">
        <v>5.3203991160000004E-3</v>
      </c>
      <c r="AJ17" s="16">
        <v>5.3203991160000004E-3</v>
      </c>
      <c r="AK17" s="16">
        <v>5.3203991160000004E-3</v>
      </c>
      <c r="AL17" s="16">
        <v>1.01140759E-2</v>
      </c>
      <c r="AM17" s="16">
        <v>1.01140759E-2</v>
      </c>
      <c r="AN17" s="16">
        <v>1.01140759E-2</v>
      </c>
      <c r="AO17" s="16">
        <v>1.01140759E-2</v>
      </c>
      <c r="AP17" s="16">
        <v>1.01140759E-2</v>
      </c>
      <c r="AQ17" s="16">
        <v>1.01140759E-2</v>
      </c>
      <c r="AR17" s="16">
        <v>1.01140759E-2</v>
      </c>
      <c r="AS17" s="16">
        <v>1.01140759E-2</v>
      </c>
      <c r="AT17" s="16">
        <v>1.01140759E-2</v>
      </c>
      <c r="AU17" s="16">
        <v>1.01140759E-2</v>
      </c>
      <c r="AV17" s="16">
        <v>1.01140759E-2</v>
      </c>
      <c r="AW17" s="16">
        <v>1.01140759E-2</v>
      </c>
      <c r="AX17" s="16">
        <v>6.8506859129999998E-3</v>
      </c>
      <c r="AY17" s="16">
        <v>6.8506859129999998E-3</v>
      </c>
      <c r="AZ17" s="16">
        <v>6.8506859129999998E-3</v>
      </c>
      <c r="BA17" s="16">
        <v>6.8506859129999998E-3</v>
      </c>
      <c r="BB17" s="16">
        <v>6.8506859129999998E-3</v>
      </c>
      <c r="BC17" s="16">
        <v>6.8506859129999998E-3</v>
      </c>
      <c r="BD17" s="16">
        <v>6.8506859129999998E-3</v>
      </c>
      <c r="BE17" s="16">
        <v>6.8506859129999998E-3</v>
      </c>
      <c r="BF17" s="16">
        <v>6.8506859129999998E-3</v>
      </c>
      <c r="BG17" s="16">
        <v>6.8506859129999998E-3</v>
      </c>
      <c r="BH17" s="16">
        <v>6.8506859129999998E-3</v>
      </c>
      <c r="BI17" s="16">
        <v>6.8506859129999998E-3</v>
      </c>
      <c r="BJ17" s="16" t="s">
        <v>6861</v>
      </c>
      <c r="BK17" s="16" t="s">
        <v>6861</v>
      </c>
      <c r="BL17" s="16" t="s">
        <v>6861</v>
      </c>
      <c r="BM17" s="16" t="s">
        <v>6861</v>
      </c>
      <c r="BN17" s="16" t="s">
        <v>6861</v>
      </c>
      <c r="BO17" s="16" t="s">
        <v>6861</v>
      </c>
      <c r="BP17" s="16" t="s">
        <v>6861</v>
      </c>
      <c r="BQ17" s="16" t="s">
        <v>6861</v>
      </c>
      <c r="BR17" s="16" t="s">
        <v>6861</v>
      </c>
      <c r="BS17" s="16" t="s">
        <v>6861</v>
      </c>
      <c r="BT17" s="16" t="s">
        <v>6861</v>
      </c>
      <c r="BU17" s="16" t="s">
        <v>6861</v>
      </c>
      <c r="BV17" s="16" t="s">
        <v>6862</v>
      </c>
      <c r="BW17" s="16" t="s">
        <v>6862</v>
      </c>
      <c r="BX17" s="16" t="s">
        <v>6862</v>
      </c>
      <c r="BY17" s="16" t="s">
        <v>6862</v>
      </c>
      <c r="BZ17" s="16" t="s">
        <v>6862</v>
      </c>
      <c r="CA17" s="16" t="s">
        <v>6862</v>
      </c>
      <c r="CB17" s="16" t="s">
        <v>6862</v>
      </c>
      <c r="CC17" s="16" t="s">
        <v>6862</v>
      </c>
      <c r="CD17" s="16" t="s">
        <v>6862</v>
      </c>
      <c r="CE17" s="16" t="s">
        <v>6862</v>
      </c>
      <c r="CF17" s="16" t="s">
        <v>6862</v>
      </c>
      <c r="CG17" s="16" t="s">
        <v>6862</v>
      </c>
      <c r="CH17" s="16">
        <v>5.2679167919999999E-2</v>
      </c>
      <c r="CI17" s="16">
        <v>5.2679167919999999E-2</v>
      </c>
      <c r="CJ17" s="16">
        <v>5.2679167919999999E-2</v>
      </c>
      <c r="CK17" s="16">
        <v>5.2679167919999999E-2</v>
      </c>
      <c r="CL17" s="16">
        <v>5.2679167919999999E-2</v>
      </c>
      <c r="CM17" s="16">
        <v>5.2679167919999999E-2</v>
      </c>
      <c r="CN17" s="16">
        <v>5.2679167919999999E-2</v>
      </c>
      <c r="CO17" s="16">
        <v>5.2679167919999999E-2</v>
      </c>
      <c r="CP17" s="16">
        <v>5.2679167919999999E-2</v>
      </c>
      <c r="CQ17" s="16">
        <v>5.2679167919999999E-2</v>
      </c>
      <c r="CR17" s="16">
        <v>5.2679167919999999E-2</v>
      </c>
      <c r="CS17" s="16">
        <v>5.2679167919999999E-2</v>
      </c>
      <c r="CT17" s="16">
        <v>4.6124338430000002E-2</v>
      </c>
      <c r="CU17" s="16">
        <v>4.6124338430000002E-2</v>
      </c>
      <c r="CV17" s="16">
        <v>4.6124338430000002E-2</v>
      </c>
      <c r="CW17" s="16">
        <v>4.6124338430000002E-2</v>
      </c>
      <c r="CX17" s="16">
        <v>4.6124338430000002E-2</v>
      </c>
      <c r="CY17" s="16">
        <v>4.6124338430000002E-2</v>
      </c>
      <c r="CZ17" s="16">
        <v>4.6124338430000002E-2</v>
      </c>
      <c r="DA17" s="16">
        <v>4.6124338430000002E-2</v>
      </c>
      <c r="DB17" s="16">
        <v>4.6124338430000002E-2</v>
      </c>
      <c r="DC17" s="16">
        <v>4.6124338430000002E-2</v>
      </c>
      <c r="DD17" s="16">
        <v>4.6124338430000002E-2</v>
      </c>
      <c r="DE17" s="16">
        <v>4.6124338430000002E-2</v>
      </c>
      <c r="DF17" s="16">
        <v>9.8657488680000002E-2</v>
      </c>
      <c r="DG17" s="16">
        <v>9.8657488680000002E-2</v>
      </c>
      <c r="DH17" s="16">
        <v>9.8657488680000002E-2</v>
      </c>
      <c r="DI17" s="16">
        <v>9.8657488680000002E-2</v>
      </c>
      <c r="DJ17" s="16">
        <v>9.8657488680000002E-2</v>
      </c>
      <c r="DK17" s="16">
        <v>9.8657488680000002E-2</v>
      </c>
      <c r="DL17" s="16">
        <v>9.8657488680000002E-2</v>
      </c>
      <c r="DM17" s="16">
        <v>9.8657488680000002E-2</v>
      </c>
      <c r="DN17" s="16">
        <v>9.8657488680000002E-2</v>
      </c>
      <c r="DO17" s="16">
        <v>9.8657488680000002E-2</v>
      </c>
      <c r="DP17" s="16">
        <v>9.8657488680000002E-2</v>
      </c>
      <c r="DQ17" s="16">
        <v>9.8657488680000002E-2</v>
      </c>
      <c r="DR17" s="16">
        <v>0.12836669580000001</v>
      </c>
      <c r="DS17" s="16">
        <v>0.12836669580000001</v>
      </c>
      <c r="DT17" s="16">
        <v>0.12836669580000001</v>
      </c>
      <c r="DU17" s="16">
        <v>0.12836669580000001</v>
      </c>
      <c r="DV17" s="16">
        <v>0.12836669580000001</v>
      </c>
      <c r="DW17" s="16">
        <v>0.12836669580000001</v>
      </c>
      <c r="DX17" s="16">
        <v>0.12836669580000001</v>
      </c>
      <c r="DY17" s="16">
        <v>0.12836669580000001</v>
      </c>
      <c r="DZ17" s="16">
        <v>0.12836669580000001</v>
      </c>
      <c r="EA17" s="16">
        <v>0.12836669580000001</v>
      </c>
      <c r="EB17" s="16">
        <v>0.12836669580000001</v>
      </c>
      <c r="EC17" s="16">
        <v>0.12836669580000001</v>
      </c>
      <c r="ED17" s="16">
        <v>0.11465878860000001</v>
      </c>
      <c r="EE17" s="16">
        <v>0.11465878860000001</v>
      </c>
      <c r="EF17" s="16">
        <v>0.11465878860000001</v>
      </c>
      <c r="EG17" s="16">
        <v>0.11465878860000001</v>
      </c>
      <c r="EH17" s="16">
        <v>0.11465878860000001</v>
      </c>
      <c r="EI17" s="16">
        <v>0.11465878860000001</v>
      </c>
      <c r="EJ17" s="16">
        <v>0.11465878860000001</v>
      </c>
      <c r="EK17" s="16">
        <v>0.11465878860000001</v>
      </c>
      <c r="EL17" s="16">
        <v>0.11465878860000001</v>
      </c>
      <c r="EM17" s="16">
        <v>0.11465878860000001</v>
      </c>
      <c r="EN17" s="16">
        <v>0.11465878860000001</v>
      </c>
      <c r="EO17" s="16">
        <v>0.11465878860000001</v>
      </c>
      <c r="EP17" s="16">
        <v>2.6867592499999999E-2</v>
      </c>
      <c r="EQ17" s="16">
        <v>2.6867592499999999E-2</v>
      </c>
      <c r="ER17" s="16">
        <v>2.6867592499999999E-2</v>
      </c>
      <c r="ES17" s="16">
        <v>2.6867592499999999E-2</v>
      </c>
      <c r="ET17" s="16">
        <v>2.6867592499999999E-2</v>
      </c>
      <c r="EU17" s="16">
        <v>2.6867592499999999E-2</v>
      </c>
      <c r="EV17" s="16">
        <v>2.6867592499999999E-2</v>
      </c>
      <c r="EW17" s="16">
        <v>2.6867592499999999E-2</v>
      </c>
      <c r="EX17" s="16">
        <v>2.6867592499999999E-2</v>
      </c>
      <c r="EY17" s="16">
        <v>2.6867592499999999E-2</v>
      </c>
      <c r="EZ17" s="16">
        <v>2.6867592499999999E-2</v>
      </c>
      <c r="FA17" s="16">
        <v>2.6867592499999999E-2</v>
      </c>
      <c r="FB17" s="16">
        <v>2.458309438E-2</v>
      </c>
      <c r="FC17" s="16">
        <v>2.458309438E-2</v>
      </c>
      <c r="FD17" s="16">
        <v>2.458309438E-2</v>
      </c>
      <c r="FE17" s="16">
        <v>2.458309438E-2</v>
      </c>
      <c r="FF17" s="16">
        <v>2.458309438E-2</v>
      </c>
      <c r="FG17" s="16">
        <v>2.458309438E-2</v>
      </c>
      <c r="FH17" s="16">
        <v>2.458309438E-2</v>
      </c>
      <c r="FI17" s="16">
        <v>2.458309438E-2</v>
      </c>
      <c r="FJ17" s="16">
        <v>2.458309438E-2</v>
      </c>
      <c r="FK17" s="16">
        <v>2.458309438E-2</v>
      </c>
      <c r="FL17" s="16">
        <v>2.458309438E-2</v>
      </c>
      <c r="FM17" s="16">
        <v>2.458309438E-2</v>
      </c>
      <c r="FN17" s="16">
        <v>2.7023038329999999E-2</v>
      </c>
      <c r="FO17" s="16">
        <v>2.7023038329999999E-2</v>
      </c>
      <c r="FP17" s="16">
        <v>2.7023038329999999E-2</v>
      </c>
      <c r="FQ17" s="16">
        <v>2.7023038329999999E-2</v>
      </c>
      <c r="FR17" s="16">
        <v>2.7023038329999999E-2</v>
      </c>
      <c r="FS17" s="16">
        <v>2.7023038329999999E-2</v>
      </c>
      <c r="FT17" s="16">
        <v>2.7023038329999999E-2</v>
      </c>
      <c r="FU17" s="16">
        <v>2.7023038329999999E-2</v>
      </c>
      <c r="FV17" s="16">
        <v>2.7023038329999999E-2</v>
      </c>
      <c r="FW17" s="16">
        <v>2.7023038329999999E-2</v>
      </c>
      <c r="FX17" s="16">
        <v>2.7023038329999999E-2</v>
      </c>
      <c r="FY17" s="16">
        <v>2.7023038329999999E-2</v>
      </c>
      <c r="FZ17" s="16">
        <v>3.0025360880000001E-2</v>
      </c>
      <c r="GA17" s="16">
        <v>3.0025360880000001E-2</v>
      </c>
      <c r="GB17" s="16">
        <v>3.0025360880000001E-2</v>
      </c>
      <c r="GC17" s="16">
        <v>3.0025360880000001E-2</v>
      </c>
      <c r="GD17" s="16">
        <v>3.0025360880000001E-2</v>
      </c>
      <c r="GE17" s="16">
        <v>3.0025360880000001E-2</v>
      </c>
      <c r="GF17" s="16">
        <v>3.0025360880000001E-2</v>
      </c>
      <c r="GG17" s="16">
        <v>3.0025360880000001E-2</v>
      </c>
      <c r="GH17" s="16">
        <v>3.0025360880000001E-2</v>
      </c>
      <c r="GI17" s="16">
        <v>3.0025360880000001E-2</v>
      </c>
      <c r="GJ17" s="16">
        <v>3.0025360880000001E-2</v>
      </c>
      <c r="GK17" s="16">
        <v>3.0025360880000001E-2</v>
      </c>
      <c r="GL17" s="16">
        <v>2.7395650309999998E-2</v>
      </c>
      <c r="GM17" s="16">
        <v>2.7395650309999998E-2</v>
      </c>
      <c r="GN17" s="16">
        <v>2.7395650309999998E-2</v>
      </c>
      <c r="GO17" s="16">
        <v>2.7395650309999998E-2</v>
      </c>
      <c r="GP17" s="16">
        <v>2.7395650309999998E-2</v>
      </c>
      <c r="GQ17" s="16">
        <v>2.7395650309999998E-2</v>
      </c>
      <c r="GR17" s="16">
        <v>2.7395650309999998E-2</v>
      </c>
      <c r="GS17" s="16">
        <v>2.7395650309999998E-2</v>
      </c>
      <c r="GT17" s="16">
        <v>2.7395650309999998E-2</v>
      </c>
      <c r="GU17" s="16">
        <v>2.7395650309999998E-2</v>
      </c>
      <c r="GV17" s="16">
        <v>2.7395650309999998E-2</v>
      </c>
      <c r="GW17" s="16">
        <v>2.7395650309999998E-2</v>
      </c>
      <c r="GX17" s="16">
        <v>2.8378454880000001E-2</v>
      </c>
      <c r="GY17" s="16">
        <v>2.8378454880000001E-2</v>
      </c>
      <c r="GZ17" s="16">
        <v>2.8378454880000001E-2</v>
      </c>
      <c r="HA17" s="16">
        <v>2.8378454880000001E-2</v>
      </c>
      <c r="HB17" s="16">
        <v>2.8378454880000001E-2</v>
      </c>
      <c r="HC17" s="16">
        <v>2.8378454880000001E-2</v>
      </c>
      <c r="HD17" s="16">
        <v>2.8378454880000001E-2</v>
      </c>
      <c r="HE17" s="16">
        <v>2.8378454880000001E-2</v>
      </c>
      <c r="HF17" s="16">
        <v>2.8378454880000001E-2</v>
      </c>
      <c r="HG17" s="16">
        <v>2.8378454880000001E-2</v>
      </c>
      <c r="HH17" s="16">
        <v>2.8378454880000001E-2</v>
      </c>
      <c r="HI17" s="16">
        <v>2.8378454880000001E-2</v>
      </c>
      <c r="HJ17" s="16">
        <v>2.5127285629999999E-2</v>
      </c>
      <c r="HK17" s="16">
        <v>2.5127285629999999E-2</v>
      </c>
      <c r="HL17" s="16">
        <v>2.5127285629999999E-2</v>
      </c>
      <c r="HM17" s="16">
        <v>2.5127285629999999E-2</v>
      </c>
      <c r="HN17" s="16">
        <v>2.5127285629999999E-2</v>
      </c>
      <c r="HO17" s="16">
        <v>2.5127285629999999E-2</v>
      </c>
      <c r="HP17" s="16">
        <v>2.5127285629999999E-2</v>
      </c>
      <c r="HQ17" s="16">
        <v>2.5127285629999999E-2</v>
      </c>
      <c r="HR17" s="16">
        <v>2.5127285629999999E-2</v>
      </c>
      <c r="HS17" s="16">
        <v>2.5127285629999999E-2</v>
      </c>
      <c r="HT17" s="16">
        <v>2.5127285629999999E-2</v>
      </c>
      <c r="HU17" s="16">
        <v>2.5127285629999999E-2</v>
      </c>
      <c r="HV17" s="16">
        <v>3.4741936930000002E-2</v>
      </c>
      <c r="HW17" s="16">
        <v>3.4741936930000002E-2</v>
      </c>
      <c r="HX17" s="16">
        <v>3.4741936930000002E-2</v>
      </c>
      <c r="HY17" s="16">
        <v>3.4741936930000002E-2</v>
      </c>
      <c r="HZ17" s="16">
        <v>3.4741936930000002E-2</v>
      </c>
      <c r="IA17" s="16">
        <v>3.4741936930000002E-2</v>
      </c>
      <c r="IB17" s="16">
        <v>3.4741936930000002E-2</v>
      </c>
      <c r="IC17" s="16">
        <v>3.4741936930000002E-2</v>
      </c>
      <c r="ID17" s="16">
        <v>3.4741936930000002E-2</v>
      </c>
      <c r="IE17" s="16">
        <v>3.4741936930000002E-2</v>
      </c>
      <c r="IF17" s="16">
        <v>3.4741936930000002E-2</v>
      </c>
      <c r="IG17" s="16">
        <v>3.4741936930000002E-2</v>
      </c>
      <c r="IH17" s="16">
        <v>3.5031669969999998E-2</v>
      </c>
      <c r="II17" s="16">
        <v>3.5031669969999998E-2</v>
      </c>
      <c r="IJ17" s="16">
        <v>3.5031669969999998E-2</v>
      </c>
      <c r="IK17" s="16">
        <v>3.5031669969999998E-2</v>
      </c>
      <c r="IL17" s="16">
        <v>3.5031669969999998E-2</v>
      </c>
      <c r="IM17" s="16">
        <v>3.5031669969999998E-2</v>
      </c>
      <c r="IN17" s="16">
        <v>3.5031669969999998E-2</v>
      </c>
      <c r="IO17" s="16">
        <v>3.5031669969999998E-2</v>
      </c>
      <c r="IP17" s="16">
        <v>3.5031669969999998E-2</v>
      </c>
      <c r="IQ17" s="16">
        <v>3.5031669969999998E-2</v>
      </c>
      <c r="IR17" s="16">
        <v>3.5031669969999998E-2</v>
      </c>
      <c r="IS17" s="16">
        <v>3.5031669969999998E-2</v>
      </c>
      <c r="IT17" s="16" t="s">
        <v>6863</v>
      </c>
      <c r="IU17" s="16" t="s">
        <v>6863</v>
      </c>
      <c r="IV17" s="16" t="s">
        <v>6863</v>
      </c>
      <c r="IW17" s="16" t="s">
        <v>6863</v>
      </c>
      <c r="IX17" s="16" t="s">
        <v>6863</v>
      </c>
      <c r="IY17" s="16" t="s">
        <v>6863</v>
      </c>
      <c r="IZ17" s="16" t="s">
        <v>6863</v>
      </c>
      <c r="JA17" s="16" t="s">
        <v>6863</v>
      </c>
      <c r="JB17" s="16" t="s">
        <v>6863</v>
      </c>
      <c r="JC17" s="16" t="s">
        <v>6863</v>
      </c>
      <c r="JD17" s="16" t="s">
        <v>6863</v>
      </c>
      <c r="JE17" s="16" t="s">
        <v>6863</v>
      </c>
    </row>
    <row r="18" spans="1:265" ht="25.5" thickBot="1">
      <c r="A18" s="12" t="s">
        <v>6700</v>
      </c>
      <c r="B18" s="15" t="e">
        <v>#DIV/0!</v>
      </c>
      <c r="C18" s="15" t="e">
        <v>#DIV/0!</v>
      </c>
      <c r="D18" s="15" t="e">
        <v>#DIV/0!</v>
      </c>
      <c r="E18" s="15" t="e">
        <v>#DIV/0!</v>
      </c>
      <c r="F18" s="15" t="e">
        <v>#DIV/0!</v>
      </c>
      <c r="G18" s="15" t="e">
        <v>#DIV/0!</v>
      </c>
      <c r="H18" s="15" t="e">
        <v>#DIV/0!</v>
      </c>
      <c r="I18" s="15" t="e">
        <v>#DIV/0!</v>
      </c>
      <c r="J18" s="15" t="e">
        <v>#DIV/0!</v>
      </c>
      <c r="K18" s="15" t="e">
        <v>#DIV/0!</v>
      </c>
      <c r="L18" s="15" t="e">
        <v>#DIV/0!</v>
      </c>
      <c r="M18" s="15" t="e">
        <v>#DIV/0!</v>
      </c>
      <c r="N18" s="15" t="e">
        <v>#DIV/0!</v>
      </c>
      <c r="O18" s="15" t="e">
        <v>#DIV/0!</v>
      </c>
      <c r="P18" s="15" t="e">
        <v>#DIV/0!</v>
      </c>
      <c r="Q18" s="15" t="e">
        <v>#DIV/0!</v>
      </c>
      <c r="R18" s="15" t="e">
        <v>#DIV/0!</v>
      </c>
      <c r="S18" s="15" t="e">
        <v>#DIV/0!</v>
      </c>
      <c r="T18" s="15" t="e">
        <v>#DIV/0!</v>
      </c>
      <c r="U18" s="15" t="e">
        <v>#DIV/0!</v>
      </c>
      <c r="V18" s="15" t="e">
        <v>#DIV/0!</v>
      </c>
      <c r="W18" s="15" t="e">
        <v>#DIV/0!</v>
      </c>
      <c r="X18" s="15" t="e">
        <v>#DIV/0!</v>
      </c>
      <c r="Y18" s="15" t="e">
        <v>#DIV/0!</v>
      </c>
      <c r="Z18" s="15" t="e">
        <v>#DIV/0!</v>
      </c>
      <c r="AA18" s="15" t="e">
        <v>#DIV/0!</v>
      </c>
      <c r="AB18" s="15" t="e">
        <v>#DIV/0!</v>
      </c>
      <c r="AC18" s="15" t="e">
        <v>#DIV/0!</v>
      </c>
      <c r="AD18" s="15" t="e">
        <v>#DIV/0!</v>
      </c>
      <c r="AE18" s="15" t="e">
        <v>#DIV/0!</v>
      </c>
      <c r="AF18" s="15" t="e">
        <v>#DIV/0!</v>
      </c>
      <c r="AG18" s="15" t="e">
        <v>#DIV/0!</v>
      </c>
      <c r="AH18" s="15" t="e">
        <v>#DIV/0!</v>
      </c>
      <c r="AI18" s="15" t="e">
        <v>#DIV/0!</v>
      </c>
      <c r="AJ18" s="15" t="e">
        <v>#DIV/0!</v>
      </c>
      <c r="AK18" s="15" t="e">
        <v>#DIV/0!</v>
      </c>
      <c r="AL18" s="15" t="e">
        <v>#DIV/0!</v>
      </c>
      <c r="AM18" s="15" t="e">
        <v>#DIV/0!</v>
      </c>
      <c r="AN18" s="15" t="e">
        <v>#DIV/0!</v>
      </c>
      <c r="AO18" s="15" t="e">
        <v>#DIV/0!</v>
      </c>
      <c r="AP18" s="15" t="e">
        <v>#DIV/0!</v>
      </c>
      <c r="AQ18" s="15" t="e">
        <v>#DIV/0!</v>
      </c>
      <c r="AR18" s="15" t="e">
        <v>#DIV/0!</v>
      </c>
      <c r="AS18" s="15" t="e">
        <v>#DIV/0!</v>
      </c>
      <c r="AT18" s="15" t="e">
        <v>#DIV/0!</v>
      </c>
      <c r="AU18" s="15" t="e">
        <v>#DIV/0!</v>
      </c>
      <c r="AV18" s="15" t="e">
        <v>#DIV/0!</v>
      </c>
      <c r="AW18" s="15" t="e">
        <v>#DIV/0!</v>
      </c>
      <c r="AX18" s="15" t="e">
        <v>#DIV/0!</v>
      </c>
      <c r="AY18" s="15" t="e">
        <v>#DIV/0!</v>
      </c>
      <c r="AZ18" s="15" t="e">
        <v>#DIV/0!</v>
      </c>
      <c r="BA18" s="15" t="e">
        <v>#DIV/0!</v>
      </c>
      <c r="BB18" s="15" t="e">
        <v>#DIV/0!</v>
      </c>
      <c r="BC18" s="15" t="e">
        <v>#DIV/0!</v>
      </c>
      <c r="BD18" s="15" t="e">
        <v>#DIV/0!</v>
      </c>
      <c r="BE18" s="15" t="e">
        <v>#DIV/0!</v>
      </c>
      <c r="BF18" s="15" t="e">
        <v>#DIV/0!</v>
      </c>
      <c r="BG18" s="15" t="e">
        <v>#DIV/0!</v>
      </c>
      <c r="BH18" s="15" t="e">
        <v>#DIV/0!</v>
      </c>
      <c r="BI18" s="15" t="e">
        <v>#DIV/0!</v>
      </c>
      <c r="BJ18" s="15" t="e">
        <v>#DIV/0!</v>
      </c>
      <c r="BK18" s="15" t="e">
        <v>#DIV/0!</v>
      </c>
      <c r="BL18" s="15" t="e">
        <v>#DIV/0!</v>
      </c>
      <c r="BM18" s="15" t="e">
        <v>#DIV/0!</v>
      </c>
      <c r="BN18" s="15" t="e">
        <v>#DIV/0!</v>
      </c>
      <c r="BO18" s="15" t="e">
        <v>#DIV/0!</v>
      </c>
      <c r="BP18" s="15" t="e">
        <v>#DIV/0!</v>
      </c>
      <c r="BQ18" s="15" t="e">
        <v>#DIV/0!</v>
      </c>
      <c r="BR18" s="15" t="e">
        <v>#DIV/0!</v>
      </c>
      <c r="BS18" s="15" t="e">
        <v>#DIV/0!</v>
      </c>
      <c r="BT18" s="15" t="e">
        <v>#DIV/0!</v>
      </c>
      <c r="BU18" s="15" t="e">
        <v>#DIV/0!</v>
      </c>
      <c r="BV18" s="15" t="e">
        <v>#DIV/0!</v>
      </c>
      <c r="BW18" s="15" t="e">
        <v>#DIV/0!</v>
      </c>
      <c r="BX18" s="15" t="e">
        <v>#DIV/0!</v>
      </c>
      <c r="BY18" s="15" t="e">
        <v>#DIV/0!</v>
      </c>
      <c r="BZ18" s="15" t="e">
        <v>#DIV/0!</v>
      </c>
      <c r="CA18" s="15" t="e">
        <v>#DIV/0!</v>
      </c>
      <c r="CB18" s="15" t="e">
        <v>#DIV/0!</v>
      </c>
      <c r="CC18" s="15" t="e">
        <v>#DIV/0!</v>
      </c>
      <c r="CD18" s="15" t="e">
        <v>#DIV/0!</v>
      </c>
      <c r="CE18" s="15" t="e">
        <v>#DIV/0!</v>
      </c>
      <c r="CF18" s="15" t="e">
        <v>#DIV/0!</v>
      </c>
      <c r="CG18" s="15" t="e">
        <v>#DIV/0!</v>
      </c>
      <c r="CH18" s="16">
        <v>4.9281500249999999E-2</v>
      </c>
      <c r="CI18" s="16">
        <v>4.9281500249999999E-2</v>
      </c>
      <c r="CJ18" s="16">
        <v>4.9281500249999999E-2</v>
      </c>
      <c r="CK18" s="16">
        <v>4.9281500249999999E-2</v>
      </c>
      <c r="CL18" s="16">
        <v>4.9281500249999999E-2</v>
      </c>
      <c r="CM18" s="16">
        <v>4.9281500249999999E-2</v>
      </c>
      <c r="CN18" s="16">
        <v>4.9281500249999999E-2</v>
      </c>
      <c r="CO18" s="16">
        <v>4.9281500249999999E-2</v>
      </c>
      <c r="CP18" s="16">
        <v>4.9281500249999999E-2</v>
      </c>
      <c r="CQ18" s="16">
        <v>4.9281500249999999E-2</v>
      </c>
      <c r="CR18" s="16">
        <v>4.9281500249999999E-2</v>
      </c>
      <c r="CS18" s="16">
        <v>4.9281500249999999E-2</v>
      </c>
      <c r="CT18" s="16">
        <v>8.8400689540000001E-3</v>
      </c>
      <c r="CU18" s="16">
        <v>8.8400689540000001E-3</v>
      </c>
      <c r="CV18" s="16">
        <v>8.8400689540000001E-3</v>
      </c>
      <c r="CW18" s="16">
        <v>8.8400689540000001E-3</v>
      </c>
      <c r="CX18" s="16">
        <v>8.8400689540000001E-3</v>
      </c>
      <c r="CY18" s="16">
        <v>8.8400689540000001E-3</v>
      </c>
      <c r="CZ18" s="16">
        <v>8.8400689540000001E-3</v>
      </c>
      <c r="DA18" s="16">
        <v>8.8400689540000001E-3</v>
      </c>
      <c r="DB18" s="16">
        <v>8.8400689540000001E-3</v>
      </c>
      <c r="DC18" s="16">
        <v>8.8400689540000001E-3</v>
      </c>
      <c r="DD18" s="16">
        <v>8.8400689540000001E-3</v>
      </c>
      <c r="DE18" s="16">
        <v>8.8400689540000001E-3</v>
      </c>
      <c r="DF18" s="16" t="s">
        <v>6864</v>
      </c>
      <c r="DG18" s="16" t="s">
        <v>6864</v>
      </c>
      <c r="DH18" s="16" t="s">
        <v>6864</v>
      </c>
      <c r="DI18" s="16" t="s">
        <v>6864</v>
      </c>
      <c r="DJ18" s="16" t="s">
        <v>6864</v>
      </c>
      <c r="DK18" s="16" t="s">
        <v>6864</v>
      </c>
      <c r="DL18" s="16" t="s">
        <v>6864</v>
      </c>
      <c r="DM18" s="16" t="s">
        <v>6864</v>
      </c>
      <c r="DN18" s="16" t="s">
        <v>6864</v>
      </c>
      <c r="DO18" s="16" t="s">
        <v>6864</v>
      </c>
      <c r="DP18" s="16" t="s">
        <v>6864</v>
      </c>
      <c r="DQ18" s="16" t="s">
        <v>6864</v>
      </c>
      <c r="DR18" s="16" t="s">
        <v>6865</v>
      </c>
      <c r="DS18" s="16" t="s">
        <v>6865</v>
      </c>
      <c r="DT18" s="16" t="s">
        <v>6865</v>
      </c>
      <c r="DU18" s="16" t="s">
        <v>6865</v>
      </c>
      <c r="DV18" s="16" t="s">
        <v>6865</v>
      </c>
      <c r="DW18" s="16" t="s">
        <v>6865</v>
      </c>
      <c r="DX18" s="16" t="s">
        <v>6865</v>
      </c>
      <c r="DY18" s="16" t="s">
        <v>6865</v>
      </c>
      <c r="DZ18" s="16" t="s">
        <v>6865</v>
      </c>
      <c r="EA18" s="16" t="s">
        <v>6865</v>
      </c>
      <c r="EB18" s="16" t="s">
        <v>6865</v>
      </c>
      <c r="EC18" s="16" t="s">
        <v>6865</v>
      </c>
      <c r="ED18" s="16" t="s">
        <v>6866</v>
      </c>
      <c r="EE18" s="16" t="s">
        <v>6866</v>
      </c>
      <c r="EF18" s="16" t="s">
        <v>6866</v>
      </c>
      <c r="EG18" s="16" t="s">
        <v>6866</v>
      </c>
      <c r="EH18" s="16" t="s">
        <v>6866</v>
      </c>
      <c r="EI18" s="16" t="s">
        <v>6866</v>
      </c>
      <c r="EJ18" s="16" t="s">
        <v>6866</v>
      </c>
      <c r="EK18" s="16" t="s">
        <v>6866</v>
      </c>
      <c r="EL18" s="16" t="s">
        <v>6866</v>
      </c>
      <c r="EM18" s="16" t="s">
        <v>6866</v>
      </c>
      <c r="EN18" s="16" t="s">
        <v>6866</v>
      </c>
      <c r="EO18" s="16" t="s">
        <v>6866</v>
      </c>
      <c r="EP18" s="16" t="s">
        <v>6867</v>
      </c>
      <c r="EQ18" s="16" t="s">
        <v>6867</v>
      </c>
      <c r="ER18" s="16" t="s">
        <v>6867</v>
      </c>
      <c r="ES18" s="16" t="s">
        <v>6867</v>
      </c>
      <c r="ET18" s="16" t="s">
        <v>6867</v>
      </c>
      <c r="EU18" s="16" t="s">
        <v>6867</v>
      </c>
      <c r="EV18" s="16" t="s">
        <v>6867</v>
      </c>
      <c r="EW18" s="16" t="s">
        <v>6867</v>
      </c>
      <c r="EX18" s="16" t="s">
        <v>6867</v>
      </c>
      <c r="EY18" s="16" t="s">
        <v>6867</v>
      </c>
      <c r="EZ18" s="16" t="s">
        <v>6867</v>
      </c>
      <c r="FA18" s="16" t="s">
        <v>6867</v>
      </c>
      <c r="FB18" s="16" t="s">
        <v>6868</v>
      </c>
      <c r="FC18" s="16" t="s">
        <v>6868</v>
      </c>
      <c r="FD18" s="16" t="s">
        <v>6868</v>
      </c>
      <c r="FE18" s="16" t="s">
        <v>6868</v>
      </c>
      <c r="FF18" s="16" t="s">
        <v>6868</v>
      </c>
      <c r="FG18" s="16" t="s">
        <v>6868</v>
      </c>
      <c r="FH18" s="16" t="s">
        <v>6868</v>
      </c>
      <c r="FI18" s="16" t="s">
        <v>6868</v>
      </c>
      <c r="FJ18" s="16" t="s">
        <v>6868</v>
      </c>
      <c r="FK18" s="16" t="s">
        <v>6868</v>
      </c>
      <c r="FL18" s="16" t="s">
        <v>6868</v>
      </c>
      <c r="FM18" s="16" t="s">
        <v>6868</v>
      </c>
      <c r="FN18" s="16" t="s">
        <v>6869</v>
      </c>
      <c r="FO18" s="16" t="s">
        <v>6869</v>
      </c>
      <c r="FP18" s="16" t="s">
        <v>6869</v>
      </c>
      <c r="FQ18" s="16" t="s">
        <v>6869</v>
      </c>
      <c r="FR18" s="16" t="s">
        <v>6869</v>
      </c>
      <c r="FS18" s="16" t="s">
        <v>6869</v>
      </c>
      <c r="FT18" s="16" t="s">
        <v>6869</v>
      </c>
      <c r="FU18" s="16" t="s">
        <v>6869</v>
      </c>
      <c r="FV18" s="16" t="s">
        <v>6869</v>
      </c>
      <c r="FW18" s="16" t="s">
        <v>6869</v>
      </c>
      <c r="FX18" s="16" t="s">
        <v>6869</v>
      </c>
      <c r="FY18" s="16" t="s">
        <v>6869</v>
      </c>
      <c r="FZ18" s="16">
        <v>4.9451097800000003E-2</v>
      </c>
      <c r="GA18" s="16">
        <v>4.9451097800000003E-2</v>
      </c>
      <c r="GB18" s="16">
        <v>4.9451097800000003E-2</v>
      </c>
      <c r="GC18" s="16">
        <v>4.9451097800000003E-2</v>
      </c>
      <c r="GD18" s="16">
        <v>4.9451097800000003E-2</v>
      </c>
      <c r="GE18" s="16">
        <v>4.9451097800000003E-2</v>
      </c>
      <c r="GF18" s="16">
        <v>4.9451097800000003E-2</v>
      </c>
      <c r="GG18" s="16">
        <v>4.9451097800000003E-2</v>
      </c>
      <c r="GH18" s="16">
        <v>4.9451097800000003E-2</v>
      </c>
      <c r="GI18" s="16">
        <v>4.9451097800000003E-2</v>
      </c>
      <c r="GJ18" s="16">
        <v>4.9451097800000003E-2</v>
      </c>
      <c r="GK18" s="16">
        <v>4.9451097800000003E-2</v>
      </c>
      <c r="GL18" s="16" t="s">
        <v>6870</v>
      </c>
      <c r="GM18" s="16" t="s">
        <v>6870</v>
      </c>
      <c r="GN18" s="16" t="s">
        <v>6870</v>
      </c>
      <c r="GO18" s="16" t="s">
        <v>6870</v>
      </c>
      <c r="GP18" s="16" t="s">
        <v>6870</v>
      </c>
      <c r="GQ18" s="16" t="s">
        <v>6870</v>
      </c>
      <c r="GR18" s="16" t="s">
        <v>6870</v>
      </c>
      <c r="GS18" s="16" t="s">
        <v>6870</v>
      </c>
      <c r="GT18" s="16" t="s">
        <v>6870</v>
      </c>
      <c r="GU18" s="16" t="s">
        <v>6870</v>
      </c>
      <c r="GV18" s="16" t="s">
        <v>6870</v>
      </c>
      <c r="GW18" s="16" t="s">
        <v>6870</v>
      </c>
      <c r="GX18" s="16" t="s">
        <v>6871</v>
      </c>
      <c r="GY18" s="16" t="s">
        <v>6871</v>
      </c>
      <c r="GZ18" s="16" t="s">
        <v>6871</v>
      </c>
      <c r="HA18" s="16" t="s">
        <v>6871</v>
      </c>
      <c r="HB18" s="16" t="s">
        <v>6871</v>
      </c>
      <c r="HC18" s="16" t="s">
        <v>6871</v>
      </c>
      <c r="HD18" s="16" t="s">
        <v>6871</v>
      </c>
      <c r="HE18" s="16" t="s">
        <v>6871</v>
      </c>
      <c r="HF18" s="16" t="s">
        <v>6871</v>
      </c>
      <c r="HG18" s="16" t="s">
        <v>6871</v>
      </c>
      <c r="HH18" s="16" t="s">
        <v>6871</v>
      </c>
      <c r="HI18" s="16" t="s">
        <v>6871</v>
      </c>
      <c r="HJ18" s="16">
        <v>3.446379468E-2</v>
      </c>
      <c r="HK18" s="16">
        <v>3.446379468E-2</v>
      </c>
      <c r="HL18" s="16">
        <v>3.446379468E-2</v>
      </c>
      <c r="HM18" s="16">
        <v>3.446379468E-2</v>
      </c>
      <c r="HN18" s="16">
        <v>3.446379468E-2</v>
      </c>
      <c r="HO18" s="16">
        <v>3.446379468E-2</v>
      </c>
      <c r="HP18" s="16">
        <v>3.446379468E-2</v>
      </c>
      <c r="HQ18" s="16">
        <v>3.446379468E-2</v>
      </c>
      <c r="HR18" s="16">
        <v>3.446379468E-2</v>
      </c>
      <c r="HS18" s="16">
        <v>3.446379468E-2</v>
      </c>
      <c r="HT18" s="16">
        <v>3.446379468E-2</v>
      </c>
      <c r="HU18" s="16">
        <v>3.446379468E-2</v>
      </c>
      <c r="HV18" s="16">
        <v>2.4745762710000001E-2</v>
      </c>
      <c r="HW18" s="16">
        <v>2.4745762710000001E-2</v>
      </c>
      <c r="HX18" s="16">
        <v>2.4745762710000001E-2</v>
      </c>
      <c r="HY18" s="16">
        <v>2.4745762710000001E-2</v>
      </c>
      <c r="HZ18" s="16">
        <v>2.4745762710000001E-2</v>
      </c>
      <c r="IA18" s="16">
        <v>2.4745762710000001E-2</v>
      </c>
      <c r="IB18" s="16">
        <v>2.4745762710000001E-2</v>
      </c>
      <c r="IC18" s="16">
        <v>2.4745762710000001E-2</v>
      </c>
      <c r="ID18" s="16">
        <v>2.4745762710000001E-2</v>
      </c>
      <c r="IE18" s="16">
        <v>2.4745762710000001E-2</v>
      </c>
      <c r="IF18" s="16">
        <v>2.4745762710000001E-2</v>
      </c>
      <c r="IG18" s="16">
        <v>2.4745762710000001E-2</v>
      </c>
      <c r="IH18" s="16">
        <v>7.0797546010000004E-2</v>
      </c>
      <c r="II18" s="16">
        <v>7.0797546010000004E-2</v>
      </c>
      <c r="IJ18" s="16">
        <v>7.0797546010000004E-2</v>
      </c>
      <c r="IK18" s="16">
        <v>7.0797546010000004E-2</v>
      </c>
      <c r="IL18" s="16">
        <v>7.0797546010000004E-2</v>
      </c>
      <c r="IM18" s="16">
        <v>7.0797546010000004E-2</v>
      </c>
      <c r="IN18" s="16">
        <v>7.0797546010000004E-2</v>
      </c>
      <c r="IO18" s="16">
        <v>7.0797546010000004E-2</v>
      </c>
      <c r="IP18" s="16">
        <v>7.0797546010000004E-2</v>
      </c>
      <c r="IQ18" s="16">
        <v>7.0797546010000004E-2</v>
      </c>
      <c r="IR18" s="16">
        <v>7.0797546010000004E-2</v>
      </c>
      <c r="IS18" s="16">
        <v>7.0797546010000004E-2</v>
      </c>
      <c r="IT18" s="16">
        <v>2.1814475029999999E-2</v>
      </c>
      <c r="IU18" s="16">
        <v>2.1814475029999999E-2</v>
      </c>
      <c r="IV18" s="16">
        <v>2.1814475029999999E-2</v>
      </c>
      <c r="IW18" s="16">
        <v>2.1814475029999999E-2</v>
      </c>
      <c r="IX18" s="16">
        <v>2.1814475029999999E-2</v>
      </c>
      <c r="IY18" s="16">
        <v>2.1814475029999999E-2</v>
      </c>
      <c r="IZ18" s="16">
        <v>2.1814475029999999E-2</v>
      </c>
      <c r="JA18" s="16">
        <v>2.1814475029999999E-2</v>
      </c>
      <c r="JB18" s="16">
        <v>2.1814475029999999E-2</v>
      </c>
      <c r="JC18" s="16">
        <v>2.1814475029999999E-2</v>
      </c>
      <c r="JD18" s="16">
        <v>2.1814475029999999E-2</v>
      </c>
      <c r="JE18" s="16">
        <v>2.1814475029999999E-2</v>
      </c>
    </row>
    <row r="19" spans="1:265" ht="25.5" thickBot="1">
      <c r="A19" s="12" t="s">
        <v>6797</v>
      </c>
      <c r="B19" s="15" t="e">
        <v>#DIV/0!</v>
      </c>
      <c r="C19" s="15" t="e">
        <v>#DIV/0!</v>
      </c>
      <c r="D19" s="15" t="e">
        <v>#DIV/0!</v>
      </c>
      <c r="E19" s="15" t="e">
        <v>#DIV/0!</v>
      </c>
      <c r="F19" s="15" t="e">
        <v>#DIV/0!</v>
      </c>
      <c r="G19" s="15" t="e">
        <v>#DIV/0!</v>
      </c>
      <c r="H19" s="15" t="e">
        <v>#DIV/0!</v>
      </c>
      <c r="I19" s="15" t="e">
        <v>#DIV/0!</v>
      </c>
      <c r="J19" s="15" t="e">
        <v>#DIV/0!</v>
      </c>
      <c r="K19" s="15" t="e">
        <v>#DIV/0!</v>
      </c>
      <c r="L19" s="15" t="e">
        <v>#DIV/0!</v>
      </c>
      <c r="M19" s="15" t="e">
        <v>#DIV/0!</v>
      </c>
      <c r="N19" s="16" t="s">
        <v>6872</v>
      </c>
      <c r="O19" s="16" t="s">
        <v>6872</v>
      </c>
      <c r="P19" s="16" t="s">
        <v>6872</v>
      </c>
      <c r="Q19" s="16" t="s">
        <v>6872</v>
      </c>
      <c r="R19" s="16" t="s">
        <v>6872</v>
      </c>
      <c r="S19" s="16" t="s">
        <v>6872</v>
      </c>
      <c r="T19" s="16" t="s">
        <v>6872</v>
      </c>
      <c r="U19" s="16" t="s">
        <v>6872</v>
      </c>
      <c r="V19" s="16" t="s">
        <v>6872</v>
      </c>
      <c r="W19" s="16" t="s">
        <v>6872</v>
      </c>
      <c r="X19" s="16" t="s">
        <v>6872</v>
      </c>
      <c r="Y19" s="16" t="s">
        <v>6872</v>
      </c>
      <c r="Z19" s="16" t="s">
        <v>6873</v>
      </c>
      <c r="AA19" s="16" t="s">
        <v>6873</v>
      </c>
      <c r="AB19" s="16" t="s">
        <v>6873</v>
      </c>
      <c r="AC19" s="16" t="s">
        <v>6873</v>
      </c>
      <c r="AD19" s="16" t="s">
        <v>6873</v>
      </c>
      <c r="AE19" s="16" t="s">
        <v>6873</v>
      </c>
      <c r="AF19" s="16" t="s">
        <v>6873</v>
      </c>
      <c r="AG19" s="16" t="s">
        <v>6873</v>
      </c>
      <c r="AH19" s="16" t="s">
        <v>6873</v>
      </c>
      <c r="AI19" s="16" t="s">
        <v>6873</v>
      </c>
      <c r="AJ19" s="16" t="s">
        <v>6873</v>
      </c>
      <c r="AK19" s="16" t="s">
        <v>6873</v>
      </c>
      <c r="AL19" s="16" t="s">
        <v>6874</v>
      </c>
      <c r="AM19" s="16" t="s">
        <v>6874</v>
      </c>
      <c r="AN19" s="16" t="s">
        <v>6874</v>
      </c>
      <c r="AO19" s="16" t="s">
        <v>6874</v>
      </c>
      <c r="AP19" s="16" t="s">
        <v>6874</v>
      </c>
      <c r="AQ19" s="16" t="s">
        <v>6874</v>
      </c>
      <c r="AR19" s="16" t="s">
        <v>6874</v>
      </c>
      <c r="AS19" s="16" t="s">
        <v>6874</v>
      </c>
      <c r="AT19" s="16" t="s">
        <v>6874</v>
      </c>
      <c r="AU19" s="16" t="s">
        <v>6874</v>
      </c>
      <c r="AV19" s="16" t="s">
        <v>6874</v>
      </c>
      <c r="AW19" s="16" t="s">
        <v>6874</v>
      </c>
      <c r="AX19" s="16" t="s">
        <v>6875</v>
      </c>
      <c r="AY19" s="16" t="s">
        <v>6875</v>
      </c>
      <c r="AZ19" s="16" t="s">
        <v>6875</v>
      </c>
      <c r="BA19" s="16" t="s">
        <v>6875</v>
      </c>
      <c r="BB19" s="16" t="s">
        <v>6875</v>
      </c>
      <c r="BC19" s="16" t="s">
        <v>6875</v>
      </c>
      <c r="BD19" s="16" t="s">
        <v>6875</v>
      </c>
      <c r="BE19" s="16" t="s">
        <v>6875</v>
      </c>
      <c r="BF19" s="16" t="s">
        <v>6875</v>
      </c>
      <c r="BG19" s="16" t="s">
        <v>6875</v>
      </c>
      <c r="BH19" s="16" t="s">
        <v>6875</v>
      </c>
      <c r="BI19" s="16" t="s">
        <v>6875</v>
      </c>
      <c r="BJ19" s="16" t="s">
        <v>6876</v>
      </c>
      <c r="BK19" s="16" t="s">
        <v>6876</v>
      </c>
      <c r="BL19" s="16" t="s">
        <v>6876</v>
      </c>
      <c r="BM19" s="16" t="s">
        <v>6876</v>
      </c>
      <c r="BN19" s="16" t="s">
        <v>6876</v>
      </c>
      <c r="BO19" s="16" t="s">
        <v>6876</v>
      </c>
      <c r="BP19" s="16" t="s">
        <v>6876</v>
      </c>
      <c r="BQ19" s="16" t="s">
        <v>6876</v>
      </c>
      <c r="BR19" s="16" t="s">
        <v>6876</v>
      </c>
      <c r="BS19" s="16" t="s">
        <v>6876</v>
      </c>
      <c r="BT19" s="16" t="s">
        <v>6876</v>
      </c>
      <c r="BU19" s="16" t="s">
        <v>6876</v>
      </c>
      <c r="BV19" s="16" t="s">
        <v>6877</v>
      </c>
      <c r="BW19" s="16" t="s">
        <v>6877</v>
      </c>
      <c r="BX19" s="16" t="s">
        <v>6877</v>
      </c>
      <c r="BY19" s="16" t="s">
        <v>6877</v>
      </c>
      <c r="BZ19" s="16" t="s">
        <v>6877</v>
      </c>
      <c r="CA19" s="16" t="s">
        <v>6877</v>
      </c>
      <c r="CB19" s="16" t="s">
        <v>6877</v>
      </c>
      <c r="CC19" s="16" t="s">
        <v>6877</v>
      </c>
      <c r="CD19" s="16" t="s">
        <v>6877</v>
      </c>
      <c r="CE19" s="16" t="s">
        <v>6877</v>
      </c>
      <c r="CF19" s="16" t="s">
        <v>6877</v>
      </c>
      <c r="CG19" s="16" t="s">
        <v>6877</v>
      </c>
      <c r="CH19" s="16" t="s">
        <v>6878</v>
      </c>
      <c r="CI19" s="16" t="s">
        <v>6878</v>
      </c>
      <c r="CJ19" s="16" t="s">
        <v>6878</v>
      </c>
      <c r="CK19" s="16" t="s">
        <v>6878</v>
      </c>
      <c r="CL19" s="16" t="s">
        <v>6878</v>
      </c>
      <c r="CM19" s="16" t="s">
        <v>6878</v>
      </c>
      <c r="CN19" s="16" t="s">
        <v>6878</v>
      </c>
      <c r="CO19" s="16" t="s">
        <v>6878</v>
      </c>
      <c r="CP19" s="16" t="s">
        <v>6878</v>
      </c>
      <c r="CQ19" s="16" t="s">
        <v>6878</v>
      </c>
      <c r="CR19" s="16" t="s">
        <v>6878</v>
      </c>
      <c r="CS19" s="16" t="s">
        <v>6878</v>
      </c>
      <c r="CT19" s="16" t="s">
        <v>6879</v>
      </c>
      <c r="CU19" s="16" t="s">
        <v>6879</v>
      </c>
      <c r="CV19" s="16" t="s">
        <v>6879</v>
      </c>
      <c r="CW19" s="16" t="s">
        <v>6879</v>
      </c>
      <c r="CX19" s="16" t="s">
        <v>6879</v>
      </c>
      <c r="CY19" s="16" t="s">
        <v>6879</v>
      </c>
      <c r="CZ19" s="16" t="s">
        <v>6879</v>
      </c>
      <c r="DA19" s="16" t="s">
        <v>6879</v>
      </c>
      <c r="DB19" s="16" t="s">
        <v>6879</v>
      </c>
      <c r="DC19" s="16" t="s">
        <v>6879</v>
      </c>
      <c r="DD19" s="16" t="s">
        <v>6879</v>
      </c>
      <c r="DE19" s="16" t="s">
        <v>6879</v>
      </c>
      <c r="DF19" s="16" t="s">
        <v>6880</v>
      </c>
      <c r="DG19" s="16" t="s">
        <v>6880</v>
      </c>
      <c r="DH19" s="16" t="s">
        <v>6880</v>
      </c>
      <c r="DI19" s="16" t="s">
        <v>6880</v>
      </c>
      <c r="DJ19" s="16" t="s">
        <v>6880</v>
      </c>
      <c r="DK19" s="16" t="s">
        <v>6880</v>
      </c>
      <c r="DL19" s="16" t="s">
        <v>6880</v>
      </c>
      <c r="DM19" s="16" t="s">
        <v>6880</v>
      </c>
      <c r="DN19" s="16" t="s">
        <v>6880</v>
      </c>
      <c r="DO19" s="16" t="s">
        <v>6880</v>
      </c>
      <c r="DP19" s="16" t="s">
        <v>6880</v>
      </c>
      <c r="DQ19" s="16" t="s">
        <v>6880</v>
      </c>
      <c r="DR19" s="16" t="s">
        <v>6881</v>
      </c>
      <c r="DS19" s="16" t="s">
        <v>6881</v>
      </c>
      <c r="DT19" s="16" t="s">
        <v>6881</v>
      </c>
      <c r="DU19" s="16" t="s">
        <v>6881</v>
      </c>
      <c r="DV19" s="16" t="s">
        <v>6881</v>
      </c>
      <c r="DW19" s="16" t="s">
        <v>6881</v>
      </c>
      <c r="DX19" s="16" t="s">
        <v>6881</v>
      </c>
      <c r="DY19" s="16" t="s">
        <v>6881</v>
      </c>
      <c r="DZ19" s="16" t="s">
        <v>6881</v>
      </c>
      <c r="EA19" s="16" t="s">
        <v>6881</v>
      </c>
      <c r="EB19" s="16" t="s">
        <v>6881</v>
      </c>
      <c r="EC19" s="16" t="s">
        <v>6881</v>
      </c>
      <c r="ED19" s="16" t="s">
        <v>6882</v>
      </c>
      <c r="EE19" s="16" t="s">
        <v>6882</v>
      </c>
      <c r="EF19" s="16" t="s">
        <v>6882</v>
      </c>
      <c r="EG19" s="16" t="s">
        <v>6882</v>
      </c>
      <c r="EH19" s="16" t="s">
        <v>6882</v>
      </c>
      <c r="EI19" s="16" t="s">
        <v>6882</v>
      </c>
      <c r="EJ19" s="16" t="s">
        <v>6882</v>
      </c>
      <c r="EK19" s="16" t="s">
        <v>6882</v>
      </c>
      <c r="EL19" s="16" t="s">
        <v>6882</v>
      </c>
      <c r="EM19" s="16" t="s">
        <v>6882</v>
      </c>
      <c r="EN19" s="16" t="s">
        <v>6882</v>
      </c>
      <c r="EO19" s="16" t="s">
        <v>6882</v>
      </c>
      <c r="EP19" s="16">
        <v>0</v>
      </c>
      <c r="EQ19" s="16">
        <v>0</v>
      </c>
      <c r="ER19" s="16">
        <v>0</v>
      </c>
      <c r="ES19" s="16">
        <v>0</v>
      </c>
      <c r="ET19" s="16">
        <v>0</v>
      </c>
      <c r="EU19" s="16">
        <v>0</v>
      </c>
      <c r="EV19" s="16">
        <v>0</v>
      </c>
      <c r="EW19" s="16">
        <v>0</v>
      </c>
      <c r="EX19" s="16">
        <v>0</v>
      </c>
      <c r="EY19" s="16">
        <v>0</v>
      </c>
      <c r="EZ19" s="16">
        <v>0</v>
      </c>
      <c r="FA19" s="16">
        <v>0</v>
      </c>
      <c r="FB19" s="16" t="s">
        <v>6883</v>
      </c>
      <c r="FC19" s="16" t="s">
        <v>6883</v>
      </c>
      <c r="FD19" s="16" t="s">
        <v>6883</v>
      </c>
      <c r="FE19" s="16" t="s">
        <v>6883</v>
      </c>
      <c r="FF19" s="16" t="s">
        <v>6883</v>
      </c>
      <c r="FG19" s="16" t="s">
        <v>6883</v>
      </c>
      <c r="FH19" s="16" t="s">
        <v>6883</v>
      </c>
      <c r="FI19" s="16" t="s">
        <v>6883</v>
      </c>
      <c r="FJ19" s="16" t="s">
        <v>6883</v>
      </c>
      <c r="FK19" s="16" t="s">
        <v>6883</v>
      </c>
      <c r="FL19" s="16" t="s">
        <v>6883</v>
      </c>
      <c r="FM19" s="16" t="s">
        <v>6883</v>
      </c>
      <c r="FN19" s="16" t="s">
        <v>6884</v>
      </c>
      <c r="FO19" s="16" t="s">
        <v>6884</v>
      </c>
      <c r="FP19" s="16" t="s">
        <v>6884</v>
      </c>
      <c r="FQ19" s="16" t="s">
        <v>6884</v>
      </c>
      <c r="FR19" s="16" t="s">
        <v>6884</v>
      </c>
      <c r="FS19" s="16" t="s">
        <v>6884</v>
      </c>
      <c r="FT19" s="16" t="s">
        <v>6884</v>
      </c>
      <c r="FU19" s="16" t="s">
        <v>6884</v>
      </c>
      <c r="FV19" s="16" t="s">
        <v>6884</v>
      </c>
      <c r="FW19" s="16" t="s">
        <v>6884</v>
      </c>
      <c r="FX19" s="16" t="s">
        <v>6884</v>
      </c>
      <c r="FY19" s="16" t="s">
        <v>6884</v>
      </c>
      <c r="FZ19" s="16" t="s">
        <v>6885</v>
      </c>
      <c r="GA19" s="16" t="s">
        <v>6885</v>
      </c>
      <c r="GB19" s="16" t="s">
        <v>6885</v>
      </c>
      <c r="GC19" s="16" t="s">
        <v>6885</v>
      </c>
      <c r="GD19" s="16" t="s">
        <v>6885</v>
      </c>
      <c r="GE19" s="16" t="s">
        <v>6885</v>
      </c>
      <c r="GF19" s="16" t="s">
        <v>6885</v>
      </c>
      <c r="GG19" s="16" t="s">
        <v>6885</v>
      </c>
      <c r="GH19" s="16" t="s">
        <v>6885</v>
      </c>
      <c r="GI19" s="16" t="s">
        <v>6885</v>
      </c>
      <c r="GJ19" s="16" t="s">
        <v>6885</v>
      </c>
      <c r="GK19" s="16" t="s">
        <v>6885</v>
      </c>
      <c r="GL19" s="16">
        <v>0</v>
      </c>
      <c r="GM19" s="16">
        <v>0</v>
      </c>
      <c r="GN19" s="16">
        <v>0</v>
      </c>
      <c r="GO19" s="16">
        <v>0</v>
      </c>
      <c r="GP19" s="16">
        <v>0</v>
      </c>
      <c r="GQ19" s="16">
        <v>0</v>
      </c>
      <c r="GR19" s="16">
        <v>0</v>
      </c>
      <c r="GS19" s="16">
        <v>0</v>
      </c>
      <c r="GT19" s="16">
        <v>0</v>
      </c>
      <c r="GU19" s="16">
        <v>0</v>
      </c>
      <c r="GV19" s="16">
        <v>0</v>
      </c>
      <c r="GW19" s="16">
        <v>0</v>
      </c>
      <c r="GX19" s="16" t="s">
        <v>6886</v>
      </c>
      <c r="GY19" s="16" t="s">
        <v>6886</v>
      </c>
      <c r="GZ19" s="16" t="s">
        <v>6886</v>
      </c>
      <c r="HA19" s="16" t="s">
        <v>6886</v>
      </c>
      <c r="HB19" s="16" t="s">
        <v>6886</v>
      </c>
      <c r="HC19" s="16" t="s">
        <v>6886</v>
      </c>
      <c r="HD19" s="16" t="s">
        <v>6886</v>
      </c>
      <c r="HE19" s="16" t="s">
        <v>6886</v>
      </c>
      <c r="HF19" s="16" t="s">
        <v>6886</v>
      </c>
      <c r="HG19" s="16" t="s">
        <v>6886</v>
      </c>
      <c r="HH19" s="16" t="s">
        <v>6886</v>
      </c>
      <c r="HI19" s="16" t="s">
        <v>6886</v>
      </c>
      <c r="HJ19" s="16">
        <v>2.214401844E-2</v>
      </c>
      <c r="HK19" s="16">
        <v>2.214401844E-2</v>
      </c>
      <c r="HL19" s="16">
        <v>2.214401844E-2</v>
      </c>
      <c r="HM19" s="16">
        <v>2.214401844E-2</v>
      </c>
      <c r="HN19" s="16">
        <v>2.214401844E-2</v>
      </c>
      <c r="HO19" s="16">
        <v>2.214401844E-2</v>
      </c>
      <c r="HP19" s="16">
        <v>2.214401844E-2</v>
      </c>
      <c r="HQ19" s="16">
        <v>2.214401844E-2</v>
      </c>
      <c r="HR19" s="16">
        <v>2.214401844E-2</v>
      </c>
      <c r="HS19" s="16">
        <v>2.214401844E-2</v>
      </c>
      <c r="HT19" s="16">
        <v>2.214401844E-2</v>
      </c>
      <c r="HU19" s="16">
        <v>2.214401844E-2</v>
      </c>
      <c r="HV19" s="16">
        <v>2.438113909E-2</v>
      </c>
      <c r="HW19" s="16">
        <v>2.438113909E-2</v>
      </c>
      <c r="HX19" s="16">
        <v>2.438113909E-2</v>
      </c>
      <c r="HY19" s="16">
        <v>2.438113909E-2</v>
      </c>
      <c r="HZ19" s="16">
        <v>2.438113909E-2</v>
      </c>
      <c r="IA19" s="16">
        <v>2.438113909E-2</v>
      </c>
      <c r="IB19" s="16">
        <v>2.438113909E-2</v>
      </c>
      <c r="IC19" s="16">
        <v>2.438113909E-2</v>
      </c>
      <c r="ID19" s="16">
        <v>2.438113909E-2</v>
      </c>
      <c r="IE19" s="16">
        <v>2.438113909E-2</v>
      </c>
      <c r="IF19" s="16">
        <v>2.438113909E-2</v>
      </c>
      <c r="IG19" s="16">
        <v>2.438113909E-2</v>
      </c>
      <c r="IH19" s="16">
        <v>1.4975626549999999E-2</v>
      </c>
      <c r="II19" s="16">
        <v>1.4975626549999999E-2</v>
      </c>
      <c r="IJ19" s="16">
        <v>1.4975626549999999E-2</v>
      </c>
      <c r="IK19" s="16">
        <v>1.4975626549999999E-2</v>
      </c>
      <c r="IL19" s="16">
        <v>1.4975626549999999E-2</v>
      </c>
      <c r="IM19" s="16">
        <v>1.4975626549999999E-2</v>
      </c>
      <c r="IN19" s="16">
        <v>1.4975626549999999E-2</v>
      </c>
      <c r="IO19" s="16">
        <v>1.4975626549999999E-2</v>
      </c>
      <c r="IP19" s="16">
        <v>1.4975626549999999E-2</v>
      </c>
      <c r="IQ19" s="16">
        <v>1.4975626549999999E-2</v>
      </c>
      <c r="IR19" s="16">
        <v>1.4975626549999999E-2</v>
      </c>
      <c r="IS19" s="16">
        <v>1.4975626549999999E-2</v>
      </c>
      <c r="IT19" s="16">
        <v>0</v>
      </c>
      <c r="IU19" s="16">
        <v>0</v>
      </c>
      <c r="IV19" s="16">
        <v>0</v>
      </c>
      <c r="IW19" s="16">
        <v>0</v>
      </c>
      <c r="IX19" s="16">
        <v>0</v>
      </c>
      <c r="IY19" s="16">
        <v>0</v>
      </c>
      <c r="IZ19" s="16">
        <v>0</v>
      </c>
      <c r="JA19" s="16">
        <v>0</v>
      </c>
      <c r="JB19" s="16">
        <v>0</v>
      </c>
      <c r="JC19" s="16">
        <v>0</v>
      </c>
      <c r="JD19" s="16">
        <v>0</v>
      </c>
      <c r="JE19" s="16">
        <v>0</v>
      </c>
    </row>
    <row r="20" spans="1:265" ht="25.5" thickBot="1">
      <c r="A20" s="12" t="s">
        <v>6619</v>
      </c>
      <c r="B20" s="16" t="s">
        <v>6887</v>
      </c>
      <c r="C20" s="16" t="s">
        <v>6887</v>
      </c>
      <c r="D20" s="16" t="s">
        <v>6887</v>
      </c>
      <c r="E20" s="16" t="s">
        <v>6887</v>
      </c>
      <c r="F20" s="16" t="s">
        <v>6887</v>
      </c>
      <c r="G20" s="16" t="s">
        <v>6887</v>
      </c>
      <c r="H20" s="16" t="s">
        <v>6887</v>
      </c>
      <c r="I20" s="16" t="s">
        <v>6887</v>
      </c>
      <c r="J20" s="16" t="s">
        <v>6887</v>
      </c>
      <c r="K20" s="16" t="s">
        <v>6887</v>
      </c>
      <c r="L20" s="16" t="s">
        <v>6887</v>
      </c>
      <c r="M20" s="16" t="s">
        <v>6887</v>
      </c>
      <c r="N20" s="16">
        <v>0.1021872518</v>
      </c>
      <c r="O20" s="16">
        <v>0.1021872518</v>
      </c>
      <c r="P20" s="16">
        <v>0.1021872518</v>
      </c>
      <c r="Q20" s="16">
        <v>0.1021872518</v>
      </c>
      <c r="R20" s="16">
        <v>0.1021872518</v>
      </c>
      <c r="S20" s="16">
        <v>0.1021872518</v>
      </c>
      <c r="T20" s="16">
        <v>0.1021872518</v>
      </c>
      <c r="U20" s="16">
        <v>0.1021872518</v>
      </c>
      <c r="V20" s="16">
        <v>0.1021872518</v>
      </c>
      <c r="W20" s="16">
        <v>0.1021872518</v>
      </c>
      <c r="X20" s="16">
        <v>0.1021872518</v>
      </c>
      <c r="Y20" s="16">
        <v>0.1021872518</v>
      </c>
      <c r="Z20" s="16">
        <v>5.5088822689999997E-2</v>
      </c>
      <c r="AA20" s="16">
        <v>5.5088822689999997E-2</v>
      </c>
      <c r="AB20" s="16">
        <v>5.5088822689999997E-2</v>
      </c>
      <c r="AC20" s="16">
        <v>5.5088822689999997E-2</v>
      </c>
      <c r="AD20" s="16">
        <v>5.5088822689999997E-2</v>
      </c>
      <c r="AE20" s="16">
        <v>5.5088822689999997E-2</v>
      </c>
      <c r="AF20" s="16">
        <v>5.5088822689999997E-2</v>
      </c>
      <c r="AG20" s="16">
        <v>5.5088822689999997E-2</v>
      </c>
      <c r="AH20" s="16">
        <v>5.5088822689999997E-2</v>
      </c>
      <c r="AI20" s="16">
        <v>5.5088822689999997E-2</v>
      </c>
      <c r="AJ20" s="16">
        <v>5.5088822689999997E-2</v>
      </c>
      <c r="AK20" s="16">
        <v>5.5088822689999997E-2</v>
      </c>
      <c r="AL20" s="16">
        <v>1.7479300220000001E-2</v>
      </c>
      <c r="AM20" s="16">
        <v>1.7479300220000001E-2</v>
      </c>
      <c r="AN20" s="16">
        <v>1.7479300220000001E-2</v>
      </c>
      <c r="AO20" s="16">
        <v>1.7479300220000001E-2</v>
      </c>
      <c r="AP20" s="16">
        <v>1.7479300220000001E-2</v>
      </c>
      <c r="AQ20" s="16">
        <v>1.7479300220000001E-2</v>
      </c>
      <c r="AR20" s="16">
        <v>1.7479300220000001E-2</v>
      </c>
      <c r="AS20" s="16">
        <v>1.7479300220000001E-2</v>
      </c>
      <c r="AT20" s="16">
        <v>1.7479300220000001E-2</v>
      </c>
      <c r="AU20" s="16">
        <v>1.7479300220000001E-2</v>
      </c>
      <c r="AV20" s="16">
        <v>1.7479300220000001E-2</v>
      </c>
      <c r="AW20" s="16">
        <v>1.7479300220000001E-2</v>
      </c>
      <c r="AX20" s="16">
        <v>2.296253107E-2</v>
      </c>
      <c r="AY20" s="16">
        <v>2.296253107E-2</v>
      </c>
      <c r="AZ20" s="16">
        <v>2.296253107E-2</v>
      </c>
      <c r="BA20" s="16">
        <v>2.296253107E-2</v>
      </c>
      <c r="BB20" s="16">
        <v>2.296253107E-2</v>
      </c>
      <c r="BC20" s="16">
        <v>2.296253107E-2</v>
      </c>
      <c r="BD20" s="16">
        <v>2.296253107E-2</v>
      </c>
      <c r="BE20" s="16">
        <v>2.296253107E-2</v>
      </c>
      <c r="BF20" s="16">
        <v>2.296253107E-2</v>
      </c>
      <c r="BG20" s="16">
        <v>2.296253107E-2</v>
      </c>
      <c r="BH20" s="16">
        <v>2.296253107E-2</v>
      </c>
      <c r="BI20" s="16">
        <v>2.296253107E-2</v>
      </c>
      <c r="BJ20" s="16">
        <v>2.045045467E-2</v>
      </c>
      <c r="BK20" s="16">
        <v>2.045045467E-2</v>
      </c>
      <c r="BL20" s="16">
        <v>2.045045467E-2</v>
      </c>
      <c r="BM20" s="16">
        <v>2.045045467E-2</v>
      </c>
      <c r="BN20" s="16">
        <v>2.045045467E-2</v>
      </c>
      <c r="BO20" s="16">
        <v>2.045045467E-2</v>
      </c>
      <c r="BP20" s="16">
        <v>2.045045467E-2</v>
      </c>
      <c r="BQ20" s="16">
        <v>2.045045467E-2</v>
      </c>
      <c r="BR20" s="16">
        <v>2.045045467E-2</v>
      </c>
      <c r="BS20" s="16">
        <v>2.045045467E-2</v>
      </c>
      <c r="BT20" s="16">
        <v>2.045045467E-2</v>
      </c>
      <c r="BU20" s="16">
        <v>2.045045467E-2</v>
      </c>
      <c r="BV20" s="16" t="s">
        <v>6888</v>
      </c>
      <c r="BW20" s="16" t="s">
        <v>6888</v>
      </c>
      <c r="BX20" s="16" t="s">
        <v>6888</v>
      </c>
      <c r="BY20" s="16" t="s">
        <v>6888</v>
      </c>
      <c r="BZ20" s="16" t="s">
        <v>6888</v>
      </c>
      <c r="CA20" s="16" t="s">
        <v>6888</v>
      </c>
      <c r="CB20" s="16" t="s">
        <v>6888</v>
      </c>
      <c r="CC20" s="16" t="s">
        <v>6888</v>
      </c>
      <c r="CD20" s="16" t="s">
        <v>6888</v>
      </c>
      <c r="CE20" s="16" t="s">
        <v>6888</v>
      </c>
      <c r="CF20" s="16" t="s">
        <v>6888</v>
      </c>
      <c r="CG20" s="16" t="s">
        <v>6888</v>
      </c>
      <c r="CH20" s="16">
        <v>1.8592643079999999E-2</v>
      </c>
      <c r="CI20" s="16">
        <v>1.8592643079999999E-2</v>
      </c>
      <c r="CJ20" s="16">
        <v>1.8592643079999999E-2</v>
      </c>
      <c r="CK20" s="16">
        <v>1.8592643079999999E-2</v>
      </c>
      <c r="CL20" s="16">
        <v>1.8592643079999999E-2</v>
      </c>
      <c r="CM20" s="16">
        <v>1.8592643079999999E-2</v>
      </c>
      <c r="CN20" s="16">
        <v>1.8592643079999999E-2</v>
      </c>
      <c r="CO20" s="16">
        <v>1.8592643079999999E-2</v>
      </c>
      <c r="CP20" s="16">
        <v>1.8592643079999999E-2</v>
      </c>
      <c r="CQ20" s="16">
        <v>1.8592643079999999E-2</v>
      </c>
      <c r="CR20" s="16">
        <v>1.8592643079999999E-2</v>
      </c>
      <c r="CS20" s="16">
        <v>1.8592643079999999E-2</v>
      </c>
      <c r="CT20" s="16">
        <v>1.4384324969999999E-2</v>
      </c>
      <c r="CU20" s="16">
        <v>1.4384324969999999E-2</v>
      </c>
      <c r="CV20" s="16">
        <v>1.4384324969999999E-2</v>
      </c>
      <c r="CW20" s="16">
        <v>1.4384324969999999E-2</v>
      </c>
      <c r="CX20" s="16">
        <v>1.4384324969999999E-2</v>
      </c>
      <c r="CY20" s="16">
        <v>1.4384324969999999E-2</v>
      </c>
      <c r="CZ20" s="16">
        <v>1.4384324969999999E-2</v>
      </c>
      <c r="DA20" s="16">
        <v>1.4384324969999999E-2</v>
      </c>
      <c r="DB20" s="16">
        <v>1.4384324969999999E-2</v>
      </c>
      <c r="DC20" s="16">
        <v>1.4384324969999999E-2</v>
      </c>
      <c r="DD20" s="16">
        <v>1.4384324969999999E-2</v>
      </c>
      <c r="DE20" s="16">
        <v>1.4384324969999999E-2</v>
      </c>
      <c r="DF20" s="16">
        <v>1.4855229770000001E-2</v>
      </c>
      <c r="DG20" s="16">
        <v>1.4855229770000001E-2</v>
      </c>
      <c r="DH20" s="16">
        <v>1.4855229770000001E-2</v>
      </c>
      <c r="DI20" s="16">
        <v>1.4855229770000001E-2</v>
      </c>
      <c r="DJ20" s="16">
        <v>1.4855229770000001E-2</v>
      </c>
      <c r="DK20" s="16">
        <v>1.4855229770000001E-2</v>
      </c>
      <c r="DL20" s="16">
        <v>1.4855229770000001E-2</v>
      </c>
      <c r="DM20" s="16">
        <v>1.4855229770000001E-2</v>
      </c>
      <c r="DN20" s="16">
        <v>1.4855229770000001E-2</v>
      </c>
      <c r="DO20" s="16">
        <v>1.4855229770000001E-2</v>
      </c>
      <c r="DP20" s="16">
        <v>1.4855229770000001E-2</v>
      </c>
      <c r="DQ20" s="16">
        <v>1.4855229770000001E-2</v>
      </c>
      <c r="DR20" s="16">
        <v>1.842008794E-2</v>
      </c>
      <c r="DS20" s="16">
        <v>1.842008794E-2</v>
      </c>
      <c r="DT20" s="16">
        <v>1.842008794E-2</v>
      </c>
      <c r="DU20" s="16">
        <v>1.842008794E-2</v>
      </c>
      <c r="DV20" s="16">
        <v>1.842008794E-2</v>
      </c>
      <c r="DW20" s="16">
        <v>1.842008794E-2</v>
      </c>
      <c r="DX20" s="16">
        <v>1.842008794E-2</v>
      </c>
      <c r="DY20" s="16">
        <v>1.842008794E-2</v>
      </c>
      <c r="DZ20" s="16">
        <v>1.842008794E-2</v>
      </c>
      <c r="EA20" s="16">
        <v>1.842008794E-2</v>
      </c>
      <c r="EB20" s="16">
        <v>1.842008794E-2</v>
      </c>
      <c r="EC20" s="16">
        <v>1.842008794E-2</v>
      </c>
      <c r="ED20" s="16">
        <v>7.810784072E-3</v>
      </c>
      <c r="EE20" s="16">
        <v>7.810784072E-3</v>
      </c>
      <c r="EF20" s="16">
        <v>7.810784072E-3</v>
      </c>
      <c r="EG20" s="16">
        <v>7.810784072E-3</v>
      </c>
      <c r="EH20" s="16">
        <v>7.810784072E-3</v>
      </c>
      <c r="EI20" s="16">
        <v>7.810784072E-3</v>
      </c>
      <c r="EJ20" s="16">
        <v>7.810784072E-3</v>
      </c>
      <c r="EK20" s="16">
        <v>7.810784072E-3</v>
      </c>
      <c r="EL20" s="16">
        <v>7.810784072E-3</v>
      </c>
      <c r="EM20" s="16">
        <v>7.810784072E-3</v>
      </c>
      <c r="EN20" s="16">
        <v>7.810784072E-3</v>
      </c>
      <c r="EO20" s="16">
        <v>7.810784072E-3</v>
      </c>
      <c r="EP20" s="16">
        <v>1.8565826319999999E-2</v>
      </c>
      <c r="EQ20" s="16">
        <v>1.8565826319999999E-2</v>
      </c>
      <c r="ER20" s="16">
        <v>1.8565826319999999E-2</v>
      </c>
      <c r="ES20" s="16">
        <v>1.8565826319999999E-2</v>
      </c>
      <c r="ET20" s="16">
        <v>1.8565826319999999E-2</v>
      </c>
      <c r="EU20" s="16">
        <v>1.8565826319999999E-2</v>
      </c>
      <c r="EV20" s="16">
        <v>1.8565826319999999E-2</v>
      </c>
      <c r="EW20" s="16">
        <v>1.8565826319999999E-2</v>
      </c>
      <c r="EX20" s="16">
        <v>1.8565826319999999E-2</v>
      </c>
      <c r="EY20" s="16">
        <v>1.8565826319999999E-2</v>
      </c>
      <c r="EZ20" s="16">
        <v>1.8565826319999999E-2</v>
      </c>
      <c r="FA20" s="16">
        <v>1.8565826319999999E-2</v>
      </c>
      <c r="FB20" s="16">
        <v>2.7221635939999999E-2</v>
      </c>
      <c r="FC20" s="16">
        <v>2.7221635939999999E-2</v>
      </c>
      <c r="FD20" s="16">
        <v>2.7221635939999999E-2</v>
      </c>
      <c r="FE20" s="16">
        <v>2.7221635939999999E-2</v>
      </c>
      <c r="FF20" s="16">
        <v>2.7221635939999999E-2</v>
      </c>
      <c r="FG20" s="16">
        <v>2.7221635939999999E-2</v>
      </c>
      <c r="FH20" s="16">
        <v>2.7221635939999999E-2</v>
      </c>
      <c r="FI20" s="16">
        <v>2.7221635939999999E-2</v>
      </c>
      <c r="FJ20" s="16">
        <v>2.7221635939999999E-2</v>
      </c>
      <c r="FK20" s="16">
        <v>2.7221635939999999E-2</v>
      </c>
      <c r="FL20" s="16">
        <v>2.7221635939999999E-2</v>
      </c>
      <c r="FM20" s="16">
        <v>2.7221635939999999E-2</v>
      </c>
      <c r="FN20" s="16">
        <v>2.5121810049999999E-2</v>
      </c>
      <c r="FO20" s="16">
        <v>2.5121810049999999E-2</v>
      </c>
      <c r="FP20" s="16">
        <v>2.5121810049999999E-2</v>
      </c>
      <c r="FQ20" s="16">
        <v>2.5121810049999999E-2</v>
      </c>
      <c r="FR20" s="16">
        <v>2.5121810049999999E-2</v>
      </c>
      <c r="FS20" s="16">
        <v>2.5121810049999999E-2</v>
      </c>
      <c r="FT20" s="16">
        <v>2.5121810049999999E-2</v>
      </c>
      <c r="FU20" s="16">
        <v>2.5121810049999999E-2</v>
      </c>
      <c r="FV20" s="16">
        <v>2.5121810049999999E-2</v>
      </c>
      <c r="FW20" s="16">
        <v>2.5121810049999999E-2</v>
      </c>
      <c r="FX20" s="16">
        <v>2.5121810049999999E-2</v>
      </c>
      <c r="FY20" s="16">
        <v>2.5121810049999999E-2</v>
      </c>
      <c r="FZ20" s="16">
        <v>6.2845605929999996E-3</v>
      </c>
      <c r="GA20" s="16">
        <v>6.2845605929999996E-3</v>
      </c>
      <c r="GB20" s="16">
        <v>6.2845605929999996E-3</v>
      </c>
      <c r="GC20" s="16">
        <v>6.2845605929999996E-3</v>
      </c>
      <c r="GD20" s="16">
        <v>6.2845605929999996E-3</v>
      </c>
      <c r="GE20" s="16">
        <v>6.2845605929999996E-3</v>
      </c>
      <c r="GF20" s="16">
        <v>6.2845605929999996E-3</v>
      </c>
      <c r="GG20" s="16">
        <v>6.2845605929999996E-3</v>
      </c>
      <c r="GH20" s="16">
        <v>6.2845605929999996E-3</v>
      </c>
      <c r="GI20" s="16">
        <v>6.2845605929999996E-3</v>
      </c>
      <c r="GJ20" s="16">
        <v>6.2845605929999996E-3</v>
      </c>
      <c r="GK20" s="16">
        <v>6.2845605929999996E-3</v>
      </c>
      <c r="GL20" s="16">
        <v>1.104160392E-2</v>
      </c>
      <c r="GM20" s="16">
        <v>1.104160392E-2</v>
      </c>
      <c r="GN20" s="16">
        <v>1.104160392E-2</v>
      </c>
      <c r="GO20" s="16">
        <v>1.104160392E-2</v>
      </c>
      <c r="GP20" s="16">
        <v>1.104160392E-2</v>
      </c>
      <c r="GQ20" s="16">
        <v>1.104160392E-2</v>
      </c>
      <c r="GR20" s="16">
        <v>1.104160392E-2</v>
      </c>
      <c r="GS20" s="16">
        <v>1.104160392E-2</v>
      </c>
      <c r="GT20" s="16">
        <v>1.104160392E-2</v>
      </c>
      <c r="GU20" s="16">
        <v>1.104160392E-2</v>
      </c>
      <c r="GV20" s="16">
        <v>1.104160392E-2</v>
      </c>
      <c r="GW20" s="16">
        <v>1.104160392E-2</v>
      </c>
      <c r="GX20" s="16">
        <v>7.5383322230000004E-3</v>
      </c>
      <c r="GY20" s="16">
        <v>7.5383322230000004E-3</v>
      </c>
      <c r="GZ20" s="16">
        <v>7.5383322230000004E-3</v>
      </c>
      <c r="HA20" s="16">
        <v>7.5383322230000004E-3</v>
      </c>
      <c r="HB20" s="16">
        <v>7.5383322230000004E-3</v>
      </c>
      <c r="HC20" s="16">
        <v>7.5383322230000004E-3</v>
      </c>
      <c r="HD20" s="16">
        <v>7.5383322230000004E-3</v>
      </c>
      <c r="HE20" s="16">
        <v>7.5383322230000004E-3</v>
      </c>
      <c r="HF20" s="16">
        <v>7.5383322230000004E-3</v>
      </c>
      <c r="HG20" s="16">
        <v>7.5383322230000004E-3</v>
      </c>
      <c r="HH20" s="16">
        <v>7.5383322230000004E-3</v>
      </c>
      <c r="HI20" s="16">
        <v>7.5383322230000004E-3</v>
      </c>
      <c r="HJ20" s="16">
        <v>5.4339623069999997E-3</v>
      </c>
      <c r="HK20" s="16">
        <v>5.4339623069999997E-3</v>
      </c>
      <c r="HL20" s="16">
        <v>5.4339623069999997E-3</v>
      </c>
      <c r="HM20" s="16">
        <v>5.4339623069999997E-3</v>
      </c>
      <c r="HN20" s="16">
        <v>5.4339623069999997E-3</v>
      </c>
      <c r="HO20" s="16">
        <v>5.4339623069999997E-3</v>
      </c>
      <c r="HP20" s="16">
        <v>5.4339623069999997E-3</v>
      </c>
      <c r="HQ20" s="16">
        <v>5.4339623069999997E-3</v>
      </c>
      <c r="HR20" s="16">
        <v>5.4339623069999997E-3</v>
      </c>
      <c r="HS20" s="16">
        <v>5.4339623069999997E-3</v>
      </c>
      <c r="HT20" s="16">
        <v>5.4339623069999997E-3</v>
      </c>
      <c r="HU20" s="16">
        <v>5.4339623069999997E-3</v>
      </c>
      <c r="HV20" s="16">
        <v>1.1451588739999999E-2</v>
      </c>
      <c r="HW20" s="16">
        <v>1.1451588739999999E-2</v>
      </c>
      <c r="HX20" s="16">
        <v>1.1451588739999999E-2</v>
      </c>
      <c r="HY20" s="16">
        <v>1.1451588739999999E-2</v>
      </c>
      <c r="HZ20" s="16">
        <v>1.1451588739999999E-2</v>
      </c>
      <c r="IA20" s="16">
        <v>1.1451588739999999E-2</v>
      </c>
      <c r="IB20" s="16">
        <v>1.1451588739999999E-2</v>
      </c>
      <c r="IC20" s="16">
        <v>1.1451588739999999E-2</v>
      </c>
      <c r="ID20" s="16">
        <v>1.1451588739999999E-2</v>
      </c>
      <c r="IE20" s="16">
        <v>1.1451588739999999E-2</v>
      </c>
      <c r="IF20" s="16">
        <v>1.1451588739999999E-2</v>
      </c>
      <c r="IG20" s="16">
        <v>1.1451588739999999E-2</v>
      </c>
      <c r="IH20" s="16">
        <v>1.5163972750000001E-2</v>
      </c>
      <c r="II20" s="16">
        <v>1.5163972750000001E-2</v>
      </c>
      <c r="IJ20" s="16">
        <v>1.5163972750000001E-2</v>
      </c>
      <c r="IK20" s="16">
        <v>1.5163972750000001E-2</v>
      </c>
      <c r="IL20" s="16">
        <v>1.5163972750000001E-2</v>
      </c>
      <c r="IM20" s="16">
        <v>1.5163972750000001E-2</v>
      </c>
      <c r="IN20" s="16">
        <v>1.5163972750000001E-2</v>
      </c>
      <c r="IO20" s="16">
        <v>1.5163972750000001E-2</v>
      </c>
      <c r="IP20" s="16">
        <v>1.5163972750000001E-2</v>
      </c>
      <c r="IQ20" s="16">
        <v>1.5163972750000001E-2</v>
      </c>
      <c r="IR20" s="16">
        <v>1.5163972750000001E-2</v>
      </c>
      <c r="IS20" s="16">
        <v>1.5163972750000001E-2</v>
      </c>
      <c r="IT20" s="16">
        <v>1.6839322989999999E-2</v>
      </c>
      <c r="IU20" s="16">
        <v>1.6839322989999999E-2</v>
      </c>
      <c r="IV20" s="16">
        <v>1.6839322989999999E-2</v>
      </c>
      <c r="IW20" s="16">
        <v>1.6839322989999999E-2</v>
      </c>
      <c r="IX20" s="16">
        <v>1.6839322989999999E-2</v>
      </c>
      <c r="IY20" s="16">
        <v>1.6839322989999999E-2</v>
      </c>
      <c r="IZ20" s="16">
        <v>1.6839322989999999E-2</v>
      </c>
      <c r="JA20" s="16">
        <v>1.6839322989999999E-2</v>
      </c>
      <c r="JB20" s="16">
        <v>1.6839322989999999E-2</v>
      </c>
      <c r="JC20" s="16">
        <v>1.6839322989999999E-2</v>
      </c>
      <c r="JD20" s="16">
        <v>1.6839322989999999E-2</v>
      </c>
      <c r="JE20" s="16">
        <v>1.6839322989999999E-2</v>
      </c>
    </row>
    <row r="21" spans="1:265" ht="25.5" thickBot="1">
      <c r="A21" s="12" t="s">
        <v>6680</v>
      </c>
      <c r="B21" s="16" t="s">
        <v>6889</v>
      </c>
      <c r="C21" s="16" t="s">
        <v>6889</v>
      </c>
      <c r="D21" s="16" t="s">
        <v>6889</v>
      </c>
      <c r="E21" s="16" t="s">
        <v>6889</v>
      </c>
      <c r="F21" s="16" t="s">
        <v>6889</v>
      </c>
      <c r="G21" s="16" t="s">
        <v>6889</v>
      </c>
      <c r="H21" s="16" t="s">
        <v>6889</v>
      </c>
      <c r="I21" s="16" t="s">
        <v>6889</v>
      </c>
      <c r="J21" s="16" t="s">
        <v>6889</v>
      </c>
      <c r="K21" s="16" t="s">
        <v>6889</v>
      </c>
      <c r="L21" s="16" t="s">
        <v>6889</v>
      </c>
      <c r="M21" s="16" t="s">
        <v>6889</v>
      </c>
      <c r="N21" s="16">
        <v>2.4549195409999999E-2</v>
      </c>
      <c r="O21" s="16">
        <v>2.4549195409999999E-2</v>
      </c>
      <c r="P21" s="16">
        <v>2.4549195409999999E-2</v>
      </c>
      <c r="Q21" s="16">
        <v>2.4549195409999999E-2</v>
      </c>
      <c r="R21" s="16">
        <v>2.4549195409999999E-2</v>
      </c>
      <c r="S21" s="16">
        <v>2.4549195409999999E-2</v>
      </c>
      <c r="T21" s="16">
        <v>2.4549195409999999E-2</v>
      </c>
      <c r="U21" s="16">
        <v>2.4549195409999999E-2</v>
      </c>
      <c r="V21" s="16">
        <v>2.4549195409999999E-2</v>
      </c>
      <c r="W21" s="16">
        <v>2.4549195409999999E-2</v>
      </c>
      <c r="X21" s="16">
        <v>2.4549195409999999E-2</v>
      </c>
      <c r="Y21" s="16">
        <v>2.4549195409999999E-2</v>
      </c>
      <c r="Z21" s="16">
        <v>0.22925146199999999</v>
      </c>
      <c r="AA21" s="16">
        <v>0.22925146199999999</v>
      </c>
      <c r="AB21" s="16">
        <v>0.22925146199999999</v>
      </c>
      <c r="AC21" s="16">
        <v>0.22925146199999999</v>
      </c>
      <c r="AD21" s="16">
        <v>0.22925146199999999</v>
      </c>
      <c r="AE21" s="16">
        <v>0.22925146199999999</v>
      </c>
      <c r="AF21" s="16">
        <v>0.22925146199999999</v>
      </c>
      <c r="AG21" s="16">
        <v>0.22925146199999999</v>
      </c>
      <c r="AH21" s="16">
        <v>0.22925146199999999</v>
      </c>
      <c r="AI21" s="16">
        <v>0.22925146199999999</v>
      </c>
      <c r="AJ21" s="16">
        <v>0.22925146199999999</v>
      </c>
      <c r="AK21" s="16">
        <v>0.22925146199999999</v>
      </c>
      <c r="AL21" s="16">
        <v>0.1108955173</v>
      </c>
      <c r="AM21" s="16">
        <v>0.1108955173</v>
      </c>
      <c r="AN21" s="16">
        <v>0.1108955173</v>
      </c>
      <c r="AO21" s="16">
        <v>0.1108955173</v>
      </c>
      <c r="AP21" s="16">
        <v>0.1108955173</v>
      </c>
      <c r="AQ21" s="16">
        <v>0.1108955173</v>
      </c>
      <c r="AR21" s="16">
        <v>0.1108955173</v>
      </c>
      <c r="AS21" s="16">
        <v>0.1108955173</v>
      </c>
      <c r="AT21" s="16">
        <v>0.1108955173</v>
      </c>
      <c r="AU21" s="16">
        <v>0.1108955173</v>
      </c>
      <c r="AV21" s="16">
        <v>0.1108955173</v>
      </c>
      <c r="AW21" s="16">
        <v>0.1108955173</v>
      </c>
      <c r="AX21" s="16">
        <v>0.1221694589</v>
      </c>
      <c r="AY21" s="16">
        <v>0.1221694589</v>
      </c>
      <c r="AZ21" s="16">
        <v>0.1221694589</v>
      </c>
      <c r="BA21" s="16">
        <v>0.1221694589</v>
      </c>
      <c r="BB21" s="16">
        <v>0.1221694589</v>
      </c>
      <c r="BC21" s="16">
        <v>0.1221694589</v>
      </c>
      <c r="BD21" s="16">
        <v>0.1221694589</v>
      </c>
      <c r="BE21" s="16">
        <v>0.1221694589</v>
      </c>
      <c r="BF21" s="16">
        <v>0.1221694589</v>
      </c>
      <c r="BG21" s="16">
        <v>0.1221694589</v>
      </c>
      <c r="BH21" s="16">
        <v>0.1221694589</v>
      </c>
      <c r="BI21" s="16">
        <v>0.1221694589</v>
      </c>
      <c r="BJ21" s="16">
        <v>0.12545327310000001</v>
      </c>
      <c r="BK21" s="16">
        <v>0.12545327310000001</v>
      </c>
      <c r="BL21" s="16">
        <v>0.12545327310000001</v>
      </c>
      <c r="BM21" s="16">
        <v>0.12545327310000001</v>
      </c>
      <c r="BN21" s="16">
        <v>0.12545327310000001</v>
      </c>
      <c r="BO21" s="16">
        <v>0.12545327310000001</v>
      </c>
      <c r="BP21" s="16">
        <v>0.12545327310000001</v>
      </c>
      <c r="BQ21" s="16">
        <v>0.12545327310000001</v>
      </c>
      <c r="BR21" s="16">
        <v>0.12545327310000001</v>
      </c>
      <c r="BS21" s="16">
        <v>0.12545327310000001</v>
      </c>
      <c r="BT21" s="16">
        <v>0.12545327310000001</v>
      </c>
      <c r="BU21" s="16">
        <v>0.12545327310000001</v>
      </c>
      <c r="BV21" s="16">
        <v>4.8635823770000003E-2</v>
      </c>
      <c r="BW21" s="16">
        <v>4.8635823770000003E-2</v>
      </c>
      <c r="BX21" s="16">
        <v>4.8635823770000003E-2</v>
      </c>
      <c r="BY21" s="16">
        <v>4.8635823770000003E-2</v>
      </c>
      <c r="BZ21" s="16">
        <v>4.8635823770000003E-2</v>
      </c>
      <c r="CA21" s="16">
        <v>4.8635823770000003E-2</v>
      </c>
      <c r="CB21" s="16">
        <v>4.8635823770000003E-2</v>
      </c>
      <c r="CC21" s="16">
        <v>4.8635823770000003E-2</v>
      </c>
      <c r="CD21" s="16">
        <v>4.8635823770000003E-2</v>
      </c>
      <c r="CE21" s="16">
        <v>4.8635823770000003E-2</v>
      </c>
      <c r="CF21" s="16">
        <v>4.8635823770000003E-2</v>
      </c>
      <c r="CG21" s="16">
        <v>4.8635823770000003E-2</v>
      </c>
      <c r="CH21" s="16" t="s">
        <v>6890</v>
      </c>
      <c r="CI21" s="16" t="s">
        <v>6890</v>
      </c>
      <c r="CJ21" s="16" t="s">
        <v>6890</v>
      </c>
      <c r="CK21" s="16" t="s">
        <v>6890</v>
      </c>
      <c r="CL21" s="16" t="s">
        <v>6890</v>
      </c>
      <c r="CM21" s="16" t="s">
        <v>6890</v>
      </c>
      <c r="CN21" s="16" t="s">
        <v>6890</v>
      </c>
      <c r="CO21" s="16" t="s">
        <v>6890</v>
      </c>
      <c r="CP21" s="16" t="s">
        <v>6890</v>
      </c>
      <c r="CQ21" s="16" t="s">
        <v>6890</v>
      </c>
      <c r="CR21" s="16" t="s">
        <v>6890</v>
      </c>
      <c r="CS21" s="16" t="s">
        <v>6890</v>
      </c>
      <c r="CT21" s="16" t="s">
        <v>6891</v>
      </c>
      <c r="CU21" s="16" t="s">
        <v>6891</v>
      </c>
      <c r="CV21" s="16" t="s">
        <v>6891</v>
      </c>
      <c r="CW21" s="16" t="s">
        <v>6891</v>
      </c>
      <c r="CX21" s="16" t="s">
        <v>6891</v>
      </c>
      <c r="CY21" s="16" t="s">
        <v>6891</v>
      </c>
      <c r="CZ21" s="16" t="s">
        <v>6891</v>
      </c>
      <c r="DA21" s="16" t="s">
        <v>6891</v>
      </c>
      <c r="DB21" s="16" t="s">
        <v>6891</v>
      </c>
      <c r="DC21" s="16" t="s">
        <v>6891</v>
      </c>
      <c r="DD21" s="16" t="s">
        <v>6891</v>
      </c>
      <c r="DE21" s="16" t="s">
        <v>6891</v>
      </c>
      <c r="DF21" s="16" t="s">
        <v>6892</v>
      </c>
      <c r="DG21" s="16" t="s">
        <v>6892</v>
      </c>
      <c r="DH21" s="16" t="s">
        <v>6892</v>
      </c>
      <c r="DI21" s="16" t="s">
        <v>6892</v>
      </c>
      <c r="DJ21" s="16" t="s">
        <v>6892</v>
      </c>
      <c r="DK21" s="16" t="s">
        <v>6892</v>
      </c>
      <c r="DL21" s="16" t="s">
        <v>6892</v>
      </c>
      <c r="DM21" s="16" t="s">
        <v>6892</v>
      </c>
      <c r="DN21" s="16" t="s">
        <v>6892</v>
      </c>
      <c r="DO21" s="16" t="s">
        <v>6892</v>
      </c>
      <c r="DP21" s="16" t="s">
        <v>6892</v>
      </c>
      <c r="DQ21" s="16" t="s">
        <v>6892</v>
      </c>
      <c r="DR21" s="16" t="s">
        <v>6893</v>
      </c>
      <c r="DS21" s="16" t="s">
        <v>6893</v>
      </c>
      <c r="DT21" s="16" t="s">
        <v>6893</v>
      </c>
      <c r="DU21" s="16" t="s">
        <v>6893</v>
      </c>
      <c r="DV21" s="16" t="s">
        <v>6893</v>
      </c>
      <c r="DW21" s="16" t="s">
        <v>6893</v>
      </c>
      <c r="DX21" s="16" t="s">
        <v>6893</v>
      </c>
      <c r="DY21" s="16" t="s">
        <v>6893</v>
      </c>
      <c r="DZ21" s="16" t="s">
        <v>6893</v>
      </c>
      <c r="EA21" s="16" t="s">
        <v>6893</v>
      </c>
      <c r="EB21" s="16" t="s">
        <v>6893</v>
      </c>
      <c r="EC21" s="16" t="s">
        <v>6893</v>
      </c>
      <c r="ED21" s="16">
        <v>1.7945593039999999E-3</v>
      </c>
      <c r="EE21" s="16">
        <v>1.7945593039999999E-3</v>
      </c>
      <c r="EF21" s="16">
        <v>1.7945593039999999E-3</v>
      </c>
      <c r="EG21" s="16">
        <v>1.7945593039999999E-3</v>
      </c>
      <c r="EH21" s="16">
        <v>1.7945593039999999E-3</v>
      </c>
      <c r="EI21" s="16">
        <v>1.7945593039999999E-3</v>
      </c>
      <c r="EJ21" s="16">
        <v>1.7945593039999999E-3</v>
      </c>
      <c r="EK21" s="16">
        <v>1.7945593039999999E-3</v>
      </c>
      <c r="EL21" s="16">
        <v>1.7945593039999999E-3</v>
      </c>
      <c r="EM21" s="16">
        <v>1.7945593039999999E-3</v>
      </c>
      <c r="EN21" s="16">
        <v>1.7945593039999999E-3</v>
      </c>
      <c r="EO21" s="16">
        <v>1.7945593039999999E-3</v>
      </c>
      <c r="EP21" s="16" t="s">
        <v>6894</v>
      </c>
      <c r="EQ21" s="16" t="s">
        <v>6894</v>
      </c>
      <c r="ER21" s="16" t="s">
        <v>6894</v>
      </c>
      <c r="ES21" s="16" t="s">
        <v>6894</v>
      </c>
      <c r="ET21" s="16" t="s">
        <v>6894</v>
      </c>
      <c r="EU21" s="16" t="s">
        <v>6894</v>
      </c>
      <c r="EV21" s="16" t="s">
        <v>6894</v>
      </c>
      <c r="EW21" s="16" t="s">
        <v>6894</v>
      </c>
      <c r="EX21" s="16" t="s">
        <v>6894</v>
      </c>
      <c r="EY21" s="16" t="s">
        <v>6894</v>
      </c>
      <c r="EZ21" s="16" t="s">
        <v>6894</v>
      </c>
      <c r="FA21" s="16" t="s">
        <v>6894</v>
      </c>
      <c r="FB21" s="16" t="s">
        <v>6895</v>
      </c>
      <c r="FC21" s="16" t="s">
        <v>6895</v>
      </c>
      <c r="FD21" s="16" t="s">
        <v>6895</v>
      </c>
      <c r="FE21" s="16" t="s">
        <v>6895</v>
      </c>
      <c r="FF21" s="16" t="s">
        <v>6895</v>
      </c>
      <c r="FG21" s="16" t="s">
        <v>6895</v>
      </c>
      <c r="FH21" s="16" t="s">
        <v>6895</v>
      </c>
      <c r="FI21" s="16" t="s">
        <v>6895</v>
      </c>
      <c r="FJ21" s="16" t="s">
        <v>6895</v>
      </c>
      <c r="FK21" s="16" t="s">
        <v>6895</v>
      </c>
      <c r="FL21" s="16" t="s">
        <v>6895</v>
      </c>
      <c r="FM21" s="16" t="s">
        <v>6895</v>
      </c>
      <c r="FN21" s="16">
        <v>0.17506975150000001</v>
      </c>
      <c r="FO21" s="16">
        <v>0.17506975150000001</v>
      </c>
      <c r="FP21" s="16">
        <v>0.17506975150000001</v>
      </c>
      <c r="FQ21" s="16">
        <v>0.17506975150000001</v>
      </c>
      <c r="FR21" s="16">
        <v>0.17506975150000001</v>
      </c>
      <c r="FS21" s="16">
        <v>0.17506975150000001</v>
      </c>
      <c r="FT21" s="16">
        <v>0.17506975150000001</v>
      </c>
      <c r="FU21" s="16">
        <v>0.17506975150000001</v>
      </c>
      <c r="FV21" s="16">
        <v>0.17506975150000001</v>
      </c>
      <c r="FW21" s="16">
        <v>0.17506975150000001</v>
      </c>
      <c r="FX21" s="16">
        <v>0.17506975150000001</v>
      </c>
      <c r="FY21" s="16">
        <v>0.17506975150000001</v>
      </c>
      <c r="FZ21" s="16" t="s">
        <v>6896</v>
      </c>
      <c r="GA21" s="16" t="s">
        <v>6896</v>
      </c>
      <c r="GB21" s="16" t="s">
        <v>6896</v>
      </c>
      <c r="GC21" s="16" t="s">
        <v>6896</v>
      </c>
      <c r="GD21" s="16" t="s">
        <v>6896</v>
      </c>
      <c r="GE21" s="16" t="s">
        <v>6896</v>
      </c>
      <c r="GF21" s="16" t="s">
        <v>6896</v>
      </c>
      <c r="GG21" s="16" t="s">
        <v>6896</v>
      </c>
      <c r="GH21" s="16" t="s">
        <v>6896</v>
      </c>
      <c r="GI21" s="16" t="s">
        <v>6896</v>
      </c>
      <c r="GJ21" s="16" t="s">
        <v>6896</v>
      </c>
      <c r="GK21" s="16" t="s">
        <v>6896</v>
      </c>
      <c r="GL21" s="16" t="s">
        <v>6897</v>
      </c>
      <c r="GM21" s="16" t="s">
        <v>6897</v>
      </c>
      <c r="GN21" s="16" t="s">
        <v>6897</v>
      </c>
      <c r="GO21" s="16" t="s">
        <v>6897</v>
      </c>
      <c r="GP21" s="16" t="s">
        <v>6897</v>
      </c>
      <c r="GQ21" s="16" t="s">
        <v>6897</v>
      </c>
      <c r="GR21" s="16" t="s">
        <v>6897</v>
      </c>
      <c r="GS21" s="16" t="s">
        <v>6897</v>
      </c>
      <c r="GT21" s="16" t="s">
        <v>6897</v>
      </c>
      <c r="GU21" s="16" t="s">
        <v>6897</v>
      </c>
      <c r="GV21" s="16" t="s">
        <v>6897</v>
      </c>
      <c r="GW21" s="16" t="s">
        <v>6897</v>
      </c>
      <c r="GX21" s="17">
        <v>1532955106</v>
      </c>
      <c r="GY21" s="17">
        <v>1532955106</v>
      </c>
      <c r="GZ21" s="17">
        <v>1532955106</v>
      </c>
      <c r="HA21" s="17">
        <v>1532955106</v>
      </c>
      <c r="HB21" s="17">
        <v>1532955106</v>
      </c>
      <c r="HC21" s="17">
        <v>1532955106</v>
      </c>
      <c r="HD21" s="17">
        <v>1532955106</v>
      </c>
      <c r="HE21" s="17">
        <v>1532955106</v>
      </c>
      <c r="HF21" s="17">
        <v>1532955106</v>
      </c>
      <c r="HG21" s="17">
        <v>1532955106</v>
      </c>
      <c r="HH21" s="17">
        <v>1532955106</v>
      </c>
      <c r="HI21" s="17">
        <v>1532955106</v>
      </c>
      <c r="HJ21" s="16" t="s">
        <v>6898</v>
      </c>
      <c r="HK21" s="16" t="s">
        <v>6898</v>
      </c>
      <c r="HL21" s="16" t="s">
        <v>6898</v>
      </c>
      <c r="HM21" s="16" t="s">
        <v>6898</v>
      </c>
      <c r="HN21" s="16" t="s">
        <v>6898</v>
      </c>
      <c r="HO21" s="16" t="s">
        <v>6898</v>
      </c>
      <c r="HP21" s="16" t="s">
        <v>6898</v>
      </c>
      <c r="HQ21" s="16" t="s">
        <v>6898</v>
      </c>
      <c r="HR21" s="16" t="s">
        <v>6898</v>
      </c>
      <c r="HS21" s="16" t="s">
        <v>6898</v>
      </c>
      <c r="HT21" s="16" t="s">
        <v>6898</v>
      </c>
      <c r="HU21" s="16" t="s">
        <v>6898</v>
      </c>
      <c r="HV21" s="16" t="s">
        <v>6899</v>
      </c>
      <c r="HW21" s="16" t="s">
        <v>6899</v>
      </c>
      <c r="HX21" s="16" t="s">
        <v>6899</v>
      </c>
      <c r="HY21" s="16" t="s">
        <v>6899</v>
      </c>
      <c r="HZ21" s="16" t="s">
        <v>6899</v>
      </c>
      <c r="IA21" s="16" t="s">
        <v>6899</v>
      </c>
      <c r="IB21" s="16" t="s">
        <v>6899</v>
      </c>
      <c r="IC21" s="16" t="s">
        <v>6899</v>
      </c>
      <c r="ID21" s="16" t="s">
        <v>6899</v>
      </c>
      <c r="IE21" s="16" t="s">
        <v>6899</v>
      </c>
      <c r="IF21" s="16" t="s">
        <v>6899</v>
      </c>
      <c r="IG21" s="16" t="s">
        <v>6899</v>
      </c>
      <c r="IH21" s="16" t="s">
        <v>6900</v>
      </c>
      <c r="II21" s="16" t="s">
        <v>6900</v>
      </c>
      <c r="IJ21" s="16" t="s">
        <v>6900</v>
      </c>
      <c r="IK21" s="16" t="s">
        <v>6900</v>
      </c>
      <c r="IL21" s="16" t="s">
        <v>6900</v>
      </c>
      <c r="IM21" s="16" t="s">
        <v>6900</v>
      </c>
      <c r="IN21" s="16" t="s">
        <v>6900</v>
      </c>
      <c r="IO21" s="16" t="s">
        <v>6900</v>
      </c>
      <c r="IP21" s="16" t="s">
        <v>6900</v>
      </c>
      <c r="IQ21" s="16" t="s">
        <v>6900</v>
      </c>
      <c r="IR21" s="16" t="s">
        <v>6900</v>
      </c>
      <c r="IS21" s="16" t="s">
        <v>6900</v>
      </c>
      <c r="IT21" s="16" t="s">
        <v>6901</v>
      </c>
      <c r="IU21" s="16" t="s">
        <v>6901</v>
      </c>
      <c r="IV21" s="16" t="s">
        <v>6901</v>
      </c>
      <c r="IW21" s="16" t="s">
        <v>6901</v>
      </c>
      <c r="IX21" s="16" t="s">
        <v>6901</v>
      </c>
      <c r="IY21" s="16" t="s">
        <v>6901</v>
      </c>
      <c r="IZ21" s="16" t="s">
        <v>6901</v>
      </c>
      <c r="JA21" s="16" t="s">
        <v>6901</v>
      </c>
      <c r="JB21" s="16" t="s">
        <v>6901</v>
      </c>
      <c r="JC21" s="16" t="s">
        <v>6901</v>
      </c>
      <c r="JD21" s="16" t="s">
        <v>6901</v>
      </c>
      <c r="JE21" s="16" t="s">
        <v>6901</v>
      </c>
    </row>
    <row r="22" spans="1:265" ht="25.5" thickBot="1">
      <c r="A22" s="12" t="s">
        <v>6657</v>
      </c>
      <c r="B22" s="16" t="s">
        <v>6902</v>
      </c>
      <c r="C22" s="16" t="s">
        <v>6902</v>
      </c>
      <c r="D22" s="16" t="s">
        <v>6902</v>
      </c>
      <c r="E22" s="16" t="s">
        <v>6902</v>
      </c>
      <c r="F22" s="16" t="s">
        <v>6902</v>
      </c>
      <c r="G22" s="16" t="s">
        <v>6902</v>
      </c>
      <c r="H22" s="16" t="s">
        <v>6902</v>
      </c>
      <c r="I22" s="16" t="s">
        <v>6902</v>
      </c>
      <c r="J22" s="16" t="s">
        <v>6902</v>
      </c>
      <c r="K22" s="16" t="s">
        <v>6902</v>
      </c>
      <c r="L22" s="16" t="s">
        <v>6902</v>
      </c>
      <c r="M22" s="16" t="s">
        <v>6902</v>
      </c>
      <c r="N22" s="16" t="s">
        <v>6903</v>
      </c>
      <c r="O22" s="16" t="s">
        <v>6903</v>
      </c>
      <c r="P22" s="16" t="s">
        <v>6903</v>
      </c>
      <c r="Q22" s="16" t="s">
        <v>6903</v>
      </c>
      <c r="R22" s="16" t="s">
        <v>6903</v>
      </c>
      <c r="S22" s="16" t="s">
        <v>6903</v>
      </c>
      <c r="T22" s="16" t="s">
        <v>6903</v>
      </c>
      <c r="U22" s="16" t="s">
        <v>6903</v>
      </c>
      <c r="V22" s="16" t="s">
        <v>6903</v>
      </c>
      <c r="W22" s="16" t="s">
        <v>6903</v>
      </c>
      <c r="X22" s="16" t="s">
        <v>6903</v>
      </c>
      <c r="Y22" s="16" t="s">
        <v>6903</v>
      </c>
      <c r="Z22" s="16" t="s">
        <v>6904</v>
      </c>
      <c r="AA22" s="16" t="s">
        <v>6904</v>
      </c>
      <c r="AB22" s="16" t="s">
        <v>6904</v>
      </c>
      <c r="AC22" s="16" t="s">
        <v>6904</v>
      </c>
      <c r="AD22" s="16" t="s">
        <v>6904</v>
      </c>
      <c r="AE22" s="16" t="s">
        <v>6904</v>
      </c>
      <c r="AF22" s="16" t="s">
        <v>6904</v>
      </c>
      <c r="AG22" s="16" t="s">
        <v>6904</v>
      </c>
      <c r="AH22" s="16" t="s">
        <v>6904</v>
      </c>
      <c r="AI22" s="16" t="s">
        <v>6904</v>
      </c>
      <c r="AJ22" s="16" t="s">
        <v>6904</v>
      </c>
      <c r="AK22" s="16" t="s">
        <v>6904</v>
      </c>
      <c r="AL22" s="16" t="s">
        <v>6905</v>
      </c>
      <c r="AM22" s="16" t="s">
        <v>6905</v>
      </c>
      <c r="AN22" s="16" t="s">
        <v>6905</v>
      </c>
      <c r="AO22" s="16" t="s">
        <v>6905</v>
      </c>
      <c r="AP22" s="16" t="s">
        <v>6905</v>
      </c>
      <c r="AQ22" s="16" t="s">
        <v>6905</v>
      </c>
      <c r="AR22" s="16" t="s">
        <v>6905</v>
      </c>
      <c r="AS22" s="16" t="s">
        <v>6905</v>
      </c>
      <c r="AT22" s="16" t="s">
        <v>6905</v>
      </c>
      <c r="AU22" s="16" t="s">
        <v>6905</v>
      </c>
      <c r="AV22" s="16" t="s">
        <v>6905</v>
      </c>
      <c r="AW22" s="16" t="s">
        <v>6905</v>
      </c>
      <c r="AX22" s="16" t="s">
        <v>6906</v>
      </c>
      <c r="AY22" s="16" t="s">
        <v>6906</v>
      </c>
      <c r="AZ22" s="16" t="s">
        <v>6906</v>
      </c>
      <c r="BA22" s="16" t="s">
        <v>6906</v>
      </c>
      <c r="BB22" s="16" t="s">
        <v>6906</v>
      </c>
      <c r="BC22" s="16" t="s">
        <v>6906</v>
      </c>
      <c r="BD22" s="16" t="s">
        <v>6906</v>
      </c>
      <c r="BE22" s="16" t="s">
        <v>6906</v>
      </c>
      <c r="BF22" s="16" t="s">
        <v>6906</v>
      </c>
      <c r="BG22" s="16" t="s">
        <v>6906</v>
      </c>
      <c r="BH22" s="16" t="s">
        <v>6906</v>
      </c>
      <c r="BI22" s="16" t="s">
        <v>6906</v>
      </c>
      <c r="BJ22" s="16">
        <v>2.0843648829999999E-2</v>
      </c>
      <c r="BK22" s="16">
        <v>2.0843648829999999E-2</v>
      </c>
      <c r="BL22" s="16">
        <v>2.0843648829999999E-2</v>
      </c>
      <c r="BM22" s="16">
        <v>2.0843648829999999E-2</v>
      </c>
      <c r="BN22" s="16">
        <v>2.0843648829999999E-2</v>
      </c>
      <c r="BO22" s="16">
        <v>2.0843648829999999E-2</v>
      </c>
      <c r="BP22" s="16">
        <v>2.0843648829999999E-2</v>
      </c>
      <c r="BQ22" s="16">
        <v>2.0843648829999999E-2</v>
      </c>
      <c r="BR22" s="16">
        <v>2.0843648829999999E-2</v>
      </c>
      <c r="BS22" s="16">
        <v>2.0843648829999999E-2</v>
      </c>
      <c r="BT22" s="16">
        <v>2.0843648829999999E-2</v>
      </c>
      <c r="BU22" s="16">
        <v>2.0843648829999999E-2</v>
      </c>
      <c r="BV22" s="16">
        <v>1.6158750180000001E-2</v>
      </c>
      <c r="BW22" s="16">
        <v>1.6158750180000001E-2</v>
      </c>
      <c r="BX22" s="16">
        <v>1.6158750180000001E-2</v>
      </c>
      <c r="BY22" s="16">
        <v>1.6158750180000001E-2</v>
      </c>
      <c r="BZ22" s="16">
        <v>1.6158750180000001E-2</v>
      </c>
      <c r="CA22" s="16">
        <v>1.6158750180000001E-2</v>
      </c>
      <c r="CB22" s="16">
        <v>1.6158750180000001E-2</v>
      </c>
      <c r="CC22" s="16">
        <v>1.6158750180000001E-2</v>
      </c>
      <c r="CD22" s="16">
        <v>1.6158750180000001E-2</v>
      </c>
      <c r="CE22" s="16">
        <v>1.6158750180000001E-2</v>
      </c>
      <c r="CF22" s="16">
        <v>1.6158750180000001E-2</v>
      </c>
      <c r="CG22" s="16">
        <v>1.6158750180000001E-2</v>
      </c>
      <c r="CH22" s="16">
        <v>1.260456341E-2</v>
      </c>
      <c r="CI22" s="16">
        <v>1.260456341E-2</v>
      </c>
      <c r="CJ22" s="16">
        <v>1.260456341E-2</v>
      </c>
      <c r="CK22" s="16">
        <v>1.260456341E-2</v>
      </c>
      <c r="CL22" s="16">
        <v>1.260456341E-2</v>
      </c>
      <c r="CM22" s="16">
        <v>1.260456341E-2</v>
      </c>
      <c r="CN22" s="16">
        <v>1.260456341E-2</v>
      </c>
      <c r="CO22" s="16">
        <v>1.260456341E-2</v>
      </c>
      <c r="CP22" s="16">
        <v>1.260456341E-2</v>
      </c>
      <c r="CQ22" s="16">
        <v>1.260456341E-2</v>
      </c>
      <c r="CR22" s="16">
        <v>1.260456341E-2</v>
      </c>
      <c r="CS22" s="16">
        <v>1.260456341E-2</v>
      </c>
      <c r="CT22" s="16">
        <v>1.5455250130000001E-2</v>
      </c>
      <c r="CU22" s="16">
        <v>1.5455250130000001E-2</v>
      </c>
      <c r="CV22" s="16">
        <v>1.5455250130000001E-2</v>
      </c>
      <c r="CW22" s="16">
        <v>1.5455250130000001E-2</v>
      </c>
      <c r="CX22" s="16">
        <v>1.5455250130000001E-2</v>
      </c>
      <c r="CY22" s="16">
        <v>1.5455250130000001E-2</v>
      </c>
      <c r="CZ22" s="16">
        <v>1.5455250130000001E-2</v>
      </c>
      <c r="DA22" s="16">
        <v>1.5455250130000001E-2</v>
      </c>
      <c r="DB22" s="16">
        <v>1.5455250130000001E-2</v>
      </c>
      <c r="DC22" s="16">
        <v>1.5455250130000001E-2</v>
      </c>
      <c r="DD22" s="16">
        <v>1.5455250130000001E-2</v>
      </c>
      <c r="DE22" s="16">
        <v>1.5455250130000001E-2</v>
      </c>
      <c r="DF22" s="16">
        <v>1.7540379710000002E-2</v>
      </c>
      <c r="DG22" s="16">
        <v>1.7540379710000002E-2</v>
      </c>
      <c r="DH22" s="16">
        <v>1.7540379710000002E-2</v>
      </c>
      <c r="DI22" s="16">
        <v>1.7540379710000002E-2</v>
      </c>
      <c r="DJ22" s="16">
        <v>1.7540379710000002E-2</v>
      </c>
      <c r="DK22" s="16">
        <v>1.7540379710000002E-2</v>
      </c>
      <c r="DL22" s="16">
        <v>1.7540379710000002E-2</v>
      </c>
      <c r="DM22" s="16">
        <v>1.7540379710000002E-2</v>
      </c>
      <c r="DN22" s="16">
        <v>1.7540379710000002E-2</v>
      </c>
      <c r="DO22" s="16">
        <v>1.7540379710000002E-2</v>
      </c>
      <c r="DP22" s="16">
        <v>1.7540379710000002E-2</v>
      </c>
      <c r="DQ22" s="16">
        <v>1.7540379710000002E-2</v>
      </c>
      <c r="DR22" s="16">
        <v>1.5682695319999999E-2</v>
      </c>
      <c r="DS22" s="16">
        <v>1.5682695319999999E-2</v>
      </c>
      <c r="DT22" s="16">
        <v>1.5682695319999999E-2</v>
      </c>
      <c r="DU22" s="16">
        <v>1.5682695319999999E-2</v>
      </c>
      <c r="DV22" s="16">
        <v>1.5682695319999999E-2</v>
      </c>
      <c r="DW22" s="16">
        <v>1.5682695319999999E-2</v>
      </c>
      <c r="DX22" s="16">
        <v>1.5682695319999999E-2</v>
      </c>
      <c r="DY22" s="16">
        <v>1.5682695319999999E-2</v>
      </c>
      <c r="DZ22" s="16">
        <v>1.5682695319999999E-2</v>
      </c>
      <c r="EA22" s="16">
        <v>1.5682695319999999E-2</v>
      </c>
      <c r="EB22" s="16">
        <v>1.5682695319999999E-2</v>
      </c>
      <c r="EC22" s="16">
        <v>1.5682695319999999E-2</v>
      </c>
      <c r="ED22" s="16">
        <v>1.11865942E-2</v>
      </c>
      <c r="EE22" s="16">
        <v>1.11865942E-2</v>
      </c>
      <c r="EF22" s="16">
        <v>1.11865942E-2</v>
      </c>
      <c r="EG22" s="16">
        <v>1.11865942E-2</v>
      </c>
      <c r="EH22" s="16">
        <v>1.11865942E-2</v>
      </c>
      <c r="EI22" s="16">
        <v>1.11865942E-2</v>
      </c>
      <c r="EJ22" s="16">
        <v>1.11865942E-2</v>
      </c>
      <c r="EK22" s="16">
        <v>1.11865942E-2</v>
      </c>
      <c r="EL22" s="16">
        <v>1.11865942E-2</v>
      </c>
      <c r="EM22" s="16">
        <v>1.11865942E-2</v>
      </c>
      <c r="EN22" s="16">
        <v>1.11865942E-2</v>
      </c>
      <c r="EO22" s="16">
        <v>1.11865942E-2</v>
      </c>
      <c r="EP22" s="16">
        <v>1.7370111569999999E-2</v>
      </c>
      <c r="EQ22" s="16">
        <v>1.7370111569999999E-2</v>
      </c>
      <c r="ER22" s="16">
        <v>1.7370111569999999E-2</v>
      </c>
      <c r="ES22" s="16">
        <v>1.7370111569999999E-2</v>
      </c>
      <c r="ET22" s="16">
        <v>1.7370111569999999E-2</v>
      </c>
      <c r="EU22" s="16">
        <v>1.7370111569999999E-2</v>
      </c>
      <c r="EV22" s="16">
        <v>1.7370111569999999E-2</v>
      </c>
      <c r="EW22" s="16">
        <v>1.7370111569999999E-2</v>
      </c>
      <c r="EX22" s="16">
        <v>1.7370111569999999E-2</v>
      </c>
      <c r="EY22" s="16">
        <v>1.7370111569999999E-2</v>
      </c>
      <c r="EZ22" s="16">
        <v>1.7370111569999999E-2</v>
      </c>
      <c r="FA22" s="16">
        <v>1.7370111569999999E-2</v>
      </c>
      <c r="FB22" s="16">
        <v>1.525862069E-2</v>
      </c>
      <c r="FC22" s="16">
        <v>1.525862069E-2</v>
      </c>
      <c r="FD22" s="16">
        <v>1.525862069E-2</v>
      </c>
      <c r="FE22" s="16">
        <v>1.525862069E-2</v>
      </c>
      <c r="FF22" s="16">
        <v>1.525862069E-2</v>
      </c>
      <c r="FG22" s="16">
        <v>1.525862069E-2</v>
      </c>
      <c r="FH22" s="16">
        <v>1.525862069E-2</v>
      </c>
      <c r="FI22" s="16">
        <v>1.525862069E-2</v>
      </c>
      <c r="FJ22" s="16">
        <v>1.525862069E-2</v>
      </c>
      <c r="FK22" s="16">
        <v>1.525862069E-2</v>
      </c>
      <c r="FL22" s="16">
        <v>1.525862069E-2</v>
      </c>
      <c r="FM22" s="16">
        <v>1.525862069E-2</v>
      </c>
      <c r="FN22" s="16">
        <v>2.2499999999999999E-2</v>
      </c>
      <c r="FO22" s="16">
        <v>2.2499999999999999E-2</v>
      </c>
      <c r="FP22" s="16">
        <v>2.2499999999999999E-2</v>
      </c>
      <c r="FQ22" s="16">
        <v>2.2499999999999999E-2</v>
      </c>
      <c r="FR22" s="16">
        <v>2.2499999999999999E-2</v>
      </c>
      <c r="FS22" s="16">
        <v>2.2499999999999999E-2</v>
      </c>
      <c r="FT22" s="16">
        <v>2.2499999999999999E-2</v>
      </c>
      <c r="FU22" s="16">
        <v>2.2499999999999999E-2</v>
      </c>
      <c r="FV22" s="16">
        <v>2.2499999999999999E-2</v>
      </c>
      <c r="FW22" s="16">
        <v>2.2499999999999999E-2</v>
      </c>
      <c r="FX22" s="16">
        <v>2.2499999999999999E-2</v>
      </c>
      <c r="FY22" s="16">
        <v>2.2499999999999999E-2</v>
      </c>
      <c r="FZ22" s="16">
        <v>2.2769048319999999E-2</v>
      </c>
      <c r="GA22" s="16">
        <v>2.2769048319999999E-2</v>
      </c>
      <c r="GB22" s="16">
        <v>2.2769048319999999E-2</v>
      </c>
      <c r="GC22" s="16">
        <v>2.2769048319999999E-2</v>
      </c>
      <c r="GD22" s="16">
        <v>2.2769048319999999E-2</v>
      </c>
      <c r="GE22" s="16">
        <v>2.2769048319999999E-2</v>
      </c>
      <c r="GF22" s="16">
        <v>2.2769048319999999E-2</v>
      </c>
      <c r="GG22" s="16">
        <v>2.2769048319999999E-2</v>
      </c>
      <c r="GH22" s="16">
        <v>2.2769048319999999E-2</v>
      </c>
      <c r="GI22" s="16">
        <v>2.2769048319999999E-2</v>
      </c>
      <c r="GJ22" s="16">
        <v>2.2769048319999999E-2</v>
      </c>
      <c r="GK22" s="16">
        <v>2.2769048319999999E-2</v>
      </c>
      <c r="GL22" s="16">
        <v>2.0914426940000001E-2</v>
      </c>
      <c r="GM22" s="16">
        <v>2.0914426940000001E-2</v>
      </c>
      <c r="GN22" s="16">
        <v>2.0914426940000001E-2</v>
      </c>
      <c r="GO22" s="16">
        <v>2.0914426940000001E-2</v>
      </c>
      <c r="GP22" s="16">
        <v>2.0914426940000001E-2</v>
      </c>
      <c r="GQ22" s="16">
        <v>2.0914426940000001E-2</v>
      </c>
      <c r="GR22" s="16">
        <v>2.0914426940000001E-2</v>
      </c>
      <c r="GS22" s="16">
        <v>2.0914426940000001E-2</v>
      </c>
      <c r="GT22" s="16">
        <v>2.0914426940000001E-2</v>
      </c>
      <c r="GU22" s="16">
        <v>2.0914426940000001E-2</v>
      </c>
      <c r="GV22" s="16">
        <v>2.0914426940000001E-2</v>
      </c>
      <c r="GW22" s="16">
        <v>2.0914426940000001E-2</v>
      </c>
      <c r="GX22" s="16">
        <v>2.429268293E-2</v>
      </c>
      <c r="GY22" s="16">
        <v>2.429268293E-2</v>
      </c>
      <c r="GZ22" s="16">
        <v>2.429268293E-2</v>
      </c>
      <c r="HA22" s="16">
        <v>2.429268293E-2</v>
      </c>
      <c r="HB22" s="16">
        <v>2.429268293E-2</v>
      </c>
      <c r="HC22" s="16">
        <v>2.429268293E-2</v>
      </c>
      <c r="HD22" s="16">
        <v>2.429268293E-2</v>
      </c>
      <c r="HE22" s="16">
        <v>2.429268293E-2</v>
      </c>
      <c r="HF22" s="16">
        <v>2.429268293E-2</v>
      </c>
      <c r="HG22" s="16">
        <v>2.429268293E-2</v>
      </c>
      <c r="HH22" s="16">
        <v>2.429268293E-2</v>
      </c>
      <c r="HI22" s="16">
        <v>2.429268293E-2</v>
      </c>
      <c r="HJ22" s="16">
        <v>2.4940898350000001E-2</v>
      </c>
      <c r="HK22" s="16">
        <v>2.4940898350000001E-2</v>
      </c>
      <c r="HL22" s="16">
        <v>2.4940898350000001E-2</v>
      </c>
      <c r="HM22" s="16">
        <v>2.4940898350000001E-2</v>
      </c>
      <c r="HN22" s="16">
        <v>2.4940898350000001E-2</v>
      </c>
      <c r="HO22" s="16">
        <v>2.4940898350000001E-2</v>
      </c>
      <c r="HP22" s="16">
        <v>2.4940898350000001E-2</v>
      </c>
      <c r="HQ22" s="16">
        <v>2.4940898350000001E-2</v>
      </c>
      <c r="HR22" s="16">
        <v>2.4940898350000001E-2</v>
      </c>
      <c r="HS22" s="16">
        <v>2.4940898350000001E-2</v>
      </c>
      <c r="HT22" s="16">
        <v>2.4940898350000001E-2</v>
      </c>
      <c r="HU22" s="16">
        <v>2.4940898350000001E-2</v>
      </c>
      <c r="HV22" s="16">
        <v>2.9405099149999999E-2</v>
      </c>
      <c r="HW22" s="16">
        <v>2.9405099149999999E-2</v>
      </c>
      <c r="HX22" s="16">
        <v>2.9405099149999999E-2</v>
      </c>
      <c r="HY22" s="16">
        <v>2.9405099149999999E-2</v>
      </c>
      <c r="HZ22" s="16">
        <v>2.9405099149999999E-2</v>
      </c>
      <c r="IA22" s="16">
        <v>2.9405099149999999E-2</v>
      </c>
      <c r="IB22" s="16">
        <v>2.9405099149999999E-2</v>
      </c>
      <c r="IC22" s="16">
        <v>2.9405099149999999E-2</v>
      </c>
      <c r="ID22" s="16">
        <v>2.9405099149999999E-2</v>
      </c>
      <c r="IE22" s="16">
        <v>2.9405099149999999E-2</v>
      </c>
      <c r="IF22" s="16">
        <v>2.9405099149999999E-2</v>
      </c>
      <c r="IG22" s="16">
        <v>2.9405099149999999E-2</v>
      </c>
      <c r="IH22" s="16">
        <v>3.2832618030000003E-2</v>
      </c>
      <c r="II22" s="16">
        <v>3.2832618030000003E-2</v>
      </c>
      <c r="IJ22" s="16">
        <v>3.2832618030000003E-2</v>
      </c>
      <c r="IK22" s="16">
        <v>3.2832618030000003E-2</v>
      </c>
      <c r="IL22" s="16">
        <v>3.2832618030000003E-2</v>
      </c>
      <c r="IM22" s="16">
        <v>3.2832618030000003E-2</v>
      </c>
      <c r="IN22" s="16">
        <v>3.2832618030000003E-2</v>
      </c>
      <c r="IO22" s="16">
        <v>3.2832618030000003E-2</v>
      </c>
      <c r="IP22" s="16">
        <v>3.2832618030000003E-2</v>
      </c>
      <c r="IQ22" s="16">
        <v>3.2832618030000003E-2</v>
      </c>
      <c r="IR22" s="16">
        <v>3.2832618030000003E-2</v>
      </c>
      <c r="IS22" s="16">
        <v>3.2832618030000003E-2</v>
      </c>
      <c r="IT22" s="16">
        <v>2.9554655870000002E-2</v>
      </c>
      <c r="IU22" s="16">
        <v>2.9554655870000002E-2</v>
      </c>
      <c r="IV22" s="16">
        <v>2.9554655870000002E-2</v>
      </c>
      <c r="IW22" s="16">
        <v>2.9554655870000002E-2</v>
      </c>
      <c r="IX22" s="16">
        <v>2.9554655870000002E-2</v>
      </c>
      <c r="IY22" s="16">
        <v>2.9554655870000002E-2</v>
      </c>
      <c r="IZ22" s="16">
        <v>2.9554655870000002E-2</v>
      </c>
      <c r="JA22" s="16">
        <v>2.9554655870000002E-2</v>
      </c>
      <c r="JB22" s="16">
        <v>2.9554655870000002E-2</v>
      </c>
      <c r="JC22" s="16">
        <v>2.9554655870000002E-2</v>
      </c>
      <c r="JD22" s="16">
        <v>2.9554655870000002E-2</v>
      </c>
      <c r="JE22" s="16">
        <v>2.9554655870000002E-2</v>
      </c>
    </row>
    <row r="23" spans="1:265" ht="25.5" thickBot="1">
      <c r="A23" s="12" t="s">
        <v>6744</v>
      </c>
      <c r="B23" s="15" t="e">
        <v>#DIV/0!</v>
      </c>
      <c r="C23" s="15" t="e">
        <v>#DIV/0!</v>
      </c>
      <c r="D23" s="15" t="e">
        <v>#DIV/0!</v>
      </c>
      <c r="E23" s="15" t="e">
        <v>#DIV/0!</v>
      </c>
      <c r="F23" s="15" t="e">
        <v>#DIV/0!</v>
      </c>
      <c r="G23" s="15" t="e">
        <v>#DIV/0!</v>
      </c>
      <c r="H23" s="15" t="e">
        <v>#DIV/0!</v>
      </c>
      <c r="I23" s="15" t="e">
        <v>#DIV/0!</v>
      </c>
      <c r="J23" s="15" t="e">
        <v>#DIV/0!</v>
      </c>
      <c r="K23" s="15" t="e">
        <v>#DIV/0!</v>
      </c>
      <c r="L23" s="15" t="e">
        <v>#DIV/0!</v>
      </c>
      <c r="M23" s="15" t="e">
        <v>#DIV/0!</v>
      </c>
      <c r="N23" s="15" t="e">
        <v>#DIV/0!</v>
      </c>
      <c r="O23" s="15" t="e">
        <v>#DIV/0!</v>
      </c>
      <c r="P23" s="15" t="e">
        <v>#DIV/0!</v>
      </c>
      <c r="Q23" s="15" t="e">
        <v>#DIV/0!</v>
      </c>
      <c r="R23" s="15" t="e">
        <v>#DIV/0!</v>
      </c>
      <c r="S23" s="15" t="e">
        <v>#DIV/0!</v>
      </c>
      <c r="T23" s="15" t="e">
        <v>#DIV/0!</v>
      </c>
      <c r="U23" s="15" t="e">
        <v>#DIV/0!</v>
      </c>
      <c r="V23" s="15" t="e">
        <v>#DIV/0!</v>
      </c>
      <c r="W23" s="15" t="e">
        <v>#DIV/0!</v>
      </c>
      <c r="X23" s="15" t="e">
        <v>#DIV/0!</v>
      </c>
      <c r="Y23" s="15" t="e">
        <v>#DIV/0!</v>
      </c>
      <c r="Z23" s="15" t="e">
        <v>#DIV/0!</v>
      </c>
      <c r="AA23" s="15" t="e">
        <v>#DIV/0!</v>
      </c>
      <c r="AB23" s="15" t="e">
        <v>#DIV/0!</v>
      </c>
      <c r="AC23" s="15" t="e">
        <v>#DIV/0!</v>
      </c>
      <c r="AD23" s="15" t="e">
        <v>#DIV/0!</v>
      </c>
      <c r="AE23" s="15" t="e">
        <v>#DIV/0!</v>
      </c>
      <c r="AF23" s="15" t="e">
        <v>#DIV/0!</v>
      </c>
      <c r="AG23" s="15" t="e">
        <v>#DIV/0!</v>
      </c>
      <c r="AH23" s="15" t="e">
        <v>#DIV/0!</v>
      </c>
      <c r="AI23" s="15" t="e">
        <v>#DIV/0!</v>
      </c>
      <c r="AJ23" s="15" t="e">
        <v>#DIV/0!</v>
      </c>
      <c r="AK23" s="15" t="e">
        <v>#DIV/0!</v>
      </c>
      <c r="AL23" s="15" t="e">
        <v>#DIV/0!</v>
      </c>
      <c r="AM23" s="15" t="e">
        <v>#DIV/0!</v>
      </c>
      <c r="AN23" s="15" t="e">
        <v>#DIV/0!</v>
      </c>
      <c r="AO23" s="15" t="e">
        <v>#DIV/0!</v>
      </c>
      <c r="AP23" s="15" t="e">
        <v>#DIV/0!</v>
      </c>
      <c r="AQ23" s="15" t="e">
        <v>#DIV/0!</v>
      </c>
      <c r="AR23" s="15" t="e">
        <v>#DIV/0!</v>
      </c>
      <c r="AS23" s="15" t="e">
        <v>#DIV/0!</v>
      </c>
      <c r="AT23" s="15" t="e">
        <v>#DIV/0!</v>
      </c>
      <c r="AU23" s="15" t="e">
        <v>#DIV/0!</v>
      </c>
      <c r="AV23" s="15" t="e">
        <v>#DIV/0!</v>
      </c>
      <c r="AW23" s="15" t="e">
        <v>#DIV/0!</v>
      </c>
      <c r="AX23" s="15" t="e">
        <v>#DIV/0!</v>
      </c>
      <c r="AY23" s="15" t="e">
        <v>#DIV/0!</v>
      </c>
      <c r="AZ23" s="15" t="e">
        <v>#DIV/0!</v>
      </c>
      <c r="BA23" s="15" t="e">
        <v>#DIV/0!</v>
      </c>
      <c r="BB23" s="15" t="e">
        <v>#DIV/0!</v>
      </c>
      <c r="BC23" s="15" t="e">
        <v>#DIV/0!</v>
      </c>
      <c r="BD23" s="15" t="e">
        <v>#DIV/0!</v>
      </c>
      <c r="BE23" s="15" t="e">
        <v>#DIV/0!</v>
      </c>
      <c r="BF23" s="15" t="e">
        <v>#DIV/0!</v>
      </c>
      <c r="BG23" s="15" t="e">
        <v>#DIV/0!</v>
      </c>
      <c r="BH23" s="15" t="e">
        <v>#DIV/0!</v>
      </c>
      <c r="BI23" s="15" t="e">
        <v>#DIV/0!</v>
      </c>
      <c r="BJ23" s="15" t="e">
        <v>#DIV/0!</v>
      </c>
      <c r="BK23" s="15" t="e">
        <v>#DIV/0!</v>
      </c>
      <c r="BL23" s="15" t="e">
        <v>#DIV/0!</v>
      </c>
      <c r="BM23" s="15" t="e">
        <v>#DIV/0!</v>
      </c>
      <c r="BN23" s="15" t="e">
        <v>#DIV/0!</v>
      </c>
      <c r="BO23" s="15" t="e">
        <v>#DIV/0!</v>
      </c>
      <c r="BP23" s="15" t="e">
        <v>#DIV/0!</v>
      </c>
      <c r="BQ23" s="15" t="e">
        <v>#DIV/0!</v>
      </c>
      <c r="BR23" s="15" t="e">
        <v>#DIV/0!</v>
      </c>
      <c r="BS23" s="15" t="e">
        <v>#DIV/0!</v>
      </c>
      <c r="BT23" s="15" t="e">
        <v>#DIV/0!</v>
      </c>
      <c r="BU23" s="15" t="e">
        <v>#DIV/0!</v>
      </c>
      <c r="BV23" s="15" t="e">
        <v>#DIV/0!</v>
      </c>
      <c r="BW23" s="15" t="e">
        <v>#DIV/0!</v>
      </c>
      <c r="BX23" s="15" t="e">
        <v>#DIV/0!</v>
      </c>
      <c r="BY23" s="15" t="e">
        <v>#DIV/0!</v>
      </c>
      <c r="BZ23" s="15" t="e">
        <v>#DIV/0!</v>
      </c>
      <c r="CA23" s="15" t="e">
        <v>#DIV/0!</v>
      </c>
      <c r="CB23" s="15" t="e">
        <v>#DIV/0!</v>
      </c>
      <c r="CC23" s="15" t="e">
        <v>#DIV/0!</v>
      </c>
      <c r="CD23" s="15" t="e">
        <v>#DIV/0!</v>
      </c>
      <c r="CE23" s="15" t="e">
        <v>#DIV/0!</v>
      </c>
      <c r="CF23" s="15" t="e">
        <v>#DIV/0!</v>
      </c>
      <c r="CG23" s="15" t="e">
        <v>#DIV/0!</v>
      </c>
      <c r="CH23" s="15" t="e">
        <v>#DIV/0!</v>
      </c>
      <c r="CI23" s="15" t="e">
        <v>#DIV/0!</v>
      </c>
      <c r="CJ23" s="15" t="e">
        <v>#DIV/0!</v>
      </c>
      <c r="CK23" s="15" t="e">
        <v>#DIV/0!</v>
      </c>
      <c r="CL23" s="15" t="e">
        <v>#DIV/0!</v>
      </c>
      <c r="CM23" s="15" t="e">
        <v>#DIV/0!</v>
      </c>
      <c r="CN23" s="15" t="e">
        <v>#DIV/0!</v>
      </c>
      <c r="CO23" s="15" t="e">
        <v>#DIV/0!</v>
      </c>
      <c r="CP23" s="15" t="e">
        <v>#DIV/0!</v>
      </c>
      <c r="CQ23" s="15" t="e">
        <v>#DIV/0!</v>
      </c>
      <c r="CR23" s="15" t="e">
        <v>#DIV/0!</v>
      </c>
      <c r="CS23" s="15" t="e">
        <v>#DIV/0!</v>
      </c>
      <c r="CT23" s="15" t="e">
        <v>#DIV/0!</v>
      </c>
      <c r="CU23" s="15" t="e">
        <v>#DIV/0!</v>
      </c>
      <c r="CV23" s="15" t="e">
        <v>#DIV/0!</v>
      </c>
      <c r="CW23" s="15" t="e">
        <v>#DIV/0!</v>
      </c>
      <c r="CX23" s="15" t="e">
        <v>#DIV/0!</v>
      </c>
      <c r="CY23" s="15" t="e">
        <v>#DIV/0!</v>
      </c>
      <c r="CZ23" s="15" t="e">
        <v>#DIV/0!</v>
      </c>
      <c r="DA23" s="15" t="e">
        <v>#DIV/0!</v>
      </c>
      <c r="DB23" s="15" t="e">
        <v>#DIV/0!</v>
      </c>
      <c r="DC23" s="15" t="e">
        <v>#DIV/0!</v>
      </c>
      <c r="DD23" s="15" t="e">
        <v>#DIV/0!</v>
      </c>
      <c r="DE23" s="15" t="e">
        <v>#DIV/0!</v>
      </c>
      <c r="DF23" s="15" t="e">
        <v>#DIV/0!</v>
      </c>
      <c r="DG23" s="15" t="e">
        <v>#DIV/0!</v>
      </c>
      <c r="DH23" s="15" t="e">
        <v>#DIV/0!</v>
      </c>
      <c r="DI23" s="15" t="e">
        <v>#DIV/0!</v>
      </c>
      <c r="DJ23" s="15" t="e">
        <v>#DIV/0!</v>
      </c>
      <c r="DK23" s="15" t="e">
        <v>#DIV/0!</v>
      </c>
      <c r="DL23" s="15" t="e">
        <v>#DIV/0!</v>
      </c>
      <c r="DM23" s="15" t="e">
        <v>#DIV/0!</v>
      </c>
      <c r="DN23" s="15" t="e">
        <v>#DIV/0!</v>
      </c>
      <c r="DO23" s="15" t="e">
        <v>#DIV/0!</v>
      </c>
      <c r="DP23" s="15" t="e">
        <v>#DIV/0!</v>
      </c>
      <c r="DQ23" s="15" t="e">
        <v>#DIV/0!</v>
      </c>
      <c r="DR23" s="15" t="e">
        <v>#DIV/0!</v>
      </c>
      <c r="DS23" s="15" t="e">
        <v>#DIV/0!</v>
      </c>
      <c r="DT23" s="15" t="e">
        <v>#DIV/0!</v>
      </c>
      <c r="DU23" s="15" t="e">
        <v>#DIV/0!</v>
      </c>
      <c r="DV23" s="15" t="e">
        <v>#DIV/0!</v>
      </c>
      <c r="DW23" s="15" t="e">
        <v>#DIV/0!</v>
      </c>
      <c r="DX23" s="15" t="e">
        <v>#DIV/0!</v>
      </c>
      <c r="DY23" s="15" t="e">
        <v>#DIV/0!</v>
      </c>
      <c r="DZ23" s="15" t="e">
        <v>#DIV/0!</v>
      </c>
      <c r="EA23" s="15" t="e">
        <v>#DIV/0!</v>
      </c>
      <c r="EB23" s="15" t="e">
        <v>#DIV/0!</v>
      </c>
      <c r="EC23" s="15" t="e">
        <v>#DIV/0!</v>
      </c>
      <c r="ED23" s="15" t="e">
        <v>#DIV/0!</v>
      </c>
      <c r="EE23" s="15" t="e">
        <v>#DIV/0!</v>
      </c>
      <c r="EF23" s="15" t="e">
        <v>#DIV/0!</v>
      </c>
      <c r="EG23" s="15" t="e">
        <v>#DIV/0!</v>
      </c>
      <c r="EH23" s="15" t="e">
        <v>#DIV/0!</v>
      </c>
      <c r="EI23" s="15" t="e">
        <v>#DIV/0!</v>
      </c>
      <c r="EJ23" s="15" t="e">
        <v>#DIV/0!</v>
      </c>
      <c r="EK23" s="15" t="e">
        <v>#DIV/0!</v>
      </c>
      <c r="EL23" s="15" t="e">
        <v>#DIV/0!</v>
      </c>
      <c r="EM23" s="15" t="e">
        <v>#DIV/0!</v>
      </c>
      <c r="EN23" s="15" t="e">
        <v>#DIV/0!</v>
      </c>
      <c r="EO23" s="15" t="e">
        <v>#DIV/0!</v>
      </c>
      <c r="EP23" s="15" t="e">
        <v>#DIV/0!</v>
      </c>
      <c r="EQ23" s="15" t="e">
        <v>#DIV/0!</v>
      </c>
      <c r="ER23" s="15" t="e">
        <v>#DIV/0!</v>
      </c>
      <c r="ES23" s="15" t="e">
        <v>#DIV/0!</v>
      </c>
      <c r="ET23" s="15" t="e">
        <v>#DIV/0!</v>
      </c>
      <c r="EU23" s="15" t="e">
        <v>#DIV/0!</v>
      </c>
      <c r="EV23" s="15" t="e">
        <v>#DIV/0!</v>
      </c>
      <c r="EW23" s="15" t="e">
        <v>#DIV/0!</v>
      </c>
      <c r="EX23" s="15" t="e">
        <v>#DIV/0!</v>
      </c>
      <c r="EY23" s="15" t="e">
        <v>#DIV/0!</v>
      </c>
      <c r="EZ23" s="15" t="e">
        <v>#DIV/0!</v>
      </c>
      <c r="FA23" s="15" t="e">
        <v>#DIV/0!</v>
      </c>
      <c r="FB23" s="16">
        <v>0</v>
      </c>
      <c r="FC23" s="16">
        <v>0</v>
      </c>
      <c r="FD23" s="16">
        <v>0</v>
      </c>
      <c r="FE23" s="16">
        <v>0</v>
      </c>
      <c r="FF23" s="16">
        <v>0</v>
      </c>
      <c r="FG23" s="16">
        <v>0</v>
      </c>
      <c r="FH23" s="16">
        <v>0</v>
      </c>
      <c r="FI23" s="16">
        <v>0</v>
      </c>
      <c r="FJ23" s="16">
        <v>0</v>
      </c>
      <c r="FK23" s="16">
        <v>0</v>
      </c>
      <c r="FL23" s="16">
        <v>0</v>
      </c>
      <c r="FM23" s="16">
        <v>0</v>
      </c>
      <c r="FN23" s="16" t="s">
        <v>6907</v>
      </c>
      <c r="FO23" s="16" t="s">
        <v>6907</v>
      </c>
      <c r="FP23" s="16" t="s">
        <v>6907</v>
      </c>
      <c r="FQ23" s="16" t="s">
        <v>6907</v>
      </c>
      <c r="FR23" s="16" t="s">
        <v>6907</v>
      </c>
      <c r="FS23" s="16" t="s">
        <v>6907</v>
      </c>
      <c r="FT23" s="16" t="s">
        <v>6907</v>
      </c>
      <c r="FU23" s="16" t="s">
        <v>6907</v>
      </c>
      <c r="FV23" s="16" t="s">
        <v>6907</v>
      </c>
      <c r="FW23" s="16" t="s">
        <v>6907</v>
      </c>
      <c r="FX23" s="16" t="s">
        <v>6907</v>
      </c>
      <c r="FY23" s="16" t="s">
        <v>6907</v>
      </c>
      <c r="FZ23" s="16" t="s">
        <v>6908</v>
      </c>
      <c r="GA23" s="16" t="s">
        <v>6908</v>
      </c>
      <c r="GB23" s="16" t="s">
        <v>6908</v>
      </c>
      <c r="GC23" s="16" t="s">
        <v>6908</v>
      </c>
      <c r="GD23" s="16" t="s">
        <v>6908</v>
      </c>
      <c r="GE23" s="16" t="s">
        <v>6908</v>
      </c>
      <c r="GF23" s="16" t="s">
        <v>6908</v>
      </c>
      <c r="GG23" s="16" t="s">
        <v>6908</v>
      </c>
      <c r="GH23" s="16" t="s">
        <v>6908</v>
      </c>
      <c r="GI23" s="16" t="s">
        <v>6908</v>
      </c>
      <c r="GJ23" s="16" t="s">
        <v>6908</v>
      </c>
      <c r="GK23" s="16" t="s">
        <v>6908</v>
      </c>
      <c r="GL23" s="16" t="s">
        <v>6909</v>
      </c>
      <c r="GM23" s="16" t="s">
        <v>6909</v>
      </c>
      <c r="GN23" s="16" t="s">
        <v>6909</v>
      </c>
      <c r="GO23" s="16" t="s">
        <v>6909</v>
      </c>
      <c r="GP23" s="16" t="s">
        <v>6909</v>
      </c>
      <c r="GQ23" s="16" t="s">
        <v>6909</v>
      </c>
      <c r="GR23" s="16" t="s">
        <v>6909</v>
      </c>
      <c r="GS23" s="16" t="s">
        <v>6909</v>
      </c>
      <c r="GT23" s="16" t="s">
        <v>6909</v>
      </c>
      <c r="GU23" s="16" t="s">
        <v>6909</v>
      </c>
      <c r="GV23" s="16" t="s">
        <v>6909</v>
      </c>
      <c r="GW23" s="16" t="s">
        <v>6909</v>
      </c>
      <c r="GX23" s="16" t="s">
        <v>6910</v>
      </c>
      <c r="GY23" s="16" t="s">
        <v>6910</v>
      </c>
      <c r="GZ23" s="16" t="s">
        <v>6910</v>
      </c>
      <c r="HA23" s="16" t="s">
        <v>6910</v>
      </c>
      <c r="HB23" s="16" t="s">
        <v>6910</v>
      </c>
      <c r="HC23" s="16" t="s">
        <v>6910</v>
      </c>
      <c r="HD23" s="16" t="s">
        <v>6910</v>
      </c>
      <c r="HE23" s="16" t="s">
        <v>6910</v>
      </c>
      <c r="HF23" s="16" t="s">
        <v>6910</v>
      </c>
      <c r="HG23" s="16" t="s">
        <v>6910</v>
      </c>
      <c r="HH23" s="16" t="s">
        <v>6910</v>
      </c>
      <c r="HI23" s="16" t="s">
        <v>6910</v>
      </c>
      <c r="HJ23" s="16" t="s">
        <v>6911</v>
      </c>
      <c r="HK23" s="16" t="s">
        <v>6911</v>
      </c>
      <c r="HL23" s="16" t="s">
        <v>6911</v>
      </c>
      <c r="HM23" s="16" t="s">
        <v>6911</v>
      </c>
      <c r="HN23" s="16" t="s">
        <v>6911</v>
      </c>
      <c r="HO23" s="16" t="s">
        <v>6911</v>
      </c>
      <c r="HP23" s="16" t="s">
        <v>6911</v>
      </c>
      <c r="HQ23" s="16" t="s">
        <v>6911</v>
      </c>
      <c r="HR23" s="16" t="s">
        <v>6911</v>
      </c>
      <c r="HS23" s="16" t="s">
        <v>6911</v>
      </c>
      <c r="HT23" s="16" t="s">
        <v>6911</v>
      </c>
      <c r="HU23" s="16" t="s">
        <v>6911</v>
      </c>
      <c r="HV23" s="16" t="s">
        <v>6912</v>
      </c>
      <c r="HW23" s="16" t="s">
        <v>6912</v>
      </c>
      <c r="HX23" s="16" t="s">
        <v>6912</v>
      </c>
      <c r="HY23" s="16" t="s">
        <v>6912</v>
      </c>
      <c r="HZ23" s="16" t="s">
        <v>6912</v>
      </c>
      <c r="IA23" s="16" t="s">
        <v>6912</v>
      </c>
      <c r="IB23" s="16" t="s">
        <v>6912</v>
      </c>
      <c r="IC23" s="16" t="s">
        <v>6912</v>
      </c>
      <c r="ID23" s="16" t="s">
        <v>6912</v>
      </c>
      <c r="IE23" s="16" t="s">
        <v>6912</v>
      </c>
      <c r="IF23" s="16" t="s">
        <v>6912</v>
      </c>
      <c r="IG23" s="16" t="s">
        <v>6912</v>
      </c>
      <c r="IH23" s="16" t="s">
        <v>6913</v>
      </c>
      <c r="II23" s="16" t="s">
        <v>6913</v>
      </c>
      <c r="IJ23" s="16" t="s">
        <v>6913</v>
      </c>
      <c r="IK23" s="16" t="s">
        <v>6913</v>
      </c>
      <c r="IL23" s="16" t="s">
        <v>6913</v>
      </c>
      <c r="IM23" s="16" t="s">
        <v>6913</v>
      </c>
      <c r="IN23" s="16" t="s">
        <v>6913</v>
      </c>
      <c r="IO23" s="16" t="s">
        <v>6913</v>
      </c>
      <c r="IP23" s="16" t="s">
        <v>6913</v>
      </c>
      <c r="IQ23" s="16" t="s">
        <v>6913</v>
      </c>
      <c r="IR23" s="16" t="s">
        <v>6913</v>
      </c>
      <c r="IS23" s="16" t="s">
        <v>6913</v>
      </c>
      <c r="IT23" s="16" t="s">
        <v>6914</v>
      </c>
      <c r="IU23" s="16" t="s">
        <v>6914</v>
      </c>
      <c r="IV23" s="16" t="s">
        <v>6914</v>
      </c>
      <c r="IW23" s="16" t="s">
        <v>6914</v>
      </c>
      <c r="IX23" s="16" t="s">
        <v>6914</v>
      </c>
      <c r="IY23" s="16" t="s">
        <v>6914</v>
      </c>
      <c r="IZ23" s="16" t="s">
        <v>6914</v>
      </c>
      <c r="JA23" s="16" t="s">
        <v>6914</v>
      </c>
      <c r="JB23" s="16" t="s">
        <v>6914</v>
      </c>
      <c r="JC23" s="16" t="s">
        <v>6914</v>
      </c>
      <c r="JD23" s="16" t="s">
        <v>6914</v>
      </c>
      <c r="JE23" s="16" t="s">
        <v>6914</v>
      </c>
    </row>
    <row r="24" spans="1:265" ht="15.75" thickBot="1">
      <c r="A24" s="12" t="s">
        <v>6662</v>
      </c>
      <c r="B24" s="15" t="e">
        <v>#DIV/0!</v>
      </c>
      <c r="C24" s="15" t="e">
        <v>#DIV/0!</v>
      </c>
      <c r="D24" s="15" t="e">
        <v>#DIV/0!</v>
      </c>
      <c r="E24" s="15" t="e">
        <v>#DIV/0!</v>
      </c>
      <c r="F24" s="15" t="e">
        <v>#DIV/0!</v>
      </c>
      <c r="G24" s="15" t="e">
        <v>#DIV/0!</v>
      </c>
      <c r="H24" s="15" t="e">
        <v>#DIV/0!</v>
      </c>
      <c r="I24" s="15" t="e">
        <v>#DIV/0!</v>
      </c>
      <c r="J24" s="15" t="e">
        <v>#DIV/0!</v>
      </c>
      <c r="K24" s="15" t="e">
        <v>#DIV/0!</v>
      </c>
      <c r="L24" s="15" t="e">
        <v>#DIV/0!</v>
      </c>
      <c r="M24" s="15" t="e">
        <v>#DIV/0!</v>
      </c>
      <c r="N24" s="15" t="e">
        <v>#DIV/0!</v>
      </c>
      <c r="O24" s="15" t="e">
        <v>#DIV/0!</v>
      </c>
      <c r="P24" s="15" t="e">
        <v>#DIV/0!</v>
      </c>
      <c r="Q24" s="15" t="e">
        <v>#DIV/0!</v>
      </c>
      <c r="R24" s="15" t="e">
        <v>#DIV/0!</v>
      </c>
      <c r="S24" s="15" t="e">
        <v>#DIV/0!</v>
      </c>
      <c r="T24" s="15" t="e">
        <v>#DIV/0!</v>
      </c>
      <c r="U24" s="15" t="e">
        <v>#DIV/0!</v>
      </c>
      <c r="V24" s="15" t="e">
        <v>#DIV/0!</v>
      </c>
      <c r="W24" s="15" t="e">
        <v>#DIV/0!</v>
      </c>
      <c r="X24" s="15" t="e">
        <v>#DIV/0!</v>
      </c>
      <c r="Y24" s="15" t="e">
        <v>#DIV/0!</v>
      </c>
      <c r="Z24" s="16">
        <v>2.0905319419999999E-2</v>
      </c>
      <c r="AA24" s="16">
        <v>2.0905319419999999E-2</v>
      </c>
      <c r="AB24" s="16">
        <v>2.0905319419999999E-2</v>
      </c>
      <c r="AC24" s="16">
        <v>2.0905319419999999E-2</v>
      </c>
      <c r="AD24" s="16">
        <v>2.0905319419999999E-2</v>
      </c>
      <c r="AE24" s="16">
        <v>2.0905319419999999E-2</v>
      </c>
      <c r="AF24" s="16">
        <v>2.0905319419999999E-2</v>
      </c>
      <c r="AG24" s="16">
        <v>2.0905319419999999E-2</v>
      </c>
      <c r="AH24" s="16">
        <v>2.0905319419999999E-2</v>
      </c>
      <c r="AI24" s="16">
        <v>2.0905319419999999E-2</v>
      </c>
      <c r="AJ24" s="16">
        <v>2.0905319419999999E-2</v>
      </c>
      <c r="AK24" s="16">
        <v>2.0905319419999999E-2</v>
      </c>
      <c r="AL24" s="16">
        <v>3.4523525399999998E-2</v>
      </c>
      <c r="AM24" s="16">
        <v>3.4523525399999998E-2</v>
      </c>
      <c r="AN24" s="16">
        <v>3.4523525399999998E-2</v>
      </c>
      <c r="AO24" s="16">
        <v>3.4523525399999998E-2</v>
      </c>
      <c r="AP24" s="16">
        <v>3.4523525399999998E-2</v>
      </c>
      <c r="AQ24" s="16">
        <v>3.4523525399999998E-2</v>
      </c>
      <c r="AR24" s="16">
        <v>3.4523525399999998E-2</v>
      </c>
      <c r="AS24" s="16">
        <v>3.4523525399999998E-2</v>
      </c>
      <c r="AT24" s="16">
        <v>3.4523525399999998E-2</v>
      </c>
      <c r="AU24" s="16">
        <v>3.4523525399999998E-2</v>
      </c>
      <c r="AV24" s="16">
        <v>3.4523525399999998E-2</v>
      </c>
      <c r="AW24" s="16">
        <v>3.4523525399999998E-2</v>
      </c>
      <c r="AX24" s="16">
        <v>1.260470482E-2</v>
      </c>
      <c r="AY24" s="16">
        <v>1.260470482E-2</v>
      </c>
      <c r="AZ24" s="16">
        <v>1.260470482E-2</v>
      </c>
      <c r="BA24" s="16">
        <v>1.260470482E-2</v>
      </c>
      <c r="BB24" s="16">
        <v>1.260470482E-2</v>
      </c>
      <c r="BC24" s="16">
        <v>1.260470482E-2</v>
      </c>
      <c r="BD24" s="16">
        <v>1.260470482E-2</v>
      </c>
      <c r="BE24" s="16">
        <v>1.260470482E-2</v>
      </c>
      <c r="BF24" s="16">
        <v>1.260470482E-2</v>
      </c>
      <c r="BG24" s="16">
        <v>1.260470482E-2</v>
      </c>
      <c r="BH24" s="16">
        <v>1.260470482E-2</v>
      </c>
      <c r="BI24" s="16">
        <v>1.260470482E-2</v>
      </c>
      <c r="BJ24" s="16">
        <v>1.0491115299999999E-2</v>
      </c>
      <c r="BK24" s="16">
        <v>1.0491115299999999E-2</v>
      </c>
      <c r="BL24" s="16">
        <v>1.0491115299999999E-2</v>
      </c>
      <c r="BM24" s="16">
        <v>1.0491115299999999E-2</v>
      </c>
      <c r="BN24" s="16">
        <v>1.0491115299999999E-2</v>
      </c>
      <c r="BO24" s="16">
        <v>1.0491115299999999E-2</v>
      </c>
      <c r="BP24" s="16">
        <v>1.0491115299999999E-2</v>
      </c>
      <c r="BQ24" s="16">
        <v>1.0491115299999999E-2</v>
      </c>
      <c r="BR24" s="16">
        <v>1.0491115299999999E-2</v>
      </c>
      <c r="BS24" s="16">
        <v>1.0491115299999999E-2</v>
      </c>
      <c r="BT24" s="16">
        <v>1.0491115299999999E-2</v>
      </c>
      <c r="BU24" s="16">
        <v>1.0491115299999999E-2</v>
      </c>
      <c r="BV24" s="16">
        <v>1.217361261E-2</v>
      </c>
      <c r="BW24" s="16">
        <v>1.217361261E-2</v>
      </c>
      <c r="BX24" s="16">
        <v>1.217361261E-2</v>
      </c>
      <c r="BY24" s="16">
        <v>1.217361261E-2</v>
      </c>
      <c r="BZ24" s="16">
        <v>1.217361261E-2</v>
      </c>
      <c r="CA24" s="16">
        <v>1.217361261E-2</v>
      </c>
      <c r="CB24" s="16">
        <v>1.217361261E-2</v>
      </c>
      <c r="CC24" s="16">
        <v>1.217361261E-2</v>
      </c>
      <c r="CD24" s="16">
        <v>1.217361261E-2</v>
      </c>
      <c r="CE24" s="16">
        <v>1.217361261E-2</v>
      </c>
      <c r="CF24" s="16">
        <v>1.217361261E-2</v>
      </c>
      <c r="CG24" s="16">
        <v>1.217361261E-2</v>
      </c>
      <c r="CH24" s="16">
        <v>3.0026172100000002E-2</v>
      </c>
      <c r="CI24" s="16">
        <v>3.0026172100000002E-2</v>
      </c>
      <c r="CJ24" s="16">
        <v>3.0026172100000002E-2</v>
      </c>
      <c r="CK24" s="16">
        <v>3.0026172100000002E-2</v>
      </c>
      <c r="CL24" s="16">
        <v>3.0026172100000002E-2</v>
      </c>
      <c r="CM24" s="16">
        <v>3.0026172100000002E-2</v>
      </c>
      <c r="CN24" s="16">
        <v>3.0026172100000002E-2</v>
      </c>
      <c r="CO24" s="16">
        <v>3.0026172100000002E-2</v>
      </c>
      <c r="CP24" s="16">
        <v>3.0026172100000002E-2</v>
      </c>
      <c r="CQ24" s="16">
        <v>3.0026172100000002E-2</v>
      </c>
      <c r="CR24" s="16">
        <v>3.0026172100000002E-2</v>
      </c>
      <c r="CS24" s="16">
        <v>3.0026172100000002E-2</v>
      </c>
      <c r="CT24" s="16">
        <v>3.8622896189999999E-2</v>
      </c>
      <c r="CU24" s="16">
        <v>3.8622896189999999E-2</v>
      </c>
      <c r="CV24" s="16">
        <v>3.8622896189999999E-2</v>
      </c>
      <c r="CW24" s="16">
        <v>3.8622896189999999E-2</v>
      </c>
      <c r="CX24" s="16">
        <v>3.8622896189999999E-2</v>
      </c>
      <c r="CY24" s="16">
        <v>3.8622896189999999E-2</v>
      </c>
      <c r="CZ24" s="16">
        <v>3.8622896189999999E-2</v>
      </c>
      <c r="DA24" s="16">
        <v>3.8622896189999999E-2</v>
      </c>
      <c r="DB24" s="16">
        <v>3.8622896189999999E-2</v>
      </c>
      <c r="DC24" s="16">
        <v>3.8622896189999999E-2</v>
      </c>
      <c r="DD24" s="16">
        <v>3.8622896189999999E-2</v>
      </c>
      <c r="DE24" s="16">
        <v>3.8622896189999999E-2</v>
      </c>
      <c r="DF24" s="16">
        <v>1.571190175E-2</v>
      </c>
      <c r="DG24" s="16">
        <v>1.571190175E-2</v>
      </c>
      <c r="DH24" s="16">
        <v>1.571190175E-2</v>
      </c>
      <c r="DI24" s="16">
        <v>1.571190175E-2</v>
      </c>
      <c r="DJ24" s="16">
        <v>1.571190175E-2</v>
      </c>
      <c r="DK24" s="16">
        <v>1.571190175E-2</v>
      </c>
      <c r="DL24" s="16">
        <v>1.571190175E-2</v>
      </c>
      <c r="DM24" s="16">
        <v>1.571190175E-2</v>
      </c>
      <c r="DN24" s="16">
        <v>1.571190175E-2</v>
      </c>
      <c r="DO24" s="16">
        <v>1.571190175E-2</v>
      </c>
      <c r="DP24" s="16">
        <v>1.571190175E-2</v>
      </c>
      <c r="DQ24" s="16">
        <v>1.571190175E-2</v>
      </c>
      <c r="DR24" s="16">
        <v>1.723139328E-2</v>
      </c>
      <c r="DS24" s="16">
        <v>1.723139328E-2</v>
      </c>
      <c r="DT24" s="16">
        <v>1.723139328E-2</v>
      </c>
      <c r="DU24" s="16">
        <v>1.723139328E-2</v>
      </c>
      <c r="DV24" s="16">
        <v>1.723139328E-2</v>
      </c>
      <c r="DW24" s="16">
        <v>1.723139328E-2</v>
      </c>
      <c r="DX24" s="16">
        <v>1.723139328E-2</v>
      </c>
      <c r="DY24" s="16">
        <v>1.723139328E-2</v>
      </c>
      <c r="DZ24" s="16">
        <v>1.723139328E-2</v>
      </c>
      <c r="EA24" s="16">
        <v>1.723139328E-2</v>
      </c>
      <c r="EB24" s="16">
        <v>1.723139328E-2</v>
      </c>
      <c r="EC24" s="16">
        <v>1.723139328E-2</v>
      </c>
      <c r="ED24" s="16">
        <v>3.5797246970000002E-2</v>
      </c>
      <c r="EE24" s="16">
        <v>3.5797246970000002E-2</v>
      </c>
      <c r="EF24" s="16">
        <v>3.5797246970000002E-2</v>
      </c>
      <c r="EG24" s="16">
        <v>3.5797246970000002E-2</v>
      </c>
      <c r="EH24" s="16">
        <v>3.5797246970000002E-2</v>
      </c>
      <c r="EI24" s="16">
        <v>3.5797246970000002E-2</v>
      </c>
      <c r="EJ24" s="16">
        <v>3.5797246970000002E-2</v>
      </c>
      <c r="EK24" s="16">
        <v>3.5797246970000002E-2</v>
      </c>
      <c r="EL24" s="16">
        <v>3.5797246970000002E-2</v>
      </c>
      <c r="EM24" s="16">
        <v>3.5797246970000002E-2</v>
      </c>
      <c r="EN24" s="16">
        <v>3.5797246970000002E-2</v>
      </c>
      <c r="EO24" s="16">
        <v>3.5797246970000002E-2</v>
      </c>
      <c r="EP24" s="16">
        <v>1.9121906090000002E-2</v>
      </c>
      <c r="EQ24" s="16">
        <v>1.9121906090000002E-2</v>
      </c>
      <c r="ER24" s="16">
        <v>1.9121906090000002E-2</v>
      </c>
      <c r="ES24" s="16">
        <v>1.9121906090000002E-2</v>
      </c>
      <c r="ET24" s="16">
        <v>1.9121906090000002E-2</v>
      </c>
      <c r="EU24" s="16">
        <v>1.9121906090000002E-2</v>
      </c>
      <c r="EV24" s="16">
        <v>1.9121906090000002E-2</v>
      </c>
      <c r="EW24" s="16">
        <v>1.9121906090000002E-2</v>
      </c>
      <c r="EX24" s="16">
        <v>1.9121906090000002E-2</v>
      </c>
      <c r="EY24" s="16">
        <v>1.9121906090000002E-2</v>
      </c>
      <c r="EZ24" s="16">
        <v>1.9121906090000002E-2</v>
      </c>
      <c r="FA24" s="16">
        <v>1.9121906090000002E-2</v>
      </c>
      <c r="FB24" s="16">
        <v>2.0296591409999998E-2</v>
      </c>
      <c r="FC24" s="16">
        <v>2.0296591409999998E-2</v>
      </c>
      <c r="FD24" s="16">
        <v>2.0296591409999998E-2</v>
      </c>
      <c r="FE24" s="16">
        <v>2.0296591409999998E-2</v>
      </c>
      <c r="FF24" s="16">
        <v>2.0296591409999998E-2</v>
      </c>
      <c r="FG24" s="16">
        <v>2.0296591409999998E-2</v>
      </c>
      <c r="FH24" s="16">
        <v>2.0296591409999998E-2</v>
      </c>
      <c r="FI24" s="16">
        <v>2.0296591409999998E-2</v>
      </c>
      <c r="FJ24" s="16">
        <v>2.0296591409999998E-2</v>
      </c>
      <c r="FK24" s="16">
        <v>2.0296591409999998E-2</v>
      </c>
      <c r="FL24" s="16">
        <v>2.0296591409999998E-2</v>
      </c>
      <c r="FM24" s="16">
        <v>2.0296591409999998E-2</v>
      </c>
      <c r="FN24" s="16">
        <v>5.3860294119999999E-2</v>
      </c>
      <c r="FO24" s="16">
        <v>5.3860294119999999E-2</v>
      </c>
      <c r="FP24" s="16">
        <v>5.3860294119999999E-2</v>
      </c>
      <c r="FQ24" s="16">
        <v>5.3860294119999999E-2</v>
      </c>
      <c r="FR24" s="16">
        <v>5.3860294119999999E-2</v>
      </c>
      <c r="FS24" s="16">
        <v>5.3860294119999999E-2</v>
      </c>
      <c r="FT24" s="16">
        <v>5.3860294119999999E-2</v>
      </c>
      <c r="FU24" s="16">
        <v>5.3860294119999999E-2</v>
      </c>
      <c r="FV24" s="16">
        <v>5.3860294119999999E-2</v>
      </c>
      <c r="FW24" s="16">
        <v>5.3860294119999999E-2</v>
      </c>
      <c r="FX24" s="16">
        <v>5.3860294119999999E-2</v>
      </c>
      <c r="FY24" s="16">
        <v>5.3860294119999999E-2</v>
      </c>
      <c r="FZ24" s="16">
        <v>2.588127107E-2</v>
      </c>
      <c r="GA24" s="16">
        <v>2.588127107E-2</v>
      </c>
      <c r="GB24" s="16">
        <v>2.588127107E-2</v>
      </c>
      <c r="GC24" s="16">
        <v>2.588127107E-2</v>
      </c>
      <c r="GD24" s="16">
        <v>2.588127107E-2</v>
      </c>
      <c r="GE24" s="16">
        <v>2.588127107E-2</v>
      </c>
      <c r="GF24" s="16">
        <v>2.588127107E-2</v>
      </c>
      <c r="GG24" s="16">
        <v>2.588127107E-2</v>
      </c>
      <c r="GH24" s="16">
        <v>2.588127107E-2</v>
      </c>
      <c r="GI24" s="16">
        <v>2.588127107E-2</v>
      </c>
      <c r="GJ24" s="16">
        <v>2.588127107E-2</v>
      </c>
      <c r="GK24" s="16">
        <v>2.588127107E-2</v>
      </c>
      <c r="GL24" s="16">
        <v>4.740905971E-2</v>
      </c>
      <c r="GM24" s="16">
        <v>4.740905971E-2</v>
      </c>
      <c r="GN24" s="16">
        <v>4.740905971E-2</v>
      </c>
      <c r="GO24" s="16">
        <v>4.740905971E-2</v>
      </c>
      <c r="GP24" s="16">
        <v>4.740905971E-2</v>
      </c>
      <c r="GQ24" s="16">
        <v>4.740905971E-2</v>
      </c>
      <c r="GR24" s="16">
        <v>4.740905971E-2</v>
      </c>
      <c r="GS24" s="16">
        <v>4.740905971E-2</v>
      </c>
      <c r="GT24" s="16">
        <v>4.740905971E-2</v>
      </c>
      <c r="GU24" s="16">
        <v>4.740905971E-2</v>
      </c>
      <c r="GV24" s="16">
        <v>4.740905971E-2</v>
      </c>
      <c r="GW24" s="16">
        <v>4.740905971E-2</v>
      </c>
      <c r="GX24" s="16">
        <v>2.5378726179999998E-2</v>
      </c>
      <c r="GY24" s="16">
        <v>2.5378726179999998E-2</v>
      </c>
      <c r="GZ24" s="16">
        <v>2.5378726179999998E-2</v>
      </c>
      <c r="HA24" s="16">
        <v>2.5378726179999998E-2</v>
      </c>
      <c r="HB24" s="16">
        <v>2.5378726179999998E-2</v>
      </c>
      <c r="HC24" s="16">
        <v>2.5378726179999998E-2</v>
      </c>
      <c r="HD24" s="16">
        <v>2.5378726179999998E-2</v>
      </c>
      <c r="HE24" s="16">
        <v>2.5378726179999998E-2</v>
      </c>
      <c r="HF24" s="16">
        <v>2.5378726179999998E-2</v>
      </c>
      <c r="HG24" s="16">
        <v>2.5378726179999998E-2</v>
      </c>
      <c r="HH24" s="16">
        <v>2.5378726179999998E-2</v>
      </c>
      <c r="HI24" s="16">
        <v>2.5378726179999998E-2</v>
      </c>
      <c r="HJ24" s="16">
        <v>1.129738211E-2</v>
      </c>
      <c r="HK24" s="16">
        <v>1.129738211E-2</v>
      </c>
      <c r="HL24" s="16">
        <v>1.129738211E-2</v>
      </c>
      <c r="HM24" s="16">
        <v>1.129738211E-2</v>
      </c>
      <c r="HN24" s="16">
        <v>1.129738211E-2</v>
      </c>
      <c r="HO24" s="16">
        <v>1.129738211E-2</v>
      </c>
      <c r="HP24" s="16">
        <v>1.129738211E-2</v>
      </c>
      <c r="HQ24" s="16">
        <v>1.129738211E-2</v>
      </c>
      <c r="HR24" s="16">
        <v>1.129738211E-2</v>
      </c>
      <c r="HS24" s="16">
        <v>1.129738211E-2</v>
      </c>
      <c r="HT24" s="16">
        <v>1.129738211E-2</v>
      </c>
      <c r="HU24" s="16">
        <v>1.129738211E-2</v>
      </c>
      <c r="HV24" s="16">
        <v>3.5133113969999998E-2</v>
      </c>
      <c r="HW24" s="16">
        <v>3.5133113969999998E-2</v>
      </c>
      <c r="HX24" s="16">
        <v>3.5133113969999998E-2</v>
      </c>
      <c r="HY24" s="16">
        <v>3.5133113969999998E-2</v>
      </c>
      <c r="HZ24" s="16">
        <v>3.5133113969999998E-2</v>
      </c>
      <c r="IA24" s="16">
        <v>3.5133113969999998E-2</v>
      </c>
      <c r="IB24" s="16">
        <v>3.5133113969999998E-2</v>
      </c>
      <c r="IC24" s="16">
        <v>3.5133113969999998E-2</v>
      </c>
      <c r="ID24" s="16">
        <v>3.5133113969999998E-2</v>
      </c>
      <c r="IE24" s="16">
        <v>3.5133113969999998E-2</v>
      </c>
      <c r="IF24" s="16">
        <v>3.5133113969999998E-2</v>
      </c>
      <c r="IG24" s="16">
        <v>3.5133113969999998E-2</v>
      </c>
      <c r="IH24" s="16">
        <v>3.8241629139999997E-2</v>
      </c>
      <c r="II24" s="16">
        <v>3.8241629139999997E-2</v>
      </c>
      <c r="IJ24" s="16">
        <v>3.8241629139999997E-2</v>
      </c>
      <c r="IK24" s="16">
        <v>3.8241629139999997E-2</v>
      </c>
      <c r="IL24" s="16">
        <v>3.8241629139999997E-2</v>
      </c>
      <c r="IM24" s="16">
        <v>3.8241629139999997E-2</v>
      </c>
      <c r="IN24" s="16">
        <v>3.8241629139999997E-2</v>
      </c>
      <c r="IO24" s="16">
        <v>3.8241629139999997E-2</v>
      </c>
      <c r="IP24" s="16">
        <v>3.8241629139999997E-2</v>
      </c>
      <c r="IQ24" s="16">
        <v>3.8241629139999997E-2</v>
      </c>
      <c r="IR24" s="16">
        <v>3.8241629139999997E-2</v>
      </c>
      <c r="IS24" s="16">
        <v>3.8241629139999997E-2</v>
      </c>
      <c r="IT24" s="16">
        <v>2.401699602E-2</v>
      </c>
      <c r="IU24" s="16">
        <v>2.401699602E-2</v>
      </c>
      <c r="IV24" s="16">
        <v>2.401699602E-2</v>
      </c>
      <c r="IW24" s="16">
        <v>2.401699602E-2</v>
      </c>
      <c r="IX24" s="16">
        <v>2.401699602E-2</v>
      </c>
      <c r="IY24" s="16">
        <v>2.401699602E-2</v>
      </c>
      <c r="IZ24" s="16">
        <v>2.401699602E-2</v>
      </c>
      <c r="JA24" s="16">
        <v>2.401699602E-2</v>
      </c>
      <c r="JB24" s="16">
        <v>2.401699602E-2</v>
      </c>
      <c r="JC24" s="16">
        <v>2.401699602E-2</v>
      </c>
      <c r="JD24" s="16">
        <v>2.401699602E-2</v>
      </c>
      <c r="JE24" s="16">
        <v>2.401699602E-2</v>
      </c>
    </row>
    <row r="25" spans="1:265" ht="25.5" thickBot="1">
      <c r="A25" s="12" t="s">
        <v>6798</v>
      </c>
      <c r="B25" s="15" t="e">
        <v>#DIV/0!</v>
      </c>
      <c r="C25" s="15" t="e">
        <v>#DIV/0!</v>
      </c>
      <c r="D25" s="15" t="e">
        <v>#DIV/0!</v>
      </c>
      <c r="E25" s="15" t="e">
        <v>#DIV/0!</v>
      </c>
      <c r="F25" s="15" t="e">
        <v>#DIV/0!</v>
      </c>
      <c r="G25" s="15" t="e">
        <v>#DIV/0!</v>
      </c>
      <c r="H25" s="15" t="e">
        <v>#DIV/0!</v>
      </c>
      <c r="I25" s="15" t="e">
        <v>#DIV/0!</v>
      </c>
      <c r="J25" s="15" t="e">
        <v>#DIV/0!</v>
      </c>
      <c r="K25" s="15" t="e">
        <v>#DIV/0!</v>
      </c>
      <c r="L25" s="15" t="e">
        <v>#DIV/0!</v>
      </c>
      <c r="M25" s="15" t="e">
        <v>#DIV/0!</v>
      </c>
      <c r="N25" s="15" t="e">
        <v>#DIV/0!</v>
      </c>
      <c r="O25" s="15" t="e">
        <v>#DIV/0!</v>
      </c>
      <c r="P25" s="15" t="e">
        <v>#DIV/0!</v>
      </c>
      <c r="Q25" s="15" t="e">
        <v>#DIV/0!</v>
      </c>
      <c r="R25" s="15" t="e">
        <v>#DIV/0!</v>
      </c>
      <c r="S25" s="15" t="e">
        <v>#DIV/0!</v>
      </c>
      <c r="T25" s="15" t="e">
        <v>#DIV/0!</v>
      </c>
      <c r="U25" s="15" t="e">
        <v>#DIV/0!</v>
      </c>
      <c r="V25" s="15" t="e">
        <v>#DIV/0!</v>
      </c>
      <c r="W25" s="15" t="e">
        <v>#DIV/0!</v>
      </c>
      <c r="X25" s="15" t="e">
        <v>#DIV/0!</v>
      </c>
      <c r="Y25" s="15" t="e">
        <v>#DIV/0!</v>
      </c>
      <c r="Z25" s="15" t="e">
        <v>#DIV/0!</v>
      </c>
      <c r="AA25" s="15" t="e">
        <v>#DIV/0!</v>
      </c>
      <c r="AB25" s="15" t="e">
        <v>#DIV/0!</v>
      </c>
      <c r="AC25" s="15" t="e">
        <v>#DIV/0!</v>
      </c>
      <c r="AD25" s="15" t="e">
        <v>#DIV/0!</v>
      </c>
      <c r="AE25" s="15" t="e">
        <v>#DIV/0!</v>
      </c>
      <c r="AF25" s="15" t="e">
        <v>#DIV/0!</v>
      </c>
      <c r="AG25" s="15" t="e">
        <v>#DIV/0!</v>
      </c>
      <c r="AH25" s="15" t="e">
        <v>#DIV/0!</v>
      </c>
      <c r="AI25" s="15" t="e">
        <v>#DIV/0!</v>
      </c>
      <c r="AJ25" s="15" t="e">
        <v>#DIV/0!</v>
      </c>
      <c r="AK25" s="15" t="e">
        <v>#DIV/0!</v>
      </c>
      <c r="AL25" s="15" t="e">
        <v>#DIV/0!</v>
      </c>
      <c r="AM25" s="15" t="e">
        <v>#DIV/0!</v>
      </c>
      <c r="AN25" s="15" t="e">
        <v>#DIV/0!</v>
      </c>
      <c r="AO25" s="15" t="e">
        <v>#DIV/0!</v>
      </c>
      <c r="AP25" s="15" t="e">
        <v>#DIV/0!</v>
      </c>
      <c r="AQ25" s="15" t="e">
        <v>#DIV/0!</v>
      </c>
      <c r="AR25" s="15" t="e">
        <v>#DIV/0!</v>
      </c>
      <c r="AS25" s="15" t="e">
        <v>#DIV/0!</v>
      </c>
      <c r="AT25" s="15" t="e">
        <v>#DIV/0!</v>
      </c>
      <c r="AU25" s="15" t="e">
        <v>#DIV/0!</v>
      </c>
      <c r="AV25" s="15" t="e">
        <v>#DIV/0!</v>
      </c>
      <c r="AW25" s="15" t="e">
        <v>#DIV/0!</v>
      </c>
      <c r="AX25" s="15" t="e">
        <v>#DIV/0!</v>
      </c>
      <c r="AY25" s="15" t="e">
        <v>#DIV/0!</v>
      </c>
      <c r="AZ25" s="15" t="e">
        <v>#DIV/0!</v>
      </c>
      <c r="BA25" s="15" t="e">
        <v>#DIV/0!</v>
      </c>
      <c r="BB25" s="15" t="e">
        <v>#DIV/0!</v>
      </c>
      <c r="BC25" s="15" t="e">
        <v>#DIV/0!</v>
      </c>
      <c r="BD25" s="15" t="e">
        <v>#DIV/0!</v>
      </c>
      <c r="BE25" s="15" t="e">
        <v>#DIV/0!</v>
      </c>
      <c r="BF25" s="15" t="e">
        <v>#DIV/0!</v>
      </c>
      <c r="BG25" s="15" t="e">
        <v>#DIV/0!</v>
      </c>
      <c r="BH25" s="15" t="e">
        <v>#DIV/0!</v>
      </c>
      <c r="BI25" s="15" t="e">
        <v>#DIV/0!</v>
      </c>
      <c r="BJ25" s="15" t="e">
        <v>#DIV/0!</v>
      </c>
      <c r="BK25" s="15" t="e">
        <v>#DIV/0!</v>
      </c>
      <c r="BL25" s="15" t="e">
        <v>#DIV/0!</v>
      </c>
      <c r="BM25" s="15" t="e">
        <v>#DIV/0!</v>
      </c>
      <c r="BN25" s="15" t="e">
        <v>#DIV/0!</v>
      </c>
      <c r="BO25" s="15" t="e">
        <v>#DIV/0!</v>
      </c>
      <c r="BP25" s="15" t="e">
        <v>#DIV/0!</v>
      </c>
      <c r="BQ25" s="15" t="e">
        <v>#DIV/0!</v>
      </c>
      <c r="BR25" s="15" t="e">
        <v>#DIV/0!</v>
      </c>
      <c r="BS25" s="15" t="e">
        <v>#DIV/0!</v>
      </c>
      <c r="BT25" s="15" t="e">
        <v>#DIV/0!</v>
      </c>
      <c r="BU25" s="15" t="e">
        <v>#DIV/0!</v>
      </c>
      <c r="BV25" s="15" t="e">
        <v>#DIV/0!</v>
      </c>
      <c r="BW25" s="15" t="e">
        <v>#DIV/0!</v>
      </c>
      <c r="BX25" s="15" t="e">
        <v>#DIV/0!</v>
      </c>
      <c r="BY25" s="15" t="e">
        <v>#DIV/0!</v>
      </c>
      <c r="BZ25" s="15" t="e">
        <v>#DIV/0!</v>
      </c>
      <c r="CA25" s="15" t="e">
        <v>#DIV/0!</v>
      </c>
      <c r="CB25" s="15" t="e">
        <v>#DIV/0!</v>
      </c>
      <c r="CC25" s="15" t="e">
        <v>#DIV/0!</v>
      </c>
      <c r="CD25" s="15" t="e">
        <v>#DIV/0!</v>
      </c>
      <c r="CE25" s="15" t="e">
        <v>#DIV/0!</v>
      </c>
      <c r="CF25" s="15" t="e">
        <v>#DIV/0!</v>
      </c>
      <c r="CG25" s="15" t="e">
        <v>#DIV/0!</v>
      </c>
      <c r="CH25" s="15" t="e">
        <v>#DIV/0!</v>
      </c>
      <c r="CI25" s="15" t="e">
        <v>#DIV/0!</v>
      </c>
      <c r="CJ25" s="15" t="e">
        <v>#DIV/0!</v>
      </c>
      <c r="CK25" s="15" t="e">
        <v>#DIV/0!</v>
      </c>
      <c r="CL25" s="15" t="e">
        <v>#DIV/0!</v>
      </c>
      <c r="CM25" s="15" t="e">
        <v>#DIV/0!</v>
      </c>
      <c r="CN25" s="15" t="e">
        <v>#DIV/0!</v>
      </c>
      <c r="CO25" s="15" t="e">
        <v>#DIV/0!</v>
      </c>
      <c r="CP25" s="15" t="e">
        <v>#DIV/0!</v>
      </c>
      <c r="CQ25" s="15" t="e">
        <v>#DIV/0!</v>
      </c>
      <c r="CR25" s="15" t="e">
        <v>#DIV/0!</v>
      </c>
      <c r="CS25" s="15" t="e">
        <v>#DIV/0!</v>
      </c>
      <c r="CT25" s="15" t="e">
        <v>#DIV/0!</v>
      </c>
      <c r="CU25" s="15" t="e">
        <v>#DIV/0!</v>
      </c>
      <c r="CV25" s="15" t="e">
        <v>#DIV/0!</v>
      </c>
      <c r="CW25" s="15" t="e">
        <v>#DIV/0!</v>
      </c>
      <c r="CX25" s="15" t="e">
        <v>#DIV/0!</v>
      </c>
      <c r="CY25" s="15" t="e">
        <v>#DIV/0!</v>
      </c>
      <c r="CZ25" s="15" t="e">
        <v>#DIV/0!</v>
      </c>
      <c r="DA25" s="15" t="e">
        <v>#DIV/0!</v>
      </c>
      <c r="DB25" s="15" t="e">
        <v>#DIV/0!</v>
      </c>
      <c r="DC25" s="15" t="e">
        <v>#DIV/0!</v>
      </c>
      <c r="DD25" s="15" t="e">
        <v>#DIV/0!</v>
      </c>
      <c r="DE25" s="15" t="e">
        <v>#DIV/0!</v>
      </c>
      <c r="DF25" s="15" t="e">
        <v>#DIV/0!</v>
      </c>
      <c r="DG25" s="15" t="e">
        <v>#DIV/0!</v>
      </c>
      <c r="DH25" s="15" t="e">
        <v>#DIV/0!</v>
      </c>
      <c r="DI25" s="15" t="e">
        <v>#DIV/0!</v>
      </c>
      <c r="DJ25" s="15" t="e">
        <v>#DIV/0!</v>
      </c>
      <c r="DK25" s="15" t="e">
        <v>#DIV/0!</v>
      </c>
      <c r="DL25" s="15" t="e">
        <v>#DIV/0!</v>
      </c>
      <c r="DM25" s="15" t="e">
        <v>#DIV/0!</v>
      </c>
      <c r="DN25" s="15" t="e">
        <v>#DIV/0!</v>
      </c>
      <c r="DO25" s="15" t="e">
        <v>#DIV/0!</v>
      </c>
      <c r="DP25" s="15" t="e">
        <v>#DIV/0!</v>
      </c>
      <c r="DQ25" s="15" t="e">
        <v>#DIV/0!</v>
      </c>
      <c r="DR25" s="15" t="e">
        <v>#DIV/0!</v>
      </c>
      <c r="DS25" s="15" t="e">
        <v>#DIV/0!</v>
      </c>
      <c r="DT25" s="15" t="e">
        <v>#DIV/0!</v>
      </c>
      <c r="DU25" s="15" t="e">
        <v>#DIV/0!</v>
      </c>
      <c r="DV25" s="15" t="e">
        <v>#DIV/0!</v>
      </c>
      <c r="DW25" s="15" t="e">
        <v>#DIV/0!</v>
      </c>
      <c r="DX25" s="15" t="e">
        <v>#DIV/0!</v>
      </c>
      <c r="DY25" s="15" t="e">
        <v>#DIV/0!</v>
      </c>
      <c r="DZ25" s="15" t="e">
        <v>#DIV/0!</v>
      </c>
      <c r="EA25" s="15" t="e">
        <v>#DIV/0!</v>
      </c>
      <c r="EB25" s="15" t="e">
        <v>#DIV/0!</v>
      </c>
      <c r="EC25" s="15" t="e">
        <v>#DIV/0!</v>
      </c>
      <c r="ED25" s="15" t="e">
        <v>#DIV/0!</v>
      </c>
      <c r="EE25" s="15" t="e">
        <v>#DIV/0!</v>
      </c>
      <c r="EF25" s="15" t="e">
        <v>#DIV/0!</v>
      </c>
      <c r="EG25" s="15" t="e">
        <v>#DIV/0!</v>
      </c>
      <c r="EH25" s="15" t="e">
        <v>#DIV/0!</v>
      </c>
      <c r="EI25" s="15" t="e">
        <v>#DIV/0!</v>
      </c>
      <c r="EJ25" s="15" t="e">
        <v>#DIV/0!</v>
      </c>
      <c r="EK25" s="15" t="e">
        <v>#DIV/0!</v>
      </c>
      <c r="EL25" s="15" t="e">
        <v>#DIV/0!</v>
      </c>
      <c r="EM25" s="15" t="e">
        <v>#DIV/0!</v>
      </c>
      <c r="EN25" s="15" t="e">
        <v>#DIV/0!</v>
      </c>
      <c r="EO25" s="15" t="e">
        <v>#DIV/0!</v>
      </c>
      <c r="EP25" s="15" t="e">
        <v>#DIV/0!</v>
      </c>
      <c r="EQ25" s="15" t="e">
        <v>#DIV/0!</v>
      </c>
      <c r="ER25" s="15" t="e">
        <v>#DIV/0!</v>
      </c>
      <c r="ES25" s="15" t="e">
        <v>#DIV/0!</v>
      </c>
      <c r="ET25" s="15" t="e">
        <v>#DIV/0!</v>
      </c>
      <c r="EU25" s="15" t="e">
        <v>#DIV/0!</v>
      </c>
      <c r="EV25" s="15" t="e">
        <v>#DIV/0!</v>
      </c>
      <c r="EW25" s="15" t="e">
        <v>#DIV/0!</v>
      </c>
      <c r="EX25" s="15" t="e">
        <v>#DIV/0!</v>
      </c>
      <c r="EY25" s="15" t="e">
        <v>#DIV/0!</v>
      </c>
      <c r="EZ25" s="15" t="e">
        <v>#DIV/0!</v>
      </c>
      <c r="FA25" s="15" t="e">
        <v>#DIV/0!</v>
      </c>
      <c r="FB25" s="15" t="e">
        <v>#DIV/0!</v>
      </c>
      <c r="FC25" s="15" t="e">
        <v>#DIV/0!</v>
      </c>
      <c r="FD25" s="15" t="e">
        <v>#DIV/0!</v>
      </c>
      <c r="FE25" s="15" t="e">
        <v>#DIV/0!</v>
      </c>
      <c r="FF25" s="15" t="e">
        <v>#DIV/0!</v>
      </c>
      <c r="FG25" s="15" t="e">
        <v>#DIV/0!</v>
      </c>
      <c r="FH25" s="15" t="e">
        <v>#DIV/0!</v>
      </c>
      <c r="FI25" s="15" t="e">
        <v>#DIV/0!</v>
      </c>
      <c r="FJ25" s="15" t="e">
        <v>#DIV/0!</v>
      </c>
      <c r="FK25" s="15" t="e">
        <v>#DIV/0!</v>
      </c>
      <c r="FL25" s="15" t="e">
        <v>#DIV/0!</v>
      </c>
      <c r="FM25" s="15" t="e">
        <v>#DIV/0!</v>
      </c>
      <c r="FN25" s="15" t="e">
        <v>#DIV/0!</v>
      </c>
      <c r="FO25" s="15" t="e">
        <v>#DIV/0!</v>
      </c>
      <c r="FP25" s="15" t="e">
        <v>#DIV/0!</v>
      </c>
      <c r="FQ25" s="15" t="e">
        <v>#DIV/0!</v>
      </c>
      <c r="FR25" s="15" t="e">
        <v>#DIV/0!</v>
      </c>
      <c r="FS25" s="15" t="e">
        <v>#DIV/0!</v>
      </c>
      <c r="FT25" s="15" t="e">
        <v>#DIV/0!</v>
      </c>
      <c r="FU25" s="15" t="e">
        <v>#DIV/0!</v>
      </c>
      <c r="FV25" s="15" t="e">
        <v>#DIV/0!</v>
      </c>
      <c r="FW25" s="15" t="e">
        <v>#DIV/0!</v>
      </c>
      <c r="FX25" s="15" t="e">
        <v>#DIV/0!</v>
      </c>
      <c r="FY25" s="15" t="e">
        <v>#DIV/0!</v>
      </c>
      <c r="FZ25" s="16">
        <v>4.1601227220000002E-3</v>
      </c>
      <c r="GA25" s="16">
        <v>4.1601227220000002E-3</v>
      </c>
      <c r="GB25" s="16">
        <v>4.1601227220000002E-3</v>
      </c>
      <c r="GC25" s="16">
        <v>4.1601227220000002E-3</v>
      </c>
      <c r="GD25" s="16">
        <v>4.1601227220000002E-3</v>
      </c>
      <c r="GE25" s="16">
        <v>4.1601227220000002E-3</v>
      </c>
      <c r="GF25" s="16">
        <v>4.1601227220000002E-3</v>
      </c>
      <c r="GG25" s="16">
        <v>4.1601227220000002E-3</v>
      </c>
      <c r="GH25" s="16">
        <v>4.1601227220000002E-3</v>
      </c>
      <c r="GI25" s="16">
        <v>4.1601227220000002E-3</v>
      </c>
      <c r="GJ25" s="16">
        <v>4.1601227220000002E-3</v>
      </c>
      <c r="GK25" s="16">
        <v>4.1601227220000002E-3</v>
      </c>
      <c r="GL25" s="16">
        <v>1.9529319980000001E-2</v>
      </c>
      <c r="GM25" s="16">
        <v>1.9529319980000001E-2</v>
      </c>
      <c r="GN25" s="16">
        <v>1.9529319980000001E-2</v>
      </c>
      <c r="GO25" s="16">
        <v>1.9529319980000001E-2</v>
      </c>
      <c r="GP25" s="16">
        <v>1.9529319980000001E-2</v>
      </c>
      <c r="GQ25" s="16">
        <v>1.9529319980000001E-2</v>
      </c>
      <c r="GR25" s="16">
        <v>1.9529319980000001E-2</v>
      </c>
      <c r="GS25" s="16">
        <v>1.9529319980000001E-2</v>
      </c>
      <c r="GT25" s="16">
        <v>1.9529319980000001E-2</v>
      </c>
      <c r="GU25" s="16">
        <v>1.9529319980000001E-2</v>
      </c>
      <c r="GV25" s="16">
        <v>1.9529319980000001E-2</v>
      </c>
      <c r="GW25" s="16">
        <v>1.9529319980000001E-2</v>
      </c>
      <c r="GX25" s="16">
        <v>3.462377061E-2</v>
      </c>
      <c r="GY25" s="16">
        <v>3.462377061E-2</v>
      </c>
      <c r="GZ25" s="16">
        <v>3.462377061E-2</v>
      </c>
      <c r="HA25" s="16">
        <v>3.462377061E-2</v>
      </c>
      <c r="HB25" s="16">
        <v>3.462377061E-2</v>
      </c>
      <c r="HC25" s="16">
        <v>3.462377061E-2</v>
      </c>
      <c r="HD25" s="16">
        <v>3.462377061E-2</v>
      </c>
      <c r="HE25" s="16">
        <v>3.462377061E-2</v>
      </c>
      <c r="HF25" s="16">
        <v>3.462377061E-2</v>
      </c>
      <c r="HG25" s="16">
        <v>3.462377061E-2</v>
      </c>
      <c r="HH25" s="16">
        <v>3.462377061E-2</v>
      </c>
      <c r="HI25" s="16">
        <v>3.462377061E-2</v>
      </c>
      <c r="HJ25" s="16">
        <v>1.0009364039999999E-3</v>
      </c>
      <c r="HK25" s="16">
        <v>1.0009364039999999E-3</v>
      </c>
      <c r="HL25" s="16">
        <v>1.0009364039999999E-3</v>
      </c>
      <c r="HM25" s="16">
        <v>1.0009364039999999E-3</v>
      </c>
      <c r="HN25" s="16">
        <v>1.0009364039999999E-3</v>
      </c>
      <c r="HO25" s="16">
        <v>1.0009364039999999E-3</v>
      </c>
      <c r="HP25" s="16">
        <v>1.0009364039999999E-3</v>
      </c>
      <c r="HQ25" s="16">
        <v>1.0009364039999999E-3</v>
      </c>
      <c r="HR25" s="16">
        <v>1.0009364039999999E-3</v>
      </c>
      <c r="HS25" s="16">
        <v>1.0009364039999999E-3</v>
      </c>
      <c r="HT25" s="16">
        <v>1.0009364039999999E-3</v>
      </c>
      <c r="HU25" s="16">
        <v>1.0009364039999999E-3</v>
      </c>
      <c r="HV25" s="16" t="s">
        <v>6915</v>
      </c>
      <c r="HW25" s="16" t="s">
        <v>6915</v>
      </c>
      <c r="HX25" s="16" t="s">
        <v>6915</v>
      </c>
      <c r="HY25" s="16" t="s">
        <v>6915</v>
      </c>
      <c r="HZ25" s="16" t="s">
        <v>6915</v>
      </c>
      <c r="IA25" s="16" t="s">
        <v>6915</v>
      </c>
      <c r="IB25" s="16" t="s">
        <v>6915</v>
      </c>
      <c r="IC25" s="16" t="s">
        <v>6915</v>
      </c>
      <c r="ID25" s="16" t="s">
        <v>6915</v>
      </c>
      <c r="IE25" s="16" t="s">
        <v>6915</v>
      </c>
      <c r="IF25" s="16" t="s">
        <v>6915</v>
      </c>
      <c r="IG25" s="16" t="s">
        <v>6915</v>
      </c>
      <c r="IH25" s="16">
        <v>1.076672957E-2</v>
      </c>
      <c r="II25" s="16">
        <v>1.076672957E-2</v>
      </c>
      <c r="IJ25" s="16">
        <v>1.076672957E-2</v>
      </c>
      <c r="IK25" s="16">
        <v>1.076672957E-2</v>
      </c>
      <c r="IL25" s="16">
        <v>1.076672957E-2</v>
      </c>
      <c r="IM25" s="16">
        <v>1.076672957E-2</v>
      </c>
      <c r="IN25" s="16">
        <v>1.076672957E-2</v>
      </c>
      <c r="IO25" s="16">
        <v>1.076672957E-2</v>
      </c>
      <c r="IP25" s="16">
        <v>1.076672957E-2</v>
      </c>
      <c r="IQ25" s="16">
        <v>1.076672957E-2</v>
      </c>
      <c r="IR25" s="16">
        <v>1.076672957E-2</v>
      </c>
      <c r="IS25" s="16">
        <v>1.076672957E-2</v>
      </c>
      <c r="IT25" s="16" t="s">
        <v>6916</v>
      </c>
      <c r="IU25" s="16" t="s">
        <v>6916</v>
      </c>
      <c r="IV25" s="16" t="s">
        <v>6916</v>
      </c>
      <c r="IW25" s="16" t="s">
        <v>6916</v>
      </c>
      <c r="IX25" s="16" t="s">
        <v>6916</v>
      </c>
      <c r="IY25" s="16" t="s">
        <v>6916</v>
      </c>
      <c r="IZ25" s="16" t="s">
        <v>6916</v>
      </c>
      <c r="JA25" s="16" t="s">
        <v>6916</v>
      </c>
      <c r="JB25" s="16" t="s">
        <v>6916</v>
      </c>
      <c r="JC25" s="16" t="s">
        <v>6916</v>
      </c>
      <c r="JD25" s="16" t="s">
        <v>6916</v>
      </c>
      <c r="JE25" s="16" t="s">
        <v>6916</v>
      </c>
    </row>
    <row r="26" spans="1:265" ht="25.5" thickBot="1">
      <c r="A26" s="12" t="s">
        <v>6718</v>
      </c>
      <c r="B26" s="15" t="e">
        <v>#DIV/0!</v>
      </c>
      <c r="C26" s="15" t="e">
        <v>#DIV/0!</v>
      </c>
      <c r="D26" s="15" t="e">
        <v>#DIV/0!</v>
      </c>
      <c r="E26" s="15" t="e">
        <v>#DIV/0!</v>
      </c>
      <c r="F26" s="15" t="e">
        <v>#DIV/0!</v>
      </c>
      <c r="G26" s="15" t="e">
        <v>#DIV/0!</v>
      </c>
      <c r="H26" s="15" t="e">
        <v>#DIV/0!</v>
      </c>
      <c r="I26" s="15" t="e">
        <v>#DIV/0!</v>
      </c>
      <c r="J26" s="15" t="e">
        <v>#DIV/0!</v>
      </c>
      <c r="K26" s="15" t="e">
        <v>#DIV/0!</v>
      </c>
      <c r="L26" s="15" t="e">
        <v>#DIV/0!</v>
      </c>
      <c r="M26" s="15" t="e">
        <v>#DIV/0!</v>
      </c>
      <c r="N26" s="15" t="e">
        <v>#DIV/0!</v>
      </c>
      <c r="O26" s="15" t="e">
        <v>#DIV/0!</v>
      </c>
      <c r="P26" s="15" t="e">
        <v>#DIV/0!</v>
      </c>
      <c r="Q26" s="15" t="e">
        <v>#DIV/0!</v>
      </c>
      <c r="R26" s="15" t="e">
        <v>#DIV/0!</v>
      </c>
      <c r="S26" s="15" t="e">
        <v>#DIV/0!</v>
      </c>
      <c r="T26" s="15" t="e">
        <v>#DIV/0!</v>
      </c>
      <c r="U26" s="15" t="e">
        <v>#DIV/0!</v>
      </c>
      <c r="V26" s="15" t="e">
        <v>#DIV/0!</v>
      </c>
      <c r="W26" s="15" t="e">
        <v>#DIV/0!</v>
      </c>
      <c r="X26" s="15" t="e">
        <v>#DIV/0!</v>
      </c>
      <c r="Y26" s="15" t="e">
        <v>#DIV/0!</v>
      </c>
      <c r="Z26" s="15" t="e">
        <v>#DIV/0!</v>
      </c>
      <c r="AA26" s="15" t="e">
        <v>#DIV/0!</v>
      </c>
      <c r="AB26" s="15" t="e">
        <v>#DIV/0!</v>
      </c>
      <c r="AC26" s="15" t="e">
        <v>#DIV/0!</v>
      </c>
      <c r="AD26" s="15" t="e">
        <v>#DIV/0!</v>
      </c>
      <c r="AE26" s="15" t="e">
        <v>#DIV/0!</v>
      </c>
      <c r="AF26" s="15" t="e">
        <v>#DIV/0!</v>
      </c>
      <c r="AG26" s="15" t="e">
        <v>#DIV/0!</v>
      </c>
      <c r="AH26" s="15" t="e">
        <v>#DIV/0!</v>
      </c>
      <c r="AI26" s="15" t="e">
        <v>#DIV/0!</v>
      </c>
      <c r="AJ26" s="15" t="e">
        <v>#DIV/0!</v>
      </c>
      <c r="AK26" s="15" t="e">
        <v>#DIV/0!</v>
      </c>
      <c r="AL26" s="15" t="e">
        <v>#DIV/0!</v>
      </c>
      <c r="AM26" s="15" t="e">
        <v>#DIV/0!</v>
      </c>
      <c r="AN26" s="15" t="e">
        <v>#DIV/0!</v>
      </c>
      <c r="AO26" s="15" t="e">
        <v>#DIV/0!</v>
      </c>
      <c r="AP26" s="15" t="e">
        <v>#DIV/0!</v>
      </c>
      <c r="AQ26" s="15" t="e">
        <v>#DIV/0!</v>
      </c>
      <c r="AR26" s="15" t="e">
        <v>#DIV/0!</v>
      </c>
      <c r="AS26" s="15" t="e">
        <v>#DIV/0!</v>
      </c>
      <c r="AT26" s="15" t="e">
        <v>#DIV/0!</v>
      </c>
      <c r="AU26" s="15" t="e">
        <v>#DIV/0!</v>
      </c>
      <c r="AV26" s="15" t="e">
        <v>#DIV/0!</v>
      </c>
      <c r="AW26" s="15" t="e">
        <v>#DIV/0!</v>
      </c>
      <c r="AX26" s="15" t="e">
        <v>#DIV/0!</v>
      </c>
      <c r="AY26" s="15" t="e">
        <v>#DIV/0!</v>
      </c>
      <c r="AZ26" s="15" t="e">
        <v>#DIV/0!</v>
      </c>
      <c r="BA26" s="15" t="e">
        <v>#DIV/0!</v>
      </c>
      <c r="BB26" s="15" t="e">
        <v>#DIV/0!</v>
      </c>
      <c r="BC26" s="15" t="e">
        <v>#DIV/0!</v>
      </c>
      <c r="BD26" s="15" t="e">
        <v>#DIV/0!</v>
      </c>
      <c r="BE26" s="15" t="e">
        <v>#DIV/0!</v>
      </c>
      <c r="BF26" s="15" t="e">
        <v>#DIV/0!</v>
      </c>
      <c r="BG26" s="15" t="e">
        <v>#DIV/0!</v>
      </c>
      <c r="BH26" s="15" t="e">
        <v>#DIV/0!</v>
      </c>
      <c r="BI26" s="15" t="e">
        <v>#DIV/0!</v>
      </c>
      <c r="BJ26" s="15" t="e">
        <v>#DIV/0!</v>
      </c>
      <c r="BK26" s="15" t="e">
        <v>#DIV/0!</v>
      </c>
      <c r="BL26" s="15" t="e">
        <v>#DIV/0!</v>
      </c>
      <c r="BM26" s="15" t="e">
        <v>#DIV/0!</v>
      </c>
      <c r="BN26" s="15" t="e">
        <v>#DIV/0!</v>
      </c>
      <c r="BO26" s="15" t="e">
        <v>#DIV/0!</v>
      </c>
      <c r="BP26" s="15" t="e">
        <v>#DIV/0!</v>
      </c>
      <c r="BQ26" s="15" t="e">
        <v>#DIV/0!</v>
      </c>
      <c r="BR26" s="15" t="e">
        <v>#DIV/0!</v>
      </c>
      <c r="BS26" s="15" t="e">
        <v>#DIV/0!</v>
      </c>
      <c r="BT26" s="15" t="e">
        <v>#DIV/0!</v>
      </c>
      <c r="BU26" s="15" t="e">
        <v>#DIV/0!</v>
      </c>
      <c r="BV26" s="15" t="e">
        <v>#DIV/0!</v>
      </c>
      <c r="BW26" s="15" t="e">
        <v>#DIV/0!</v>
      </c>
      <c r="BX26" s="15" t="e">
        <v>#DIV/0!</v>
      </c>
      <c r="BY26" s="15" t="e">
        <v>#DIV/0!</v>
      </c>
      <c r="BZ26" s="15" t="e">
        <v>#DIV/0!</v>
      </c>
      <c r="CA26" s="15" t="e">
        <v>#DIV/0!</v>
      </c>
      <c r="CB26" s="15" t="e">
        <v>#DIV/0!</v>
      </c>
      <c r="CC26" s="15" t="e">
        <v>#DIV/0!</v>
      </c>
      <c r="CD26" s="15" t="e">
        <v>#DIV/0!</v>
      </c>
      <c r="CE26" s="15" t="e">
        <v>#DIV/0!</v>
      </c>
      <c r="CF26" s="15" t="e">
        <v>#DIV/0!</v>
      </c>
      <c r="CG26" s="15" t="e">
        <v>#DIV/0!</v>
      </c>
      <c r="CH26" s="15" t="e">
        <v>#DIV/0!</v>
      </c>
      <c r="CI26" s="15" t="e">
        <v>#DIV/0!</v>
      </c>
      <c r="CJ26" s="15" t="e">
        <v>#DIV/0!</v>
      </c>
      <c r="CK26" s="15" t="e">
        <v>#DIV/0!</v>
      </c>
      <c r="CL26" s="15" t="e">
        <v>#DIV/0!</v>
      </c>
      <c r="CM26" s="15" t="e">
        <v>#DIV/0!</v>
      </c>
      <c r="CN26" s="15" t="e">
        <v>#DIV/0!</v>
      </c>
      <c r="CO26" s="15" t="e">
        <v>#DIV/0!</v>
      </c>
      <c r="CP26" s="15" t="e">
        <v>#DIV/0!</v>
      </c>
      <c r="CQ26" s="15" t="e">
        <v>#DIV/0!</v>
      </c>
      <c r="CR26" s="15" t="e">
        <v>#DIV/0!</v>
      </c>
      <c r="CS26" s="15" t="e">
        <v>#DIV/0!</v>
      </c>
      <c r="CT26" s="15" t="e">
        <v>#DIV/0!</v>
      </c>
      <c r="CU26" s="15" t="e">
        <v>#DIV/0!</v>
      </c>
      <c r="CV26" s="15" t="e">
        <v>#DIV/0!</v>
      </c>
      <c r="CW26" s="15" t="e">
        <v>#DIV/0!</v>
      </c>
      <c r="CX26" s="15" t="e">
        <v>#DIV/0!</v>
      </c>
      <c r="CY26" s="15" t="e">
        <v>#DIV/0!</v>
      </c>
      <c r="CZ26" s="15" t="e">
        <v>#DIV/0!</v>
      </c>
      <c r="DA26" s="15" t="e">
        <v>#DIV/0!</v>
      </c>
      <c r="DB26" s="15" t="e">
        <v>#DIV/0!</v>
      </c>
      <c r="DC26" s="15" t="e">
        <v>#DIV/0!</v>
      </c>
      <c r="DD26" s="15" t="e">
        <v>#DIV/0!</v>
      </c>
      <c r="DE26" s="15" t="e">
        <v>#DIV/0!</v>
      </c>
      <c r="DF26" s="15" t="e">
        <v>#DIV/0!</v>
      </c>
      <c r="DG26" s="15" t="e">
        <v>#DIV/0!</v>
      </c>
      <c r="DH26" s="15" t="e">
        <v>#DIV/0!</v>
      </c>
      <c r="DI26" s="15" t="e">
        <v>#DIV/0!</v>
      </c>
      <c r="DJ26" s="15" t="e">
        <v>#DIV/0!</v>
      </c>
      <c r="DK26" s="15" t="e">
        <v>#DIV/0!</v>
      </c>
      <c r="DL26" s="15" t="e">
        <v>#DIV/0!</v>
      </c>
      <c r="DM26" s="15" t="e">
        <v>#DIV/0!</v>
      </c>
      <c r="DN26" s="15" t="e">
        <v>#DIV/0!</v>
      </c>
      <c r="DO26" s="15" t="e">
        <v>#DIV/0!</v>
      </c>
      <c r="DP26" s="15" t="e">
        <v>#DIV/0!</v>
      </c>
      <c r="DQ26" s="16">
        <v>8.8941362910000005E-3</v>
      </c>
      <c r="DR26" s="16">
        <v>8.8941362910000005E-3</v>
      </c>
      <c r="DS26" s="16">
        <v>8.8941362910000005E-3</v>
      </c>
      <c r="DT26" s="16">
        <v>8.8941362910000005E-3</v>
      </c>
      <c r="DU26" s="16">
        <v>8.8941362910000005E-3</v>
      </c>
      <c r="DV26" s="16">
        <v>8.8941362910000005E-3</v>
      </c>
      <c r="DW26" s="16">
        <v>8.8941362910000005E-3</v>
      </c>
      <c r="DX26" s="16">
        <v>8.8941362910000005E-3</v>
      </c>
      <c r="DY26" s="16">
        <v>8.8941362910000005E-3</v>
      </c>
      <c r="DZ26" s="16">
        <v>8.8941362910000005E-3</v>
      </c>
      <c r="EA26" s="16">
        <v>8.8941362910000005E-3</v>
      </c>
      <c r="EB26" s="16">
        <v>8.8941362910000005E-3</v>
      </c>
      <c r="EC26" s="16">
        <v>5.8801098639999997E-3</v>
      </c>
      <c r="ED26" s="16">
        <v>5.8801098639999997E-3</v>
      </c>
      <c r="EE26" s="16">
        <v>5.8801098639999997E-3</v>
      </c>
      <c r="EF26" s="16">
        <v>5.8801098639999997E-3</v>
      </c>
      <c r="EG26" s="16">
        <v>5.8801098639999997E-3</v>
      </c>
      <c r="EH26" s="16">
        <v>5.8801098639999997E-3</v>
      </c>
      <c r="EI26" s="16">
        <v>5.8801098639999997E-3</v>
      </c>
      <c r="EJ26" s="16">
        <v>5.8801098639999997E-3</v>
      </c>
      <c r="EK26" s="16">
        <v>5.8801098639999997E-3</v>
      </c>
      <c r="EL26" s="16">
        <v>5.8801098639999997E-3</v>
      </c>
      <c r="EM26" s="16">
        <v>5.8801098639999997E-3</v>
      </c>
      <c r="EN26" s="16">
        <v>5.8801098639999997E-3</v>
      </c>
      <c r="EO26" s="16">
        <v>1.33300355E-2</v>
      </c>
      <c r="EP26" s="16">
        <v>1.33300355E-2</v>
      </c>
      <c r="EQ26" s="16">
        <v>1.33300355E-2</v>
      </c>
      <c r="ER26" s="16">
        <v>1.33300355E-2</v>
      </c>
      <c r="ES26" s="16">
        <v>1.33300355E-2</v>
      </c>
      <c r="ET26" s="16">
        <v>1.33300355E-2</v>
      </c>
      <c r="EU26" s="16">
        <v>1.33300355E-2</v>
      </c>
      <c r="EV26" s="16">
        <v>1.33300355E-2</v>
      </c>
      <c r="EW26" s="16">
        <v>1.33300355E-2</v>
      </c>
      <c r="EX26" s="16">
        <v>1.33300355E-2</v>
      </c>
      <c r="EY26" s="16">
        <v>1.33300355E-2</v>
      </c>
      <c r="EZ26" s="16">
        <v>1.33300355E-2</v>
      </c>
      <c r="FA26" s="16">
        <v>1.33300355E-2</v>
      </c>
      <c r="FB26" s="16">
        <v>3.5318668380000001E-2</v>
      </c>
      <c r="FC26" s="16">
        <v>3.5318668380000001E-2</v>
      </c>
      <c r="FD26" s="16">
        <v>3.5318668380000001E-2</v>
      </c>
      <c r="FE26" s="16">
        <v>3.5318668380000001E-2</v>
      </c>
      <c r="FF26" s="16">
        <v>3.5318668380000001E-2</v>
      </c>
      <c r="FG26" s="16">
        <v>3.5318668380000001E-2</v>
      </c>
      <c r="FH26" s="16">
        <v>3.5318668380000001E-2</v>
      </c>
      <c r="FI26" s="16">
        <v>3.5318668380000001E-2</v>
      </c>
      <c r="FJ26" s="16">
        <v>3.5318668380000001E-2</v>
      </c>
      <c r="FK26" s="16">
        <v>3.5318668380000001E-2</v>
      </c>
      <c r="FL26" s="16">
        <v>3.5318668380000001E-2</v>
      </c>
      <c r="FM26" s="16">
        <v>3.5318668380000001E-2</v>
      </c>
      <c r="FN26" s="16" t="s">
        <v>6917</v>
      </c>
      <c r="FO26" s="16" t="s">
        <v>6917</v>
      </c>
      <c r="FP26" s="16" t="s">
        <v>6917</v>
      </c>
      <c r="FQ26" s="16" t="s">
        <v>6917</v>
      </c>
      <c r="FR26" s="16" t="s">
        <v>6917</v>
      </c>
      <c r="FS26" s="16" t="s">
        <v>6917</v>
      </c>
      <c r="FT26" s="16" t="s">
        <v>6917</v>
      </c>
      <c r="FU26" s="16" t="s">
        <v>6917</v>
      </c>
      <c r="FV26" s="16" t="s">
        <v>6917</v>
      </c>
      <c r="FW26" s="16" t="s">
        <v>6917</v>
      </c>
      <c r="FX26" s="16" t="s">
        <v>6917</v>
      </c>
      <c r="FY26" s="16" t="s">
        <v>6917</v>
      </c>
      <c r="FZ26" s="16" t="s">
        <v>6918</v>
      </c>
      <c r="GA26" s="16" t="s">
        <v>6918</v>
      </c>
      <c r="GB26" s="16" t="s">
        <v>6918</v>
      </c>
      <c r="GC26" s="16" t="s">
        <v>6918</v>
      </c>
      <c r="GD26" s="16" t="s">
        <v>6918</v>
      </c>
      <c r="GE26" s="16" t="s">
        <v>6918</v>
      </c>
      <c r="GF26" s="16" t="s">
        <v>6918</v>
      </c>
      <c r="GG26" s="16" t="s">
        <v>6918</v>
      </c>
      <c r="GH26" s="16" t="s">
        <v>6918</v>
      </c>
      <c r="GI26" s="16" t="s">
        <v>6918</v>
      </c>
      <c r="GJ26" s="16" t="s">
        <v>6918</v>
      </c>
      <c r="GK26" s="16" t="s">
        <v>6918</v>
      </c>
      <c r="GL26" s="16" t="s">
        <v>6919</v>
      </c>
      <c r="GM26" s="16" t="s">
        <v>6919</v>
      </c>
      <c r="GN26" s="16" t="s">
        <v>6919</v>
      </c>
      <c r="GO26" s="16" t="s">
        <v>6919</v>
      </c>
      <c r="GP26" s="16" t="s">
        <v>6919</v>
      </c>
      <c r="GQ26" s="16" t="s">
        <v>6919</v>
      </c>
      <c r="GR26" s="16" t="s">
        <v>6919</v>
      </c>
      <c r="GS26" s="16" t="s">
        <v>6919</v>
      </c>
      <c r="GT26" s="16" t="s">
        <v>6919</v>
      </c>
      <c r="GU26" s="16" t="s">
        <v>6919</v>
      </c>
      <c r="GV26" s="16" t="s">
        <v>6919</v>
      </c>
      <c r="GW26" s="16" t="s">
        <v>6919</v>
      </c>
      <c r="GX26" s="16">
        <v>2.0254823379999998E-2</v>
      </c>
      <c r="GY26" s="16">
        <v>2.0254823379999998E-2</v>
      </c>
      <c r="GZ26" s="16">
        <v>2.0254823379999998E-2</v>
      </c>
      <c r="HA26" s="16">
        <v>2.0254823379999998E-2</v>
      </c>
      <c r="HB26" s="16">
        <v>2.0254823379999998E-2</v>
      </c>
      <c r="HC26" s="16">
        <v>2.0254823379999998E-2</v>
      </c>
      <c r="HD26" s="16">
        <v>2.0254823379999998E-2</v>
      </c>
      <c r="HE26" s="16">
        <v>2.0254823379999998E-2</v>
      </c>
      <c r="HF26" s="16">
        <v>2.0254823379999998E-2</v>
      </c>
      <c r="HG26" s="16">
        <v>2.0254823379999998E-2</v>
      </c>
      <c r="HH26" s="16">
        <v>2.0254823379999998E-2</v>
      </c>
      <c r="HI26" s="16">
        <v>2.0254823379999998E-2</v>
      </c>
      <c r="HJ26" s="16">
        <v>2.219124737E-2</v>
      </c>
      <c r="HK26" s="16">
        <v>2.219124737E-2</v>
      </c>
      <c r="HL26" s="16">
        <v>2.219124737E-2</v>
      </c>
      <c r="HM26" s="16">
        <v>2.219124737E-2</v>
      </c>
      <c r="HN26" s="16">
        <v>2.219124737E-2</v>
      </c>
      <c r="HO26" s="16">
        <v>2.219124737E-2</v>
      </c>
      <c r="HP26" s="16">
        <v>2.219124737E-2</v>
      </c>
      <c r="HQ26" s="16">
        <v>2.219124737E-2</v>
      </c>
      <c r="HR26" s="16">
        <v>2.219124737E-2</v>
      </c>
      <c r="HS26" s="16">
        <v>2.219124737E-2</v>
      </c>
      <c r="HT26" s="16">
        <v>2.219124737E-2</v>
      </c>
      <c r="HU26" s="16">
        <v>2.219124737E-2</v>
      </c>
      <c r="HV26" s="16">
        <v>8.6407358330000007E-3</v>
      </c>
      <c r="HW26" s="16">
        <v>8.6407358330000007E-3</v>
      </c>
      <c r="HX26" s="16">
        <v>8.6407358330000007E-3</v>
      </c>
      <c r="HY26" s="16">
        <v>8.6407358330000007E-3</v>
      </c>
      <c r="HZ26" s="16">
        <v>8.6407358330000007E-3</v>
      </c>
      <c r="IA26" s="16">
        <v>8.6407358330000007E-3</v>
      </c>
      <c r="IB26" s="16">
        <v>8.6407358330000007E-3</v>
      </c>
      <c r="IC26" s="16">
        <v>8.6407358330000007E-3</v>
      </c>
      <c r="ID26" s="16">
        <v>8.6407358330000007E-3</v>
      </c>
      <c r="IE26" s="16">
        <v>8.6407358330000007E-3</v>
      </c>
      <c r="IF26" s="16">
        <v>8.6407358330000007E-3</v>
      </c>
      <c r="IG26" s="16">
        <v>8.6407358330000007E-3</v>
      </c>
      <c r="IH26" s="16">
        <v>1.7240476059999999E-2</v>
      </c>
      <c r="II26" s="16">
        <v>1.7240476059999999E-2</v>
      </c>
      <c r="IJ26" s="16">
        <v>1.7240476059999999E-2</v>
      </c>
      <c r="IK26" s="16">
        <v>1.7240476059999999E-2</v>
      </c>
      <c r="IL26" s="16">
        <v>1.7240476059999999E-2</v>
      </c>
      <c r="IM26" s="16">
        <v>1.7240476059999999E-2</v>
      </c>
      <c r="IN26" s="16">
        <v>1.7240476059999999E-2</v>
      </c>
      <c r="IO26" s="16">
        <v>1.7240476059999999E-2</v>
      </c>
      <c r="IP26" s="16">
        <v>1.7240476059999999E-2</v>
      </c>
      <c r="IQ26" s="16">
        <v>1.7240476059999999E-2</v>
      </c>
      <c r="IR26" s="16">
        <v>1.7240476059999999E-2</v>
      </c>
      <c r="IS26" s="16">
        <v>1.7240476059999999E-2</v>
      </c>
      <c r="IT26" s="16">
        <v>3.22635956E-2</v>
      </c>
      <c r="IU26" s="16">
        <v>3.22635956E-2</v>
      </c>
      <c r="IV26" s="16">
        <v>3.22635956E-2</v>
      </c>
      <c r="IW26" s="16">
        <v>3.22635956E-2</v>
      </c>
      <c r="IX26" s="16">
        <v>3.22635956E-2</v>
      </c>
      <c r="IY26" s="16">
        <v>3.22635956E-2</v>
      </c>
      <c r="IZ26" s="16">
        <v>3.22635956E-2</v>
      </c>
      <c r="JA26" s="16">
        <v>3.22635956E-2</v>
      </c>
      <c r="JB26" s="16">
        <v>3.22635956E-2</v>
      </c>
      <c r="JC26" s="16">
        <v>3.22635956E-2</v>
      </c>
      <c r="JD26" s="16">
        <v>3.22635956E-2</v>
      </c>
      <c r="JE26" s="16">
        <v>3.22635956E-2</v>
      </c>
    </row>
    <row r="27" spans="1:265" ht="25.5" thickBot="1">
      <c r="A27" s="12" t="s">
        <v>6651</v>
      </c>
      <c r="B27" s="16">
        <v>1.259022871E-2</v>
      </c>
      <c r="C27" s="16">
        <v>1.259022871E-2</v>
      </c>
      <c r="D27" s="16">
        <v>1.259022871E-2</v>
      </c>
      <c r="E27" s="16">
        <v>1.259022871E-2</v>
      </c>
      <c r="F27" s="16">
        <v>1.259022871E-2</v>
      </c>
      <c r="G27" s="16">
        <v>1.259022871E-2</v>
      </c>
      <c r="H27" s="16">
        <v>1.259022871E-2</v>
      </c>
      <c r="I27" s="16">
        <v>1.259022871E-2</v>
      </c>
      <c r="J27" s="16">
        <v>1.259022871E-2</v>
      </c>
      <c r="K27" s="16">
        <v>1.259022871E-2</v>
      </c>
      <c r="L27" s="16">
        <v>1.259022871E-2</v>
      </c>
      <c r="M27" s="16">
        <v>1.259022871E-2</v>
      </c>
      <c r="N27" s="16">
        <v>3.899330309E-2</v>
      </c>
      <c r="O27" s="16">
        <v>3.899330309E-2</v>
      </c>
      <c r="P27" s="16">
        <v>3.899330309E-2</v>
      </c>
      <c r="Q27" s="16">
        <v>3.899330309E-2</v>
      </c>
      <c r="R27" s="16">
        <v>3.899330309E-2</v>
      </c>
      <c r="S27" s="16">
        <v>3.899330309E-2</v>
      </c>
      <c r="T27" s="16">
        <v>3.899330309E-2</v>
      </c>
      <c r="U27" s="16">
        <v>3.899330309E-2</v>
      </c>
      <c r="V27" s="16">
        <v>3.899330309E-2</v>
      </c>
      <c r="W27" s="16">
        <v>3.899330309E-2</v>
      </c>
      <c r="X27" s="16">
        <v>3.899330309E-2</v>
      </c>
      <c r="Y27" s="16">
        <v>3.899330309E-2</v>
      </c>
      <c r="Z27" s="16">
        <v>8.4744890740000006E-3</v>
      </c>
      <c r="AA27" s="16">
        <v>8.4744890740000006E-3</v>
      </c>
      <c r="AB27" s="16">
        <v>8.4744890740000006E-3</v>
      </c>
      <c r="AC27" s="16">
        <v>8.4744890740000006E-3</v>
      </c>
      <c r="AD27" s="16">
        <v>8.4744890740000006E-3</v>
      </c>
      <c r="AE27" s="16">
        <v>8.4744890740000006E-3</v>
      </c>
      <c r="AF27" s="16">
        <v>8.4744890740000006E-3</v>
      </c>
      <c r="AG27" s="16">
        <v>8.4744890740000006E-3</v>
      </c>
      <c r="AH27" s="16">
        <v>8.4744890740000006E-3</v>
      </c>
      <c r="AI27" s="16">
        <v>8.4744890740000006E-3</v>
      </c>
      <c r="AJ27" s="16">
        <v>8.4744890740000006E-3</v>
      </c>
      <c r="AK27" s="16">
        <v>8.4744890740000006E-3</v>
      </c>
      <c r="AL27" s="16" t="s">
        <v>6920</v>
      </c>
      <c r="AM27" s="16" t="s">
        <v>6920</v>
      </c>
      <c r="AN27" s="16" t="s">
        <v>6920</v>
      </c>
      <c r="AO27" s="16" t="s">
        <v>6920</v>
      </c>
      <c r="AP27" s="16" t="s">
        <v>6920</v>
      </c>
      <c r="AQ27" s="16" t="s">
        <v>6920</v>
      </c>
      <c r="AR27" s="16" t="s">
        <v>6920</v>
      </c>
      <c r="AS27" s="16" t="s">
        <v>6920</v>
      </c>
      <c r="AT27" s="16" t="s">
        <v>6920</v>
      </c>
      <c r="AU27" s="16" t="s">
        <v>6920</v>
      </c>
      <c r="AV27" s="16" t="s">
        <v>6920</v>
      </c>
      <c r="AW27" s="16" t="s">
        <v>6920</v>
      </c>
      <c r="AX27" s="16" t="s">
        <v>6921</v>
      </c>
      <c r="AY27" s="16" t="s">
        <v>6921</v>
      </c>
      <c r="AZ27" s="16" t="s">
        <v>6921</v>
      </c>
      <c r="BA27" s="16" t="s">
        <v>6921</v>
      </c>
      <c r="BB27" s="16" t="s">
        <v>6921</v>
      </c>
      <c r="BC27" s="16" t="s">
        <v>6921</v>
      </c>
      <c r="BD27" s="16" t="s">
        <v>6921</v>
      </c>
      <c r="BE27" s="16" t="s">
        <v>6921</v>
      </c>
      <c r="BF27" s="16" t="s">
        <v>6921</v>
      </c>
      <c r="BG27" s="16" t="s">
        <v>6921</v>
      </c>
      <c r="BH27" s="16" t="s">
        <v>6921</v>
      </c>
      <c r="BI27" s="16" t="s">
        <v>6921</v>
      </c>
      <c r="BJ27" s="16" t="s">
        <v>6922</v>
      </c>
      <c r="BK27" s="16" t="s">
        <v>6922</v>
      </c>
      <c r="BL27" s="16" t="s">
        <v>6922</v>
      </c>
      <c r="BM27" s="16" t="s">
        <v>6922</v>
      </c>
      <c r="BN27" s="16" t="s">
        <v>6922</v>
      </c>
      <c r="BO27" s="16" t="s">
        <v>6922</v>
      </c>
      <c r="BP27" s="16" t="s">
        <v>6922</v>
      </c>
      <c r="BQ27" s="16" t="s">
        <v>6922</v>
      </c>
      <c r="BR27" s="16" t="s">
        <v>6922</v>
      </c>
      <c r="BS27" s="16" t="s">
        <v>6922</v>
      </c>
      <c r="BT27" s="16" t="s">
        <v>6922</v>
      </c>
      <c r="BU27" s="16" t="s">
        <v>6922</v>
      </c>
      <c r="BV27" s="16" t="s">
        <v>6923</v>
      </c>
      <c r="BW27" s="16" t="s">
        <v>6923</v>
      </c>
      <c r="BX27" s="16" t="s">
        <v>6923</v>
      </c>
      <c r="BY27" s="16" t="s">
        <v>6923</v>
      </c>
      <c r="BZ27" s="16" t="s">
        <v>6923</v>
      </c>
      <c r="CA27" s="16" t="s">
        <v>6923</v>
      </c>
      <c r="CB27" s="16" t="s">
        <v>6923</v>
      </c>
      <c r="CC27" s="16" t="s">
        <v>6923</v>
      </c>
      <c r="CD27" s="16" t="s">
        <v>6923</v>
      </c>
      <c r="CE27" s="16" t="s">
        <v>6923</v>
      </c>
      <c r="CF27" s="16" t="s">
        <v>6923</v>
      </c>
      <c r="CG27" s="16" t="s">
        <v>6923</v>
      </c>
      <c r="CH27" s="16" t="s">
        <v>6924</v>
      </c>
      <c r="CI27" s="16" t="s">
        <v>6924</v>
      </c>
      <c r="CJ27" s="16" t="s">
        <v>6924</v>
      </c>
      <c r="CK27" s="16" t="s">
        <v>6924</v>
      </c>
      <c r="CL27" s="16" t="s">
        <v>6924</v>
      </c>
      <c r="CM27" s="16" t="s">
        <v>6924</v>
      </c>
      <c r="CN27" s="16" t="s">
        <v>6924</v>
      </c>
      <c r="CO27" s="16" t="s">
        <v>6924</v>
      </c>
      <c r="CP27" s="16" t="s">
        <v>6924</v>
      </c>
      <c r="CQ27" s="16" t="s">
        <v>6924</v>
      </c>
      <c r="CR27" s="16" t="s">
        <v>6924</v>
      </c>
      <c r="CS27" s="16" t="s">
        <v>6924</v>
      </c>
      <c r="CT27" s="16" t="s">
        <v>6925</v>
      </c>
      <c r="CU27" s="16" t="s">
        <v>6925</v>
      </c>
      <c r="CV27" s="16" t="s">
        <v>6925</v>
      </c>
      <c r="CW27" s="16" t="s">
        <v>6925</v>
      </c>
      <c r="CX27" s="16" t="s">
        <v>6925</v>
      </c>
      <c r="CY27" s="16" t="s">
        <v>6925</v>
      </c>
      <c r="CZ27" s="16" t="s">
        <v>6925</v>
      </c>
      <c r="DA27" s="16" t="s">
        <v>6925</v>
      </c>
      <c r="DB27" s="16" t="s">
        <v>6925</v>
      </c>
      <c r="DC27" s="16" t="s">
        <v>6925</v>
      </c>
      <c r="DD27" s="16" t="s">
        <v>6925</v>
      </c>
      <c r="DE27" s="16" t="s">
        <v>6925</v>
      </c>
      <c r="DF27" s="16" t="s">
        <v>6926</v>
      </c>
      <c r="DG27" s="16" t="s">
        <v>6926</v>
      </c>
      <c r="DH27" s="16" t="s">
        <v>6926</v>
      </c>
      <c r="DI27" s="16" t="s">
        <v>6926</v>
      </c>
      <c r="DJ27" s="16" t="s">
        <v>6926</v>
      </c>
      <c r="DK27" s="16" t="s">
        <v>6926</v>
      </c>
      <c r="DL27" s="16" t="s">
        <v>6926</v>
      </c>
      <c r="DM27" s="16" t="s">
        <v>6926</v>
      </c>
      <c r="DN27" s="16" t="s">
        <v>6926</v>
      </c>
      <c r="DO27" s="16" t="s">
        <v>6926</v>
      </c>
      <c r="DP27" s="16" t="s">
        <v>6926</v>
      </c>
      <c r="DQ27" s="16" t="s">
        <v>6926</v>
      </c>
      <c r="DR27" s="16" t="s">
        <v>6927</v>
      </c>
      <c r="DS27" s="16" t="s">
        <v>6927</v>
      </c>
      <c r="DT27" s="16" t="s">
        <v>6927</v>
      </c>
      <c r="DU27" s="16" t="s">
        <v>6927</v>
      </c>
      <c r="DV27" s="16" t="s">
        <v>6927</v>
      </c>
      <c r="DW27" s="16" t="s">
        <v>6927</v>
      </c>
      <c r="DX27" s="16" t="s">
        <v>6927</v>
      </c>
      <c r="DY27" s="16" t="s">
        <v>6927</v>
      </c>
      <c r="DZ27" s="16" t="s">
        <v>6927</v>
      </c>
      <c r="EA27" s="16" t="s">
        <v>6927</v>
      </c>
      <c r="EB27" s="16" t="s">
        <v>6927</v>
      </c>
      <c r="EC27" s="16" t="s">
        <v>6927</v>
      </c>
      <c r="ED27" s="16" t="s">
        <v>6928</v>
      </c>
      <c r="EE27" s="16" t="s">
        <v>6928</v>
      </c>
      <c r="EF27" s="16" t="s">
        <v>6928</v>
      </c>
      <c r="EG27" s="16" t="s">
        <v>6928</v>
      </c>
      <c r="EH27" s="16" t="s">
        <v>6928</v>
      </c>
      <c r="EI27" s="16" t="s">
        <v>6928</v>
      </c>
      <c r="EJ27" s="16" t="s">
        <v>6928</v>
      </c>
      <c r="EK27" s="16" t="s">
        <v>6928</v>
      </c>
      <c r="EL27" s="16" t="s">
        <v>6928</v>
      </c>
      <c r="EM27" s="16" t="s">
        <v>6928</v>
      </c>
      <c r="EN27" s="16" t="s">
        <v>6928</v>
      </c>
      <c r="EO27" s="16" t="s">
        <v>6928</v>
      </c>
      <c r="EP27" s="16" t="s">
        <v>6929</v>
      </c>
      <c r="EQ27" s="16" t="s">
        <v>6929</v>
      </c>
      <c r="ER27" s="16" t="s">
        <v>6929</v>
      </c>
      <c r="ES27" s="16" t="s">
        <v>6929</v>
      </c>
      <c r="ET27" s="16" t="s">
        <v>6929</v>
      </c>
      <c r="EU27" s="16" t="s">
        <v>6929</v>
      </c>
      <c r="EV27" s="16" t="s">
        <v>6929</v>
      </c>
      <c r="EW27" s="16" t="s">
        <v>6929</v>
      </c>
      <c r="EX27" s="16" t="s">
        <v>6929</v>
      </c>
      <c r="EY27" s="16" t="s">
        <v>6929</v>
      </c>
      <c r="EZ27" s="16" t="s">
        <v>6929</v>
      </c>
      <c r="FA27" s="16" t="s">
        <v>6929</v>
      </c>
      <c r="FB27" s="16" t="s">
        <v>6930</v>
      </c>
      <c r="FC27" s="16" t="s">
        <v>6930</v>
      </c>
      <c r="FD27" s="16" t="s">
        <v>6930</v>
      </c>
      <c r="FE27" s="16" t="s">
        <v>6930</v>
      </c>
      <c r="FF27" s="16" t="s">
        <v>6930</v>
      </c>
      <c r="FG27" s="16" t="s">
        <v>6930</v>
      </c>
      <c r="FH27" s="16" t="s">
        <v>6930</v>
      </c>
      <c r="FI27" s="16" t="s">
        <v>6930</v>
      </c>
      <c r="FJ27" s="16" t="s">
        <v>6930</v>
      </c>
      <c r="FK27" s="16" t="s">
        <v>6930</v>
      </c>
      <c r="FL27" s="16" t="s">
        <v>6930</v>
      </c>
      <c r="FM27" s="16" t="s">
        <v>6930</v>
      </c>
      <c r="FN27" s="16" t="s">
        <v>6931</v>
      </c>
      <c r="FO27" s="16" t="s">
        <v>6931</v>
      </c>
      <c r="FP27" s="16" t="s">
        <v>6931</v>
      </c>
      <c r="FQ27" s="16" t="s">
        <v>6931</v>
      </c>
      <c r="FR27" s="16" t="s">
        <v>6931</v>
      </c>
      <c r="FS27" s="16" t="s">
        <v>6931</v>
      </c>
      <c r="FT27" s="16" t="s">
        <v>6931</v>
      </c>
      <c r="FU27" s="16" t="s">
        <v>6931</v>
      </c>
      <c r="FV27" s="16" t="s">
        <v>6931</v>
      </c>
      <c r="FW27" s="16" t="s">
        <v>6931</v>
      </c>
      <c r="FX27" s="16" t="s">
        <v>6931</v>
      </c>
      <c r="FY27" s="16" t="s">
        <v>6931</v>
      </c>
      <c r="FZ27" s="16">
        <v>3.3640136090000001E-3</v>
      </c>
      <c r="GA27" s="16">
        <v>3.3640136090000001E-3</v>
      </c>
      <c r="GB27" s="16">
        <v>3.3640136090000001E-3</v>
      </c>
      <c r="GC27" s="16">
        <v>3.3640136090000001E-3</v>
      </c>
      <c r="GD27" s="16">
        <v>3.3640136090000001E-3</v>
      </c>
      <c r="GE27" s="16">
        <v>3.3640136090000001E-3</v>
      </c>
      <c r="GF27" s="16">
        <v>3.3640136090000001E-3</v>
      </c>
      <c r="GG27" s="16">
        <v>3.3640136090000001E-3</v>
      </c>
      <c r="GH27" s="16">
        <v>3.3640136090000001E-3</v>
      </c>
      <c r="GI27" s="16">
        <v>3.3640136090000001E-3</v>
      </c>
      <c r="GJ27" s="16">
        <v>3.3640136090000001E-3</v>
      </c>
      <c r="GK27" s="16">
        <v>3.3640136090000001E-3</v>
      </c>
      <c r="GL27" s="16">
        <v>1.4543478550000001E-2</v>
      </c>
      <c r="GM27" s="16">
        <v>1.4543478550000001E-2</v>
      </c>
      <c r="GN27" s="16">
        <v>1.4543478550000001E-2</v>
      </c>
      <c r="GO27" s="16">
        <v>1.4543478550000001E-2</v>
      </c>
      <c r="GP27" s="16">
        <v>1.4543478550000001E-2</v>
      </c>
      <c r="GQ27" s="16">
        <v>1.4543478550000001E-2</v>
      </c>
      <c r="GR27" s="16">
        <v>1.4543478550000001E-2</v>
      </c>
      <c r="GS27" s="16">
        <v>1.4543478550000001E-2</v>
      </c>
      <c r="GT27" s="16">
        <v>1.4543478550000001E-2</v>
      </c>
      <c r="GU27" s="16">
        <v>1.4543478550000001E-2</v>
      </c>
      <c r="GV27" s="16">
        <v>1.4543478550000001E-2</v>
      </c>
      <c r="GW27" s="16">
        <v>1.4543478550000001E-2</v>
      </c>
      <c r="GX27" s="16">
        <v>2.9404056000000001E-2</v>
      </c>
      <c r="GY27" s="16">
        <v>2.9404056000000001E-2</v>
      </c>
      <c r="GZ27" s="16">
        <v>2.9404056000000001E-2</v>
      </c>
      <c r="HA27" s="16">
        <v>2.9404056000000001E-2</v>
      </c>
      <c r="HB27" s="16">
        <v>2.9404056000000001E-2</v>
      </c>
      <c r="HC27" s="16">
        <v>2.9404056000000001E-2</v>
      </c>
      <c r="HD27" s="16">
        <v>2.9404056000000001E-2</v>
      </c>
      <c r="HE27" s="16">
        <v>2.9404056000000001E-2</v>
      </c>
      <c r="HF27" s="16">
        <v>2.9404056000000001E-2</v>
      </c>
      <c r="HG27" s="16">
        <v>2.9404056000000001E-2</v>
      </c>
      <c r="HH27" s="16">
        <v>2.9404056000000001E-2</v>
      </c>
      <c r="HI27" s="16">
        <v>2.9404056000000001E-2</v>
      </c>
      <c r="HJ27" s="16">
        <v>1.081177964E-2</v>
      </c>
      <c r="HK27" s="16">
        <v>1.081177964E-2</v>
      </c>
      <c r="HL27" s="16">
        <v>1.081177964E-2</v>
      </c>
      <c r="HM27" s="16">
        <v>1.081177964E-2</v>
      </c>
      <c r="HN27" s="16">
        <v>1.081177964E-2</v>
      </c>
      <c r="HO27" s="16">
        <v>1.081177964E-2</v>
      </c>
      <c r="HP27" s="16">
        <v>1.081177964E-2</v>
      </c>
      <c r="HQ27" s="16">
        <v>1.081177964E-2</v>
      </c>
      <c r="HR27" s="16">
        <v>1.081177964E-2</v>
      </c>
      <c r="HS27" s="16">
        <v>1.081177964E-2</v>
      </c>
      <c r="HT27" s="16">
        <v>1.081177964E-2</v>
      </c>
      <c r="HU27" s="16">
        <v>1.081177964E-2</v>
      </c>
      <c r="HV27" s="16">
        <v>3.1744711279999998E-3</v>
      </c>
      <c r="HW27" s="16">
        <v>3.1744711279999998E-3</v>
      </c>
      <c r="HX27" s="16">
        <v>3.1744711279999998E-3</v>
      </c>
      <c r="HY27" s="16">
        <v>3.1744711279999998E-3</v>
      </c>
      <c r="HZ27" s="16">
        <v>3.1744711279999998E-3</v>
      </c>
      <c r="IA27" s="16">
        <v>3.1744711279999998E-3</v>
      </c>
      <c r="IB27" s="16">
        <v>3.1744711279999998E-3</v>
      </c>
      <c r="IC27" s="16">
        <v>3.1744711279999998E-3</v>
      </c>
      <c r="ID27" s="16">
        <v>3.1744711279999998E-3</v>
      </c>
      <c r="IE27" s="16">
        <v>3.1744711279999998E-3</v>
      </c>
      <c r="IF27" s="16">
        <v>3.1744711279999998E-3</v>
      </c>
      <c r="IG27" s="16">
        <v>3.1744711279999998E-3</v>
      </c>
      <c r="IH27" s="16">
        <v>2.5723263600000001E-2</v>
      </c>
      <c r="II27" s="16">
        <v>2.5723263600000001E-2</v>
      </c>
      <c r="IJ27" s="16">
        <v>2.5723263600000001E-2</v>
      </c>
      <c r="IK27" s="16">
        <v>2.5723263600000001E-2</v>
      </c>
      <c r="IL27" s="16">
        <v>2.5723263600000001E-2</v>
      </c>
      <c r="IM27" s="16">
        <v>2.5723263600000001E-2</v>
      </c>
      <c r="IN27" s="16">
        <v>2.5723263600000001E-2</v>
      </c>
      <c r="IO27" s="16">
        <v>2.5723263600000001E-2</v>
      </c>
      <c r="IP27" s="16">
        <v>2.5723263600000001E-2</v>
      </c>
      <c r="IQ27" s="16">
        <v>2.5723263600000001E-2</v>
      </c>
      <c r="IR27" s="16">
        <v>2.5723263600000001E-2</v>
      </c>
      <c r="IS27" s="16">
        <v>2.5723263600000001E-2</v>
      </c>
      <c r="IT27" s="16">
        <v>2.931816001E-2</v>
      </c>
      <c r="IU27" s="16">
        <v>2.931816001E-2</v>
      </c>
      <c r="IV27" s="16">
        <v>2.931816001E-2</v>
      </c>
      <c r="IW27" s="16">
        <v>2.931816001E-2</v>
      </c>
      <c r="IX27" s="16">
        <v>2.931816001E-2</v>
      </c>
      <c r="IY27" s="16">
        <v>2.931816001E-2</v>
      </c>
      <c r="IZ27" s="16">
        <v>2.931816001E-2</v>
      </c>
      <c r="JA27" s="16">
        <v>2.931816001E-2</v>
      </c>
      <c r="JB27" s="16">
        <v>2.931816001E-2</v>
      </c>
      <c r="JC27" s="16">
        <v>2.931816001E-2</v>
      </c>
      <c r="JD27" s="16">
        <v>2.931816001E-2</v>
      </c>
      <c r="JE27" s="16">
        <v>2.931816001E-2</v>
      </c>
    </row>
    <row r="28" spans="1:265" ht="15.75" thickBot="1">
      <c r="A28" s="12" t="s">
        <v>6740</v>
      </c>
      <c r="B28" s="15" t="e">
        <v>#DIV/0!</v>
      </c>
      <c r="C28" s="15" t="e">
        <v>#DIV/0!</v>
      </c>
      <c r="D28" s="15" t="e">
        <v>#DIV/0!</v>
      </c>
      <c r="E28" s="15" t="e">
        <v>#DIV/0!</v>
      </c>
      <c r="F28" s="15" t="e">
        <v>#DIV/0!</v>
      </c>
      <c r="G28" s="15" t="e">
        <v>#DIV/0!</v>
      </c>
      <c r="H28" s="15" t="e">
        <v>#DIV/0!</v>
      </c>
      <c r="I28" s="15" t="e">
        <v>#DIV/0!</v>
      </c>
      <c r="J28" s="15" t="e">
        <v>#DIV/0!</v>
      </c>
      <c r="K28" s="15" t="e">
        <v>#DIV/0!</v>
      </c>
      <c r="L28" s="15" t="e">
        <v>#DIV/0!</v>
      </c>
      <c r="M28" s="15" t="e">
        <v>#DIV/0!</v>
      </c>
      <c r="N28" s="15" t="e">
        <v>#DIV/0!</v>
      </c>
      <c r="O28" s="15" t="e">
        <v>#DIV/0!</v>
      </c>
      <c r="P28" s="15" t="e">
        <v>#DIV/0!</v>
      </c>
      <c r="Q28" s="15" t="e">
        <v>#DIV/0!</v>
      </c>
      <c r="R28" s="15" t="e">
        <v>#DIV/0!</v>
      </c>
      <c r="S28" s="15" t="e">
        <v>#DIV/0!</v>
      </c>
      <c r="T28" s="15" t="e">
        <v>#DIV/0!</v>
      </c>
      <c r="U28" s="15" t="e">
        <v>#DIV/0!</v>
      </c>
      <c r="V28" s="15" t="e">
        <v>#DIV/0!</v>
      </c>
      <c r="W28" s="15" t="e">
        <v>#DIV/0!</v>
      </c>
      <c r="X28" s="15" t="e">
        <v>#DIV/0!</v>
      </c>
      <c r="Y28" s="15" t="e">
        <v>#DIV/0!</v>
      </c>
      <c r="Z28" s="15" t="e">
        <v>#DIV/0!</v>
      </c>
      <c r="AA28" s="15" t="e">
        <v>#DIV/0!</v>
      </c>
      <c r="AB28" s="15" t="e">
        <v>#DIV/0!</v>
      </c>
      <c r="AC28" s="15" t="e">
        <v>#DIV/0!</v>
      </c>
      <c r="AD28" s="15" t="e">
        <v>#DIV/0!</v>
      </c>
      <c r="AE28" s="15" t="e">
        <v>#DIV/0!</v>
      </c>
      <c r="AF28" s="15" t="e">
        <v>#DIV/0!</v>
      </c>
      <c r="AG28" s="15" t="e">
        <v>#DIV/0!</v>
      </c>
      <c r="AH28" s="15" t="e">
        <v>#DIV/0!</v>
      </c>
      <c r="AI28" s="15" t="e">
        <v>#DIV/0!</v>
      </c>
      <c r="AJ28" s="15" t="e">
        <v>#DIV/0!</v>
      </c>
      <c r="AK28" s="15" t="e">
        <v>#DIV/0!</v>
      </c>
      <c r="AL28" s="15" t="e">
        <v>#DIV/0!</v>
      </c>
      <c r="AM28" s="15" t="e">
        <v>#DIV/0!</v>
      </c>
      <c r="AN28" s="15" t="e">
        <v>#DIV/0!</v>
      </c>
      <c r="AO28" s="15" t="e">
        <v>#DIV/0!</v>
      </c>
      <c r="AP28" s="15" t="e">
        <v>#DIV/0!</v>
      </c>
      <c r="AQ28" s="15" t="e">
        <v>#DIV/0!</v>
      </c>
      <c r="AR28" s="15" t="e">
        <v>#DIV/0!</v>
      </c>
      <c r="AS28" s="15" t="e">
        <v>#DIV/0!</v>
      </c>
      <c r="AT28" s="15" t="e">
        <v>#DIV/0!</v>
      </c>
      <c r="AU28" s="15" t="e">
        <v>#DIV/0!</v>
      </c>
      <c r="AV28" s="15" t="e">
        <v>#DIV/0!</v>
      </c>
      <c r="AW28" s="15" t="e">
        <v>#DIV/0!</v>
      </c>
      <c r="AX28" s="15" t="e">
        <v>#DIV/0!</v>
      </c>
      <c r="AY28" s="15" t="e">
        <v>#DIV/0!</v>
      </c>
      <c r="AZ28" s="15" t="e">
        <v>#DIV/0!</v>
      </c>
      <c r="BA28" s="15" t="e">
        <v>#DIV/0!</v>
      </c>
      <c r="BB28" s="15" t="e">
        <v>#DIV/0!</v>
      </c>
      <c r="BC28" s="15" t="e">
        <v>#DIV/0!</v>
      </c>
      <c r="BD28" s="15" t="e">
        <v>#DIV/0!</v>
      </c>
      <c r="BE28" s="15" t="e">
        <v>#DIV/0!</v>
      </c>
      <c r="BF28" s="15" t="e">
        <v>#DIV/0!</v>
      </c>
      <c r="BG28" s="15" t="e">
        <v>#DIV/0!</v>
      </c>
      <c r="BH28" s="15" t="e">
        <v>#DIV/0!</v>
      </c>
      <c r="BI28" s="15" t="e">
        <v>#DIV/0!</v>
      </c>
      <c r="BJ28" s="15" t="e">
        <v>#DIV/0!</v>
      </c>
      <c r="BK28" s="15" t="e">
        <v>#DIV/0!</v>
      </c>
      <c r="BL28" s="15" t="e">
        <v>#DIV/0!</v>
      </c>
      <c r="BM28" s="15" t="e">
        <v>#DIV/0!</v>
      </c>
      <c r="BN28" s="15" t="e">
        <v>#DIV/0!</v>
      </c>
      <c r="BO28" s="15" t="e">
        <v>#DIV/0!</v>
      </c>
      <c r="BP28" s="15" t="e">
        <v>#DIV/0!</v>
      </c>
      <c r="BQ28" s="15" t="e">
        <v>#DIV/0!</v>
      </c>
      <c r="BR28" s="15" t="e">
        <v>#DIV/0!</v>
      </c>
      <c r="BS28" s="15" t="e">
        <v>#DIV/0!</v>
      </c>
      <c r="BT28" s="15" t="e">
        <v>#DIV/0!</v>
      </c>
      <c r="BU28" s="15" t="e">
        <v>#DIV/0!</v>
      </c>
      <c r="BV28" s="15" t="e">
        <v>#DIV/0!</v>
      </c>
      <c r="BW28" s="15" t="e">
        <v>#DIV/0!</v>
      </c>
      <c r="BX28" s="15" t="e">
        <v>#DIV/0!</v>
      </c>
      <c r="BY28" s="15" t="e">
        <v>#DIV/0!</v>
      </c>
      <c r="BZ28" s="15" t="e">
        <v>#DIV/0!</v>
      </c>
      <c r="CA28" s="15" t="e">
        <v>#DIV/0!</v>
      </c>
      <c r="CB28" s="15" t="e">
        <v>#DIV/0!</v>
      </c>
      <c r="CC28" s="15" t="e">
        <v>#DIV/0!</v>
      </c>
      <c r="CD28" s="15" t="e">
        <v>#DIV/0!</v>
      </c>
      <c r="CE28" s="15" t="e">
        <v>#DIV/0!</v>
      </c>
      <c r="CF28" s="15" t="e">
        <v>#DIV/0!</v>
      </c>
      <c r="CG28" s="15" t="e">
        <v>#DIV/0!</v>
      </c>
      <c r="CH28" s="15" t="e">
        <v>#DIV/0!</v>
      </c>
      <c r="CI28" s="15" t="e">
        <v>#DIV/0!</v>
      </c>
      <c r="CJ28" s="15" t="e">
        <v>#DIV/0!</v>
      </c>
      <c r="CK28" s="15" t="e">
        <v>#DIV/0!</v>
      </c>
      <c r="CL28" s="15" t="e">
        <v>#DIV/0!</v>
      </c>
      <c r="CM28" s="15" t="e">
        <v>#DIV/0!</v>
      </c>
      <c r="CN28" s="15" t="e">
        <v>#DIV/0!</v>
      </c>
      <c r="CO28" s="15" t="e">
        <v>#DIV/0!</v>
      </c>
      <c r="CP28" s="15" t="e">
        <v>#DIV/0!</v>
      </c>
      <c r="CQ28" s="15" t="e">
        <v>#DIV/0!</v>
      </c>
      <c r="CR28" s="15" t="e">
        <v>#DIV/0!</v>
      </c>
      <c r="CS28" s="15" t="e">
        <v>#DIV/0!</v>
      </c>
      <c r="CT28" s="15" t="e">
        <v>#DIV/0!</v>
      </c>
      <c r="CU28" s="15" t="e">
        <v>#DIV/0!</v>
      </c>
      <c r="CV28" s="15" t="e">
        <v>#DIV/0!</v>
      </c>
      <c r="CW28" s="15" t="e">
        <v>#DIV/0!</v>
      </c>
      <c r="CX28" s="15" t="e">
        <v>#DIV/0!</v>
      </c>
      <c r="CY28" s="15" t="e">
        <v>#DIV/0!</v>
      </c>
      <c r="CZ28" s="15" t="e">
        <v>#DIV/0!</v>
      </c>
      <c r="DA28" s="15" t="e">
        <v>#DIV/0!</v>
      </c>
      <c r="DB28" s="15" t="e">
        <v>#DIV/0!</v>
      </c>
      <c r="DC28" s="15" t="e">
        <v>#DIV/0!</v>
      </c>
      <c r="DD28" s="15" t="e">
        <v>#DIV/0!</v>
      </c>
      <c r="DE28" s="15" t="e">
        <v>#DIV/0!</v>
      </c>
      <c r="DF28" s="15" t="e">
        <v>#DIV/0!</v>
      </c>
      <c r="DG28" s="15" t="e">
        <v>#DIV/0!</v>
      </c>
      <c r="DH28" s="15" t="e">
        <v>#DIV/0!</v>
      </c>
      <c r="DI28" s="15" t="e">
        <v>#DIV/0!</v>
      </c>
      <c r="DJ28" s="15" t="e">
        <v>#DIV/0!</v>
      </c>
      <c r="DK28" s="15" t="e">
        <v>#DIV/0!</v>
      </c>
      <c r="DL28" s="15" t="e">
        <v>#DIV/0!</v>
      </c>
      <c r="DM28" s="15" t="e">
        <v>#DIV/0!</v>
      </c>
      <c r="DN28" s="15" t="e">
        <v>#DIV/0!</v>
      </c>
      <c r="DO28" s="15" t="e">
        <v>#DIV/0!</v>
      </c>
      <c r="DP28" s="15" t="e">
        <v>#DIV/0!</v>
      </c>
      <c r="DQ28" s="15" t="e">
        <v>#DIV/0!</v>
      </c>
      <c r="DR28" s="15" t="e">
        <v>#DIV/0!</v>
      </c>
      <c r="DS28" s="15" t="e">
        <v>#DIV/0!</v>
      </c>
      <c r="DT28" s="15" t="e">
        <v>#DIV/0!</v>
      </c>
      <c r="DU28" s="15" t="e">
        <v>#DIV/0!</v>
      </c>
      <c r="DV28" s="15" t="e">
        <v>#DIV/0!</v>
      </c>
      <c r="DW28" s="15" t="e">
        <v>#DIV/0!</v>
      </c>
      <c r="DX28" s="15" t="e">
        <v>#DIV/0!</v>
      </c>
      <c r="DY28" s="15" t="e">
        <v>#DIV/0!</v>
      </c>
      <c r="DZ28" s="15" t="e">
        <v>#DIV/0!</v>
      </c>
      <c r="EA28" s="15" t="e">
        <v>#DIV/0!</v>
      </c>
      <c r="EB28" s="15" t="e">
        <v>#DIV/0!</v>
      </c>
      <c r="EC28" s="15" t="e">
        <v>#DIV/0!</v>
      </c>
      <c r="ED28" s="15" t="e">
        <v>#DIV/0!</v>
      </c>
      <c r="EE28" s="15" t="e">
        <v>#DIV/0!</v>
      </c>
      <c r="EF28" s="15" t="e">
        <v>#DIV/0!</v>
      </c>
      <c r="EG28" s="15" t="e">
        <v>#DIV/0!</v>
      </c>
      <c r="EH28" s="15" t="e">
        <v>#DIV/0!</v>
      </c>
      <c r="EI28" s="15" t="e">
        <v>#DIV/0!</v>
      </c>
      <c r="EJ28" s="15" t="e">
        <v>#DIV/0!</v>
      </c>
      <c r="EK28" s="15" t="e">
        <v>#DIV/0!</v>
      </c>
      <c r="EL28" s="15" t="e">
        <v>#DIV/0!</v>
      </c>
      <c r="EM28" s="15" t="e">
        <v>#DIV/0!</v>
      </c>
      <c r="EN28" s="15" t="e">
        <v>#DIV/0!</v>
      </c>
      <c r="EO28" s="15" t="e">
        <v>#DIV/0!</v>
      </c>
      <c r="EP28" s="16">
        <v>0</v>
      </c>
      <c r="EQ28" s="16">
        <v>0</v>
      </c>
      <c r="ER28" s="16">
        <v>0</v>
      </c>
      <c r="ES28" s="16">
        <v>0</v>
      </c>
      <c r="ET28" s="16">
        <v>0</v>
      </c>
      <c r="EU28" s="16">
        <v>0</v>
      </c>
      <c r="EV28" s="16">
        <v>0</v>
      </c>
      <c r="EW28" s="16">
        <v>0</v>
      </c>
      <c r="EX28" s="16">
        <v>0</v>
      </c>
      <c r="EY28" s="16">
        <v>0</v>
      </c>
      <c r="EZ28" s="16">
        <v>0</v>
      </c>
      <c r="FA28" s="16">
        <v>0</v>
      </c>
      <c r="FB28" s="16">
        <v>0</v>
      </c>
      <c r="FC28" s="16">
        <v>0</v>
      </c>
      <c r="FD28" s="16">
        <v>0</v>
      </c>
      <c r="FE28" s="16">
        <v>0</v>
      </c>
      <c r="FF28" s="16">
        <v>0</v>
      </c>
      <c r="FG28" s="16">
        <v>0</v>
      </c>
      <c r="FH28" s="16">
        <v>0</v>
      </c>
      <c r="FI28" s="16">
        <v>0</v>
      </c>
      <c r="FJ28" s="16">
        <v>0</v>
      </c>
      <c r="FK28" s="16">
        <v>0</v>
      </c>
      <c r="FL28" s="16">
        <v>0</v>
      </c>
      <c r="FM28" s="16">
        <v>0</v>
      </c>
      <c r="FN28" s="16">
        <v>1.8738699899999999E-2</v>
      </c>
      <c r="FO28" s="16">
        <v>1.8738699899999999E-2</v>
      </c>
      <c r="FP28" s="16">
        <v>1.8738699899999999E-2</v>
      </c>
      <c r="FQ28" s="16">
        <v>1.8738699899999999E-2</v>
      </c>
      <c r="FR28" s="16">
        <v>1.8738699899999999E-2</v>
      </c>
      <c r="FS28" s="16">
        <v>1.8738699899999999E-2</v>
      </c>
      <c r="FT28" s="16">
        <v>1.8738699899999999E-2</v>
      </c>
      <c r="FU28" s="16">
        <v>1.8738699899999999E-2</v>
      </c>
      <c r="FV28" s="16">
        <v>1.8738699899999999E-2</v>
      </c>
      <c r="FW28" s="16">
        <v>1.8738699899999999E-2</v>
      </c>
      <c r="FX28" s="16">
        <v>1.8738699899999999E-2</v>
      </c>
      <c r="FY28" s="16">
        <v>1.8738699899999999E-2</v>
      </c>
      <c r="FZ28" s="16">
        <v>3.1645328399999999E-2</v>
      </c>
      <c r="GA28" s="16">
        <v>3.1645328399999999E-2</v>
      </c>
      <c r="GB28" s="16">
        <v>3.1645328399999999E-2</v>
      </c>
      <c r="GC28" s="16">
        <v>3.1645328399999999E-2</v>
      </c>
      <c r="GD28" s="16">
        <v>3.1645328399999999E-2</v>
      </c>
      <c r="GE28" s="16">
        <v>3.1645328399999999E-2</v>
      </c>
      <c r="GF28" s="16">
        <v>3.1645328399999999E-2</v>
      </c>
      <c r="GG28" s="16">
        <v>3.1645328399999999E-2</v>
      </c>
      <c r="GH28" s="16">
        <v>3.1645328399999999E-2</v>
      </c>
      <c r="GI28" s="16">
        <v>3.1645328399999999E-2</v>
      </c>
      <c r="GJ28" s="16">
        <v>3.1645328399999999E-2</v>
      </c>
      <c r="GK28" s="16">
        <v>3.1645328399999999E-2</v>
      </c>
      <c r="GL28" s="16">
        <v>3.2516657140000002E-2</v>
      </c>
      <c r="GM28" s="16">
        <v>3.2516657140000002E-2</v>
      </c>
      <c r="GN28" s="16">
        <v>3.2516657140000002E-2</v>
      </c>
      <c r="GO28" s="16">
        <v>3.2516657140000002E-2</v>
      </c>
      <c r="GP28" s="16">
        <v>3.2516657140000002E-2</v>
      </c>
      <c r="GQ28" s="16">
        <v>3.2516657140000002E-2</v>
      </c>
      <c r="GR28" s="16">
        <v>3.2516657140000002E-2</v>
      </c>
      <c r="GS28" s="16">
        <v>3.2516657140000002E-2</v>
      </c>
      <c r="GT28" s="16">
        <v>3.2516657140000002E-2</v>
      </c>
      <c r="GU28" s="16">
        <v>3.2516657140000002E-2</v>
      </c>
      <c r="GV28" s="16">
        <v>3.2516657140000002E-2</v>
      </c>
      <c r="GW28" s="16">
        <v>3.2516657140000002E-2</v>
      </c>
      <c r="GX28" s="16">
        <v>2.20812671E-2</v>
      </c>
      <c r="GY28" s="16">
        <v>2.20812671E-2</v>
      </c>
      <c r="GZ28" s="16">
        <v>2.20812671E-2</v>
      </c>
      <c r="HA28" s="16">
        <v>2.20812671E-2</v>
      </c>
      <c r="HB28" s="16">
        <v>2.20812671E-2</v>
      </c>
      <c r="HC28" s="16">
        <v>2.20812671E-2</v>
      </c>
      <c r="HD28" s="16">
        <v>2.20812671E-2</v>
      </c>
      <c r="HE28" s="16">
        <v>2.20812671E-2</v>
      </c>
      <c r="HF28" s="16">
        <v>2.20812671E-2</v>
      </c>
      <c r="HG28" s="16">
        <v>2.20812671E-2</v>
      </c>
      <c r="HH28" s="16">
        <v>2.20812671E-2</v>
      </c>
      <c r="HI28" s="16">
        <v>2.20812671E-2</v>
      </c>
      <c r="HJ28" s="16">
        <v>2.5561678680000002E-2</v>
      </c>
      <c r="HK28" s="16">
        <v>2.5561678680000002E-2</v>
      </c>
      <c r="HL28" s="16">
        <v>2.5561678680000002E-2</v>
      </c>
      <c r="HM28" s="16">
        <v>2.5561678680000002E-2</v>
      </c>
      <c r="HN28" s="16">
        <v>2.5561678680000002E-2</v>
      </c>
      <c r="HO28" s="16">
        <v>2.5561678680000002E-2</v>
      </c>
      <c r="HP28" s="16">
        <v>2.5561678680000002E-2</v>
      </c>
      <c r="HQ28" s="16">
        <v>2.5561678680000002E-2</v>
      </c>
      <c r="HR28" s="16">
        <v>2.5561678680000002E-2</v>
      </c>
      <c r="HS28" s="16">
        <v>2.5561678680000002E-2</v>
      </c>
      <c r="HT28" s="16">
        <v>2.5561678680000002E-2</v>
      </c>
      <c r="HU28" s="16">
        <v>2.5561678680000002E-2</v>
      </c>
      <c r="HV28" s="16">
        <v>2.766426282E-2</v>
      </c>
      <c r="HW28" s="16">
        <v>2.766426282E-2</v>
      </c>
      <c r="HX28" s="16">
        <v>2.766426282E-2</v>
      </c>
      <c r="HY28" s="16">
        <v>2.766426282E-2</v>
      </c>
      <c r="HZ28" s="16">
        <v>2.766426282E-2</v>
      </c>
      <c r="IA28" s="16">
        <v>2.766426282E-2</v>
      </c>
      <c r="IB28" s="16">
        <v>2.766426282E-2</v>
      </c>
      <c r="IC28" s="16">
        <v>2.766426282E-2</v>
      </c>
      <c r="ID28" s="16">
        <v>2.766426282E-2</v>
      </c>
      <c r="IE28" s="16">
        <v>2.766426282E-2</v>
      </c>
      <c r="IF28" s="16">
        <v>2.766426282E-2</v>
      </c>
      <c r="IG28" s="16">
        <v>2.766426282E-2</v>
      </c>
      <c r="IH28" s="16">
        <v>2.0973926380000001E-2</v>
      </c>
      <c r="II28" s="16">
        <v>2.0973926380000001E-2</v>
      </c>
      <c r="IJ28" s="16">
        <v>2.0973926380000001E-2</v>
      </c>
      <c r="IK28" s="16">
        <v>2.0973926380000001E-2</v>
      </c>
      <c r="IL28" s="16">
        <v>2.0973926380000001E-2</v>
      </c>
      <c r="IM28" s="16">
        <v>2.0973926380000001E-2</v>
      </c>
      <c r="IN28" s="16">
        <v>2.0973926380000001E-2</v>
      </c>
      <c r="IO28" s="16">
        <v>2.0973926380000001E-2</v>
      </c>
      <c r="IP28" s="16">
        <v>2.0973926380000001E-2</v>
      </c>
      <c r="IQ28" s="16">
        <v>2.0973926380000001E-2</v>
      </c>
      <c r="IR28" s="16">
        <v>2.0973926380000001E-2</v>
      </c>
      <c r="IS28" s="16">
        <v>2.0973926380000001E-2</v>
      </c>
      <c r="IT28" s="16">
        <v>2.727760873E-2</v>
      </c>
      <c r="IU28" s="16">
        <v>2.727760873E-2</v>
      </c>
      <c r="IV28" s="16">
        <v>2.727760873E-2</v>
      </c>
      <c r="IW28" s="16">
        <v>2.727760873E-2</v>
      </c>
      <c r="IX28" s="16">
        <v>2.727760873E-2</v>
      </c>
      <c r="IY28" s="16">
        <v>2.727760873E-2</v>
      </c>
      <c r="IZ28" s="16">
        <v>2.727760873E-2</v>
      </c>
      <c r="JA28" s="16">
        <v>2.727760873E-2</v>
      </c>
      <c r="JB28" s="16">
        <v>2.727760873E-2</v>
      </c>
      <c r="JC28" s="16">
        <v>2.727760873E-2</v>
      </c>
      <c r="JD28" s="16">
        <v>2.727760873E-2</v>
      </c>
      <c r="JE28" s="16">
        <v>2.727760873E-2</v>
      </c>
    </row>
    <row r="29" spans="1:265" ht="15.75" thickBot="1">
      <c r="A29" s="12" t="s">
        <v>6677</v>
      </c>
      <c r="B29" s="15" t="e">
        <v>#DIV/0!</v>
      </c>
      <c r="C29" s="15" t="e">
        <v>#DIV/0!</v>
      </c>
      <c r="D29" s="15" t="e">
        <v>#DIV/0!</v>
      </c>
      <c r="E29" s="15" t="e">
        <v>#DIV/0!</v>
      </c>
      <c r="F29" s="15" t="e">
        <v>#DIV/0!</v>
      </c>
      <c r="G29" s="15" t="e">
        <v>#DIV/0!</v>
      </c>
      <c r="H29" s="15" t="e">
        <v>#DIV/0!</v>
      </c>
      <c r="I29" s="15" t="e">
        <v>#DIV/0!</v>
      </c>
      <c r="J29" s="15" t="e">
        <v>#DIV/0!</v>
      </c>
      <c r="K29" s="15" t="e">
        <v>#DIV/0!</v>
      </c>
      <c r="L29" s="15" t="e">
        <v>#DIV/0!</v>
      </c>
      <c r="M29" s="15" t="e">
        <v>#DIV/0!</v>
      </c>
      <c r="N29" s="15" t="e">
        <v>#DIV/0!</v>
      </c>
      <c r="O29" s="15" t="e">
        <v>#DIV/0!</v>
      </c>
      <c r="P29" s="15" t="e">
        <v>#DIV/0!</v>
      </c>
      <c r="Q29" s="15" t="e">
        <v>#DIV/0!</v>
      </c>
      <c r="R29" s="15" t="e">
        <v>#DIV/0!</v>
      </c>
      <c r="S29" s="15" t="e">
        <v>#DIV/0!</v>
      </c>
      <c r="T29" s="15" t="e">
        <v>#DIV/0!</v>
      </c>
      <c r="U29" s="15" t="e">
        <v>#DIV/0!</v>
      </c>
      <c r="V29" s="15" t="e">
        <v>#DIV/0!</v>
      </c>
      <c r="W29" s="15" t="e">
        <v>#DIV/0!</v>
      </c>
      <c r="X29" s="15" t="e">
        <v>#DIV/0!</v>
      </c>
      <c r="Y29" s="15" t="e">
        <v>#DIV/0!</v>
      </c>
      <c r="Z29" s="15" t="e">
        <v>#DIV/0!</v>
      </c>
      <c r="AA29" s="15" t="e">
        <v>#DIV/0!</v>
      </c>
      <c r="AB29" s="15" t="e">
        <v>#DIV/0!</v>
      </c>
      <c r="AC29" s="15" t="e">
        <v>#DIV/0!</v>
      </c>
      <c r="AD29" s="15" t="e">
        <v>#DIV/0!</v>
      </c>
      <c r="AE29" s="15" t="e">
        <v>#DIV/0!</v>
      </c>
      <c r="AF29" s="15" t="e">
        <v>#DIV/0!</v>
      </c>
      <c r="AG29" s="15" t="e">
        <v>#DIV/0!</v>
      </c>
      <c r="AH29" s="15" t="e">
        <v>#DIV/0!</v>
      </c>
      <c r="AI29" s="15" t="e">
        <v>#DIV/0!</v>
      </c>
      <c r="AJ29" s="15" t="e">
        <v>#DIV/0!</v>
      </c>
      <c r="AK29" s="15" t="e">
        <v>#DIV/0!</v>
      </c>
      <c r="AL29" s="16">
        <v>4.0251236369999999E-2</v>
      </c>
      <c r="AM29" s="16">
        <v>4.0251236369999999E-2</v>
      </c>
      <c r="AN29" s="16">
        <v>4.0251236369999999E-2</v>
      </c>
      <c r="AO29" s="16">
        <v>4.0251236369999999E-2</v>
      </c>
      <c r="AP29" s="16">
        <v>4.0251236369999999E-2</v>
      </c>
      <c r="AQ29" s="16">
        <v>4.0251236369999999E-2</v>
      </c>
      <c r="AR29" s="16">
        <v>4.0251236369999999E-2</v>
      </c>
      <c r="AS29" s="16">
        <v>4.0251236369999999E-2</v>
      </c>
      <c r="AT29" s="16">
        <v>4.0251236369999999E-2</v>
      </c>
      <c r="AU29" s="16">
        <v>4.0251236369999999E-2</v>
      </c>
      <c r="AV29" s="16">
        <v>4.0251236369999999E-2</v>
      </c>
      <c r="AW29" s="16">
        <v>4.0251236369999999E-2</v>
      </c>
      <c r="AX29" s="16">
        <v>2.011511681E-2</v>
      </c>
      <c r="AY29" s="16">
        <v>2.011511681E-2</v>
      </c>
      <c r="AZ29" s="16">
        <v>2.011511681E-2</v>
      </c>
      <c r="BA29" s="16">
        <v>2.011511681E-2</v>
      </c>
      <c r="BB29" s="16">
        <v>2.011511681E-2</v>
      </c>
      <c r="BC29" s="16">
        <v>2.011511681E-2</v>
      </c>
      <c r="BD29" s="16">
        <v>2.011511681E-2</v>
      </c>
      <c r="BE29" s="16">
        <v>2.011511681E-2</v>
      </c>
      <c r="BF29" s="16">
        <v>2.011511681E-2</v>
      </c>
      <c r="BG29" s="16">
        <v>2.011511681E-2</v>
      </c>
      <c r="BH29" s="16">
        <v>2.011511681E-2</v>
      </c>
      <c r="BI29" s="16">
        <v>2.011511681E-2</v>
      </c>
      <c r="BJ29" s="16">
        <v>2.2016214610000001E-2</v>
      </c>
      <c r="BK29" s="16">
        <v>2.2016214610000001E-2</v>
      </c>
      <c r="BL29" s="16">
        <v>2.2016214610000001E-2</v>
      </c>
      <c r="BM29" s="16">
        <v>2.2016214610000001E-2</v>
      </c>
      <c r="BN29" s="16">
        <v>2.2016214610000001E-2</v>
      </c>
      <c r="BO29" s="16">
        <v>2.2016214610000001E-2</v>
      </c>
      <c r="BP29" s="16">
        <v>2.2016214610000001E-2</v>
      </c>
      <c r="BQ29" s="16">
        <v>2.2016214610000001E-2</v>
      </c>
      <c r="BR29" s="16">
        <v>2.2016214610000001E-2</v>
      </c>
      <c r="BS29" s="16">
        <v>2.2016214610000001E-2</v>
      </c>
      <c r="BT29" s="16">
        <v>2.2016214610000001E-2</v>
      </c>
      <c r="BU29" s="16">
        <v>2.2016214610000001E-2</v>
      </c>
      <c r="BV29" s="16">
        <v>2.747162706E-2</v>
      </c>
      <c r="BW29" s="16">
        <v>2.747162706E-2</v>
      </c>
      <c r="BX29" s="16">
        <v>2.747162706E-2</v>
      </c>
      <c r="BY29" s="16">
        <v>2.747162706E-2</v>
      </c>
      <c r="BZ29" s="16">
        <v>2.747162706E-2</v>
      </c>
      <c r="CA29" s="16">
        <v>2.747162706E-2</v>
      </c>
      <c r="CB29" s="16">
        <v>2.747162706E-2</v>
      </c>
      <c r="CC29" s="16">
        <v>2.747162706E-2</v>
      </c>
      <c r="CD29" s="16">
        <v>2.747162706E-2</v>
      </c>
      <c r="CE29" s="16">
        <v>2.747162706E-2</v>
      </c>
      <c r="CF29" s="16">
        <v>2.747162706E-2</v>
      </c>
      <c r="CG29" s="16">
        <v>2.747162706E-2</v>
      </c>
      <c r="CH29" s="16">
        <v>5.006055744E-2</v>
      </c>
      <c r="CI29" s="16">
        <v>5.006055744E-2</v>
      </c>
      <c r="CJ29" s="16">
        <v>5.006055744E-2</v>
      </c>
      <c r="CK29" s="16">
        <v>5.006055744E-2</v>
      </c>
      <c r="CL29" s="16">
        <v>5.006055744E-2</v>
      </c>
      <c r="CM29" s="16">
        <v>5.006055744E-2</v>
      </c>
      <c r="CN29" s="16">
        <v>5.006055744E-2</v>
      </c>
      <c r="CO29" s="16">
        <v>5.006055744E-2</v>
      </c>
      <c r="CP29" s="16">
        <v>5.006055744E-2</v>
      </c>
      <c r="CQ29" s="16">
        <v>5.006055744E-2</v>
      </c>
      <c r="CR29" s="16">
        <v>5.006055744E-2</v>
      </c>
      <c r="CS29" s="16">
        <v>5.006055744E-2</v>
      </c>
      <c r="CT29" s="16">
        <v>3.5182740779999999E-2</v>
      </c>
      <c r="CU29" s="16">
        <v>3.5182740779999999E-2</v>
      </c>
      <c r="CV29" s="16">
        <v>3.5182740779999999E-2</v>
      </c>
      <c r="CW29" s="16">
        <v>3.5182740779999999E-2</v>
      </c>
      <c r="CX29" s="16">
        <v>3.5182740779999999E-2</v>
      </c>
      <c r="CY29" s="16">
        <v>3.5182740779999999E-2</v>
      </c>
      <c r="CZ29" s="16">
        <v>3.5182740779999999E-2</v>
      </c>
      <c r="DA29" s="16">
        <v>3.5182740779999999E-2</v>
      </c>
      <c r="DB29" s="16">
        <v>3.5182740779999999E-2</v>
      </c>
      <c r="DC29" s="16">
        <v>3.5182740779999999E-2</v>
      </c>
      <c r="DD29" s="16">
        <v>3.5182740779999999E-2</v>
      </c>
      <c r="DE29" s="16">
        <v>3.5182740779999999E-2</v>
      </c>
      <c r="DF29" s="16">
        <v>3.8684149510000002E-2</v>
      </c>
      <c r="DG29" s="16">
        <v>3.8684149510000002E-2</v>
      </c>
      <c r="DH29" s="16">
        <v>3.8684149510000002E-2</v>
      </c>
      <c r="DI29" s="16">
        <v>3.8684149510000002E-2</v>
      </c>
      <c r="DJ29" s="16">
        <v>3.8684149510000002E-2</v>
      </c>
      <c r="DK29" s="16">
        <v>3.8684149510000002E-2</v>
      </c>
      <c r="DL29" s="16">
        <v>3.8684149510000002E-2</v>
      </c>
      <c r="DM29" s="16">
        <v>3.8684149510000002E-2</v>
      </c>
      <c r="DN29" s="16">
        <v>3.8684149510000002E-2</v>
      </c>
      <c r="DO29" s="16">
        <v>3.8684149510000002E-2</v>
      </c>
      <c r="DP29" s="16">
        <v>3.8684149510000002E-2</v>
      </c>
      <c r="DQ29" s="16">
        <v>3.8684149510000002E-2</v>
      </c>
      <c r="DR29" s="16">
        <v>2.728654095E-2</v>
      </c>
      <c r="DS29" s="16">
        <v>2.728654095E-2</v>
      </c>
      <c r="DT29" s="16">
        <v>2.728654095E-2</v>
      </c>
      <c r="DU29" s="16">
        <v>2.728654095E-2</v>
      </c>
      <c r="DV29" s="16">
        <v>2.728654095E-2</v>
      </c>
      <c r="DW29" s="16">
        <v>2.728654095E-2</v>
      </c>
      <c r="DX29" s="16">
        <v>2.728654095E-2</v>
      </c>
      <c r="DY29" s="16">
        <v>2.728654095E-2</v>
      </c>
      <c r="DZ29" s="16">
        <v>2.728654095E-2</v>
      </c>
      <c r="EA29" s="16">
        <v>2.728654095E-2</v>
      </c>
      <c r="EB29" s="16">
        <v>2.728654095E-2</v>
      </c>
      <c r="EC29" s="16">
        <v>2.728654095E-2</v>
      </c>
      <c r="ED29" s="16">
        <v>4.5402656739999998E-2</v>
      </c>
      <c r="EE29" s="16">
        <v>4.5402656739999998E-2</v>
      </c>
      <c r="EF29" s="16">
        <v>4.5402656739999998E-2</v>
      </c>
      <c r="EG29" s="16">
        <v>4.5402656739999998E-2</v>
      </c>
      <c r="EH29" s="16">
        <v>4.5402656739999998E-2</v>
      </c>
      <c r="EI29" s="16">
        <v>4.5402656739999998E-2</v>
      </c>
      <c r="EJ29" s="16">
        <v>4.5402656739999998E-2</v>
      </c>
      <c r="EK29" s="16">
        <v>4.5402656739999998E-2</v>
      </c>
      <c r="EL29" s="16">
        <v>4.5402656739999998E-2</v>
      </c>
      <c r="EM29" s="16">
        <v>4.5402656739999998E-2</v>
      </c>
      <c r="EN29" s="16">
        <v>4.5402656739999998E-2</v>
      </c>
      <c r="EO29" s="16">
        <v>4.5402656739999998E-2</v>
      </c>
      <c r="EP29" s="16">
        <v>4.5137966510000002E-2</v>
      </c>
      <c r="EQ29" s="16">
        <v>4.5137966510000002E-2</v>
      </c>
      <c r="ER29" s="16">
        <v>4.5137966510000002E-2</v>
      </c>
      <c r="ES29" s="16">
        <v>4.5137966510000002E-2</v>
      </c>
      <c r="ET29" s="16">
        <v>4.5137966510000002E-2</v>
      </c>
      <c r="EU29" s="16">
        <v>4.5137966510000002E-2</v>
      </c>
      <c r="EV29" s="16">
        <v>4.5137966510000002E-2</v>
      </c>
      <c r="EW29" s="16">
        <v>4.5137966510000002E-2</v>
      </c>
      <c r="EX29" s="16">
        <v>4.5137966510000002E-2</v>
      </c>
      <c r="EY29" s="16">
        <v>4.5137966510000002E-2</v>
      </c>
      <c r="EZ29" s="16">
        <v>4.5137966510000002E-2</v>
      </c>
      <c r="FA29" s="16">
        <v>4.5137966510000002E-2</v>
      </c>
      <c r="FB29" s="16">
        <v>3.6779679150000001E-2</v>
      </c>
      <c r="FC29" s="16">
        <v>3.6779679150000001E-2</v>
      </c>
      <c r="FD29" s="16">
        <v>3.6779679150000001E-2</v>
      </c>
      <c r="FE29" s="16">
        <v>3.6779679150000001E-2</v>
      </c>
      <c r="FF29" s="16">
        <v>3.6779679150000001E-2</v>
      </c>
      <c r="FG29" s="16">
        <v>3.6779679150000001E-2</v>
      </c>
      <c r="FH29" s="16">
        <v>3.6779679150000001E-2</v>
      </c>
      <c r="FI29" s="16">
        <v>3.6779679150000001E-2</v>
      </c>
      <c r="FJ29" s="16">
        <v>3.6779679150000001E-2</v>
      </c>
      <c r="FK29" s="16">
        <v>3.6779679150000001E-2</v>
      </c>
      <c r="FL29" s="16">
        <v>3.6779679150000001E-2</v>
      </c>
      <c r="FM29" s="16">
        <v>3.6779679150000001E-2</v>
      </c>
      <c r="FN29" s="16">
        <v>4.6728251480000003E-2</v>
      </c>
      <c r="FO29" s="16">
        <v>4.6728251480000003E-2</v>
      </c>
      <c r="FP29" s="16">
        <v>4.6728251480000003E-2</v>
      </c>
      <c r="FQ29" s="16">
        <v>4.6728251480000003E-2</v>
      </c>
      <c r="FR29" s="16">
        <v>4.6728251480000003E-2</v>
      </c>
      <c r="FS29" s="16">
        <v>4.6728251480000003E-2</v>
      </c>
      <c r="FT29" s="16">
        <v>4.6728251480000003E-2</v>
      </c>
      <c r="FU29" s="16">
        <v>4.6728251480000003E-2</v>
      </c>
      <c r="FV29" s="16">
        <v>4.6728251480000003E-2</v>
      </c>
      <c r="FW29" s="16">
        <v>4.6728251480000003E-2</v>
      </c>
      <c r="FX29" s="16">
        <v>4.6728251480000003E-2</v>
      </c>
      <c r="FY29" s="16">
        <v>4.6728251480000003E-2</v>
      </c>
      <c r="FZ29" s="16">
        <v>1.7919363649999999E-2</v>
      </c>
      <c r="GA29" s="16">
        <v>1.7919363649999999E-2</v>
      </c>
      <c r="GB29" s="16">
        <v>1.7919363649999999E-2</v>
      </c>
      <c r="GC29" s="16">
        <v>1.7919363649999999E-2</v>
      </c>
      <c r="GD29" s="16">
        <v>1.7919363649999999E-2</v>
      </c>
      <c r="GE29" s="16">
        <v>1.7919363649999999E-2</v>
      </c>
      <c r="GF29" s="16">
        <v>1.7919363649999999E-2</v>
      </c>
      <c r="GG29" s="16">
        <v>1.7919363649999999E-2</v>
      </c>
      <c r="GH29" s="16">
        <v>1.7919363649999999E-2</v>
      </c>
      <c r="GI29" s="16">
        <v>1.7919363649999999E-2</v>
      </c>
      <c r="GJ29" s="16">
        <v>1.7919363649999999E-2</v>
      </c>
      <c r="GK29" s="16">
        <v>1.7919363649999999E-2</v>
      </c>
      <c r="GL29" s="16">
        <v>2.904271714E-2</v>
      </c>
      <c r="GM29" s="16">
        <v>2.904271714E-2</v>
      </c>
      <c r="GN29" s="16">
        <v>2.904271714E-2</v>
      </c>
      <c r="GO29" s="16">
        <v>2.904271714E-2</v>
      </c>
      <c r="GP29" s="16">
        <v>2.904271714E-2</v>
      </c>
      <c r="GQ29" s="16">
        <v>2.904271714E-2</v>
      </c>
      <c r="GR29" s="16">
        <v>2.904271714E-2</v>
      </c>
      <c r="GS29" s="16">
        <v>2.904271714E-2</v>
      </c>
      <c r="GT29" s="16">
        <v>2.904271714E-2</v>
      </c>
      <c r="GU29" s="16">
        <v>2.904271714E-2</v>
      </c>
      <c r="GV29" s="16">
        <v>2.904271714E-2</v>
      </c>
      <c r="GW29" s="16">
        <v>2.904271714E-2</v>
      </c>
      <c r="GX29" s="16">
        <v>1.1987122500000001E-2</v>
      </c>
      <c r="GY29" s="16">
        <v>1.1987122500000001E-2</v>
      </c>
      <c r="GZ29" s="16">
        <v>1.1987122500000001E-2</v>
      </c>
      <c r="HA29" s="16">
        <v>1.1987122500000001E-2</v>
      </c>
      <c r="HB29" s="16">
        <v>1.1987122500000001E-2</v>
      </c>
      <c r="HC29" s="16">
        <v>1.1987122500000001E-2</v>
      </c>
      <c r="HD29" s="16">
        <v>1.1987122500000001E-2</v>
      </c>
      <c r="HE29" s="16">
        <v>1.1987122500000001E-2</v>
      </c>
      <c r="HF29" s="16">
        <v>1.1987122500000001E-2</v>
      </c>
      <c r="HG29" s="16">
        <v>1.1987122500000001E-2</v>
      </c>
      <c r="HH29" s="16">
        <v>1.1987122500000001E-2</v>
      </c>
      <c r="HI29" s="16">
        <v>1.1987122500000001E-2</v>
      </c>
      <c r="HJ29" s="16">
        <v>7.5831718399999998E-3</v>
      </c>
      <c r="HK29" s="16">
        <v>7.5831718399999998E-3</v>
      </c>
      <c r="HL29" s="16">
        <v>7.5831718399999998E-3</v>
      </c>
      <c r="HM29" s="16">
        <v>7.5831718399999998E-3</v>
      </c>
      <c r="HN29" s="16">
        <v>7.5831718399999998E-3</v>
      </c>
      <c r="HO29" s="16">
        <v>7.5831718399999998E-3</v>
      </c>
      <c r="HP29" s="16">
        <v>7.5831718399999998E-3</v>
      </c>
      <c r="HQ29" s="16">
        <v>7.5831718399999998E-3</v>
      </c>
      <c r="HR29" s="16">
        <v>7.5831718399999998E-3</v>
      </c>
      <c r="HS29" s="16">
        <v>7.5831718399999998E-3</v>
      </c>
      <c r="HT29" s="16">
        <v>7.5831718399999998E-3</v>
      </c>
      <c r="HU29" s="16">
        <v>7.5831718399999998E-3</v>
      </c>
      <c r="HV29" s="16">
        <v>1.259697337E-2</v>
      </c>
      <c r="HW29" s="16">
        <v>1.259697337E-2</v>
      </c>
      <c r="HX29" s="16">
        <v>1.259697337E-2</v>
      </c>
      <c r="HY29" s="16">
        <v>1.259697337E-2</v>
      </c>
      <c r="HZ29" s="16">
        <v>1.259697337E-2</v>
      </c>
      <c r="IA29" s="16">
        <v>1.259697337E-2</v>
      </c>
      <c r="IB29" s="16">
        <v>1.259697337E-2</v>
      </c>
      <c r="IC29" s="16">
        <v>1.259697337E-2</v>
      </c>
      <c r="ID29" s="16">
        <v>1.259697337E-2</v>
      </c>
      <c r="IE29" s="16">
        <v>1.259697337E-2</v>
      </c>
      <c r="IF29" s="16">
        <v>1.259697337E-2</v>
      </c>
      <c r="IG29" s="16">
        <v>1.259697337E-2</v>
      </c>
      <c r="IH29" s="16">
        <v>1.6850166109999998E-2</v>
      </c>
      <c r="II29" s="16">
        <v>1.6850166109999998E-2</v>
      </c>
      <c r="IJ29" s="16">
        <v>1.6850166109999998E-2</v>
      </c>
      <c r="IK29" s="16">
        <v>1.6850166109999998E-2</v>
      </c>
      <c r="IL29" s="16">
        <v>1.6850166109999998E-2</v>
      </c>
      <c r="IM29" s="16">
        <v>1.6850166109999998E-2</v>
      </c>
      <c r="IN29" s="16">
        <v>1.6850166109999998E-2</v>
      </c>
      <c r="IO29" s="16">
        <v>1.6850166109999998E-2</v>
      </c>
      <c r="IP29" s="16">
        <v>1.6850166109999998E-2</v>
      </c>
      <c r="IQ29" s="16">
        <v>1.6850166109999998E-2</v>
      </c>
      <c r="IR29" s="16">
        <v>1.6850166109999998E-2</v>
      </c>
      <c r="IS29" s="16">
        <v>1.6850166109999998E-2</v>
      </c>
      <c r="IT29" s="16">
        <v>1.214354606E-2</v>
      </c>
      <c r="IU29" s="16">
        <v>1.214354606E-2</v>
      </c>
      <c r="IV29" s="16">
        <v>1.214354606E-2</v>
      </c>
      <c r="IW29" s="16">
        <v>1.214354606E-2</v>
      </c>
      <c r="IX29" s="16">
        <v>1.214354606E-2</v>
      </c>
      <c r="IY29" s="16">
        <v>1.214354606E-2</v>
      </c>
      <c r="IZ29" s="16">
        <v>1.214354606E-2</v>
      </c>
      <c r="JA29" s="16">
        <v>1.214354606E-2</v>
      </c>
      <c r="JB29" s="16">
        <v>1.214354606E-2</v>
      </c>
      <c r="JC29" s="16">
        <v>1.214354606E-2</v>
      </c>
      <c r="JD29" s="16">
        <v>1.214354606E-2</v>
      </c>
      <c r="JE29" s="16">
        <v>1.214354606E-2</v>
      </c>
    </row>
    <row r="30" spans="1:265" ht="25.5" thickBot="1">
      <c r="A30" s="12" t="s">
        <v>6629</v>
      </c>
      <c r="B30" s="16" t="s">
        <v>6932</v>
      </c>
      <c r="C30" s="16" t="s">
        <v>6932</v>
      </c>
      <c r="D30" s="16" t="s">
        <v>6932</v>
      </c>
      <c r="E30" s="16" t="s">
        <v>6932</v>
      </c>
      <c r="F30" s="16" t="s">
        <v>6932</v>
      </c>
      <c r="G30" s="16" t="s">
        <v>6932</v>
      </c>
      <c r="H30" s="16" t="s">
        <v>6932</v>
      </c>
      <c r="I30" s="16" t="s">
        <v>6932</v>
      </c>
      <c r="J30" s="16" t="s">
        <v>6932</v>
      </c>
      <c r="K30" s="16" t="s">
        <v>6932</v>
      </c>
      <c r="L30" s="16" t="s">
        <v>6932</v>
      </c>
      <c r="M30" s="16" t="s">
        <v>6932</v>
      </c>
      <c r="N30" s="16" t="s">
        <v>6933</v>
      </c>
      <c r="O30" s="16" t="s">
        <v>6933</v>
      </c>
      <c r="P30" s="16" t="s">
        <v>6933</v>
      </c>
      <c r="Q30" s="16" t="s">
        <v>6933</v>
      </c>
      <c r="R30" s="16" t="s">
        <v>6933</v>
      </c>
      <c r="S30" s="16" t="s">
        <v>6933</v>
      </c>
      <c r="T30" s="16" t="s">
        <v>6933</v>
      </c>
      <c r="U30" s="16" t="s">
        <v>6933</v>
      </c>
      <c r="V30" s="16" t="s">
        <v>6933</v>
      </c>
      <c r="W30" s="16" t="s">
        <v>6933</v>
      </c>
      <c r="X30" s="16" t="s">
        <v>6933</v>
      </c>
      <c r="Y30" s="16" t="s">
        <v>6933</v>
      </c>
      <c r="Z30" s="16">
        <v>0.1284211468</v>
      </c>
      <c r="AA30" s="16">
        <v>0.1284211468</v>
      </c>
      <c r="AB30" s="16">
        <v>0.1284211468</v>
      </c>
      <c r="AC30" s="16">
        <v>0.1284211468</v>
      </c>
      <c r="AD30" s="16">
        <v>0.1284211468</v>
      </c>
      <c r="AE30" s="16">
        <v>0.1284211468</v>
      </c>
      <c r="AF30" s="16">
        <v>0.1284211468</v>
      </c>
      <c r="AG30" s="16">
        <v>0.1284211468</v>
      </c>
      <c r="AH30" s="16">
        <v>0.1284211468</v>
      </c>
      <c r="AI30" s="16">
        <v>0.1284211468</v>
      </c>
      <c r="AJ30" s="16">
        <v>0.1284211468</v>
      </c>
      <c r="AK30" s="16">
        <v>0.1284211468</v>
      </c>
      <c r="AL30" s="16">
        <v>4.1999413710000003E-2</v>
      </c>
      <c r="AM30" s="16">
        <v>4.1999413710000003E-2</v>
      </c>
      <c r="AN30" s="16">
        <v>4.1999413710000003E-2</v>
      </c>
      <c r="AO30" s="16">
        <v>4.1999413710000003E-2</v>
      </c>
      <c r="AP30" s="16">
        <v>4.1999413710000003E-2</v>
      </c>
      <c r="AQ30" s="16">
        <v>4.1999413710000003E-2</v>
      </c>
      <c r="AR30" s="16">
        <v>4.1999413710000003E-2</v>
      </c>
      <c r="AS30" s="16">
        <v>4.1999413710000003E-2</v>
      </c>
      <c r="AT30" s="16">
        <v>4.1999413710000003E-2</v>
      </c>
      <c r="AU30" s="16">
        <v>4.1999413710000003E-2</v>
      </c>
      <c r="AV30" s="16">
        <v>4.1999413710000003E-2</v>
      </c>
      <c r="AW30" s="16">
        <v>4.1999413710000003E-2</v>
      </c>
      <c r="AX30" s="16">
        <v>4.0735450579999999E-2</v>
      </c>
      <c r="AY30" s="16">
        <v>4.0735450579999999E-2</v>
      </c>
      <c r="AZ30" s="16">
        <v>4.0735450579999999E-2</v>
      </c>
      <c r="BA30" s="16">
        <v>4.0735450579999999E-2</v>
      </c>
      <c r="BB30" s="16">
        <v>4.0735450579999999E-2</v>
      </c>
      <c r="BC30" s="16">
        <v>4.0735450579999999E-2</v>
      </c>
      <c r="BD30" s="16">
        <v>4.0735450579999999E-2</v>
      </c>
      <c r="BE30" s="16">
        <v>4.0735450579999999E-2</v>
      </c>
      <c r="BF30" s="16">
        <v>4.0735450579999999E-2</v>
      </c>
      <c r="BG30" s="16">
        <v>4.0735450579999999E-2</v>
      </c>
      <c r="BH30" s="16">
        <v>4.0735450579999999E-2</v>
      </c>
      <c r="BI30" s="16">
        <v>4.0735450579999999E-2</v>
      </c>
      <c r="BJ30" s="16">
        <v>8.8645740579999993E-2</v>
      </c>
      <c r="BK30" s="16">
        <v>8.8645740579999993E-2</v>
      </c>
      <c r="BL30" s="16">
        <v>8.8645740579999993E-2</v>
      </c>
      <c r="BM30" s="16">
        <v>8.8645740579999993E-2</v>
      </c>
      <c r="BN30" s="16">
        <v>8.8645740579999993E-2</v>
      </c>
      <c r="BO30" s="16">
        <v>8.8645740579999993E-2</v>
      </c>
      <c r="BP30" s="16">
        <v>8.8645740579999993E-2</v>
      </c>
      <c r="BQ30" s="16">
        <v>8.8645740579999993E-2</v>
      </c>
      <c r="BR30" s="16">
        <v>8.8645740579999993E-2</v>
      </c>
      <c r="BS30" s="16">
        <v>8.8645740579999993E-2</v>
      </c>
      <c r="BT30" s="16">
        <v>8.8645740579999993E-2</v>
      </c>
      <c r="BU30" s="16">
        <v>8.8645740579999993E-2</v>
      </c>
      <c r="BV30" s="16">
        <v>6.1002645370000002E-3</v>
      </c>
      <c r="BW30" s="16">
        <v>6.1002645370000002E-3</v>
      </c>
      <c r="BX30" s="16">
        <v>6.1002645370000002E-3</v>
      </c>
      <c r="BY30" s="16">
        <v>6.1002645370000002E-3</v>
      </c>
      <c r="BZ30" s="16">
        <v>6.1002645370000002E-3</v>
      </c>
      <c r="CA30" s="16">
        <v>6.1002645370000002E-3</v>
      </c>
      <c r="CB30" s="16">
        <v>6.1002645370000002E-3</v>
      </c>
      <c r="CC30" s="16">
        <v>6.1002645370000002E-3</v>
      </c>
      <c r="CD30" s="16">
        <v>6.1002645370000002E-3</v>
      </c>
      <c r="CE30" s="16">
        <v>6.1002645370000002E-3</v>
      </c>
      <c r="CF30" s="16">
        <v>6.1002645370000002E-3</v>
      </c>
      <c r="CG30" s="16">
        <v>6.1002645370000002E-3</v>
      </c>
      <c r="CH30" s="16">
        <v>1.7208548970000001E-2</v>
      </c>
      <c r="CI30" s="16">
        <v>1.7208548970000001E-2</v>
      </c>
      <c r="CJ30" s="16">
        <v>1.7208548970000001E-2</v>
      </c>
      <c r="CK30" s="16">
        <v>1.7208548970000001E-2</v>
      </c>
      <c r="CL30" s="16">
        <v>1.7208548970000001E-2</v>
      </c>
      <c r="CM30" s="16">
        <v>1.7208548970000001E-2</v>
      </c>
      <c r="CN30" s="16">
        <v>1.7208548970000001E-2</v>
      </c>
      <c r="CO30" s="16">
        <v>1.7208548970000001E-2</v>
      </c>
      <c r="CP30" s="16">
        <v>1.7208548970000001E-2</v>
      </c>
      <c r="CQ30" s="16">
        <v>1.7208548970000001E-2</v>
      </c>
      <c r="CR30" s="16">
        <v>1.7208548970000001E-2</v>
      </c>
      <c r="CS30" s="16">
        <v>1.7208548970000001E-2</v>
      </c>
      <c r="CT30" s="16">
        <v>8.1328536220000008E-3</v>
      </c>
      <c r="CU30" s="16">
        <v>8.1328536220000008E-3</v>
      </c>
      <c r="CV30" s="16">
        <v>8.1328536220000008E-3</v>
      </c>
      <c r="CW30" s="16">
        <v>8.1328536220000008E-3</v>
      </c>
      <c r="CX30" s="16">
        <v>8.1328536220000008E-3</v>
      </c>
      <c r="CY30" s="16">
        <v>8.1328536220000008E-3</v>
      </c>
      <c r="CZ30" s="16">
        <v>8.1328536220000008E-3</v>
      </c>
      <c r="DA30" s="16">
        <v>8.1328536220000008E-3</v>
      </c>
      <c r="DB30" s="16">
        <v>8.1328536220000008E-3</v>
      </c>
      <c r="DC30" s="16">
        <v>8.1328536220000008E-3</v>
      </c>
      <c r="DD30" s="16">
        <v>8.1328536220000008E-3</v>
      </c>
      <c r="DE30" s="16">
        <v>8.1328536220000008E-3</v>
      </c>
      <c r="DF30" s="16">
        <v>3.9793965509999996E-3</v>
      </c>
      <c r="DG30" s="16">
        <v>3.9793965509999996E-3</v>
      </c>
      <c r="DH30" s="16">
        <v>3.9793965509999996E-3</v>
      </c>
      <c r="DI30" s="16">
        <v>3.9793965509999996E-3</v>
      </c>
      <c r="DJ30" s="16">
        <v>3.9793965509999996E-3</v>
      </c>
      <c r="DK30" s="16">
        <v>3.9793965509999996E-3</v>
      </c>
      <c r="DL30" s="16">
        <v>3.9793965509999996E-3</v>
      </c>
      <c r="DM30" s="16">
        <v>3.9793965509999996E-3</v>
      </c>
      <c r="DN30" s="16">
        <v>3.9793965509999996E-3</v>
      </c>
      <c r="DO30" s="16">
        <v>3.9793965509999996E-3</v>
      </c>
      <c r="DP30" s="16">
        <v>3.9793965509999996E-3</v>
      </c>
      <c r="DQ30" s="16">
        <v>3.9793965509999996E-3</v>
      </c>
      <c r="DR30" s="16">
        <v>1.87048579E-3</v>
      </c>
      <c r="DS30" s="16">
        <v>1.87048579E-3</v>
      </c>
      <c r="DT30" s="16">
        <v>1.87048579E-3</v>
      </c>
      <c r="DU30" s="16">
        <v>1.87048579E-3</v>
      </c>
      <c r="DV30" s="16">
        <v>1.87048579E-3</v>
      </c>
      <c r="DW30" s="16">
        <v>1.87048579E-3</v>
      </c>
      <c r="DX30" s="16">
        <v>1.87048579E-3</v>
      </c>
      <c r="DY30" s="16">
        <v>1.87048579E-3</v>
      </c>
      <c r="DZ30" s="16">
        <v>1.87048579E-3</v>
      </c>
      <c r="EA30" s="16">
        <v>1.87048579E-3</v>
      </c>
      <c r="EB30" s="16">
        <v>1.87048579E-3</v>
      </c>
      <c r="EC30" s="16">
        <v>1.87048579E-3</v>
      </c>
      <c r="ED30" s="16">
        <v>2.9997647730000002E-3</v>
      </c>
      <c r="EE30" s="16">
        <v>2.9997647730000002E-3</v>
      </c>
      <c r="EF30" s="16">
        <v>2.9997647730000002E-3</v>
      </c>
      <c r="EG30" s="16">
        <v>2.9997647730000002E-3</v>
      </c>
      <c r="EH30" s="16">
        <v>2.9997647730000002E-3</v>
      </c>
      <c r="EI30" s="16">
        <v>2.9997647730000002E-3</v>
      </c>
      <c r="EJ30" s="16">
        <v>2.9997647730000002E-3</v>
      </c>
      <c r="EK30" s="16">
        <v>2.9997647730000002E-3</v>
      </c>
      <c r="EL30" s="16">
        <v>2.9997647730000002E-3</v>
      </c>
      <c r="EM30" s="16">
        <v>2.9997647730000002E-3</v>
      </c>
      <c r="EN30" s="16">
        <v>2.9997647730000002E-3</v>
      </c>
      <c r="EO30" s="16">
        <v>2.9997647730000002E-3</v>
      </c>
      <c r="EP30" s="16">
        <v>5.0296917399999998E-4</v>
      </c>
      <c r="EQ30" s="16">
        <v>5.0296917399999998E-4</v>
      </c>
      <c r="ER30" s="16">
        <v>5.0296917399999998E-4</v>
      </c>
      <c r="ES30" s="16">
        <v>5.0296917399999998E-4</v>
      </c>
      <c r="ET30" s="16">
        <v>5.0296917399999998E-4</v>
      </c>
      <c r="EU30" s="16">
        <v>5.0296917399999998E-4</v>
      </c>
      <c r="EV30" s="16">
        <v>5.0296917399999998E-4</v>
      </c>
      <c r="EW30" s="16">
        <v>5.0296917399999998E-4</v>
      </c>
      <c r="EX30" s="16">
        <v>5.0296917399999998E-4</v>
      </c>
      <c r="EY30" s="16">
        <v>5.0296917399999998E-4</v>
      </c>
      <c r="EZ30" s="16">
        <v>5.0296917399999998E-4</v>
      </c>
      <c r="FA30" s="16">
        <v>5.0296917399999998E-4</v>
      </c>
      <c r="FB30" s="16" t="s">
        <v>6934</v>
      </c>
      <c r="FC30" s="16" t="s">
        <v>6934</v>
      </c>
      <c r="FD30" s="16" t="s">
        <v>6934</v>
      </c>
      <c r="FE30" s="16" t="s">
        <v>6934</v>
      </c>
      <c r="FF30" s="16" t="s">
        <v>6934</v>
      </c>
      <c r="FG30" s="16" t="s">
        <v>6934</v>
      </c>
      <c r="FH30" s="16" t="s">
        <v>6934</v>
      </c>
      <c r="FI30" s="16" t="s">
        <v>6934</v>
      </c>
      <c r="FJ30" s="16" t="s">
        <v>6934</v>
      </c>
      <c r="FK30" s="16" t="s">
        <v>6934</v>
      </c>
      <c r="FL30" s="16" t="s">
        <v>6934</v>
      </c>
      <c r="FM30" s="16" t="s">
        <v>6934</v>
      </c>
      <c r="FN30" s="16" t="s">
        <v>6935</v>
      </c>
      <c r="FO30" s="16" t="s">
        <v>6935</v>
      </c>
      <c r="FP30" s="16" t="s">
        <v>6935</v>
      </c>
      <c r="FQ30" s="16" t="s">
        <v>6935</v>
      </c>
      <c r="FR30" s="16" t="s">
        <v>6935</v>
      </c>
      <c r="FS30" s="16" t="s">
        <v>6935</v>
      </c>
      <c r="FT30" s="16" t="s">
        <v>6935</v>
      </c>
      <c r="FU30" s="16" t="s">
        <v>6935</v>
      </c>
      <c r="FV30" s="16" t="s">
        <v>6935</v>
      </c>
      <c r="FW30" s="16" t="s">
        <v>6935</v>
      </c>
      <c r="FX30" s="16" t="s">
        <v>6935</v>
      </c>
      <c r="FY30" s="16" t="s">
        <v>6935</v>
      </c>
      <c r="FZ30" s="16">
        <v>4.3887773679999999E-2</v>
      </c>
      <c r="GA30" s="16">
        <v>4.3887773679999999E-2</v>
      </c>
      <c r="GB30" s="16">
        <v>4.3887773679999999E-2</v>
      </c>
      <c r="GC30" s="16">
        <v>4.3887773679999999E-2</v>
      </c>
      <c r="GD30" s="16">
        <v>4.3887773679999999E-2</v>
      </c>
      <c r="GE30" s="16">
        <v>4.3887773679999999E-2</v>
      </c>
      <c r="GF30" s="16">
        <v>4.3887773679999999E-2</v>
      </c>
      <c r="GG30" s="16">
        <v>4.3887773679999999E-2</v>
      </c>
      <c r="GH30" s="16">
        <v>4.3887773679999999E-2</v>
      </c>
      <c r="GI30" s="16">
        <v>4.3887773679999999E-2</v>
      </c>
      <c r="GJ30" s="16">
        <v>4.3887773679999999E-2</v>
      </c>
      <c r="GK30" s="16">
        <v>4.3887773679999999E-2</v>
      </c>
      <c r="GL30" s="16">
        <v>1.89715492E-2</v>
      </c>
      <c r="GM30" s="16">
        <v>1.89715492E-2</v>
      </c>
      <c r="GN30" s="16">
        <v>1.89715492E-2</v>
      </c>
      <c r="GO30" s="16">
        <v>1.89715492E-2</v>
      </c>
      <c r="GP30" s="16">
        <v>1.89715492E-2</v>
      </c>
      <c r="GQ30" s="16">
        <v>1.89715492E-2</v>
      </c>
      <c r="GR30" s="16">
        <v>1.89715492E-2</v>
      </c>
      <c r="GS30" s="16">
        <v>1.89715492E-2</v>
      </c>
      <c r="GT30" s="16">
        <v>1.89715492E-2</v>
      </c>
      <c r="GU30" s="16">
        <v>1.89715492E-2</v>
      </c>
      <c r="GV30" s="16">
        <v>1.89715492E-2</v>
      </c>
      <c r="GW30" s="16">
        <v>1.89715492E-2</v>
      </c>
      <c r="GX30" s="16">
        <v>1.1431238910000001E-2</v>
      </c>
      <c r="GY30" s="16">
        <v>1.1431238910000001E-2</v>
      </c>
      <c r="GZ30" s="16">
        <v>1.1431238910000001E-2</v>
      </c>
      <c r="HA30" s="16">
        <v>1.1431238910000001E-2</v>
      </c>
      <c r="HB30" s="16">
        <v>1.1431238910000001E-2</v>
      </c>
      <c r="HC30" s="16">
        <v>1.1431238910000001E-2</v>
      </c>
      <c r="HD30" s="16">
        <v>1.1431238910000001E-2</v>
      </c>
      <c r="HE30" s="16">
        <v>1.1431238910000001E-2</v>
      </c>
      <c r="HF30" s="16">
        <v>1.1431238910000001E-2</v>
      </c>
      <c r="HG30" s="16">
        <v>1.1431238910000001E-2</v>
      </c>
      <c r="HH30" s="16">
        <v>1.1431238910000001E-2</v>
      </c>
      <c r="HI30" s="16">
        <v>1.1431238910000001E-2</v>
      </c>
      <c r="HJ30" s="16" t="s">
        <v>6936</v>
      </c>
      <c r="HK30" s="16" t="s">
        <v>6936</v>
      </c>
      <c r="HL30" s="16" t="s">
        <v>6936</v>
      </c>
      <c r="HM30" s="16" t="s">
        <v>6936</v>
      </c>
      <c r="HN30" s="16" t="s">
        <v>6936</v>
      </c>
      <c r="HO30" s="16" t="s">
        <v>6936</v>
      </c>
      <c r="HP30" s="16" t="s">
        <v>6936</v>
      </c>
      <c r="HQ30" s="16" t="s">
        <v>6936</v>
      </c>
      <c r="HR30" s="16" t="s">
        <v>6936</v>
      </c>
      <c r="HS30" s="16" t="s">
        <v>6936</v>
      </c>
      <c r="HT30" s="16" t="s">
        <v>6936</v>
      </c>
      <c r="HU30" s="16" t="s">
        <v>6936</v>
      </c>
      <c r="HV30" s="16">
        <v>6.4058111890000005E-2</v>
      </c>
      <c r="HW30" s="16">
        <v>6.4058111890000005E-2</v>
      </c>
      <c r="HX30" s="16">
        <v>6.4058111890000005E-2</v>
      </c>
      <c r="HY30" s="16">
        <v>6.4058111890000005E-2</v>
      </c>
      <c r="HZ30" s="16">
        <v>6.4058111890000005E-2</v>
      </c>
      <c r="IA30" s="16">
        <v>6.4058111890000005E-2</v>
      </c>
      <c r="IB30" s="16">
        <v>6.4058111890000005E-2</v>
      </c>
      <c r="IC30" s="16">
        <v>6.4058111890000005E-2</v>
      </c>
      <c r="ID30" s="16">
        <v>6.4058111890000005E-2</v>
      </c>
      <c r="IE30" s="16">
        <v>6.4058111890000005E-2</v>
      </c>
      <c r="IF30" s="16">
        <v>6.4058111890000005E-2</v>
      </c>
      <c r="IG30" s="16">
        <v>6.4058111890000005E-2</v>
      </c>
      <c r="IH30" s="16">
        <v>7.7423906249999994E-2</v>
      </c>
      <c r="II30" s="16">
        <v>7.7423906249999994E-2</v>
      </c>
      <c r="IJ30" s="16">
        <v>7.7423906249999994E-2</v>
      </c>
      <c r="IK30" s="16">
        <v>7.7423906249999994E-2</v>
      </c>
      <c r="IL30" s="16">
        <v>7.7423906249999994E-2</v>
      </c>
      <c r="IM30" s="16">
        <v>7.7423906249999994E-2</v>
      </c>
      <c r="IN30" s="16">
        <v>7.7423906249999994E-2</v>
      </c>
      <c r="IO30" s="16">
        <v>7.7423906249999994E-2</v>
      </c>
      <c r="IP30" s="16">
        <v>7.7423906249999994E-2</v>
      </c>
      <c r="IQ30" s="16">
        <v>7.7423906249999994E-2</v>
      </c>
      <c r="IR30" s="16">
        <v>7.7423906249999994E-2</v>
      </c>
      <c r="IS30" s="16">
        <v>7.7423906249999994E-2</v>
      </c>
      <c r="IT30" s="16">
        <v>4.5396020629999999E-2</v>
      </c>
      <c r="IU30" s="16">
        <v>4.5396020629999999E-2</v>
      </c>
      <c r="IV30" s="16">
        <v>4.5396020629999999E-2</v>
      </c>
      <c r="IW30" s="16">
        <v>4.5396020629999999E-2</v>
      </c>
      <c r="IX30" s="16">
        <v>4.5396020629999999E-2</v>
      </c>
      <c r="IY30" s="16">
        <v>4.5396020629999999E-2</v>
      </c>
      <c r="IZ30" s="16">
        <v>4.5396020629999999E-2</v>
      </c>
      <c r="JA30" s="16">
        <v>4.5396020629999999E-2</v>
      </c>
      <c r="JB30" s="16">
        <v>4.5396020629999999E-2</v>
      </c>
      <c r="JC30" s="16">
        <v>4.5396020629999999E-2</v>
      </c>
      <c r="JD30" s="16">
        <v>4.5396020629999999E-2</v>
      </c>
      <c r="JE30" s="16">
        <v>4.5396020629999999E-2</v>
      </c>
    </row>
    <row r="31" spans="1:265" ht="25.5" thickBot="1">
      <c r="A31" s="12" t="s">
        <v>6748</v>
      </c>
      <c r="B31" s="15" t="e">
        <v>#DIV/0!</v>
      </c>
      <c r="C31" s="15" t="e">
        <v>#DIV/0!</v>
      </c>
      <c r="D31" s="15" t="e">
        <v>#DIV/0!</v>
      </c>
      <c r="E31" s="15" t="e">
        <v>#DIV/0!</v>
      </c>
      <c r="F31" s="15" t="e">
        <v>#DIV/0!</v>
      </c>
      <c r="G31" s="15" t="e">
        <v>#DIV/0!</v>
      </c>
      <c r="H31" s="15" t="e">
        <v>#DIV/0!</v>
      </c>
      <c r="I31" s="15" t="e">
        <v>#DIV/0!</v>
      </c>
      <c r="J31" s="15" t="e">
        <v>#DIV/0!</v>
      </c>
      <c r="K31" s="15" t="e">
        <v>#DIV/0!</v>
      </c>
      <c r="L31" s="15" t="e">
        <v>#DIV/0!</v>
      </c>
      <c r="M31" s="15" t="e">
        <v>#DIV/0!</v>
      </c>
      <c r="N31" s="15" t="e">
        <v>#DIV/0!</v>
      </c>
      <c r="O31" s="15" t="e">
        <v>#DIV/0!</v>
      </c>
      <c r="P31" s="15" t="e">
        <v>#DIV/0!</v>
      </c>
      <c r="Q31" s="15" t="e">
        <v>#DIV/0!</v>
      </c>
      <c r="R31" s="15" t="e">
        <v>#DIV/0!</v>
      </c>
      <c r="S31" s="15" t="e">
        <v>#DIV/0!</v>
      </c>
      <c r="T31" s="15" t="e">
        <v>#DIV/0!</v>
      </c>
      <c r="U31" s="15" t="e">
        <v>#DIV/0!</v>
      </c>
      <c r="V31" s="15" t="e">
        <v>#DIV/0!</v>
      </c>
      <c r="W31" s="15" t="e">
        <v>#DIV/0!</v>
      </c>
      <c r="X31" s="15" t="e">
        <v>#DIV/0!</v>
      </c>
      <c r="Y31" s="15" t="e">
        <v>#DIV/0!</v>
      </c>
      <c r="Z31" s="15" t="e">
        <v>#DIV/0!</v>
      </c>
      <c r="AA31" s="15" t="e">
        <v>#DIV/0!</v>
      </c>
      <c r="AB31" s="15" t="e">
        <v>#DIV/0!</v>
      </c>
      <c r="AC31" s="15" t="e">
        <v>#DIV/0!</v>
      </c>
      <c r="AD31" s="15" t="e">
        <v>#DIV/0!</v>
      </c>
      <c r="AE31" s="15" t="e">
        <v>#DIV/0!</v>
      </c>
      <c r="AF31" s="15" t="e">
        <v>#DIV/0!</v>
      </c>
      <c r="AG31" s="15" t="e">
        <v>#DIV/0!</v>
      </c>
      <c r="AH31" s="15" t="e">
        <v>#DIV/0!</v>
      </c>
      <c r="AI31" s="15" t="e">
        <v>#DIV/0!</v>
      </c>
      <c r="AJ31" s="15" t="e">
        <v>#DIV/0!</v>
      </c>
      <c r="AK31" s="15" t="e">
        <v>#DIV/0!</v>
      </c>
      <c r="AL31" s="15" t="e">
        <v>#DIV/0!</v>
      </c>
      <c r="AM31" s="15" t="e">
        <v>#DIV/0!</v>
      </c>
      <c r="AN31" s="15" t="e">
        <v>#DIV/0!</v>
      </c>
      <c r="AO31" s="15" t="e">
        <v>#DIV/0!</v>
      </c>
      <c r="AP31" s="15" t="e">
        <v>#DIV/0!</v>
      </c>
      <c r="AQ31" s="15" t="e">
        <v>#DIV/0!</v>
      </c>
      <c r="AR31" s="15" t="e">
        <v>#DIV/0!</v>
      </c>
      <c r="AS31" s="15" t="e">
        <v>#DIV/0!</v>
      </c>
      <c r="AT31" s="15" t="e">
        <v>#DIV/0!</v>
      </c>
      <c r="AU31" s="15" t="e">
        <v>#DIV/0!</v>
      </c>
      <c r="AV31" s="15" t="e">
        <v>#DIV/0!</v>
      </c>
      <c r="AW31" s="15" t="e">
        <v>#DIV/0!</v>
      </c>
      <c r="AX31" s="15" t="e">
        <v>#DIV/0!</v>
      </c>
      <c r="AY31" s="15" t="e">
        <v>#DIV/0!</v>
      </c>
      <c r="AZ31" s="15" t="e">
        <v>#DIV/0!</v>
      </c>
      <c r="BA31" s="15" t="e">
        <v>#DIV/0!</v>
      </c>
      <c r="BB31" s="15" t="e">
        <v>#DIV/0!</v>
      </c>
      <c r="BC31" s="15" t="e">
        <v>#DIV/0!</v>
      </c>
      <c r="BD31" s="15" t="e">
        <v>#DIV/0!</v>
      </c>
      <c r="BE31" s="15" t="e">
        <v>#DIV/0!</v>
      </c>
      <c r="BF31" s="15" t="e">
        <v>#DIV/0!</v>
      </c>
      <c r="BG31" s="15" t="e">
        <v>#DIV/0!</v>
      </c>
      <c r="BH31" s="15" t="e">
        <v>#DIV/0!</v>
      </c>
      <c r="BI31" s="15" t="e">
        <v>#DIV/0!</v>
      </c>
      <c r="BJ31" s="15" t="e">
        <v>#DIV/0!</v>
      </c>
      <c r="BK31" s="15" t="e">
        <v>#DIV/0!</v>
      </c>
      <c r="BL31" s="15" t="e">
        <v>#DIV/0!</v>
      </c>
      <c r="BM31" s="15" t="e">
        <v>#DIV/0!</v>
      </c>
      <c r="BN31" s="15" t="e">
        <v>#DIV/0!</v>
      </c>
      <c r="BO31" s="15" t="e">
        <v>#DIV/0!</v>
      </c>
      <c r="BP31" s="15" t="e">
        <v>#DIV/0!</v>
      </c>
      <c r="BQ31" s="15" t="e">
        <v>#DIV/0!</v>
      </c>
      <c r="BR31" s="15" t="e">
        <v>#DIV/0!</v>
      </c>
      <c r="BS31" s="15" t="e">
        <v>#DIV/0!</v>
      </c>
      <c r="BT31" s="15" t="e">
        <v>#DIV/0!</v>
      </c>
      <c r="BU31" s="15" t="e">
        <v>#DIV/0!</v>
      </c>
      <c r="BV31" s="15" t="e">
        <v>#DIV/0!</v>
      </c>
      <c r="BW31" s="15" t="e">
        <v>#DIV/0!</v>
      </c>
      <c r="BX31" s="15" t="e">
        <v>#DIV/0!</v>
      </c>
      <c r="BY31" s="15" t="e">
        <v>#DIV/0!</v>
      </c>
      <c r="BZ31" s="15" t="e">
        <v>#DIV/0!</v>
      </c>
      <c r="CA31" s="15" t="e">
        <v>#DIV/0!</v>
      </c>
      <c r="CB31" s="15" t="e">
        <v>#DIV/0!</v>
      </c>
      <c r="CC31" s="15" t="e">
        <v>#DIV/0!</v>
      </c>
      <c r="CD31" s="15" t="e">
        <v>#DIV/0!</v>
      </c>
      <c r="CE31" s="15" t="e">
        <v>#DIV/0!</v>
      </c>
      <c r="CF31" s="15" t="e">
        <v>#DIV/0!</v>
      </c>
      <c r="CG31" s="15" t="e">
        <v>#DIV/0!</v>
      </c>
      <c r="CH31" s="15" t="e">
        <v>#DIV/0!</v>
      </c>
      <c r="CI31" s="15" t="e">
        <v>#DIV/0!</v>
      </c>
      <c r="CJ31" s="15" t="e">
        <v>#DIV/0!</v>
      </c>
      <c r="CK31" s="15" t="e">
        <v>#DIV/0!</v>
      </c>
      <c r="CL31" s="15" t="e">
        <v>#DIV/0!</v>
      </c>
      <c r="CM31" s="15" t="e">
        <v>#DIV/0!</v>
      </c>
      <c r="CN31" s="15" t="e">
        <v>#DIV/0!</v>
      </c>
      <c r="CO31" s="15" t="e">
        <v>#DIV/0!</v>
      </c>
      <c r="CP31" s="15" t="e">
        <v>#DIV/0!</v>
      </c>
      <c r="CQ31" s="15" t="e">
        <v>#DIV/0!</v>
      </c>
      <c r="CR31" s="15" t="e">
        <v>#DIV/0!</v>
      </c>
      <c r="CS31" s="15" t="e">
        <v>#DIV/0!</v>
      </c>
      <c r="CT31" s="15" t="e">
        <v>#DIV/0!</v>
      </c>
      <c r="CU31" s="15" t="e">
        <v>#DIV/0!</v>
      </c>
      <c r="CV31" s="15" t="e">
        <v>#DIV/0!</v>
      </c>
      <c r="CW31" s="15" t="e">
        <v>#DIV/0!</v>
      </c>
      <c r="CX31" s="15" t="e">
        <v>#DIV/0!</v>
      </c>
      <c r="CY31" s="15" t="e">
        <v>#DIV/0!</v>
      </c>
      <c r="CZ31" s="15" t="e">
        <v>#DIV/0!</v>
      </c>
      <c r="DA31" s="15" t="e">
        <v>#DIV/0!</v>
      </c>
      <c r="DB31" s="15" t="e">
        <v>#DIV/0!</v>
      </c>
      <c r="DC31" s="15" t="e">
        <v>#DIV/0!</v>
      </c>
      <c r="DD31" s="15" t="e">
        <v>#DIV/0!</v>
      </c>
      <c r="DE31" s="15" t="e">
        <v>#DIV/0!</v>
      </c>
      <c r="DF31" s="15" t="e">
        <v>#DIV/0!</v>
      </c>
      <c r="DG31" s="15" t="e">
        <v>#DIV/0!</v>
      </c>
      <c r="DH31" s="15" t="e">
        <v>#DIV/0!</v>
      </c>
      <c r="DI31" s="15" t="e">
        <v>#DIV/0!</v>
      </c>
      <c r="DJ31" s="15" t="e">
        <v>#DIV/0!</v>
      </c>
      <c r="DK31" s="15" t="e">
        <v>#DIV/0!</v>
      </c>
      <c r="DL31" s="15" t="e">
        <v>#DIV/0!</v>
      </c>
      <c r="DM31" s="15" t="e">
        <v>#DIV/0!</v>
      </c>
      <c r="DN31" s="15" t="e">
        <v>#DIV/0!</v>
      </c>
      <c r="DO31" s="15" t="e">
        <v>#DIV/0!</v>
      </c>
      <c r="DP31" s="15" t="e">
        <v>#DIV/0!</v>
      </c>
      <c r="DQ31" s="15" t="e">
        <v>#DIV/0!</v>
      </c>
      <c r="DR31" s="15" t="e">
        <v>#DIV/0!</v>
      </c>
      <c r="DS31" s="15" t="e">
        <v>#DIV/0!</v>
      </c>
      <c r="DT31" s="15" t="e">
        <v>#DIV/0!</v>
      </c>
      <c r="DU31" s="15" t="e">
        <v>#DIV/0!</v>
      </c>
      <c r="DV31" s="15" t="e">
        <v>#DIV/0!</v>
      </c>
      <c r="DW31" s="15" t="e">
        <v>#DIV/0!</v>
      </c>
      <c r="DX31" s="15" t="e">
        <v>#DIV/0!</v>
      </c>
      <c r="DY31" s="15" t="e">
        <v>#DIV/0!</v>
      </c>
      <c r="DZ31" s="15" t="e">
        <v>#DIV/0!</v>
      </c>
      <c r="EA31" s="15" t="e">
        <v>#DIV/0!</v>
      </c>
      <c r="EB31" s="15" t="e">
        <v>#DIV/0!</v>
      </c>
      <c r="EC31" s="15" t="e">
        <v>#DIV/0!</v>
      </c>
      <c r="ED31" s="15" t="e">
        <v>#DIV/0!</v>
      </c>
      <c r="EE31" s="15" t="e">
        <v>#DIV/0!</v>
      </c>
      <c r="EF31" s="15" t="e">
        <v>#DIV/0!</v>
      </c>
      <c r="EG31" s="15" t="e">
        <v>#DIV/0!</v>
      </c>
      <c r="EH31" s="15" t="e">
        <v>#DIV/0!</v>
      </c>
      <c r="EI31" s="15" t="e">
        <v>#DIV/0!</v>
      </c>
      <c r="EJ31" s="15" t="e">
        <v>#DIV/0!</v>
      </c>
      <c r="EK31" s="15" t="e">
        <v>#DIV/0!</v>
      </c>
      <c r="EL31" s="15" t="e">
        <v>#DIV/0!</v>
      </c>
      <c r="EM31" s="15" t="e">
        <v>#DIV/0!</v>
      </c>
      <c r="EN31" s="15" t="e">
        <v>#DIV/0!</v>
      </c>
      <c r="EO31" s="15" t="e">
        <v>#DIV/0!</v>
      </c>
      <c r="EP31" s="15" t="e">
        <v>#DIV/0!</v>
      </c>
      <c r="EQ31" s="15" t="e">
        <v>#DIV/0!</v>
      </c>
      <c r="ER31" s="15" t="e">
        <v>#DIV/0!</v>
      </c>
      <c r="ES31" s="15" t="e">
        <v>#DIV/0!</v>
      </c>
      <c r="ET31" s="15" t="e">
        <v>#DIV/0!</v>
      </c>
      <c r="EU31" s="15" t="e">
        <v>#DIV/0!</v>
      </c>
      <c r="EV31" s="15" t="e">
        <v>#DIV/0!</v>
      </c>
      <c r="EW31" s="15" t="e">
        <v>#DIV/0!</v>
      </c>
      <c r="EX31" s="15" t="e">
        <v>#DIV/0!</v>
      </c>
      <c r="EY31" s="15" t="e">
        <v>#DIV/0!</v>
      </c>
      <c r="EZ31" s="15" t="e">
        <v>#DIV/0!</v>
      </c>
      <c r="FA31" s="15" t="e">
        <v>#DIV/0!</v>
      </c>
      <c r="FB31" s="16" t="s">
        <v>6937</v>
      </c>
      <c r="FC31" s="16" t="s">
        <v>6937</v>
      </c>
      <c r="FD31" s="16" t="s">
        <v>6937</v>
      </c>
      <c r="FE31" s="16" t="s">
        <v>6937</v>
      </c>
      <c r="FF31" s="16" t="s">
        <v>6937</v>
      </c>
      <c r="FG31" s="16" t="s">
        <v>6937</v>
      </c>
      <c r="FH31" s="16" t="s">
        <v>6937</v>
      </c>
      <c r="FI31" s="16" t="s">
        <v>6937</v>
      </c>
      <c r="FJ31" s="16" t="s">
        <v>6937</v>
      </c>
      <c r="FK31" s="16" t="s">
        <v>6937</v>
      </c>
      <c r="FL31" s="16" t="s">
        <v>6937</v>
      </c>
      <c r="FM31" s="16" t="s">
        <v>6937</v>
      </c>
      <c r="FN31" s="16" t="s">
        <v>6938</v>
      </c>
      <c r="FO31" s="16" t="s">
        <v>6938</v>
      </c>
      <c r="FP31" s="16" t="s">
        <v>6938</v>
      </c>
      <c r="FQ31" s="16" t="s">
        <v>6938</v>
      </c>
      <c r="FR31" s="16" t="s">
        <v>6938</v>
      </c>
      <c r="FS31" s="16" t="s">
        <v>6938</v>
      </c>
      <c r="FT31" s="16" t="s">
        <v>6938</v>
      </c>
      <c r="FU31" s="16" t="s">
        <v>6938</v>
      </c>
      <c r="FV31" s="16" t="s">
        <v>6938</v>
      </c>
      <c r="FW31" s="16" t="s">
        <v>6938</v>
      </c>
      <c r="FX31" s="16" t="s">
        <v>6938</v>
      </c>
      <c r="FY31" s="16" t="s">
        <v>6938</v>
      </c>
      <c r="FZ31" s="16" t="s">
        <v>6939</v>
      </c>
      <c r="GA31" s="16" t="s">
        <v>6939</v>
      </c>
      <c r="GB31" s="16" t="s">
        <v>6939</v>
      </c>
      <c r="GC31" s="16" t="s">
        <v>6939</v>
      </c>
      <c r="GD31" s="16" t="s">
        <v>6939</v>
      </c>
      <c r="GE31" s="16" t="s">
        <v>6939</v>
      </c>
      <c r="GF31" s="16" t="s">
        <v>6939</v>
      </c>
      <c r="GG31" s="16" t="s">
        <v>6939</v>
      </c>
      <c r="GH31" s="16" t="s">
        <v>6939</v>
      </c>
      <c r="GI31" s="16" t="s">
        <v>6939</v>
      </c>
      <c r="GJ31" s="16" t="s">
        <v>6939</v>
      </c>
      <c r="GK31" s="16" t="s">
        <v>6939</v>
      </c>
      <c r="GL31" s="16" t="s">
        <v>6940</v>
      </c>
      <c r="GM31" s="16" t="s">
        <v>6940</v>
      </c>
      <c r="GN31" s="16" t="s">
        <v>6940</v>
      </c>
      <c r="GO31" s="16" t="s">
        <v>6940</v>
      </c>
      <c r="GP31" s="16" t="s">
        <v>6940</v>
      </c>
      <c r="GQ31" s="16" t="s">
        <v>6940</v>
      </c>
      <c r="GR31" s="16" t="s">
        <v>6940</v>
      </c>
      <c r="GS31" s="16" t="s">
        <v>6940</v>
      </c>
      <c r="GT31" s="16" t="s">
        <v>6940</v>
      </c>
      <c r="GU31" s="16" t="s">
        <v>6940</v>
      </c>
      <c r="GV31" s="16" t="s">
        <v>6940</v>
      </c>
      <c r="GW31" s="16" t="s">
        <v>6940</v>
      </c>
      <c r="GX31" s="16" t="s">
        <v>6941</v>
      </c>
      <c r="GY31" s="16" t="s">
        <v>6941</v>
      </c>
      <c r="GZ31" s="16" t="s">
        <v>6941</v>
      </c>
      <c r="HA31" s="16" t="s">
        <v>6941</v>
      </c>
      <c r="HB31" s="16" t="s">
        <v>6941</v>
      </c>
      <c r="HC31" s="16" t="s">
        <v>6941</v>
      </c>
      <c r="HD31" s="16" t="s">
        <v>6941</v>
      </c>
      <c r="HE31" s="16" t="s">
        <v>6941</v>
      </c>
      <c r="HF31" s="16" t="s">
        <v>6941</v>
      </c>
      <c r="HG31" s="16" t="s">
        <v>6941</v>
      </c>
      <c r="HH31" s="16" t="s">
        <v>6941</v>
      </c>
      <c r="HI31" s="16" t="s">
        <v>6941</v>
      </c>
      <c r="HJ31" s="16" t="s">
        <v>6942</v>
      </c>
      <c r="HK31" s="16" t="s">
        <v>6942</v>
      </c>
      <c r="HL31" s="16" t="s">
        <v>6942</v>
      </c>
      <c r="HM31" s="16" t="s">
        <v>6942</v>
      </c>
      <c r="HN31" s="16" t="s">
        <v>6942</v>
      </c>
      <c r="HO31" s="16" t="s">
        <v>6942</v>
      </c>
      <c r="HP31" s="16" t="s">
        <v>6942</v>
      </c>
      <c r="HQ31" s="16" t="s">
        <v>6942</v>
      </c>
      <c r="HR31" s="16" t="s">
        <v>6942</v>
      </c>
      <c r="HS31" s="16" t="s">
        <v>6942</v>
      </c>
      <c r="HT31" s="16" t="s">
        <v>6942</v>
      </c>
      <c r="HU31" s="16" t="s">
        <v>6942</v>
      </c>
      <c r="HV31" s="16" t="s">
        <v>6943</v>
      </c>
      <c r="HW31" s="16" t="s">
        <v>6943</v>
      </c>
      <c r="HX31" s="16" t="s">
        <v>6943</v>
      </c>
      <c r="HY31" s="16" t="s">
        <v>6943</v>
      </c>
      <c r="HZ31" s="16" t="s">
        <v>6943</v>
      </c>
      <c r="IA31" s="16" t="s">
        <v>6943</v>
      </c>
      <c r="IB31" s="16" t="s">
        <v>6943</v>
      </c>
      <c r="IC31" s="16" t="s">
        <v>6943</v>
      </c>
      <c r="ID31" s="16" t="s">
        <v>6943</v>
      </c>
      <c r="IE31" s="16" t="s">
        <v>6943</v>
      </c>
      <c r="IF31" s="16" t="s">
        <v>6943</v>
      </c>
      <c r="IG31" s="16" t="s">
        <v>6943</v>
      </c>
      <c r="IH31" s="16" t="s">
        <v>6944</v>
      </c>
      <c r="II31" s="16" t="s">
        <v>6944</v>
      </c>
      <c r="IJ31" s="16" t="s">
        <v>6944</v>
      </c>
      <c r="IK31" s="16" t="s">
        <v>6944</v>
      </c>
      <c r="IL31" s="16" t="s">
        <v>6944</v>
      </c>
      <c r="IM31" s="16" t="s">
        <v>6944</v>
      </c>
      <c r="IN31" s="16" t="s">
        <v>6944</v>
      </c>
      <c r="IO31" s="16" t="s">
        <v>6944</v>
      </c>
      <c r="IP31" s="16" t="s">
        <v>6944</v>
      </c>
      <c r="IQ31" s="16" t="s">
        <v>6944</v>
      </c>
      <c r="IR31" s="16" t="s">
        <v>6944</v>
      </c>
      <c r="IS31" s="16" t="s">
        <v>6944</v>
      </c>
      <c r="IT31" s="16" t="s">
        <v>6945</v>
      </c>
      <c r="IU31" s="16" t="s">
        <v>6945</v>
      </c>
      <c r="IV31" s="16" t="s">
        <v>6945</v>
      </c>
      <c r="IW31" s="16" t="s">
        <v>6945</v>
      </c>
      <c r="IX31" s="16" t="s">
        <v>6945</v>
      </c>
      <c r="IY31" s="16" t="s">
        <v>6945</v>
      </c>
      <c r="IZ31" s="16" t="s">
        <v>6945</v>
      </c>
      <c r="JA31" s="16" t="s">
        <v>6945</v>
      </c>
      <c r="JB31" s="16" t="s">
        <v>6945</v>
      </c>
      <c r="JC31" s="16" t="s">
        <v>6945</v>
      </c>
      <c r="JD31" s="16" t="s">
        <v>6945</v>
      </c>
      <c r="JE31" s="16" t="s">
        <v>6945</v>
      </c>
    </row>
    <row r="32" spans="1:265" ht="15.75" thickBot="1">
      <c r="A32" s="12" t="s">
        <v>6766</v>
      </c>
      <c r="B32" s="15" t="e">
        <v>#DIV/0!</v>
      </c>
      <c r="C32" s="15" t="e">
        <v>#DIV/0!</v>
      </c>
      <c r="D32" s="15" t="e">
        <v>#DIV/0!</v>
      </c>
      <c r="E32" s="15" t="e">
        <v>#DIV/0!</v>
      </c>
      <c r="F32" s="15" t="e">
        <v>#DIV/0!</v>
      </c>
      <c r="G32" s="15" t="e">
        <v>#DIV/0!</v>
      </c>
      <c r="H32" s="15" t="e">
        <v>#DIV/0!</v>
      </c>
      <c r="I32" s="15" t="e">
        <v>#DIV/0!</v>
      </c>
      <c r="J32" s="15" t="e">
        <v>#DIV/0!</v>
      </c>
      <c r="K32" s="15" t="e">
        <v>#DIV/0!</v>
      </c>
      <c r="L32" s="15" t="e">
        <v>#DIV/0!</v>
      </c>
      <c r="M32" s="15" t="e">
        <v>#DIV/0!</v>
      </c>
      <c r="N32" s="15" t="e">
        <v>#DIV/0!</v>
      </c>
      <c r="O32" s="15" t="e">
        <v>#DIV/0!</v>
      </c>
      <c r="P32" s="15" t="e">
        <v>#DIV/0!</v>
      </c>
      <c r="Q32" s="15" t="e">
        <v>#DIV/0!</v>
      </c>
      <c r="R32" s="15" t="e">
        <v>#DIV/0!</v>
      </c>
      <c r="S32" s="15" t="e">
        <v>#DIV/0!</v>
      </c>
      <c r="T32" s="15" t="e">
        <v>#DIV/0!</v>
      </c>
      <c r="U32" s="15" t="e">
        <v>#DIV/0!</v>
      </c>
      <c r="V32" s="15" t="e">
        <v>#DIV/0!</v>
      </c>
      <c r="W32" s="15" t="e">
        <v>#DIV/0!</v>
      </c>
      <c r="X32" s="15" t="e">
        <v>#DIV/0!</v>
      </c>
      <c r="Y32" s="15" t="e">
        <v>#DIV/0!</v>
      </c>
      <c r="Z32" s="15" t="e">
        <v>#DIV/0!</v>
      </c>
      <c r="AA32" s="15" t="e">
        <v>#DIV/0!</v>
      </c>
      <c r="AB32" s="15" t="e">
        <v>#DIV/0!</v>
      </c>
      <c r="AC32" s="15" t="e">
        <v>#DIV/0!</v>
      </c>
      <c r="AD32" s="15" t="e">
        <v>#DIV/0!</v>
      </c>
      <c r="AE32" s="15" t="e">
        <v>#DIV/0!</v>
      </c>
      <c r="AF32" s="15" t="e">
        <v>#DIV/0!</v>
      </c>
      <c r="AG32" s="15" t="e">
        <v>#DIV/0!</v>
      </c>
      <c r="AH32" s="15" t="e">
        <v>#DIV/0!</v>
      </c>
      <c r="AI32" s="15" t="e">
        <v>#DIV/0!</v>
      </c>
      <c r="AJ32" s="15" t="e">
        <v>#DIV/0!</v>
      </c>
      <c r="AK32" s="15" t="e">
        <v>#DIV/0!</v>
      </c>
      <c r="AL32" s="15" t="e">
        <v>#DIV/0!</v>
      </c>
      <c r="AM32" s="15" t="e">
        <v>#DIV/0!</v>
      </c>
      <c r="AN32" s="15" t="e">
        <v>#DIV/0!</v>
      </c>
      <c r="AO32" s="15" t="e">
        <v>#DIV/0!</v>
      </c>
      <c r="AP32" s="15" t="e">
        <v>#DIV/0!</v>
      </c>
      <c r="AQ32" s="15" t="e">
        <v>#DIV/0!</v>
      </c>
      <c r="AR32" s="15" t="e">
        <v>#DIV/0!</v>
      </c>
      <c r="AS32" s="15" t="e">
        <v>#DIV/0!</v>
      </c>
      <c r="AT32" s="15" t="e">
        <v>#DIV/0!</v>
      </c>
      <c r="AU32" s="15" t="e">
        <v>#DIV/0!</v>
      </c>
      <c r="AV32" s="15" t="e">
        <v>#DIV/0!</v>
      </c>
      <c r="AW32" s="15" t="e">
        <v>#DIV/0!</v>
      </c>
      <c r="AX32" s="15" t="e">
        <v>#DIV/0!</v>
      </c>
      <c r="AY32" s="15" t="e">
        <v>#DIV/0!</v>
      </c>
      <c r="AZ32" s="15" t="e">
        <v>#DIV/0!</v>
      </c>
      <c r="BA32" s="15" t="e">
        <v>#DIV/0!</v>
      </c>
      <c r="BB32" s="15" t="e">
        <v>#DIV/0!</v>
      </c>
      <c r="BC32" s="15" t="e">
        <v>#DIV/0!</v>
      </c>
      <c r="BD32" s="15" t="e">
        <v>#DIV/0!</v>
      </c>
      <c r="BE32" s="15" t="e">
        <v>#DIV/0!</v>
      </c>
      <c r="BF32" s="15" t="e">
        <v>#DIV/0!</v>
      </c>
      <c r="BG32" s="15" t="e">
        <v>#DIV/0!</v>
      </c>
      <c r="BH32" s="15" t="e">
        <v>#DIV/0!</v>
      </c>
      <c r="BI32" s="15" t="e">
        <v>#DIV/0!</v>
      </c>
      <c r="BJ32" s="15" t="e">
        <v>#DIV/0!</v>
      </c>
      <c r="BK32" s="15" t="e">
        <v>#DIV/0!</v>
      </c>
      <c r="BL32" s="15" t="e">
        <v>#DIV/0!</v>
      </c>
      <c r="BM32" s="15" t="e">
        <v>#DIV/0!</v>
      </c>
      <c r="BN32" s="15" t="e">
        <v>#DIV/0!</v>
      </c>
      <c r="BO32" s="15" t="e">
        <v>#DIV/0!</v>
      </c>
      <c r="BP32" s="15" t="e">
        <v>#DIV/0!</v>
      </c>
      <c r="BQ32" s="15" t="e">
        <v>#DIV/0!</v>
      </c>
      <c r="BR32" s="15" t="e">
        <v>#DIV/0!</v>
      </c>
      <c r="BS32" s="15" t="e">
        <v>#DIV/0!</v>
      </c>
      <c r="BT32" s="15" t="e">
        <v>#DIV/0!</v>
      </c>
      <c r="BU32" s="15" t="e">
        <v>#DIV/0!</v>
      </c>
      <c r="BV32" s="15" t="e">
        <v>#DIV/0!</v>
      </c>
      <c r="BW32" s="15" t="e">
        <v>#DIV/0!</v>
      </c>
      <c r="BX32" s="15" t="e">
        <v>#DIV/0!</v>
      </c>
      <c r="BY32" s="15" t="e">
        <v>#DIV/0!</v>
      </c>
      <c r="BZ32" s="15" t="e">
        <v>#DIV/0!</v>
      </c>
      <c r="CA32" s="15" t="e">
        <v>#DIV/0!</v>
      </c>
      <c r="CB32" s="15" t="e">
        <v>#DIV/0!</v>
      </c>
      <c r="CC32" s="15" t="e">
        <v>#DIV/0!</v>
      </c>
      <c r="CD32" s="15" t="e">
        <v>#DIV/0!</v>
      </c>
      <c r="CE32" s="15" t="e">
        <v>#DIV/0!</v>
      </c>
      <c r="CF32" s="15" t="e">
        <v>#DIV/0!</v>
      </c>
      <c r="CG32" s="15" t="e">
        <v>#DIV/0!</v>
      </c>
      <c r="CH32" s="15" t="e">
        <v>#DIV/0!</v>
      </c>
      <c r="CI32" s="15" t="e">
        <v>#DIV/0!</v>
      </c>
      <c r="CJ32" s="15" t="e">
        <v>#DIV/0!</v>
      </c>
      <c r="CK32" s="15" t="e">
        <v>#DIV/0!</v>
      </c>
      <c r="CL32" s="15" t="e">
        <v>#DIV/0!</v>
      </c>
      <c r="CM32" s="15" t="e">
        <v>#DIV/0!</v>
      </c>
      <c r="CN32" s="15" t="e">
        <v>#DIV/0!</v>
      </c>
      <c r="CO32" s="15" t="e">
        <v>#DIV/0!</v>
      </c>
      <c r="CP32" s="15" t="e">
        <v>#DIV/0!</v>
      </c>
      <c r="CQ32" s="15" t="e">
        <v>#DIV/0!</v>
      </c>
      <c r="CR32" s="15" t="e">
        <v>#DIV/0!</v>
      </c>
      <c r="CS32" s="15" t="e">
        <v>#DIV/0!</v>
      </c>
      <c r="CT32" s="15" t="e">
        <v>#DIV/0!</v>
      </c>
      <c r="CU32" s="15" t="e">
        <v>#DIV/0!</v>
      </c>
      <c r="CV32" s="15" t="e">
        <v>#DIV/0!</v>
      </c>
      <c r="CW32" s="15" t="e">
        <v>#DIV/0!</v>
      </c>
      <c r="CX32" s="15" t="e">
        <v>#DIV/0!</v>
      </c>
      <c r="CY32" s="15" t="e">
        <v>#DIV/0!</v>
      </c>
      <c r="CZ32" s="15" t="e">
        <v>#DIV/0!</v>
      </c>
      <c r="DA32" s="15" t="e">
        <v>#DIV/0!</v>
      </c>
      <c r="DB32" s="15" t="e">
        <v>#DIV/0!</v>
      </c>
      <c r="DC32" s="15" t="e">
        <v>#DIV/0!</v>
      </c>
      <c r="DD32" s="15" t="e">
        <v>#DIV/0!</v>
      </c>
      <c r="DE32" s="15" t="e">
        <v>#DIV/0!</v>
      </c>
      <c r="DF32" s="15" t="e">
        <v>#DIV/0!</v>
      </c>
      <c r="DG32" s="15" t="e">
        <v>#DIV/0!</v>
      </c>
      <c r="DH32" s="15" t="e">
        <v>#DIV/0!</v>
      </c>
      <c r="DI32" s="15" t="e">
        <v>#DIV/0!</v>
      </c>
      <c r="DJ32" s="15" t="e">
        <v>#DIV/0!</v>
      </c>
      <c r="DK32" s="15" t="e">
        <v>#DIV/0!</v>
      </c>
      <c r="DL32" s="15" t="e">
        <v>#DIV/0!</v>
      </c>
      <c r="DM32" s="15" t="e">
        <v>#DIV/0!</v>
      </c>
      <c r="DN32" s="15" t="e">
        <v>#DIV/0!</v>
      </c>
      <c r="DO32" s="15" t="e">
        <v>#DIV/0!</v>
      </c>
      <c r="DP32" s="15" t="e">
        <v>#DIV/0!</v>
      </c>
      <c r="DQ32" s="15" t="e">
        <v>#DIV/0!</v>
      </c>
      <c r="DR32" s="15" t="e">
        <v>#DIV/0!</v>
      </c>
      <c r="DS32" s="15" t="e">
        <v>#DIV/0!</v>
      </c>
      <c r="DT32" s="15" t="e">
        <v>#DIV/0!</v>
      </c>
      <c r="DU32" s="15" t="e">
        <v>#DIV/0!</v>
      </c>
      <c r="DV32" s="15" t="e">
        <v>#DIV/0!</v>
      </c>
      <c r="DW32" s="15" t="e">
        <v>#DIV/0!</v>
      </c>
      <c r="DX32" s="15" t="e">
        <v>#DIV/0!</v>
      </c>
      <c r="DY32" s="15" t="e">
        <v>#DIV/0!</v>
      </c>
      <c r="DZ32" s="15" t="e">
        <v>#DIV/0!</v>
      </c>
      <c r="EA32" s="15" t="e">
        <v>#DIV/0!</v>
      </c>
      <c r="EB32" s="15" t="e">
        <v>#DIV/0!</v>
      </c>
      <c r="EC32" s="15" t="e">
        <v>#DIV/0!</v>
      </c>
      <c r="ED32" s="15" t="e">
        <v>#DIV/0!</v>
      </c>
      <c r="EE32" s="15" t="e">
        <v>#DIV/0!</v>
      </c>
      <c r="EF32" s="15" t="e">
        <v>#DIV/0!</v>
      </c>
      <c r="EG32" s="15" t="e">
        <v>#DIV/0!</v>
      </c>
      <c r="EH32" s="15" t="e">
        <v>#DIV/0!</v>
      </c>
      <c r="EI32" s="15" t="e">
        <v>#DIV/0!</v>
      </c>
      <c r="EJ32" s="15" t="e">
        <v>#DIV/0!</v>
      </c>
      <c r="EK32" s="15" t="e">
        <v>#DIV/0!</v>
      </c>
      <c r="EL32" s="15" t="e">
        <v>#DIV/0!</v>
      </c>
      <c r="EM32" s="15" t="e">
        <v>#DIV/0!</v>
      </c>
      <c r="EN32" s="15" t="e">
        <v>#DIV/0!</v>
      </c>
      <c r="EO32" s="15" t="e">
        <v>#DIV/0!</v>
      </c>
      <c r="EP32" s="15" t="e">
        <v>#DIV/0!</v>
      </c>
      <c r="EQ32" s="15" t="e">
        <v>#DIV/0!</v>
      </c>
      <c r="ER32" s="15" t="e">
        <v>#DIV/0!</v>
      </c>
      <c r="ES32" s="15" t="e">
        <v>#DIV/0!</v>
      </c>
      <c r="ET32" s="15" t="e">
        <v>#DIV/0!</v>
      </c>
      <c r="EU32" s="15" t="e">
        <v>#DIV/0!</v>
      </c>
      <c r="EV32" s="15" t="e">
        <v>#DIV/0!</v>
      </c>
      <c r="EW32" s="15" t="e">
        <v>#DIV/0!</v>
      </c>
      <c r="EX32" s="15" t="e">
        <v>#DIV/0!</v>
      </c>
      <c r="EY32" s="15" t="e">
        <v>#DIV/0!</v>
      </c>
      <c r="EZ32" s="15" t="e">
        <v>#DIV/0!</v>
      </c>
      <c r="FA32" s="15" t="e">
        <v>#DIV/0!</v>
      </c>
      <c r="FB32" s="16">
        <v>2.292352399E-2</v>
      </c>
      <c r="FC32" s="16">
        <v>2.292352399E-2</v>
      </c>
      <c r="FD32" s="16">
        <v>2.292352399E-2</v>
      </c>
      <c r="FE32" s="16">
        <v>2.292352399E-2</v>
      </c>
      <c r="FF32" s="16">
        <v>2.292352399E-2</v>
      </c>
      <c r="FG32" s="16">
        <v>2.292352399E-2</v>
      </c>
      <c r="FH32" s="16">
        <v>2.292352399E-2</v>
      </c>
      <c r="FI32" s="16">
        <v>2.292352399E-2</v>
      </c>
      <c r="FJ32" s="16">
        <v>2.292352399E-2</v>
      </c>
      <c r="FK32" s="16">
        <v>2.292352399E-2</v>
      </c>
      <c r="FL32" s="16">
        <v>2.292352399E-2</v>
      </c>
      <c r="FM32" s="16">
        <v>2.292352399E-2</v>
      </c>
      <c r="FN32" s="16">
        <v>1.9209192270000001E-2</v>
      </c>
      <c r="FO32" s="16">
        <v>1.9209192270000001E-2</v>
      </c>
      <c r="FP32" s="16">
        <v>1.9209192270000001E-2</v>
      </c>
      <c r="FQ32" s="16">
        <v>1.9209192270000001E-2</v>
      </c>
      <c r="FR32" s="16">
        <v>1.9209192270000001E-2</v>
      </c>
      <c r="FS32" s="16">
        <v>1.9209192270000001E-2</v>
      </c>
      <c r="FT32" s="16">
        <v>1.9209192270000001E-2</v>
      </c>
      <c r="FU32" s="16">
        <v>1.9209192270000001E-2</v>
      </c>
      <c r="FV32" s="16">
        <v>1.9209192270000001E-2</v>
      </c>
      <c r="FW32" s="16">
        <v>1.9209192270000001E-2</v>
      </c>
      <c r="FX32" s="16">
        <v>1.9209192270000001E-2</v>
      </c>
      <c r="FY32" s="16">
        <v>1.9209192270000001E-2</v>
      </c>
      <c r="FZ32" s="16">
        <v>8.7396019799999992E-3</v>
      </c>
      <c r="GA32" s="16">
        <v>8.7396019799999992E-3</v>
      </c>
      <c r="GB32" s="16">
        <v>8.7396019799999992E-3</v>
      </c>
      <c r="GC32" s="16">
        <v>8.7396019799999992E-3</v>
      </c>
      <c r="GD32" s="16">
        <v>8.7396019799999992E-3</v>
      </c>
      <c r="GE32" s="16">
        <v>8.7396019799999992E-3</v>
      </c>
      <c r="GF32" s="16">
        <v>8.7396019799999992E-3</v>
      </c>
      <c r="GG32" s="16">
        <v>8.7396019799999992E-3</v>
      </c>
      <c r="GH32" s="16">
        <v>8.7396019799999992E-3</v>
      </c>
      <c r="GI32" s="16">
        <v>8.7396019799999992E-3</v>
      </c>
      <c r="GJ32" s="16">
        <v>8.7396019799999992E-3</v>
      </c>
      <c r="GK32" s="16">
        <v>8.7396019799999992E-3</v>
      </c>
      <c r="GL32" s="16">
        <v>8.1781105309999998E-3</v>
      </c>
      <c r="GM32" s="16">
        <v>8.1781105309999998E-3</v>
      </c>
      <c r="GN32" s="16">
        <v>8.1781105309999998E-3</v>
      </c>
      <c r="GO32" s="16">
        <v>8.1781105309999998E-3</v>
      </c>
      <c r="GP32" s="16">
        <v>8.1781105309999998E-3</v>
      </c>
      <c r="GQ32" s="16">
        <v>8.1781105309999998E-3</v>
      </c>
      <c r="GR32" s="16">
        <v>8.1781105309999998E-3</v>
      </c>
      <c r="GS32" s="16">
        <v>8.1781105309999998E-3</v>
      </c>
      <c r="GT32" s="16">
        <v>8.1781105309999998E-3</v>
      </c>
      <c r="GU32" s="16">
        <v>8.1781105309999998E-3</v>
      </c>
      <c r="GV32" s="16">
        <v>8.1781105309999998E-3</v>
      </c>
      <c r="GW32" s="16">
        <v>8.1781105309999998E-3</v>
      </c>
      <c r="GX32" s="16">
        <v>1.331927059E-2</v>
      </c>
      <c r="GY32" s="16">
        <v>1.331927059E-2</v>
      </c>
      <c r="GZ32" s="16">
        <v>1.331927059E-2</v>
      </c>
      <c r="HA32" s="16">
        <v>1.331927059E-2</v>
      </c>
      <c r="HB32" s="16">
        <v>1.331927059E-2</v>
      </c>
      <c r="HC32" s="16">
        <v>1.331927059E-2</v>
      </c>
      <c r="HD32" s="16">
        <v>1.331927059E-2</v>
      </c>
      <c r="HE32" s="16">
        <v>1.331927059E-2</v>
      </c>
      <c r="HF32" s="16">
        <v>1.331927059E-2</v>
      </c>
      <c r="HG32" s="16">
        <v>1.331927059E-2</v>
      </c>
      <c r="HH32" s="16">
        <v>1.331927059E-2</v>
      </c>
      <c r="HI32" s="16">
        <v>1.331927059E-2</v>
      </c>
      <c r="HJ32" s="16">
        <v>2.2445415359999998E-2</v>
      </c>
      <c r="HK32" s="16">
        <v>2.2445415359999998E-2</v>
      </c>
      <c r="HL32" s="16">
        <v>2.2445415359999998E-2</v>
      </c>
      <c r="HM32" s="16">
        <v>2.2445415359999998E-2</v>
      </c>
      <c r="HN32" s="16">
        <v>2.2445415359999998E-2</v>
      </c>
      <c r="HO32" s="16">
        <v>2.2445415359999998E-2</v>
      </c>
      <c r="HP32" s="16">
        <v>2.2445415359999998E-2</v>
      </c>
      <c r="HQ32" s="16">
        <v>2.2445415359999998E-2</v>
      </c>
      <c r="HR32" s="16">
        <v>2.2445415359999998E-2</v>
      </c>
      <c r="HS32" s="16">
        <v>2.2445415359999998E-2</v>
      </c>
      <c r="HT32" s="16">
        <v>2.2445415359999998E-2</v>
      </c>
      <c r="HU32" s="16">
        <v>2.2445415359999998E-2</v>
      </c>
      <c r="HV32" s="16">
        <v>2.4852227930000002E-2</v>
      </c>
      <c r="HW32" s="16">
        <v>2.4852227930000002E-2</v>
      </c>
      <c r="HX32" s="16">
        <v>2.4852227930000002E-2</v>
      </c>
      <c r="HY32" s="16">
        <v>2.4852227930000002E-2</v>
      </c>
      <c r="HZ32" s="16">
        <v>2.4852227930000002E-2</v>
      </c>
      <c r="IA32" s="16">
        <v>2.4852227930000002E-2</v>
      </c>
      <c r="IB32" s="16">
        <v>2.4852227930000002E-2</v>
      </c>
      <c r="IC32" s="16">
        <v>2.4852227930000002E-2</v>
      </c>
      <c r="ID32" s="16">
        <v>2.4852227930000002E-2</v>
      </c>
      <c r="IE32" s="16">
        <v>2.4852227930000002E-2</v>
      </c>
      <c r="IF32" s="16">
        <v>2.4852227930000002E-2</v>
      </c>
      <c r="IG32" s="16">
        <v>2.4852227930000002E-2</v>
      </c>
      <c r="IH32" s="16">
        <v>1.450601193E-2</v>
      </c>
      <c r="II32" s="16">
        <v>1.450601193E-2</v>
      </c>
      <c r="IJ32" s="16">
        <v>1.450601193E-2</v>
      </c>
      <c r="IK32" s="16">
        <v>1.450601193E-2</v>
      </c>
      <c r="IL32" s="16">
        <v>1.450601193E-2</v>
      </c>
      <c r="IM32" s="16">
        <v>1.450601193E-2</v>
      </c>
      <c r="IN32" s="16">
        <v>1.450601193E-2</v>
      </c>
      <c r="IO32" s="16">
        <v>1.450601193E-2</v>
      </c>
      <c r="IP32" s="16">
        <v>1.450601193E-2</v>
      </c>
      <c r="IQ32" s="16">
        <v>1.450601193E-2</v>
      </c>
      <c r="IR32" s="16">
        <v>1.450601193E-2</v>
      </c>
      <c r="IS32" s="16">
        <v>1.450601193E-2</v>
      </c>
      <c r="IT32" s="16">
        <v>8.9976495710000007E-3</v>
      </c>
      <c r="IU32" s="16">
        <v>8.9976495710000007E-3</v>
      </c>
      <c r="IV32" s="16">
        <v>8.9976495710000007E-3</v>
      </c>
      <c r="IW32" s="16">
        <v>8.9976495710000007E-3</v>
      </c>
      <c r="IX32" s="16">
        <v>8.9976495710000007E-3</v>
      </c>
      <c r="IY32" s="16">
        <v>8.9976495710000007E-3</v>
      </c>
      <c r="IZ32" s="16">
        <v>8.9976495710000007E-3</v>
      </c>
      <c r="JA32" s="16">
        <v>8.9976495710000007E-3</v>
      </c>
      <c r="JB32" s="16">
        <v>8.9976495710000007E-3</v>
      </c>
      <c r="JC32" s="16">
        <v>8.9976495710000007E-3</v>
      </c>
      <c r="JD32" s="16">
        <v>8.9976495710000007E-3</v>
      </c>
      <c r="JE32" s="16">
        <v>8.9976495710000007E-3</v>
      </c>
    </row>
    <row r="33" spans="1:265" ht="15.75" thickBot="1">
      <c r="A33" s="12" t="s">
        <v>6789</v>
      </c>
      <c r="B33" s="15" t="e">
        <v>#DIV/0!</v>
      </c>
      <c r="C33" s="15" t="e">
        <v>#DIV/0!</v>
      </c>
      <c r="D33" s="15" t="e">
        <v>#DIV/0!</v>
      </c>
      <c r="E33" s="15" t="e">
        <v>#DIV/0!</v>
      </c>
      <c r="F33" s="15" t="e">
        <v>#DIV/0!</v>
      </c>
      <c r="G33" s="15" t="e">
        <v>#DIV/0!</v>
      </c>
      <c r="H33" s="15" t="e">
        <v>#DIV/0!</v>
      </c>
      <c r="I33" s="15" t="e">
        <v>#DIV/0!</v>
      </c>
      <c r="J33" s="15" t="e">
        <v>#DIV/0!</v>
      </c>
      <c r="K33" s="15" t="e">
        <v>#DIV/0!</v>
      </c>
      <c r="L33" s="15" t="e">
        <v>#DIV/0!</v>
      </c>
      <c r="M33" s="15" t="e">
        <v>#DIV/0!</v>
      </c>
      <c r="N33" s="15" t="e">
        <v>#DIV/0!</v>
      </c>
      <c r="O33" s="15" t="e">
        <v>#DIV/0!</v>
      </c>
      <c r="P33" s="15" t="e">
        <v>#DIV/0!</v>
      </c>
      <c r="Q33" s="15" t="e">
        <v>#DIV/0!</v>
      </c>
      <c r="R33" s="15" t="e">
        <v>#DIV/0!</v>
      </c>
      <c r="S33" s="15" t="e">
        <v>#DIV/0!</v>
      </c>
      <c r="T33" s="15" t="e">
        <v>#DIV/0!</v>
      </c>
      <c r="U33" s="15" t="e">
        <v>#DIV/0!</v>
      </c>
      <c r="V33" s="15" t="e">
        <v>#DIV/0!</v>
      </c>
      <c r="W33" s="15" t="e">
        <v>#DIV/0!</v>
      </c>
      <c r="X33" s="15" t="e">
        <v>#DIV/0!</v>
      </c>
      <c r="Y33" s="15" t="e">
        <v>#DIV/0!</v>
      </c>
      <c r="Z33" s="15" t="e">
        <v>#DIV/0!</v>
      </c>
      <c r="AA33" s="15" t="e">
        <v>#DIV/0!</v>
      </c>
      <c r="AB33" s="15" t="e">
        <v>#DIV/0!</v>
      </c>
      <c r="AC33" s="15" t="e">
        <v>#DIV/0!</v>
      </c>
      <c r="AD33" s="15" t="e">
        <v>#DIV/0!</v>
      </c>
      <c r="AE33" s="15" t="e">
        <v>#DIV/0!</v>
      </c>
      <c r="AF33" s="15" t="e">
        <v>#DIV/0!</v>
      </c>
      <c r="AG33" s="15" t="e">
        <v>#DIV/0!</v>
      </c>
      <c r="AH33" s="15" t="e">
        <v>#DIV/0!</v>
      </c>
      <c r="AI33" s="15" t="e">
        <v>#DIV/0!</v>
      </c>
      <c r="AJ33" s="15" t="e">
        <v>#DIV/0!</v>
      </c>
      <c r="AK33" s="15" t="e">
        <v>#DIV/0!</v>
      </c>
      <c r="AL33" s="15" t="e">
        <v>#DIV/0!</v>
      </c>
      <c r="AM33" s="15" t="e">
        <v>#DIV/0!</v>
      </c>
      <c r="AN33" s="15" t="e">
        <v>#DIV/0!</v>
      </c>
      <c r="AO33" s="15" t="e">
        <v>#DIV/0!</v>
      </c>
      <c r="AP33" s="15" t="e">
        <v>#DIV/0!</v>
      </c>
      <c r="AQ33" s="15" t="e">
        <v>#DIV/0!</v>
      </c>
      <c r="AR33" s="15" t="e">
        <v>#DIV/0!</v>
      </c>
      <c r="AS33" s="15" t="e">
        <v>#DIV/0!</v>
      </c>
      <c r="AT33" s="15" t="e">
        <v>#DIV/0!</v>
      </c>
      <c r="AU33" s="15" t="e">
        <v>#DIV/0!</v>
      </c>
      <c r="AV33" s="15" t="e">
        <v>#DIV/0!</v>
      </c>
      <c r="AW33" s="15" t="e">
        <v>#DIV/0!</v>
      </c>
      <c r="AX33" s="15" t="e">
        <v>#DIV/0!</v>
      </c>
      <c r="AY33" s="15" t="e">
        <v>#DIV/0!</v>
      </c>
      <c r="AZ33" s="15" t="e">
        <v>#DIV/0!</v>
      </c>
      <c r="BA33" s="15" t="e">
        <v>#DIV/0!</v>
      </c>
      <c r="BB33" s="15" t="e">
        <v>#DIV/0!</v>
      </c>
      <c r="BC33" s="15" t="e">
        <v>#DIV/0!</v>
      </c>
      <c r="BD33" s="15" t="e">
        <v>#DIV/0!</v>
      </c>
      <c r="BE33" s="15" t="e">
        <v>#DIV/0!</v>
      </c>
      <c r="BF33" s="15" t="e">
        <v>#DIV/0!</v>
      </c>
      <c r="BG33" s="15" t="e">
        <v>#DIV/0!</v>
      </c>
      <c r="BH33" s="15" t="e">
        <v>#DIV/0!</v>
      </c>
      <c r="BI33" s="15" t="e">
        <v>#DIV/0!</v>
      </c>
      <c r="BJ33" s="15" t="e">
        <v>#DIV/0!</v>
      </c>
      <c r="BK33" s="15" t="e">
        <v>#DIV/0!</v>
      </c>
      <c r="BL33" s="15" t="e">
        <v>#DIV/0!</v>
      </c>
      <c r="BM33" s="15" t="e">
        <v>#DIV/0!</v>
      </c>
      <c r="BN33" s="15" t="e">
        <v>#DIV/0!</v>
      </c>
      <c r="BO33" s="15" t="e">
        <v>#DIV/0!</v>
      </c>
      <c r="BP33" s="15" t="e">
        <v>#DIV/0!</v>
      </c>
      <c r="BQ33" s="15" t="e">
        <v>#DIV/0!</v>
      </c>
      <c r="BR33" s="15" t="e">
        <v>#DIV/0!</v>
      </c>
      <c r="BS33" s="15" t="e">
        <v>#DIV/0!</v>
      </c>
      <c r="BT33" s="15" t="e">
        <v>#DIV/0!</v>
      </c>
      <c r="BU33" s="15" t="e">
        <v>#DIV/0!</v>
      </c>
      <c r="BV33" s="15" t="e">
        <v>#DIV/0!</v>
      </c>
      <c r="BW33" s="15" t="e">
        <v>#DIV/0!</v>
      </c>
      <c r="BX33" s="15" t="e">
        <v>#DIV/0!</v>
      </c>
      <c r="BY33" s="15" t="e">
        <v>#DIV/0!</v>
      </c>
      <c r="BZ33" s="15" t="e">
        <v>#DIV/0!</v>
      </c>
      <c r="CA33" s="15" t="e">
        <v>#DIV/0!</v>
      </c>
      <c r="CB33" s="15" t="e">
        <v>#DIV/0!</v>
      </c>
      <c r="CC33" s="15" t="e">
        <v>#DIV/0!</v>
      </c>
      <c r="CD33" s="15" t="e">
        <v>#DIV/0!</v>
      </c>
      <c r="CE33" s="15" t="e">
        <v>#DIV/0!</v>
      </c>
      <c r="CF33" s="15" t="e">
        <v>#DIV/0!</v>
      </c>
      <c r="CG33" s="15" t="e">
        <v>#DIV/0!</v>
      </c>
      <c r="CH33" s="15" t="e">
        <v>#DIV/0!</v>
      </c>
      <c r="CI33" s="15" t="e">
        <v>#DIV/0!</v>
      </c>
      <c r="CJ33" s="15" t="e">
        <v>#DIV/0!</v>
      </c>
      <c r="CK33" s="15" t="e">
        <v>#DIV/0!</v>
      </c>
      <c r="CL33" s="15" t="e">
        <v>#DIV/0!</v>
      </c>
      <c r="CM33" s="15" t="e">
        <v>#DIV/0!</v>
      </c>
      <c r="CN33" s="15" t="e">
        <v>#DIV/0!</v>
      </c>
      <c r="CO33" s="15" t="e">
        <v>#DIV/0!</v>
      </c>
      <c r="CP33" s="15" t="e">
        <v>#DIV/0!</v>
      </c>
      <c r="CQ33" s="15" t="e">
        <v>#DIV/0!</v>
      </c>
      <c r="CR33" s="15" t="e">
        <v>#DIV/0!</v>
      </c>
      <c r="CS33" s="15" t="e">
        <v>#DIV/0!</v>
      </c>
      <c r="CT33" s="15" t="e">
        <v>#DIV/0!</v>
      </c>
      <c r="CU33" s="15" t="e">
        <v>#DIV/0!</v>
      </c>
      <c r="CV33" s="15" t="e">
        <v>#DIV/0!</v>
      </c>
      <c r="CW33" s="15" t="e">
        <v>#DIV/0!</v>
      </c>
      <c r="CX33" s="15" t="e">
        <v>#DIV/0!</v>
      </c>
      <c r="CY33" s="15" t="e">
        <v>#DIV/0!</v>
      </c>
      <c r="CZ33" s="15" t="e">
        <v>#DIV/0!</v>
      </c>
      <c r="DA33" s="15" t="e">
        <v>#DIV/0!</v>
      </c>
      <c r="DB33" s="15" t="e">
        <v>#DIV/0!</v>
      </c>
      <c r="DC33" s="15" t="e">
        <v>#DIV/0!</v>
      </c>
      <c r="DD33" s="15" t="e">
        <v>#DIV/0!</v>
      </c>
      <c r="DE33" s="15" t="e">
        <v>#DIV/0!</v>
      </c>
      <c r="DF33" s="15" t="e">
        <v>#DIV/0!</v>
      </c>
      <c r="DG33" s="15" t="e">
        <v>#DIV/0!</v>
      </c>
      <c r="DH33" s="15" t="e">
        <v>#DIV/0!</v>
      </c>
      <c r="DI33" s="15" t="e">
        <v>#DIV/0!</v>
      </c>
      <c r="DJ33" s="15" t="e">
        <v>#DIV/0!</v>
      </c>
      <c r="DK33" s="15" t="e">
        <v>#DIV/0!</v>
      </c>
      <c r="DL33" s="15" t="e">
        <v>#DIV/0!</v>
      </c>
      <c r="DM33" s="15" t="e">
        <v>#DIV/0!</v>
      </c>
      <c r="DN33" s="15" t="e">
        <v>#DIV/0!</v>
      </c>
      <c r="DO33" s="15" t="e">
        <v>#DIV/0!</v>
      </c>
      <c r="DP33" s="15" t="e">
        <v>#DIV/0!</v>
      </c>
      <c r="DQ33" s="15" t="e">
        <v>#DIV/0!</v>
      </c>
      <c r="DR33" s="15" t="e">
        <v>#DIV/0!</v>
      </c>
      <c r="DS33" s="15" t="e">
        <v>#DIV/0!</v>
      </c>
      <c r="DT33" s="15" t="e">
        <v>#DIV/0!</v>
      </c>
      <c r="DU33" s="15" t="e">
        <v>#DIV/0!</v>
      </c>
      <c r="DV33" s="15" t="e">
        <v>#DIV/0!</v>
      </c>
      <c r="DW33" s="15" t="e">
        <v>#DIV/0!</v>
      </c>
      <c r="DX33" s="15" t="e">
        <v>#DIV/0!</v>
      </c>
      <c r="DY33" s="15" t="e">
        <v>#DIV/0!</v>
      </c>
      <c r="DZ33" s="15" t="e">
        <v>#DIV/0!</v>
      </c>
      <c r="EA33" s="15" t="e">
        <v>#DIV/0!</v>
      </c>
      <c r="EB33" s="15" t="e">
        <v>#DIV/0!</v>
      </c>
      <c r="EC33" s="15" t="e">
        <v>#DIV/0!</v>
      </c>
      <c r="ED33" s="15" t="e">
        <v>#DIV/0!</v>
      </c>
      <c r="EE33" s="15" t="e">
        <v>#DIV/0!</v>
      </c>
      <c r="EF33" s="15" t="e">
        <v>#DIV/0!</v>
      </c>
      <c r="EG33" s="15" t="e">
        <v>#DIV/0!</v>
      </c>
      <c r="EH33" s="15" t="e">
        <v>#DIV/0!</v>
      </c>
      <c r="EI33" s="15" t="e">
        <v>#DIV/0!</v>
      </c>
      <c r="EJ33" s="15" t="e">
        <v>#DIV/0!</v>
      </c>
      <c r="EK33" s="15" t="e">
        <v>#DIV/0!</v>
      </c>
      <c r="EL33" s="15" t="e">
        <v>#DIV/0!</v>
      </c>
      <c r="EM33" s="15" t="e">
        <v>#DIV/0!</v>
      </c>
      <c r="EN33" s="15" t="e">
        <v>#DIV/0!</v>
      </c>
      <c r="EO33" s="15" t="e">
        <v>#DIV/0!</v>
      </c>
      <c r="EP33" s="15" t="e">
        <v>#DIV/0!</v>
      </c>
      <c r="EQ33" s="15" t="e">
        <v>#DIV/0!</v>
      </c>
      <c r="ER33" s="15" t="e">
        <v>#DIV/0!</v>
      </c>
      <c r="ES33" s="15" t="e">
        <v>#DIV/0!</v>
      </c>
      <c r="ET33" s="15" t="e">
        <v>#DIV/0!</v>
      </c>
      <c r="EU33" s="15" t="e">
        <v>#DIV/0!</v>
      </c>
      <c r="EV33" s="15" t="e">
        <v>#DIV/0!</v>
      </c>
      <c r="EW33" s="15" t="e">
        <v>#DIV/0!</v>
      </c>
      <c r="EX33" s="15" t="e">
        <v>#DIV/0!</v>
      </c>
      <c r="EY33" s="15" t="e">
        <v>#DIV/0!</v>
      </c>
      <c r="EZ33" s="15" t="e">
        <v>#DIV/0!</v>
      </c>
      <c r="FA33" s="15" t="e">
        <v>#DIV/0!</v>
      </c>
      <c r="FB33" s="15" t="e">
        <v>#DIV/0!</v>
      </c>
      <c r="FC33" s="15" t="e">
        <v>#DIV/0!</v>
      </c>
      <c r="FD33" s="15" t="e">
        <v>#DIV/0!</v>
      </c>
      <c r="FE33" s="15" t="e">
        <v>#DIV/0!</v>
      </c>
      <c r="FF33" s="15" t="e">
        <v>#DIV/0!</v>
      </c>
      <c r="FG33" s="15" t="e">
        <v>#DIV/0!</v>
      </c>
      <c r="FH33" s="15" t="e">
        <v>#DIV/0!</v>
      </c>
      <c r="FI33" s="15" t="e">
        <v>#DIV/0!</v>
      </c>
      <c r="FJ33" s="15" t="e">
        <v>#DIV/0!</v>
      </c>
      <c r="FK33" s="15" t="e">
        <v>#DIV/0!</v>
      </c>
      <c r="FL33" s="15" t="e">
        <v>#DIV/0!</v>
      </c>
      <c r="FM33" s="15" t="e">
        <v>#DIV/0!</v>
      </c>
      <c r="FN33" s="15" t="e">
        <v>#DIV/0!</v>
      </c>
      <c r="FO33" s="15" t="e">
        <v>#DIV/0!</v>
      </c>
      <c r="FP33" s="15" t="e">
        <v>#DIV/0!</v>
      </c>
      <c r="FQ33" s="15" t="e">
        <v>#DIV/0!</v>
      </c>
      <c r="FR33" s="15" t="e">
        <v>#DIV/0!</v>
      </c>
      <c r="FS33" s="15" t="e">
        <v>#DIV/0!</v>
      </c>
      <c r="FT33" s="15" t="e">
        <v>#DIV/0!</v>
      </c>
      <c r="FU33" s="15" t="e">
        <v>#DIV/0!</v>
      </c>
      <c r="FV33" s="15" t="e">
        <v>#DIV/0!</v>
      </c>
      <c r="FW33" s="15" t="e">
        <v>#DIV/0!</v>
      </c>
      <c r="FX33" s="15" t="e">
        <v>#DIV/0!</v>
      </c>
      <c r="FY33" s="15" t="e">
        <v>#DIV/0!</v>
      </c>
      <c r="FZ33" s="15" t="e">
        <v>#DIV/0!</v>
      </c>
      <c r="GA33" s="15" t="e">
        <v>#DIV/0!</v>
      </c>
      <c r="GB33" s="15" t="e">
        <v>#DIV/0!</v>
      </c>
      <c r="GC33" s="15" t="e">
        <v>#DIV/0!</v>
      </c>
      <c r="GD33" s="15" t="e">
        <v>#DIV/0!</v>
      </c>
      <c r="GE33" s="15" t="e">
        <v>#DIV/0!</v>
      </c>
      <c r="GF33" s="15" t="e">
        <v>#DIV/0!</v>
      </c>
      <c r="GG33" s="15" t="e">
        <v>#DIV/0!</v>
      </c>
      <c r="GH33" s="15" t="e">
        <v>#DIV/0!</v>
      </c>
      <c r="GI33" s="15" t="e">
        <v>#DIV/0!</v>
      </c>
      <c r="GJ33" s="15" t="e">
        <v>#DIV/0!</v>
      </c>
      <c r="GK33" s="15" t="e">
        <v>#DIV/0!</v>
      </c>
      <c r="GL33" s="15" t="e">
        <v>#DIV/0!</v>
      </c>
      <c r="GM33" s="15" t="e">
        <v>#DIV/0!</v>
      </c>
      <c r="GN33" s="15" t="e">
        <v>#DIV/0!</v>
      </c>
      <c r="GO33" s="15" t="e">
        <v>#DIV/0!</v>
      </c>
      <c r="GP33" s="15" t="e">
        <v>#DIV/0!</v>
      </c>
      <c r="GQ33" s="15" t="e">
        <v>#DIV/0!</v>
      </c>
      <c r="GR33" s="15" t="e">
        <v>#DIV/0!</v>
      </c>
      <c r="GS33" s="15" t="e">
        <v>#DIV/0!</v>
      </c>
      <c r="GT33" s="15" t="e">
        <v>#DIV/0!</v>
      </c>
      <c r="GU33" s="15" t="e">
        <v>#DIV/0!</v>
      </c>
      <c r="GV33" s="15" t="e">
        <v>#DIV/0!</v>
      </c>
      <c r="GW33" s="15" t="e">
        <v>#DIV/0!</v>
      </c>
      <c r="GX33" s="15" t="e">
        <v>#DIV/0!</v>
      </c>
      <c r="GY33" s="15" t="e">
        <v>#DIV/0!</v>
      </c>
      <c r="GZ33" s="15" t="e">
        <v>#DIV/0!</v>
      </c>
      <c r="HA33" s="15" t="e">
        <v>#DIV/0!</v>
      </c>
      <c r="HB33" s="15" t="e">
        <v>#DIV/0!</v>
      </c>
      <c r="HC33" s="15" t="e">
        <v>#DIV/0!</v>
      </c>
      <c r="HD33" s="15" t="e">
        <v>#DIV/0!</v>
      </c>
      <c r="HE33" s="15" t="e">
        <v>#DIV/0!</v>
      </c>
      <c r="HF33" s="15" t="e">
        <v>#DIV/0!</v>
      </c>
      <c r="HG33" s="15" t="e">
        <v>#DIV/0!</v>
      </c>
      <c r="HH33" s="15" t="e">
        <v>#DIV/0!</v>
      </c>
      <c r="HI33" s="15" t="e">
        <v>#DIV/0!</v>
      </c>
      <c r="HJ33" s="16">
        <v>9.6704137479999997E-3</v>
      </c>
      <c r="HK33" s="16">
        <v>9.6704137479999997E-3</v>
      </c>
      <c r="HL33" s="16">
        <v>9.6704137479999997E-3</v>
      </c>
      <c r="HM33" s="16">
        <v>9.6704137479999997E-3</v>
      </c>
      <c r="HN33" s="16">
        <v>9.6704137479999997E-3</v>
      </c>
      <c r="HO33" s="16">
        <v>9.6704137479999997E-3</v>
      </c>
      <c r="HP33" s="16">
        <v>9.6704137479999997E-3</v>
      </c>
      <c r="HQ33" s="16">
        <v>9.6704137479999997E-3</v>
      </c>
      <c r="HR33" s="16">
        <v>9.6704137479999997E-3</v>
      </c>
      <c r="HS33" s="16">
        <v>9.6704137479999997E-3</v>
      </c>
      <c r="HT33" s="16">
        <v>9.6704137479999997E-3</v>
      </c>
      <c r="HU33" s="16">
        <v>9.6704137479999997E-3</v>
      </c>
      <c r="HV33" s="16">
        <v>9.1726261039999993E-3</v>
      </c>
      <c r="HW33" s="16">
        <v>9.1726261039999993E-3</v>
      </c>
      <c r="HX33" s="16">
        <v>9.1726261039999993E-3</v>
      </c>
      <c r="HY33" s="16">
        <v>9.1726261039999993E-3</v>
      </c>
      <c r="HZ33" s="16">
        <v>9.1726261039999993E-3</v>
      </c>
      <c r="IA33" s="16">
        <v>9.1726261039999993E-3</v>
      </c>
      <c r="IB33" s="16">
        <v>9.1726261039999993E-3</v>
      </c>
      <c r="IC33" s="16">
        <v>9.1726261039999993E-3</v>
      </c>
      <c r="ID33" s="16">
        <v>9.1726261039999993E-3</v>
      </c>
      <c r="IE33" s="16">
        <v>9.1726261039999993E-3</v>
      </c>
      <c r="IF33" s="16">
        <v>9.1726261039999993E-3</v>
      </c>
      <c r="IG33" s="16">
        <v>9.1726261039999993E-3</v>
      </c>
      <c r="IH33" s="16">
        <v>1.105724711E-2</v>
      </c>
      <c r="II33" s="16">
        <v>1.105724711E-2</v>
      </c>
      <c r="IJ33" s="16">
        <v>1.105724711E-2</v>
      </c>
      <c r="IK33" s="16">
        <v>1.105724711E-2</v>
      </c>
      <c r="IL33" s="16">
        <v>1.105724711E-2</v>
      </c>
      <c r="IM33" s="16">
        <v>1.105724711E-2</v>
      </c>
      <c r="IN33" s="16">
        <v>1.105724711E-2</v>
      </c>
      <c r="IO33" s="16">
        <v>1.105724711E-2</v>
      </c>
      <c r="IP33" s="16">
        <v>1.105724711E-2</v>
      </c>
      <c r="IQ33" s="16">
        <v>1.105724711E-2</v>
      </c>
      <c r="IR33" s="16">
        <v>1.105724711E-2</v>
      </c>
      <c r="IS33" s="16">
        <v>1.105724711E-2</v>
      </c>
      <c r="IT33" s="16">
        <v>1.575270242E-2</v>
      </c>
      <c r="IU33" s="16">
        <v>1.575270242E-2</v>
      </c>
      <c r="IV33" s="16">
        <v>1.575270242E-2</v>
      </c>
      <c r="IW33" s="16">
        <v>1.575270242E-2</v>
      </c>
      <c r="IX33" s="16">
        <v>1.575270242E-2</v>
      </c>
      <c r="IY33" s="16">
        <v>1.575270242E-2</v>
      </c>
      <c r="IZ33" s="16">
        <v>1.575270242E-2</v>
      </c>
      <c r="JA33" s="16">
        <v>1.575270242E-2</v>
      </c>
      <c r="JB33" s="16">
        <v>1.575270242E-2</v>
      </c>
      <c r="JC33" s="16">
        <v>1.575270242E-2</v>
      </c>
      <c r="JD33" s="16">
        <v>1.575270242E-2</v>
      </c>
      <c r="JE33" s="16">
        <v>1.575270242E-2</v>
      </c>
    </row>
    <row r="34" spans="1:265" ht="25.5" thickBot="1">
      <c r="A34" s="12" t="s">
        <v>6663</v>
      </c>
      <c r="B34" s="15" t="e">
        <v>#DIV/0!</v>
      </c>
      <c r="C34" s="15" t="e">
        <v>#DIV/0!</v>
      </c>
      <c r="D34" s="15" t="e">
        <v>#DIV/0!</v>
      </c>
      <c r="E34" s="15" t="e">
        <v>#DIV/0!</v>
      </c>
      <c r="F34" s="15" t="e">
        <v>#DIV/0!</v>
      </c>
      <c r="G34" s="15" t="e">
        <v>#DIV/0!</v>
      </c>
      <c r="H34" s="15" t="e">
        <v>#DIV/0!</v>
      </c>
      <c r="I34" s="15" t="e">
        <v>#DIV/0!</v>
      </c>
      <c r="J34" s="15" t="e">
        <v>#DIV/0!</v>
      </c>
      <c r="K34" s="15" t="e">
        <v>#DIV/0!</v>
      </c>
      <c r="L34" s="15" t="e">
        <v>#DIV/0!</v>
      </c>
      <c r="M34" s="15" t="e">
        <v>#DIV/0!</v>
      </c>
      <c r="N34" s="15" t="e">
        <v>#DIV/0!</v>
      </c>
      <c r="O34" s="15" t="e">
        <v>#DIV/0!</v>
      </c>
      <c r="P34" s="15" t="e">
        <v>#DIV/0!</v>
      </c>
      <c r="Q34" s="15" t="e">
        <v>#DIV/0!</v>
      </c>
      <c r="R34" s="15" t="e">
        <v>#DIV/0!</v>
      </c>
      <c r="S34" s="15" t="e">
        <v>#DIV/0!</v>
      </c>
      <c r="T34" s="15" t="e">
        <v>#DIV/0!</v>
      </c>
      <c r="U34" s="15" t="e">
        <v>#DIV/0!</v>
      </c>
      <c r="V34" s="15" t="e">
        <v>#DIV/0!</v>
      </c>
      <c r="W34" s="15" t="e">
        <v>#DIV/0!</v>
      </c>
      <c r="X34" s="15" t="e">
        <v>#DIV/0!</v>
      </c>
      <c r="Y34" s="15" t="e">
        <v>#DIV/0!</v>
      </c>
      <c r="Z34" s="15" t="e">
        <v>#DIV/0!</v>
      </c>
      <c r="AA34" s="15" t="e">
        <v>#DIV/0!</v>
      </c>
      <c r="AB34" s="15" t="e">
        <v>#DIV/0!</v>
      </c>
      <c r="AC34" s="15" t="e">
        <v>#DIV/0!</v>
      </c>
      <c r="AD34" s="15" t="e">
        <v>#DIV/0!</v>
      </c>
      <c r="AE34" s="15" t="e">
        <v>#DIV/0!</v>
      </c>
      <c r="AF34" s="15" t="e">
        <v>#DIV/0!</v>
      </c>
      <c r="AG34" s="15" t="e">
        <v>#DIV/0!</v>
      </c>
      <c r="AH34" s="15" t="e">
        <v>#DIV/0!</v>
      </c>
      <c r="AI34" s="15" t="e">
        <v>#DIV/0!</v>
      </c>
      <c r="AJ34" s="15" t="e">
        <v>#DIV/0!</v>
      </c>
      <c r="AK34" s="15" t="e">
        <v>#DIV/0!</v>
      </c>
      <c r="AL34" s="16" t="s">
        <v>6946</v>
      </c>
      <c r="AM34" s="16" t="s">
        <v>6946</v>
      </c>
      <c r="AN34" s="16" t="s">
        <v>6946</v>
      </c>
      <c r="AO34" s="16" t="s">
        <v>6946</v>
      </c>
      <c r="AP34" s="16" t="s">
        <v>6946</v>
      </c>
      <c r="AQ34" s="16" t="s">
        <v>6946</v>
      </c>
      <c r="AR34" s="16" t="s">
        <v>6946</v>
      </c>
      <c r="AS34" s="16" t="s">
        <v>6946</v>
      </c>
      <c r="AT34" s="16" t="s">
        <v>6946</v>
      </c>
      <c r="AU34" s="16" t="s">
        <v>6946</v>
      </c>
      <c r="AV34" s="16" t="s">
        <v>6946</v>
      </c>
      <c r="AW34" s="16" t="s">
        <v>6946</v>
      </c>
      <c r="AX34" s="16" t="s">
        <v>6947</v>
      </c>
      <c r="AY34" s="16" t="s">
        <v>6947</v>
      </c>
      <c r="AZ34" s="16" t="s">
        <v>6947</v>
      </c>
      <c r="BA34" s="16" t="s">
        <v>6947</v>
      </c>
      <c r="BB34" s="16" t="s">
        <v>6947</v>
      </c>
      <c r="BC34" s="16" t="s">
        <v>6947</v>
      </c>
      <c r="BD34" s="16" t="s">
        <v>6947</v>
      </c>
      <c r="BE34" s="16" t="s">
        <v>6947</v>
      </c>
      <c r="BF34" s="16" t="s">
        <v>6947</v>
      </c>
      <c r="BG34" s="16" t="s">
        <v>6947</v>
      </c>
      <c r="BH34" s="16" t="s">
        <v>6947</v>
      </c>
      <c r="BI34" s="16" t="s">
        <v>6947</v>
      </c>
      <c r="BJ34" s="16">
        <v>1.0951139560000001E-3</v>
      </c>
      <c r="BK34" s="16">
        <v>1.0951139560000001E-3</v>
      </c>
      <c r="BL34" s="16">
        <v>1.0951139560000001E-3</v>
      </c>
      <c r="BM34" s="16">
        <v>1.0951139560000001E-3</v>
      </c>
      <c r="BN34" s="16">
        <v>1.0951139560000001E-3</v>
      </c>
      <c r="BO34" s="16">
        <v>1.0951139560000001E-3</v>
      </c>
      <c r="BP34" s="16">
        <v>1.0951139560000001E-3</v>
      </c>
      <c r="BQ34" s="16">
        <v>1.0951139560000001E-3</v>
      </c>
      <c r="BR34" s="16">
        <v>1.0951139560000001E-3</v>
      </c>
      <c r="BS34" s="16">
        <v>1.0951139560000001E-3</v>
      </c>
      <c r="BT34" s="16">
        <v>1.0951139560000001E-3</v>
      </c>
      <c r="BU34" s="16">
        <v>1.0951139560000001E-3</v>
      </c>
      <c r="BV34" s="16">
        <v>2.6874512350000001E-2</v>
      </c>
      <c r="BW34" s="16">
        <v>2.6874512350000001E-2</v>
      </c>
      <c r="BX34" s="16">
        <v>2.6874512350000001E-2</v>
      </c>
      <c r="BY34" s="16">
        <v>2.6874512350000001E-2</v>
      </c>
      <c r="BZ34" s="16">
        <v>2.6874512350000001E-2</v>
      </c>
      <c r="CA34" s="16">
        <v>2.6874512350000001E-2</v>
      </c>
      <c r="CB34" s="16">
        <v>2.6874512350000001E-2</v>
      </c>
      <c r="CC34" s="16">
        <v>2.6874512350000001E-2</v>
      </c>
      <c r="CD34" s="16">
        <v>2.6874512350000001E-2</v>
      </c>
      <c r="CE34" s="16">
        <v>2.6874512350000001E-2</v>
      </c>
      <c r="CF34" s="16">
        <v>2.6874512350000001E-2</v>
      </c>
      <c r="CG34" s="16">
        <v>2.6874512350000001E-2</v>
      </c>
      <c r="CH34" s="16" t="s">
        <v>6948</v>
      </c>
      <c r="CI34" s="16" t="s">
        <v>6948</v>
      </c>
      <c r="CJ34" s="16" t="s">
        <v>6948</v>
      </c>
      <c r="CK34" s="16" t="s">
        <v>6948</v>
      </c>
      <c r="CL34" s="16" t="s">
        <v>6948</v>
      </c>
      <c r="CM34" s="16" t="s">
        <v>6948</v>
      </c>
      <c r="CN34" s="16" t="s">
        <v>6948</v>
      </c>
      <c r="CO34" s="16" t="s">
        <v>6948</v>
      </c>
      <c r="CP34" s="16" t="s">
        <v>6948</v>
      </c>
      <c r="CQ34" s="16" t="s">
        <v>6948</v>
      </c>
      <c r="CR34" s="16" t="s">
        <v>6948</v>
      </c>
      <c r="CS34" s="16" t="s">
        <v>6948</v>
      </c>
      <c r="CT34" s="16">
        <v>1.4383197890000001E-3</v>
      </c>
      <c r="CU34" s="16">
        <v>1.4383197890000001E-3</v>
      </c>
      <c r="CV34" s="16">
        <v>1.4383197890000001E-3</v>
      </c>
      <c r="CW34" s="16">
        <v>1.4383197890000001E-3</v>
      </c>
      <c r="CX34" s="16">
        <v>1.4383197890000001E-3</v>
      </c>
      <c r="CY34" s="16">
        <v>1.4383197890000001E-3</v>
      </c>
      <c r="CZ34" s="16">
        <v>1.4383197890000001E-3</v>
      </c>
      <c r="DA34" s="16">
        <v>1.4383197890000001E-3</v>
      </c>
      <c r="DB34" s="16">
        <v>1.4383197890000001E-3</v>
      </c>
      <c r="DC34" s="16">
        <v>1.4383197890000001E-3</v>
      </c>
      <c r="DD34" s="16">
        <v>1.4383197890000001E-3</v>
      </c>
      <c r="DE34" s="16">
        <v>1.4383197890000001E-3</v>
      </c>
      <c r="DF34" s="16" t="s">
        <v>6949</v>
      </c>
      <c r="DG34" s="16" t="s">
        <v>6949</v>
      </c>
      <c r="DH34" s="16" t="s">
        <v>6949</v>
      </c>
      <c r="DI34" s="16" t="s">
        <v>6949</v>
      </c>
      <c r="DJ34" s="16" t="s">
        <v>6949</v>
      </c>
      <c r="DK34" s="16" t="s">
        <v>6949</v>
      </c>
      <c r="DL34" s="16" t="s">
        <v>6949</v>
      </c>
      <c r="DM34" s="16" t="s">
        <v>6949</v>
      </c>
      <c r="DN34" s="16" t="s">
        <v>6949</v>
      </c>
      <c r="DO34" s="16" t="s">
        <v>6949</v>
      </c>
      <c r="DP34" s="16" t="s">
        <v>6949</v>
      </c>
      <c r="DQ34" s="16" t="s">
        <v>6949</v>
      </c>
      <c r="DR34" s="16" t="s">
        <v>6950</v>
      </c>
      <c r="DS34" s="16" t="s">
        <v>6950</v>
      </c>
      <c r="DT34" s="16" t="s">
        <v>6950</v>
      </c>
      <c r="DU34" s="16" t="s">
        <v>6950</v>
      </c>
      <c r="DV34" s="16" t="s">
        <v>6950</v>
      </c>
      <c r="DW34" s="16" t="s">
        <v>6950</v>
      </c>
      <c r="DX34" s="16" t="s">
        <v>6950</v>
      </c>
      <c r="DY34" s="16" t="s">
        <v>6950</v>
      </c>
      <c r="DZ34" s="16" t="s">
        <v>6950</v>
      </c>
      <c r="EA34" s="16" t="s">
        <v>6950</v>
      </c>
      <c r="EB34" s="16" t="s">
        <v>6950</v>
      </c>
      <c r="EC34" s="16" t="s">
        <v>6950</v>
      </c>
      <c r="ED34" s="16" t="s">
        <v>6951</v>
      </c>
      <c r="EE34" s="16" t="s">
        <v>6951</v>
      </c>
      <c r="EF34" s="16" t="s">
        <v>6951</v>
      </c>
      <c r="EG34" s="16" t="s">
        <v>6951</v>
      </c>
      <c r="EH34" s="16" t="s">
        <v>6951</v>
      </c>
      <c r="EI34" s="16" t="s">
        <v>6951</v>
      </c>
      <c r="EJ34" s="16" t="s">
        <v>6951</v>
      </c>
      <c r="EK34" s="16" t="s">
        <v>6951</v>
      </c>
      <c r="EL34" s="16" t="s">
        <v>6951</v>
      </c>
      <c r="EM34" s="16" t="s">
        <v>6951</v>
      </c>
      <c r="EN34" s="16" t="s">
        <v>6951</v>
      </c>
      <c r="EO34" s="16" t="s">
        <v>6951</v>
      </c>
      <c r="EP34" s="16">
        <v>0.35068493150000002</v>
      </c>
      <c r="EQ34" s="16">
        <v>0.35068493150000002</v>
      </c>
      <c r="ER34" s="16">
        <v>0.35068493150000002</v>
      </c>
      <c r="ES34" s="16">
        <v>0.35068493150000002</v>
      </c>
      <c r="ET34" s="16">
        <v>0.35068493150000002</v>
      </c>
      <c r="EU34" s="16">
        <v>0.35068493150000002</v>
      </c>
      <c r="EV34" s="16">
        <v>0.35068493150000002</v>
      </c>
      <c r="EW34" s="16">
        <v>0.35068493150000002</v>
      </c>
      <c r="EX34" s="16">
        <v>0.35068493150000002</v>
      </c>
      <c r="EY34" s="16">
        <v>0.35068493150000002</v>
      </c>
      <c r="EZ34" s="16">
        <v>0.35068493150000002</v>
      </c>
      <c r="FA34" s="16">
        <v>0.35068493150000002</v>
      </c>
      <c r="FB34" s="17">
        <v>1320833333</v>
      </c>
      <c r="FC34" s="17">
        <v>1320833333</v>
      </c>
      <c r="FD34" s="17">
        <v>1320833333</v>
      </c>
      <c r="FE34" s="17">
        <v>1320833333</v>
      </c>
      <c r="FF34" s="17">
        <v>1320833333</v>
      </c>
      <c r="FG34" s="17">
        <v>1320833333</v>
      </c>
      <c r="FH34" s="17">
        <v>1320833333</v>
      </c>
      <c r="FI34" s="17">
        <v>1320833333</v>
      </c>
      <c r="FJ34" s="17">
        <v>1320833333</v>
      </c>
      <c r="FK34" s="17">
        <v>1320833333</v>
      </c>
      <c r="FL34" s="17">
        <v>1320833333</v>
      </c>
      <c r="FM34" s="17">
        <v>1320833333</v>
      </c>
      <c r="FN34" s="16" t="s">
        <v>6952</v>
      </c>
      <c r="FO34" s="16" t="s">
        <v>6952</v>
      </c>
      <c r="FP34" s="16" t="s">
        <v>6952</v>
      </c>
      <c r="FQ34" s="16" t="s">
        <v>6952</v>
      </c>
      <c r="FR34" s="16" t="s">
        <v>6952</v>
      </c>
      <c r="FS34" s="16" t="s">
        <v>6952</v>
      </c>
      <c r="FT34" s="16" t="s">
        <v>6952</v>
      </c>
      <c r="FU34" s="16" t="s">
        <v>6952</v>
      </c>
      <c r="FV34" s="16" t="s">
        <v>6952</v>
      </c>
      <c r="FW34" s="16" t="s">
        <v>6952</v>
      </c>
      <c r="FX34" s="16" t="s">
        <v>6952</v>
      </c>
      <c r="FY34" s="16" t="s">
        <v>6952</v>
      </c>
      <c r="FZ34" s="16" t="s">
        <v>6953</v>
      </c>
      <c r="GA34" s="16" t="s">
        <v>6953</v>
      </c>
      <c r="GB34" s="16" t="s">
        <v>6953</v>
      </c>
      <c r="GC34" s="16" t="s">
        <v>6953</v>
      </c>
      <c r="GD34" s="16" t="s">
        <v>6953</v>
      </c>
      <c r="GE34" s="16" t="s">
        <v>6953</v>
      </c>
      <c r="GF34" s="16" t="s">
        <v>6953</v>
      </c>
      <c r="GG34" s="16" t="s">
        <v>6953</v>
      </c>
      <c r="GH34" s="16" t="s">
        <v>6953</v>
      </c>
      <c r="GI34" s="16" t="s">
        <v>6953</v>
      </c>
      <c r="GJ34" s="16" t="s">
        <v>6953</v>
      </c>
      <c r="GK34" s="16" t="s">
        <v>6953</v>
      </c>
      <c r="GL34" s="16">
        <v>0.24</v>
      </c>
      <c r="GM34" s="16">
        <v>0.24</v>
      </c>
      <c r="GN34" s="16">
        <v>0.24</v>
      </c>
      <c r="GO34" s="16">
        <v>0.24</v>
      </c>
      <c r="GP34" s="16">
        <v>0.24</v>
      </c>
      <c r="GQ34" s="16">
        <v>0.24</v>
      </c>
      <c r="GR34" s="16">
        <v>0.24</v>
      </c>
      <c r="GS34" s="16">
        <v>0.24</v>
      </c>
      <c r="GT34" s="16">
        <v>0.24</v>
      </c>
      <c r="GU34" s="16">
        <v>0.24</v>
      </c>
      <c r="GV34" s="16">
        <v>0.24</v>
      </c>
      <c r="GW34" s="16">
        <v>0.24</v>
      </c>
      <c r="GX34" s="16" t="s">
        <v>6954</v>
      </c>
      <c r="GY34" s="16" t="s">
        <v>6954</v>
      </c>
      <c r="GZ34" s="16" t="s">
        <v>6954</v>
      </c>
      <c r="HA34" s="16" t="s">
        <v>6954</v>
      </c>
      <c r="HB34" s="16" t="s">
        <v>6954</v>
      </c>
      <c r="HC34" s="16" t="s">
        <v>6954</v>
      </c>
      <c r="HD34" s="16" t="s">
        <v>6954</v>
      </c>
      <c r="HE34" s="16" t="s">
        <v>6954</v>
      </c>
      <c r="HF34" s="16" t="s">
        <v>6954</v>
      </c>
      <c r="HG34" s="16" t="s">
        <v>6954</v>
      </c>
      <c r="HH34" s="16" t="s">
        <v>6954</v>
      </c>
      <c r="HI34" s="16" t="s">
        <v>6954</v>
      </c>
      <c r="HJ34" s="16">
        <v>1.1784441640000001E-2</v>
      </c>
      <c r="HK34" s="16">
        <v>1.1784441640000001E-2</v>
      </c>
      <c r="HL34" s="16">
        <v>1.1784441640000001E-2</v>
      </c>
      <c r="HM34" s="16">
        <v>1.1784441640000001E-2</v>
      </c>
      <c r="HN34" s="16">
        <v>1.1784441640000001E-2</v>
      </c>
      <c r="HO34" s="16">
        <v>1.1784441640000001E-2</v>
      </c>
      <c r="HP34" s="16">
        <v>1.1784441640000001E-2</v>
      </c>
      <c r="HQ34" s="16">
        <v>1.1784441640000001E-2</v>
      </c>
      <c r="HR34" s="16">
        <v>1.1784441640000001E-2</v>
      </c>
      <c r="HS34" s="16">
        <v>1.1784441640000001E-2</v>
      </c>
      <c r="HT34" s="16">
        <v>1.1784441640000001E-2</v>
      </c>
      <c r="HU34" s="16">
        <v>1.1784441640000001E-2</v>
      </c>
      <c r="HV34" s="16">
        <v>1.8907577759999999E-2</v>
      </c>
      <c r="HW34" s="16">
        <v>1.8907577759999999E-2</v>
      </c>
      <c r="HX34" s="16">
        <v>1.8907577759999999E-2</v>
      </c>
      <c r="HY34" s="16">
        <v>1.8907577759999999E-2</v>
      </c>
      <c r="HZ34" s="16">
        <v>1.8907577759999999E-2</v>
      </c>
      <c r="IA34" s="16">
        <v>1.8907577759999999E-2</v>
      </c>
      <c r="IB34" s="16">
        <v>1.8907577759999999E-2</v>
      </c>
      <c r="IC34" s="16">
        <v>1.8907577759999999E-2</v>
      </c>
      <c r="ID34" s="16">
        <v>1.8907577759999999E-2</v>
      </c>
      <c r="IE34" s="16">
        <v>1.8907577759999999E-2</v>
      </c>
      <c r="IF34" s="16">
        <v>1.8907577759999999E-2</v>
      </c>
      <c r="IG34" s="16">
        <v>1.8907577759999999E-2</v>
      </c>
      <c r="IH34" s="16">
        <v>5.5960548780000001E-2</v>
      </c>
      <c r="II34" s="16">
        <v>5.5960548780000001E-2</v>
      </c>
      <c r="IJ34" s="16">
        <v>5.5960548780000001E-2</v>
      </c>
      <c r="IK34" s="16">
        <v>5.5960548780000001E-2</v>
      </c>
      <c r="IL34" s="16">
        <v>5.5960548780000001E-2</v>
      </c>
      <c r="IM34" s="16">
        <v>5.5960548780000001E-2</v>
      </c>
      <c r="IN34" s="16">
        <v>5.5960548780000001E-2</v>
      </c>
      <c r="IO34" s="16">
        <v>5.5960548780000001E-2</v>
      </c>
      <c r="IP34" s="16">
        <v>5.5960548780000001E-2</v>
      </c>
      <c r="IQ34" s="16">
        <v>5.5960548780000001E-2</v>
      </c>
      <c r="IR34" s="16">
        <v>5.5960548780000001E-2</v>
      </c>
      <c r="IS34" s="16">
        <v>5.5960548780000001E-2</v>
      </c>
      <c r="IT34" s="16">
        <v>4.3500477689999997E-2</v>
      </c>
      <c r="IU34" s="16">
        <v>4.3500477689999997E-2</v>
      </c>
      <c r="IV34" s="16">
        <v>4.3500477689999997E-2</v>
      </c>
      <c r="IW34" s="16">
        <v>4.3500477689999997E-2</v>
      </c>
      <c r="IX34" s="16">
        <v>4.3500477689999997E-2</v>
      </c>
      <c r="IY34" s="16">
        <v>4.3500477689999997E-2</v>
      </c>
      <c r="IZ34" s="16">
        <v>4.3500477689999997E-2</v>
      </c>
      <c r="JA34" s="16">
        <v>4.3500477689999997E-2</v>
      </c>
      <c r="JB34" s="16">
        <v>4.3500477689999997E-2</v>
      </c>
      <c r="JC34" s="16">
        <v>4.3500477689999997E-2</v>
      </c>
      <c r="JD34" s="16">
        <v>4.3500477689999997E-2</v>
      </c>
      <c r="JE34" s="16">
        <v>4.3500477689999997E-2</v>
      </c>
    </row>
    <row r="35" spans="1:265" ht="25.5" thickBot="1">
      <c r="A35" s="12" t="s">
        <v>6620</v>
      </c>
      <c r="B35" s="16" t="s">
        <v>6955</v>
      </c>
      <c r="C35" s="16" t="s">
        <v>6955</v>
      </c>
      <c r="D35" s="16" t="s">
        <v>6955</v>
      </c>
      <c r="E35" s="16" t="s">
        <v>6955</v>
      </c>
      <c r="F35" s="16" t="s">
        <v>6955</v>
      </c>
      <c r="G35" s="16" t="s">
        <v>6955</v>
      </c>
      <c r="H35" s="16" t="s">
        <v>6955</v>
      </c>
      <c r="I35" s="16" t="s">
        <v>6955</v>
      </c>
      <c r="J35" s="16" t="s">
        <v>6955</v>
      </c>
      <c r="K35" s="16" t="s">
        <v>6955</v>
      </c>
      <c r="L35" s="16" t="s">
        <v>6955</v>
      </c>
      <c r="M35" s="16" t="s">
        <v>6955</v>
      </c>
      <c r="N35" s="16">
        <v>4.5793045150000003E-3</v>
      </c>
      <c r="O35" s="16">
        <v>4.5793045150000003E-3</v>
      </c>
      <c r="P35" s="16">
        <v>4.5793045150000003E-3</v>
      </c>
      <c r="Q35" s="16">
        <v>4.5793045150000003E-3</v>
      </c>
      <c r="R35" s="16">
        <v>4.5793045150000003E-3</v>
      </c>
      <c r="S35" s="16">
        <v>4.5793045150000003E-3</v>
      </c>
      <c r="T35" s="16">
        <v>4.5793045150000003E-3</v>
      </c>
      <c r="U35" s="16">
        <v>4.5793045150000003E-3</v>
      </c>
      <c r="V35" s="16">
        <v>4.5793045150000003E-3</v>
      </c>
      <c r="W35" s="16">
        <v>4.5793045150000003E-3</v>
      </c>
      <c r="X35" s="16">
        <v>4.5793045150000003E-3</v>
      </c>
      <c r="Y35" s="16">
        <v>4.5793045150000003E-3</v>
      </c>
      <c r="Z35" s="16">
        <v>1.7588302109999999E-2</v>
      </c>
      <c r="AA35" s="16">
        <v>1.7588302109999999E-2</v>
      </c>
      <c r="AB35" s="16">
        <v>1.7588302109999999E-2</v>
      </c>
      <c r="AC35" s="16">
        <v>1.7588302109999999E-2</v>
      </c>
      <c r="AD35" s="16">
        <v>1.7588302109999999E-2</v>
      </c>
      <c r="AE35" s="16">
        <v>1.7588302109999999E-2</v>
      </c>
      <c r="AF35" s="16">
        <v>1.7588302109999999E-2</v>
      </c>
      <c r="AG35" s="16">
        <v>1.7588302109999999E-2</v>
      </c>
      <c r="AH35" s="16">
        <v>1.7588302109999999E-2</v>
      </c>
      <c r="AI35" s="16">
        <v>1.7588302109999999E-2</v>
      </c>
      <c r="AJ35" s="16">
        <v>1.7588302109999999E-2</v>
      </c>
      <c r="AK35" s="16">
        <v>1.7588302109999999E-2</v>
      </c>
      <c r="AL35" s="16">
        <v>1.652922716E-2</v>
      </c>
      <c r="AM35" s="16">
        <v>1.652922716E-2</v>
      </c>
      <c r="AN35" s="16">
        <v>1.652922716E-2</v>
      </c>
      <c r="AO35" s="16">
        <v>1.652922716E-2</v>
      </c>
      <c r="AP35" s="16">
        <v>1.652922716E-2</v>
      </c>
      <c r="AQ35" s="16">
        <v>1.652922716E-2</v>
      </c>
      <c r="AR35" s="16">
        <v>1.652922716E-2</v>
      </c>
      <c r="AS35" s="16">
        <v>1.652922716E-2</v>
      </c>
      <c r="AT35" s="16">
        <v>1.652922716E-2</v>
      </c>
      <c r="AU35" s="16">
        <v>1.652922716E-2</v>
      </c>
      <c r="AV35" s="16">
        <v>1.652922716E-2</v>
      </c>
      <c r="AW35" s="16">
        <v>1.652922716E-2</v>
      </c>
      <c r="AX35" s="16">
        <v>1.9962528649999998E-2</v>
      </c>
      <c r="AY35" s="16">
        <v>1.9962528649999998E-2</v>
      </c>
      <c r="AZ35" s="16">
        <v>1.9962528649999998E-2</v>
      </c>
      <c r="BA35" s="16">
        <v>1.9962528649999998E-2</v>
      </c>
      <c r="BB35" s="16">
        <v>1.9962528649999998E-2</v>
      </c>
      <c r="BC35" s="16">
        <v>1.9962528649999998E-2</v>
      </c>
      <c r="BD35" s="16">
        <v>1.9962528649999998E-2</v>
      </c>
      <c r="BE35" s="16">
        <v>1.9962528649999998E-2</v>
      </c>
      <c r="BF35" s="16">
        <v>1.9962528649999998E-2</v>
      </c>
      <c r="BG35" s="16">
        <v>1.9962528649999998E-2</v>
      </c>
      <c r="BH35" s="16">
        <v>1.9962528649999998E-2</v>
      </c>
      <c r="BI35" s="16">
        <v>1.9962528649999998E-2</v>
      </c>
      <c r="BJ35" s="16">
        <v>6.2903271250000004E-2</v>
      </c>
      <c r="BK35" s="16">
        <v>6.2903271250000004E-2</v>
      </c>
      <c r="BL35" s="16">
        <v>6.2903271250000004E-2</v>
      </c>
      <c r="BM35" s="16">
        <v>6.2903271250000004E-2</v>
      </c>
      <c r="BN35" s="16">
        <v>6.2903271250000004E-2</v>
      </c>
      <c r="BO35" s="16">
        <v>6.2903271250000004E-2</v>
      </c>
      <c r="BP35" s="16">
        <v>6.2903271250000004E-2</v>
      </c>
      <c r="BQ35" s="16">
        <v>6.2903271250000004E-2</v>
      </c>
      <c r="BR35" s="16">
        <v>6.2903271250000004E-2</v>
      </c>
      <c r="BS35" s="16">
        <v>6.2903271250000004E-2</v>
      </c>
      <c r="BT35" s="16">
        <v>6.2903271250000004E-2</v>
      </c>
      <c r="BU35" s="16">
        <v>6.2903271250000004E-2</v>
      </c>
      <c r="BV35" s="16">
        <v>3.7694000659999997E-2</v>
      </c>
      <c r="BW35" s="16">
        <v>3.7694000659999997E-2</v>
      </c>
      <c r="BX35" s="16">
        <v>3.7694000659999997E-2</v>
      </c>
      <c r="BY35" s="16">
        <v>3.7694000659999997E-2</v>
      </c>
      <c r="BZ35" s="16">
        <v>3.7694000659999997E-2</v>
      </c>
      <c r="CA35" s="16">
        <v>3.7694000659999997E-2</v>
      </c>
      <c r="CB35" s="16">
        <v>3.7694000659999997E-2</v>
      </c>
      <c r="CC35" s="16">
        <v>3.7694000659999997E-2</v>
      </c>
      <c r="CD35" s="16">
        <v>3.7694000659999997E-2</v>
      </c>
      <c r="CE35" s="16">
        <v>3.7694000659999997E-2</v>
      </c>
      <c r="CF35" s="16">
        <v>3.7694000659999997E-2</v>
      </c>
      <c r="CG35" s="16">
        <v>3.7694000659999997E-2</v>
      </c>
      <c r="CH35" s="16">
        <v>4.6874964319999997E-2</v>
      </c>
      <c r="CI35" s="16">
        <v>4.6874964319999997E-2</v>
      </c>
      <c r="CJ35" s="16">
        <v>4.6874964319999997E-2</v>
      </c>
      <c r="CK35" s="16">
        <v>4.6874964319999997E-2</v>
      </c>
      <c r="CL35" s="16">
        <v>4.6874964319999997E-2</v>
      </c>
      <c r="CM35" s="16">
        <v>4.6874964319999997E-2</v>
      </c>
      <c r="CN35" s="16">
        <v>4.6874964319999997E-2</v>
      </c>
      <c r="CO35" s="16">
        <v>4.6874964319999997E-2</v>
      </c>
      <c r="CP35" s="16">
        <v>4.6874964319999997E-2</v>
      </c>
      <c r="CQ35" s="16">
        <v>4.6874964319999997E-2</v>
      </c>
      <c r="CR35" s="16">
        <v>4.6874964319999997E-2</v>
      </c>
      <c r="CS35" s="16">
        <v>4.6874964319999997E-2</v>
      </c>
      <c r="CT35" s="16">
        <v>3.3588992300000002E-2</v>
      </c>
      <c r="CU35" s="16">
        <v>3.3588992300000002E-2</v>
      </c>
      <c r="CV35" s="16">
        <v>3.3588992300000002E-2</v>
      </c>
      <c r="CW35" s="16">
        <v>3.3588992300000002E-2</v>
      </c>
      <c r="CX35" s="16">
        <v>3.3588992300000002E-2</v>
      </c>
      <c r="CY35" s="16">
        <v>3.3588992300000002E-2</v>
      </c>
      <c r="CZ35" s="16">
        <v>3.3588992300000002E-2</v>
      </c>
      <c r="DA35" s="16">
        <v>3.3588992300000002E-2</v>
      </c>
      <c r="DB35" s="16">
        <v>3.3588992300000002E-2</v>
      </c>
      <c r="DC35" s="16">
        <v>3.3588992300000002E-2</v>
      </c>
      <c r="DD35" s="16">
        <v>3.3588992300000002E-2</v>
      </c>
      <c r="DE35" s="16">
        <v>3.3588992300000002E-2</v>
      </c>
      <c r="DF35" s="16">
        <v>3.2991845050000003E-2</v>
      </c>
      <c r="DG35" s="16">
        <v>3.2991845050000003E-2</v>
      </c>
      <c r="DH35" s="16">
        <v>3.2991845050000003E-2</v>
      </c>
      <c r="DI35" s="16">
        <v>3.2991845050000003E-2</v>
      </c>
      <c r="DJ35" s="16">
        <v>3.2991845050000003E-2</v>
      </c>
      <c r="DK35" s="16">
        <v>3.2991845050000003E-2</v>
      </c>
      <c r="DL35" s="16">
        <v>3.2991845050000003E-2</v>
      </c>
      <c r="DM35" s="16">
        <v>3.2991845050000003E-2</v>
      </c>
      <c r="DN35" s="16">
        <v>3.2991845050000003E-2</v>
      </c>
      <c r="DO35" s="16">
        <v>3.2991845050000003E-2</v>
      </c>
      <c r="DP35" s="16">
        <v>3.2991845050000003E-2</v>
      </c>
      <c r="DQ35" s="16">
        <v>3.2991845050000003E-2</v>
      </c>
      <c r="DR35" s="16">
        <v>3.037729716E-2</v>
      </c>
      <c r="DS35" s="16">
        <v>3.037729716E-2</v>
      </c>
      <c r="DT35" s="16">
        <v>3.037729716E-2</v>
      </c>
      <c r="DU35" s="16">
        <v>3.037729716E-2</v>
      </c>
      <c r="DV35" s="16">
        <v>3.037729716E-2</v>
      </c>
      <c r="DW35" s="16">
        <v>3.037729716E-2</v>
      </c>
      <c r="DX35" s="16">
        <v>3.037729716E-2</v>
      </c>
      <c r="DY35" s="16">
        <v>3.037729716E-2</v>
      </c>
      <c r="DZ35" s="16">
        <v>3.037729716E-2</v>
      </c>
      <c r="EA35" s="16">
        <v>3.037729716E-2</v>
      </c>
      <c r="EB35" s="16">
        <v>3.037729716E-2</v>
      </c>
      <c r="EC35" s="16">
        <v>3.037729716E-2</v>
      </c>
      <c r="ED35" s="16">
        <v>2.921546958E-2</v>
      </c>
      <c r="EE35" s="16">
        <v>2.921546958E-2</v>
      </c>
      <c r="EF35" s="16">
        <v>2.921546958E-2</v>
      </c>
      <c r="EG35" s="16">
        <v>2.921546958E-2</v>
      </c>
      <c r="EH35" s="16">
        <v>2.921546958E-2</v>
      </c>
      <c r="EI35" s="16">
        <v>2.921546958E-2</v>
      </c>
      <c r="EJ35" s="16">
        <v>2.921546958E-2</v>
      </c>
      <c r="EK35" s="16">
        <v>2.921546958E-2</v>
      </c>
      <c r="EL35" s="16">
        <v>2.921546958E-2</v>
      </c>
      <c r="EM35" s="16">
        <v>2.921546958E-2</v>
      </c>
      <c r="EN35" s="16">
        <v>2.921546958E-2</v>
      </c>
      <c r="EO35" s="16">
        <v>2.921546958E-2</v>
      </c>
      <c r="EP35" s="16">
        <v>2.0632144620000001E-2</v>
      </c>
      <c r="EQ35" s="16">
        <v>2.0632144620000001E-2</v>
      </c>
      <c r="ER35" s="16">
        <v>2.0632144620000001E-2</v>
      </c>
      <c r="ES35" s="16">
        <v>2.0632144620000001E-2</v>
      </c>
      <c r="ET35" s="16">
        <v>2.0632144620000001E-2</v>
      </c>
      <c r="EU35" s="16">
        <v>2.0632144620000001E-2</v>
      </c>
      <c r="EV35" s="16">
        <v>2.0632144620000001E-2</v>
      </c>
      <c r="EW35" s="16">
        <v>2.0632144620000001E-2</v>
      </c>
      <c r="EX35" s="16">
        <v>2.0632144620000001E-2</v>
      </c>
      <c r="EY35" s="16">
        <v>2.0632144620000001E-2</v>
      </c>
      <c r="EZ35" s="16">
        <v>2.0632144620000001E-2</v>
      </c>
      <c r="FA35" s="16">
        <v>2.0632144620000001E-2</v>
      </c>
      <c r="FB35" s="16" t="s">
        <v>6956</v>
      </c>
      <c r="FC35" s="16" t="s">
        <v>6956</v>
      </c>
      <c r="FD35" s="16" t="s">
        <v>6956</v>
      </c>
      <c r="FE35" s="16" t="s">
        <v>6956</v>
      </c>
      <c r="FF35" s="16" t="s">
        <v>6956</v>
      </c>
      <c r="FG35" s="16" t="s">
        <v>6956</v>
      </c>
      <c r="FH35" s="16" t="s">
        <v>6956</v>
      </c>
      <c r="FI35" s="16" t="s">
        <v>6956</v>
      </c>
      <c r="FJ35" s="16" t="s">
        <v>6956</v>
      </c>
      <c r="FK35" s="16" t="s">
        <v>6956</v>
      </c>
      <c r="FL35" s="16" t="s">
        <v>6956</v>
      </c>
      <c r="FM35" s="16" t="s">
        <v>6956</v>
      </c>
      <c r="FN35" s="16">
        <v>3.5393935089999998E-4</v>
      </c>
      <c r="FO35" s="16">
        <v>3.5393935089999998E-4</v>
      </c>
      <c r="FP35" s="16">
        <v>3.5393935089999998E-4</v>
      </c>
      <c r="FQ35" s="16">
        <v>3.5393935089999998E-4</v>
      </c>
      <c r="FR35" s="16">
        <v>3.5393935089999998E-4</v>
      </c>
      <c r="FS35" s="16">
        <v>3.5393935089999998E-4</v>
      </c>
      <c r="FT35" s="16">
        <v>3.5393935089999998E-4</v>
      </c>
      <c r="FU35" s="16">
        <v>3.5393935089999998E-4</v>
      </c>
      <c r="FV35" s="16">
        <v>3.5393935089999998E-4</v>
      </c>
      <c r="FW35" s="16">
        <v>3.5393935089999998E-4</v>
      </c>
      <c r="FX35" s="16">
        <v>3.5393935089999998E-4</v>
      </c>
      <c r="FY35" s="16">
        <v>3.5393935089999998E-4</v>
      </c>
      <c r="FZ35" s="16" t="s">
        <v>6957</v>
      </c>
      <c r="GA35" s="16" t="s">
        <v>6957</v>
      </c>
      <c r="GB35" s="16" t="s">
        <v>6957</v>
      </c>
      <c r="GC35" s="16" t="s">
        <v>6957</v>
      </c>
      <c r="GD35" s="16" t="s">
        <v>6957</v>
      </c>
      <c r="GE35" s="16" t="s">
        <v>6957</v>
      </c>
      <c r="GF35" s="16" t="s">
        <v>6957</v>
      </c>
      <c r="GG35" s="16" t="s">
        <v>6957</v>
      </c>
      <c r="GH35" s="16" t="s">
        <v>6957</v>
      </c>
      <c r="GI35" s="16" t="s">
        <v>6957</v>
      </c>
      <c r="GJ35" s="16" t="s">
        <v>6957</v>
      </c>
      <c r="GK35" s="16" t="s">
        <v>6957</v>
      </c>
      <c r="GL35" s="16">
        <v>6.7325192109999998E-3</v>
      </c>
      <c r="GM35" s="16">
        <v>6.7325192109999998E-3</v>
      </c>
      <c r="GN35" s="16">
        <v>6.7325192109999998E-3</v>
      </c>
      <c r="GO35" s="16">
        <v>6.7325192109999998E-3</v>
      </c>
      <c r="GP35" s="16">
        <v>6.7325192109999998E-3</v>
      </c>
      <c r="GQ35" s="16">
        <v>6.7325192109999998E-3</v>
      </c>
      <c r="GR35" s="16">
        <v>6.7325192109999998E-3</v>
      </c>
      <c r="GS35" s="16">
        <v>6.7325192109999998E-3</v>
      </c>
      <c r="GT35" s="16">
        <v>6.7325192109999998E-3</v>
      </c>
      <c r="GU35" s="16">
        <v>6.7325192109999998E-3</v>
      </c>
      <c r="GV35" s="16">
        <v>6.7325192109999998E-3</v>
      </c>
      <c r="GW35" s="16">
        <v>6.7325192109999998E-3</v>
      </c>
      <c r="GX35" s="16">
        <v>2.3615019629999998E-3</v>
      </c>
      <c r="GY35" s="16">
        <v>2.3615019629999998E-3</v>
      </c>
      <c r="GZ35" s="16">
        <v>2.3615019629999998E-3</v>
      </c>
      <c r="HA35" s="16">
        <v>2.3615019629999998E-3</v>
      </c>
      <c r="HB35" s="16">
        <v>2.3615019629999998E-3</v>
      </c>
      <c r="HC35" s="16">
        <v>2.3615019629999998E-3</v>
      </c>
      <c r="HD35" s="16">
        <v>2.3615019629999998E-3</v>
      </c>
      <c r="HE35" s="16">
        <v>2.3615019629999998E-3</v>
      </c>
      <c r="HF35" s="16">
        <v>2.3615019629999998E-3</v>
      </c>
      <c r="HG35" s="16">
        <v>2.3615019629999998E-3</v>
      </c>
      <c r="HH35" s="16">
        <v>2.3615019629999998E-3</v>
      </c>
      <c r="HI35" s="16">
        <v>2.3615019629999998E-3</v>
      </c>
      <c r="HJ35" s="16" t="s">
        <v>6958</v>
      </c>
      <c r="HK35" s="16" t="s">
        <v>6958</v>
      </c>
      <c r="HL35" s="16" t="s">
        <v>6958</v>
      </c>
      <c r="HM35" s="16" t="s">
        <v>6958</v>
      </c>
      <c r="HN35" s="16" t="s">
        <v>6958</v>
      </c>
      <c r="HO35" s="16" t="s">
        <v>6958</v>
      </c>
      <c r="HP35" s="16" t="s">
        <v>6958</v>
      </c>
      <c r="HQ35" s="16" t="s">
        <v>6958</v>
      </c>
      <c r="HR35" s="16" t="s">
        <v>6958</v>
      </c>
      <c r="HS35" s="16" t="s">
        <v>6958</v>
      </c>
      <c r="HT35" s="16" t="s">
        <v>6958</v>
      </c>
      <c r="HU35" s="16" t="s">
        <v>6958</v>
      </c>
      <c r="HV35" s="16">
        <v>2.918397923E-2</v>
      </c>
      <c r="HW35" s="16">
        <v>2.918397923E-2</v>
      </c>
      <c r="HX35" s="16">
        <v>2.918397923E-2</v>
      </c>
      <c r="HY35" s="16">
        <v>2.918397923E-2</v>
      </c>
      <c r="HZ35" s="16">
        <v>2.918397923E-2</v>
      </c>
      <c r="IA35" s="16">
        <v>2.918397923E-2</v>
      </c>
      <c r="IB35" s="16">
        <v>2.918397923E-2</v>
      </c>
      <c r="IC35" s="16">
        <v>2.918397923E-2</v>
      </c>
      <c r="ID35" s="16">
        <v>2.918397923E-2</v>
      </c>
      <c r="IE35" s="16">
        <v>2.918397923E-2</v>
      </c>
      <c r="IF35" s="16">
        <v>2.918397923E-2</v>
      </c>
      <c r="IG35" s="16">
        <v>2.918397923E-2</v>
      </c>
      <c r="IH35" s="16">
        <v>5.0706668119999999E-2</v>
      </c>
      <c r="II35" s="16">
        <v>5.0706668119999999E-2</v>
      </c>
      <c r="IJ35" s="16">
        <v>5.0706668119999999E-2</v>
      </c>
      <c r="IK35" s="16">
        <v>5.0706668119999999E-2</v>
      </c>
      <c r="IL35" s="16">
        <v>5.0706668119999999E-2</v>
      </c>
      <c r="IM35" s="16">
        <v>5.0706668119999999E-2</v>
      </c>
      <c r="IN35" s="16">
        <v>5.0706668119999999E-2</v>
      </c>
      <c r="IO35" s="16">
        <v>5.0706668119999999E-2</v>
      </c>
      <c r="IP35" s="16">
        <v>5.0706668119999999E-2</v>
      </c>
      <c r="IQ35" s="16">
        <v>5.0706668119999999E-2</v>
      </c>
      <c r="IR35" s="16">
        <v>5.0706668119999999E-2</v>
      </c>
      <c r="IS35" s="16">
        <v>5.0706668119999999E-2</v>
      </c>
      <c r="IT35" s="16">
        <v>3.9374000739999998E-2</v>
      </c>
      <c r="IU35" s="16">
        <v>3.9374000739999998E-2</v>
      </c>
      <c r="IV35" s="16">
        <v>3.9374000739999998E-2</v>
      </c>
      <c r="IW35" s="16">
        <v>3.9374000739999998E-2</v>
      </c>
      <c r="IX35" s="16">
        <v>3.9374000739999998E-2</v>
      </c>
      <c r="IY35" s="16">
        <v>3.9374000739999998E-2</v>
      </c>
      <c r="IZ35" s="16">
        <v>3.9374000739999998E-2</v>
      </c>
      <c r="JA35" s="16">
        <v>3.9374000739999998E-2</v>
      </c>
      <c r="JB35" s="16">
        <v>3.9374000739999998E-2</v>
      </c>
      <c r="JC35" s="16">
        <v>3.9374000739999998E-2</v>
      </c>
      <c r="JD35" s="16">
        <v>3.9374000739999998E-2</v>
      </c>
      <c r="JE35" s="16">
        <v>3.9374000739999998E-2</v>
      </c>
    </row>
    <row r="36" spans="1:265" ht="25.5" thickBot="1">
      <c r="A36" s="12" t="s">
        <v>6660</v>
      </c>
      <c r="B36" s="16">
        <v>4.1692926030000001E-2</v>
      </c>
      <c r="C36" s="16">
        <v>4.1692926030000001E-2</v>
      </c>
      <c r="D36" s="16">
        <v>4.1692926030000001E-2</v>
      </c>
      <c r="E36" s="16">
        <v>4.1692926030000001E-2</v>
      </c>
      <c r="F36" s="16">
        <v>4.1692926030000001E-2</v>
      </c>
      <c r="G36" s="16">
        <v>4.1692926030000001E-2</v>
      </c>
      <c r="H36" s="16">
        <v>4.1692926030000001E-2</v>
      </c>
      <c r="I36" s="16">
        <v>4.1692926030000001E-2</v>
      </c>
      <c r="J36" s="16">
        <v>4.1692926030000001E-2</v>
      </c>
      <c r="K36" s="16">
        <v>4.1692926030000001E-2</v>
      </c>
      <c r="L36" s="16">
        <v>4.1692926030000001E-2</v>
      </c>
      <c r="M36" s="16">
        <v>4.1692926030000001E-2</v>
      </c>
      <c r="N36" s="16" t="s">
        <v>6959</v>
      </c>
      <c r="O36" s="16" t="s">
        <v>6959</v>
      </c>
      <c r="P36" s="16" t="s">
        <v>6959</v>
      </c>
      <c r="Q36" s="16" t="s">
        <v>6959</v>
      </c>
      <c r="R36" s="16" t="s">
        <v>6959</v>
      </c>
      <c r="S36" s="16" t="s">
        <v>6959</v>
      </c>
      <c r="T36" s="16" t="s">
        <v>6959</v>
      </c>
      <c r="U36" s="16" t="s">
        <v>6959</v>
      </c>
      <c r="V36" s="16" t="s">
        <v>6959</v>
      </c>
      <c r="W36" s="16" t="s">
        <v>6959</v>
      </c>
      <c r="X36" s="16" t="s">
        <v>6959</v>
      </c>
      <c r="Y36" s="16" t="s">
        <v>6959</v>
      </c>
      <c r="Z36" s="16">
        <v>3.9950161890000002E-2</v>
      </c>
      <c r="AA36" s="16">
        <v>3.9950161890000002E-2</v>
      </c>
      <c r="AB36" s="16">
        <v>3.9950161890000002E-2</v>
      </c>
      <c r="AC36" s="16">
        <v>3.9950161890000002E-2</v>
      </c>
      <c r="AD36" s="16">
        <v>3.9950161890000002E-2</v>
      </c>
      <c r="AE36" s="16">
        <v>3.9950161890000002E-2</v>
      </c>
      <c r="AF36" s="16">
        <v>3.9950161890000002E-2</v>
      </c>
      <c r="AG36" s="16">
        <v>3.9950161890000002E-2</v>
      </c>
      <c r="AH36" s="16">
        <v>3.9950161890000002E-2</v>
      </c>
      <c r="AI36" s="16">
        <v>3.9950161890000002E-2</v>
      </c>
      <c r="AJ36" s="16">
        <v>3.9950161890000002E-2</v>
      </c>
      <c r="AK36" s="16">
        <v>3.9950161890000002E-2</v>
      </c>
      <c r="AL36" s="16">
        <v>1.7580094510000002E-2</v>
      </c>
      <c r="AM36" s="16">
        <v>1.7580094510000002E-2</v>
      </c>
      <c r="AN36" s="16">
        <v>1.7580094510000002E-2</v>
      </c>
      <c r="AO36" s="16">
        <v>1.7580094510000002E-2</v>
      </c>
      <c r="AP36" s="16">
        <v>1.7580094510000002E-2</v>
      </c>
      <c r="AQ36" s="16">
        <v>1.7580094510000002E-2</v>
      </c>
      <c r="AR36" s="16">
        <v>1.7580094510000002E-2</v>
      </c>
      <c r="AS36" s="16">
        <v>1.7580094510000002E-2</v>
      </c>
      <c r="AT36" s="16">
        <v>1.7580094510000002E-2</v>
      </c>
      <c r="AU36" s="16">
        <v>1.7580094510000002E-2</v>
      </c>
      <c r="AV36" s="16">
        <v>1.7580094510000002E-2</v>
      </c>
      <c r="AW36" s="16">
        <v>1.7580094510000002E-2</v>
      </c>
      <c r="AX36" s="16">
        <v>7.422495657E-2</v>
      </c>
      <c r="AY36" s="16">
        <v>7.422495657E-2</v>
      </c>
      <c r="AZ36" s="16">
        <v>7.422495657E-2</v>
      </c>
      <c r="BA36" s="16">
        <v>7.422495657E-2</v>
      </c>
      <c r="BB36" s="16">
        <v>7.422495657E-2</v>
      </c>
      <c r="BC36" s="16">
        <v>7.422495657E-2</v>
      </c>
      <c r="BD36" s="16">
        <v>7.422495657E-2</v>
      </c>
      <c r="BE36" s="16">
        <v>7.422495657E-2</v>
      </c>
      <c r="BF36" s="16">
        <v>7.422495657E-2</v>
      </c>
      <c r="BG36" s="16">
        <v>7.422495657E-2</v>
      </c>
      <c r="BH36" s="16">
        <v>7.422495657E-2</v>
      </c>
      <c r="BI36" s="16">
        <v>7.422495657E-2</v>
      </c>
      <c r="BJ36" s="16">
        <v>3.281464462E-2</v>
      </c>
      <c r="BK36" s="16">
        <v>3.281464462E-2</v>
      </c>
      <c r="BL36" s="16">
        <v>3.281464462E-2</v>
      </c>
      <c r="BM36" s="16">
        <v>3.281464462E-2</v>
      </c>
      <c r="BN36" s="16">
        <v>3.281464462E-2</v>
      </c>
      <c r="BO36" s="16">
        <v>3.281464462E-2</v>
      </c>
      <c r="BP36" s="16">
        <v>3.281464462E-2</v>
      </c>
      <c r="BQ36" s="16">
        <v>3.281464462E-2</v>
      </c>
      <c r="BR36" s="16">
        <v>3.281464462E-2</v>
      </c>
      <c r="BS36" s="16">
        <v>3.281464462E-2</v>
      </c>
      <c r="BT36" s="16">
        <v>3.281464462E-2</v>
      </c>
      <c r="BU36" s="16">
        <v>3.281464462E-2</v>
      </c>
      <c r="BV36" s="16" t="s">
        <v>6960</v>
      </c>
      <c r="BW36" s="16" t="s">
        <v>6960</v>
      </c>
      <c r="BX36" s="16" t="s">
        <v>6960</v>
      </c>
      <c r="BY36" s="16" t="s">
        <v>6960</v>
      </c>
      <c r="BZ36" s="16" t="s">
        <v>6960</v>
      </c>
      <c r="CA36" s="16" t="s">
        <v>6960</v>
      </c>
      <c r="CB36" s="16" t="s">
        <v>6960</v>
      </c>
      <c r="CC36" s="16" t="s">
        <v>6960</v>
      </c>
      <c r="CD36" s="16" t="s">
        <v>6960</v>
      </c>
      <c r="CE36" s="16" t="s">
        <v>6960</v>
      </c>
      <c r="CF36" s="16" t="s">
        <v>6960</v>
      </c>
      <c r="CG36" s="16" t="s">
        <v>6960</v>
      </c>
      <c r="CH36" s="16">
        <v>6.6639149010000001E-5</v>
      </c>
      <c r="CI36" s="16">
        <v>6.6639149010000001E-5</v>
      </c>
      <c r="CJ36" s="16">
        <v>6.6639149010000001E-5</v>
      </c>
      <c r="CK36" s="16">
        <v>6.6639149010000001E-5</v>
      </c>
      <c r="CL36" s="16">
        <v>6.6639149010000001E-5</v>
      </c>
      <c r="CM36" s="16">
        <v>6.6639149010000001E-5</v>
      </c>
      <c r="CN36" s="16">
        <v>6.6639149010000001E-5</v>
      </c>
      <c r="CO36" s="16">
        <v>6.6639149010000001E-5</v>
      </c>
      <c r="CP36" s="16">
        <v>6.6639149010000001E-5</v>
      </c>
      <c r="CQ36" s="16">
        <v>6.6639149010000001E-5</v>
      </c>
      <c r="CR36" s="16">
        <v>6.6639149010000001E-5</v>
      </c>
      <c r="CS36" s="16">
        <v>6.6639149010000001E-5</v>
      </c>
      <c r="CT36" s="16" t="s">
        <v>6961</v>
      </c>
      <c r="CU36" s="16" t="s">
        <v>6961</v>
      </c>
      <c r="CV36" s="16" t="s">
        <v>6961</v>
      </c>
      <c r="CW36" s="16" t="s">
        <v>6961</v>
      </c>
      <c r="CX36" s="16" t="s">
        <v>6961</v>
      </c>
      <c r="CY36" s="16" t="s">
        <v>6961</v>
      </c>
      <c r="CZ36" s="16" t="s">
        <v>6961</v>
      </c>
      <c r="DA36" s="16" t="s">
        <v>6961</v>
      </c>
      <c r="DB36" s="16" t="s">
        <v>6961</v>
      </c>
      <c r="DC36" s="16" t="s">
        <v>6961</v>
      </c>
      <c r="DD36" s="16" t="s">
        <v>6961</v>
      </c>
      <c r="DE36" s="16" t="s">
        <v>6961</v>
      </c>
      <c r="DF36" s="16" t="s">
        <v>6962</v>
      </c>
      <c r="DG36" s="16" t="s">
        <v>6962</v>
      </c>
      <c r="DH36" s="16" t="s">
        <v>6962</v>
      </c>
      <c r="DI36" s="16" t="s">
        <v>6962</v>
      </c>
      <c r="DJ36" s="16" t="s">
        <v>6962</v>
      </c>
      <c r="DK36" s="16" t="s">
        <v>6962</v>
      </c>
      <c r="DL36" s="16" t="s">
        <v>6962</v>
      </c>
      <c r="DM36" s="16" t="s">
        <v>6962</v>
      </c>
      <c r="DN36" s="16" t="s">
        <v>6962</v>
      </c>
      <c r="DO36" s="16" t="s">
        <v>6962</v>
      </c>
      <c r="DP36" s="16" t="s">
        <v>6962</v>
      </c>
      <c r="DQ36" s="16" t="s">
        <v>6962</v>
      </c>
      <c r="DR36" s="16">
        <v>1.5749345229999999E-3</v>
      </c>
      <c r="DS36" s="16">
        <v>1.5749345229999999E-3</v>
      </c>
      <c r="DT36" s="16">
        <v>1.5749345229999999E-3</v>
      </c>
      <c r="DU36" s="16">
        <v>1.5749345229999999E-3</v>
      </c>
      <c r="DV36" s="16">
        <v>1.5749345229999999E-3</v>
      </c>
      <c r="DW36" s="16">
        <v>1.5749345229999999E-3</v>
      </c>
      <c r="DX36" s="16">
        <v>1.5749345229999999E-3</v>
      </c>
      <c r="DY36" s="16">
        <v>1.5749345229999999E-3</v>
      </c>
      <c r="DZ36" s="16">
        <v>1.5749345229999999E-3</v>
      </c>
      <c r="EA36" s="16">
        <v>1.5749345229999999E-3</v>
      </c>
      <c r="EB36" s="16">
        <v>1.5749345229999999E-3</v>
      </c>
      <c r="EC36" s="16">
        <v>1.5749345229999999E-3</v>
      </c>
      <c r="ED36" s="16">
        <v>5.9976041010000002E-3</v>
      </c>
      <c r="EE36" s="16">
        <v>5.9976041010000002E-3</v>
      </c>
      <c r="EF36" s="16">
        <v>5.9976041010000002E-3</v>
      </c>
      <c r="EG36" s="16">
        <v>5.9976041010000002E-3</v>
      </c>
      <c r="EH36" s="16">
        <v>5.9976041010000002E-3</v>
      </c>
      <c r="EI36" s="16">
        <v>5.9976041010000002E-3</v>
      </c>
      <c r="EJ36" s="16">
        <v>5.9976041010000002E-3</v>
      </c>
      <c r="EK36" s="16">
        <v>5.9976041010000002E-3</v>
      </c>
      <c r="EL36" s="16">
        <v>5.9976041010000002E-3</v>
      </c>
      <c r="EM36" s="16">
        <v>5.9976041010000002E-3</v>
      </c>
      <c r="EN36" s="16">
        <v>5.9976041010000002E-3</v>
      </c>
      <c r="EO36" s="16">
        <v>5.9976041010000002E-3</v>
      </c>
      <c r="EP36" s="16">
        <v>4.3742541030000002E-3</v>
      </c>
      <c r="EQ36" s="16">
        <v>4.3742541030000002E-3</v>
      </c>
      <c r="ER36" s="16">
        <v>4.3742541030000002E-3</v>
      </c>
      <c r="ES36" s="16">
        <v>4.3742541030000002E-3</v>
      </c>
      <c r="ET36" s="16">
        <v>4.3742541030000002E-3</v>
      </c>
      <c r="EU36" s="16">
        <v>4.3742541030000002E-3</v>
      </c>
      <c r="EV36" s="16">
        <v>4.3742541030000002E-3</v>
      </c>
      <c r="EW36" s="16">
        <v>4.3742541030000002E-3</v>
      </c>
      <c r="EX36" s="16">
        <v>4.3742541030000002E-3</v>
      </c>
      <c r="EY36" s="16">
        <v>4.3742541030000002E-3</v>
      </c>
      <c r="EZ36" s="16">
        <v>4.3742541030000002E-3</v>
      </c>
      <c r="FA36" s="16">
        <v>4.3742541030000002E-3</v>
      </c>
      <c r="FB36" s="16">
        <v>6.0403295750000004E-3</v>
      </c>
      <c r="FC36" s="16">
        <v>6.0403295750000004E-3</v>
      </c>
      <c r="FD36" s="16">
        <v>6.0403295750000004E-3</v>
      </c>
      <c r="FE36" s="16">
        <v>6.0403295750000004E-3</v>
      </c>
      <c r="FF36" s="16">
        <v>6.0403295750000004E-3</v>
      </c>
      <c r="FG36" s="16">
        <v>6.0403295750000004E-3</v>
      </c>
      <c r="FH36" s="16">
        <v>6.0403295750000004E-3</v>
      </c>
      <c r="FI36" s="16">
        <v>6.0403295750000004E-3</v>
      </c>
      <c r="FJ36" s="16">
        <v>6.0403295750000004E-3</v>
      </c>
      <c r="FK36" s="16">
        <v>6.0403295750000004E-3</v>
      </c>
      <c r="FL36" s="16">
        <v>6.0403295750000004E-3</v>
      </c>
      <c r="FM36" s="16">
        <v>6.0403295750000004E-3</v>
      </c>
      <c r="FN36" s="16">
        <v>8.7688688760000008E-3</v>
      </c>
      <c r="FO36" s="16">
        <v>8.7688688760000008E-3</v>
      </c>
      <c r="FP36" s="16">
        <v>8.7688688760000008E-3</v>
      </c>
      <c r="FQ36" s="16">
        <v>8.7688688760000008E-3</v>
      </c>
      <c r="FR36" s="16">
        <v>8.7688688760000008E-3</v>
      </c>
      <c r="FS36" s="16">
        <v>8.7688688760000008E-3</v>
      </c>
      <c r="FT36" s="16">
        <v>8.7688688760000008E-3</v>
      </c>
      <c r="FU36" s="16">
        <v>8.7688688760000008E-3</v>
      </c>
      <c r="FV36" s="16">
        <v>8.7688688760000008E-3</v>
      </c>
      <c r="FW36" s="16">
        <v>8.7688688760000008E-3</v>
      </c>
      <c r="FX36" s="16">
        <v>8.7688688760000008E-3</v>
      </c>
      <c r="FY36" s="16">
        <v>8.7688688760000008E-3</v>
      </c>
      <c r="FZ36" s="16">
        <v>1.7746610659999999E-2</v>
      </c>
      <c r="GA36" s="16">
        <v>1.7746610659999999E-2</v>
      </c>
      <c r="GB36" s="16">
        <v>1.7746610659999999E-2</v>
      </c>
      <c r="GC36" s="16">
        <v>1.7746610659999999E-2</v>
      </c>
      <c r="GD36" s="16">
        <v>1.7746610659999999E-2</v>
      </c>
      <c r="GE36" s="16">
        <v>1.7746610659999999E-2</v>
      </c>
      <c r="GF36" s="16">
        <v>1.7746610659999999E-2</v>
      </c>
      <c r="GG36" s="16">
        <v>1.7746610659999999E-2</v>
      </c>
      <c r="GH36" s="16">
        <v>1.7746610659999999E-2</v>
      </c>
      <c r="GI36" s="16">
        <v>1.7746610659999999E-2</v>
      </c>
      <c r="GJ36" s="16">
        <v>1.7746610659999999E-2</v>
      </c>
      <c r="GK36" s="16">
        <v>1.7746610659999999E-2</v>
      </c>
      <c r="GL36" s="16">
        <v>5.7365227239999997E-3</v>
      </c>
      <c r="GM36" s="16">
        <v>5.7365227239999997E-3</v>
      </c>
      <c r="GN36" s="16">
        <v>5.7365227239999997E-3</v>
      </c>
      <c r="GO36" s="16">
        <v>5.7365227239999997E-3</v>
      </c>
      <c r="GP36" s="16">
        <v>5.7365227239999997E-3</v>
      </c>
      <c r="GQ36" s="16">
        <v>5.7365227239999997E-3</v>
      </c>
      <c r="GR36" s="16">
        <v>5.7365227239999997E-3</v>
      </c>
      <c r="GS36" s="16">
        <v>5.7365227239999997E-3</v>
      </c>
      <c r="GT36" s="16">
        <v>5.7365227239999997E-3</v>
      </c>
      <c r="GU36" s="16">
        <v>5.7365227239999997E-3</v>
      </c>
      <c r="GV36" s="16">
        <v>5.7365227239999997E-3</v>
      </c>
      <c r="GW36" s="16">
        <v>5.7365227239999997E-3</v>
      </c>
      <c r="GX36" s="16">
        <v>3.2259583999999998E-3</v>
      </c>
      <c r="GY36" s="16">
        <v>3.2259583999999998E-3</v>
      </c>
      <c r="GZ36" s="16">
        <v>3.2259583999999998E-3</v>
      </c>
      <c r="HA36" s="16">
        <v>3.2259583999999998E-3</v>
      </c>
      <c r="HB36" s="16">
        <v>3.2259583999999998E-3</v>
      </c>
      <c r="HC36" s="16">
        <v>3.2259583999999998E-3</v>
      </c>
      <c r="HD36" s="16">
        <v>3.2259583999999998E-3</v>
      </c>
      <c r="HE36" s="16">
        <v>3.2259583999999998E-3</v>
      </c>
      <c r="HF36" s="16">
        <v>3.2259583999999998E-3</v>
      </c>
      <c r="HG36" s="16">
        <v>3.2259583999999998E-3</v>
      </c>
      <c r="HH36" s="16">
        <v>3.2259583999999998E-3</v>
      </c>
      <c r="HI36" s="16">
        <v>3.2259583999999998E-3</v>
      </c>
      <c r="HJ36" s="16" t="s">
        <v>6963</v>
      </c>
      <c r="HK36" s="16" t="s">
        <v>6963</v>
      </c>
      <c r="HL36" s="16" t="s">
        <v>6963</v>
      </c>
      <c r="HM36" s="16" t="s">
        <v>6963</v>
      </c>
      <c r="HN36" s="16" t="s">
        <v>6963</v>
      </c>
      <c r="HO36" s="16" t="s">
        <v>6963</v>
      </c>
      <c r="HP36" s="16" t="s">
        <v>6963</v>
      </c>
      <c r="HQ36" s="16" t="s">
        <v>6963</v>
      </c>
      <c r="HR36" s="16" t="s">
        <v>6963</v>
      </c>
      <c r="HS36" s="16" t="s">
        <v>6963</v>
      </c>
      <c r="HT36" s="16" t="s">
        <v>6963</v>
      </c>
      <c r="HU36" s="16" t="s">
        <v>6963</v>
      </c>
      <c r="HV36" s="16">
        <v>5.1520933489999999E-3</v>
      </c>
      <c r="HW36" s="16">
        <v>5.1520933489999999E-3</v>
      </c>
      <c r="HX36" s="16">
        <v>5.1520933489999999E-3</v>
      </c>
      <c r="HY36" s="16">
        <v>5.1520933489999999E-3</v>
      </c>
      <c r="HZ36" s="16">
        <v>5.1520933489999999E-3</v>
      </c>
      <c r="IA36" s="16">
        <v>5.1520933489999999E-3</v>
      </c>
      <c r="IB36" s="16">
        <v>5.1520933489999999E-3</v>
      </c>
      <c r="IC36" s="16">
        <v>5.1520933489999999E-3</v>
      </c>
      <c r="ID36" s="16">
        <v>5.1520933489999999E-3</v>
      </c>
      <c r="IE36" s="16">
        <v>5.1520933489999999E-3</v>
      </c>
      <c r="IF36" s="16">
        <v>5.1520933489999999E-3</v>
      </c>
      <c r="IG36" s="16">
        <v>5.1520933489999999E-3</v>
      </c>
      <c r="IH36" s="16" t="s">
        <v>6964</v>
      </c>
      <c r="II36" s="16" t="s">
        <v>6964</v>
      </c>
      <c r="IJ36" s="16" t="s">
        <v>6964</v>
      </c>
      <c r="IK36" s="16" t="s">
        <v>6964</v>
      </c>
      <c r="IL36" s="16" t="s">
        <v>6964</v>
      </c>
      <c r="IM36" s="16" t="s">
        <v>6964</v>
      </c>
      <c r="IN36" s="16" t="s">
        <v>6964</v>
      </c>
      <c r="IO36" s="16" t="s">
        <v>6964</v>
      </c>
      <c r="IP36" s="16" t="s">
        <v>6964</v>
      </c>
      <c r="IQ36" s="16" t="s">
        <v>6964</v>
      </c>
      <c r="IR36" s="16" t="s">
        <v>6964</v>
      </c>
      <c r="IS36" s="16" t="s">
        <v>6964</v>
      </c>
      <c r="IT36" s="16">
        <v>7.765514726E-3</v>
      </c>
      <c r="IU36" s="16">
        <v>7.765514726E-3</v>
      </c>
      <c r="IV36" s="16">
        <v>7.765514726E-3</v>
      </c>
      <c r="IW36" s="16">
        <v>7.765514726E-3</v>
      </c>
      <c r="IX36" s="16">
        <v>7.765514726E-3</v>
      </c>
      <c r="IY36" s="16">
        <v>7.765514726E-3</v>
      </c>
      <c r="IZ36" s="16">
        <v>7.765514726E-3</v>
      </c>
      <c r="JA36" s="16">
        <v>7.765514726E-3</v>
      </c>
      <c r="JB36" s="16">
        <v>7.765514726E-3</v>
      </c>
      <c r="JC36" s="16">
        <v>7.765514726E-3</v>
      </c>
      <c r="JD36" s="16">
        <v>7.765514726E-3</v>
      </c>
      <c r="JE36" s="16">
        <v>7.765514726E-3</v>
      </c>
    </row>
    <row r="37" spans="1:265" ht="25.5" thickBot="1">
      <c r="A37" s="12" t="s">
        <v>6739</v>
      </c>
      <c r="B37" s="15" t="e">
        <v>#DIV/0!</v>
      </c>
      <c r="C37" s="15" t="e">
        <v>#DIV/0!</v>
      </c>
      <c r="D37" s="15" t="e">
        <v>#DIV/0!</v>
      </c>
      <c r="E37" s="15" t="e">
        <v>#DIV/0!</v>
      </c>
      <c r="F37" s="15" t="e">
        <v>#DIV/0!</v>
      </c>
      <c r="G37" s="15" t="e">
        <v>#DIV/0!</v>
      </c>
      <c r="H37" s="15" t="e">
        <v>#DIV/0!</v>
      </c>
      <c r="I37" s="15" t="e">
        <v>#DIV/0!</v>
      </c>
      <c r="J37" s="15" t="e">
        <v>#DIV/0!</v>
      </c>
      <c r="K37" s="15" t="e">
        <v>#DIV/0!</v>
      </c>
      <c r="L37" s="15" t="e">
        <v>#DIV/0!</v>
      </c>
      <c r="M37" s="15" t="e">
        <v>#DIV/0!</v>
      </c>
      <c r="N37" s="15" t="e">
        <v>#DIV/0!</v>
      </c>
      <c r="O37" s="15" t="e">
        <v>#DIV/0!</v>
      </c>
      <c r="P37" s="15" t="e">
        <v>#DIV/0!</v>
      </c>
      <c r="Q37" s="15" t="e">
        <v>#DIV/0!</v>
      </c>
      <c r="R37" s="15" t="e">
        <v>#DIV/0!</v>
      </c>
      <c r="S37" s="15" t="e">
        <v>#DIV/0!</v>
      </c>
      <c r="T37" s="15" t="e">
        <v>#DIV/0!</v>
      </c>
      <c r="U37" s="15" t="e">
        <v>#DIV/0!</v>
      </c>
      <c r="V37" s="15" t="e">
        <v>#DIV/0!</v>
      </c>
      <c r="W37" s="15" t="e">
        <v>#DIV/0!</v>
      </c>
      <c r="X37" s="15" t="e">
        <v>#DIV/0!</v>
      </c>
      <c r="Y37" s="15" t="e">
        <v>#DIV/0!</v>
      </c>
      <c r="Z37" s="15" t="e">
        <v>#DIV/0!</v>
      </c>
      <c r="AA37" s="15" t="e">
        <v>#DIV/0!</v>
      </c>
      <c r="AB37" s="15" t="e">
        <v>#DIV/0!</v>
      </c>
      <c r="AC37" s="15" t="e">
        <v>#DIV/0!</v>
      </c>
      <c r="AD37" s="15" t="e">
        <v>#DIV/0!</v>
      </c>
      <c r="AE37" s="15" t="e">
        <v>#DIV/0!</v>
      </c>
      <c r="AF37" s="15" t="e">
        <v>#DIV/0!</v>
      </c>
      <c r="AG37" s="15" t="e">
        <v>#DIV/0!</v>
      </c>
      <c r="AH37" s="15" t="e">
        <v>#DIV/0!</v>
      </c>
      <c r="AI37" s="15" t="e">
        <v>#DIV/0!</v>
      </c>
      <c r="AJ37" s="15" t="e">
        <v>#DIV/0!</v>
      </c>
      <c r="AK37" s="15" t="e">
        <v>#DIV/0!</v>
      </c>
      <c r="AL37" s="15" t="e">
        <v>#DIV/0!</v>
      </c>
      <c r="AM37" s="15" t="e">
        <v>#DIV/0!</v>
      </c>
      <c r="AN37" s="15" t="e">
        <v>#DIV/0!</v>
      </c>
      <c r="AO37" s="15" t="e">
        <v>#DIV/0!</v>
      </c>
      <c r="AP37" s="15" t="e">
        <v>#DIV/0!</v>
      </c>
      <c r="AQ37" s="15" t="e">
        <v>#DIV/0!</v>
      </c>
      <c r="AR37" s="15" t="e">
        <v>#DIV/0!</v>
      </c>
      <c r="AS37" s="15" t="e">
        <v>#DIV/0!</v>
      </c>
      <c r="AT37" s="15" t="e">
        <v>#DIV/0!</v>
      </c>
      <c r="AU37" s="15" t="e">
        <v>#DIV/0!</v>
      </c>
      <c r="AV37" s="15" t="e">
        <v>#DIV/0!</v>
      </c>
      <c r="AW37" s="15" t="e">
        <v>#DIV/0!</v>
      </c>
      <c r="AX37" s="15" t="e">
        <v>#DIV/0!</v>
      </c>
      <c r="AY37" s="15" t="e">
        <v>#DIV/0!</v>
      </c>
      <c r="AZ37" s="15" t="e">
        <v>#DIV/0!</v>
      </c>
      <c r="BA37" s="15" t="e">
        <v>#DIV/0!</v>
      </c>
      <c r="BB37" s="15" t="e">
        <v>#DIV/0!</v>
      </c>
      <c r="BC37" s="15" t="e">
        <v>#DIV/0!</v>
      </c>
      <c r="BD37" s="15" t="e">
        <v>#DIV/0!</v>
      </c>
      <c r="BE37" s="15" t="e">
        <v>#DIV/0!</v>
      </c>
      <c r="BF37" s="15" t="e">
        <v>#DIV/0!</v>
      </c>
      <c r="BG37" s="15" t="e">
        <v>#DIV/0!</v>
      </c>
      <c r="BH37" s="15" t="e">
        <v>#DIV/0!</v>
      </c>
      <c r="BI37" s="15" t="e">
        <v>#DIV/0!</v>
      </c>
      <c r="BJ37" s="15" t="e">
        <v>#DIV/0!</v>
      </c>
      <c r="BK37" s="15" t="e">
        <v>#DIV/0!</v>
      </c>
      <c r="BL37" s="15" t="e">
        <v>#DIV/0!</v>
      </c>
      <c r="BM37" s="15" t="e">
        <v>#DIV/0!</v>
      </c>
      <c r="BN37" s="15" t="e">
        <v>#DIV/0!</v>
      </c>
      <c r="BO37" s="15" t="e">
        <v>#DIV/0!</v>
      </c>
      <c r="BP37" s="15" t="e">
        <v>#DIV/0!</v>
      </c>
      <c r="BQ37" s="15" t="e">
        <v>#DIV/0!</v>
      </c>
      <c r="BR37" s="15" t="e">
        <v>#DIV/0!</v>
      </c>
      <c r="BS37" s="15" t="e">
        <v>#DIV/0!</v>
      </c>
      <c r="BT37" s="15" t="e">
        <v>#DIV/0!</v>
      </c>
      <c r="BU37" s="15" t="e">
        <v>#DIV/0!</v>
      </c>
      <c r="BV37" s="15" t="e">
        <v>#DIV/0!</v>
      </c>
      <c r="BW37" s="15" t="e">
        <v>#DIV/0!</v>
      </c>
      <c r="BX37" s="15" t="e">
        <v>#DIV/0!</v>
      </c>
      <c r="BY37" s="15" t="e">
        <v>#DIV/0!</v>
      </c>
      <c r="BZ37" s="15" t="e">
        <v>#DIV/0!</v>
      </c>
      <c r="CA37" s="15" t="e">
        <v>#DIV/0!</v>
      </c>
      <c r="CB37" s="15" t="e">
        <v>#DIV/0!</v>
      </c>
      <c r="CC37" s="15" t="e">
        <v>#DIV/0!</v>
      </c>
      <c r="CD37" s="15" t="e">
        <v>#DIV/0!</v>
      </c>
      <c r="CE37" s="15" t="e">
        <v>#DIV/0!</v>
      </c>
      <c r="CF37" s="15" t="e">
        <v>#DIV/0!</v>
      </c>
      <c r="CG37" s="15" t="e">
        <v>#DIV/0!</v>
      </c>
      <c r="CH37" s="15" t="e">
        <v>#DIV/0!</v>
      </c>
      <c r="CI37" s="15" t="e">
        <v>#DIV/0!</v>
      </c>
      <c r="CJ37" s="15" t="e">
        <v>#DIV/0!</v>
      </c>
      <c r="CK37" s="15" t="e">
        <v>#DIV/0!</v>
      </c>
      <c r="CL37" s="15" t="e">
        <v>#DIV/0!</v>
      </c>
      <c r="CM37" s="15" t="e">
        <v>#DIV/0!</v>
      </c>
      <c r="CN37" s="15" t="e">
        <v>#DIV/0!</v>
      </c>
      <c r="CO37" s="15" t="e">
        <v>#DIV/0!</v>
      </c>
      <c r="CP37" s="15" t="e">
        <v>#DIV/0!</v>
      </c>
      <c r="CQ37" s="15" t="e">
        <v>#DIV/0!</v>
      </c>
      <c r="CR37" s="15" t="e">
        <v>#DIV/0!</v>
      </c>
      <c r="CS37" s="15" t="e">
        <v>#DIV/0!</v>
      </c>
      <c r="CT37" s="15" t="e">
        <v>#DIV/0!</v>
      </c>
      <c r="CU37" s="15" t="e">
        <v>#DIV/0!</v>
      </c>
      <c r="CV37" s="15" t="e">
        <v>#DIV/0!</v>
      </c>
      <c r="CW37" s="15" t="e">
        <v>#DIV/0!</v>
      </c>
      <c r="CX37" s="15" t="e">
        <v>#DIV/0!</v>
      </c>
      <c r="CY37" s="15" t="e">
        <v>#DIV/0!</v>
      </c>
      <c r="CZ37" s="15" t="e">
        <v>#DIV/0!</v>
      </c>
      <c r="DA37" s="15" t="e">
        <v>#DIV/0!</v>
      </c>
      <c r="DB37" s="15" t="e">
        <v>#DIV/0!</v>
      </c>
      <c r="DC37" s="15" t="e">
        <v>#DIV/0!</v>
      </c>
      <c r="DD37" s="15" t="e">
        <v>#DIV/0!</v>
      </c>
      <c r="DE37" s="15" t="e">
        <v>#DIV/0!</v>
      </c>
      <c r="DF37" s="15" t="e">
        <v>#DIV/0!</v>
      </c>
      <c r="DG37" s="15" t="e">
        <v>#DIV/0!</v>
      </c>
      <c r="DH37" s="15" t="e">
        <v>#DIV/0!</v>
      </c>
      <c r="DI37" s="15" t="e">
        <v>#DIV/0!</v>
      </c>
      <c r="DJ37" s="15" t="e">
        <v>#DIV/0!</v>
      </c>
      <c r="DK37" s="15" t="e">
        <v>#DIV/0!</v>
      </c>
      <c r="DL37" s="15" t="e">
        <v>#DIV/0!</v>
      </c>
      <c r="DM37" s="15" t="e">
        <v>#DIV/0!</v>
      </c>
      <c r="DN37" s="15" t="e">
        <v>#DIV/0!</v>
      </c>
      <c r="DO37" s="15" t="e">
        <v>#DIV/0!</v>
      </c>
      <c r="DP37" s="15" t="e">
        <v>#DIV/0!</v>
      </c>
      <c r="DQ37" s="15" t="e">
        <v>#DIV/0!</v>
      </c>
      <c r="DR37" s="15" t="e">
        <v>#DIV/0!</v>
      </c>
      <c r="DS37" s="15" t="e">
        <v>#DIV/0!</v>
      </c>
      <c r="DT37" s="15" t="e">
        <v>#DIV/0!</v>
      </c>
      <c r="DU37" s="15" t="e">
        <v>#DIV/0!</v>
      </c>
      <c r="DV37" s="15" t="e">
        <v>#DIV/0!</v>
      </c>
      <c r="DW37" s="15" t="e">
        <v>#DIV/0!</v>
      </c>
      <c r="DX37" s="15" t="e">
        <v>#DIV/0!</v>
      </c>
      <c r="DY37" s="15" t="e">
        <v>#DIV/0!</v>
      </c>
      <c r="DZ37" s="15" t="e">
        <v>#DIV/0!</v>
      </c>
      <c r="EA37" s="15" t="e">
        <v>#DIV/0!</v>
      </c>
      <c r="EB37" s="15" t="e">
        <v>#DIV/0!</v>
      </c>
      <c r="EC37" s="15" t="e">
        <v>#DIV/0!</v>
      </c>
      <c r="ED37" s="15" t="e">
        <v>#DIV/0!</v>
      </c>
      <c r="EE37" s="15" t="e">
        <v>#DIV/0!</v>
      </c>
      <c r="EF37" s="15" t="e">
        <v>#DIV/0!</v>
      </c>
      <c r="EG37" s="15" t="e">
        <v>#DIV/0!</v>
      </c>
      <c r="EH37" s="15" t="e">
        <v>#DIV/0!</v>
      </c>
      <c r="EI37" s="15" t="e">
        <v>#DIV/0!</v>
      </c>
      <c r="EJ37" s="15" t="e">
        <v>#DIV/0!</v>
      </c>
      <c r="EK37" s="15" t="e">
        <v>#DIV/0!</v>
      </c>
      <c r="EL37" s="15" t="e">
        <v>#DIV/0!</v>
      </c>
      <c r="EM37" s="15" t="e">
        <v>#DIV/0!</v>
      </c>
      <c r="EN37" s="15" t="e">
        <v>#DIV/0!</v>
      </c>
      <c r="EO37" s="15" t="e">
        <v>#DIV/0!</v>
      </c>
      <c r="EP37" s="15" t="e">
        <v>#DIV/0!</v>
      </c>
      <c r="EQ37" s="15" t="e">
        <v>#DIV/0!</v>
      </c>
      <c r="ER37" s="15" t="e">
        <v>#DIV/0!</v>
      </c>
      <c r="ES37" s="15" t="e">
        <v>#DIV/0!</v>
      </c>
      <c r="ET37" s="15" t="e">
        <v>#DIV/0!</v>
      </c>
      <c r="EU37" s="15" t="e">
        <v>#DIV/0!</v>
      </c>
      <c r="EV37" s="15" t="e">
        <v>#DIV/0!</v>
      </c>
      <c r="EW37" s="15" t="e">
        <v>#DIV/0!</v>
      </c>
      <c r="EX37" s="15" t="e">
        <v>#DIV/0!</v>
      </c>
      <c r="EY37" s="15" t="e">
        <v>#DIV/0!</v>
      </c>
      <c r="EZ37" s="15" t="e">
        <v>#DIV/0!</v>
      </c>
      <c r="FA37" s="15" t="e">
        <v>#DIV/0!</v>
      </c>
      <c r="FB37" s="15" t="e">
        <v>#DIV/0!</v>
      </c>
      <c r="FC37" s="15" t="e">
        <v>#DIV/0!</v>
      </c>
      <c r="FD37" s="15" t="e">
        <v>#DIV/0!</v>
      </c>
      <c r="FE37" s="15" t="e">
        <v>#DIV/0!</v>
      </c>
      <c r="FF37" s="15" t="e">
        <v>#DIV/0!</v>
      </c>
      <c r="FG37" s="15" t="e">
        <v>#DIV/0!</v>
      </c>
      <c r="FH37" s="15" t="e">
        <v>#DIV/0!</v>
      </c>
      <c r="FI37" s="15" t="e">
        <v>#DIV/0!</v>
      </c>
      <c r="FJ37" s="15" t="e">
        <v>#DIV/0!</v>
      </c>
      <c r="FK37" s="15" t="e">
        <v>#DIV/0!</v>
      </c>
      <c r="FL37" s="15" t="e">
        <v>#DIV/0!</v>
      </c>
      <c r="FM37" s="15" t="e">
        <v>#DIV/0!</v>
      </c>
      <c r="FN37" s="16" t="s">
        <v>6965</v>
      </c>
      <c r="FO37" s="16" t="s">
        <v>6965</v>
      </c>
      <c r="FP37" s="16" t="s">
        <v>6965</v>
      </c>
      <c r="FQ37" s="16" t="s">
        <v>6965</v>
      </c>
      <c r="FR37" s="16" t="s">
        <v>6965</v>
      </c>
      <c r="FS37" s="16" t="s">
        <v>6965</v>
      </c>
      <c r="FT37" s="16" t="s">
        <v>6965</v>
      </c>
      <c r="FU37" s="16" t="s">
        <v>6965</v>
      </c>
      <c r="FV37" s="16" t="s">
        <v>6965</v>
      </c>
      <c r="FW37" s="16" t="s">
        <v>6965</v>
      </c>
      <c r="FX37" s="16" t="s">
        <v>6965</v>
      </c>
      <c r="FY37" s="16" t="s">
        <v>6965</v>
      </c>
      <c r="FZ37" s="16" t="s">
        <v>6966</v>
      </c>
      <c r="GA37" s="16" t="s">
        <v>6966</v>
      </c>
      <c r="GB37" s="16" t="s">
        <v>6966</v>
      </c>
      <c r="GC37" s="16" t="s">
        <v>6966</v>
      </c>
      <c r="GD37" s="16" t="s">
        <v>6966</v>
      </c>
      <c r="GE37" s="16" t="s">
        <v>6966</v>
      </c>
      <c r="GF37" s="16" t="s">
        <v>6966</v>
      </c>
      <c r="GG37" s="16" t="s">
        <v>6966</v>
      </c>
      <c r="GH37" s="16" t="s">
        <v>6966</v>
      </c>
      <c r="GI37" s="16" t="s">
        <v>6966</v>
      </c>
      <c r="GJ37" s="16" t="s">
        <v>6966</v>
      </c>
      <c r="GK37" s="16" t="s">
        <v>6966</v>
      </c>
      <c r="GL37" s="16" t="s">
        <v>6967</v>
      </c>
      <c r="GM37" s="16" t="s">
        <v>6967</v>
      </c>
      <c r="GN37" s="16" t="s">
        <v>6967</v>
      </c>
      <c r="GO37" s="16" t="s">
        <v>6967</v>
      </c>
      <c r="GP37" s="16" t="s">
        <v>6967</v>
      </c>
      <c r="GQ37" s="16" t="s">
        <v>6967</v>
      </c>
      <c r="GR37" s="16" t="s">
        <v>6967</v>
      </c>
      <c r="GS37" s="16" t="s">
        <v>6967</v>
      </c>
      <c r="GT37" s="16" t="s">
        <v>6967</v>
      </c>
      <c r="GU37" s="16" t="s">
        <v>6967</v>
      </c>
      <c r="GV37" s="16" t="s">
        <v>6967</v>
      </c>
      <c r="GW37" s="16" t="s">
        <v>6967</v>
      </c>
      <c r="GX37" s="16" t="s">
        <v>6968</v>
      </c>
      <c r="GY37" s="16" t="s">
        <v>6968</v>
      </c>
      <c r="GZ37" s="16" t="s">
        <v>6968</v>
      </c>
      <c r="HA37" s="16" t="s">
        <v>6968</v>
      </c>
      <c r="HB37" s="16" t="s">
        <v>6968</v>
      </c>
      <c r="HC37" s="16" t="s">
        <v>6968</v>
      </c>
      <c r="HD37" s="16" t="s">
        <v>6968</v>
      </c>
      <c r="HE37" s="16" t="s">
        <v>6968</v>
      </c>
      <c r="HF37" s="16" t="s">
        <v>6968</v>
      </c>
      <c r="HG37" s="16" t="s">
        <v>6968</v>
      </c>
      <c r="HH37" s="16" t="s">
        <v>6968</v>
      </c>
      <c r="HI37" s="16" t="s">
        <v>6968</v>
      </c>
      <c r="HJ37" s="16" t="s">
        <v>6969</v>
      </c>
      <c r="HK37" s="16" t="s">
        <v>6969</v>
      </c>
      <c r="HL37" s="16" t="s">
        <v>6969</v>
      </c>
      <c r="HM37" s="16" t="s">
        <v>6969</v>
      </c>
      <c r="HN37" s="16" t="s">
        <v>6969</v>
      </c>
      <c r="HO37" s="16" t="s">
        <v>6969</v>
      </c>
      <c r="HP37" s="16" t="s">
        <v>6969</v>
      </c>
      <c r="HQ37" s="16" t="s">
        <v>6969</v>
      </c>
      <c r="HR37" s="16" t="s">
        <v>6969</v>
      </c>
      <c r="HS37" s="16" t="s">
        <v>6969</v>
      </c>
      <c r="HT37" s="16" t="s">
        <v>6969</v>
      </c>
      <c r="HU37" s="16" t="s">
        <v>6969</v>
      </c>
      <c r="HV37" s="16" t="s">
        <v>6970</v>
      </c>
      <c r="HW37" s="16" t="s">
        <v>6970</v>
      </c>
      <c r="HX37" s="16" t="s">
        <v>6970</v>
      </c>
      <c r="HY37" s="16" t="s">
        <v>6970</v>
      </c>
      <c r="HZ37" s="16" t="s">
        <v>6970</v>
      </c>
      <c r="IA37" s="16" t="s">
        <v>6970</v>
      </c>
      <c r="IB37" s="16" t="s">
        <v>6970</v>
      </c>
      <c r="IC37" s="16" t="s">
        <v>6970</v>
      </c>
      <c r="ID37" s="16" t="s">
        <v>6970</v>
      </c>
      <c r="IE37" s="16" t="s">
        <v>6970</v>
      </c>
      <c r="IF37" s="16" t="s">
        <v>6970</v>
      </c>
      <c r="IG37" s="16" t="s">
        <v>6970</v>
      </c>
      <c r="IH37" s="16" t="s">
        <v>6971</v>
      </c>
      <c r="II37" s="16" t="s">
        <v>6971</v>
      </c>
      <c r="IJ37" s="16" t="s">
        <v>6971</v>
      </c>
      <c r="IK37" s="16" t="s">
        <v>6971</v>
      </c>
      <c r="IL37" s="16" t="s">
        <v>6971</v>
      </c>
      <c r="IM37" s="16" t="s">
        <v>6971</v>
      </c>
      <c r="IN37" s="16" t="s">
        <v>6971</v>
      </c>
      <c r="IO37" s="16" t="s">
        <v>6971</v>
      </c>
      <c r="IP37" s="16" t="s">
        <v>6971</v>
      </c>
      <c r="IQ37" s="16" t="s">
        <v>6971</v>
      </c>
      <c r="IR37" s="16" t="s">
        <v>6971</v>
      </c>
      <c r="IS37" s="16" t="s">
        <v>6971</v>
      </c>
      <c r="IT37" s="16">
        <v>2.2743902440000002E-2</v>
      </c>
      <c r="IU37" s="16">
        <v>2.2743902440000002E-2</v>
      </c>
      <c r="IV37" s="16">
        <v>2.2743902440000002E-2</v>
      </c>
      <c r="IW37" s="16">
        <v>2.2743902440000002E-2</v>
      </c>
      <c r="IX37" s="16">
        <v>2.2743902440000002E-2</v>
      </c>
      <c r="IY37" s="16">
        <v>2.2743902440000002E-2</v>
      </c>
      <c r="IZ37" s="16">
        <v>2.2743902440000002E-2</v>
      </c>
      <c r="JA37" s="16">
        <v>2.2743902440000002E-2</v>
      </c>
      <c r="JB37" s="16">
        <v>2.2743902440000002E-2</v>
      </c>
      <c r="JC37" s="16">
        <v>2.2743902440000002E-2</v>
      </c>
      <c r="JD37" s="16">
        <v>2.2743902440000002E-2</v>
      </c>
      <c r="JE37" s="16">
        <v>2.2743902440000002E-2</v>
      </c>
    </row>
    <row r="38" spans="1:265" ht="15.75" thickBot="1">
      <c r="A38" s="12" t="s">
        <v>6714</v>
      </c>
      <c r="B38" s="15" t="e">
        <v>#DIV/0!</v>
      </c>
      <c r="C38" s="15" t="e">
        <v>#DIV/0!</v>
      </c>
      <c r="D38" s="15" t="e">
        <v>#DIV/0!</v>
      </c>
      <c r="E38" s="15" t="e">
        <v>#DIV/0!</v>
      </c>
      <c r="F38" s="15" t="e">
        <v>#DIV/0!</v>
      </c>
      <c r="G38" s="15" t="e">
        <v>#DIV/0!</v>
      </c>
      <c r="H38" s="15" t="e">
        <v>#DIV/0!</v>
      </c>
      <c r="I38" s="15" t="e">
        <v>#DIV/0!</v>
      </c>
      <c r="J38" s="15" t="e">
        <v>#DIV/0!</v>
      </c>
      <c r="K38" s="15" t="e">
        <v>#DIV/0!</v>
      </c>
      <c r="L38" s="15" t="e">
        <v>#DIV/0!</v>
      </c>
      <c r="M38" s="15" t="e">
        <v>#DIV/0!</v>
      </c>
      <c r="N38" s="15" t="e">
        <v>#DIV/0!</v>
      </c>
      <c r="O38" s="15" t="e">
        <v>#DIV/0!</v>
      </c>
      <c r="P38" s="15" t="e">
        <v>#DIV/0!</v>
      </c>
      <c r="Q38" s="15" t="e">
        <v>#DIV/0!</v>
      </c>
      <c r="R38" s="15" t="e">
        <v>#DIV/0!</v>
      </c>
      <c r="S38" s="15" t="e">
        <v>#DIV/0!</v>
      </c>
      <c r="T38" s="15" t="e">
        <v>#DIV/0!</v>
      </c>
      <c r="U38" s="15" t="e">
        <v>#DIV/0!</v>
      </c>
      <c r="V38" s="15" t="e">
        <v>#DIV/0!</v>
      </c>
      <c r="W38" s="15" t="e">
        <v>#DIV/0!</v>
      </c>
      <c r="X38" s="15" t="e">
        <v>#DIV/0!</v>
      </c>
      <c r="Y38" s="15" t="e">
        <v>#DIV/0!</v>
      </c>
      <c r="Z38" s="15" t="e">
        <v>#DIV/0!</v>
      </c>
      <c r="AA38" s="15" t="e">
        <v>#DIV/0!</v>
      </c>
      <c r="AB38" s="15" t="e">
        <v>#DIV/0!</v>
      </c>
      <c r="AC38" s="15" t="e">
        <v>#DIV/0!</v>
      </c>
      <c r="AD38" s="15" t="e">
        <v>#DIV/0!</v>
      </c>
      <c r="AE38" s="15" t="e">
        <v>#DIV/0!</v>
      </c>
      <c r="AF38" s="15" t="e">
        <v>#DIV/0!</v>
      </c>
      <c r="AG38" s="15" t="e">
        <v>#DIV/0!</v>
      </c>
      <c r="AH38" s="15" t="e">
        <v>#DIV/0!</v>
      </c>
      <c r="AI38" s="15" t="e">
        <v>#DIV/0!</v>
      </c>
      <c r="AJ38" s="15" t="e">
        <v>#DIV/0!</v>
      </c>
      <c r="AK38" s="15" t="e">
        <v>#DIV/0!</v>
      </c>
      <c r="AL38" s="15" t="e">
        <v>#DIV/0!</v>
      </c>
      <c r="AM38" s="15" t="e">
        <v>#DIV/0!</v>
      </c>
      <c r="AN38" s="15" t="e">
        <v>#DIV/0!</v>
      </c>
      <c r="AO38" s="15" t="e">
        <v>#DIV/0!</v>
      </c>
      <c r="AP38" s="15" t="e">
        <v>#DIV/0!</v>
      </c>
      <c r="AQ38" s="15" t="e">
        <v>#DIV/0!</v>
      </c>
      <c r="AR38" s="15" t="e">
        <v>#DIV/0!</v>
      </c>
      <c r="AS38" s="15" t="e">
        <v>#DIV/0!</v>
      </c>
      <c r="AT38" s="15" t="e">
        <v>#DIV/0!</v>
      </c>
      <c r="AU38" s="15" t="e">
        <v>#DIV/0!</v>
      </c>
      <c r="AV38" s="15" t="e">
        <v>#DIV/0!</v>
      </c>
      <c r="AW38" s="15" t="e">
        <v>#DIV/0!</v>
      </c>
      <c r="AX38" s="15" t="e">
        <v>#DIV/0!</v>
      </c>
      <c r="AY38" s="15" t="e">
        <v>#DIV/0!</v>
      </c>
      <c r="AZ38" s="15" t="e">
        <v>#DIV/0!</v>
      </c>
      <c r="BA38" s="15" t="e">
        <v>#DIV/0!</v>
      </c>
      <c r="BB38" s="15" t="e">
        <v>#DIV/0!</v>
      </c>
      <c r="BC38" s="15" t="e">
        <v>#DIV/0!</v>
      </c>
      <c r="BD38" s="15" t="e">
        <v>#DIV/0!</v>
      </c>
      <c r="BE38" s="15" t="e">
        <v>#DIV/0!</v>
      </c>
      <c r="BF38" s="15" t="e">
        <v>#DIV/0!</v>
      </c>
      <c r="BG38" s="15" t="e">
        <v>#DIV/0!</v>
      </c>
      <c r="BH38" s="15" t="e">
        <v>#DIV/0!</v>
      </c>
      <c r="BI38" s="15" t="e">
        <v>#DIV/0!</v>
      </c>
      <c r="BJ38" s="15" t="e">
        <v>#DIV/0!</v>
      </c>
      <c r="BK38" s="15" t="e">
        <v>#DIV/0!</v>
      </c>
      <c r="BL38" s="15" t="e">
        <v>#DIV/0!</v>
      </c>
      <c r="BM38" s="15" t="e">
        <v>#DIV/0!</v>
      </c>
      <c r="BN38" s="15" t="e">
        <v>#DIV/0!</v>
      </c>
      <c r="BO38" s="15" t="e">
        <v>#DIV/0!</v>
      </c>
      <c r="BP38" s="15" t="e">
        <v>#DIV/0!</v>
      </c>
      <c r="BQ38" s="15" t="e">
        <v>#DIV/0!</v>
      </c>
      <c r="BR38" s="15" t="e">
        <v>#DIV/0!</v>
      </c>
      <c r="BS38" s="15" t="e">
        <v>#DIV/0!</v>
      </c>
      <c r="BT38" s="15" t="e">
        <v>#DIV/0!</v>
      </c>
      <c r="BU38" s="15" t="e">
        <v>#DIV/0!</v>
      </c>
      <c r="BV38" s="15" t="e">
        <v>#DIV/0!</v>
      </c>
      <c r="BW38" s="15" t="e">
        <v>#DIV/0!</v>
      </c>
      <c r="BX38" s="15" t="e">
        <v>#DIV/0!</v>
      </c>
      <c r="BY38" s="15" t="e">
        <v>#DIV/0!</v>
      </c>
      <c r="BZ38" s="15" t="e">
        <v>#DIV/0!</v>
      </c>
      <c r="CA38" s="15" t="e">
        <v>#DIV/0!</v>
      </c>
      <c r="CB38" s="15" t="e">
        <v>#DIV/0!</v>
      </c>
      <c r="CC38" s="15" t="e">
        <v>#DIV/0!</v>
      </c>
      <c r="CD38" s="15" t="e">
        <v>#DIV/0!</v>
      </c>
      <c r="CE38" s="15" t="e">
        <v>#DIV/0!</v>
      </c>
      <c r="CF38" s="15" t="e">
        <v>#DIV/0!</v>
      </c>
      <c r="CG38" s="15" t="e">
        <v>#DIV/0!</v>
      </c>
      <c r="CH38" s="16">
        <v>2.0149812730000001E-2</v>
      </c>
      <c r="CI38" s="16">
        <v>2.0149812730000001E-2</v>
      </c>
      <c r="CJ38" s="16">
        <v>2.0149812730000001E-2</v>
      </c>
      <c r="CK38" s="16">
        <v>2.0149812730000001E-2</v>
      </c>
      <c r="CL38" s="16">
        <v>2.0149812730000001E-2</v>
      </c>
      <c r="CM38" s="16">
        <v>2.0149812730000001E-2</v>
      </c>
      <c r="CN38" s="16">
        <v>2.0149812730000001E-2</v>
      </c>
      <c r="CO38" s="16">
        <v>2.0149812730000001E-2</v>
      </c>
      <c r="CP38" s="16">
        <v>2.0149812730000001E-2</v>
      </c>
      <c r="CQ38" s="16">
        <v>2.0149812730000001E-2</v>
      </c>
      <c r="CR38" s="16">
        <v>2.0149812730000001E-2</v>
      </c>
      <c r="CS38" s="16">
        <v>2.0149812730000001E-2</v>
      </c>
      <c r="CT38" s="16">
        <v>3.1462925849999997E-2</v>
      </c>
      <c r="CU38" s="16">
        <v>3.1462925849999997E-2</v>
      </c>
      <c r="CV38" s="16">
        <v>3.1462925849999997E-2</v>
      </c>
      <c r="CW38" s="16">
        <v>3.1462925849999997E-2</v>
      </c>
      <c r="CX38" s="16">
        <v>3.1462925849999997E-2</v>
      </c>
      <c r="CY38" s="16">
        <v>3.1462925849999997E-2</v>
      </c>
      <c r="CZ38" s="16">
        <v>3.1462925849999997E-2</v>
      </c>
      <c r="DA38" s="16">
        <v>3.1462925849999997E-2</v>
      </c>
      <c r="DB38" s="16">
        <v>3.1462925849999997E-2</v>
      </c>
      <c r="DC38" s="16">
        <v>3.1462925849999997E-2</v>
      </c>
      <c r="DD38" s="16">
        <v>3.1462925849999997E-2</v>
      </c>
      <c r="DE38" s="16">
        <v>3.1462925849999997E-2</v>
      </c>
      <c r="DF38" s="16">
        <v>4.8602344450000001E-2</v>
      </c>
      <c r="DG38" s="16">
        <v>4.8602344450000001E-2</v>
      </c>
      <c r="DH38" s="16">
        <v>4.8602344450000001E-2</v>
      </c>
      <c r="DI38" s="16">
        <v>4.8602344450000001E-2</v>
      </c>
      <c r="DJ38" s="16">
        <v>4.8602344450000001E-2</v>
      </c>
      <c r="DK38" s="16">
        <v>4.8602344450000001E-2</v>
      </c>
      <c r="DL38" s="16">
        <v>4.8602344450000001E-2</v>
      </c>
      <c r="DM38" s="16">
        <v>4.8602344450000001E-2</v>
      </c>
      <c r="DN38" s="16">
        <v>4.8602344450000001E-2</v>
      </c>
      <c r="DO38" s="16">
        <v>4.8602344450000001E-2</v>
      </c>
      <c r="DP38" s="16">
        <v>4.8602344450000001E-2</v>
      </c>
      <c r="DQ38" s="16">
        <v>4.8602344450000001E-2</v>
      </c>
      <c r="DR38" s="16">
        <v>2.8157589800000001E-2</v>
      </c>
      <c r="DS38" s="16">
        <v>2.8157589800000001E-2</v>
      </c>
      <c r="DT38" s="16">
        <v>2.8157589800000001E-2</v>
      </c>
      <c r="DU38" s="16">
        <v>2.8157589800000001E-2</v>
      </c>
      <c r="DV38" s="16">
        <v>2.8157589800000001E-2</v>
      </c>
      <c r="DW38" s="16">
        <v>2.8157589800000001E-2</v>
      </c>
      <c r="DX38" s="16">
        <v>2.8157589800000001E-2</v>
      </c>
      <c r="DY38" s="16">
        <v>2.8157589800000001E-2</v>
      </c>
      <c r="DZ38" s="16">
        <v>2.8157589800000001E-2</v>
      </c>
      <c r="EA38" s="16">
        <v>2.8157589800000001E-2</v>
      </c>
      <c r="EB38" s="16">
        <v>2.8157589800000001E-2</v>
      </c>
      <c r="EC38" s="16">
        <v>2.8157589800000001E-2</v>
      </c>
      <c r="ED38" s="16">
        <v>2.7991337299999999E-2</v>
      </c>
      <c r="EE38" s="16">
        <v>2.7991337299999999E-2</v>
      </c>
      <c r="EF38" s="16">
        <v>2.7991337299999999E-2</v>
      </c>
      <c r="EG38" s="16">
        <v>2.7991337299999999E-2</v>
      </c>
      <c r="EH38" s="16">
        <v>2.7991337299999999E-2</v>
      </c>
      <c r="EI38" s="16">
        <v>2.7991337299999999E-2</v>
      </c>
      <c r="EJ38" s="16">
        <v>2.7991337299999999E-2</v>
      </c>
      <c r="EK38" s="16">
        <v>2.7991337299999999E-2</v>
      </c>
      <c r="EL38" s="16">
        <v>2.7991337299999999E-2</v>
      </c>
      <c r="EM38" s="16">
        <v>2.7991337299999999E-2</v>
      </c>
      <c r="EN38" s="16">
        <v>2.7991337299999999E-2</v>
      </c>
      <c r="EO38" s="16">
        <v>2.7991337299999999E-2</v>
      </c>
      <c r="EP38" s="16">
        <v>2.6687274600000001E-2</v>
      </c>
      <c r="EQ38" s="16">
        <v>2.6687274600000001E-2</v>
      </c>
      <c r="ER38" s="16">
        <v>2.6687274600000001E-2</v>
      </c>
      <c r="ES38" s="16">
        <v>2.6687274600000001E-2</v>
      </c>
      <c r="ET38" s="16">
        <v>2.6687274600000001E-2</v>
      </c>
      <c r="EU38" s="16">
        <v>2.6687274600000001E-2</v>
      </c>
      <c r="EV38" s="16">
        <v>2.6687274600000001E-2</v>
      </c>
      <c r="EW38" s="16">
        <v>2.6687274600000001E-2</v>
      </c>
      <c r="EX38" s="16">
        <v>2.6687274600000001E-2</v>
      </c>
      <c r="EY38" s="16">
        <v>2.6687274600000001E-2</v>
      </c>
      <c r="EZ38" s="16">
        <v>2.6687274600000001E-2</v>
      </c>
      <c r="FA38" s="16">
        <v>2.6687274600000001E-2</v>
      </c>
      <c r="FB38" s="16">
        <v>2.592412451E-2</v>
      </c>
      <c r="FC38" s="16">
        <v>2.592412451E-2</v>
      </c>
      <c r="FD38" s="16">
        <v>2.592412451E-2</v>
      </c>
      <c r="FE38" s="16">
        <v>2.592412451E-2</v>
      </c>
      <c r="FF38" s="16">
        <v>2.592412451E-2</v>
      </c>
      <c r="FG38" s="16">
        <v>2.592412451E-2</v>
      </c>
      <c r="FH38" s="16">
        <v>2.592412451E-2</v>
      </c>
      <c r="FI38" s="16">
        <v>2.592412451E-2</v>
      </c>
      <c r="FJ38" s="16">
        <v>2.592412451E-2</v>
      </c>
      <c r="FK38" s="16">
        <v>2.592412451E-2</v>
      </c>
      <c r="FL38" s="16">
        <v>2.592412451E-2</v>
      </c>
      <c r="FM38" s="16">
        <v>2.592412451E-2</v>
      </c>
      <c r="FN38" s="16">
        <v>2.7846211270000001E-2</v>
      </c>
      <c r="FO38" s="16">
        <v>2.7846211270000001E-2</v>
      </c>
      <c r="FP38" s="16">
        <v>2.7846211270000001E-2</v>
      </c>
      <c r="FQ38" s="16">
        <v>2.7846211270000001E-2</v>
      </c>
      <c r="FR38" s="16">
        <v>2.7846211270000001E-2</v>
      </c>
      <c r="FS38" s="16">
        <v>2.7846211270000001E-2</v>
      </c>
      <c r="FT38" s="16">
        <v>2.7846211270000001E-2</v>
      </c>
      <c r="FU38" s="16">
        <v>2.7846211270000001E-2</v>
      </c>
      <c r="FV38" s="16">
        <v>2.7846211270000001E-2</v>
      </c>
      <c r="FW38" s="16">
        <v>2.7846211270000001E-2</v>
      </c>
      <c r="FX38" s="16">
        <v>2.7846211270000001E-2</v>
      </c>
      <c r="FY38" s="16">
        <v>2.7846211270000001E-2</v>
      </c>
      <c r="FZ38" s="16">
        <v>2.5475943229999999E-2</v>
      </c>
      <c r="GA38" s="16">
        <v>2.5475943229999999E-2</v>
      </c>
      <c r="GB38" s="16">
        <v>2.5475943229999999E-2</v>
      </c>
      <c r="GC38" s="16">
        <v>2.5475943229999999E-2</v>
      </c>
      <c r="GD38" s="16">
        <v>2.5475943229999999E-2</v>
      </c>
      <c r="GE38" s="16">
        <v>2.5475943229999999E-2</v>
      </c>
      <c r="GF38" s="16">
        <v>2.5475943229999999E-2</v>
      </c>
      <c r="GG38" s="16">
        <v>2.5475943229999999E-2</v>
      </c>
      <c r="GH38" s="16">
        <v>2.5475943229999999E-2</v>
      </c>
      <c r="GI38" s="16">
        <v>2.5475943229999999E-2</v>
      </c>
      <c r="GJ38" s="16">
        <v>2.5475943229999999E-2</v>
      </c>
      <c r="GK38" s="16">
        <v>2.5475943229999999E-2</v>
      </c>
      <c r="GL38" s="16">
        <v>1.914825488E-2</v>
      </c>
      <c r="GM38" s="16">
        <v>1.914825488E-2</v>
      </c>
      <c r="GN38" s="16">
        <v>1.914825488E-2</v>
      </c>
      <c r="GO38" s="16">
        <v>1.914825488E-2</v>
      </c>
      <c r="GP38" s="16">
        <v>1.914825488E-2</v>
      </c>
      <c r="GQ38" s="16">
        <v>1.914825488E-2</v>
      </c>
      <c r="GR38" s="16">
        <v>1.914825488E-2</v>
      </c>
      <c r="GS38" s="16">
        <v>1.914825488E-2</v>
      </c>
      <c r="GT38" s="16">
        <v>1.914825488E-2</v>
      </c>
      <c r="GU38" s="16">
        <v>1.914825488E-2</v>
      </c>
      <c r="GV38" s="16">
        <v>1.914825488E-2</v>
      </c>
      <c r="GW38" s="16">
        <v>1.914825488E-2</v>
      </c>
      <c r="GX38" s="16">
        <v>1.645493043E-2</v>
      </c>
      <c r="GY38" s="16">
        <v>1.645493043E-2</v>
      </c>
      <c r="GZ38" s="16">
        <v>1.645493043E-2</v>
      </c>
      <c r="HA38" s="16">
        <v>1.645493043E-2</v>
      </c>
      <c r="HB38" s="16">
        <v>1.645493043E-2</v>
      </c>
      <c r="HC38" s="16">
        <v>1.645493043E-2</v>
      </c>
      <c r="HD38" s="16">
        <v>1.645493043E-2</v>
      </c>
      <c r="HE38" s="16">
        <v>1.645493043E-2</v>
      </c>
      <c r="HF38" s="16">
        <v>1.645493043E-2</v>
      </c>
      <c r="HG38" s="16">
        <v>1.645493043E-2</v>
      </c>
      <c r="HH38" s="16">
        <v>1.645493043E-2</v>
      </c>
      <c r="HI38" s="16">
        <v>1.645493043E-2</v>
      </c>
      <c r="HJ38" s="16">
        <v>1.5676117779999998E-2</v>
      </c>
      <c r="HK38" s="16">
        <v>1.5676117779999998E-2</v>
      </c>
      <c r="HL38" s="16">
        <v>1.5676117779999998E-2</v>
      </c>
      <c r="HM38" s="16">
        <v>1.5676117779999998E-2</v>
      </c>
      <c r="HN38" s="16">
        <v>1.5676117779999998E-2</v>
      </c>
      <c r="HO38" s="16">
        <v>1.5676117779999998E-2</v>
      </c>
      <c r="HP38" s="16">
        <v>1.5676117779999998E-2</v>
      </c>
      <c r="HQ38" s="16">
        <v>1.5676117779999998E-2</v>
      </c>
      <c r="HR38" s="16">
        <v>1.5676117779999998E-2</v>
      </c>
      <c r="HS38" s="16">
        <v>1.5676117779999998E-2</v>
      </c>
      <c r="HT38" s="16">
        <v>1.5676117779999998E-2</v>
      </c>
      <c r="HU38" s="16">
        <v>1.5676117779999998E-2</v>
      </c>
      <c r="HV38" s="16">
        <v>2.2145902419999999E-2</v>
      </c>
      <c r="HW38" s="16">
        <v>2.2145902419999999E-2</v>
      </c>
      <c r="HX38" s="16">
        <v>2.2145902419999999E-2</v>
      </c>
      <c r="HY38" s="16">
        <v>2.2145902419999999E-2</v>
      </c>
      <c r="HZ38" s="16">
        <v>2.2145902419999999E-2</v>
      </c>
      <c r="IA38" s="16">
        <v>2.2145902419999999E-2</v>
      </c>
      <c r="IB38" s="16">
        <v>2.2145902419999999E-2</v>
      </c>
      <c r="IC38" s="16">
        <v>2.2145902419999999E-2</v>
      </c>
      <c r="ID38" s="16">
        <v>2.2145902419999999E-2</v>
      </c>
      <c r="IE38" s="16">
        <v>2.2145902419999999E-2</v>
      </c>
      <c r="IF38" s="16">
        <v>2.2145902419999999E-2</v>
      </c>
      <c r="IG38" s="16">
        <v>2.2145902419999999E-2</v>
      </c>
      <c r="IH38" s="16">
        <v>2.7446517980000001E-2</v>
      </c>
      <c r="II38" s="16">
        <v>2.7446517980000001E-2</v>
      </c>
      <c r="IJ38" s="16">
        <v>2.7446517980000001E-2</v>
      </c>
      <c r="IK38" s="16">
        <v>2.7446517980000001E-2</v>
      </c>
      <c r="IL38" s="16">
        <v>2.7446517980000001E-2</v>
      </c>
      <c r="IM38" s="16">
        <v>2.7446517980000001E-2</v>
      </c>
      <c r="IN38" s="16">
        <v>2.7446517980000001E-2</v>
      </c>
      <c r="IO38" s="16">
        <v>2.7446517980000001E-2</v>
      </c>
      <c r="IP38" s="16">
        <v>2.7446517980000001E-2</v>
      </c>
      <c r="IQ38" s="16">
        <v>2.7446517980000001E-2</v>
      </c>
      <c r="IR38" s="16">
        <v>2.7446517980000001E-2</v>
      </c>
      <c r="IS38" s="16">
        <v>2.7446517980000001E-2</v>
      </c>
      <c r="IT38" s="16">
        <v>2.6673532440000002E-2</v>
      </c>
      <c r="IU38" s="16">
        <v>2.6673532440000002E-2</v>
      </c>
      <c r="IV38" s="16">
        <v>2.6673532440000002E-2</v>
      </c>
      <c r="IW38" s="16">
        <v>2.6673532440000002E-2</v>
      </c>
      <c r="IX38" s="16">
        <v>2.6673532440000002E-2</v>
      </c>
      <c r="IY38" s="16">
        <v>2.6673532440000002E-2</v>
      </c>
      <c r="IZ38" s="16">
        <v>2.6673532440000002E-2</v>
      </c>
      <c r="JA38" s="16">
        <v>2.6673532440000002E-2</v>
      </c>
      <c r="JB38" s="16">
        <v>2.6673532440000002E-2</v>
      </c>
      <c r="JC38" s="16">
        <v>2.6673532440000002E-2</v>
      </c>
      <c r="JD38" s="16">
        <v>2.6673532440000002E-2</v>
      </c>
      <c r="JE38" s="16">
        <v>2.6673532440000002E-2</v>
      </c>
    </row>
    <row r="39" spans="1:265" ht="15.75" thickBot="1">
      <c r="A39" s="12" t="s">
        <v>6799</v>
      </c>
      <c r="B39" s="15" t="e">
        <v>#DIV/0!</v>
      </c>
      <c r="C39" s="15" t="e">
        <v>#DIV/0!</v>
      </c>
      <c r="D39" s="15" t="e">
        <v>#DIV/0!</v>
      </c>
      <c r="E39" s="15" t="e">
        <v>#DIV/0!</v>
      </c>
      <c r="F39" s="15" t="e">
        <v>#DIV/0!</v>
      </c>
      <c r="G39" s="15" t="e">
        <v>#DIV/0!</v>
      </c>
      <c r="H39" s="15" t="e">
        <v>#DIV/0!</v>
      </c>
      <c r="I39" s="15" t="e">
        <v>#DIV/0!</v>
      </c>
      <c r="J39" s="15" t="e">
        <v>#DIV/0!</v>
      </c>
      <c r="K39" s="15" t="e">
        <v>#DIV/0!</v>
      </c>
      <c r="L39" s="15" t="e">
        <v>#DIV/0!</v>
      </c>
      <c r="M39" s="15" t="e">
        <v>#DIV/0!</v>
      </c>
      <c r="N39" s="15" t="e">
        <v>#DIV/0!</v>
      </c>
      <c r="O39" s="15" t="e">
        <v>#DIV/0!</v>
      </c>
      <c r="P39" s="15" t="e">
        <v>#DIV/0!</v>
      </c>
      <c r="Q39" s="15" t="e">
        <v>#DIV/0!</v>
      </c>
      <c r="R39" s="15" t="e">
        <v>#DIV/0!</v>
      </c>
      <c r="S39" s="15" t="e">
        <v>#DIV/0!</v>
      </c>
      <c r="T39" s="15" t="e">
        <v>#DIV/0!</v>
      </c>
      <c r="U39" s="15" t="e">
        <v>#DIV/0!</v>
      </c>
      <c r="V39" s="15" t="e">
        <v>#DIV/0!</v>
      </c>
      <c r="W39" s="15" t="e">
        <v>#DIV/0!</v>
      </c>
      <c r="X39" s="15" t="e">
        <v>#DIV/0!</v>
      </c>
      <c r="Y39" s="15" t="e">
        <v>#DIV/0!</v>
      </c>
      <c r="Z39" s="15" t="e">
        <v>#DIV/0!</v>
      </c>
      <c r="AA39" s="15" t="e">
        <v>#DIV/0!</v>
      </c>
      <c r="AB39" s="15" t="e">
        <v>#DIV/0!</v>
      </c>
      <c r="AC39" s="15" t="e">
        <v>#DIV/0!</v>
      </c>
      <c r="AD39" s="15" t="e">
        <v>#DIV/0!</v>
      </c>
      <c r="AE39" s="15" t="e">
        <v>#DIV/0!</v>
      </c>
      <c r="AF39" s="15" t="e">
        <v>#DIV/0!</v>
      </c>
      <c r="AG39" s="15" t="e">
        <v>#DIV/0!</v>
      </c>
      <c r="AH39" s="15" t="e">
        <v>#DIV/0!</v>
      </c>
      <c r="AI39" s="15" t="e">
        <v>#DIV/0!</v>
      </c>
      <c r="AJ39" s="15" t="e">
        <v>#DIV/0!</v>
      </c>
      <c r="AK39" s="15" t="e">
        <v>#DIV/0!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4.8262368540000003E-2</v>
      </c>
      <c r="CI39" s="16">
        <v>4.8262368540000003E-2</v>
      </c>
      <c r="CJ39" s="16">
        <v>4.8262368540000003E-2</v>
      </c>
      <c r="CK39" s="16">
        <v>4.8262368540000003E-2</v>
      </c>
      <c r="CL39" s="16">
        <v>4.8262368540000003E-2</v>
      </c>
      <c r="CM39" s="16">
        <v>4.8262368540000003E-2</v>
      </c>
      <c r="CN39" s="16">
        <v>4.8262368540000003E-2</v>
      </c>
      <c r="CO39" s="16">
        <v>4.8262368540000003E-2</v>
      </c>
      <c r="CP39" s="16">
        <v>4.8262368540000003E-2</v>
      </c>
      <c r="CQ39" s="16">
        <v>4.8262368540000003E-2</v>
      </c>
      <c r="CR39" s="16">
        <v>4.8262368540000003E-2</v>
      </c>
      <c r="CS39" s="16">
        <v>4.8262368540000003E-2</v>
      </c>
      <c r="CT39" s="16">
        <v>5.7924626159999999E-2</v>
      </c>
      <c r="CU39" s="16">
        <v>5.7924626159999999E-2</v>
      </c>
      <c r="CV39" s="16">
        <v>5.7924626159999999E-2</v>
      </c>
      <c r="CW39" s="16">
        <v>5.7924626159999999E-2</v>
      </c>
      <c r="CX39" s="16">
        <v>5.7924626159999999E-2</v>
      </c>
      <c r="CY39" s="16">
        <v>5.7924626159999999E-2</v>
      </c>
      <c r="CZ39" s="16">
        <v>5.7924626159999999E-2</v>
      </c>
      <c r="DA39" s="16">
        <v>5.7924626159999999E-2</v>
      </c>
      <c r="DB39" s="16">
        <v>5.7924626159999999E-2</v>
      </c>
      <c r="DC39" s="16">
        <v>5.7924626159999999E-2</v>
      </c>
      <c r="DD39" s="16">
        <v>5.7924626159999999E-2</v>
      </c>
      <c r="DE39" s="16">
        <v>5.7924626159999999E-2</v>
      </c>
      <c r="DF39" s="16">
        <v>6.6409551129999994E-2</v>
      </c>
      <c r="DG39" s="16">
        <v>6.6409551129999994E-2</v>
      </c>
      <c r="DH39" s="16">
        <v>6.6409551129999994E-2</v>
      </c>
      <c r="DI39" s="16">
        <v>6.6409551129999994E-2</v>
      </c>
      <c r="DJ39" s="16">
        <v>6.6409551129999994E-2</v>
      </c>
      <c r="DK39" s="16">
        <v>6.6409551129999994E-2</v>
      </c>
      <c r="DL39" s="16">
        <v>6.6409551129999994E-2</v>
      </c>
      <c r="DM39" s="16">
        <v>6.6409551129999994E-2</v>
      </c>
      <c r="DN39" s="16">
        <v>6.6409551129999994E-2</v>
      </c>
      <c r="DO39" s="16">
        <v>6.6409551129999994E-2</v>
      </c>
      <c r="DP39" s="16">
        <v>6.6409551129999994E-2</v>
      </c>
      <c r="DQ39" s="16">
        <v>6.6409551129999994E-2</v>
      </c>
      <c r="DR39" s="16">
        <v>5.7620085000000001E-2</v>
      </c>
      <c r="DS39" s="16">
        <v>5.7620085000000001E-2</v>
      </c>
      <c r="DT39" s="16">
        <v>5.7620085000000001E-2</v>
      </c>
      <c r="DU39" s="16">
        <v>5.7620085000000001E-2</v>
      </c>
      <c r="DV39" s="16">
        <v>5.7620085000000001E-2</v>
      </c>
      <c r="DW39" s="16">
        <v>5.7620085000000001E-2</v>
      </c>
      <c r="DX39" s="16">
        <v>5.7620085000000001E-2</v>
      </c>
      <c r="DY39" s="16">
        <v>5.7620085000000001E-2</v>
      </c>
      <c r="DZ39" s="16">
        <v>5.7620085000000001E-2</v>
      </c>
      <c r="EA39" s="16">
        <v>5.7620085000000001E-2</v>
      </c>
      <c r="EB39" s="16">
        <v>5.7620085000000001E-2</v>
      </c>
      <c r="EC39" s="16">
        <v>5.7620085000000001E-2</v>
      </c>
      <c r="ED39" s="16">
        <v>6.2040738380000002E-2</v>
      </c>
      <c r="EE39" s="16">
        <v>6.2040738380000002E-2</v>
      </c>
      <c r="EF39" s="16">
        <v>6.2040738380000002E-2</v>
      </c>
      <c r="EG39" s="16">
        <v>6.2040738380000002E-2</v>
      </c>
      <c r="EH39" s="16">
        <v>6.2040738380000002E-2</v>
      </c>
      <c r="EI39" s="16">
        <v>6.2040738380000002E-2</v>
      </c>
      <c r="EJ39" s="16">
        <v>6.2040738380000002E-2</v>
      </c>
      <c r="EK39" s="16">
        <v>6.2040738380000002E-2</v>
      </c>
      <c r="EL39" s="16">
        <v>6.2040738380000002E-2</v>
      </c>
      <c r="EM39" s="16">
        <v>6.2040738380000002E-2</v>
      </c>
      <c r="EN39" s="16">
        <v>6.2040738380000002E-2</v>
      </c>
      <c r="EO39" s="16">
        <v>6.2040738380000002E-2</v>
      </c>
      <c r="EP39" s="16">
        <v>5.4493276049999997E-2</v>
      </c>
      <c r="EQ39" s="16">
        <v>5.4493276049999997E-2</v>
      </c>
      <c r="ER39" s="16">
        <v>5.4493276049999997E-2</v>
      </c>
      <c r="ES39" s="16">
        <v>5.4493276049999997E-2</v>
      </c>
      <c r="ET39" s="16">
        <v>5.4493276049999997E-2</v>
      </c>
      <c r="EU39" s="16">
        <v>5.4493276049999997E-2</v>
      </c>
      <c r="EV39" s="16">
        <v>5.4493276049999997E-2</v>
      </c>
      <c r="EW39" s="16">
        <v>5.4493276049999997E-2</v>
      </c>
      <c r="EX39" s="16">
        <v>5.4493276049999997E-2</v>
      </c>
      <c r="EY39" s="16">
        <v>5.4493276049999997E-2</v>
      </c>
      <c r="EZ39" s="16">
        <v>5.4493276049999997E-2</v>
      </c>
      <c r="FA39" s="16">
        <v>5.4493276049999997E-2</v>
      </c>
      <c r="FB39" s="16">
        <v>5.9598053929999999E-2</v>
      </c>
      <c r="FC39" s="16">
        <v>5.9598053929999999E-2</v>
      </c>
      <c r="FD39" s="16">
        <v>5.9598053929999999E-2</v>
      </c>
      <c r="FE39" s="16">
        <v>5.9598053929999999E-2</v>
      </c>
      <c r="FF39" s="16">
        <v>5.9598053929999999E-2</v>
      </c>
      <c r="FG39" s="16">
        <v>5.9598053929999999E-2</v>
      </c>
      <c r="FH39" s="16">
        <v>5.9598053929999999E-2</v>
      </c>
      <c r="FI39" s="16">
        <v>5.9598053929999999E-2</v>
      </c>
      <c r="FJ39" s="16">
        <v>5.9598053929999999E-2</v>
      </c>
      <c r="FK39" s="16">
        <v>5.9598053929999999E-2</v>
      </c>
      <c r="FL39" s="16">
        <v>5.9598053929999999E-2</v>
      </c>
      <c r="FM39" s="16">
        <v>5.9598053929999999E-2</v>
      </c>
      <c r="FN39" s="16">
        <v>6.162094488E-2</v>
      </c>
      <c r="FO39" s="16">
        <v>6.162094488E-2</v>
      </c>
      <c r="FP39" s="16">
        <v>6.162094488E-2</v>
      </c>
      <c r="FQ39" s="16">
        <v>6.162094488E-2</v>
      </c>
      <c r="FR39" s="16">
        <v>6.162094488E-2</v>
      </c>
      <c r="FS39" s="16">
        <v>6.162094488E-2</v>
      </c>
      <c r="FT39" s="16">
        <v>6.162094488E-2</v>
      </c>
      <c r="FU39" s="16">
        <v>6.162094488E-2</v>
      </c>
      <c r="FV39" s="16">
        <v>6.162094488E-2</v>
      </c>
      <c r="FW39" s="16">
        <v>6.162094488E-2</v>
      </c>
      <c r="FX39" s="16">
        <v>6.162094488E-2</v>
      </c>
      <c r="FY39" s="16">
        <v>6.162094488E-2</v>
      </c>
      <c r="FZ39" s="16">
        <v>6.7194292259999996E-2</v>
      </c>
      <c r="GA39" s="16">
        <v>6.7194292259999996E-2</v>
      </c>
      <c r="GB39" s="16">
        <v>6.7194292259999996E-2</v>
      </c>
      <c r="GC39" s="16">
        <v>6.7194292259999996E-2</v>
      </c>
      <c r="GD39" s="16">
        <v>6.7194292259999996E-2</v>
      </c>
      <c r="GE39" s="16">
        <v>6.7194292259999996E-2</v>
      </c>
      <c r="GF39" s="16">
        <v>6.7194292259999996E-2</v>
      </c>
      <c r="GG39" s="16">
        <v>6.7194292259999996E-2</v>
      </c>
      <c r="GH39" s="16">
        <v>6.7194292259999996E-2</v>
      </c>
      <c r="GI39" s="16">
        <v>6.7194292259999996E-2</v>
      </c>
      <c r="GJ39" s="16">
        <v>6.7194292259999996E-2</v>
      </c>
      <c r="GK39" s="16">
        <v>6.7194292259999996E-2</v>
      </c>
      <c r="GL39" s="16">
        <v>6.9199943680000001E-2</v>
      </c>
      <c r="GM39" s="16">
        <v>6.9199943680000001E-2</v>
      </c>
      <c r="GN39" s="16">
        <v>6.9199943680000001E-2</v>
      </c>
      <c r="GO39" s="16">
        <v>6.9199943680000001E-2</v>
      </c>
      <c r="GP39" s="16">
        <v>6.9199943680000001E-2</v>
      </c>
      <c r="GQ39" s="16">
        <v>6.9199943680000001E-2</v>
      </c>
      <c r="GR39" s="16">
        <v>6.9199943680000001E-2</v>
      </c>
      <c r="GS39" s="16">
        <v>6.9199943680000001E-2</v>
      </c>
      <c r="GT39" s="16">
        <v>6.9199943680000001E-2</v>
      </c>
      <c r="GU39" s="16">
        <v>6.9199943680000001E-2</v>
      </c>
      <c r="GV39" s="16">
        <v>6.9199943680000001E-2</v>
      </c>
      <c r="GW39" s="16">
        <v>6.9199943680000001E-2</v>
      </c>
      <c r="GX39" s="16">
        <v>7.3644291319999999E-2</v>
      </c>
      <c r="GY39" s="16">
        <v>7.3644291319999999E-2</v>
      </c>
      <c r="GZ39" s="16">
        <v>7.3644291319999999E-2</v>
      </c>
      <c r="HA39" s="16">
        <v>7.3644291319999999E-2</v>
      </c>
      <c r="HB39" s="16">
        <v>7.3644291319999999E-2</v>
      </c>
      <c r="HC39" s="16">
        <v>7.3644291319999999E-2</v>
      </c>
      <c r="HD39" s="16">
        <v>7.3644291319999999E-2</v>
      </c>
      <c r="HE39" s="16">
        <v>7.3644291319999999E-2</v>
      </c>
      <c r="HF39" s="16">
        <v>7.3644291319999999E-2</v>
      </c>
      <c r="HG39" s="16">
        <v>7.3644291319999999E-2</v>
      </c>
      <c r="HH39" s="16">
        <v>7.3644291319999999E-2</v>
      </c>
      <c r="HI39" s="16">
        <v>7.3644291319999999E-2</v>
      </c>
      <c r="HJ39" s="16">
        <v>7.5112546439999997E-2</v>
      </c>
      <c r="HK39" s="16">
        <v>7.5112546439999997E-2</v>
      </c>
      <c r="HL39" s="16">
        <v>7.5112546439999997E-2</v>
      </c>
      <c r="HM39" s="16">
        <v>7.5112546439999997E-2</v>
      </c>
      <c r="HN39" s="16">
        <v>7.5112546439999997E-2</v>
      </c>
      <c r="HO39" s="16">
        <v>7.5112546439999997E-2</v>
      </c>
      <c r="HP39" s="16">
        <v>7.5112546439999997E-2</v>
      </c>
      <c r="HQ39" s="16">
        <v>7.5112546439999997E-2</v>
      </c>
      <c r="HR39" s="16">
        <v>7.5112546439999997E-2</v>
      </c>
      <c r="HS39" s="16">
        <v>7.5112546439999997E-2</v>
      </c>
      <c r="HT39" s="16">
        <v>7.5112546439999997E-2</v>
      </c>
      <c r="HU39" s="16">
        <v>7.5112546439999997E-2</v>
      </c>
      <c r="HV39" s="16">
        <v>7.6336489460000004E-2</v>
      </c>
      <c r="HW39" s="16">
        <v>7.6336489460000004E-2</v>
      </c>
      <c r="HX39" s="16">
        <v>7.6336489460000004E-2</v>
      </c>
      <c r="HY39" s="16">
        <v>7.6336489460000004E-2</v>
      </c>
      <c r="HZ39" s="16">
        <v>7.6336489460000004E-2</v>
      </c>
      <c r="IA39" s="16">
        <v>7.6336489460000004E-2</v>
      </c>
      <c r="IB39" s="16">
        <v>7.6336489460000004E-2</v>
      </c>
      <c r="IC39" s="16">
        <v>7.6336489460000004E-2</v>
      </c>
      <c r="ID39" s="16">
        <v>7.6336489460000004E-2</v>
      </c>
      <c r="IE39" s="16">
        <v>7.6336489460000004E-2</v>
      </c>
      <c r="IF39" s="16">
        <v>7.6336489460000004E-2</v>
      </c>
      <c r="IG39" s="16">
        <v>7.6336489460000004E-2</v>
      </c>
      <c r="IH39" s="16">
        <v>9.02455707E-2</v>
      </c>
      <c r="II39" s="16">
        <v>9.02455707E-2</v>
      </c>
      <c r="IJ39" s="16">
        <v>9.02455707E-2</v>
      </c>
      <c r="IK39" s="16">
        <v>9.02455707E-2</v>
      </c>
      <c r="IL39" s="16">
        <v>9.02455707E-2</v>
      </c>
      <c r="IM39" s="16">
        <v>9.02455707E-2</v>
      </c>
      <c r="IN39" s="16">
        <v>9.02455707E-2</v>
      </c>
      <c r="IO39" s="16">
        <v>9.02455707E-2</v>
      </c>
      <c r="IP39" s="16">
        <v>9.02455707E-2</v>
      </c>
      <c r="IQ39" s="16">
        <v>9.02455707E-2</v>
      </c>
      <c r="IR39" s="16">
        <v>9.02455707E-2</v>
      </c>
      <c r="IS39" s="16">
        <v>9.02455707E-2</v>
      </c>
      <c r="IT39" s="16">
        <v>9.4234723140000004E-2</v>
      </c>
      <c r="IU39" s="16">
        <v>9.4234723140000004E-2</v>
      </c>
      <c r="IV39" s="16">
        <v>9.4234723140000004E-2</v>
      </c>
      <c r="IW39" s="16">
        <v>9.4234723140000004E-2</v>
      </c>
      <c r="IX39" s="16">
        <v>9.4234723140000004E-2</v>
      </c>
      <c r="IY39" s="16">
        <v>9.4234723140000004E-2</v>
      </c>
      <c r="IZ39" s="16">
        <v>9.4234723140000004E-2</v>
      </c>
      <c r="JA39" s="16">
        <v>9.4234723140000004E-2</v>
      </c>
      <c r="JB39" s="16">
        <v>9.4234723140000004E-2</v>
      </c>
      <c r="JC39" s="16">
        <v>9.4234723140000004E-2</v>
      </c>
      <c r="JD39" s="16">
        <v>9.4234723140000004E-2</v>
      </c>
      <c r="JE39" s="16">
        <v>9.4234723140000004E-2</v>
      </c>
    </row>
    <row r="40" spans="1:265" ht="25.5" thickBot="1">
      <c r="A40" s="12" t="s">
        <v>6779</v>
      </c>
      <c r="B40" s="15" t="e">
        <v>#DIV/0!</v>
      </c>
      <c r="C40" s="15" t="e">
        <v>#DIV/0!</v>
      </c>
      <c r="D40" s="15" t="e">
        <v>#DIV/0!</v>
      </c>
      <c r="E40" s="15" t="e">
        <v>#DIV/0!</v>
      </c>
      <c r="F40" s="15" t="e">
        <v>#DIV/0!</v>
      </c>
      <c r="G40" s="15" t="e">
        <v>#DIV/0!</v>
      </c>
      <c r="H40" s="15" t="e">
        <v>#DIV/0!</v>
      </c>
      <c r="I40" s="15" t="e">
        <v>#DIV/0!</v>
      </c>
      <c r="J40" s="15" t="e">
        <v>#DIV/0!</v>
      </c>
      <c r="K40" s="15" t="e">
        <v>#DIV/0!</v>
      </c>
      <c r="L40" s="15" t="e">
        <v>#DIV/0!</v>
      </c>
      <c r="M40" s="15" t="e">
        <v>#DIV/0!</v>
      </c>
      <c r="N40" s="15" t="e">
        <v>#DIV/0!</v>
      </c>
      <c r="O40" s="15" t="e">
        <v>#DIV/0!</v>
      </c>
      <c r="P40" s="15" t="e">
        <v>#DIV/0!</v>
      </c>
      <c r="Q40" s="15" t="e">
        <v>#DIV/0!</v>
      </c>
      <c r="R40" s="15" t="e">
        <v>#DIV/0!</v>
      </c>
      <c r="S40" s="15" t="e">
        <v>#DIV/0!</v>
      </c>
      <c r="T40" s="15" t="e">
        <v>#DIV/0!</v>
      </c>
      <c r="U40" s="15" t="e">
        <v>#DIV/0!</v>
      </c>
      <c r="V40" s="15" t="e">
        <v>#DIV/0!</v>
      </c>
      <c r="W40" s="15" t="e">
        <v>#DIV/0!</v>
      </c>
      <c r="X40" s="15" t="e">
        <v>#DIV/0!</v>
      </c>
      <c r="Y40" s="15" t="e">
        <v>#DIV/0!</v>
      </c>
      <c r="Z40" s="15" t="e">
        <v>#DIV/0!</v>
      </c>
      <c r="AA40" s="15" t="e">
        <v>#DIV/0!</v>
      </c>
      <c r="AB40" s="15" t="e">
        <v>#DIV/0!</v>
      </c>
      <c r="AC40" s="15" t="e">
        <v>#DIV/0!</v>
      </c>
      <c r="AD40" s="15" t="e">
        <v>#DIV/0!</v>
      </c>
      <c r="AE40" s="15" t="e">
        <v>#DIV/0!</v>
      </c>
      <c r="AF40" s="15" t="e">
        <v>#DIV/0!</v>
      </c>
      <c r="AG40" s="15" t="e">
        <v>#DIV/0!</v>
      </c>
      <c r="AH40" s="15" t="e">
        <v>#DIV/0!</v>
      </c>
      <c r="AI40" s="15" t="e">
        <v>#DIV/0!</v>
      </c>
      <c r="AJ40" s="15" t="e">
        <v>#DIV/0!</v>
      </c>
      <c r="AK40" s="15" t="e">
        <v>#DIV/0!</v>
      </c>
      <c r="AL40" s="15" t="e">
        <v>#DIV/0!</v>
      </c>
      <c r="AM40" s="15" t="e">
        <v>#DIV/0!</v>
      </c>
      <c r="AN40" s="15" t="e">
        <v>#DIV/0!</v>
      </c>
      <c r="AO40" s="15" t="e">
        <v>#DIV/0!</v>
      </c>
      <c r="AP40" s="15" t="e">
        <v>#DIV/0!</v>
      </c>
      <c r="AQ40" s="15" t="e">
        <v>#DIV/0!</v>
      </c>
      <c r="AR40" s="15" t="e">
        <v>#DIV/0!</v>
      </c>
      <c r="AS40" s="15" t="e">
        <v>#DIV/0!</v>
      </c>
      <c r="AT40" s="15" t="e">
        <v>#DIV/0!</v>
      </c>
      <c r="AU40" s="15" t="e">
        <v>#DIV/0!</v>
      </c>
      <c r="AV40" s="15" t="e">
        <v>#DIV/0!</v>
      </c>
      <c r="AW40" s="15" t="e">
        <v>#DIV/0!</v>
      </c>
      <c r="AX40" s="15" t="e">
        <v>#DIV/0!</v>
      </c>
      <c r="AY40" s="15" t="e">
        <v>#DIV/0!</v>
      </c>
      <c r="AZ40" s="15" t="e">
        <v>#DIV/0!</v>
      </c>
      <c r="BA40" s="15" t="e">
        <v>#DIV/0!</v>
      </c>
      <c r="BB40" s="15" t="e">
        <v>#DIV/0!</v>
      </c>
      <c r="BC40" s="15" t="e">
        <v>#DIV/0!</v>
      </c>
      <c r="BD40" s="15" t="e">
        <v>#DIV/0!</v>
      </c>
      <c r="BE40" s="15" t="e">
        <v>#DIV/0!</v>
      </c>
      <c r="BF40" s="15" t="e">
        <v>#DIV/0!</v>
      </c>
      <c r="BG40" s="15" t="e">
        <v>#DIV/0!</v>
      </c>
      <c r="BH40" s="15" t="e">
        <v>#DIV/0!</v>
      </c>
      <c r="BI40" s="15" t="e">
        <v>#DIV/0!</v>
      </c>
      <c r="BJ40" s="15" t="e">
        <v>#DIV/0!</v>
      </c>
      <c r="BK40" s="15" t="e">
        <v>#DIV/0!</v>
      </c>
      <c r="BL40" s="15" t="e">
        <v>#DIV/0!</v>
      </c>
      <c r="BM40" s="15" t="e">
        <v>#DIV/0!</v>
      </c>
      <c r="BN40" s="15" t="e">
        <v>#DIV/0!</v>
      </c>
      <c r="BO40" s="15" t="e">
        <v>#DIV/0!</v>
      </c>
      <c r="BP40" s="15" t="e">
        <v>#DIV/0!</v>
      </c>
      <c r="BQ40" s="15" t="e">
        <v>#DIV/0!</v>
      </c>
      <c r="BR40" s="15" t="e">
        <v>#DIV/0!</v>
      </c>
      <c r="BS40" s="15" t="e">
        <v>#DIV/0!</v>
      </c>
      <c r="BT40" s="15" t="e">
        <v>#DIV/0!</v>
      </c>
      <c r="BU40" s="15" t="e">
        <v>#DIV/0!</v>
      </c>
      <c r="BV40" s="15" t="e">
        <v>#DIV/0!</v>
      </c>
      <c r="BW40" s="15" t="e">
        <v>#DIV/0!</v>
      </c>
      <c r="BX40" s="15" t="e">
        <v>#DIV/0!</v>
      </c>
      <c r="BY40" s="15" t="e">
        <v>#DIV/0!</v>
      </c>
      <c r="BZ40" s="15" t="e">
        <v>#DIV/0!</v>
      </c>
      <c r="CA40" s="15" t="e">
        <v>#DIV/0!</v>
      </c>
      <c r="CB40" s="15" t="e">
        <v>#DIV/0!</v>
      </c>
      <c r="CC40" s="15" t="e">
        <v>#DIV/0!</v>
      </c>
      <c r="CD40" s="15" t="e">
        <v>#DIV/0!</v>
      </c>
      <c r="CE40" s="15" t="e">
        <v>#DIV/0!</v>
      </c>
      <c r="CF40" s="15" t="e">
        <v>#DIV/0!</v>
      </c>
      <c r="CG40" s="15" t="e">
        <v>#DIV/0!</v>
      </c>
      <c r="CH40" s="15" t="e">
        <v>#DIV/0!</v>
      </c>
      <c r="CI40" s="15" t="e">
        <v>#DIV/0!</v>
      </c>
      <c r="CJ40" s="15" t="e">
        <v>#DIV/0!</v>
      </c>
      <c r="CK40" s="15" t="e">
        <v>#DIV/0!</v>
      </c>
      <c r="CL40" s="15" t="e">
        <v>#DIV/0!</v>
      </c>
      <c r="CM40" s="15" t="e">
        <v>#DIV/0!</v>
      </c>
      <c r="CN40" s="15" t="e">
        <v>#DIV/0!</v>
      </c>
      <c r="CO40" s="15" t="e">
        <v>#DIV/0!</v>
      </c>
      <c r="CP40" s="15" t="e">
        <v>#DIV/0!</v>
      </c>
      <c r="CQ40" s="15" t="e">
        <v>#DIV/0!</v>
      </c>
      <c r="CR40" s="15" t="e">
        <v>#DIV/0!</v>
      </c>
      <c r="CS40" s="15" t="e">
        <v>#DIV/0!</v>
      </c>
      <c r="CT40" s="15" t="e">
        <v>#DIV/0!</v>
      </c>
      <c r="CU40" s="15" t="e">
        <v>#DIV/0!</v>
      </c>
      <c r="CV40" s="15" t="e">
        <v>#DIV/0!</v>
      </c>
      <c r="CW40" s="15" t="e">
        <v>#DIV/0!</v>
      </c>
      <c r="CX40" s="15" t="e">
        <v>#DIV/0!</v>
      </c>
      <c r="CY40" s="15" t="e">
        <v>#DIV/0!</v>
      </c>
      <c r="CZ40" s="15" t="e">
        <v>#DIV/0!</v>
      </c>
      <c r="DA40" s="15" t="e">
        <v>#DIV/0!</v>
      </c>
      <c r="DB40" s="15" t="e">
        <v>#DIV/0!</v>
      </c>
      <c r="DC40" s="15" t="e">
        <v>#DIV/0!</v>
      </c>
      <c r="DD40" s="15" t="e">
        <v>#DIV/0!</v>
      </c>
      <c r="DE40" s="15" t="e">
        <v>#DIV/0!</v>
      </c>
      <c r="DF40" s="15" t="e">
        <v>#DIV/0!</v>
      </c>
      <c r="DG40" s="15" t="e">
        <v>#DIV/0!</v>
      </c>
      <c r="DH40" s="15" t="e">
        <v>#DIV/0!</v>
      </c>
      <c r="DI40" s="15" t="e">
        <v>#DIV/0!</v>
      </c>
      <c r="DJ40" s="15" t="e">
        <v>#DIV/0!</v>
      </c>
      <c r="DK40" s="15" t="e">
        <v>#DIV/0!</v>
      </c>
      <c r="DL40" s="15" t="e">
        <v>#DIV/0!</v>
      </c>
      <c r="DM40" s="15" t="e">
        <v>#DIV/0!</v>
      </c>
      <c r="DN40" s="15" t="e">
        <v>#DIV/0!</v>
      </c>
      <c r="DO40" s="15" t="e">
        <v>#DIV/0!</v>
      </c>
      <c r="DP40" s="15" t="e">
        <v>#DIV/0!</v>
      </c>
      <c r="DQ40" s="15" t="e">
        <v>#DIV/0!</v>
      </c>
      <c r="DR40" s="15" t="e">
        <v>#DIV/0!</v>
      </c>
      <c r="DS40" s="15" t="e">
        <v>#DIV/0!</v>
      </c>
      <c r="DT40" s="15" t="e">
        <v>#DIV/0!</v>
      </c>
      <c r="DU40" s="15" t="e">
        <v>#DIV/0!</v>
      </c>
      <c r="DV40" s="15" t="e">
        <v>#DIV/0!</v>
      </c>
      <c r="DW40" s="15" t="e">
        <v>#DIV/0!</v>
      </c>
      <c r="DX40" s="15" t="e">
        <v>#DIV/0!</v>
      </c>
      <c r="DY40" s="15" t="e">
        <v>#DIV/0!</v>
      </c>
      <c r="DZ40" s="15" t="e">
        <v>#DIV/0!</v>
      </c>
      <c r="EA40" s="15" t="e">
        <v>#DIV/0!</v>
      </c>
      <c r="EB40" s="15" t="e">
        <v>#DIV/0!</v>
      </c>
      <c r="EC40" s="15" t="e">
        <v>#DIV/0!</v>
      </c>
      <c r="ED40" s="15" t="e">
        <v>#DIV/0!</v>
      </c>
      <c r="EE40" s="15" t="e">
        <v>#DIV/0!</v>
      </c>
      <c r="EF40" s="15" t="e">
        <v>#DIV/0!</v>
      </c>
      <c r="EG40" s="15" t="e">
        <v>#DIV/0!</v>
      </c>
      <c r="EH40" s="15" t="e">
        <v>#DIV/0!</v>
      </c>
      <c r="EI40" s="15" t="e">
        <v>#DIV/0!</v>
      </c>
      <c r="EJ40" s="15" t="e">
        <v>#DIV/0!</v>
      </c>
      <c r="EK40" s="15" t="e">
        <v>#DIV/0!</v>
      </c>
      <c r="EL40" s="15" t="e">
        <v>#DIV/0!</v>
      </c>
      <c r="EM40" s="15" t="e">
        <v>#DIV/0!</v>
      </c>
      <c r="EN40" s="15" t="e">
        <v>#DIV/0!</v>
      </c>
      <c r="EO40" s="15" t="e">
        <v>#DIV/0!</v>
      </c>
      <c r="EP40" s="15" t="e">
        <v>#DIV/0!</v>
      </c>
      <c r="EQ40" s="15" t="e">
        <v>#DIV/0!</v>
      </c>
      <c r="ER40" s="15" t="e">
        <v>#DIV/0!</v>
      </c>
      <c r="ES40" s="15" t="e">
        <v>#DIV/0!</v>
      </c>
      <c r="ET40" s="15" t="e">
        <v>#DIV/0!</v>
      </c>
      <c r="EU40" s="15" t="e">
        <v>#DIV/0!</v>
      </c>
      <c r="EV40" s="15" t="e">
        <v>#DIV/0!</v>
      </c>
      <c r="EW40" s="15" t="e">
        <v>#DIV/0!</v>
      </c>
      <c r="EX40" s="15" t="e">
        <v>#DIV/0!</v>
      </c>
      <c r="EY40" s="15" t="e">
        <v>#DIV/0!</v>
      </c>
      <c r="EZ40" s="15" t="e">
        <v>#DIV/0!</v>
      </c>
      <c r="FA40" s="15" t="e">
        <v>#DIV/0!</v>
      </c>
      <c r="FB40" s="15" t="e">
        <v>#DIV/0!</v>
      </c>
      <c r="FC40" s="15" t="e">
        <v>#DIV/0!</v>
      </c>
      <c r="FD40" s="15" t="e">
        <v>#DIV/0!</v>
      </c>
      <c r="FE40" s="15" t="e">
        <v>#DIV/0!</v>
      </c>
      <c r="FF40" s="15" t="e">
        <v>#DIV/0!</v>
      </c>
      <c r="FG40" s="15" t="e">
        <v>#DIV/0!</v>
      </c>
      <c r="FH40" s="15" t="e">
        <v>#DIV/0!</v>
      </c>
      <c r="FI40" s="15" t="e">
        <v>#DIV/0!</v>
      </c>
      <c r="FJ40" s="15" t="e">
        <v>#DIV/0!</v>
      </c>
      <c r="FK40" s="15" t="e">
        <v>#DIV/0!</v>
      </c>
      <c r="FL40" s="15" t="e">
        <v>#DIV/0!</v>
      </c>
      <c r="FM40" s="15" t="e">
        <v>#DIV/0!</v>
      </c>
      <c r="FN40" s="16">
        <v>2.2839506169999999E-2</v>
      </c>
      <c r="FO40" s="16">
        <v>2.2839506169999999E-2</v>
      </c>
      <c r="FP40" s="16">
        <v>2.2839506169999999E-2</v>
      </c>
      <c r="FQ40" s="16">
        <v>2.2839506169999999E-2</v>
      </c>
      <c r="FR40" s="16">
        <v>2.2839506169999999E-2</v>
      </c>
      <c r="FS40" s="16">
        <v>2.2839506169999999E-2</v>
      </c>
      <c r="FT40" s="16">
        <v>2.2839506169999999E-2</v>
      </c>
      <c r="FU40" s="16">
        <v>2.2839506169999999E-2</v>
      </c>
      <c r="FV40" s="16">
        <v>2.2839506169999999E-2</v>
      </c>
      <c r="FW40" s="16">
        <v>2.2839506169999999E-2</v>
      </c>
      <c r="FX40" s="16">
        <v>2.2839506169999999E-2</v>
      </c>
      <c r="FY40" s="16">
        <v>2.2839506169999999E-2</v>
      </c>
      <c r="FZ40" s="16" t="s">
        <v>6972</v>
      </c>
      <c r="GA40" s="16" t="s">
        <v>6972</v>
      </c>
      <c r="GB40" s="16" t="s">
        <v>6972</v>
      </c>
      <c r="GC40" s="16" t="s">
        <v>6972</v>
      </c>
      <c r="GD40" s="16" t="s">
        <v>6972</v>
      </c>
      <c r="GE40" s="16" t="s">
        <v>6972</v>
      </c>
      <c r="GF40" s="16" t="s">
        <v>6972</v>
      </c>
      <c r="GG40" s="16" t="s">
        <v>6972</v>
      </c>
      <c r="GH40" s="16" t="s">
        <v>6972</v>
      </c>
      <c r="GI40" s="16" t="s">
        <v>6972</v>
      </c>
      <c r="GJ40" s="16" t="s">
        <v>6972</v>
      </c>
      <c r="GK40" s="16" t="s">
        <v>6972</v>
      </c>
      <c r="GL40" s="16">
        <v>9.8326149300000006E-3</v>
      </c>
      <c r="GM40" s="16">
        <v>9.8326149300000006E-3</v>
      </c>
      <c r="GN40" s="16">
        <v>9.8326149300000006E-3</v>
      </c>
      <c r="GO40" s="16">
        <v>9.8326149300000006E-3</v>
      </c>
      <c r="GP40" s="16">
        <v>9.8326149300000006E-3</v>
      </c>
      <c r="GQ40" s="16">
        <v>9.8326149300000006E-3</v>
      </c>
      <c r="GR40" s="16">
        <v>9.8326149300000006E-3</v>
      </c>
      <c r="GS40" s="16">
        <v>9.8326149300000006E-3</v>
      </c>
      <c r="GT40" s="16">
        <v>9.8326149300000006E-3</v>
      </c>
      <c r="GU40" s="16">
        <v>9.8326149300000006E-3</v>
      </c>
      <c r="GV40" s="16">
        <v>9.8326149300000006E-3</v>
      </c>
      <c r="GW40" s="16">
        <v>9.8326149300000006E-3</v>
      </c>
      <c r="GX40" s="16">
        <v>3.4351680379999999E-2</v>
      </c>
      <c r="GY40" s="16">
        <v>3.4351680379999999E-2</v>
      </c>
      <c r="GZ40" s="16">
        <v>3.4351680379999999E-2</v>
      </c>
      <c r="HA40" s="16">
        <v>3.4351680379999999E-2</v>
      </c>
      <c r="HB40" s="16">
        <v>3.4351680379999999E-2</v>
      </c>
      <c r="HC40" s="16">
        <v>3.4351680379999999E-2</v>
      </c>
      <c r="HD40" s="16">
        <v>3.4351680379999999E-2</v>
      </c>
      <c r="HE40" s="16">
        <v>3.4351680379999999E-2</v>
      </c>
      <c r="HF40" s="16">
        <v>3.4351680379999999E-2</v>
      </c>
      <c r="HG40" s="16">
        <v>3.4351680379999999E-2</v>
      </c>
      <c r="HH40" s="16">
        <v>3.4351680379999999E-2</v>
      </c>
      <c r="HI40" s="16">
        <v>3.4351680379999999E-2</v>
      </c>
      <c r="HJ40" s="16">
        <v>9.5376552179999996E-5</v>
      </c>
      <c r="HK40" s="16">
        <v>9.5376552179999996E-5</v>
      </c>
      <c r="HL40" s="16">
        <v>9.5376552179999996E-5</v>
      </c>
      <c r="HM40" s="16">
        <v>9.5376552179999996E-5</v>
      </c>
      <c r="HN40" s="16">
        <v>9.5376552179999996E-5</v>
      </c>
      <c r="HO40" s="16">
        <v>9.5376552179999996E-5</v>
      </c>
      <c r="HP40" s="16">
        <v>9.5376552179999996E-5</v>
      </c>
      <c r="HQ40" s="16">
        <v>9.5376552179999996E-5</v>
      </c>
      <c r="HR40" s="16">
        <v>9.5376552179999996E-5</v>
      </c>
      <c r="HS40" s="16">
        <v>9.5376552179999996E-5</v>
      </c>
      <c r="HT40" s="16">
        <v>9.5376552179999996E-5</v>
      </c>
      <c r="HU40" s="16">
        <v>9.5376552179999996E-5</v>
      </c>
      <c r="HV40" s="16">
        <v>1.7523339490000001E-2</v>
      </c>
      <c r="HW40" s="16">
        <v>1.7523339490000001E-2</v>
      </c>
      <c r="HX40" s="16">
        <v>1.7523339490000001E-2</v>
      </c>
      <c r="HY40" s="16">
        <v>1.7523339490000001E-2</v>
      </c>
      <c r="HZ40" s="16">
        <v>1.7523339490000001E-2</v>
      </c>
      <c r="IA40" s="16">
        <v>1.7523339490000001E-2</v>
      </c>
      <c r="IB40" s="16">
        <v>1.7523339490000001E-2</v>
      </c>
      <c r="IC40" s="16">
        <v>1.7523339490000001E-2</v>
      </c>
      <c r="ID40" s="16">
        <v>1.7523339490000001E-2</v>
      </c>
      <c r="IE40" s="16">
        <v>1.7523339490000001E-2</v>
      </c>
      <c r="IF40" s="16">
        <v>1.7523339490000001E-2</v>
      </c>
      <c r="IG40" s="16">
        <v>1.7523339490000001E-2</v>
      </c>
      <c r="IH40" s="16">
        <v>1.5732244869999999E-2</v>
      </c>
      <c r="II40" s="16">
        <v>1.5732244869999999E-2</v>
      </c>
      <c r="IJ40" s="16">
        <v>1.5732244869999999E-2</v>
      </c>
      <c r="IK40" s="16">
        <v>1.5732244869999999E-2</v>
      </c>
      <c r="IL40" s="16">
        <v>1.5732244869999999E-2</v>
      </c>
      <c r="IM40" s="16">
        <v>1.5732244869999999E-2</v>
      </c>
      <c r="IN40" s="16">
        <v>1.5732244869999999E-2</v>
      </c>
      <c r="IO40" s="16">
        <v>1.5732244869999999E-2</v>
      </c>
      <c r="IP40" s="16">
        <v>1.5732244869999999E-2</v>
      </c>
      <c r="IQ40" s="16">
        <v>1.5732244869999999E-2</v>
      </c>
      <c r="IR40" s="16">
        <v>1.5732244869999999E-2</v>
      </c>
      <c r="IS40" s="16">
        <v>1.5732244869999999E-2</v>
      </c>
      <c r="IT40" s="16">
        <v>2.1589581020000002E-2</v>
      </c>
      <c r="IU40" s="16">
        <v>2.1589581020000002E-2</v>
      </c>
      <c r="IV40" s="16">
        <v>2.1589581020000002E-2</v>
      </c>
      <c r="IW40" s="16">
        <v>2.1589581020000002E-2</v>
      </c>
      <c r="IX40" s="16">
        <v>2.1589581020000002E-2</v>
      </c>
      <c r="IY40" s="16">
        <v>2.1589581020000002E-2</v>
      </c>
      <c r="IZ40" s="16">
        <v>2.1589581020000002E-2</v>
      </c>
      <c r="JA40" s="16">
        <v>2.1589581020000002E-2</v>
      </c>
      <c r="JB40" s="16">
        <v>2.1589581020000002E-2</v>
      </c>
      <c r="JC40" s="16">
        <v>2.1589581020000002E-2</v>
      </c>
      <c r="JD40" s="16">
        <v>2.1589581020000002E-2</v>
      </c>
      <c r="JE40" s="16">
        <v>2.1589581020000002E-2</v>
      </c>
    </row>
    <row r="41" spans="1:265" ht="25.5" thickBot="1">
      <c r="A41" s="12" t="s">
        <v>6717</v>
      </c>
      <c r="B41" s="15" t="e">
        <v>#DIV/0!</v>
      </c>
      <c r="C41" s="15" t="e">
        <v>#DIV/0!</v>
      </c>
      <c r="D41" s="15" t="e">
        <v>#DIV/0!</v>
      </c>
      <c r="E41" s="15" t="e">
        <v>#DIV/0!</v>
      </c>
      <c r="F41" s="15" t="e">
        <v>#DIV/0!</v>
      </c>
      <c r="G41" s="15" t="e">
        <v>#DIV/0!</v>
      </c>
      <c r="H41" s="15" t="e">
        <v>#DIV/0!</v>
      </c>
      <c r="I41" s="15" t="e">
        <v>#DIV/0!</v>
      </c>
      <c r="J41" s="15" t="e">
        <v>#DIV/0!</v>
      </c>
      <c r="K41" s="15" t="e">
        <v>#DIV/0!</v>
      </c>
      <c r="L41" s="15" t="e">
        <v>#DIV/0!</v>
      </c>
      <c r="M41" s="15" t="e">
        <v>#DIV/0!</v>
      </c>
      <c r="N41" s="15" t="e">
        <v>#DIV/0!</v>
      </c>
      <c r="O41" s="15" t="e">
        <v>#DIV/0!</v>
      </c>
      <c r="P41" s="15" t="e">
        <v>#DIV/0!</v>
      </c>
      <c r="Q41" s="15" t="e">
        <v>#DIV/0!</v>
      </c>
      <c r="R41" s="15" t="e">
        <v>#DIV/0!</v>
      </c>
      <c r="S41" s="15" t="e">
        <v>#DIV/0!</v>
      </c>
      <c r="T41" s="15" t="e">
        <v>#DIV/0!</v>
      </c>
      <c r="U41" s="15" t="e">
        <v>#DIV/0!</v>
      </c>
      <c r="V41" s="15" t="e">
        <v>#DIV/0!</v>
      </c>
      <c r="W41" s="15" t="e">
        <v>#DIV/0!</v>
      </c>
      <c r="X41" s="15" t="e">
        <v>#DIV/0!</v>
      </c>
      <c r="Y41" s="15" t="e">
        <v>#DIV/0!</v>
      </c>
      <c r="Z41" s="15" t="e">
        <v>#DIV/0!</v>
      </c>
      <c r="AA41" s="15" t="e">
        <v>#DIV/0!</v>
      </c>
      <c r="AB41" s="15" t="e">
        <v>#DIV/0!</v>
      </c>
      <c r="AC41" s="15" t="e">
        <v>#DIV/0!</v>
      </c>
      <c r="AD41" s="15" t="e">
        <v>#DIV/0!</v>
      </c>
      <c r="AE41" s="15" t="e">
        <v>#DIV/0!</v>
      </c>
      <c r="AF41" s="15" t="e">
        <v>#DIV/0!</v>
      </c>
      <c r="AG41" s="15" t="e">
        <v>#DIV/0!</v>
      </c>
      <c r="AH41" s="15" t="e">
        <v>#DIV/0!</v>
      </c>
      <c r="AI41" s="15" t="e">
        <v>#DIV/0!</v>
      </c>
      <c r="AJ41" s="15" t="e">
        <v>#DIV/0!</v>
      </c>
      <c r="AK41" s="15" t="e">
        <v>#DIV/0!</v>
      </c>
      <c r="AL41" s="15" t="e">
        <v>#DIV/0!</v>
      </c>
      <c r="AM41" s="15" t="e">
        <v>#DIV/0!</v>
      </c>
      <c r="AN41" s="15" t="e">
        <v>#DIV/0!</v>
      </c>
      <c r="AO41" s="15" t="e">
        <v>#DIV/0!</v>
      </c>
      <c r="AP41" s="15" t="e">
        <v>#DIV/0!</v>
      </c>
      <c r="AQ41" s="15" t="e">
        <v>#DIV/0!</v>
      </c>
      <c r="AR41" s="15" t="e">
        <v>#DIV/0!</v>
      </c>
      <c r="AS41" s="15" t="e">
        <v>#DIV/0!</v>
      </c>
      <c r="AT41" s="15" t="e">
        <v>#DIV/0!</v>
      </c>
      <c r="AU41" s="15" t="e">
        <v>#DIV/0!</v>
      </c>
      <c r="AV41" s="15" t="e">
        <v>#DIV/0!</v>
      </c>
      <c r="AW41" s="15" t="e">
        <v>#DIV/0!</v>
      </c>
      <c r="AX41" s="15" t="e">
        <v>#DIV/0!</v>
      </c>
      <c r="AY41" s="15" t="e">
        <v>#DIV/0!</v>
      </c>
      <c r="AZ41" s="15" t="e">
        <v>#DIV/0!</v>
      </c>
      <c r="BA41" s="15" t="e">
        <v>#DIV/0!</v>
      </c>
      <c r="BB41" s="15" t="e">
        <v>#DIV/0!</v>
      </c>
      <c r="BC41" s="15" t="e">
        <v>#DIV/0!</v>
      </c>
      <c r="BD41" s="15" t="e">
        <v>#DIV/0!</v>
      </c>
      <c r="BE41" s="15" t="e">
        <v>#DIV/0!</v>
      </c>
      <c r="BF41" s="15" t="e">
        <v>#DIV/0!</v>
      </c>
      <c r="BG41" s="15" t="e">
        <v>#DIV/0!</v>
      </c>
      <c r="BH41" s="15" t="e">
        <v>#DIV/0!</v>
      </c>
      <c r="BI41" s="15" t="e">
        <v>#DIV/0!</v>
      </c>
      <c r="BJ41" s="15" t="e">
        <v>#DIV/0!</v>
      </c>
      <c r="BK41" s="15" t="e">
        <v>#DIV/0!</v>
      </c>
      <c r="BL41" s="15" t="e">
        <v>#DIV/0!</v>
      </c>
      <c r="BM41" s="15" t="e">
        <v>#DIV/0!</v>
      </c>
      <c r="BN41" s="15" t="e">
        <v>#DIV/0!</v>
      </c>
      <c r="BO41" s="15" t="e">
        <v>#DIV/0!</v>
      </c>
      <c r="BP41" s="15" t="e">
        <v>#DIV/0!</v>
      </c>
      <c r="BQ41" s="15" t="e">
        <v>#DIV/0!</v>
      </c>
      <c r="BR41" s="15" t="e">
        <v>#DIV/0!</v>
      </c>
      <c r="BS41" s="15" t="e">
        <v>#DIV/0!</v>
      </c>
      <c r="BT41" s="15" t="e">
        <v>#DIV/0!</v>
      </c>
      <c r="BU41" s="15" t="e">
        <v>#DIV/0!</v>
      </c>
      <c r="BV41" s="15" t="e">
        <v>#DIV/0!</v>
      </c>
      <c r="BW41" s="15" t="e">
        <v>#DIV/0!</v>
      </c>
      <c r="BX41" s="15" t="e">
        <v>#DIV/0!</v>
      </c>
      <c r="BY41" s="15" t="e">
        <v>#DIV/0!</v>
      </c>
      <c r="BZ41" s="15" t="e">
        <v>#DIV/0!</v>
      </c>
      <c r="CA41" s="15" t="e">
        <v>#DIV/0!</v>
      </c>
      <c r="CB41" s="15" t="e">
        <v>#DIV/0!</v>
      </c>
      <c r="CC41" s="15" t="e">
        <v>#DIV/0!</v>
      </c>
      <c r="CD41" s="15" t="e">
        <v>#DIV/0!</v>
      </c>
      <c r="CE41" s="15" t="e">
        <v>#DIV/0!</v>
      </c>
      <c r="CF41" s="15" t="e">
        <v>#DIV/0!</v>
      </c>
      <c r="CG41" s="15" t="e">
        <v>#DIV/0!</v>
      </c>
      <c r="CH41" s="16">
        <v>6.9862653420000004E-2</v>
      </c>
      <c r="CI41" s="16">
        <v>6.9862653420000004E-2</v>
      </c>
      <c r="CJ41" s="16">
        <v>6.9862653420000004E-2</v>
      </c>
      <c r="CK41" s="16">
        <v>6.9862653420000004E-2</v>
      </c>
      <c r="CL41" s="16">
        <v>6.9862653420000004E-2</v>
      </c>
      <c r="CM41" s="16">
        <v>6.9862653420000004E-2</v>
      </c>
      <c r="CN41" s="16">
        <v>6.9862653420000004E-2</v>
      </c>
      <c r="CO41" s="16">
        <v>6.9862653420000004E-2</v>
      </c>
      <c r="CP41" s="16">
        <v>6.9862653420000004E-2</v>
      </c>
      <c r="CQ41" s="16">
        <v>6.9862653420000004E-2</v>
      </c>
      <c r="CR41" s="16">
        <v>6.9862653420000004E-2</v>
      </c>
      <c r="CS41" s="16">
        <v>6.9862653420000004E-2</v>
      </c>
      <c r="CT41" s="16">
        <v>4.6456800780000002E-2</v>
      </c>
      <c r="CU41" s="16">
        <v>4.6456800780000002E-2</v>
      </c>
      <c r="CV41" s="16">
        <v>4.6456800780000002E-2</v>
      </c>
      <c r="CW41" s="16">
        <v>4.6456800780000002E-2</v>
      </c>
      <c r="CX41" s="16">
        <v>4.6456800780000002E-2</v>
      </c>
      <c r="CY41" s="16">
        <v>4.6456800780000002E-2</v>
      </c>
      <c r="CZ41" s="16">
        <v>4.6456800780000002E-2</v>
      </c>
      <c r="DA41" s="16">
        <v>4.6456800780000002E-2</v>
      </c>
      <c r="DB41" s="16">
        <v>4.6456800780000002E-2</v>
      </c>
      <c r="DC41" s="16">
        <v>4.6456800780000002E-2</v>
      </c>
      <c r="DD41" s="16">
        <v>4.6456800780000002E-2</v>
      </c>
      <c r="DE41" s="16">
        <v>4.6456800780000002E-2</v>
      </c>
      <c r="DF41" s="16">
        <v>8.1372283829999996E-3</v>
      </c>
      <c r="DG41" s="16">
        <v>8.1372283829999996E-3</v>
      </c>
      <c r="DH41" s="16">
        <v>8.1372283829999996E-3</v>
      </c>
      <c r="DI41" s="16">
        <v>8.1372283829999996E-3</v>
      </c>
      <c r="DJ41" s="16">
        <v>8.1372283829999996E-3</v>
      </c>
      <c r="DK41" s="16">
        <v>8.1372283829999996E-3</v>
      </c>
      <c r="DL41" s="16">
        <v>8.1372283829999996E-3</v>
      </c>
      <c r="DM41" s="16">
        <v>8.1372283829999996E-3</v>
      </c>
      <c r="DN41" s="16">
        <v>8.1372283829999996E-3</v>
      </c>
      <c r="DO41" s="16">
        <v>8.1372283829999996E-3</v>
      </c>
      <c r="DP41" s="16">
        <v>8.1372283829999996E-3</v>
      </c>
      <c r="DQ41" s="16">
        <v>8.1372283829999996E-3</v>
      </c>
      <c r="DR41" s="16">
        <v>0.35607257199999998</v>
      </c>
      <c r="DS41" s="16">
        <v>0.35607257199999998</v>
      </c>
      <c r="DT41" s="16">
        <v>0.35607257199999998</v>
      </c>
      <c r="DU41" s="16">
        <v>0.35607257199999998</v>
      </c>
      <c r="DV41" s="16">
        <v>0.35607257199999998</v>
      </c>
      <c r="DW41" s="16">
        <v>0.35607257199999998</v>
      </c>
      <c r="DX41" s="16">
        <v>0.35607257199999998</v>
      </c>
      <c r="DY41" s="16">
        <v>0.35607257199999998</v>
      </c>
      <c r="DZ41" s="16">
        <v>0.35607257199999998</v>
      </c>
      <c r="EA41" s="16">
        <v>0.35607257199999998</v>
      </c>
      <c r="EB41" s="16">
        <v>0.35607257199999998</v>
      </c>
      <c r="EC41" s="16">
        <v>0.35607257199999998</v>
      </c>
      <c r="ED41" s="16">
        <v>1.359483274E-2</v>
      </c>
      <c r="EE41" s="16">
        <v>1.359483274E-2</v>
      </c>
      <c r="EF41" s="16">
        <v>1.359483274E-2</v>
      </c>
      <c r="EG41" s="16">
        <v>1.359483274E-2</v>
      </c>
      <c r="EH41" s="16">
        <v>1.359483274E-2</v>
      </c>
      <c r="EI41" s="16">
        <v>1.359483274E-2</v>
      </c>
      <c r="EJ41" s="16">
        <v>1.359483274E-2</v>
      </c>
      <c r="EK41" s="16">
        <v>1.359483274E-2</v>
      </c>
      <c r="EL41" s="16">
        <v>1.359483274E-2</v>
      </c>
      <c r="EM41" s="16">
        <v>1.359483274E-2</v>
      </c>
      <c r="EN41" s="16">
        <v>1.359483274E-2</v>
      </c>
      <c r="EO41" s="16">
        <v>1.359483274E-2</v>
      </c>
      <c r="EP41" s="16">
        <v>2.489735345E-2</v>
      </c>
      <c r="EQ41" s="16">
        <v>2.489735345E-2</v>
      </c>
      <c r="ER41" s="16">
        <v>2.489735345E-2</v>
      </c>
      <c r="ES41" s="16">
        <v>2.489735345E-2</v>
      </c>
      <c r="ET41" s="16">
        <v>2.489735345E-2</v>
      </c>
      <c r="EU41" s="16">
        <v>2.489735345E-2</v>
      </c>
      <c r="EV41" s="16">
        <v>2.489735345E-2</v>
      </c>
      <c r="EW41" s="16">
        <v>2.489735345E-2</v>
      </c>
      <c r="EX41" s="16">
        <v>2.489735345E-2</v>
      </c>
      <c r="EY41" s="16">
        <v>2.489735345E-2</v>
      </c>
      <c r="EZ41" s="16">
        <v>2.489735345E-2</v>
      </c>
      <c r="FA41" s="16">
        <v>2.489735345E-2</v>
      </c>
      <c r="FB41" s="16">
        <v>2.960569494E-2</v>
      </c>
      <c r="FC41" s="16">
        <v>2.960569494E-2</v>
      </c>
      <c r="FD41" s="16">
        <v>2.960569494E-2</v>
      </c>
      <c r="FE41" s="16">
        <v>2.960569494E-2</v>
      </c>
      <c r="FF41" s="16">
        <v>2.960569494E-2</v>
      </c>
      <c r="FG41" s="16">
        <v>2.960569494E-2</v>
      </c>
      <c r="FH41" s="16">
        <v>2.960569494E-2</v>
      </c>
      <c r="FI41" s="16">
        <v>2.960569494E-2</v>
      </c>
      <c r="FJ41" s="16">
        <v>2.960569494E-2</v>
      </c>
      <c r="FK41" s="16">
        <v>2.960569494E-2</v>
      </c>
      <c r="FL41" s="16">
        <v>2.960569494E-2</v>
      </c>
      <c r="FM41" s="16">
        <v>2.960569494E-2</v>
      </c>
      <c r="FN41" s="16">
        <v>4.6325741919999996E-3</v>
      </c>
      <c r="FO41" s="16">
        <v>4.6325741919999996E-3</v>
      </c>
      <c r="FP41" s="16">
        <v>4.6325741919999996E-3</v>
      </c>
      <c r="FQ41" s="16">
        <v>4.6325741919999996E-3</v>
      </c>
      <c r="FR41" s="16">
        <v>4.6325741919999996E-3</v>
      </c>
      <c r="FS41" s="16">
        <v>4.6325741919999996E-3</v>
      </c>
      <c r="FT41" s="16">
        <v>4.6325741919999996E-3</v>
      </c>
      <c r="FU41" s="16">
        <v>4.6325741919999996E-3</v>
      </c>
      <c r="FV41" s="16">
        <v>4.6325741919999996E-3</v>
      </c>
      <c r="FW41" s="16">
        <v>4.6325741919999996E-3</v>
      </c>
      <c r="FX41" s="16">
        <v>4.6325741919999996E-3</v>
      </c>
      <c r="FY41" s="16">
        <v>4.6325741919999996E-3</v>
      </c>
      <c r="FZ41" s="16">
        <v>2.5498572299999998E-4</v>
      </c>
      <c r="GA41" s="16">
        <v>2.5498572299999998E-4</v>
      </c>
      <c r="GB41" s="16">
        <v>2.5498572299999998E-4</v>
      </c>
      <c r="GC41" s="16">
        <v>2.5498572299999998E-4</v>
      </c>
      <c r="GD41" s="16">
        <v>2.5498572299999998E-4</v>
      </c>
      <c r="GE41" s="16">
        <v>2.5498572299999998E-4</v>
      </c>
      <c r="GF41" s="16">
        <v>2.5498572299999998E-4</v>
      </c>
      <c r="GG41" s="16">
        <v>2.5498572299999998E-4</v>
      </c>
      <c r="GH41" s="16">
        <v>2.5498572299999998E-4</v>
      </c>
      <c r="GI41" s="16">
        <v>2.5498572299999998E-4</v>
      </c>
      <c r="GJ41" s="16">
        <v>2.5498572299999998E-4</v>
      </c>
      <c r="GK41" s="16">
        <v>2.5498572299999998E-4</v>
      </c>
      <c r="GL41" s="16" t="s">
        <v>6973</v>
      </c>
      <c r="GM41" s="16" t="s">
        <v>6973</v>
      </c>
      <c r="GN41" s="16" t="s">
        <v>6973</v>
      </c>
      <c r="GO41" s="16" t="s">
        <v>6973</v>
      </c>
      <c r="GP41" s="16" t="s">
        <v>6973</v>
      </c>
      <c r="GQ41" s="16" t="s">
        <v>6973</v>
      </c>
      <c r="GR41" s="16" t="s">
        <v>6973</v>
      </c>
      <c r="GS41" s="16" t="s">
        <v>6973</v>
      </c>
      <c r="GT41" s="16" t="s">
        <v>6973</v>
      </c>
      <c r="GU41" s="16" t="s">
        <v>6973</v>
      </c>
      <c r="GV41" s="16" t="s">
        <v>6973</v>
      </c>
      <c r="GW41" s="16" t="s">
        <v>6973</v>
      </c>
      <c r="GX41" s="16">
        <v>2.8356775130000001E-2</v>
      </c>
      <c r="GY41" s="16">
        <v>2.8356775130000001E-2</v>
      </c>
      <c r="GZ41" s="16">
        <v>2.8356775130000001E-2</v>
      </c>
      <c r="HA41" s="16">
        <v>2.8356775130000001E-2</v>
      </c>
      <c r="HB41" s="16">
        <v>2.8356775130000001E-2</v>
      </c>
      <c r="HC41" s="16">
        <v>2.8356775130000001E-2</v>
      </c>
      <c r="HD41" s="16">
        <v>2.8356775130000001E-2</v>
      </c>
      <c r="HE41" s="16">
        <v>2.8356775130000001E-2</v>
      </c>
      <c r="HF41" s="16">
        <v>2.8356775130000001E-2</v>
      </c>
      <c r="HG41" s="16">
        <v>2.8356775130000001E-2</v>
      </c>
      <c r="HH41" s="16">
        <v>2.8356775130000001E-2</v>
      </c>
      <c r="HI41" s="16">
        <v>2.8356775130000001E-2</v>
      </c>
      <c r="HJ41" s="16">
        <v>2.3003986989999999E-2</v>
      </c>
      <c r="HK41" s="16">
        <v>2.3003986989999999E-2</v>
      </c>
      <c r="HL41" s="16">
        <v>2.3003986989999999E-2</v>
      </c>
      <c r="HM41" s="16">
        <v>2.3003986989999999E-2</v>
      </c>
      <c r="HN41" s="16">
        <v>2.3003986989999999E-2</v>
      </c>
      <c r="HO41" s="16">
        <v>2.3003986989999999E-2</v>
      </c>
      <c r="HP41" s="16">
        <v>2.3003986989999999E-2</v>
      </c>
      <c r="HQ41" s="16">
        <v>2.3003986989999999E-2</v>
      </c>
      <c r="HR41" s="16">
        <v>2.3003986989999999E-2</v>
      </c>
      <c r="HS41" s="16">
        <v>2.3003986989999999E-2</v>
      </c>
      <c r="HT41" s="16">
        <v>2.3003986989999999E-2</v>
      </c>
      <c r="HU41" s="16">
        <v>2.3003986989999999E-2</v>
      </c>
      <c r="HV41" s="16">
        <v>1.6434607180000001E-2</v>
      </c>
      <c r="HW41" s="16">
        <v>1.6434607180000001E-2</v>
      </c>
      <c r="HX41" s="16">
        <v>1.6434607180000001E-2</v>
      </c>
      <c r="HY41" s="16">
        <v>1.6434607180000001E-2</v>
      </c>
      <c r="HZ41" s="16">
        <v>1.6434607180000001E-2</v>
      </c>
      <c r="IA41" s="16">
        <v>1.6434607180000001E-2</v>
      </c>
      <c r="IB41" s="16">
        <v>1.6434607180000001E-2</v>
      </c>
      <c r="IC41" s="16">
        <v>1.6434607180000001E-2</v>
      </c>
      <c r="ID41" s="16">
        <v>1.6434607180000001E-2</v>
      </c>
      <c r="IE41" s="16">
        <v>1.6434607180000001E-2</v>
      </c>
      <c r="IF41" s="16">
        <v>1.6434607180000001E-2</v>
      </c>
      <c r="IG41" s="16">
        <v>1.6434607180000001E-2</v>
      </c>
      <c r="IH41" s="16">
        <v>1.850476148E-2</v>
      </c>
      <c r="II41" s="16">
        <v>1.850476148E-2</v>
      </c>
      <c r="IJ41" s="16">
        <v>1.850476148E-2</v>
      </c>
      <c r="IK41" s="16">
        <v>1.850476148E-2</v>
      </c>
      <c r="IL41" s="16">
        <v>1.850476148E-2</v>
      </c>
      <c r="IM41" s="16">
        <v>1.850476148E-2</v>
      </c>
      <c r="IN41" s="16">
        <v>1.850476148E-2</v>
      </c>
      <c r="IO41" s="16">
        <v>1.850476148E-2</v>
      </c>
      <c r="IP41" s="16">
        <v>1.850476148E-2</v>
      </c>
      <c r="IQ41" s="16">
        <v>1.850476148E-2</v>
      </c>
      <c r="IR41" s="16">
        <v>1.850476148E-2</v>
      </c>
      <c r="IS41" s="16">
        <v>1.850476148E-2</v>
      </c>
      <c r="IT41" s="16">
        <v>3.6147737690000001E-2</v>
      </c>
      <c r="IU41" s="16">
        <v>3.6147737690000001E-2</v>
      </c>
      <c r="IV41" s="16">
        <v>3.6147737690000001E-2</v>
      </c>
      <c r="IW41" s="16">
        <v>3.6147737690000001E-2</v>
      </c>
      <c r="IX41" s="16">
        <v>3.6147737690000001E-2</v>
      </c>
      <c r="IY41" s="16">
        <v>3.6147737690000001E-2</v>
      </c>
      <c r="IZ41" s="16">
        <v>3.6147737690000001E-2</v>
      </c>
      <c r="JA41" s="16">
        <v>3.6147737690000001E-2</v>
      </c>
      <c r="JB41" s="16">
        <v>3.6147737690000001E-2</v>
      </c>
      <c r="JC41" s="16">
        <v>3.6147737690000001E-2</v>
      </c>
      <c r="JD41" s="16">
        <v>3.6147737690000001E-2</v>
      </c>
      <c r="JE41" s="16">
        <v>3.6147737690000001E-2</v>
      </c>
    </row>
    <row r="42" spans="1:265" ht="25.5" thickBot="1">
      <c r="A42" s="12" t="s">
        <v>6664</v>
      </c>
      <c r="B42" s="15" t="e">
        <v>#DIV/0!</v>
      </c>
      <c r="C42" s="15" t="e">
        <v>#DIV/0!</v>
      </c>
      <c r="D42" s="15" t="e">
        <v>#DIV/0!</v>
      </c>
      <c r="E42" s="15" t="e">
        <v>#DIV/0!</v>
      </c>
      <c r="F42" s="15" t="e">
        <v>#DIV/0!</v>
      </c>
      <c r="G42" s="15" t="e">
        <v>#DIV/0!</v>
      </c>
      <c r="H42" s="15" t="e">
        <v>#DIV/0!</v>
      </c>
      <c r="I42" s="15" t="e">
        <v>#DIV/0!</v>
      </c>
      <c r="J42" s="15" t="e">
        <v>#DIV/0!</v>
      </c>
      <c r="K42" s="15" t="e">
        <v>#DIV/0!</v>
      </c>
      <c r="L42" s="15" t="e">
        <v>#DIV/0!</v>
      </c>
      <c r="M42" s="15" t="e">
        <v>#DIV/0!</v>
      </c>
      <c r="N42" s="15" t="e">
        <v>#DIV/0!</v>
      </c>
      <c r="O42" s="15" t="e">
        <v>#DIV/0!</v>
      </c>
      <c r="P42" s="15" t="e">
        <v>#DIV/0!</v>
      </c>
      <c r="Q42" s="15" t="e">
        <v>#DIV/0!</v>
      </c>
      <c r="R42" s="15" t="e">
        <v>#DIV/0!</v>
      </c>
      <c r="S42" s="15" t="e">
        <v>#DIV/0!</v>
      </c>
      <c r="T42" s="15" t="e">
        <v>#DIV/0!</v>
      </c>
      <c r="U42" s="15" t="e">
        <v>#DIV/0!</v>
      </c>
      <c r="V42" s="15" t="e">
        <v>#DIV/0!</v>
      </c>
      <c r="W42" s="15" t="e">
        <v>#DIV/0!</v>
      </c>
      <c r="X42" s="15" t="e">
        <v>#DIV/0!</v>
      </c>
      <c r="Y42" s="15" t="e">
        <v>#DIV/0!</v>
      </c>
      <c r="Z42" s="16">
        <v>3.9183505519999997E-3</v>
      </c>
      <c r="AA42" s="16">
        <v>3.9183505519999997E-3</v>
      </c>
      <c r="AB42" s="16">
        <v>3.9183505519999997E-3</v>
      </c>
      <c r="AC42" s="16">
        <v>3.9183505519999997E-3</v>
      </c>
      <c r="AD42" s="16">
        <v>3.9183505519999997E-3</v>
      </c>
      <c r="AE42" s="16">
        <v>3.9183505519999997E-3</v>
      </c>
      <c r="AF42" s="16">
        <v>3.9183505519999997E-3</v>
      </c>
      <c r="AG42" s="16">
        <v>3.9183505519999997E-3</v>
      </c>
      <c r="AH42" s="16">
        <v>3.9183505519999997E-3</v>
      </c>
      <c r="AI42" s="16">
        <v>3.9183505519999997E-3</v>
      </c>
      <c r="AJ42" s="16">
        <v>3.9183505519999997E-3</v>
      </c>
      <c r="AK42" s="16">
        <v>3.9183505519999997E-3</v>
      </c>
      <c r="AL42" s="16" t="s">
        <v>6974</v>
      </c>
      <c r="AM42" s="16" t="s">
        <v>6974</v>
      </c>
      <c r="AN42" s="16" t="s">
        <v>6974</v>
      </c>
      <c r="AO42" s="16" t="s">
        <v>6974</v>
      </c>
      <c r="AP42" s="16" t="s">
        <v>6974</v>
      </c>
      <c r="AQ42" s="16" t="s">
        <v>6974</v>
      </c>
      <c r="AR42" s="16" t="s">
        <v>6974</v>
      </c>
      <c r="AS42" s="16" t="s">
        <v>6974</v>
      </c>
      <c r="AT42" s="16" t="s">
        <v>6974</v>
      </c>
      <c r="AU42" s="16" t="s">
        <v>6974</v>
      </c>
      <c r="AV42" s="16" t="s">
        <v>6974</v>
      </c>
      <c r="AW42" s="16" t="s">
        <v>6974</v>
      </c>
      <c r="AX42" s="16">
        <v>5.9497804049999997E-3</v>
      </c>
      <c r="AY42" s="16">
        <v>5.9497804049999997E-3</v>
      </c>
      <c r="AZ42" s="16">
        <v>5.9497804049999997E-3</v>
      </c>
      <c r="BA42" s="16">
        <v>5.9497804049999997E-3</v>
      </c>
      <c r="BB42" s="16">
        <v>5.9497804049999997E-3</v>
      </c>
      <c r="BC42" s="16">
        <v>5.9497804049999997E-3</v>
      </c>
      <c r="BD42" s="16">
        <v>5.9497804049999997E-3</v>
      </c>
      <c r="BE42" s="16">
        <v>5.9497804049999997E-3</v>
      </c>
      <c r="BF42" s="16">
        <v>5.9497804049999997E-3</v>
      </c>
      <c r="BG42" s="16">
        <v>5.9497804049999997E-3</v>
      </c>
      <c r="BH42" s="16">
        <v>5.9497804049999997E-3</v>
      </c>
      <c r="BI42" s="16">
        <v>5.9497804049999997E-3</v>
      </c>
      <c r="BJ42" s="16">
        <v>8.1869997350000005E-3</v>
      </c>
      <c r="BK42" s="16">
        <v>8.1869997350000005E-3</v>
      </c>
      <c r="BL42" s="16">
        <v>8.1869997350000005E-3</v>
      </c>
      <c r="BM42" s="16">
        <v>8.1869997350000005E-3</v>
      </c>
      <c r="BN42" s="16">
        <v>8.1869997350000005E-3</v>
      </c>
      <c r="BO42" s="16">
        <v>8.1869997350000005E-3</v>
      </c>
      <c r="BP42" s="16">
        <v>8.1869997350000005E-3</v>
      </c>
      <c r="BQ42" s="16">
        <v>8.1869997350000005E-3</v>
      </c>
      <c r="BR42" s="16">
        <v>8.1869997350000005E-3</v>
      </c>
      <c r="BS42" s="16">
        <v>8.1869997350000005E-3</v>
      </c>
      <c r="BT42" s="16">
        <v>8.1869997350000005E-3</v>
      </c>
      <c r="BU42" s="16">
        <v>8.1869997350000005E-3</v>
      </c>
      <c r="BV42" s="16" t="s">
        <v>6975</v>
      </c>
      <c r="BW42" s="16" t="s">
        <v>6975</v>
      </c>
      <c r="BX42" s="16" t="s">
        <v>6975</v>
      </c>
      <c r="BY42" s="16" t="s">
        <v>6975</v>
      </c>
      <c r="BZ42" s="16" t="s">
        <v>6975</v>
      </c>
      <c r="CA42" s="16" t="s">
        <v>6975</v>
      </c>
      <c r="CB42" s="16" t="s">
        <v>6975</v>
      </c>
      <c r="CC42" s="16" t="s">
        <v>6975</v>
      </c>
      <c r="CD42" s="16" t="s">
        <v>6975</v>
      </c>
      <c r="CE42" s="16" t="s">
        <v>6975</v>
      </c>
      <c r="CF42" s="16" t="s">
        <v>6975</v>
      </c>
      <c r="CG42" s="16" t="s">
        <v>6975</v>
      </c>
      <c r="CH42" s="16">
        <v>3.195975584E-3</v>
      </c>
      <c r="CI42" s="16">
        <v>3.195975584E-3</v>
      </c>
      <c r="CJ42" s="16">
        <v>3.195975584E-3</v>
      </c>
      <c r="CK42" s="16">
        <v>3.195975584E-3</v>
      </c>
      <c r="CL42" s="16">
        <v>3.195975584E-3</v>
      </c>
      <c r="CM42" s="16">
        <v>3.195975584E-3</v>
      </c>
      <c r="CN42" s="16">
        <v>3.195975584E-3</v>
      </c>
      <c r="CO42" s="16">
        <v>3.195975584E-3</v>
      </c>
      <c r="CP42" s="16">
        <v>3.195975584E-3</v>
      </c>
      <c r="CQ42" s="16">
        <v>3.195975584E-3</v>
      </c>
      <c r="CR42" s="16">
        <v>3.195975584E-3</v>
      </c>
      <c r="CS42" s="16">
        <v>3.195975584E-3</v>
      </c>
      <c r="CT42" s="16" t="s">
        <v>6976</v>
      </c>
      <c r="CU42" s="16" t="s">
        <v>6976</v>
      </c>
      <c r="CV42" s="16" t="s">
        <v>6976</v>
      </c>
      <c r="CW42" s="16" t="s">
        <v>6976</v>
      </c>
      <c r="CX42" s="16" t="s">
        <v>6976</v>
      </c>
      <c r="CY42" s="16" t="s">
        <v>6976</v>
      </c>
      <c r="CZ42" s="16" t="s">
        <v>6976</v>
      </c>
      <c r="DA42" s="16" t="s">
        <v>6976</v>
      </c>
      <c r="DB42" s="16" t="s">
        <v>6976</v>
      </c>
      <c r="DC42" s="16" t="s">
        <v>6976</v>
      </c>
      <c r="DD42" s="16" t="s">
        <v>6976</v>
      </c>
      <c r="DE42" s="16" t="s">
        <v>6976</v>
      </c>
      <c r="DF42" s="16" t="s">
        <v>6977</v>
      </c>
      <c r="DG42" s="16" t="s">
        <v>6977</v>
      </c>
      <c r="DH42" s="16" t="s">
        <v>6977</v>
      </c>
      <c r="DI42" s="16" t="s">
        <v>6977</v>
      </c>
      <c r="DJ42" s="16" t="s">
        <v>6977</v>
      </c>
      <c r="DK42" s="16" t="s">
        <v>6977</v>
      </c>
      <c r="DL42" s="16" t="s">
        <v>6977</v>
      </c>
      <c r="DM42" s="16" t="s">
        <v>6977</v>
      </c>
      <c r="DN42" s="16" t="s">
        <v>6977</v>
      </c>
      <c r="DO42" s="16" t="s">
        <v>6977</v>
      </c>
      <c r="DP42" s="16" t="s">
        <v>6977</v>
      </c>
      <c r="DQ42" s="16" t="s">
        <v>6977</v>
      </c>
      <c r="DR42" s="16">
        <v>7.5843811350000002E-3</v>
      </c>
      <c r="DS42" s="16">
        <v>7.5843811350000002E-3</v>
      </c>
      <c r="DT42" s="16">
        <v>7.5843811350000002E-3</v>
      </c>
      <c r="DU42" s="16">
        <v>7.5843811350000002E-3</v>
      </c>
      <c r="DV42" s="16">
        <v>7.5843811350000002E-3</v>
      </c>
      <c r="DW42" s="16">
        <v>7.5843811350000002E-3</v>
      </c>
      <c r="DX42" s="16">
        <v>7.5843811350000002E-3</v>
      </c>
      <c r="DY42" s="16">
        <v>7.5843811350000002E-3</v>
      </c>
      <c r="DZ42" s="16">
        <v>7.5843811350000002E-3</v>
      </c>
      <c r="EA42" s="16">
        <v>7.5843811350000002E-3</v>
      </c>
      <c r="EB42" s="16">
        <v>7.5843811350000002E-3</v>
      </c>
      <c r="EC42" s="16">
        <v>7.5843811350000002E-3</v>
      </c>
      <c r="ED42" s="16">
        <v>1.5849082989999999E-2</v>
      </c>
      <c r="EE42" s="16">
        <v>1.5849082989999999E-2</v>
      </c>
      <c r="EF42" s="16">
        <v>1.5849082989999999E-2</v>
      </c>
      <c r="EG42" s="16">
        <v>1.5849082989999999E-2</v>
      </c>
      <c r="EH42" s="16">
        <v>1.5849082989999999E-2</v>
      </c>
      <c r="EI42" s="16">
        <v>1.5849082989999999E-2</v>
      </c>
      <c r="EJ42" s="16">
        <v>1.5849082989999999E-2</v>
      </c>
      <c r="EK42" s="16">
        <v>1.5849082989999999E-2</v>
      </c>
      <c r="EL42" s="16">
        <v>1.5849082989999999E-2</v>
      </c>
      <c r="EM42" s="16">
        <v>1.5849082989999999E-2</v>
      </c>
      <c r="EN42" s="16">
        <v>1.5849082989999999E-2</v>
      </c>
      <c r="EO42" s="16">
        <v>1.5849082989999999E-2</v>
      </c>
      <c r="EP42" s="16">
        <v>2.058118192E-2</v>
      </c>
      <c r="EQ42" s="16">
        <v>2.058118192E-2</v>
      </c>
      <c r="ER42" s="16">
        <v>2.058118192E-2</v>
      </c>
      <c r="ES42" s="16">
        <v>2.058118192E-2</v>
      </c>
      <c r="ET42" s="16">
        <v>2.058118192E-2</v>
      </c>
      <c r="EU42" s="16">
        <v>2.058118192E-2</v>
      </c>
      <c r="EV42" s="16">
        <v>2.058118192E-2</v>
      </c>
      <c r="EW42" s="16">
        <v>2.058118192E-2</v>
      </c>
      <c r="EX42" s="16">
        <v>2.058118192E-2</v>
      </c>
      <c r="EY42" s="16">
        <v>2.058118192E-2</v>
      </c>
      <c r="EZ42" s="16">
        <v>2.058118192E-2</v>
      </c>
      <c r="FA42" s="16">
        <v>2.058118192E-2</v>
      </c>
      <c r="FB42" s="16" t="s">
        <v>6978</v>
      </c>
      <c r="FC42" s="16" t="s">
        <v>6978</v>
      </c>
      <c r="FD42" s="16" t="s">
        <v>6978</v>
      </c>
      <c r="FE42" s="16" t="s">
        <v>6978</v>
      </c>
      <c r="FF42" s="16" t="s">
        <v>6978</v>
      </c>
      <c r="FG42" s="16" t="s">
        <v>6978</v>
      </c>
      <c r="FH42" s="16" t="s">
        <v>6978</v>
      </c>
      <c r="FI42" s="16" t="s">
        <v>6978</v>
      </c>
      <c r="FJ42" s="16" t="s">
        <v>6978</v>
      </c>
      <c r="FK42" s="16" t="s">
        <v>6978</v>
      </c>
      <c r="FL42" s="16" t="s">
        <v>6978</v>
      </c>
      <c r="FM42" s="16" t="s">
        <v>6978</v>
      </c>
      <c r="FN42" s="16" t="s">
        <v>6979</v>
      </c>
      <c r="FO42" s="16" t="s">
        <v>6979</v>
      </c>
      <c r="FP42" s="16" t="s">
        <v>6979</v>
      </c>
      <c r="FQ42" s="16" t="s">
        <v>6979</v>
      </c>
      <c r="FR42" s="16" t="s">
        <v>6979</v>
      </c>
      <c r="FS42" s="16" t="s">
        <v>6979</v>
      </c>
      <c r="FT42" s="16" t="s">
        <v>6979</v>
      </c>
      <c r="FU42" s="16" t="s">
        <v>6979</v>
      </c>
      <c r="FV42" s="16" t="s">
        <v>6979</v>
      </c>
      <c r="FW42" s="16" t="s">
        <v>6979</v>
      </c>
      <c r="FX42" s="16" t="s">
        <v>6979</v>
      </c>
      <c r="FY42" s="16" t="s">
        <v>6979</v>
      </c>
      <c r="FZ42" s="16">
        <v>8.5770273780000003E-3</v>
      </c>
      <c r="GA42" s="16">
        <v>8.5770273780000003E-3</v>
      </c>
      <c r="GB42" s="16">
        <v>8.5770273780000003E-3</v>
      </c>
      <c r="GC42" s="16">
        <v>8.5770273780000003E-3</v>
      </c>
      <c r="GD42" s="16">
        <v>8.5770273780000003E-3</v>
      </c>
      <c r="GE42" s="16">
        <v>8.5770273780000003E-3</v>
      </c>
      <c r="GF42" s="16">
        <v>8.5770273780000003E-3</v>
      </c>
      <c r="GG42" s="16">
        <v>8.5770273780000003E-3</v>
      </c>
      <c r="GH42" s="16">
        <v>8.5770273780000003E-3</v>
      </c>
      <c r="GI42" s="16">
        <v>8.5770273780000003E-3</v>
      </c>
      <c r="GJ42" s="16">
        <v>8.5770273780000003E-3</v>
      </c>
      <c r="GK42" s="16">
        <v>8.5770273780000003E-3</v>
      </c>
      <c r="GL42" s="16">
        <v>1.484601489E-2</v>
      </c>
      <c r="GM42" s="16">
        <v>1.484601489E-2</v>
      </c>
      <c r="GN42" s="16">
        <v>1.484601489E-2</v>
      </c>
      <c r="GO42" s="16">
        <v>1.484601489E-2</v>
      </c>
      <c r="GP42" s="16">
        <v>1.484601489E-2</v>
      </c>
      <c r="GQ42" s="16">
        <v>1.484601489E-2</v>
      </c>
      <c r="GR42" s="16">
        <v>1.484601489E-2</v>
      </c>
      <c r="GS42" s="16">
        <v>1.484601489E-2</v>
      </c>
      <c r="GT42" s="16">
        <v>1.484601489E-2</v>
      </c>
      <c r="GU42" s="16">
        <v>1.484601489E-2</v>
      </c>
      <c r="GV42" s="16">
        <v>1.484601489E-2</v>
      </c>
      <c r="GW42" s="16">
        <v>1.484601489E-2</v>
      </c>
      <c r="GX42" s="16">
        <v>2.5367477990000002E-2</v>
      </c>
      <c r="GY42" s="16">
        <v>2.5367477990000002E-2</v>
      </c>
      <c r="GZ42" s="16">
        <v>2.5367477990000002E-2</v>
      </c>
      <c r="HA42" s="16">
        <v>2.5367477990000002E-2</v>
      </c>
      <c r="HB42" s="16">
        <v>2.5367477990000002E-2</v>
      </c>
      <c r="HC42" s="16">
        <v>2.5367477990000002E-2</v>
      </c>
      <c r="HD42" s="16">
        <v>2.5367477990000002E-2</v>
      </c>
      <c r="HE42" s="16">
        <v>2.5367477990000002E-2</v>
      </c>
      <c r="HF42" s="16">
        <v>2.5367477990000002E-2</v>
      </c>
      <c r="HG42" s="16">
        <v>2.5367477990000002E-2</v>
      </c>
      <c r="HH42" s="16">
        <v>2.5367477990000002E-2</v>
      </c>
      <c r="HI42" s="16">
        <v>2.5367477990000002E-2</v>
      </c>
      <c r="HJ42" s="16" t="s">
        <v>6980</v>
      </c>
      <c r="HK42" s="16" t="s">
        <v>6980</v>
      </c>
      <c r="HL42" s="16" t="s">
        <v>6980</v>
      </c>
      <c r="HM42" s="16" t="s">
        <v>6980</v>
      </c>
      <c r="HN42" s="16" t="s">
        <v>6980</v>
      </c>
      <c r="HO42" s="16" t="s">
        <v>6980</v>
      </c>
      <c r="HP42" s="16" t="s">
        <v>6980</v>
      </c>
      <c r="HQ42" s="16" t="s">
        <v>6980</v>
      </c>
      <c r="HR42" s="16" t="s">
        <v>6980</v>
      </c>
      <c r="HS42" s="16" t="s">
        <v>6980</v>
      </c>
      <c r="HT42" s="16" t="s">
        <v>6980</v>
      </c>
      <c r="HU42" s="16" t="s">
        <v>6980</v>
      </c>
      <c r="HV42" s="16">
        <v>1.290006828E-2</v>
      </c>
      <c r="HW42" s="16">
        <v>1.290006828E-2</v>
      </c>
      <c r="HX42" s="16">
        <v>1.290006828E-2</v>
      </c>
      <c r="HY42" s="16">
        <v>1.290006828E-2</v>
      </c>
      <c r="HZ42" s="16">
        <v>1.290006828E-2</v>
      </c>
      <c r="IA42" s="16">
        <v>1.290006828E-2</v>
      </c>
      <c r="IB42" s="16">
        <v>1.290006828E-2</v>
      </c>
      <c r="IC42" s="16">
        <v>1.290006828E-2</v>
      </c>
      <c r="ID42" s="16">
        <v>1.290006828E-2</v>
      </c>
      <c r="IE42" s="16">
        <v>1.290006828E-2</v>
      </c>
      <c r="IF42" s="16">
        <v>1.290006828E-2</v>
      </c>
      <c r="IG42" s="16">
        <v>1.290006828E-2</v>
      </c>
      <c r="IH42" s="16">
        <v>2.175333028E-2</v>
      </c>
      <c r="II42" s="16">
        <v>2.175333028E-2</v>
      </c>
      <c r="IJ42" s="16">
        <v>2.175333028E-2</v>
      </c>
      <c r="IK42" s="16">
        <v>2.175333028E-2</v>
      </c>
      <c r="IL42" s="16">
        <v>2.175333028E-2</v>
      </c>
      <c r="IM42" s="16">
        <v>2.175333028E-2</v>
      </c>
      <c r="IN42" s="16">
        <v>2.175333028E-2</v>
      </c>
      <c r="IO42" s="16">
        <v>2.175333028E-2</v>
      </c>
      <c r="IP42" s="16">
        <v>2.175333028E-2</v>
      </c>
      <c r="IQ42" s="16">
        <v>2.175333028E-2</v>
      </c>
      <c r="IR42" s="16">
        <v>2.175333028E-2</v>
      </c>
      <c r="IS42" s="16">
        <v>2.175333028E-2</v>
      </c>
      <c r="IT42" s="16">
        <v>1.7709354359999999E-2</v>
      </c>
      <c r="IU42" s="16">
        <v>1.7709354359999999E-2</v>
      </c>
      <c r="IV42" s="16">
        <v>1.7709354359999999E-2</v>
      </c>
      <c r="IW42" s="16">
        <v>1.7709354359999999E-2</v>
      </c>
      <c r="IX42" s="16">
        <v>1.7709354359999999E-2</v>
      </c>
      <c r="IY42" s="16">
        <v>1.7709354359999999E-2</v>
      </c>
      <c r="IZ42" s="16">
        <v>1.7709354359999999E-2</v>
      </c>
      <c r="JA42" s="16">
        <v>1.7709354359999999E-2</v>
      </c>
      <c r="JB42" s="16">
        <v>1.7709354359999999E-2</v>
      </c>
      <c r="JC42" s="16">
        <v>1.7709354359999999E-2</v>
      </c>
      <c r="JD42" s="16">
        <v>1.7709354359999999E-2</v>
      </c>
      <c r="JE42" s="16">
        <v>1.7709354359999999E-2</v>
      </c>
    </row>
    <row r="43" spans="1:265" ht="25.5" thickBot="1">
      <c r="A43" s="12" t="s">
        <v>6640</v>
      </c>
      <c r="B43" s="16">
        <v>2.4707661879999999E-2</v>
      </c>
      <c r="C43" s="16">
        <v>2.4707661879999999E-2</v>
      </c>
      <c r="D43" s="16">
        <v>2.4707661879999999E-2</v>
      </c>
      <c r="E43" s="16">
        <v>2.4707661879999999E-2</v>
      </c>
      <c r="F43" s="16">
        <v>2.4707661879999999E-2</v>
      </c>
      <c r="G43" s="16">
        <v>2.4707661879999999E-2</v>
      </c>
      <c r="H43" s="16">
        <v>2.4707661879999999E-2</v>
      </c>
      <c r="I43" s="16">
        <v>2.4707661879999999E-2</v>
      </c>
      <c r="J43" s="16">
        <v>2.4707661879999999E-2</v>
      </c>
      <c r="K43" s="16">
        <v>2.4707661879999999E-2</v>
      </c>
      <c r="L43" s="16">
        <v>2.4707661879999999E-2</v>
      </c>
      <c r="M43" s="16">
        <v>2.4707661879999999E-2</v>
      </c>
      <c r="N43" s="16">
        <v>2.9025094130000002E-2</v>
      </c>
      <c r="O43" s="16">
        <v>2.9025094130000002E-2</v>
      </c>
      <c r="P43" s="16">
        <v>2.9025094130000002E-2</v>
      </c>
      <c r="Q43" s="16">
        <v>2.9025094130000002E-2</v>
      </c>
      <c r="R43" s="16">
        <v>2.9025094130000002E-2</v>
      </c>
      <c r="S43" s="16">
        <v>2.9025094130000002E-2</v>
      </c>
      <c r="T43" s="16">
        <v>2.9025094130000002E-2</v>
      </c>
      <c r="U43" s="16">
        <v>2.9025094130000002E-2</v>
      </c>
      <c r="V43" s="16">
        <v>2.9025094130000002E-2</v>
      </c>
      <c r="W43" s="16">
        <v>2.9025094130000002E-2</v>
      </c>
      <c r="X43" s="16">
        <v>2.9025094130000002E-2</v>
      </c>
      <c r="Y43" s="16">
        <v>2.9025094130000002E-2</v>
      </c>
      <c r="Z43" s="16">
        <v>5.6086100460000003E-2</v>
      </c>
      <c r="AA43" s="16">
        <v>5.6086100460000003E-2</v>
      </c>
      <c r="AB43" s="16">
        <v>5.6086100460000003E-2</v>
      </c>
      <c r="AC43" s="16">
        <v>5.6086100460000003E-2</v>
      </c>
      <c r="AD43" s="16">
        <v>5.6086100460000003E-2</v>
      </c>
      <c r="AE43" s="16">
        <v>5.6086100460000003E-2</v>
      </c>
      <c r="AF43" s="16">
        <v>5.6086100460000003E-2</v>
      </c>
      <c r="AG43" s="16">
        <v>5.6086100460000003E-2</v>
      </c>
      <c r="AH43" s="16">
        <v>5.6086100460000003E-2</v>
      </c>
      <c r="AI43" s="16">
        <v>5.6086100460000003E-2</v>
      </c>
      <c r="AJ43" s="16">
        <v>5.6086100460000003E-2</v>
      </c>
      <c r="AK43" s="16">
        <v>5.6086100460000003E-2</v>
      </c>
      <c r="AL43" s="16">
        <v>2.1849580100000002E-2</v>
      </c>
      <c r="AM43" s="16">
        <v>2.1849580100000002E-2</v>
      </c>
      <c r="AN43" s="16">
        <v>2.1849580100000002E-2</v>
      </c>
      <c r="AO43" s="16">
        <v>2.1849580100000002E-2</v>
      </c>
      <c r="AP43" s="16">
        <v>2.1849580100000002E-2</v>
      </c>
      <c r="AQ43" s="16">
        <v>2.1849580100000002E-2</v>
      </c>
      <c r="AR43" s="16">
        <v>2.1849580100000002E-2</v>
      </c>
      <c r="AS43" s="16">
        <v>2.1849580100000002E-2</v>
      </c>
      <c r="AT43" s="16">
        <v>2.1849580100000002E-2</v>
      </c>
      <c r="AU43" s="16">
        <v>2.1849580100000002E-2</v>
      </c>
      <c r="AV43" s="16">
        <v>2.1849580100000002E-2</v>
      </c>
      <c r="AW43" s="16">
        <v>2.1849580100000002E-2</v>
      </c>
      <c r="AX43" s="16">
        <v>7.3386460819999999E-2</v>
      </c>
      <c r="AY43" s="16">
        <v>7.3386460819999999E-2</v>
      </c>
      <c r="AZ43" s="16">
        <v>7.3386460819999999E-2</v>
      </c>
      <c r="BA43" s="16">
        <v>7.3386460819999999E-2</v>
      </c>
      <c r="BB43" s="16">
        <v>7.3386460819999999E-2</v>
      </c>
      <c r="BC43" s="16">
        <v>7.3386460819999999E-2</v>
      </c>
      <c r="BD43" s="16">
        <v>7.3386460819999999E-2</v>
      </c>
      <c r="BE43" s="16">
        <v>7.3386460819999999E-2</v>
      </c>
      <c r="BF43" s="16">
        <v>7.3386460819999999E-2</v>
      </c>
      <c r="BG43" s="16">
        <v>7.3386460819999999E-2</v>
      </c>
      <c r="BH43" s="16">
        <v>7.3386460819999999E-2</v>
      </c>
      <c r="BI43" s="16">
        <v>7.3386460819999999E-2</v>
      </c>
      <c r="BJ43" s="16">
        <v>2.2107348490000001E-2</v>
      </c>
      <c r="BK43" s="16">
        <v>2.2107348490000001E-2</v>
      </c>
      <c r="BL43" s="16">
        <v>2.2107348490000001E-2</v>
      </c>
      <c r="BM43" s="16">
        <v>2.2107348490000001E-2</v>
      </c>
      <c r="BN43" s="16">
        <v>2.2107348490000001E-2</v>
      </c>
      <c r="BO43" s="16">
        <v>2.2107348490000001E-2</v>
      </c>
      <c r="BP43" s="16">
        <v>2.2107348490000001E-2</v>
      </c>
      <c r="BQ43" s="16">
        <v>2.2107348490000001E-2</v>
      </c>
      <c r="BR43" s="16">
        <v>2.2107348490000001E-2</v>
      </c>
      <c r="BS43" s="16">
        <v>2.2107348490000001E-2</v>
      </c>
      <c r="BT43" s="16">
        <v>2.2107348490000001E-2</v>
      </c>
      <c r="BU43" s="16">
        <v>2.2107348490000001E-2</v>
      </c>
      <c r="BV43" s="16" t="s">
        <v>6981</v>
      </c>
      <c r="BW43" s="16" t="s">
        <v>6981</v>
      </c>
      <c r="BX43" s="16" t="s">
        <v>6981</v>
      </c>
      <c r="BY43" s="16" t="s">
        <v>6981</v>
      </c>
      <c r="BZ43" s="16" t="s">
        <v>6981</v>
      </c>
      <c r="CA43" s="16" t="s">
        <v>6981</v>
      </c>
      <c r="CB43" s="16" t="s">
        <v>6981</v>
      </c>
      <c r="CC43" s="16" t="s">
        <v>6981</v>
      </c>
      <c r="CD43" s="16" t="s">
        <v>6981</v>
      </c>
      <c r="CE43" s="16" t="s">
        <v>6981</v>
      </c>
      <c r="CF43" s="16" t="s">
        <v>6981</v>
      </c>
      <c r="CG43" s="16" t="s">
        <v>6981</v>
      </c>
      <c r="CH43" s="16" t="s">
        <v>6982</v>
      </c>
      <c r="CI43" s="16" t="s">
        <v>6982</v>
      </c>
      <c r="CJ43" s="16" t="s">
        <v>6982</v>
      </c>
      <c r="CK43" s="16" t="s">
        <v>6982</v>
      </c>
      <c r="CL43" s="16" t="s">
        <v>6982</v>
      </c>
      <c r="CM43" s="16" t="s">
        <v>6982</v>
      </c>
      <c r="CN43" s="16" t="s">
        <v>6982</v>
      </c>
      <c r="CO43" s="16" t="s">
        <v>6982</v>
      </c>
      <c r="CP43" s="16" t="s">
        <v>6982</v>
      </c>
      <c r="CQ43" s="16" t="s">
        <v>6982</v>
      </c>
      <c r="CR43" s="16" t="s">
        <v>6982</v>
      </c>
      <c r="CS43" s="16" t="s">
        <v>6982</v>
      </c>
      <c r="CT43" s="16" t="s">
        <v>6983</v>
      </c>
      <c r="CU43" s="16" t="s">
        <v>6983</v>
      </c>
      <c r="CV43" s="16" t="s">
        <v>6983</v>
      </c>
      <c r="CW43" s="16" t="s">
        <v>6983</v>
      </c>
      <c r="CX43" s="16" t="s">
        <v>6983</v>
      </c>
      <c r="CY43" s="16" t="s">
        <v>6983</v>
      </c>
      <c r="CZ43" s="16" t="s">
        <v>6983</v>
      </c>
      <c r="DA43" s="16" t="s">
        <v>6983</v>
      </c>
      <c r="DB43" s="16" t="s">
        <v>6983</v>
      </c>
      <c r="DC43" s="16" t="s">
        <v>6983</v>
      </c>
      <c r="DD43" s="16" t="s">
        <v>6983</v>
      </c>
      <c r="DE43" s="16" t="s">
        <v>6983</v>
      </c>
      <c r="DF43" s="16">
        <v>1.355316581E-2</v>
      </c>
      <c r="DG43" s="16">
        <v>1.355316581E-2</v>
      </c>
      <c r="DH43" s="16">
        <v>1.355316581E-2</v>
      </c>
      <c r="DI43" s="16">
        <v>1.355316581E-2</v>
      </c>
      <c r="DJ43" s="16">
        <v>1.355316581E-2</v>
      </c>
      <c r="DK43" s="16">
        <v>1.355316581E-2</v>
      </c>
      <c r="DL43" s="16">
        <v>1.355316581E-2</v>
      </c>
      <c r="DM43" s="16">
        <v>1.355316581E-2</v>
      </c>
      <c r="DN43" s="16">
        <v>1.355316581E-2</v>
      </c>
      <c r="DO43" s="16">
        <v>1.355316581E-2</v>
      </c>
      <c r="DP43" s="16">
        <v>1.355316581E-2</v>
      </c>
      <c r="DQ43" s="16">
        <v>1.355316581E-2</v>
      </c>
      <c r="DR43" s="16">
        <v>2.3508437510000001E-2</v>
      </c>
      <c r="DS43" s="16">
        <v>2.3508437510000001E-2</v>
      </c>
      <c r="DT43" s="16">
        <v>2.3508437510000001E-2</v>
      </c>
      <c r="DU43" s="16">
        <v>2.3508437510000001E-2</v>
      </c>
      <c r="DV43" s="16">
        <v>2.3508437510000001E-2</v>
      </c>
      <c r="DW43" s="16">
        <v>2.3508437510000001E-2</v>
      </c>
      <c r="DX43" s="16">
        <v>2.3508437510000001E-2</v>
      </c>
      <c r="DY43" s="16">
        <v>2.3508437510000001E-2</v>
      </c>
      <c r="DZ43" s="16">
        <v>2.3508437510000001E-2</v>
      </c>
      <c r="EA43" s="16">
        <v>2.3508437510000001E-2</v>
      </c>
      <c r="EB43" s="16">
        <v>2.3508437510000001E-2</v>
      </c>
      <c r="EC43" s="16">
        <v>2.3508437510000001E-2</v>
      </c>
      <c r="ED43" s="16">
        <v>1.9741978340000001E-2</v>
      </c>
      <c r="EE43" s="16">
        <v>1.9741978340000001E-2</v>
      </c>
      <c r="EF43" s="16">
        <v>1.9741978340000001E-2</v>
      </c>
      <c r="EG43" s="16">
        <v>1.9741978340000001E-2</v>
      </c>
      <c r="EH43" s="16">
        <v>1.9741978340000001E-2</v>
      </c>
      <c r="EI43" s="16">
        <v>1.9741978340000001E-2</v>
      </c>
      <c r="EJ43" s="16">
        <v>1.9741978340000001E-2</v>
      </c>
      <c r="EK43" s="16">
        <v>1.9741978340000001E-2</v>
      </c>
      <c r="EL43" s="16">
        <v>1.9741978340000001E-2</v>
      </c>
      <c r="EM43" s="16">
        <v>1.9741978340000001E-2</v>
      </c>
      <c r="EN43" s="16">
        <v>1.9741978340000001E-2</v>
      </c>
      <c r="EO43" s="16">
        <v>1.9741978340000001E-2</v>
      </c>
      <c r="EP43" s="16">
        <v>2.604081896E-2</v>
      </c>
      <c r="EQ43" s="16">
        <v>2.604081896E-2</v>
      </c>
      <c r="ER43" s="16">
        <v>2.604081896E-2</v>
      </c>
      <c r="ES43" s="16">
        <v>2.604081896E-2</v>
      </c>
      <c r="ET43" s="16">
        <v>2.604081896E-2</v>
      </c>
      <c r="EU43" s="16">
        <v>2.604081896E-2</v>
      </c>
      <c r="EV43" s="16">
        <v>2.604081896E-2</v>
      </c>
      <c r="EW43" s="16">
        <v>2.604081896E-2</v>
      </c>
      <c r="EX43" s="16">
        <v>2.604081896E-2</v>
      </c>
      <c r="EY43" s="16">
        <v>2.604081896E-2</v>
      </c>
      <c r="EZ43" s="16">
        <v>2.604081896E-2</v>
      </c>
      <c r="FA43" s="16">
        <v>2.604081896E-2</v>
      </c>
      <c r="FB43" s="16">
        <v>1.001864133E-2</v>
      </c>
      <c r="FC43" s="16">
        <v>1.001864133E-2</v>
      </c>
      <c r="FD43" s="16">
        <v>1.001864133E-2</v>
      </c>
      <c r="FE43" s="16">
        <v>1.001864133E-2</v>
      </c>
      <c r="FF43" s="16">
        <v>1.001864133E-2</v>
      </c>
      <c r="FG43" s="16">
        <v>1.001864133E-2</v>
      </c>
      <c r="FH43" s="16">
        <v>1.001864133E-2</v>
      </c>
      <c r="FI43" s="16">
        <v>1.001864133E-2</v>
      </c>
      <c r="FJ43" s="16">
        <v>1.001864133E-2</v>
      </c>
      <c r="FK43" s="16">
        <v>1.001864133E-2</v>
      </c>
      <c r="FL43" s="16">
        <v>1.001864133E-2</v>
      </c>
      <c r="FM43" s="16">
        <v>1.001864133E-2</v>
      </c>
      <c r="FN43" s="16">
        <v>1.2119736840000001E-2</v>
      </c>
      <c r="FO43" s="16">
        <v>1.2119736840000001E-2</v>
      </c>
      <c r="FP43" s="16">
        <v>1.2119736840000001E-2</v>
      </c>
      <c r="FQ43" s="16">
        <v>1.2119736840000001E-2</v>
      </c>
      <c r="FR43" s="16">
        <v>1.2119736840000001E-2</v>
      </c>
      <c r="FS43" s="16">
        <v>1.2119736840000001E-2</v>
      </c>
      <c r="FT43" s="16">
        <v>1.2119736840000001E-2</v>
      </c>
      <c r="FU43" s="16">
        <v>1.2119736840000001E-2</v>
      </c>
      <c r="FV43" s="16">
        <v>1.2119736840000001E-2</v>
      </c>
      <c r="FW43" s="16">
        <v>1.2119736840000001E-2</v>
      </c>
      <c r="FX43" s="16">
        <v>1.2119736840000001E-2</v>
      </c>
      <c r="FY43" s="16">
        <v>1.2119736840000001E-2</v>
      </c>
      <c r="FZ43" s="16">
        <v>1.2016182639999999E-2</v>
      </c>
      <c r="GA43" s="16">
        <v>1.2016182639999999E-2</v>
      </c>
      <c r="GB43" s="16">
        <v>1.2016182639999999E-2</v>
      </c>
      <c r="GC43" s="16">
        <v>1.2016182639999999E-2</v>
      </c>
      <c r="GD43" s="16">
        <v>1.2016182639999999E-2</v>
      </c>
      <c r="GE43" s="16">
        <v>1.2016182639999999E-2</v>
      </c>
      <c r="GF43" s="16">
        <v>1.2016182639999999E-2</v>
      </c>
      <c r="GG43" s="16">
        <v>1.2016182639999999E-2</v>
      </c>
      <c r="GH43" s="16">
        <v>1.2016182639999999E-2</v>
      </c>
      <c r="GI43" s="16">
        <v>1.2016182639999999E-2</v>
      </c>
      <c r="GJ43" s="16">
        <v>1.2016182639999999E-2</v>
      </c>
      <c r="GK43" s="16">
        <v>1.2016182639999999E-2</v>
      </c>
      <c r="GL43" s="16">
        <v>8.3005429219999999E-3</v>
      </c>
      <c r="GM43" s="16">
        <v>8.3005429219999999E-3</v>
      </c>
      <c r="GN43" s="16">
        <v>8.3005429219999999E-3</v>
      </c>
      <c r="GO43" s="16">
        <v>8.3005429219999999E-3</v>
      </c>
      <c r="GP43" s="16">
        <v>8.3005429219999999E-3</v>
      </c>
      <c r="GQ43" s="16">
        <v>8.3005429219999999E-3</v>
      </c>
      <c r="GR43" s="16">
        <v>8.3005429219999999E-3</v>
      </c>
      <c r="GS43" s="16">
        <v>8.3005429219999999E-3</v>
      </c>
      <c r="GT43" s="16">
        <v>8.3005429219999999E-3</v>
      </c>
      <c r="GU43" s="16">
        <v>8.3005429219999999E-3</v>
      </c>
      <c r="GV43" s="16">
        <v>8.3005429219999999E-3</v>
      </c>
      <c r="GW43" s="16">
        <v>8.3005429219999999E-3</v>
      </c>
      <c r="GX43" s="16">
        <v>9.1404146840000002E-3</v>
      </c>
      <c r="GY43" s="16">
        <v>9.1404146840000002E-3</v>
      </c>
      <c r="GZ43" s="16">
        <v>9.1404146840000002E-3</v>
      </c>
      <c r="HA43" s="16">
        <v>9.1404146840000002E-3</v>
      </c>
      <c r="HB43" s="16">
        <v>9.1404146840000002E-3</v>
      </c>
      <c r="HC43" s="16">
        <v>9.1404146840000002E-3</v>
      </c>
      <c r="HD43" s="16">
        <v>9.1404146840000002E-3</v>
      </c>
      <c r="HE43" s="16">
        <v>9.1404146840000002E-3</v>
      </c>
      <c r="HF43" s="16">
        <v>9.1404146840000002E-3</v>
      </c>
      <c r="HG43" s="16">
        <v>9.1404146840000002E-3</v>
      </c>
      <c r="HH43" s="16">
        <v>9.1404146840000002E-3</v>
      </c>
      <c r="HI43" s="16">
        <v>9.1404146840000002E-3</v>
      </c>
      <c r="HJ43" s="16">
        <v>1.9826159320000002E-2</v>
      </c>
      <c r="HK43" s="16">
        <v>1.9826159320000002E-2</v>
      </c>
      <c r="HL43" s="16">
        <v>1.9826159320000002E-2</v>
      </c>
      <c r="HM43" s="16">
        <v>1.9826159320000002E-2</v>
      </c>
      <c r="HN43" s="16">
        <v>1.9826159320000002E-2</v>
      </c>
      <c r="HO43" s="16">
        <v>1.9826159320000002E-2</v>
      </c>
      <c r="HP43" s="16">
        <v>1.9826159320000002E-2</v>
      </c>
      <c r="HQ43" s="16">
        <v>1.9826159320000002E-2</v>
      </c>
      <c r="HR43" s="16">
        <v>1.9826159320000002E-2</v>
      </c>
      <c r="HS43" s="16">
        <v>1.9826159320000002E-2</v>
      </c>
      <c r="HT43" s="16">
        <v>1.9826159320000002E-2</v>
      </c>
      <c r="HU43" s="16">
        <v>1.9826159320000002E-2</v>
      </c>
      <c r="HV43" s="16">
        <v>3.8725654069999997E-2</v>
      </c>
      <c r="HW43" s="16">
        <v>3.8725654069999997E-2</v>
      </c>
      <c r="HX43" s="16">
        <v>3.8725654069999997E-2</v>
      </c>
      <c r="HY43" s="16">
        <v>3.8725654069999997E-2</v>
      </c>
      <c r="HZ43" s="16">
        <v>3.8725654069999997E-2</v>
      </c>
      <c r="IA43" s="16">
        <v>3.8725654069999997E-2</v>
      </c>
      <c r="IB43" s="16">
        <v>3.8725654069999997E-2</v>
      </c>
      <c r="IC43" s="16">
        <v>3.8725654069999997E-2</v>
      </c>
      <c r="ID43" s="16">
        <v>3.8725654069999997E-2</v>
      </c>
      <c r="IE43" s="16">
        <v>3.8725654069999997E-2</v>
      </c>
      <c r="IF43" s="16">
        <v>3.8725654069999997E-2</v>
      </c>
      <c r="IG43" s="16">
        <v>3.8725654069999997E-2</v>
      </c>
      <c r="IH43" s="16">
        <v>4.0656457090000001E-2</v>
      </c>
      <c r="II43" s="16">
        <v>4.0656457090000001E-2</v>
      </c>
      <c r="IJ43" s="16">
        <v>4.0656457090000001E-2</v>
      </c>
      <c r="IK43" s="16">
        <v>4.0656457090000001E-2</v>
      </c>
      <c r="IL43" s="16">
        <v>4.0656457090000001E-2</v>
      </c>
      <c r="IM43" s="16">
        <v>4.0656457090000001E-2</v>
      </c>
      <c r="IN43" s="16">
        <v>4.0656457090000001E-2</v>
      </c>
      <c r="IO43" s="16">
        <v>4.0656457090000001E-2</v>
      </c>
      <c r="IP43" s="16">
        <v>4.0656457090000001E-2</v>
      </c>
      <c r="IQ43" s="16">
        <v>4.0656457090000001E-2</v>
      </c>
      <c r="IR43" s="16">
        <v>4.0656457090000001E-2</v>
      </c>
      <c r="IS43" s="16">
        <v>4.0656457090000001E-2</v>
      </c>
      <c r="IT43" s="16">
        <v>1.128831552E-2</v>
      </c>
      <c r="IU43" s="16">
        <v>1.128831552E-2</v>
      </c>
      <c r="IV43" s="16">
        <v>1.128831552E-2</v>
      </c>
      <c r="IW43" s="16">
        <v>1.128831552E-2</v>
      </c>
      <c r="IX43" s="16">
        <v>1.128831552E-2</v>
      </c>
      <c r="IY43" s="16">
        <v>1.128831552E-2</v>
      </c>
      <c r="IZ43" s="16">
        <v>1.128831552E-2</v>
      </c>
      <c r="JA43" s="16">
        <v>1.128831552E-2</v>
      </c>
      <c r="JB43" s="16">
        <v>1.128831552E-2</v>
      </c>
      <c r="JC43" s="16">
        <v>1.128831552E-2</v>
      </c>
      <c r="JD43" s="16">
        <v>1.128831552E-2</v>
      </c>
      <c r="JE43" s="16">
        <v>1.128831552E-2</v>
      </c>
    </row>
    <row r="44" spans="1:265" ht="25.5" thickBot="1">
      <c r="A44" s="12" t="s">
        <v>6764</v>
      </c>
      <c r="B44" s="15" t="e">
        <v>#DIV/0!</v>
      </c>
      <c r="C44" s="15" t="e">
        <v>#DIV/0!</v>
      </c>
      <c r="D44" s="15" t="e">
        <v>#DIV/0!</v>
      </c>
      <c r="E44" s="15" t="e">
        <v>#DIV/0!</v>
      </c>
      <c r="F44" s="15" t="e">
        <v>#DIV/0!</v>
      </c>
      <c r="G44" s="15" t="e">
        <v>#DIV/0!</v>
      </c>
      <c r="H44" s="15" t="e">
        <v>#DIV/0!</v>
      </c>
      <c r="I44" s="15" t="e">
        <v>#DIV/0!</v>
      </c>
      <c r="J44" s="15" t="e">
        <v>#DIV/0!</v>
      </c>
      <c r="K44" s="15" t="e">
        <v>#DIV/0!</v>
      </c>
      <c r="L44" s="15" t="e">
        <v>#DIV/0!</v>
      </c>
      <c r="M44" s="15" t="e">
        <v>#DIV/0!</v>
      </c>
      <c r="N44" s="15" t="e">
        <v>#DIV/0!</v>
      </c>
      <c r="O44" s="15" t="e">
        <v>#DIV/0!</v>
      </c>
      <c r="P44" s="15" t="e">
        <v>#DIV/0!</v>
      </c>
      <c r="Q44" s="15" t="e">
        <v>#DIV/0!</v>
      </c>
      <c r="R44" s="15" t="e">
        <v>#DIV/0!</v>
      </c>
      <c r="S44" s="15" t="e">
        <v>#DIV/0!</v>
      </c>
      <c r="T44" s="15" t="e">
        <v>#DIV/0!</v>
      </c>
      <c r="U44" s="15" t="e">
        <v>#DIV/0!</v>
      </c>
      <c r="V44" s="15" t="e">
        <v>#DIV/0!</v>
      </c>
      <c r="W44" s="15" t="e">
        <v>#DIV/0!</v>
      </c>
      <c r="X44" s="15" t="e">
        <v>#DIV/0!</v>
      </c>
      <c r="Y44" s="15" t="e">
        <v>#DIV/0!</v>
      </c>
      <c r="Z44" s="15" t="e">
        <v>#DIV/0!</v>
      </c>
      <c r="AA44" s="15" t="e">
        <v>#DIV/0!</v>
      </c>
      <c r="AB44" s="15" t="e">
        <v>#DIV/0!</v>
      </c>
      <c r="AC44" s="15" t="e">
        <v>#DIV/0!</v>
      </c>
      <c r="AD44" s="15" t="e">
        <v>#DIV/0!</v>
      </c>
      <c r="AE44" s="15" t="e">
        <v>#DIV/0!</v>
      </c>
      <c r="AF44" s="15" t="e">
        <v>#DIV/0!</v>
      </c>
      <c r="AG44" s="15" t="e">
        <v>#DIV/0!</v>
      </c>
      <c r="AH44" s="15" t="e">
        <v>#DIV/0!</v>
      </c>
      <c r="AI44" s="15" t="e">
        <v>#DIV/0!</v>
      </c>
      <c r="AJ44" s="15" t="e">
        <v>#DIV/0!</v>
      </c>
      <c r="AK44" s="15" t="e">
        <v>#DIV/0!</v>
      </c>
      <c r="AL44" s="15" t="e">
        <v>#DIV/0!</v>
      </c>
      <c r="AM44" s="15" t="e">
        <v>#DIV/0!</v>
      </c>
      <c r="AN44" s="15" t="e">
        <v>#DIV/0!</v>
      </c>
      <c r="AO44" s="15" t="e">
        <v>#DIV/0!</v>
      </c>
      <c r="AP44" s="15" t="e">
        <v>#DIV/0!</v>
      </c>
      <c r="AQ44" s="15" t="e">
        <v>#DIV/0!</v>
      </c>
      <c r="AR44" s="15" t="e">
        <v>#DIV/0!</v>
      </c>
      <c r="AS44" s="15" t="e">
        <v>#DIV/0!</v>
      </c>
      <c r="AT44" s="15" t="e">
        <v>#DIV/0!</v>
      </c>
      <c r="AU44" s="15" t="e">
        <v>#DIV/0!</v>
      </c>
      <c r="AV44" s="15" t="e">
        <v>#DIV/0!</v>
      </c>
      <c r="AW44" s="15" t="e">
        <v>#DIV/0!</v>
      </c>
      <c r="AX44" s="15" t="e">
        <v>#DIV/0!</v>
      </c>
      <c r="AY44" s="15" t="e">
        <v>#DIV/0!</v>
      </c>
      <c r="AZ44" s="15" t="e">
        <v>#DIV/0!</v>
      </c>
      <c r="BA44" s="15" t="e">
        <v>#DIV/0!</v>
      </c>
      <c r="BB44" s="15" t="e">
        <v>#DIV/0!</v>
      </c>
      <c r="BC44" s="15" t="e">
        <v>#DIV/0!</v>
      </c>
      <c r="BD44" s="15" t="e">
        <v>#DIV/0!</v>
      </c>
      <c r="BE44" s="15" t="e">
        <v>#DIV/0!</v>
      </c>
      <c r="BF44" s="15" t="e">
        <v>#DIV/0!</v>
      </c>
      <c r="BG44" s="15" t="e">
        <v>#DIV/0!</v>
      </c>
      <c r="BH44" s="15" t="e">
        <v>#DIV/0!</v>
      </c>
      <c r="BI44" s="15" t="e">
        <v>#DIV/0!</v>
      </c>
      <c r="BJ44" s="15" t="e">
        <v>#DIV/0!</v>
      </c>
      <c r="BK44" s="15" t="e">
        <v>#DIV/0!</v>
      </c>
      <c r="BL44" s="15" t="e">
        <v>#DIV/0!</v>
      </c>
      <c r="BM44" s="15" t="e">
        <v>#DIV/0!</v>
      </c>
      <c r="BN44" s="15" t="e">
        <v>#DIV/0!</v>
      </c>
      <c r="BO44" s="15" t="e">
        <v>#DIV/0!</v>
      </c>
      <c r="BP44" s="15" t="e">
        <v>#DIV/0!</v>
      </c>
      <c r="BQ44" s="15" t="e">
        <v>#DIV/0!</v>
      </c>
      <c r="BR44" s="15" t="e">
        <v>#DIV/0!</v>
      </c>
      <c r="BS44" s="15" t="e">
        <v>#DIV/0!</v>
      </c>
      <c r="BT44" s="15" t="e">
        <v>#DIV/0!</v>
      </c>
      <c r="BU44" s="15" t="e">
        <v>#DIV/0!</v>
      </c>
      <c r="BV44" s="15" t="e">
        <v>#DIV/0!</v>
      </c>
      <c r="BW44" s="15" t="e">
        <v>#DIV/0!</v>
      </c>
      <c r="BX44" s="15" t="e">
        <v>#DIV/0!</v>
      </c>
      <c r="BY44" s="15" t="e">
        <v>#DIV/0!</v>
      </c>
      <c r="BZ44" s="15" t="e">
        <v>#DIV/0!</v>
      </c>
      <c r="CA44" s="15" t="e">
        <v>#DIV/0!</v>
      </c>
      <c r="CB44" s="15" t="e">
        <v>#DIV/0!</v>
      </c>
      <c r="CC44" s="15" t="e">
        <v>#DIV/0!</v>
      </c>
      <c r="CD44" s="15" t="e">
        <v>#DIV/0!</v>
      </c>
      <c r="CE44" s="15" t="e">
        <v>#DIV/0!</v>
      </c>
      <c r="CF44" s="15" t="e">
        <v>#DIV/0!</v>
      </c>
      <c r="CG44" s="15" t="e">
        <v>#DIV/0!</v>
      </c>
      <c r="CH44" s="15" t="e">
        <v>#DIV/0!</v>
      </c>
      <c r="CI44" s="15" t="e">
        <v>#DIV/0!</v>
      </c>
      <c r="CJ44" s="15" t="e">
        <v>#DIV/0!</v>
      </c>
      <c r="CK44" s="15" t="e">
        <v>#DIV/0!</v>
      </c>
      <c r="CL44" s="15" t="e">
        <v>#DIV/0!</v>
      </c>
      <c r="CM44" s="15" t="e">
        <v>#DIV/0!</v>
      </c>
      <c r="CN44" s="15" t="e">
        <v>#DIV/0!</v>
      </c>
      <c r="CO44" s="15" t="e">
        <v>#DIV/0!</v>
      </c>
      <c r="CP44" s="15" t="e">
        <v>#DIV/0!</v>
      </c>
      <c r="CQ44" s="15" t="e">
        <v>#DIV/0!</v>
      </c>
      <c r="CR44" s="15" t="e">
        <v>#DIV/0!</v>
      </c>
      <c r="CS44" s="15" t="e">
        <v>#DIV/0!</v>
      </c>
      <c r="CT44" s="15" t="e">
        <v>#DIV/0!</v>
      </c>
      <c r="CU44" s="15" t="e">
        <v>#DIV/0!</v>
      </c>
      <c r="CV44" s="15" t="e">
        <v>#DIV/0!</v>
      </c>
      <c r="CW44" s="15" t="e">
        <v>#DIV/0!</v>
      </c>
      <c r="CX44" s="15" t="e">
        <v>#DIV/0!</v>
      </c>
      <c r="CY44" s="15" t="e">
        <v>#DIV/0!</v>
      </c>
      <c r="CZ44" s="15" t="e">
        <v>#DIV/0!</v>
      </c>
      <c r="DA44" s="15" t="e">
        <v>#DIV/0!</v>
      </c>
      <c r="DB44" s="15" t="e">
        <v>#DIV/0!</v>
      </c>
      <c r="DC44" s="15" t="e">
        <v>#DIV/0!</v>
      </c>
      <c r="DD44" s="15" t="e">
        <v>#DIV/0!</v>
      </c>
      <c r="DE44" s="15" t="e">
        <v>#DIV/0!</v>
      </c>
      <c r="DF44" s="15" t="e">
        <v>#DIV/0!</v>
      </c>
      <c r="DG44" s="15" t="e">
        <v>#DIV/0!</v>
      </c>
      <c r="DH44" s="15" t="e">
        <v>#DIV/0!</v>
      </c>
      <c r="DI44" s="15" t="e">
        <v>#DIV/0!</v>
      </c>
      <c r="DJ44" s="15" t="e">
        <v>#DIV/0!</v>
      </c>
      <c r="DK44" s="15" t="e">
        <v>#DIV/0!</v>
      </c>
      <c r="DL44" s="15" t="e">
        <v>#DIV/0!</v>
      </c>
      <c r="DM44" s="15" t="e">
        <v>#DIV/0!</v>
      </c>
      <c r="DN44" s="15" t="e">
        <v>#DIV/0!</v>
      </c>
      <c r="DO44" s="15" t="e">
        <v>#DIV/0!</v>
      </c>
      <c r="DP44" s="15" t="e">
        <v>#DIV/0!</v>
      </c>
      <c r="DQ44" s="15" t="e">
        <v>#DIV/0!</v>
      </c>
      <c r="DR44" s="15" t="e">
        <v>#DIV/0!</v>
      </c>
      <c r="DS44" s="15" t="e">
        <v>#DIV/0!</v>
      </c>
      <c r="DT44" s="15" t="e">
        <v>#DIV/0!</v>
      </c>
      <c r="DU44" s="15" t="e">
        <v>#DIV/0!</v>
      </c>
      <c r="DV44" s="15" t="e">
        <v>#DIV/0!</v>
      </c>
      <c r="DW44" s="15" t="e">
        <v>#DIV/0!</v>
      </c>
      <c r="DX44" s="15" t="e">
        <v>#DIV/0!</v>
      </c>
      <c r="DY44" s="15" t="e">
        <v>#DIV/0!</v>
      </c>
      <c r="DZ44" s="15" t="e">
        <v>#DIV/0!</v>
      </c>
      <c r="EA44" s="15" t="e">
        <v>#DIV/0!</v>
      </c>
      <c r="EB44" s="15" t="e">
        <v>#DIV/0!</v>
      </c>
      <c r="EC44" s="15" t="e">
        <v>#DIV/0!</v>
      </c>
      <c r="ED44" s="15" t="e">
        <v>#DIV/0!</v>
      </c>
      <c r="EE44" s="15" t="e">
        <v>#DIV/0!</v>
      </c>
      <c r="EF44" s="15" t="e">
        <v>#DIV/0!</v>
      </c>
      <c r="EG44" s="15" t="e">
        <v>#DIV/0!</v>
      </c>
      <c r="EH44" s="15" t="e">
        <v>#DIV/0!</v>
      </c>
      <c r="EI44" s="15" t="e">
        <v>#DIV/0!</v>
      </c>
      <c r="EJ44" s="15" t="e">
        <v>#DIV/0!</v>
      </c>
      <c r="EK44" s="15" t="e">
        <v>#DIV/0!</v>
      </c>
      <c r="EL44" s="15" t="e">
        <v>#DIV/0!</v>
      </c>
      <c r="EM44" s="15" t="e">
        <v>#DIV/0!</v>
      </c>
      <c r="EN44" s="15" t="e">
        <v>#DIV/0!</v>
      </c>
      <c r="EO44" s="15" t="e">
        <v>#DIV/0!</v>
      </c>
      <c r="EP44" s="15" t="e">
        <v>#DIV/0!</v>
      </c>
      <c r="EQ44" s="15" t="e">
        <v>#DIV/0!</v>
      </c>
      <c r="ER44" s="15" t="e">
        <v>#DIV/0!</v>
      </c>
      <c r="ES44" s="15" t="e">
        <v>#DIV/0!</v>
      </c>
      <c r="ET44" s="15" t="e">
        <v>#DIV/0!</v>
      </c>
      <c r="EU44" s="15" t="e">
        <v>#DIV/0!</v>
      </c>
      <c r="EV44" s="15" t="e">
        <v>#DIV/0!</v>
      </c>
      <c r="EW44" s="15" t="e">
        <v>#DIV/0!</v>
      </c>
      <c r="EX44" s="15" t="e">
        <v>#DIV/0!</v>
      </c>
      <c r="EY44" s="15" t="e">
        <v>#DIV/0!</v>
      </c>
      <c r="EZ44" s="15" t="e">
        <v>#DIV/0!</v>
      </c>
      <c r="FA44" s="15" t="e">
        <v>#DIV/0!</v>
      </c>
      <c r="FB44" s="15" t="e">
        <v>#DIV/0!</v>
      </c>
      <c r="FC44" s="15" t="e">
        <v>#DIV/0!</v>
      </c>
      <c r="FD44" s="15" t="e">
        <v>#DIV/0!</v>
      </c>
      <c r="FE44" s="15" t="e">
        <v>#DIV/0!</v>
      </c>
      <c r="FF44" s="15" t="e">
        <v>#DIV/0!</v>
      </c>
      <c r="FG44" s="15" t="e">
        <v>#DIV/0!</v>
      </c>
      <c r="FH44" s="15" t="e">
        <v>#DIV/0!</v>
      </c>
      <c r="FI44" s="15" t="e">
        <v>#DIV/0!</v>
      </c>
      <c r="FJ44" s="15" t="e">
        <v>#DIV/0!</v>
      </c>
      <c r="FK44" s="15" t="e">
        <v>#DIV/0!</v>
      </c>
      <c r="FL44" s="15" t="e">
        <v>#DIV/0!</v>
      </c>
      <c r="FM44" s="15" t="e">
        <v>#DIV/0!</v>
      </c>
      <c r="FN44" s="16">
        <v>3.9380588920000001E-2</v>
      </c>
      <c r="FO44" s="16">
        <v>3.9380588920000001E-2</v>
      </c>
      <c r="FP44" s="16">
        <v>3.9380588920000001E-2</v>
      </c>
      <c r="FQ44" s="16">
        <v>3.9380588920000001E-2</v>
      </c>
      <c r="FR44" s="16">
        <v>3.9380588920000001E-2</v>
      </c>
      <c r="FS44" s="16">
        <v>3.9380588920000001E-2</v>
      </c>
      <c r="FT44" s="16">
        <v>3.9380588920000001E-2</v>
      </c>
      <c r="FU44" s="16">
        <v>3.9380588920000001E-2</v>
      </c>
      <c r="FV44" s="16">
        <v>3.9380588920000001E-2</v>
      </c>
      <c r="FW44" s="16">
        <v>3.9380588920000001E-2</v>
      </c>
      <c r="FX44" s="16">
        <v>3.9380588920000001E-2</v>
      </c>
      <c r="FY44" s="16">
        <v>3.9380588920000001E-2</v>
      </c>
      <c r="FZ44" s="16" t="s">
        <v>6984</v>
      </c>
      <c r="GA44" s="16" t="s">
        <v>6984</v>
      </c>
      <c r="GB44" s="16" t="s">
        <v>6984</v>
      </c>
      <c r="GC44" s="16" t="s">
        <v>6984</v>
      </c>
      <c r="GD44" s="16" t="s">
        <v>6984</v>
      </c>
      <c r="GE44" s="16" t="s">
        <v>6984</v>
      </c>
      <c r="GF44" s="16" t="s">
        <v>6984</v>
      </c>
      <c r="GG44" s="16" t="s">
        <v>6984</v>
      </c>
      <c r="GH44" s="16" t="s">
        <v>6984</v>
      </c>
      <c r="GI44" s="16" t="s">
        <v>6984</v>
      </c>
      <c r="GJ44" s="16" t="s">
        <v>6984</v>
      </c>
      <c r="GK44" s="16" t="s">
        <v>6984</v>
      </c>
      <c r="GL44" s="16">
        <v>1.4271525409999999E-2</v>
      </c>
      <c r="GM44" s="16">
        <v>1.4271525409999999E-2</v>
      </c>
      <c r="GN44" s="16">
        <v>1.4271525409999999E-2</v>
      </c>
      <c r="GO44" s="16">
        <v>1.4271525409999999E-2</v>
      </c>
      <c r="GP44" s="16">
        <v>1.4271525409999999E-2</v>
      </c>
      <c r="GQ44" s="16">
        <v>1.4271525409999999E-2</v>
      </c>
      <c r="GR44" s="16">
        <v>1.4271525409999999E-2</v>
      </c>
      <c r="GS44" s="16">
        <v>1.4271525409999999E-2</v>
      </c>
      <c r="GT44" s="16">
        <v>1.4271525409999999E-2</v>
      </c>
      <c r="GU44" s="16">
        <v>1.4271525409999999E-2</v>
      </c>
      <c r="GV44" s="16">
        <v>1.4271525409999999E-2</v>
      </c>
      <c r="GW44" s="16">
        <v>1.4271525409999999E-2</v>
      </c>
      <c r="GX44" s="16">
        <v>0.1261534524</v>
      </c>
      <c r="GY44" s="16">
        <v>0.1261534524</v>
      </c>
      <c r="GZ44" s="16">
        <v>0.1261534524</v>
      </c>
      <c r="HA44" s="16">
        <v>0.1261534524</v>
      </c>
      <c r="HB44" s="16">
        <v>0.1261534524</v>
      </c>
      <c r="HC44" s="16">
        <v>0.1261534524</v>
      </c>
      <c r="HD44" s="16">
        <v>0.1261534524</v>
      </c>
      <c r="HE44" s="16">
        <v>0.1261534524</v>
      </c>
      <c r="HF44" s="16">
        <v>0.1261534524</v>
      </c>
      <c r="HG44" s="16">
        <v>0.1261534524</v>
      </c>
      <c r="HH44" s="16">
        <v>0.1261534524</v>
      </c>
      <c r="HI44" s="16">
        <v>0.1261534524</v>
      </c>
      <c r="HJ44" s="16" t="s">
        <v>6985</v>
      </c>
      <c r="HK44" s="16" t="s">
        <v>6985</v>
      </c>
      <c r="HL44" s="16" t="s">
        <v>6985</v>
      </c>
      <c r="HM44" s="16" t="s">
        <v>6985</v>
      </c>
      <c r="HN44" s="16" t="s">
        <v>6985</v>
      </c>
      <c r="HO44" s="16" t="s">
        <v>6985</v>
      </c>
      <c r="HP44" s="16" t="s">
        <v>6985</v>
      </c>
      <c r="HQ44" s="16" t="s">
        <v>6985</v>
      </c>
      <c r="HR44" s="16" t="s">
        <v>6985</v>
      </c>
      <c r="HS44" s="16" t="s">
        <v>6985</v>
      </c>
      <c r="HT44" s="16" t="s">
        <v>6985</v>
      </c>
      <c r="HU44" s="16" t="s">
        <v>6985</v>
      </c>
      <c r="HV44" s="16">
        <v>3.4004198310000002E-3</v>
      </c>
      <c r="HW44" s="16">
        <v>3.4004198310000002E-3</v>
      </c>
      <c r="HX44" s="16">
        <v>3.4004198310000002E-3</v>
      </c>
      <c r="HY44" s="16">
        <v>3.4004198310000002E-3</v>
      </c>
      <c r="HZ44" s="16">
        <v>3.4004198310000002E-3</v>
      </c>
      <c r="IA44" s="16">
        <v>3.4004198310000002E-3</v>
      </c>
      <c r="IB44" s="16">
        <v>3.4004198310000002E-3</v>
      </c>
      <c r="IC44" s="16">
        <v>3.4004198310000002E-3</v>
      </c>
      <c r="ID44" s="16">
        <v>3.4004198310000002E-3</v>
      </c>
      <c r="IE44" s="16">
        <v>3.4004198310000002E-3</v>
      </c>
      <c r="IF44" s="16">
        <v>3.4004198310000002E-3</v>
      </c>
      <c r="IG44" s="16">
        <v>3.4004198310000002E-3</v>
      </c>
      <c r="IH44" s="16">
        <v>6.6076229769999996E-3</v>
      </c>
      <c r="II44" s="16">
        <v>6.6076229769999996E-3</v>
      </c>
      <c r="IJ44" s="16">
        <v>6.6076229769999996E-3</v>
      </c>
      <c r="IK44" s="16">
        <v>6.6076229769999996E-3</v>
      </c>
      <c r="IL44" s="16">
        <v>6.6076229769999996E-3</v>
      </c>
      <c r="IM44" s="16">
        <v>6.6076229769999996E-3</v>
      </c>
      <c r="IN44" s="16">
        <v>6.6076229769999996E-3</v>
      </c>
      <c r="IO44" s="16">
        <v>6.6076229769999996E-3</v>
      </c>
      <c r="IP44" s="16">
        <v>6.6076229769999996E-3</v>
      </c>
      <c r="IQ44" s="16">
        <v>6.6076229769999996E-3</v>
      </c>
      <c r="IR44" s="16">
        <v>6.6076229769999996E-3</v>
      </c>
      <c r="IS44" s="16">
        <v>6.6076229769999996E-3</v>
      </c>
      <c r="IT44" s="16">
        <v>1.5273583829999999E-3</v>
      </c>
      <c r="IU44" s="16">
        <v>1.5273583829999999E-3</v>
      </c>
      <c r="IV44" s="16">
        <v>1.5273583829999999E-3</v>
      </c>
      <c r="IW44" s="16">
        <v>1.5273583829999999E-3</v>
      </c>
      <c r="IX44" s="16">
        <v>1.5273583829999999E-3</v>
      </c>
      <c r="IY44" s="16">
        <v>1.5273583829999999E-3</v>
      </c>
      <c r="IZ44" s="16">
        <v>1.5273583829999999E-3</v>
      </c>
      <c r="JA44" s="16">
        <v>1.5273583829999999E-3</v>
      </c>
      <c r="JB44" s="16">
        <v>1.5273583829999999E-3</v>
      </c>
      <c r="JC44" s="16">
        <v>1.5273583829999999E-3</v>
      </c>
      <c r="JD44" s="16">
        <v>1.5273583829999999E-3</v>
      </c>
      <c r="JE44" s="16">
        <v>1.5273583829999999E-3</v>
      </c>
    </row>
    <row r="45" spans="1:265" ht="25.5" thickBot="1">
      <c r="A45" s="12" t="s">
        <v>6675</v>
      </c>
      <c r="B45" s="16" t="s">
        <v>6986</v>
      </c>
      <c r="C45" s="16" t="s">
        <v>6986</v>
      </c>
      <c r="D45" s="16" t="s">
        <v>6986</v>
      </c>
      <c r="E45" s="16" t="s">
        <v>6986</v>
      </c>
      <c r="F45" s="16" t="s">
        <v>6986</v>
      </c>
      <c r="G45" s="16" t="s">
        <v>6986</v>
      </c>
      <c r="H45" s="16" t="s">
        <v>6986</v>
      </c>
      <c r="I45" s="16" t="s">
        <v>6986</v>
      </c>
      <c r="J45" s="16" t="s">
        <v>6986</v>
      </c>
      <c r="K45" s="16" t="s">
        <v>6986</v>
      </c>
      <c r="L45" s="16" t="s">
        <v>6986</v>
      </c>
      <c r="M45" s="16" t="s">
        <v>6986</v>
      </c>
      <c r="N45" s="16" t="s">
        <v>6987</v>
      </c>
      <c r="O45" s="16" t="s">
        <v>6987</v>
      </c>
      <c r="P45" s="16" t="s">
        <v>6987</v>
      </c>
      <c r="Q45" s="16" t="s">
        <v>6987</v>
      </c>
      <c r="R45" s="16" t="s">
        <v>6987</v>
      </c>
      <c r="S45" s="16" t="s">
        <v>6987</v>
      </c>
      <c r="T45" s="16" t="s">
        <v>6987</v>
      </c>
      <c r="U45" s="16" t="s">
        <v>6987</v>
      </c>
      <c r="V45" s="16" t="s">
        <v>6987</v>
      </c>
      <c r="W45" s="16" t="s">
        <v>6987</v>
      </c>
      <c r="X45" s="16" t="s">
        <v>6987</v>
      </c>
      <c r="Y45" s="16" t="s">
        <v>6987</v>
      </c>
      <c r="Z45" s="16" t="s">
        <v>6988</v>
      </c>
      <c r="AA45" s="16" t="s">
        <v>6988</v>
      </c>
      <c r="AB45" s="16" t="s">
        <v>6988</v>
      </c>
      <c r="AC45" s="16" t="s">
        <v>6988</v>
      </c>
      <c r="AD45" s="16" t="s">
        <v>6988</v>
      </c>
      <c r="AE45" s="16" t="s">
        <v>6988</v>
      </c>
      <c r="AF45" s="16" t="s">
        <v>6988</v>
      </c>
      <c r="AG45" s="16" t="s">
        <v>6988</v>
      </c>
      <c r="AH45" s="16" t="s">
        <v>6988</v>
      </c>
      <c r="AI45" s="16" t="s">
        <v>6988</v>
      </c>
      <c r="AJ45" s="16" t="s">
        <v>6988</v>
      </c>
      <c r="AK45" s="16" t="s">
        <v>6988</v>
      </c>
      <c r="AL45" s="16" t="s">
        <v>6989</v>
      </c>
      <c r="AM45" s="16" t="s">
        <v>6989</v>
      </c>
      <c r="AN45" s="16" t="s">
        <v>6989</v>
      </c>
      <c r="AO45" s="16" t="s">
        <v>6989</v>
      </c>
      <c r="AP45" s="16" t="s">
        <v>6989</v>
      </c>
      <c r="AQ45" s="16" t="s">
        <v>6989</v>
      </c>
      <c r="AR45" s="16" t="s">
        <v>6989</v>
      </c>
      <c r="AS45" s="16" t="s">
        <v>6989</v>
      </c>
      <c r="AT45" s="16" t="s">
        <v>6989</v>
      </c>
      <c r="AU45" s="16" t="s">
        <v>6989</v>
      </c>
      <c r="AV45" s="16" t="s">
        <v>6989</v>
      </c>
      <c r="AW45" s="16" t="s">
        <v>6989</v>
      </c>
      <c r="AX45" s="16" t="s">
        <v>6990</v>
      </c>
      <c r="AY45" s="16" t="s">
        <v>6990</v>
      </c>
      <c r="AZ45" s="16" t="s">
        <v>6990</v>
      </c>
      <c r="BA45" s="16" t="s">
        <v>6990</v>
      </c>
      <c r="BB45" s="16" t="s">
        <v>6990</v>
      </c>
      <c r="BC45" s="16" t="s">
        <v>6990</v>
      </c>
      <c r="BD45" s="16" t="s">
        <v>6990</v>
      </c>
      <c r="BE45" s="16" t="s">
        <v>6990</v>
      </c>
      <c r="BF45" s="16" t="s">
        <v>6990</v>
      </c>
      <c r="BG45" s="16" t="s">
        <v>6990</v>
      </c>
      <c r="BH45" s="16" t="s">
        <v>6990</v>
      </c>
      <c r="BI45" s="16" t="s">
        <v>6990</v>
      </c>
      <c r="BJ45" s="16" t="s">
        <v>6991</v>
      </c>
      <c r="BK45" s="16" t="s">
        <v>6991</v>
      </c>
      <c r="BL45" s="16" t="s">
        <v>6991</v>
      </c>
      <c r="BM45" s="16" t="s">
        <v>6991</v>
      </c>
      <c r="BN45" s="16" t="s">
        <v>6991</v>
      </c>
      <c r="BO45" s="16" t="s">
        <v>6991</v>
      </c>
      <c r="BP45" s="16" t="s">
        <v>6991</v>
      </c>
      <c r="BQ45" s="16" t="s">
        <v>6991</v>
      </c>
      <c r="BR45" s="16" t="s">
        <v>6991</v>
      </c>
      <c r="BS45" s="16" t="s">
        <v>6991</v>
      </c>
      <c r="BT45" s="16" t="s">
        <v>6991</v>
      </c>
      <c r="BU45" s="16" t="s">
        <v>6991</v>
      </c>
      <c r="BV45" s="16" t="s">
        <v>6992</v>
      </c>
      <c r="BW45" s="16" t="s">
        <v>6992</v>
      </c>
      <c r="BX45" s="16" t="s">
        <v>6992</v>
      </c>
      <c r="BY45" s="16" t="s">
        <v>6992</v>
      </c>
      <c r="BZ45" s="16" t="s">
        <v>6992</v>
      </c>
      <c r="CA45" s="16" t="s">
        <v>6992</v>
      </c>
      <c r="CB45" s="16" t="s">
        <v>6992</v>
      </c>
      <c r="CC45" s="16" t="s">
        <v>6992</v>
      </c>
      <c r="CD45" s="16" t="s">
        <v>6992</v>
      </c>
      <c r="CE45" s="16" t="s">
        <v>6992</v>
      </c>
      <c r="CF45" s="16" t="s">
        <v>6992</v>
      </c>
      <c r="CG45" s="16" t="s">
        <v>6992</v>
      </c>
      <c r="CH45" s="16" t="s">
        <v>6993</v>
      </c>
      <c r="CI45" s="16" t="s">
        <v>6993</v>
      </c>
      <c r="CJ45" s="16" t="s">
        <v>6993</v>
      </c>
      <c r="CK45" s="16" t="s">
        <v>6993</v>
      </c>
      <c r="CL45" s="16" t="s">
        <v>6993</v>
      </c>
      <c r="CM45" s="16" t="s">
        <v>6993</v>
      </c>
      <c r="CN45" s="16" t="s">
        <v>6993</v>
      </c>
      <c r="CO45" s="16" t="s">
        <v>6993</v>
      </c>
      <c r="CP45" s="16" t="s">
        <v>6993</v>
      </c>
      <c r="CQ45" s="16" t="s">
        <v>6993</v>
      </c>
      <c r="CR45" s="16" t="s">
        <v>6993</v>
      </c>
      <c r="CS45" s="16" t="s">
        <v>6993</v>
      </c>
      <c r="CT45" s="16" t="s">
        <v>6994</v>
      </c>
      <c r="CU45" s="16" t="s">
        <v>6994</v>
      </c>
      <c r="CV45" s="16" t="s">
        <v>6994</v>
      </c>
      <c r="CW45" s="16" t="s">
        <v>6994</v>
      </c>
      <c r="CX45" s="16" t="s">
        <v>6994</v>
      </c>
      <c r="CY45" s="16" t="s">
        <v>6994</v>
      </c>
      <c r="CZ45" s="16" t="s">
        <v>6994</v>
      </c>
      <c r="DA45" s="16" t="s">
        <v>6994</v>
      </c>
      <c r="DB45" s="16" t="s">
        <v>6994</v>
      </c>
      <c r="DC45" s="16" t="s">
        <v>6994</v>
      </c>
      <c r="DD45" s="16" t="s">
        <v>6994</v>
      </c>
      <c r="DE45" s="16" t="s">
        <v>6994</v>
      </c>
      <c r="DF45" s="16">
        <v>1.047022546E-2</v>
      </c>
      <c r="DG45" s="16">
        <v>1.047022546E-2</v>
      </c>
      <c r="DH45" s="16">
        <v>1.047022546E-2</v>
      </c>
      <c r="DI45" s="16">
        <v>1.047022546E-2</v>
      </c>
      <c r="DJ45" s="16">
        <v>1.047022546E-2</v>
      </c>
      <c r="DK45" s="16">
        <v>1.047022546E-2</v>
      </c>
      <c r="DL45" s="16">
        <v>1.047022546E-2</v>
      </c>
      <c r="DM45" s="16">
        <v>1.047022546E-2</v>
      </c>
      <c r="DN45" s="16">
        <v>1.047022546E-2</v>
      </c>
      <c r="DO45" s="16">
        <v>1.047022546E-2</v>
      </c>
      <c r="DP45" s="16">
        <v>1.047022546E-2</v>
      </c>
      <c r="DQ45" s="16">
        <v>1.047022546E-2</v>
      </c>
      <c r="DR45" s="16">
        <v>1.739016531E-2</v>
      </c>
      <c r="DS45" s="16">
        <v>1.739016531E-2</v>
      </c>
      <c r="DT45" s="16">
        <v>1.739016531E-2</v>
      </c>
      <c r="DU45" s="16">
        <v>1.739016531E-2</v>
      </c>
      <c r="DV45" s="16">
        <v>1.739016531E-2</v>
      </c>
      <c r="DW45" s="16">
        <v>1.739016531E-2</v>
      </c>
      <c r="DX45" s="16">
        <v>1.739016531E-2</v>
      </c>
      <c r="DY45" s="16">
        <v>1.739016531E-2</v>
      </c>
      <c r="DZ45" s="16">
        <v>1.739016531E-2</v>
      </c>
      <c r="EA45" s="16">
        <v>1.739016531E-2</v>
      </c>
      <c r="EB45" s="16">
        <v>1.739016531E-2</v>
      </c>
      <c r="EC45" s="16">
        <v>1.739016531E-2</v>
      </c>
      <c r="ED45" s="16">
        <v>9.3296448989999992E-3</v>
      </c>
      <c r="EE45" s="16">
        <v>9.3296448989999992E-3</v>
      </c>
      <c r="EF45" s="16">
        <v>9.3296448989999992E-3</v>
      </c>
      <c r="EG45" s="16">
        <v>9.3296448989999992E-3</v>
      </c>
      <c r="EH45" s="16">
        <v>9.3296448989999992E-3</v>
      </c>
      <c r="EI45" s="16">
        <v>9.3296448989999992E-3</v>
      </c>
      <c r="EJ45" s="16">
        <v>9.3296448989999992E-3</v>
      </c>
      <c r="EK45" s="16">
        <v>9.3296448989999992E-3</v>
      </c>
      <c r="EL45" s="16">
        <v>9.3296448989999992E-3</v>
      </c>
      <c r="EM45" s="16">
        <v>9.3296448989999992E-3</v>
      </c>
      <c r="EN45" s="16">
        <v>9.3296448989999992E-3</v>
      </c>
      <c r="EO45" s="16">
        <v>9.3296448989999992E-3</v>
      </c>
      <c r="EP45" s="16" t="s">
        <v>6995</v>
      </c>
      <c r="EQ45" s="16" t="s">
        <v>6995</v>
      </c>
      <c r="ER45" s="16" t="s">
        <v>6995</v>
      </c>
      <c r="ES45" s="16" t="s">
        <v>6995</v>
      </c>
      <c r="ET45" s="16" t="s">
        <v>6995</v>
      </c>
      <c r="EU45" s="16" t="s">
        <v>6995</v>
      </c>
      <c r="EV45" s="16" t="s">
        <v>6995</v>
      </c>
      <c r="EW45" s="16" t="s">
        <v>6995</v>
      </c>
      <c r="EX45" s="16" t="s">
        <v>6995</v>
      </c>
      <c r="EY45" s="16" t="s">
        <v>6995</v>
      </c>
      <c r="EZ45" s="16" t="s">
        <v>6995</v>
      </c>
      <c r="FA45" s="16" t="s">
        <v>6995</v>
      </c>
      <c r="FB45" s="16">
        <v>9.2657512900000003E-2</v>
      </c>
      <c r="FC45" s="16">
        <v>9.2657512900000003E-2</v>
      </c>
      <c r="FD45" s="16">
        <v>9.2657512900000003E-2</v>
      </c>
      <c r="FE45" s="16">
        <v>9.2657512900000003E-2</v>
      </c>
      <c r="FF45" s="16">
        <v>9.2657512900000003E-2</v>
      </c>
      <c r="FG45" s="16">
        <v>9.2657512900000003E-2</v>
      </c>
      <c r="FH45" s="16">
        <v>9.2657512900000003E-2</v>
      </c>
      <c r="FI45" s="16">
        <v>9.2657512900000003E-2</v>
      </c>
      <c r="FJ45" s="16">
        <v>9.2657512900000003E-2</v>
      </c>
      <c r="FK45" s="16">
        <v>9.2657512900000003E-2</v>
      </c>
      <c r="FL45" s="16">
        <v>9.2657512900000003E-2</v>
      </c>
      <c r="FM45" s="16">
        <v>9.2657512900000003E-2</v>
      </c>
      <c r="FN45" s="16">
        <v>0.21881864479999999</v>
      </c>
      <c r="FO45" s="16">
        <v>0.21881864479999999</v>
      </c>
      <c r="FP45" s="16">
        <v>0.21881864479999999</v>
      </c>
      <c r="FQ45" s="16">
        <v>0.21881864479999999</v>
      </c>
      <c r="FR45" s="16">
        <v>0.21881864479999999</v>
      </c>
      <c r="FS45" s="16">
        <v>0.21881864479999999</v>
      </c>
      <c r="FT45" s="16">
        <v>0.21881864479999999</v>
      </c>
      <c r="FU45" s="16">
        <v>0.21881864479999999</v>
      </c>
      <c r="FV45" s="16">
        <v>0.21881864479999999</v>
      </c>
      <c r="FW45" s="16">
        <v>0.21881864479999999</v>
      </c>
      <c r="FX45" s="16">
        <v>0.21881864479999999</v>
      </c>
      <c r="FY45" s="16">
        <v>0.21881864479999999</v>
      </c>
      <c r="FZ45" s="16">
        <v>0</v>
      </c>
      <c r="GA45" s="16">
        <v>0</v>
      </c>
      <c r="GB45" s="16">
        <v>0</v>
      </c>
      <c r="GC45" s="16">
        <v>0</v>
      </c>
      <c r="GD45" s="16">
        <v>0</v>
      </c>
      <c r="GE45" s="16">
        <v>0</v>
      </c>
      <c r="GF45" s="16">
        <v>0</v>
      </c>
      <c r="GG45" s="16">
        <v>0</v>
      </c>
      <c r="GH45" s="16">
        <v>0</v>
      </c>
      <c r="GI45" s="16">
        <v>0</v>
      </c>
      <c r="GJ45" s="16">
        <v>0</v>
      </c>
      <c r="GK45" s="16">
        <v>0</v>
      </c>
      <c r="GL45" s="16">
        <v>0</v>
      </c>
      <c r="GM45" s="16">
        <v>0</v>
      </c>
      <c r="GN45" s="16">
        <v>0</v>
      </c>
      <c r="GO45" s="16">
        <v>0</v>
      </c>
      <c r="GP45" s="16">
        <v>0</v>
      </c>
      <c r="GQ45" s="16">
        <v>0</v>
      </c>
      <c r="GR45" s="16">
        <v>0</v>
      </c>
      <c r="GS45" s="16">
        <v>0</v>
      </c>
      <c r="GT45" s="16">
        <v>0</v>
      </c>
      <c r="GU45" s="16">
        <v>0</v>
      </c>
      <c r="GV45" s="16">
        <v>0</v>
      </c>
      <c r="GW45" s="16">
        <v>0</v>
      </c>
      <c r="GX45" s="16">
        <v>4.9151550610000002E-3</v>
      </c>
      <c r="GY45" s="16">
        <v>4.9151550610000002E-3</v>
      </c>
      <c r="GZ45" s="16">
        <v>4.9151550610000002E-3</v>
      </c>
      <c r="HA45" s="16">
        <v>4.9151550610000002E-3</v>
      </c>
      <c r="HB45" s="16">
        <v>4.9151550610000002E-3</v>
      </c>
      <c r="HC45" s="16">
        <v>4.9151550610000002E-3</v>
      </c>
      <c r="HD45" s="16">
        <v>4.9151550610000002E-3</v>
      </c>
      <c r="HE45" s="16">
        <v>4.9151550610000002E-3</v>
      </c>
      <c r="HF45" s="16">
        <v>4.9151550610000002E-3</v>
      </c>
      <c r="HG45" s="16">
        <v>4.9151550610000002E-3</v>
      </c>
      <c r="HH45" s="16">
        <v>4.9151550610000002E-3</v>
      </c>
      <c r="HI45" s="16">
        <v>4.9151550610000002E-3</v>
      </c>
      <c r="HJ45" s="16" t="s">
        <v>6996</v>
      </c>
      <c r="HK45" s="16" t="s">
        <v>6996</v>
      </c>
      <c r="HL45" s="16" t="s">
        <v>6996</v>
      </c>
      <c r="HM45" s="16" t="s">
        <v>6996</v>
      </c>
      <c r="HN45" s="16" t="s">
        <v>6996</v>
      </c>
      <c r="HO45" s="16" t="s">
        <v>6996</v>
      </c>
      <c r="HP45" s="16" t="s">
        <v>6996</v>
      </c>
      <c r="HQ45" s="16" t="s">
        <v>6996</v>
      </c>
      <c r="HR45" s="16" t="s">
        <v>6996</v>
      </c>
      <c r="HS45" s="16" t="s">
        <v>6996</v>
      </c>
      <c r="HT45" s="16" t="s">
        <v>6996</v>
      </c>
      <c r="HU45" s="16" t="s">
        <v>6996</v>
      </c>
      <c r="HV45" s="16">
        <v>3.7395178240000001E-4</v>
      </c>
      <c r="HW45" s="16">
        <v>3.7395178240000001E-4</v>
      </c>
      <c r="HX45" s="16">
        <v>3.7395178240000001E-4</v>
      </c>
      <c r="HY45" s="16">
        <v>3.7395178240000001E-4</v>
      </c>
      <c r="HZ45" s="16">
        <v>3.7395178240000001E-4</v>
      </c>
      <c r="IA45" s="16">
        <v>3.7395178240000001E-4</v>
      </c>
      <c r="IB45" s="16">
        <v>3.7395178240000001E-4</v>
      </c>
      <c r="IC45" s="16">
        <v>3.7395178240000001E-4</v>
      </c>
      <c r="ID45" s="16">
        <v>3.7395178240000001E-4</v>
      </c>
      <c r="IE45" s="16">
        <v>3.7395178240000001E-4</v>
      </c>
      <c r="IF45" s="16">
        <v>3.7395178240000001E-4</v>
      </c>
      <c r="IG45" s="16">
        <v>3.7395178240000001E-4</v>
      </c>
      <c r="IH45" s="16">
        <v>2.865479484E-3</v>
      </c>
      <c r="II45" s="16">
        <v>2.865479484E-3</v>
      </c>
      <c r="IJ45" s="16">
        <v>2.865479484E-3</v>
      </c>
      <c r="IK45" s="16">
        <v>2.865479484E-3</v>
      </c>
      <c r="IL45" s="16">
        <v>2.865479484E-3</v>
      </c>
      <c r="IM45" s="16">
        <v>2.865479484E-3</v>
      </c>
      <c r="IN45" s="16">
        <v>2.865479484E-3</v>
      </c>
      <c r="IO45" s="16">
        <v>2.865479484E-3</v>
      </c>
      <c r="IP45" s="16">
        <v>2.865479484E-3</v>
      </c>
      <c r="IQ45" s="16">
        <v>2.865479484E-3</v>
      </c>
      <c r="IR45" s="16">
        <v>2.865479484E-3</v>
      </c>
      <c r="IS45" s="16">
        <v>2.865479484E-3</v>
      </c>
      <c r="IT45" s="16" t="s">
        <v>6997</v>
      </c>
      <c r="IU45" s="16" t="s">
        <v>6997</v>
      </c>
      <c r="IV45" s="16" t="s">
        <v>6997</v>
      </c>
      <c r="IW45" s="16" t="s">
        <v>6997</v>
      </c>
      <c r="IX45" s="16" t="s">
        <v>6997</v>
      </c>
      <c r="IY45" s="16" t="s">
        <v>6997</v>
      </c>
      <c r="IZ45" s="16" t="s">
        <v>6997</v>
      </c>
      <c r="JA45" s="16" t="s">
        <v>6997</v>
      </c>
      <c r="JB45" s="16" t="s">
        <v>6997</v>
      </c>
      <c r="JC45" s="16" t="s">
        <v>6997</v>
      </c>
      <c r="JD45" s="16" t="s">
        <v>6997</v>
      </c>
      <c r="JE45" s="16" t="s">
        <v>6997</v>
      </c>
    </row>
    <row r="46" spans="1:265" ht="25.5" thickBot="1">
      <c r="A46" s="12" t="s">
        <v>6723</v>
      </c>
      <c r="B46" s="15" t="e">
        <v>#DIV/0!</v>
      </c>
      <c r="C46" s="15" t="e">
        <v>#DIV/0!</v>
      </c>
      <c r="D46" s="15" t="e">
        <v>#DIV/0!</v>
      </c>
      <c r="E46" s="15" t="e">
        <v>#DIV/0!</v>
      </c>
      <c r="F46" s="15" t="e">
        <v>#DIV/0!</v>
      </c>
      <c r="G46" s="15" t="e">
        <v>#DIV/0!</v>
      </c>
      <c r="H46" s="15" t="e">
        <v>#DIV/0!</v>
      </c>
      <c r="I46" s="15" t="e">
        <v>#DIV/0!</v>
      </c>
      <c r="J46" s="15" t="e">
        <v>#DIV/0!</v>
      </c>
      <c r="K46" s="15" t="e">
        <v>#DIV/0!</v>
      </c>
      <c r="L46" s="15" t="e">
        <v>#DIV/0!</v>
      </c>
      <c r="M46" s="15" t="e">
        <v>#DIV/0!</v>
      </c>
      <c r="N46" s="15" t="e">
        <v>#DIV/0!</v>
      </c>
      <c r="O46" s="15" t="e">
        <v>#DIV/0!</v>
      </c>
      <c r="P46" s="15" t="e">
        <v>#DIV/0!</v>
      </c>
      <c r="Q46" s="15" t="e">
        <v>#DIV/0!</v>
      </c>
      <c r="R46" s="15" t="e">
        <v>#DIV/0!</v>
      </c>
      <c r="S46" s="15" t="e">
        <v>#DIV/0!</v>
      </c>
      <c r="T46" s="15" t="e">
        <v>#DIV/0!</v>
      </c>
      <c r="U46" s="15" t="e">
        <v>#DIV/0!</v>
      </c>
      <c r="V46" s="15" t="e">
        <v>#DIV/0!</v>
      </c>
      <c r="W46" s="15" t="e">
        <v>#DIV/0!</v>
      </c>
      <c r="X46" s="15" t="e">
        <v>#DIV/0!</v>
      </c>
      <c r="Y46" s="15" t="e">
        <v>#DIV/0!</v>
      </c>
      <c r="Z46" s="15" t="e">
        <v>#DIV/0!</v>
      </c>
      <c r="AA46" s="15" t="e">
        <v>#DIV/0!</v>
      </c>
      <c r="AB46" s="15" t="e">
        <v>#DIV/0!</v>
      </c>
      <c r="AC46" s="15" t="e">
        <v>#DIV/0!</v>
      </c>
      <c r="AD46" s="15" t="e">
        <v>#DIV/0!</v>
      </c>
      <c r="AE46" s="15" t="e">
        <v>#DIV/0!</v>
      </c>
      <c r="AF46" s="15" t="e">
        <v>#DIV/0!</v>
      </c>
      <c r="AG46" s="15" t="e">
        <v>#DIV/0!</v>
      </c>
      <c r="AH46" s="15" t="e">
        <v>#DIV/0!</v>
      </c>
      <c r="AI46" s="15" t="e">
        <v>#DIV/0!</v>
      </c>
      <c r="AJ46" s="15" t="e">
        <v>#DIV/0!</v>
      </c>
      <c r="AK46" s="15" t="e">
        <v>#DIV/0!</v>
      </c>
      <c r="AL46" s="15" t="e">
        <v>#DIV/0!</v>
      </c>
      <c r="AM46" s="15" t="e">
        <v>#DIV/0!</v>
      </c>
      <c r="AN46" s="15" t="e">
        <v>#DIV/0!</v>
      </c>
      <c r="AO46" s="15" t="e">
        <v>#DIV/0!</v>
      </c>
      <c r="AP46" s="15" t="e">
        <v>#DIV/0!</v>
      </c>
      <c r="AQ46" s="15" t="e">
        <v>#DIV/0!</v>
      </c>
      <c r="AR46" s="15" t="e">
        <v>#DIV/0!</v>
      </c>
      <c r="AS46" s="15" t="e">
        <v>#DIV/0!</v>
      </c>
      <c r="AT46" s="15" t="e">
        <v>#DIV/0!</v>
      </c>
      <c r="AU46" s="15" t="e">
        <v>#DIV/0!</v>
      </c>
      <c r="AV46" s="15" t="e">
        <v>#DIV/0!</v>
      </c>
      <c r="AW46" s="15" t="e">
        <v>#DIV/0!</v>
      </c>
      <c r="AX46" s="15" t="e">
        <v>#DIV/0!</v>
      </c>
      <c r="AY46" s="15" t="e">
        <v>#DIV/0!</v>
      </c>
      <c r="AZ46" s="15" t="e">
        <v>#DIV/0!</v>
      </c>
      <c r="BA46" s="15" t="e">
        <v>#DIV/0!</v>
      </c>
      <c r="BB46" s="15" t="e">
        <v>#DIV/0!</v>
      </c>
      <c r="BC46" s="15" t="e">
        <v>#DIV/0!</v>
      </c>
      <c r="BD46" s="15" t="e">
        <v>#DIV/0!</v>
      </c>
      <c r="BE46" s="15" t="e">
        <v>#DIV/0!</v>
      </c>
      <c r="BF46" s="15" t="e">
        <v>#DIV/0!</v>
      </c>
      <c r="BG46" s="15" t="e">
        <v>#DIV/0!</v>
      </c>
      <c r="BH46" s="15" t="e">
        <v>#DIV/0!</v>
      </c>
      <c r="BI46" s="15" t="e">
        <v>#DIV/0!</v>
      </c>
      <c r="BJ46" s="15" t="e">
        <v>#DIV/0!</v>
      </c>
      <c r="BK46" s="15" t="e">
        <v>#DIV/0!</v>
      </c>
      <c r="BL46" s="15" t="e">
        <v>#DIV/0!</v>
      </c>
      <c r="BM46" s="15" t="e">
        <v>#DIV/0!</v>
      </c>
      <c r="BN46" s="15" t="e">
        <v>#DIV/0!</v>
      </c>
      <c r="BO46" s="15" t="e">
        <v>#DIV/0!</v>
      </c>
      <c r="BP46" s="15" t="e">
        <v>#DIV/0!</v>
      </c>
      <c r="BQ46" s="15" t="e">
        <v>#DIV/0!</v>
      </c>
      <c r="BR46" s="15" t="e">
        <v>#DIV/0!</v>
      </c>
      <c r="BS46" s="15" t="e">
        <v>#DIV/0!</v>
      </c>
      <c r="BT46" s="15" t="e">
        <v>#DIV/0!</v>
      </c>
      <c r="BU46" s="15" t="e">
        <v>#DIV/0!</v>
      </c>
      <c r="BV46" s="15" t="e">
        <v>#DIV/0!</v>
      </c>
      <c r="BW46" s="15" t="e">
        <v>#DIV/0!</v>
      </c>
      <c r="BX46" s="15" t="e">
        <v>#DIV/0!</v>
      </c>
      <c r="BY46" s="15" t="e">
        <v>#DIV/0!</v>
      </c>
      <c r="BZ46" s="15" t="e">
        <v>#DIV/0!</v>
      </c>
      <c r="CA46" s="15" t="e">
        <v>#DIV/0!</v>
      </c>
      <c r="CB46" s="15" t="e">
        <v>#DIV/0!</v>
      </c>
      <c r="CC46" s="15" t="e">
        <v>#DIV/0!</v>
      </c>
      <c r="CD46" s="15" t="e">
        <v>#DIV/0!</v>
      </c>
      <c r="CE46" s="15" t="e">
        <v>#DIV/0!</v>
      </c>
      <c r="CF46" s="15" t="e">
        <v>#DIV/0!</v>
      </c>
      <c r="CG46" s="15" t="e">
        <v>#DIV/0!</v>
      </c>
      <c r="CH46" s="15" t="e">
        <v>#DIV/0!</v>
      </c>
      <c r="CI46" s="15" t="e">
        <v>#DIV/0!</v>
      </c>
      <c r="CJ46" s="15" t="e">
        <v>#DIV/0!</v>
      </c>
      <c r="CK46" s="15" t="e">
        <v>#DIV/0!</v>
      </c>
      <c r="CL46" s="15" t="e">
        <v>#DIV/0!</v>
      </c>
      <c r="CM46" s="15" t="e">
        <v>#DIV/0!</v>
      </c>
      <c r="CN46" s="15" t="e">
        <v>#DIV/0!</v>
      </c>
      <c r="CO46" s="15" t="e">
        <v>#DIV/0!</v>
      </c>
      <c r="CP46" s="15" t="e">
        <v>#DIV/0!</v>
      </c>
      <c r="CQ46" s="15" t="e">
        <v>#DIV/0!</v>
      </c>
      <c r="CR46" s="15" t="e">
        <v>#DIV/0!</v>
      </c>
      <c r="CS46" s="15" t="e">
        <v>#DIV/0!</v>
      </c>
      <c r="CT46" s="15" t="e">
        <v>#DIV/0!</v>
      </c>
      <c r="CU46" s="15" t="e">
        <v>#DIV/0!</v>
      </c>
      <c r="CV46" s="15" t="e">
        <v>#DIV/0!</v>
      </c>
      <c r="CW46" s="15" t="e">
        <v>#DIV/0!</v>
      </c>
      <c r="CX46" s="15" t="e">
        <v>#DIV/0!</v>
      </c>
      <c r="CY46" s="15" t="e">
        <v>#DIV/0!</v>
      </c>
      <c r="CZ46" s="15" t="e">
        <v>#DIV/0!</v>
      </c>
      <c r="DA46" s="15" t="e">
        <v>#DIV/0!</v>
      </c>
      <c r="DB46" s="15" t="e">
        <v>#DIV/0!</v>
      </c>
      <c r="DC46" s="15" t="e">
        <v>#DIV/0!</v>
      </c>
      <c r="DD46" s="15" t="e">
        <v>#DIV/0!</v>
      </c>
      <c r="DE46" s="15" t="e">
        <v>#DIV/0!</v>
      </c>
      <c r="DF46" s="15" t="e">
        <v>#DIV/0!</v>
      </c>
      <c r="DG46" s="15" t="e">
        <v>#DIV/0!</v>
      </c>
      <c r="DH46" s="15" t="e">
        <v>#DIV/0!</v>
      </c>
      <c r="DI46" s="15" t="e">
        <v>#DIV/0!</v>
      </c>
      <c r="DJ46" s="15" t="e">
        <v>#DIV/0!</v>
      </c>
      <c r="DK46" s="15" t="e">
        <v>#DIV/0!</v>
      </c>
      <c r="DL46" s="15" t="e">
        <v>#DIV/0!</v>
      </c>
      <c r="DM46" s="15" t="e">
        <v>#DIV/0!</v>
      </c>
      <c r="DN46" s="15" t="e">
        <v>#DIV/0!</v>
      </c>
      <c r="DO46" s="15" t="e">
        <v>#DIV/0!</v>
      </c>
      <c r="DP46" s="15" t="e">
        <v>#DIV/0!</v>
      </c>
      <c r="DQ46" s="15" t="e">
        <v>#DIV/0!</v>
      </c>
      <c r="DR46" s="15" t="e">
        <v>#DIV/0!</v>
      </c>
      <c r="DS46" s="15" t="e">
        <v>#DIV/0!</v>
      </c>
      <c r="DT46" s="15" t="e">
        <v>#DIV/0!</v>
      </c>
      <c r="DU46" s="15" t="e">
        <v>#DIV/0!</v>
      </c>
      <c r="DV46" s="15" t="e">
        <v>#DIV/0!</v>
      </c>
      <c r="DW46" s="15" t="e">
        <v>#DIV/0!</v>
      </c>
      <c r="DX46" s="15" t="e">
        <v>#DIV/0!</v>
      </c>
      <c r="DY46" s="15" t="e">
        <v>#DIV/0!</v>
      </c>
      <c r="DZ46" s="15" t="e">
        <v>#DIV/0!</v>
      </c>
      <c r="EA46" s="15" t="e">
        <v>#DIV/0!</v>
      </c>
      <c r="EB46" s="15" t="e">
        <v>#DIV/0!</v>
      </c>
      <c r="EC46" s="15" t="e">
        <v>#DIV/0!</v>
      </c>
      <c r="ED46" s="15" t="e">
        <v>#DIV/0!</v>
      </c>
      <c r="EE46" s="15" t="e">
        <v>#DIV/0!</v>
      </c>
      <c r="EF46" s="15" t="e">
        <v>#DIV/0!</v>
      </c>
      <c r="EG46" s="15" t="e">
        <v>#DIV/0!</v>
      </c>
      <c r="EH46" s="15" t="e">
        <v>#DIV/0!</v>
      </c>
      <c r="EI46" s="15" t="e">
        <v>#DIV/0!</v>
      </c>
      <c r="EJ46" s="15" t="e">
        <v>#DIV/0!</v>
      </c>
      <c r="EK46" s="15" t="e">
        <v>#DIV/0!</v>
      </c>
      <c r="EL46" s="15" t="e">
        <v>#DIV/0!</v>
      </c>
      <c r="EM46" s="15" t="e">
        <v>#DIV/0!</v>
      </c>
      <c r="EN46" s="15" t="e">
        <v>#DIV/0!</v>
      </c>
      <c r="EO46" s="15" t="e">
        <v>#DIV/0!</v>
      </c>
      <c r="EP46" s="16" t="s">
        <v>6998</v>
      </c>
      <c r="EQ46" s="16" t="s">
        <v>6998</v>
      </c>
      <c r="ER46" s="16" t="s">
        <v>6998</v>
      </c>
      <c r="ES46" s="16" t="s">
        <v>6998</v>
      </c>
      <c r="ET46" s="16" t="s">
        <v>6998</v>
      </c>
      <c r="EU46" s="16" t="s">
        <v>6998</v>
      </c>
      <c r="EV46" s="16" t="s">
        <v>6998</v>
      </c>
      <c r="EW46" s="16" t="s">
        <v>6998</v>
      </c>
      <c r="EX46" s="16" t="s">
        <v>6998</v>
      </c>
      <c r="EY46" s="16" t="s">
        <v>6998</v>
      </c>
      <c r="EZ46" s="16" t="s">
        <v>6998</v>
      </c>
      <c r="FA46" s="16" t="s">
        <v>6998</v>
      </c>
      <c r="FB46" s="16" t="s">
        <v>6999</v>
      </c>
      <c r="FC46" s="16" t="s">
        <v>6999</v>
      </c>
      <c r="FD46" s="16" t="s">
        <v>6999</v>
      </c>
      <c r="FE46" s="16" t="s">
        <v>6999</v>
      </c>
      <c r="FF46" s="16" t="s">
        <v>6999</v>
      </c>
      <c r="FG46" s="16" t="s">
        <v>6999</v>
      </c>
      <c r="FH46" s="16" t="s">
        <v>6999</v>
      </c>
      <c r="FI46" s="16" t="s">
        <v>6999</v>
      </c>
      <c r="FJ46" s="16" t="s">
        <v>6999</v>
      </c>
      <c r="FK46" s="16" t="s">
        <v>6999</v>
      </c>
      <c r="FL46" s="16" t="s">
        <v>6999</v>
      </c>
      <c r="FM46" s="16" t="s">
        <v>6999</v>
      </c>
      <c r="FN46" s="16" t="s">
        <v>7000</v>
      </c>
      <c r="FO46" s="16" t="s">
        <v>7000</v>
      </c>
      <c r="FP46" s="16" t="s">
        <v>7000</v>
      </c>
      <c r="FQ46" s="16" t="s">
        <v>7000</v>
      </c>
      <c r="FR46" s="16" t="s">
        <v>7000</v>
      </c>
      <c r="FS46" s="16" t="s">
        <v>7000</v>
      </c>
      <c r="FT46" s="16" t="s">
        <v>7000</v>
      </c>
      <c r="FU46" s="16" t="s">
        <v>7000</v>
      </c>
      <c r="FV46" s="16" t="s">
        <v>7000</v>
      </c>
      <c r="FW46" s="16" t="s">
        <v>7000</v>
      </c>
      <c r="FX46" s="16" t="s">
        <v>7000</v>
      </c>
      <c r="FY46" s="16" t="s">
        <v>7000</v>
      </c>
      <c r="FZ46" s="16" t="s">
        <v>7001</v>
      </c>
      <c r="GA46" s="16" t="s">
        <v>7001</v>
      </c>
      <c r="GB46" s="16" t="s">
        <v>7001</v>
      </c>
      <c r="GC46" s="16" t="s">
        <v>7001</v>
      </c>
      <c r="GD46" s="16" t="s">
        <v>7001</v>
      </c>
      <c r="GE46" s="16" t="s">
        <v>7001</v>
      </c>
      <c r="GF46" s="16" t="s">
        <v>7001</v>
      </c>
      <c r="GG46" s="16" t="s">
        <v>7001</v>
      </c>
      <c r="GH46" s="16" t="s">
        <v>7001</v>
      </c>
      <c r="GI46" s="16" t="s">
        <v>7001</v>
      </c>
      <c r="GJ46" s="16" t="s">
        <v>7001</v>
      </c>
      <c r="GK46" s="16" t="s">
        <v>7001</v>
      </c>
      <c r="GL46" s="16" t="s">
        <v>7002</v>
      </c>
      <c r="GM46" s="16" t="s">
        <v>7002</v>
      </c>
      <c r="GN46" s="16" t="s">
        <v>7002</v>
      </c>
      <c r="GO46" s="16" t="s">
        <v>7002</v>
      </c>
      <c r="GP46" s="16" t="s">
        <v>7002</v>
      </c>
      <c r="GQ46" s="16" t="s">
        <v>7002</v>
      </c>
      <c r="GR46" s="16" t="s">
        <v>7002</v>
      </c>
      <c r="GS46" s="16" t="s">
        <v>7002</v>
      </c>
      <c r="GT46" s="16" t="s">
        <v>7002</v>
      </c>
      <c r="GU46" s="16" t="s">
        <v>7002</v>
      </c>
      <c r="GV46" s="16" t="s">
        <v>7002</v>
      </c>
      <c r="GW46" s="16" t="s">
        <v>7002</v>
      </c>
      <c r="GX46" s="16" t="s">
        <v>7003</v>
      </c>
      <c r="GY46" s="16" t="s">
        <v>7003</v>
      </c>
      <c r="GZ46" s="16" t="s">
        <v>7003</v>
      </c>
      <c r="HA46" s="16" t="s">
        <v>7003</v>
      </c>
      <c r="HB46" s="16" t="s">
        <v>7003</v>
      </c>
      <c r="HC46" s="16" t="s">
        <v>7003</v>
      </c>
      <c r="HD46" s="16" t="s">
        <v>7003</v>
      </c>
      <c r="HE46" s="16" t="s">
        <v>7003</v>
      </c>
      <c r="HF46" s="16" t="s">
        <v>7003</v>
      </c>
      <c r="HG46" s="16" t="s">
        <v>7003</v>
      </c>
      <c r="HH46" s="16" t="s">
        <v>7003</v>
      </c>
      <c r="HI46" s="16" t="s">
        <v>7003</v>
      </c>
      <c r="HJ46" s="16" t="s">
        <v>7004</v>
      </c>
      <c r="HK46" s="16" t="s">
        <v>7004</v>
      </c>
      <c r="HL46" s="16" t="s">
        <v>7004</v>
      </c>
      <c r="HM46" s="16" t="s">
        <v>7004</v>
      </c>
      <c r="HN46" s="16" t="s">
        <v>7004</v>
      </c>
      <c r="HO46" s="16" t="s">
        <v>7004</v>
      </c>
      <c r="HP46" s="16" t="s">
        <v>7004</v>
      </c>
      <c r="HQ46" s="16" t="s">
        <v>7004</v>
      </c>
      <c r="HR46" s="16" t="s">
        <v>7004</v>
      </c>
      <c r="HS46" s="16" t="s">
        <v>7004</v>
      </c>
      <c r="HT46" s="16" t="s">
        <v>7004</v>
      </c>
      <c r="HU46" s="16" t="s">
        <v>7004</v>
      </c>
      <c r="HV46" s="16" t="s">
        <v>7005</v>
      </c>
      <c r="HW46" s="16" t="s">
        <v>7005</v>
      </c>
      <c r="HX46" s="16" t="s">
        <v>7005</v>
      </c>
      <c r="HY46" s="16" t="s">
        <v>7005</v>
      </c>
      <c r="HZ46" s="16" t="s">
        <v>7005</v>
      </c>
      <c r="IA46" s="16" t="s">
        <v>7005</v>
      </c>
      <c r="IB46" s="16" t="s">
        <v>7005</v>
      </c>
      <c r="IC46" s="16" t="s">
        <v>7005</v>
      </c>
      <c r="ID46" s="16" t="s">
        <v>7005</v>
      </c>
      <c r="IE46" s="16" t="s">
        <v>7005</v>
      </c>
      <c r="IF46" s="16" t="s">
        <v>7005</v>
      </c>
      <c r="IG46" s="16" t="s">
        <v>7005</v>
      </c>
      <c r="IH46" s="16" t="s">
        <v>7006</v>
      </c>
      <c r="II46" s="16" t="s">
        <v>7006</v>
      </c>
      <c r="IJ46" s="16" t="s">
        <v>7006</v>
      </c>
      <c r="IK46" s="16" t="s">
        <v>7006</v>
      </c>
      <c r="IL46" s="16" t="s">
        <v>7006</v>
      </c>
      <c r="IM46" s="16" t="s">
        <v>7006</v>
      </c>
      <c r="IN46" s="16" t="s">
        <v>7006</v>
      </c>
      <c r="IO46" s="16" t="s">
        <v>7006</v>
      </c>
      <c r="IP46" s="16" t="s">
        <v>7006</v>
      </c>
      <c r="IQ46" s="16" t="s">
        <v>7006</v>
      </c>
      <c r="IR46" s="16" t="s">
        <v>7006</v>
      </c>
      <c r="IS46" s="16" t="s">
        <v>7006</v>
      </c>
      <c r="IT46" s="16">
        <v>0.1112553978</v>
      </c>
      <c r="IU46" s="16">
        <v>0.1112553978</v>
      </c>
      <c r="IV46" s="16">
        <v>0.1112553978</v>
      </c>
      <c r="IW46" s="16">
        <v>0.1112553978</v>
      </c>
      <c r="IX46" s="16">
        <v>0.1112553978</v>
      </c>
      <c r="IY46" s="16">
        <v>0.1112553978</v>
      </c>
      <c r="IZ46" s="16">
        <v>0.1112553978</v>
      </c>
      <c r="JA46" s="16">
        <v>0.1112553978</v>
      </c>
      <c r="JB46" s="16">
        <v>0.1112553978</v>
      </c>
      <c r="JC46" s="16">
        <v>0.1112553978</v>
      </c>
      <c r="JD46" s="16">
        <v>0.1112553978</v>
      </c>
      <c r="JE46" s="16">
        <v>0.1112553978</v>
      </c>
    </row>
    <row r="47" spans="1:265" ht="25.5" thickBot="1">
      <c r="A47" s="12" t="s">
        <v>6763</v>
      </c>
      <c r="B47" s="15" t="e">
        <v>#DIV/0!</v>
      </c>
      <c r="C47" s="15" t="e">
        <v>#DIV/0!</v>
      </c>
      <c r="D47" s="15" t="e">
        <v>#DIV/0!</v>
      </c>
      <c r="E47" s="15" t="e">
        <v>#DIV/0!</v>
      </c>
      <c r="F47" s="15" t="e">
        <v>#DIV/0!</v>
      </c>
      <c r="G47" s="15" t="e">
        <v>#DIV/0!</v>
      </c>
      <c r="H47" s="15" t="e">
        <v>#DIV/0!</v>
      </c>
      <c r="I47" s="15" t="e">
        <v>#DIV/0!</v>
      </c>
      <c r="J47" s="15" t="e">
        <v>#DIV/0!</v>
      </c>
      <c r="K47" s="15" t="e">
        <v>#DIV/0!</v>
      </c>
      <c r="L47" s="15" t="e">
        <v>#DIV/0!</v>
      </c>
      <c r="M47" s="15" t="e">
        <v>#DIV/0!</v>
      </c>
      <c r="N47" s="15" t="e">
        <v>#DIV/0!</v>
      </c>
      <c r="O47" s="15" t="e">
        <v>#DIV/0!</v>
      </c>
      <c r="P47" s="15" t="e">
        <v>#DIV/0!</v>
      </c>
      <c r="Q47" s="15" t="e">
        <v>#DIV/0!</v>
      </c>
      <c r="R47" s="15" t="e">
        <v>#DIV/0!</v>
      </c>
      <c r="S47" s="15" t="e">
        <v>#DIV/0!</v>
      </c>
      <c r="T47" s="15" t="e">
        <v>#DIV/0!</v>
      </c>
      <c r="U47" s="15" t="e">
        <v>#DIV/0!</v>
      </c>
      <c r="V47" s="15" t="e">
        <v>#DIV/0!</v>
      </c>
      <c r="W47" s="15" t="e">
        <v>#DIV/0!</v>
      </c>
      <c r="X47" s="15" t="e">
        <v>#DIV/0!</v>
      </c>
      <c r="Y47" s="15" t="e">
        <v>#DIV/0!</v>
      </c>
      <c r="Z47" s="15" t="e">
        <v>#DIV/0!</v>
      </c>
      <c r="AA47" s="15" t="e">
        <v>#DIV/0!</v>
      </c>
      <c r="AB47" s="15" t="e">
        <v>#DIV/0!</v>
      </c>
      <c r="AC47" s="15" t="e">
        <v>#DIV/0!</v>
      </c>
      <c r="AD47" s="15" t="e">
        <v>#DIV/0!</v>
      </c>
      <c r="AE47" s="15" t="e">
        <v>#DIV/0!</v>
      </c>
      <c r="AF47" s="15" t="e">
        <v>#DIV/0!</v>
      </c>
      <c r="AG47" s="15" t="e">
        <v>#DIV/0!</v>
      </c>
      <c r="AH47" s="15" t="e">
        <v>#DIV/0!</v>
      </c>
      <c r="AI47" s="15" t="e">
        <v>#DIV/0!</v>
      </c>
      <c r="AJ47" s="15" t="e">
        <v>#DIV/0!</v>
      </c>
      <c r="AK47" s="15" t="e">
        <v>#DIV/0!</v>
      </c>
      <c r="AL47" s="15" t="e">
        <v>#DIV/0!</v>
      </c>
      <c r="AM47" s="15" t="e">
        <v>#DIV/0!</v>
      </c>
      <c r="AN47" s="15" t="e">
        <v>#DIV/0!</v>
      </c>
      <c r="AO47" s="15" t="e">
        <v>#DIV/0!</v>
      </c>
      <c r="AP47" s="15" t="e">
        <v>#DIV/0!</v>
      </c>
      <c r="AQ47" s="15" t="e">
        <v>#DIV/0!</v>
      </c>
      <c r="AR47" s="15" t="e">
        <v>#DIV/0!</v>
      </c>
      <c r="AS47" s="15" t="e">
        <v>#DIV/0!</v>
      </c>
      <c r="AT47" s="15" t="e">
        <v>#DIV/0!</v>
      </c>
      <c r="AU47" s="15" t="e">
        <v>#DIV/0!</v>
      </c>
      <c r="AV47" s="15" t="e">
        <v>#DIV/0!</v>
      </c>
      <c r="AW47" s="15" t="e">
        <v>#DIV/0!</v>
      </c>
      <c r="AX47" s="15" t="e">
        <v>#DIV/0!</v>
      </c>
      <c r="AY47" s="15" t="e">
        <v>#DIV/0!</v>
      </c>
      <c r="AZ47" s="15" t="e">
        <v>#DIV/0!</v>
      </c>
      <c r="BA47" s="15" t="e">
        <v>#DIV/0!</v>
      </c>
      <c r="BB47" s="15" t="e">
        <v>#DIV/0!</v>
      </c>
      <c r="BC47" s="15" t="e">
        <v>#DIV/0!</v>
      </c>
      <c r="BD47" s="15" t="e">
        <v>#DIV/0!</v>
      </c>
      <c r="BE47" s="15" t="e">
        <v>#DIV/0!</v>
      </c>
      <c r="BF47" s="15" t="e">
        <v>#DIV/0!</v>
      </c>
      <c r="BG47" s="15" t="e">
        <v>#DIV/0!</v>
      </c>
      <c r="BH47" s="15" t="e">
        <v>#DIV/0!</v>
      </c>
      <c r="BI47" s="15" t="e">
        <v>#DIV/0!</v>
      </c>
      <c r="BJ47" s="15" t="e">
        <v>#DIV/0!</v>
      </c>
      <c r="BK47" s="15" t="e">
        <v>#DIV/0!</v>
      </c>
      <c r="BL47" s="15" t="e">
        <v>#DIV/0!</v>
      </c>
      <c r="BM47" s="15" t="e">
        <v>#DIV/0!</v>
      </c>
      <c r="BN47" s="15" t="e">
        <v>#DIV/0!</v>
      </c>
      <c r="BO47" s="15" t="e">
        <v>#DIV/0!</v>
      </c>
      <c r="BP47" s="15" t="e">
        <v>#DIV/0!</v>
      </c>
      <c r="BQ47" s="15" t="e">
        <v>#DIV/0!</v>
      </c>
      <c r="BR47" s="15" t="e">
        <v>#DIV/0!</v>
      </c>
      <c r="BS47" s="15" t="e">
        <v>#DIV/0!</v>
      </c>
      <c r="BT47" s="15" t="e">
        <v>#DIV/0!</v>
      </c>
      <c r="BU47" s="15" t="e">
        <v>#DIV/0!</v>
      </c>
      <c r="BV47" s="15" t="e">
        <v>#DIV/0!</v>
      </c>
      <c r="BW47" s="15" t="e">
        <v>#DIV/0!</v>
      </c>
      <c r="BX47" s="15" t="e">
        <v>#DIV/0!</v>
      </c>
      <c r="BY47" s="15" t="e">
        <v>#DIV/0!</v>
      </c>
      <c r="BZ47" s="15" t="e">
        <v>#DIV/0!</v>
      </c>
      <c r="CA47" s="15" t="e">
        <v>#DIV/0!</v>
      </c>
      <c r="CB47" s="15" t="e">
        <v>#DIV/0!</v>
      </c>
      <c r="CC47" s="15" t="e">
        <v>#DIV/0!</v>
      </c>
      <c r="CD47" s="15" t="e">
        <v>#DIV/0!</v>
      </c>
      <c r="CE47" s="15" t="e">
        <v>#DIV/0!</v>
      </c>
      <c r="CF47" s="15" t="e">
        <v>#DIV/0!</v>
      </c>
      <c r="CG47" s="15" t="e">
        <v>#DIV/0!</v>
      </c>
      <c r="CH47" s="15" t="e">
        <v>#DIV/0!</v>
      </c>
      <c r="CI47" s="15" t="e">
        <v>#DIV/0!</v>
      </c>
      <c r="CJ47" s="15" t="e">
        <v>#DIV/0!</v>
      </c>
      <c r="CK47" s="15" t="e">
        <v>#DIV/0!</v>
      </c>
      <c r="CL47" s="15" t="e">
        <v>#DIV/0!</v>
      </c>
      <c r="CM47" s="15" t="e">
        <v>#DIV/0!</v>
      </c>
      <c r="CN47" s="15" t="e">
        <v>#DIV/0!</v>
      </c>
      <c r="CO47" s="15" t="e">
        <v>#DIV/0!</v>
      </c>
      <c r="CP47" s="15" t="e">
        <v>#DIV/0!</v>
      </c>
      <c r="CQ47" s="15" t="e">
        <v>#DIV/0!</v>
      </c>
      <c r="CR47" s="15" t="e">
        <v>#DIV/0!</v>
      </c>
      <c r="CS47" s="15" t="e">
        <v>#DIV/0!</v>
      </c>
      <c r="CT47" s="15" t="e">
        <v>#DIV/0!</v>
      </c>
      <c r="CU47" s="15" t="e">
        <v>#DIV/0!</v>
      </c>
      <c r="CV47" s="15" t="e">
        <v>#DIV/0!</v>
      </c>
      <c r="CW47" s="15" t="e">
        <v>#DIV/0!</v>
      </c>
      <c r="CX47" s="15" t="e">
        <v>#DIV/0!</v>
      </c>
      <c r="CY47" s="15" t="e">
        <v>#DIV/0!</v>
      </c>
      <c r="CZ47" s="15" t="e">
        <v>#DIV/0!</v>
      </c>
      <c r="DA47" s="15" t="e">
        <v>#DIV/0!</v>
      </c>
      <c r="DB47" s="15" t="e">
        <v>#DIV/0!</v>
      </c>
      <c r="DC47" s="15" t="e">
        <v>#DIV/0!</v>
      </c>
      <c r="DD47" s="15" t="e">
        <v>#DIV/0!</v>
      </c>
      <c r="DE47" s="15" t="e">
        <v>#DIV/0!</v>
      </c>
      <c r="DF47" s="15" t="e">
        <v>#DIV/0!</v>
      </c>
      <c r="DG47" s="15" t="e">
        <v>#DIV/0!</v>
      </c>
      <c r="DH47" s="15" t="e">
        <v>#DIV/0!</v>
      </c>
      <c r="DI47" s="15" t="e">
        <v>#DIV/0!</v>
      </c>
      <c r="DJ47" s="15" t="e">
        <v>#DIV/0!</v>
      </c>
      <c r="DK47" s="15" t="e">
        <v>#DIV/0!</v>
      </c>
      <c r="DL47" s="15" t="e">
        <v>#DIV/0!</v>
      </c>
      <c r="DM47" s="15" t="e">
        <v>#DIV/0!</v>
      </c>
      <c r="DN47" s="15" t="e">
        <v>#DIV/0!</v>
      </c>
      <c r="DO47" s="15" t="e">
        <v>#DIV/0!</v>
      </c>
      <c r="DP47" s="15" t="e">
        <v>#DIV/0!</v>
      </c>
      <c r="DQ47" s="15" t="e">
        <v>#DIV/0!</v>
      </c>
      <c r="DR47" s="15" t="e">
        <v>#DIV/0!</v>
      </c>
      <c r="DS47" s="15" t="e">
        <v>#DIV/0!</v>
      </c>
      <c r="DT47" s="15" t="e">
        <v>#DIV/0!</v>
      </c>
      <c r="DU47" s="15" t="e">
        <v>#DIV/0!</v>
      </c>
      <c r="DV47" s="15" t="e">
        <v>#DIV/0!</v>
      </c>
      <c r="DW47" s="15" t="e">
        <v>#DIV/0!</v>
      </c>
      <c r="DX47" s="15" t="e">
        <v>#DIV/0!</v>
      </c>
      <c r="DY47" s="15" t="e">
        <v>#DIV/0!</v>
      </c>
      <c r="DZ47" s="15" t="e">
        <v>#DIV/0!</v>
      </c>
      <c r="EA47" s="15" t="e">
        <v>#DIV/0!</v>
      </c>
      <c r="EB47" s="15" t="e">
        <v>#DIV/0!</v>
      </c>
      <c r="EC47" s="15" t="e">
        <v>#DIV/0!</v>
      </c>
      <c r="ED47" s="15" t="e">
        <v>#DIV/0!</v>
      </c>
      <c r="EE47" s="15" t="e">
        <v>#DIV/0!</v>
      </c>
      <c r="EF47" s="15" t="e">
        <v>#DIV/0!</v>
      </c>
      <c r="EG47" s="15" t="e">
        <v>#DIV/0!</v>
      </c>
      <c r="EH47" s="15" t="e">
        <v>#DIV/0!</v>
      </c>
      <c r="EI47" s="15" t="e">
        <v>#DIV/0!</v>
      </c>
      <c r="EJ47" s="15" t="e">
        <v>#DIV/0!</v>
      </c>
      <c r="EK47" s="15" t="e">
        <v>#DIV/0!</v>
      </c>
      <c r="EL47" s="15" t="e">
        <v>#DIV/0!</v>
      </c>
      <c r="EM47" s="15" t="e">
        <v>#DIV/0!</v>
      </c>
      <c r="EN47" s="15" t="e">
        <v>#DIV/0!</v>
      </c>
      <c r="EO47" s="15" t="e">
        <v>#DIV/0!</v>
      </c>
      <c r="EP47" s="15" t="e">
        <v>#DIV/0!</v>
      </c>
      <c r="EQ47" s="15" t="e">
        <v>#DIV/0!</v>
      </c>
      <c r="ER47" s="15" t="e">
        <v>#DIV/0!</v>
      </c>
      <c r="ES47" s="15" t="e">
        <v>#DIV/0!</v>
      </c>
      <c r="ET47" s="15" t="e">
        <v>#DIV/0!</v>
      </c>
      <c r="EU47" s="15" t="e">
        <v>#DIV/0!</v>
      </c>
      <c r="EV47" s="15" t="e">
        <v>#DIV/0!</v>
      </c>
      <c r="EW47" s="15" t="e">
        <v>#DIV/0!</v>
      </c>
      <c r="EX47" s="15" t="e">
        <v>#DIV/0!</v>
      </c>
      <c r="EY47" s="15" t="e">
        <v>#DIV/0!</v>
      </c>
      <c r="EZ47" s="15" t="e">
        <v>#DIV/0!</v>
      </c>
      <c r="FA47" s="15" t="e">
        <v>#DIV/0!</v>
      </c>
      <c r="FB47" s="15" t="e">
        <v>#DIV/0!</v>
      </c>
      <c r="FC47" s="15" t="e">
        <v>#DIV/0!</v>
      </c>
      <c r="FD47" s="15" t="e">
        <v>#DIV/0!</v>
      </c>
      <c r="FE47" s="15" t="e">
        <v>#DIV/0!</v>
      </c>
      <c r="FF47" s="15" t="e">
        <v>#DIV/0!</v>
      </c>
      <c r="FG47" s="15" t="e">
        <v>#DIV/0!</v>
      </c>
      <c r="FH47" s="15" t="e">
        <v>#DIV/0!</v>
      </c>
      <c r="FI47" s="15" t="e">
        <v>#DIV/0!</v>
      </c>
      <c r="FJ47" s="15" t="e">
        <v>#DIV/0!</v>
      </c>
      <c r="FK47" s="15" t="e">
        <v>#DIV/0!</v>
      </c>
      <c r="FL47" s="15" t="e">
        <v>#DIV/0!</v>
      </c>
      <c r="FM47" s="15" t="e">
        <v>#DIV/0!</v>
      </c>
      <c r="FN47" s="15" t="e">
        <v>#DIV/0!</v>
      </c>
      <c r="FO47" s="15" t="e">
        <v>#DIV/0!</v>
      </c>
      <c r="FP47" s="15" t="e">
        <v>#DIV/0!</v>
      </c>
      <c r="FQ47" s="15" t="e">
        <v>#DIV/0!</v>
      </c>
      <c r="FR47" s="15" t="e">
        <v>#DIV/0!</v>
      </c>
      <c r="FS47" s="15" t="e">
        <v>#DIV/0!</v>
      </c>
      <c r="FT47" s="15" t="e">
        <v>#DIV/0!</v>
      </c>
      <c r="FU47" s="15" t="e">
        <v>#DIV/0!</v>
      </c>
      <c r="FV47" s="15" t="e">
        <v>#DIV/0!</v>
      </c>
      <c r="FW47" s="15" t="e">
        <v>#DIV/0!</v>
      </c>
      <c r="FX47" s="15" t="e">
        <v>#DIV/0!</v>
      </c>
      <c r="FY47" s="15" t="e">
        <v>#DIV/0!</v>
      </c>
      <c r="FZ47" s="15" t="e">
        <v>#DIV/0!</v>
      </c>
      <c r="GA47" s="15" t="e">
        <v>#DIV/0!</v>
      </c>
      <c r="GB47" s="15" t="e">
        <v>#DIV/0!</v>
      </c>
      <c r="GC47" s="15" t="e">
        <v>#DIV/0!</v>
      </c>
      <c r="GD47" s="15" t="e">
        <v>#DIV/0!</v>
      </c>
      <c r="GE47" s="15" t="e">
        <v>#DIV/0!</v>
      </c>
      <c r="GF47" s="15" t="e">
        <v>#DIV/0!</v>
      </c>
      <c r="GG47" s="15" t="e">
        <v>#DIV/0!</v>
      </c>
      <c r="GH47" s="15" t="e">
        <v>#DIV/0!</v>
      </c>
      <c r="GI47" s="15" t="e">
        <v>#DIV/0!</v>
      </c>
      <c r="GJ47" s="15" t="e">
        <v>#DIV/0!</v>
      </c>
      <c r="GK47" s="15" t="e">
        <v>#DIV/0!</v>
      </c>
      <c r="GL47" s="16">
        <v>0</v>
      </c>
      <c r="GM47" s="16">
        <v>0</v>
      </c>
      <c r="GN47" s="16">
        <v>0</v>
      </c>
      <c r="GO47" s="16">
        <v>0</v>
      </c>
      <c r="GP47" s="16">
        <v>0</v>
      </c>
      <c r="GQ47" s="16">
        <v>0</v>
      </c>
      <c r="GR47" s="16">
        <v>0</v>
      </c>
      <c r="GS47" s="16">
        <v>0</v>
      </c>
      <c r="GT47" s="16">
        <v>0</v>
      </c>
      <c r="GU47" s="16">
        <v>0</v>
      </c>
      <c r="GV47" s="16">
        <v>0</v>
      </c>
      <c r="GW47" s="16">
        <v>0</v>
      </c>
      <c r="GX47" s="16" t="s">
        <v>7007</v>
      </c>
      <c r="GY47" s="16" t="s">
        <v>7007</v>
      </c>
      <c r="GZ47" s="16" t="s">
        <v>7007</v>
      </c>
      <c r="HA47" s="16" t="s">
        <v>7007</v>
      </c>
      <c r="HB47" s="16" t="s">
        <v>7007</v>
      </c>
      <c r="HC47" s="16" t="s">
        <v>7007</v>
      </c>
      <c r="HD47" s="16" t="s">
        <v>7007</v>
      </c>
      <c r="HE47" s="16" t="s">
        <v>7007</v>
      </c>
      <c r="HF47" s="16" t="s">
        <v>7007</v>
      </c>
      <c r="HG47" s="16" t="s">
        <v>7007</v>
      </c>
      <c r="HH47" s="16" t="s">
        <v>7007</v>
      </c>
      <c r="HI47" s="16" t="s">
        <v>7007</v>
      </c>
      <c r="HJ47" s="16" t="s">
        <v>7008</v>
      </c>
      <c r="HK47" s="16" t="s">
        <v>7008</v>
      </c>
      <c r="HL47" s="16" t="s">
        <v>7008</v>
      </c>
      <c r="HM47" s="16" t="s">
        <v>7008</v>
      </c>
      <c r="HN47" s="16" t="s">
        <v>7008</v>
      </c>
      <c r="HO47" s="16" t="s">
        <v>7008</v>
      </c>
      <c r="HP47" s="16" t="s">
        <v>7008</v>
      </c>
      <c r="HQ47" s="16" t="s">
        <v>7008</v>
      </c>
      <c r="HR47" s="16" t="s">
        <v>7008</v>
      </c>
      <c r="HS47" s="16" t="s">
        <v>7008</v>
      </c>
      <c r="HT47" s="16" t="s">
        <v>7008</v>
      </c>
      <c r="HU47" s="16" t="s">
        <v>7008</v>
      </c>
      <c r="HV47" s="16" t="s">
        <v>7009</v>
      </c>
      <c r="HW47" s="16" t="s">
        <v>7009</v>
      </c>
      <c r="HX47" s="16" t="s">
        <v>7009</v>
      </c>
      <c r="HY47" s="16" t="s">
        <v>7009</v>
      </c>
      <c r="HZ47" s="16" t="s">
        <v>7009</v>
      </c>
      <c r="IA47" s="16" t="s">
        <v>7009</v>
      </c>
      <c r="IB47" s="16" t="s">
        <v>7009</v>
      </c>
      <c r="IC47" s="16" t="s">
        <v>7009</v>
      </c>
      <c r="ID47" s="16" t="s">
        <v>7009</v>
      </c>
      <c r="IE47" s="16" t="s">
        <v>7009</v>
      </c>
      <c r="IF47" s="16" t="s">
        <v>7009</v>
      </c>
      <c r="IG47" s="16" t="s">
        <v>7009</v>
      </c>
      <c r="IH47" s="16">
        <v>3.5541195480000001E-3</v>
      </c>
      <c r="II47" s="16">
        <v>3.5541195480000001E-3</v>
      </c>
      <c r="IJ47" s="16">
        <v>3.5541195480000001E-3</v>
      </c>
      <c r="IK47" s="16">
        <v>3.5541195480000001E-3</v>
      </c>
      <c r="IL47" s="16">
        <v>3.5541195480000001E-3</v>
      </c>
      <c r="IM47" s="16">
        <v>3.5541195480000001E-3</v>
      </c>
      <c r="IN47" s="16">
        <v>3.5541195480000001E-3</v>
      </c>
      <c r="IO47" s="16">
        <v>3.5541195480000001E-3</v>
      </c>
      <c r="IP47" s="16">
        <v>3.5541195480000001E-3</v>
      </c>
      <c r="IQ47" s="16">
        <v>3.5541195480000001E-3</v>
      </c>
      <c r="IR47" s="16">
        <v>3.5541195480000001E-3</v>
      </c>
      <c r="IS47" s="16">
        <v>3.5541195480000001E-3</v>
      </c>
      <c r="IT47" s="16">
        <v>7.1210579859999996E-3</v>
      </c>
      <c r="IU47" s="16">
        <v>7.1210579859999996E-3</v>
      </c>
      <c r="IV47" s="16">
        <v>7.1210579859999996E-3</v>
      </c>
      <c r="IW47" s="16">
        <v>7.1210579859999996E-3</v>
      </c>
      <c r="IX47" s="16">
        <v>7.1210579859999996E-3</v>
      </c>
      <c r="IY47" s="16">
        <v>7.1210579859999996E-3</v>
      </c>
      <c r="IZ47" s="16">
        <v>7.1210579859999996E-3</v>
      </c>
      <c r="JA47" s="16">
        <v>7.1210579859999996E-3</v>
      </c>
      <c r="JB47" s="16">
        <v>7.1210579859999996E-3</v>
      </c>
      <c r="JC47" s="16">
        <v>7.1210579859999996E-3</v>
      </c>
      <c r="JD47" s="16">
        <v>7.1210579859999996E-3</v>
      </c>
      <c r="JE47" s="16">
        <v>7.1210579859999996E-3</v>
      </c>
    </row>
    <row r="48" spans="1:265" ht="25.5" thickBot="1">
      <c r="A48" s="12" t="s">
        <v>6690</v>
      </c>
      <c r="B48" s="16">
        <v>1.202326642E-2</v>
      </c>
      <c r="C48" s="16">
        <v>1.202326642E-2</v>
      </c>
      <c r="D48" s="16">
        <v>1.202326642E-2</v>
      </c>
      <c r="E48" s="16">
        <v>1.202326642E-2</v>
      </c>
      <c r="F48" s="16">
        <v>1.202326642E-2</v>
      </c>
      <c r="G48" s="16">
        <v>1.202326642E-2</v>
      </c>
      <c r="H48" s="16">
        <v>1.202326642E-2</v>
      </c>
      <c r="I48" s="16">
        <v>1.202326642E-2</v>
      </c>
      <c r="J48" s="16">
        <v>1.202326642E-2</v>
      </c>
      <c r="K48" s="16">
        <v>1.202326642E-2</v>
      </c>
      <c r="L48" s="16">
        <v>1.202326642E-2</v>
      </c>
      <c r="M48" s="16">
        <v>1.202326642E-2</v>
      </c>
      <c r="N48" s="16" t="s">
        <v>7010</v>
      </c>
      <c r="O48" s="16" t="s">
        <v>7010</v>
      </c>
      <c r="P48" s="16" t="s">
        <v>7010</v>
      </c>
      <c r="Q48" s="16" t="s">
        <v>7010</v>
      </c>
      <c r="R48" s="16" t="s">
        <v>7010</v>
      </c>
      <c r="S48" s="16" t="s">
        <v>7010</v>
      </c>
      <c r="T48" s="16" t="s">
        <v>7010</v>
      </c>
      <c r="U48" s="16" t="s">
        <v>7010</v>
      </c>
      <c r="V48" s="16" t="s">
        <v>7010</v>
      </c>
      <c r="W48" s="16" t="s">
        <v>7010</v>
      </c>
      <c r="X48" s="16" t="s">
        <v>7010</v>
      </c>
      <c r="Y48" s="16" t="s">
        <v>7010</v>
      </c>
      <c r="Z48" s="16" t="s">
        <v>7011</v>
      </c>
      <c r="AA48" s="16" t="s">
        <v>7011</v>
      </c>
      <c r="AB48" s="16" t="s">
        <v>7011</v>
      </c>
      <c r="AC48" s="16" t="s">
        <v>7011</v>
      </c>
      <c r="AD48" s="16" t="s">
        <v>7011</v>
      </c>
      <c r="AE48" s="16" t="s">
        <v>7011</v>
      </c>
      <c r="AF48" s="16" t="s">
        <v>7011</v>
      </c>
      <c r="AG48" s="16" t="s">
        <v>7011</v>
      </c>
      <c r="AH48" s="16" t="s">
        <v>7011</v>
      </c>
      <c r="AI48" s="16" t="s">
        <v>7011</v>
      </c>
      <c r="AJ48" s="16" t="s">
        <v>7011</v>
      </c>
      <c r="AK48" s="16" t="s">
        <v>7011</v>
      </c>
      <c r="AL48" s="16">
        <v>3.6878623270000001E-2</v>
      </c>
      <c r="AM48" s="16">
        <v>3.6878623270000001E-2</v>
      </c>
      <c r="AN48" s="16">
        <v>3.6878623270000001E-2</v>
      </c>
      <c r="AO48" s="16">
        <v>3.6878623270000001E-2</v>
      </c>
      <c r="AP48" s="16">
        <v>3.6878623270000001E-2</v>
      </c>
      <c r="AQ48" s="16">
        <v>3.6878623270000001E-2</v>
      </c>
      <c r="AR48" s="16">
        <v>3.6878623270000001E-2</v>
      </c>
      <c r="AS48" s="16">
        <v>3.6878623270000001E-2</v>
      </c>
      <c r="AT48" s="16">
        <v>3.6878623270000001E-2</v>
      </c>
      <c r="AU48" s="16">
        <v>3.6878623270000001E-2</v>
      </c>
      <c r="AV48" s="16">
        <v>3.6878623270000001E-2</v>
      </c>
      <c r="AW48" s="16">
        <v>3.6878623270000001E-2</v>
      </c>
      <c r="AX48" s="16">
        <v>1.7525354180000001E-2</v>
      </c>
      <c r="AY48" s="16">
        <v>1.7525354180000001E-2</v>
      </c>
      <c r="AZ48" s="16">
        <v>1.7525354180000001E-2</v>
      </c>
      <c r="BA48" s="16">
        <v>1.7525354180000001E-2</v>
      </c>
      <c r="BB48" s="16">
        <v>1.7525354180000001E-2</v>
      </c>
      <c r="BC48" s="16">
        <v>1.7525354180000001E-2</v>
      </c>
      <c r="BD48" s="16">
        <v>1.7525354180000001E-2</v>
      </c>
      <c r="BE48" s="16">
        <v>1.7525354180000001E-2</v>
      </c>
      <c r="BF48" s="16">
        <v>1.7525354180000001E-2</v>
      </c>
      <c r="BG48" s="16">
        <v>1.7525354180000001E-2</v>
      </c>
      <c r="BH48" s="16">
        <v>1.7525354180000001E-2</v>
      </c>
      <c r="BI48" s="16">
        <v>1.7525354180000001E-2</v>
      </c>
      <c r="BJ48" s="16">
        <v>5.3522940509999999E-2</v>
      </c>
      <c r="BK48" s="16">
        <v>5.3522940509999999E-2</v>
      </c>
      <c r="BL48" s="16">
        <v>5.3522940509999999E-2</v>
      </c>
      <c r="BM48" s="16">
        <v>5.3522940509999999E-2</v>
      </c>
      <c r="BN48" s="16">
        <v>5.3522940509999999E-2</v>
      </c>
      <c r="BO48" s="16">
        <v>5.3522940509999999E-2</v>
      </c>
      <c r="BP48" s="16">
        <v>5.3522940509999999E-2</v>
      </c>
      <c r="BQ48" s="16">
        <v>5.3522940509999999E-2</v>
      </c>
      <c r="BR48" s="16">
        <v>5.3522940509999999E-2</v>
      </c>
      <c r="BS48" s="16">
        <v>5.3522940509999999E-2</v>
      </c>
      <c r="BT48" s="16">
        <v>5.3522940509999999E-2</v>
      </c>
      <c r="BU48" s="16">
        <v>5.3522940509999999E-2</v>
      </c>
      <c r="BV48" s="16">
        <v>5.5516301599999998E-2</v>
      </c>
      <c r="BW48" s="16">
        <v>5.5516301599999998E-2</v>
      </c>
      <c r="BX48" s="16">
        <v>5.5516301599999998E-2</v>
      </c>
      <c r="BY48" s="16">
        <v>5.5516301599999998E-2</v>
      </c>
      <c r="BZ48" s="16">
        <v>5.5516301599999998E-2</v>
      </c>
      <c r="CA48" s="16">
        <v>5.5516301599999998E-2</v>
      </c>
      <c r="CB48" s="16">
        <v>5.5516301599999998E-2</v>
      </c>
      <c r="CC48" s="16">
        <v>5.5516301599999998E-2</v>
      </c>
      <c r="CD48" s="16">
        <v>5.5516301599999998E-2</v>
      </c>
      <c r="CE48" s="16">
        <v>5.5516301599999998E-2</v>
      </c>
      <c r="CF48" s="16">
        <v>5.5516301599999998E-2</v>
      </c>
      <c r="CG48" s="16">
        <v>5.5516301599999998E-2</v>
      </c>
      <c r="CH48" s="16" t="s">
        <v>7012</v>
      </c>
      <c r="CI48" s="16" t="s">
        <v>7012</v>
      </c>
      <c r="CJ48" s="16" t="s">
        <v>7012</v>
      </c>
      <c r="CK48" s="16" t="s">
        <v>7012</v>
      </c>
      <c r="CL48" s="16" t="s">
        <v>7012</v>
      </c>
      <c r="CM48" s="16" t="s">
        <v>7012</v>
      </c>
      <c r="CN48" s="16" t="s">
        <v>7012</v>
      </c>
      <c r="CO48" s="16" t="s">
        <v>7012</v>
      </c>
      <c r="CP48" s="16" t="s">
        <v>7012</v>
      </c>
      <c r="CQ48" s="16" t="s">
        <v>7012</v>
      </c>
      <c r="CR48" s="16" t="s">
        <v>7012</v>
      </c>
      <c r="CS48" s="16" t="s">
        <v>7012</v>
      </c>
      <c r="CT48" s="16" t="s">
        <v>7013</v>
      </c>
      <c r="CU48" s="16" t="s">
        <v>7013</v>
      </c>
      <c r="CV48" s="16" t="s">
        <v>7013</v>
      </c>
      <c r="CW48" s="16" t="s">
        <v>7013</v>
      </c>
      <c r="CX48" s="16" t="s">
        <v>7013</v>
      </c>
      <c r="CY48" s="16" t="s">
        <v>7013</v>
      </c>
      <c r="CZ48" s="16" t="s">
        <v>7013</v>
      </c>
      <c r="DA48" s="16" t="s">
        <v>7013</v>
      </c>
      <c r="DB48" s="16" t="s">
        <v>7013</v>
      </c>
      <c r="DC48" s="16" t="s">
        <v>7013</v>
      </c>
      <c r="DD48" s="16" t="s">
        <v>7013</v>
      </c>
      <c r="DE48" s="16" t="s">
        <v>7013</v>
      </c>
      <c r="DF48" s="16">
        <v>1.2190476190000001E-2</v>
      </c>
      <c r="DG48" s="16">
        <v>1.2190476190000001E-2</v>
      </c>
      <c r="DH48" s="16">
        <v>1.2190476190000001E-2</v>
      </c>
      <c r="DI48" s="16">
        <v>1.2190476190000001E-2</v>
      </c>
      <c r="DJ48" s="16">
        <v>1.2190476190000001E-2</v>
      </c>
      <c r="DK48" s="16">
        <v>1.2190476190000001E-2</v>
      </c>
      <c r="DL48" s="16">
        <v>1.2190476190000001E-2</v>
      </c>
      <c r="DM48" s="16">
        <v>1.2190476190000001E-2</v>
      </c>
      <c r="DN48" s="16">
        <v>1.2190476190000001E-2</v>
      </c>
      <c r="DO48" s="16">
        <v>1.2190476190000001E-2</v>
      </c>
      <c r="DP48" s="16">
        <v>1.2190476190000001E-2</v>
      </c>
      <c r="DQ48" s="16">
        <v>1.2190476190000001E-2</v>
      </c>
      <c r="DR48" s="16">
        <v>2.1366792540000001E-3</v>
      </c>
      <c r="DS48" s="16">
        <v>2.1366792540000001E-3</v>
      </c>
      <c r="DT48" s="16">
        <v>2.1366792540000001E-3</v>
      </c>
      <c r="DU48" s="16">
        <v>2.1366792540000001E-3</v>
      </c>
      <c r="DV48" s="16">
        <v>2.1366792540000001E-3</v>
      </c>
      <c r="DW48" s="16">
        <v>2.1366792540000001E-3</v>
      </c>
      <c r="DX48" s="16">
        <v>2.1366792540000001E-3</v>
      </c>
      <c r="DY48" s="16">
        <v>2.1366792540000001E-3</v>
      </c>
      <c r="DZ48" s="16">
        <v>2.1366792540000001E-3</v>
      </c>
      <c r="EA48" s="16">
        <v>2.1366792540000001E-3</v>
      </c>
      <c r="EB48" s="16">
        <v>2.1366792540000001E-3</v>
      </c>
      <c r="EC48" s="16">
        <v>2.1366792540000001E-3</v>
      </c>
      <c r="ED48" s="16">
        <v>1.393116778E-2</v>
      </c>
      <c r="EE48" s="16">
        <v>1.393116778E-2</v>
      </c>
      <c r="EF48" s="16">
        <v>1.393116778E-2</v>
      </c>
      <c r="EG48" s="16">
        <v>1.393116778E-2</v>
      </c>
      <c r="EH48" s="16">
        <v>1.393116778E-2</v>
      </c>
      <c r="EI48" s="16">
        <v>1.393116778E-2</v>
      </c>
      <c r="EJ48" s="16">
        <v>1.393116778E-2</v>
      </c>
      <c r="EK48" s="16">
        <v>1.393116778E-2</v>
      </c>
      <c r="EL48" s="16">
        <v>1.393116778E-2</v>
      </c>
      <c r="EM48" s="16">
        <v>1.393116778E-2</v>
      </c>
      <c r="EN48" s="16">
        <v>1.393116778E-2</v>
      </c>
      <c r="EO48" s="16">
        <v>1.393116778E-2</v>
      </c>
      <c r="EP48" s="16">
        <v>1.426319626E-2</v>
      </c>
      <c r="EQ48" s="16">
        <v>1.426319626E-2</v>
      </c>
      <c r="ER48" s="16">
        <v>1.426319626E-2</v>
      </c>
      <c r="ES48" s="16">
        <v>1.426319626E-2</v>
      </c>
      <c r="ET48" s="16">
        <v>1.426319626E-2</v>
      </c>
      <c r="EU48" s="16">
        <v>1.426319626E-2</v>
      </c>
      <c r="EV48" s="16">
        <v>1.426319626E-2</v>
      </c>
      <c r="EW48" s="16">
        <v>1.426319626E-2</v>
      </c>
      <c r="EX48" s="16">
        <v>1.426319626E-2</v>
      </c>
      <c r="EY48" s="16">
        <v>1.426319626E-2</v>
      </c>
      <c r="EZ48" s="16">
        <v>1.426319626E-2</v>
      </c>
      <c r="FA48" s="16">
        <v>1.426319626E-2</v>
      </c>
      <c r="FB48" s="16">
        <v>1.219054632E-2</v>
      </c>
      <c r="FC48" s="16">
        <v>1.219054632E-2</v>
      </c>
      <c r="FD48" s="16">
        <v>1.219054632E-2</v>
      </c>
      <c r="FE48" s="16">
        <v>1.219054632E-2</v>
      </c>
      <c r="FF48" s="16">
        <v>1.219054632E-2</v>
      </c>
      <c r="FG48" s="16">
        <v>1.219054632E-2</v>
      </c>
      <c r="FH48" s="16">
        <v>1.219054632E-2</v>
      </c>
      <c r="FI48" s="16">
        <v>1.219054632E-2</v>
      </c>
      <c r="FJ48" s="16">
        <v>1.219054632E-2</v>
      </c>
      <c r="FK48" s="16">
        <v>1.219054632E-2</v>
      </c>
      <c r="FL48" s="16">
        <v>1.219054632E-2</v>
      </c>
      <c r="FM48" s="16">
        <v>1.219054632E-2</v>
      </c>
      <c r="FN48" s="16">
        <v>9.3917884930000001E-3</v>
      </c>
      <c r="FO48" s="16">
        <v>9.3917884930000001E-3</v>
      </c>
      <c r="FP48" s="16">
        <v>9.3917884930000001E-3</v>
      </c>
      <c r="FQ48" s="16">
        <v>9.3917884930000001E-3</v>
      </c>
      <c r="FR48" s="16">
        <v>9.3917884930000001E-3</v>
      </c>
      <c r="FS48" s="16">
        <v>9.3917884930000001E-3</v>
      </c>
      <c r="FT48" s="16">
        <v>9.3917884930000001E-3</v>
      </c>
      <c r="FU48" s="16">
        <v>9.3917884930000001E-3</v>
      </c>
      <c r="FV48" s="16">
        <v>9.3917884930000001E-3</v>
      </c>
      <c r="FW48" s="16">
        <v>9.3917884930000001E-3</v>
      </c>
      <c r="FX48" s="16">
        <v>9.3917884930000001E-3</v>
      </c>
      <c r="FY48" s="16">
        <v>9.3917884930000001E-3</v>
      </c>
      <c r="FZ48" s="16" t="s">
        <v>7014</v>
      </c>
      <c r="GA48" s="16" t="s">
        <v>7014</v>
      </c>
      <c r="GB48" s="16" t="s">
        <v>7014</v>
      </c>
      <c r="GC48" s="16" t="s">
        <v>7014</v>
      </c>
      <c r="GD48" s="16" t="s">
        <v>7014</v>
      </c>
      <c r="GE48" s="16" t="s">
        <v>7014</v>
      </c>
      <c r="GF48" s="16" t="s">
        <v>7014</v>
      </c>
      <c r="GG48" s="16" t="s">
        <v>7014</v>
      </c>
      <c r="GH48" s="16" t="s">
        <v>7014</v>
      </c>
      <c r="GI48" s="16" t="s">
        <v>7014</v>
      </c>
      <c r="GJ48" s="16" t="s">
        <v>7014</v>
      </c>
      <c r="GK48" s="16" t="s">
        <v>7014</v>
      </c>
      <c r="GL48" s="16" t="s">
        <v>7015</v>
      </c>
      <c r="GM48" s="16" t="s">
        <v>7015</v>
      </c>
      <c r="GN48" s="16" t="s">
        <v>7015</v>
      </c>
      <c r="GO48" s="16" t="s">
        <v>7015</v>
      </c>
      <c r="GP48" s="16" t="s">
        <v>7015</v>
      </c>
      <c r="GQ48" s="16" t="s">
        <v>7015</v>
      </c>
      <c r="GR48" s="16" t="s">
        <v>7015</v>
      </c>
      <c r="GS48" s="16" t="s">
        <v>7015</v>
      </c>
      <c r="GT48" s="16" t="s">
        <v>7015</v>
      </c>
      <c r="GU48" s="16" t="s">
        <v>7015</v>
      </c>
      <c r="GV48" s="16" t="s">
        <v>7015</v>
      </c>
      <c r="GW48" s="16" t="s">
        <v>7015</v>
      </c>
      <c r="GX48" s="16">
        <v>1.526551349E-2</v>
      </c>
      <c r="GY48" s="16">
        <v>1.526551349E-2</v>
      </c>
      <c r="GZ48" s="16">
        <v>1.526551349E-2</v>
      </c>
      <c r="HA48" s="16">
        <v>1.526551349E-2</v>
      </c>
      <c r="HB48" s="16">
        <v>1.526551349E-2</v>
      </c>
      <c r="HC48" s="16">
        <v>1.526551349E-2</v>
      </c>
      <c r="HD48" s="16">
        <v>1.526551349E-2</v>
      </c>
      <c r="HE48" s="16">
        <v>1.526551349E-2</v>
      </c>
      <c r="HF48" s="16">
        <v>1.526551349E-2</v>
      </c>
      <c r="HG48" s="16">
        <v>1.526551349E-2</v>
      </c>
      <c r="HH48" s="16">
        <v>1.526551349E-2</v>
      </c>
      <c r="HI48" s="16">
        <v>1.526551349E-2</v>
      </c>
      <c r="HJ48" s="16">
        <v>1.9392845499999999E-2</v>
      </c>
      <c r="HK48" s="16">
        <v>1.9392845499999999E-2</v>
      </c>
      <c r="HL48" s="16">
        <v>1.9392845499999999E-2</v>
      </c>
      <c r="HM48" s="16">
        <v>1.9392845499999999E-2</v>
      </c>
      <c r="HN48" s="16">
        <v>1.9392845499999999E-2</v>
      </c>
      <c r="HO48" s="16">
        <v>1.9392845499999999E-2</v>
      </c>
      <c r="HP48" s="16">
        <v>1.9392845499999999E-2</v>
      </c>
      <c r="HQ48" s="16">
        <v>1.9392845499999999E-2</v>
      </c>
      <c r="HR48" s="16">
        <v>1.9392845499999999E-2</v>
      </c>
      <c r="HS48" s="16">
        <v>1.9392845499999999E-2</v>
      </c>
      <c r="HT48" s="16">
        <v>1.9392845499999999E-2</v>
      </c>
      <c r="HU48" s="16">
        <v>1.9392845499999999E-2</v>
      </c>
      <c r="HV48" s="16">
        <v>0.1177604952</v>
      </c>
      <c r="HW48" s="16">
        <v>0.1177604952</v>
      </c>
      <c r="HX48" s="16">
        <v>0.1177604952</v>
      </c>
      <c r="HY48" s="16">
        <v>0.1177604952</v>
      </c>
      <c r="HZ48" s="16">
        <v>0.1177604952</v>
      </c>
      <c r="IA48" s="16">
        <v>0.1177604952</v>
      </c>
      <c r="IB48" s="16">
        <v>0.1177604952</v>
      </c>
      <c r="IC48" s="16">
        <v>0.1177604952</v>
      </c>
      <c r="ID48" s="16">
        <v>0.1177604952</v>
      </c>
      <c r="IE48" s="16">
        <v>0.1177604952</v>
      </c>
      <c r="IF48" s="16">
        <v>0.1177604952</v>
      </c>
      <c r="IG48" s="16">
        <v>0.1177604952</v>
      </c>
      <c r="IH48" s="16">
        <v>6.2001533169999998E-2</v>
      </c>
      <c r="II48" s="16">
        <v>6.2001533169999998E-2</v>
      </c>
      <c r="IJ48" s="16">
        <v>6.2001533169999998E-2</v>
      </c>
      <c r="IK48" s="16">
        <v>6.2001533169999998E-2</v>
      </c>
      <c r="IL48" s="16">
        <v>6.2001533169999998E-2</v>
      </c>
      <c r="IM48" s="16">
        <v>6.2001533169999998E-2</v>
      </c>
      <c r="IN48" s="16">
        <v>6.2001533169999998E-2</v>
      </c>
      <c r="IO48" s="16">
        <v>6.2001533169999998E-2</v>
      </c>
      <c r="IP48" s="16">
        <v>6.2001533169999998E-2</v>
      </c>
      <c r="IQ48" s="16">
        <v>6.2001533169999998E-2</v>
      </c>
      <c r="IR48" s="16">
        <v>6.2001533169999998E-2</v>
      </c>
      <c r="IS48" s="16">
        <v>6.2001533169999998E-2</v>
      </c>
      <c r="IT48" s="16">
        <v>5.3293928689999999E-2</v>
      </c>
      <c r="IU48" s="16">
        <v>5.3293928689999999E-2</v>
      </c>
      <c r="IV48" s="16">
        <v>5.3293928689999999E-2</v>
      </c>
      <c r="IW48" s="16">
        <v>5.3293928689999999E-2</v>
      </c>
      <c r="IX48" s="16">
        <v>5.3293928689999999E-2</v>
      </c>
      <c r="IY48" s="16">
        <v>5.3293928689999999E-2</v>
      </c>
      <c r="IZ48" s="16">
        <v>5.3293928689999999E-2</v>
      </c>
      <c r="JA48" s="16">
        <v>5.3293928689999999E-2</v>
      </c>
      <c r="JB48" s="16">
        <v>5.3293928689999999E-2</v>
      </c>
      <c r="JC48" s="16">
        <v>5.3293928689999999E-2</v>
      </c>
      <c r="JD48" s="16">
        <v>5.3293928689999999E-2</v>
      </c>
      <c r="JE48" s="16">
        <v>5.3293928689999999E-2</v>
      </c>
    </row>
    <row r="49" spans="1:265" ht="25.5" thickBot="1">
      <c r="A49" s="12" t="s">
        <v>6746</v>
      </c>
      <c r="B49" s="15" t="e">
        <v>#DIV/0!</v>
      </c>
      <c r="C49" s="15" t="e">
        <v>#DIV/0!</v>
      </c>
      <c r="D49" s="15" t="e">
        <v>#DIV/0!</v>
      </c>
      <c r="E49" s="15" t="e">
        <v>#DIV/0!</v>
      </c>
      <c r="F49" s="15" t="e">
        <v>#DIV/0!</v>
      </c>
      <c r="G49" s="15" t="e">
        <v>#DIV/0!</v>
      </c>
      <c r="H49" s="15" t="e">
        <v>#DIV/0!</v>
      </c>
      <c r="I49" s="15" t="e">
        <v>#DIV/0!</v>
      </c>
      <c r="J49" s="15" t="e">
        <v>#DIV/0!</v>
      </c>
      <c r="K49" s="15" t="e">
        <v>#DIV/0!</v>
      </c>
      <c r="L49" s="15" t="e">
        <v>#DIV/0!</v>
      </c>
      <c r="M49" s="15" t="e">
        <v>#DIV/0!</v>
      </c>
      <c r="N49" s="15" t="e">
        <v>#DIV/0!</v>
      </c>
      <c r="O49" s="15" t="e">
        <v>#DIV/0!</v>
      </c>
      <c r="P49" s="15" t="e">
        <v>#DIV/0!</v>
      </c>
      <c r="Q49" s="15" t="e">
        <v>#DIV/0!</v>
      </c>
      <c r="R49" s="15" t="e">
        <v>#DIV/0!</v>
      </c>
      <c r="S49" s="15" t="e">
        <v>#DIV/0!</v>
      </c>
      <c r="T49" s="15" t="e">
        <v>#DIV/0!</v>
      </c>
      <c r="U49" s="15" t="e">
        <v>#DIV/0!</v>
      </c>
      <c r="V49" s="15" t="e">
        <v>#DIV/0!</v>
      </c>
      <c r="W49" s="15" t="e">
        <v>#DIV/0!</v>
      </c>
      <c r="X49" s="15" t="e">
        <v>#DIV/0!</v>
      </c>
      <c r="Y49" s="15" t="e">
        <v>#DIV/0!</v>
      </c>
      <c r="Z49" s="15" t="e">
        <v>#DIV/0!</v>
      </c>
      <c r="AA49" s="15" t="e">
        <v>#DIV/0!</v>
      </c>
      <c r="AB49" s="15" t="e">
        <v>#DIV/0!</v>
      </c>
      <c r="AC49" s="15" t="e">
        <v>#DIV/0!</v>
      </c>
      <c r="AD49" s="15" t="e">
        <v>#DIV/0!</v>
      </c>
      <c r="AE49" s="15" t="e">
        <v>#DIV/0!</v>
      </c>
      <c r="AF49" s="15" t="e">
        <v>#DIV/0!</v>
      </c>
      <c r="AG49" s="15" t="e">
        <v>#DIV/0!</v>
      </c>
      <c r="AH49" s="15" t="e">
        <v>#DIV/0!</v>
      </c>
      <c r="AI49" s="15" t="e">
        <v>#DIV/0!</v>
      </c>
      <c r="AJ49" s="15" t="e">
        <v>#DIV/0!</v>
      </c>
      <c r="AK49" s="15" t="e">
        <v>#DIV/0!</v>
      </c>
      <c r="AL49" s="15" t="e">
        <v>#DIV/0!</v>
      </c>
      <c r="AM49" s="15" t="e">
        <v>#DIV/0!</v>
      </c>
      <c r="AN49" s="15" t="e">
        <v>#DIV/0!</v>
      </c>
      <c r="AO49" s="15" t="e">
        <v>#DIV/0!</v>
      </c>
      <c r="AP49" s="15" t="e">
        <v>#DIV/0!</v>
      </c>
      <c r="AQ49" s="15" t="e">
        <v>#DIV/0!</v>
      </c>
      <c r="AR49" s="15" t="e">
        <v>#DIV/0!</v>
      </c>
      <c r="AS49" s="15" t="e">
        <v>#DIV/0!</v>
      </c>
      <c r="AT49" s="15" t="e">
        <v>#DIV/0!</v>
      </c>
      <c r="AU49" s="15" t="e">
        <v>#DIV/0!</v>
      </c>
      <c r="AV49" s="15" t="e">
        <v>#DIV/0!</v>
      </c>
      <c r="AW49" s="15" t="e">
        <v>#DIV/0!</v>
      </c>
      <c r="AX49" s="15" t="e">
        <v>#DIV/0!</v>
      </c>
      <c r="AY49" s="15" t="e">
        <v>#DIV/0!</v>
      </c>
      <c r="AZ49" s="15" t="e">
        <v>#DIV/0!</v>
      </c>
      <c r="BA49" s="15" t="e">
        <v>#DIV/0!</v>
      </c>
      <c r="BB49" s="15" t="e">
        <v>#DIV/0!</v>
      </c>
      <c r="BC49" s="15" t="e">
        <v>#DIV/0!</v>
      </c>
      <c r="BD49" s="15" t="e">
        <v>#DIV/0!</v>
      </c>
      <c r="BE49" s="15" t="e">
        <v>#DIV/0!</v>
      </c>
      <c r="BF49" s="15" t="e">
        <v>#DIV/0!</v>
      </c>
      <c r="BG49" s="15" t="e">
        <v>#DIV/0!</v>
      </c>
      <c r="BH49" s="15" t="e">
        <v>#DIV/0!</v>
      </c>
      <c r="BI49" s="15" t="e">
        <v>#DIV/0!</v>
      </c>
      <c r="BJ49" s="15" t="e">
        <v>#DIV/0!</v>
      </c>
      <c r="BK49" s="15" t="e">
        <v>#DIV/0!</v>
      </c>
      <c r="BL49" s="15" t="e">
        <v>#DIV/0!</v>
      </c>
      <c r="BM49" s="15" t="e">
        <v>#DIV/0!</v>
      </c>
      <c r="BN49" s="15" t="e">
        <v>#DIV/0!</v>
      </c>
      <c r="BO49" s="15" t="e">
        <v>#DIV/0!</v>
      </c>
      <c r="BP49" s="15" t="e">
        <v>#DIV/0!</v>
      </c>
      <c r="BQ49" s="15" t="e">
        <v>#DIV/0!</v>
      </c>
      <c r="BR49" s="15" t="e">
        <v>#DIV/0!</v>
      </c>
      <c r="BS49" s="15" t="e">
        <v>#DIV/0!</v>
      </c>
      <c r="BT49" s="15" t="e">
        <v>#DIV/0!</v>
      </c>
      <c r="BU49" s="15" t="e">
        <v>#DIV/0!</v>
      </c>
      <c r="BV49" s="15" t="e">
        <v>#DIV/0!</v>
      </c>
      <c r="BW49" s="15" t="e">
        <v>#DIV/0!</v>
      </c>
      <c r="BX49" s="15" t="e">
        <v>#DIV/0!</v>
      </c>
      <c r="BY49" s="15" t="e">
        <v>#DIV/0!</v>
      </c>
      <c r="BZ49" s="15" t="e">
        <v>#DIV/0!</v>
      </c>
      <c r="CA49" s="15" t="e">
        <v>#DIV/0!</v>
      </c>
      <c r="CB49" s="15" t="e">
        <v>#DIV/0!</v>
      </c>
      <c r="CC49" s="15" t="e">
        <v>#DIV/0!</v>
      </c>
      <c r="CD49" s="15" t="e">
        <v>#DIV/0!</v>
      </c>
      <c r="CE49" s="15" t="e">
        <v>#DIV/0!</v>
      </c>
      <c r="CF49" s="15" t="e">
        <v>#DIV/0!</v>
      </c>
      <c r="CG49" s="15" t="e">
        <v>#DIV/0!</v>
      </c>
      <c r="CH49" s="15" t="e">
        <v>#DIV/0!</v>
      </c>
      <c r="CI49" s="15" t="e">
        <v>#DIV/0!</v>
      </c>
      <c r="CJ49" s="15" t="e">
        <v>#DIV/0!</v>
      </c>
      <c r="CK49" s="15" t="e">
        <v>#DIV/0!</v>
      </c>
      <c r="CL49" s="15" t="e">
        <v>#DIV/0!</v>
      </c>
      <c r="CM49" s="15" t="e">
        <v>#DIV/0!</v>
      </c>
      <c r="CN49" s="15" t="e">
        <v>#DIV/0!</v>
      </c>
      <c r="CO49" s="15" t="e">
        <v>#DIV/0!</v>
      </c>
      <c r="CP49" s="15" t="e">
        <v>#DIV/0!</v>
      </c>
      <c r="CQ49" s="15" t="e">
        <v>#DIV/0!</v>
      </c>
      <c r="CR49" s="15" t="e">
        <v>#DIV/0!</v>
      </c>
      <c r="CS49" s="15" t="e">
        <v>#DIV/0!</v>
      </c>
      <c r="CT49" s="15" t="e">
        <v>#DIV/0!</v>
      </c>
      <c r="CU49" s="15" t="e">
        <v>#DIV/0!</v>
      </c>
      <c r="CV49" s="15" t="e">
        <v>#DIV/0!</v>
      </c>
      <c r="CW49" s="15" t="e">
        <v>#DIV/0!</v>
      </c>
      <c r="CX49" s="15" t="e">
        <v>#DIV/0!</v>
      </c>
      <c r="CY49" s="15" t="e">
        <v>#DIV/0!</v>
      </c>
      <c r="CZ49" s="15" t="e">
        <v>#DIV/0!</v>
      </c>
      <c r="DA49" s="15" t="e">
        <v>#DIV/0!</v>
      </c>
      <c r="DB49" s="15" t="e">
        <v>#DIV/0!</v>
      </c>
      <c r="DC49" s="15" t="e">
        <v>#DIV/0!</v>
      </c>
      <c r="DD49" s="15" t="e">
        <v>#DIV/0!</v>
      </c>
      <c r="DE49" s="15" t="e">
        <v>#DIV/0!</v>
      </c>
      <c r="DF49" s="15" t="e">
        <v>#DIV/0!</v>
      </c>
      <c r="DG49" s="15" t="e">
        <v>#DIV/0!</v>
      </c>
      <c r="DH49" s="15" t="e">
        <v>#DIV/0!</v>
      </c>
      <c r="DI49" s="15" t="e">
        <v>#DIV/0!</v>
      </c>
      <c r="DJ49" s="15" t="e">
        <v>#DIV/0!</v>
      </c>
      <c r="DK49" s="15" t="e">
        <v>#DIV/0!</v>
      </c>
      <c r="DL49" s="15" t="e">
        <v>#DIV/0!</v>
      </c>
      <c r="DM49" s="15" t="e">
        <v>#DIV/0!</v>
      </c>
      <c r="DN49" s="15" t="e">
        <v>#DIV/0!</v>
      </c>
      <c r="DO49" s="15" t="e">
        <v>#DIV/0!</v>
      </c>
      <c r="DP49" s="15" t="e">
        <v>#DIV/0!</v>
      </c>
      <c r="DQ49" s="15" t="e">
        <v>#DIV/0!</v>
      </c>
      <c r="DR49" s="15" t="e">
        <v>#DIV/0!</v>
      </c>
      <c r="DS49" s="15" t="e">
        <v>#DIV/0!</v>
      </c>
      <c r="DT49" s="15" t="e">
        <v>#DIV/0!</v>
      </c>
      <c r="DU49" s="15" t="e">
        <v>#DIV/0!</v>
      </c>
      <c r="DV49" s="15" t="e">
        <v>#DIV/0!</v>
      </c>
      <c r="DW49" s="15" t="e">
        <v>#DIV/0!</v>
      </c>
      <c r="DX49" s="15" t="e">
        <v>#DIV/0!</v>
      </c>
      <c r="DY49" s="15" t="e">
        <v>#DIV/0!</v>
      </c>
      <c r="DZ49" s="15" t="e">
        <v>#DIV/0!</v>
      </c>
      <c r="EA49" s="15" t="e">
        <v>#DIV/0!</v>
      </c>
      <c r="EB49" s="15" t="e">
        <v>#DIV/0!</v>
      </c>
      <c r="EC49" s="15" t="e">
        <v>#DIV/0!</v>
      </c>
      <c r="ED49" s="16">
        <v>2.5498480420000001E-2</v>
      </c>
      <c r="EE49" s="16">
        <v>2.5498480420000001E-2</v>
      </c>
      <c r="EF49" s="16">
        <v>2.5498480420000001E-2</v>
      </c>
      <c r="EG49" s="16">
        <v>2.5498480420000001E-2</v>
      </c>
      <c r="EH49" s="16">
        <v>2.5498480420000001E-2</v>
      </c>
      <c r="EI49" s="16">
        <v>2.5498480420000001E-2</v>
      </c>
      <c r="EJ49" s="16">
        <v>2.5498480420000001E-2</v>
      </c>
      <c r="EK49" s="16">
        <v>2.5498480420000001E-2</v>
      </c>
      <c r="EL49" s="16">
        <v>2.5498480420000001E-2</v>
      </c>
      <c r="EM49" s="16">
        <v>2.5498480420000001E-2</v>
      </c>
      <c r="EN49" s="16">
        <v>2.5498480420000001E-2</v>
      </c>
      <c r="EO49" s="16">
        <v>2.5498480420000001E-2</v>
      </c>
      <c r="EP49" s="16">
        <v>1.588525776E-2</v>
      </c>
      <c r="EQ49" s="16">
        <v>1.588525776E-2</v>
      </c>
      <c r="ER49" s="16">
        <v>1.588525776E-2</v>
      </c>
      <c r="ES49" s="16">
        <v>1.588525776E-2</v>
      </c>
      <c r="ET49" s="16">
        <v>1.588525776E-2</v>
      </c>
      <c r="EU49" s="16">
        <v>1.588525776E-2</v>
      </c>
      <c r="EV49" s="16">
        <v>1.588525776E-2</v>
      </c>
      <c r="EW49" s="16">
        <v>1.588525776E-2</v>
      </c>
      <c r="EX49" s="16">
        <v>1.588525776E-2</v>
      </c>
      <c r="EY49" s="16">
        <v>1.588525776E-2</v>
      </c>
      <c r="EZ49" s="16">
        <v>1.588525776E-2</v>
      </c>
      <c r="FA49" s="16">
        <v>1.588525776E-2</v>
      </c>
      <c r="FB49" s="16" t="s">
        <v>7016</v>
      </c>
      <c r="FC49" s="16" t="s">
        <v>7016</v>
      </c>
      <c r="FD49" s="16" t="s">
        <v>7016</v>
      </c>
      <c r="FE49" s="16" t="s">
        <v>7016</v>
      </c>
      <c r="FF49" s="16" t="s">
        <v>7016</v>
      </c>
      <c r="FG49" s="16" t="s">
        <v>7016</v>
      </c>
      <c r="FH49" s="16" t="s">
        <v>7016</v>
      </c>
      <c r="FI49" s="16" t="s">
        <v>7016</v>
      </c>
      <c r="FJ49" s="16" t="s">
        <v>7016</v>
      </c>
      <c r="FK49" s="16" t="s">
        <v>7016</v>
      </c>
      <c r="FL49" s="16" t="s">
        <v>7016</v>
      </c>
      <c r="FM49" s="16" t="s">
        <v>7016</v>
      </c>
      <c r="FN49" s="16">
        <v>8.8843283720000006E-3</v>
      </c>
      <c r="FO49" s="16">
        <v>8.8843283720000006E-3</v>
      </c>
      <c r="FP49" s="16">
        <v>8.8843283720000006E-3</v>
      </c>
      <c r="FQ49" s="16">
        <v>8.8843283720000006E-3</v>
      </c>
      <c r="FR49" s="16">
        <v>8.8843283720000006E-3</v>
      </c>
      <c r="FS49" s="16">
        <v>8.8843283720000006E-3</v>
      </c>
      <c r="FT49" s="16">
        <v>8.8843283720000006E-3</v>
      </c>
      <c r="FU49" s="16">
        <v>8.8843283720000006E-3</v>
      </c>
      <c r="FV49" s="16">
        <v>8.8843283720000006E-3</v>
      </c>
      <c r="FW49" s="16">
        <v>8.8843283720000006E-3</v>
      </c>
      <c r="FX49" s="16">
        <v>8.8843283720000006E-3</v>
      </c>
      <c r="FY49" s="16">
        <v>8.8843283720000006E-3</v>
      </c>
      <c r="FZ49" s="16">
        <v>1.263433391E-3</v>
      </c>
      <c r="GA49" s="16">
        <v>1.263433391E-3</v>
      </c>
      <c r="GB49" s="16">
        <v>1.263433391E-3</v>
      </c>
      <c r="GC49" s="16">
        <v>1.263433391E-3</v>
      </c>
      <c r="GD49" s="16">
        <v>1.263433391E-3</v>
      </c>
      <c r="GE49" s="16">
        <v>1.263433391E-3</v>
      </c>
      <c r="GF49" s="16">
        <v>1.263433391E-3</v>
      </c>
      <c r="GG49" s="16">
        <v>1.263433391E-3</v>
      </c>
      <c r="GH49" s="16">
        <v>1.263433391E-3</v>
      </c>
      <c r="GI49" s="16">
        <v>1.263433391E-3</v>
      </c>
      <c r="GJ49" s="16">
        <v>1.263433391E-3</v>
      </c>
      <c r="GK49" s="16">
        <v>1.263433391E-3</v>
      </c>
      <c r="GL49" s="16">
        <v>1.6559765779999999E-2</v>
      </c>
      <c r="GM49" s="16">
        <v>1.6559765779999999E-2</v>
      </c>
      <c r="GN49" s="16">
        <v>1.6559765779999999E-2</v>
      </c>
      <c r="GO49" s="16">
        <v>1.6559765779999999E-2</v>
      </c>
      <c r="GP49" s="16">
        <v>1.6559765779999999E-2</v>
      </c>
      <c r="GQ49" s="16">
        <v>1.6559765779999999E-2</v>
      </c>
      <c r="GR49" s="16">
        <v>1.6559765779999999E-2</v>
      </c>
      <c r="GS49" s="16">
        <v>1.6559765779999999E-2</v>
      </c>
      <c r="GT49" s="16">
        <v>1.6559765779999999E-2</v>
      </c>
      <c r="GU49" s="16">
        <v>1.6559765779999999E-2</v>
      </c>
      <c r="GV49" s="16">
        <v>1.6559765779999999E-2</v>
      </c>
      <c r="GW49" s="16">
        <v>1.6559765779999999E-2</v>
      </c>
      <c r="GX49" s="16">
        <v>1.320095978E-2</v>
      </c>
      <c r="GY49" s="16">
        <v>1.320095978E-2</v>
      </c>
      <c r="GZ49" s="16">
        <v>1.320095978E-2</v>
      </c>
      <c r="HA49" s="16">
        <v>1.320095978E-2</v>
      </c>
      <c r="HB49" s="16">
        <v>1.320095978E-2</v>
      </c>
      <c r="HC49" s="16">
        <v>1.320095978E-2</v>
      </c>
      <c r="HD49" s="16">
        <v>1.320095978E-2</v>
      </c>
      <c r="HE49" s="16">
        <v>1.320095978E-2</v>
      </c>
      <c r="HF49" s="16">
        <v>1.320095978E-2</v>
      </c>
      <c r="HG49" s="16">
        <v>1.320095978E-2</v>
      </c>
      <c r="HH49" s="16">
        <v>1.320095978E-2</v>
      </c>
      <c r="HI49" s="16">
        <v>1.320095978E-2</v>
      </c>
      <c r="HJ49" s="16">
        <v>2.134646858E-2</v>
      </c>
      <c r="HK49" s="16">
        <v>2.134646858E-2</v>
      </c>
      <c r="HL49" s="16">
        <v>2.134646858E-2</v>
      </c>
      <c r="HM49" s="16">
        <v>2.134646858E-2</v>
      </c>
      <c r="HN49" s="16">
        <v>2.134646858E-2</v>
      </c>
      <c r="HO49" s="16">
        <v>2.134646858E-2</v>
      </c>
      <c r="HP49" s="16">
        <v>2.134646858E-2</v>
      </c>
      <c r="HQ49" s="16">
        <v>2.134646858E-2</v>
      </c>
      <c r="HR49" s="16">
        <v>2.134646858E-2</v>
      </c>
      <c r="HS49" s="16">
        <v>2.134646858E-2</v>
      </c>
      <c r="HT49" s="16">
        <v>2.134646858E-2</v>
      </c>
      <c r="HU49" s="16">
        <v>2.134646858E-2</v>
      </c>
      <c r="HV49" s="16">
        <v>1.8202541030000002E-2</v>
      </c>
      <c r="HW49" s="16">
        <v>1.8202541030000002E-2</v>
      </c>
      <c r="HX49" s="16">
        <v>1.8202541030000002E-2</v>
      </c>
      <c r="HY49" s="16">
        <v>1.8202541030000002E-2</v>
      </c>
      <c r="HZ49" s="16">
        <v>1.8202541030000002E-2</v>
      </c>
      <c r="IA49" s="16">
        <v>1.8202541030000002E-2</v>
      </c>
      <c r="IB49" s="16">
        <v>1.8202541030000002E-2</v>
      </c>
      <c r="IC49" s="16">
        <v>1.8202541030000002E-2</v>
      </c>
      <c r="ID49" s="16">
        <v>1.8202541030000002E-2</v>
      </c>
      <c r="IE49" s="16">
        <v>1.8202541030000002E-2</v>
      </c>
      <c r="IF49" s="16">
        <v>1.8202541030000002E-2</v>
      </c>
      <c r="IG49" s="16">
        <v>1.8202541030000002E-2</v>
      </c>
      <c r="IH49" s="16">
        <v>1.033268008E-2</v>
      </c>
      <c r="II49" s="16">
        <v>1.033268008E-2</v>
      </c>
      <c r="IJ49" s="16">
        <v>1.033268008E-2</v>
      </c>
      <c r="IK49" s="16">
        <v>1.033268008E-2</v>
      </c>
      <c r="IL49" s="16">
        <v>1.033268008E-2</v>
      </c>
      <c r="IM49" s="16">
        <v>1.033268008E-2</v>
      </c>
      <c r="IN49" s="16">
        <v>1.033268008E-2</v>
      </c>
      <c r="IO49" s="16">
        <v>1.033268008E-2</v>
      </c>
      <c r="IP49" s="16">
        <v>1.033268008E-2</v>
      </c>
      <c r="IQ49" s="16">
        <v>1.033268008E-2</v>
      </c>
      <c r="IR49" s="16">
        <v>1.033268008E-2</v>
      </c>
      <c r="IS49" s="16">
        <v>1.033268008E-2</v>
      </c>
      <c r="IT49" s="16">
        <v>7.7724358969999997E-3</v>
      </c>
      <c r="IU49" s="16">
        <v>7.7724358969999997E-3</v>
      </c>
      <c r="IV49" s="16">
        <v>7.7724358969999997E-3</v>
      </c>
      <c r="IW49" s="16">
        <v>7.7724358969999997E-3</v>
      </c>
      <c r="IX49" s="16">
        <v>7.7724358969999997E-3</v>
      </c>
      <c r="IY49" s="16">
        <v>7.7724358969999997E-3</v>
      </c>
      <c r="IZ49" s="16">
        <v>7.7724358969999997E-3</v>
      </c>
      <c r="JA49" s="16">
        <v>7.7724358969999997E-3</v>
      </c>
      <c r="JB49" s="16">
        <v>7.7724358969999997E-3</v>
      </c>
      <c r="JC49" s="16">
        <v>7.7724358969999997E-3</v>
      </c>
      <c r="JD49" s="16">
        <v>7.7724358969999997E-3</v>
      </c>
      <c r="JE49" s="16">
        <v>7.7724358969999997E-3</v>
      </c>
    </row>
    <row r="50" spans="1:265" ht="15.75" thickBot="1">
      <c r="A50" s="12" t="s">
        <v>6652</v>
      </c>
      <c r="B50" s="16">
        <v>2.0794884560000001E-2</v>
      </c>
      <c r="C50" s="16">
        <v>2.0794884560000001E-2</v>
      </c>
      <c r="D50" s="16">
        <v>2.0794884560000001E-2</v>
      </c>
      <c r="E50" s="16">
        <v>2.0794884560000001E-2</v>
      </c>
      <c r="F50" s="16">
        <v>2.0794884560000001E-2</v>
      </c>
      <c r="G50" s="16">
        <v>2.0794884560000001E-2</v>
      </c>
      <c r="H50" s="16">
        <v>2.0794884560000001E-2</v>
      </c>
      <c r="I50" s="16">
        <v>2.0794884560000001E-2</v>
      </c>
      <c r="J50" s="16">
        <v>2.0794884560000001E-2</v>
      </c>
      <c r="K50" s="16">
        <v>2.0794884560000001E-2</v>
      </c>
      <c r="L50" s="16">
        <v>2.0794884560000001E-2</v>
      </c>
      <c r="M50" s="16">
        <v>2.0794884560000001E-2</v>
      </c>
      <c r="N50" s="16">
        <v>2.923661403E-2</v>
      </c>
      <c r="O50" s="16">
        <v>2.923661403E-2</v>
      </c>
      <c r="P50" s="16">
        <v>2.923661403E-2</v>
      </c>
      <c r="Q50" s="16">
        <v>2.923661403E-2</v>
      </c>
      <c r="R50" s="16">
        <v>2.923661403E-2</v>
      </c>
      <c r="S50" s="16">
        <v>2.923661403E-2</v>
      </c>
      <c r="T50" s="16">
        <v>2.923661403E-2</v>
      </c>
      <c r="U50" s="16">
        <v>2.923661403E-2</v>
      </c>
      <c r="V50" s="16">
        <v>2.923661403E-2</v>
      </c>
      <c r="W50" s="16">
        <v>2.923661403E-2</v>
      </c>
      <c r="X50" s="16">
        <v>2.923661403E-2</v>
      </c>
      <c r="Y50" s="16">
        <v>2.923661403E-2</v>
      </c>
      <c r="Z50" s="16">
        <v>3.1825400230000002E-2</v>
      </c>
      <c r="AA50" s="16">
        <v>3.1825400230000002E-2</v>
      </c>
      <c r="AB50" s="16">
        <v>3.1825400230000002E-2</v>
      </c>
      <c r="AC50" s="16">
        <v>3.1825400230000002E-2</v>
      </c>
      <c r="AD50" s="16">
        <v>3.1825400230000002E-2</v>
      </c>
      <c r="AE50" s="16">
        <v>3.1825400230000002E-2</v>
      </c>
      <c r="AF50" s="16">
        <v>3.1825400230000002E-2</v>
      </c>
      <c r="AG50" s="16">
        <v>3.1825400230000002E-2</v>
      </c>
      <c r="AH50" s="16">
        <v>3.1825400230000002E-2</v>
      </c>
      <c r="AI50" s="16">
        <v>3.1825400230000002E-2</v>
      </c>
      <c r="AJ50" s="16">
        <v>3.1825400230000002E-2</v>
      </c>
      <c r="AK50" s="16">
        <v>3.1825400230000002E-2</v>
      </c>
      <c r="AL50" s="16">
        <v>3.5427735289999998E-2</v>
      </c>
      <c r="AM50" s="16">
        <v>3.5427735289999998E-2</v>
      </c>
      <c r="AN50" s="16">
        <v>3.5427735289999998E-2</v>
      </c>
      <c r="AO50" s="16">
        <v>3.5427735289999998E-2</v>
      </c>
      <c r="AP50" s="16">
        <v>3.5427735289999998E-2</v>
      </c>
      <c r="AQ50" s="16">
        <v>3.5427735289999998E-2</v>
      </c>
      <c r="AR50" s="16">
        <v>3.5427735289999998E-2</v>
      </c>
      <c r="AS50" s="16">
        <v>3.5427735289999998E-2</v>
      </c>
      <c r="AT50" s="16">
        <v>3.5427735289999998E-2</v>
      </c>
      <c r="AU50" s="16">
        <v>3.5427735289999998E-2</v>
      </c>
      <c r="AV50" s="16">
        <v>3.5427735289999998E-2</v>
      </c>
      <c r="AW50" s="16">
        <v>3.5427735289999998E-2</v>
      </c>
      <c r="AX50" s="16">
        <v>4.414975627E-2</v>
      </c>
      <c r="AY50" s="16">
        <v>4.414975627E-2</v>
      </c>
      <c r="AZ50" s="16">
        <v>4.414975627E-2</v>
      </c>
      <c r="BA50" s="16">
        <v>4.414975627E-2</v>
      </c>
      <c r="BB50" s="16">
        <v>4.414975627E-2</v>
      </c>
      <c r="BC50" s="16">
        <v>4.414975627E-2</v>
      </c>
      <c r="BD50" s="16">
        <v>4.414975627E-2</v>
      </c>
      <c r="BE50" s="16">
        <v>4.414975627E-2</v>
      </c>
      <c r="BF50" s="16">
        <v>4.414975627E-2</v>
      </c>
      <c r="BG50" s="16">
        <v>4.414975627E-2</v>
      </c>
      <c r="BH50" s="16">
        <v>4.414975627E-2</v>
      </c>
      <c r="BI50" s="16">
        <v>4.414975627E-2</v>
      </c>
      <c r="BJ50" s="16">
        <v>4.8738303730000002E-2</v>
      </c>
      <c r="BK50" s="16">
        <v>4.8738303730000002E-2</v>
      </c>
      <c r="BL50" s="16">
        <v>4.8738303730000002E-2</v>
      </c>
      <c r="BM50" s="16">
        <v>4.8738303730000002E-2</v>
      </c>
      <c r="BN50" s="16">
        <v>4.8738303730000002E-2</v>
      </c>
      <c r="BO50" s="16">
        <v>4.8738303730000002E-2</v>
      </c>
      <c r="BP50" s="16">
        <v>4.8738303730000002E-2</v>
      </c>
      <c r="BQ50" s="16">
        <v>4.8738303730000002E-2</v>
      </c>
      <c r="BR50" s="16">
        <v>4.8738303730000002E-2</v>
      </c>
      <c r="BS50" s="16">
        <v>4.8738303730000002E-2</v>
      </c>
      <c r="BT50" s="16">
        <v>4.8738303730000002E-2</v>
      </c>
      <c r="BU50" s="16">
        <v>4.8738303730000002E-2</v>
      </c>
      <c r="BV50" s="16">
        <v>4.6557406830000002E-2</v>
      </c>
      <c r="BW50" s="16">
        <v>4.6557406830000002E-2</v>
      </c>
      <c r="BX50" s="16">
        <v>4.6557406830000002E-2</v>
      </c>
      <c r="BY50" s="16">
        <v>4.6557406830000002E-2</v>
      </c>
      <c r="BZ50" s="16">
        <v>4.6557406830000002E-2</v>
      </c>
      <c r="CA50" s="16">
        <v>4.6557406830000002E-2</v>
      </c>
      <c r="CB50" s="16">
        <v>4.6557406830000002E-2</v>
      </c>
      <c r="CC50" s="16">
        <v>4.6557406830000002E-2</v>
      </c>
      <c r="CD50" s="16">
        <v>4.6557406830000002E-2</v>
      </c>
      <c r="CE50" s="16">
        <v>4.6557406830000002E-2</v>
      </c>
      <c r="CF50" s="16">
        <v>4.6557406830000002E-2</v>
      </c>
      <c r="CG50" s="16">
        <v>4.6557406830000002E-2</v>
      </c>
      <c r="CH50" s="16">
        <v>2.6220501180000001E-2</v>
      </c>
      <c r="CI50" s="16">
        <v>2.6220501180000001E-2</v>
      </c>
      <c r="CJ50" s="16">
        <v>2.6220501180000001E-2</v>
      </c>
      <c r="CK50" s="16">
        <v>2.6220501180000001E-2</v>
      </c>
      <c r="CL50" s="16">
        <v>2.6220501180000001E-2</v>
      </c>
      <c r="CM50" s="16">
        <v>2.6220501180000001E-2</v>
      </c>
      <c r="CN50" s="16">
        <v>2.6220501180000001E-2</v>
      </c>
      <c r="CO50" s="16">
        <v>2.6220501180000001E-2</v>
      </c>
      <c r="CP50" s="16">
        <v>2.6220501180000001E-2</v>
      </c>
      <c r="CQ50" s="16">
        <v>2.6220501180000001E-2</v>
      </c>
      <c r="CR50" s="16">
        <v>2.6220501180000001E-2</v>
      </c>
      <c r="CS50" s="16">
        <v>2.6220501180000001E-2</v>
      </c>
      <c r="CT50" s="16">
        <v>2.7891291049999999E-2</v>
      </c>
      <c r="CU50" s="16">
        <v>2.7891291049999999E-2</v>
      </c>
      <c r="CV50" s="16">
        <v>2.7891291049999999E-2</v>
      </c>
      <c r="CW50" s="16">
        <v>2.7891291049999999E-2</v>
      </c>
      <c r="CX50" s="16">
        <v>2.7891291049999999E-2</v>
      </c>
      <c r="CY50" s="16">
        <v>2.7891291049999999E-2</v>
      </c>
      <c r="CZ50" s="16">
        <v>2.7891291049999999E-2</v>
      </c>
      <c r="DA50" s="16">
        <v>2.7891291049999999E-2</v>
      </c>
      <c r="DB50" s="16">
        <v>2.7891291049999999E-2</v>
      </c>
      <c r="DC50" s="16">
        <v>2.7891291049999999E-2</v>
      </c>
      <c r="DD50" s="16">
        <v>2.7891291049999999E-2</v>
      </c>
      <c r="DE50" s="16">
        <v>2.7891291049999999E-2</v>
      </c>
      <c r="DF50" s="16">
        <v>2.643211815E-2</v>
      </c>
      <c r="DG50" s="16">
        <v>2.643211815E-2</v>
      </c>
      <c r="DH50" s="16">
        <v>2.643211815E-2</v>
      </c>
      <c r="DI50" s="16">
        <v>2.643211815E-2</v>
      </c>
      <c r="DJ50" s="16">
        <v>2.643211815E-2</v>
      </c>
      <c r="DK50" s="16">
        <v>2.643211815E-2</v>
      </c>
      <c r="DL50" s="16">
        <v>2.643211815E-2</v>
      </c>
      <c r="DM50" s="16">
        <v>2.643211815E-2</v>
      </c>
      <c r="DN50" s="16">
        <v>2.643211815E-2</v>
      </c>
      <c r="DO50" s="16">
        <v>2.643211815E-2</v>
      </c>
      <c r="DP50" s="16">
        <v>2.643211815E-2</v>
      </c>
      <c r="DQ50" s="16">
        <v>2.643211815E-2</v>
      </c>
      <c r="DR50" s="16">
        <v>2.4524544070000001E-2</v>
      </c>
      <c r="DS50" s="16">
        <v>2.4524544070000001E-2</v>
      </c>
      <c r="DT50" s="16">
        <v>2.4524544070000001E-2</v>
      </c>
      <c r="DU50" s="16">
        <v>2.4524544070000001E-2</v>
      </c>
      <c r="DV50" s="16">
        <v>2.4524544070000001E-2</v>
      </c>
      <c r="DW50" s="16">
        <v>2.4524544070000001E-2</v>
      </c>
      <c r="DX50" s="16">
        <v>2.4524544070000001E-2</v>
      </c>
      <c r="DY50" s="16">
        <v>2.4524544070000001E-2</v>
      </c>
      <c r="DZ50" s="16">
        <v>2.4524544070000001E-2</v>
      </c>
      <c r="EA50" s="16">
        <v>2.4524544070000001E-2</v>
      </c>
      <c r="EB50" s="16">
        <v>2.4524544070000001E-2</v>
      </c>
      <c r="EC50" s="16">
        <v>2.4524544070000001E-2</v>
      </c>
      <c r="ED50" s="16">
        <v>2.4813853909999999E-2</v>
      </c>
      <c r="EE50" s="16">
        <v>2.4813853909999999E-2</v>
      </c>
      <c r="EF50" s="16">
        <v>2.4813853909999999E-2</v>
      </c>
      <c r="EG50" s="16">
        <v>2.4813853909999999E-2</v>
      </c>
      <c r="EH50" s="16">
        <v>2.4813853909999999E-2</v>
      </c>
      <c r="EI50" s="16">
        <v>2.4813853909999999E-2</v>
      </c>
      <c r="EJ50" s="16">
        <v>2.4813853909999999E-2</v>
      </c>
      <c r="EK50" s="16">
        <v>2.4813853909999999E-2</v>
      </c>
      <c r="EL50" s="16">
        <v>2.4813853909999999E-2</v>
      </c>
      <c r="EM50" s="16">
        <v>2.4813853909999999E-2</v>
      </c>
      <c r="EN50" s="16">
        <v>2.4813853909999999E-2</v>
      </c>
      <c r="EO50" s="16">
        <v>2.4813853909999999E-2</v>
      </c>
      <c r="EP50" s="16">
        <v>2.5394555289999999E-2</v>
      </c>
      <c r="EQ50" s="16">
        <v>2.5394555289999999E-2</v>
      </c>
      <c r="ER50" s="16">
        <v>2.5394555289999999E-2</v>
      </c>
      <c r="ES50" s="16">
        <v>2.5394555289999999E-2</v>
      </c>
      <c r="ET50" s="16">
        <v>2.5394555289999999E-2</v>
      </c>
      <c r="EU50" s="16">
        <v>2.5394555289999999E-2</v>
      </c>
      <c r="EV50" s="16">
        <v>2.5394555289999999E-2</v>
      </c>
      <c r="EW50" s="16">
        <v>2.5394555289999999E-2</v>
      </c>
      <c r="EX50" s="16">
        <v>2.5394555289999999E-2</v>
      </c>
      <c r="EY50" s="16">
        <v>2.5394555289999999E-2</v>
      </c>
      <c r="EZ50" s="16">
        <v>2.5394555289999999E-2</v>
      </c>
      <c r="FA50" s="16">
        <v>2.5394555289999999E-2</v>
      </c>
      <c r="FB50" s="16">
        <v>2.4892557440000001E-2</v>
      </c>
      <c r="FC50" s="16">
        <v>2.4892557440000001E-2</v>
      </c>
      <c r="FD50" s="16">
        <v>2.4892557440000001E-2</v>
      </c>
      <c r="FE50" s="16">
        <v>2.4892557440000001E-2</v>
      </c>
      <c r="FF50" s="16">
        <v>2.4892557440000001E-2</v>
      </c>
      <c r="FG50" s="16">
        <v>2.4892557440000001E-2</v>
      </c>
      <c r="FH50" s="16">
        <v>2.4892557440000001E-2</v>
      </c>
      <c r="FI50" s="16">
        <v>2.4892557440000001E-2</v>
      </c>
      <c r="FJ50" s="16">
        <v>2.4892557440000001E-2</v>
      </c>
      <c r="FK50" s="16">
        <v>2.4892557440000001E-2</v>
      </c>
      <c r="FL50" s="16">
        <v>2.4892557440000001E-2</v>
      </c>
      <c r="FM50" s="16">
        <v>2.4892557440000001E-2</v>
      </c>
      <c r="FN50" s="16">
        <v>1.9060119390000001E-2</v>
      </c>
      <c r="FO50" s="16">
        <v>1.9060119390000001E-2</v>
      </c>
      <c r="FP50" s="16">
        <v>1.9060119390000001E-2</v>
      </c>
      <c r="FQ50" s="16">
        <v>1.9060119390000001E-2</v>
      </c>
      <c r="FR50" s="16">
        <v>1.9060119390000001E-2</v>
      </c>
      <c r="FS50" s="16">
        <v>1.9060119390000001E-2</v>
      </c>
      <c r="FT50" s="16">
        <v>1.9060119390000001E-2</v>
      </c>
      <c r="FU50" s="16">
        <v>1.9060119390000001E-2</v>
      </c>
      <c r="FV50" s="16">
        <v>1.9060119390000001E-2</v>
      </c>
      <c r="FW50" s="16">
        <v>1.9060119390000001E-2</v>
      </c>
      <c r="FX50" s="16">
        <v>1.9060119390000001E-2</v>
      </c>
      <c r="FY50" s="16">
        <v>1.9060119390000001E-2</v>
      </c>
      <c r="FZ50" s="16">
        <v>1.9153822399999999E-2</v>
      </c>
      <c r="GA50" s="16">
        <v>1.9153822399999999E-2</v>
      </c>
      <c r="GB50" s="16">
        <v>1.9153822399999999E-2</v>
      </c>
      <c r="GC50" s="16">
        <v>1.9153822399999999E-2</v>
      </c>
      <c r="GD50" s="16">
        <v>1.9153822399999999E-2</v>
      </c>
      <c r="GE50" s="16">
        <v>1.9153822399999999E-2</v>
      </c>
      <c r="GF50" s="16">
        <v>1.9153822399999999E-2</v>
      </c>
      <c r="GG50" s="16">
        <v>1.9153822399999999E-2</v>
      </c>
      <c r="GH50" s="16">
        <v>1.9153822399999999E-2</v>
      </c>
      <c r="GI50" s="16">
        <v>1.9153822399999999E-2</v>
      </c>
      <c r="GJ50" s="16">
        <v>1.9153822399999999E-2</v>
      </c>
      <c r="GK50" s="16">
        <v>1.9153822399999999E-2</v>
      </c>
      <c r="GL50" s="16">
        <v>2.0084515720000001E-2</v>
      </c>
      <c r="GM50" s="16">
        <v>2.0084515720000001E-2</v>
      </c>
      <c r="GN50" s="16">
        <v>2.0084515720000001E-2</v>
      </c>
      <c r="GO50" s="16">
        <v>2.0084515720000001E-2</v>
      </c>
      <c r="GP50" s="16">
        <v>2.0084515720000001E-2</v>
      </c>
      <c r="GQ50" s="16">
        <v>2.0084515720000001E-2</v>
      </c>
      <c r="GR50" s="16">
        <v>2.0084515720000001E-2</v>
      </c>
      <c r="GS50" s="16">
        <v>2.0084515720000001E-2</v>
      </c>
      <c r="GT50" s="16">
        <v>2.0084515720000001E-2</v>
      </c>
      <c r="GU50" s="16">
        <v>2.0084515720000001E-2</v>
      </c>
      <c r="GV50" s="16">
        <v>2.0084515720000001E-2</v>
      </c>
      <c r="GW50" s="16">
        <v>2.0084515720000001E-2</v>
      </c>
      <c r="GX50" s="16">
        <v>1.9386396019999998E-2</v>
      </c>
      <c r="GY50" s="16">
        <v>1.9386396019999998E-2</v>
      </c>
      <c r="GZ50" s="16">
        <v>1.9386396019999998E-2</v>
      </c>
      <c r="HA50" s="16">
        <v>1.9386396019999998E-2</v>
      </c>
      <c r="HB50" s="16">
        <v>1.9386396019999998E-2</v>
      </c>
      <c r="HC50" s="16">
        <v>1.9386396019999998E-2</v>
      </c>
      <c r="HD50" s="16">
        <v>1.9386396019999998E-2</v>
      </c>
      <c r="HE50" s="16">
        <v>1.9386396019999998E-2</v>
      </c>
      <c r="HF50" s="16">
        <v>1.9386396019999998E-2</v>
      </c>
      <c r="HG50" s="16">
        <v>1.9386396019999998E-2</v>
      </c>
      <c r="HH50" s="16">
        <v>1.9386396019999998E-2</v>
      </c>
      <c r="HI50" s="16">
        <v>1.9386396019999998E-2</v>
      </c>
      <c r="HJ50" s="16">
        <v>1.259726421E-2</v>
      </c>
      <c r="HK50" s="16">
        <v>1.259726421E-2</v>
      </c>
      <c r="HL50" s="16">
        <v>1.259726421E-2</v>
      </c>
      <c r="HM50" s="16">
        <v>1.259726421E-2</v>
      </c>
      <c r="HN50" s="16">
        <v>1.259726421E-2</v>
      </c>
      <c r="HO50" s="16">
        <v>1.259726421E-2</v>
      </c>
      <c r="HP50" s="16">
        <v>1.259726421E-2</v>
      </c>
      <c r="HQ50" s="16">
        <v>1.259726421E-2</v>
      </c>
      <c r="HR50" s="16">
        <v>1.259726421E-2</v>
      </c>
      <c r="HS50" s="16">
        <v>1.259726421E-2</v>
      </c>
      <c r="HT50" s="16">
        <v>1.259726421E-2</v>
      </c>
      <c r="HU50" s="16">
        <v>1.259726421E-2</v>
      </c>
      <c r="HV50" s="16">
        <v>1.5179642829999999E-2</v>
      </c>
      <c r="HW50" s="16">
        <v>1.5179642829999999E-2</v>
      </c>
      <c r="HX50" s="16">
        <v>1.5179642829999999E-2</v>
      </c>
      <c r="HY50" s="16">
        <v>1.5179642829999999E-2</v>
      </c>
      <c r="HZ50" s="16">
        <v>1.5179642829999999E-2</v>
      </c>
      <c r="IA50" s="16">
        <v>1.5179642829999999E-2</v>
      </c>
      <c r="IB50" s="16">
        <v>1.5179642829999999E-2</v>
      </c>
      <c r="IC50" s="16">
        <v>1.5179642829999999E-2</v>
      </c>
      <c r="ID50" s="16">
        <v>1.5179642829999999E-2</v>
      </c>
      <c r="IE50" s="16">
        <v>1.5179642829999999E-2</v>
      </c>
      <c r="IF50" s="16">
        <v>1.5179642829999999E-2</v>
      </c>
      <c r="IG50" s="16">
        <v>1.5179642829999999E-2</v>
      </c>
      <c r="IH50" s="16">
        <v>2.074041733E-2</v>
      </c>
      <c r="II50" s="16">
        <v>2.074041733E-2</v>
      </c>
      <c r="IJ50" s="16">
        <v>2.074041733E-2</v>
      </c>
      <c r="IK50" s="16">
        <v>2.074041733E-2</v>
      </c>
      <c r="IL50" s="16">
        <v>2.074041733E-2</v>
      </c>
      <c r="IM50" s="16">
        <v>2.074041733E-2</v>
      </c>
      <c r="IN50" s="16">
        <v>2.074041733E-2</v>
      </c>
      <c r="IO50" s="16">
        <v>2.074041733E-2</v>
      </c>
      <c r="IP50" s="16">
        <v>2.074041733E-2</v>
      </c>
      <c r="IQ50" s="16">
        <v>2.074041733E-2</v>
      </c>
      <c r="IR50" s="16">
        <v>2.074041733E-2</v>
      </c>
      <c r="IS50" s="16">
        <v>2.074041733E-2</v>
      </c>
      <c r="IT50" s="16">
        <v>3.7320130780000002E-2</v>
      </c>
      <c r="IU50" s="16">
        <v>3.7320130780000002E-2</v>
      </c>
      <c r="IV50" s="16">
        <v>3.7320130780000002E-2</v>
      </c>
      <c r="IW50" s="16">
        <v>3.7320130780000002E-2</v>
      </c>
      <c r="IX50" s="16">
        <v>3.7320130780000002E-2</v>
      </c>
      <c r="IY50" s="16">
        <v>3.7320130780000002E-2</v>
      </c>
      <c r="IZ50" s="16">
        <v>3.7320130780000002E-2</v>
      </c>
      <c r="JA50" s="16">
        <v>3.7320130780000002E-2</v>
      </c>
      <c r="JB50" s="16">
        <v>3.7320130780000002E-2</v>
      </c>
      <c r="JC50" s="16">
        <v>3.7320130780000002E-2</v>
      </c>
      <c r="JD50" s="16">
        <v>3.7320130780000002E-2</v>
      </c>
      <c r="JE50" s="16">
        <v>3.7320130780000002E-2</v>
      </c>
    </row>
    <row r="51" spans="1:265" ht="25.5" thickBot="1">
      <c r="A51" s="12" t="s">
        <v>6693</v>
      </c>
      <c r="B51" s="16">
        <v>3.8267655019999999E-2</v>
      </c>
      <c r="C51" s="16">
        <v>3.8267655019999999E-2</v>
      </c>
      <c r="D51" s="16">
        <v>3.8267655019999999E-2</v>
      </c>
      <c r="E51" s="16">
        <v>3.8267655019999999E-2</v>
      </c>
      <c r="F51" s="16">
        <v>3.8267655019999999E-2</v>
      </c>
      <c r="G51" s="16">
        <v>3.8267655019999999E-2</v>
      </c>
      <c r="H51" s="16">
        <v>3.8267655019999999E-2</v>
      </c>
      <c r="I51" s="16">
        <v>3.8267655019999999E-2</v>
      </c>
      <c r="J51" s="16">
        <v>3.8267655019999999E-2</v>
      </c>
      <c r="K51" s="16">
        <v>3.8267655019999999E-2</v>
      </c>
      <c r="L51" s="16">
        <v>3.8267655019999999E-2</v>
      </c>
      <c r="M51" s="16">
        <v>3.8267655019999999E-2</v>
      </c>
      <c r="N51" s="16">
        <v>6.9690268870000002E-2</v>
      </c>
      <c r="O51" s="16">
        <v>6.9690268870000002E-2</v>
      </c>
      <c r="P51" s="16">
        <v>6.9690268870000002E-2</v>
      </c>
      <c r="Q51" s="16">
        <v>6.9690268870000002E-2</v>
      </c>
      <c r="R51" s="16">
        <v>6.9690268870000002E-2</v>
      </c>
      <c r="S51" s="16">
        <v>6.9690268870000002E-2</v>
      </c>
      <c r="T51" s="16">
        <v>6.9690268870000002E-2</v>
      </c>
      <c r="U51" s="16">
        <v>6.9690268870000002E-2</v>
      </c>
      <c r="V51" s="16">
        <v>6.9690268870000002E-2</v>
      </c>
      <c r="W51" s="16">
        <v>6.9690268870000002E-2</v>
      </c>
      <c r="X51" s="16">
        <v>6.9690268870000002E-2</v>
      </c>
      <c r="Y51" s="16">
        <v>6.9690268870000002E-2</v>
      </c>
      <c r="Z51" s="16">
        <v>0.14799075380000001</v>
      </c>
      <c r="AA51" s="16">
        <v>0.14799075380000001</v>
      </c>
      <c r="AB51" s="16">
        <v>0.14799075380000001</v>
      </c>
      <c r="AC51" s="16">
        <v>0.14799075380000001</v>
      </c>
      <c r="AD51" s="16">
        <v>0.14799075380000001</v>
      </c>
      <c r="AE51" s="16">
        <v>0.14799075380000001</v>
      </c>
      <c r="AF51" s="16">
        <v>0.14799075380000001</v>
      </c>
      <c r="AG51" s="16">
        <v>0.14799075380000001</v>
      </c>
      <c r="AH51" s="16">
        <v>0.14799075380000001</v>
      </c>
      <c r="AI51" s="16">
        <v>0.14799075380000001</v>
      </c>
      <c r="AJ51" s="16">
        <v>0.14799075380000001</v>
      </c>
      <c r="AK51" s="16">
        <v>0.14799075380000001</v>
      </c>
      <c r="AL51" s="16">
        <v>3.7947074630000001E-2</v>
      </c>
      <c r="AM51" s="16">
        <v>3.7947074630000001E-2</v>
      </c>
      <c r="AN51" s="16">
        <v>3.7947074630000001E-2</v>
      </c>
      <c r="AO51" s="16">
        <v>3.7947074630000001E-2</v>
      </c>
      <c r="AP51" s="16">
        <v>3.7947074630000001E-2</v>
      </c>
      <c r="AQ51" s="16">
        <v>3.7947074630000001E-2</v>
      </c>
      <c r="AR51" s="16">
        <v>3.7947074630000001E-2</v>
      </c>
      <c r="AS51" s="16">
        <v>3.7947074630000001E-2</v>
      </c>
      <c r="AT51" s="16">
        <v>3.7947074630000001E-2</v>
      </c>
      <c r="AU51" s="16">
        <v>3.7947074630000001E-2</v>
      </c>
      <c r="AV51" s="16">
        <v>3.7947074630000001E-2</v>
      </c>
      <c r="AW51" s="16">
        <v>3.7947074630000001E-2</v>
      </c>
      <c r="AX51" s="16">
        <v>3.933747412E-2</v>
      </c>
      <c r="AY51" s="16">
        <v>3.933747412E-2</v>
      </c>
      <c r="AZ51" s="16">
        <v>3.933747412E-2</v>
      </c>
      <c r="BA51" s="16">
        <v>3.933747412E-2</v>
      </c>
      <c r="BB51" s="16">
        <v>3.933747412E-2</v>
      </c>
      <c r="BC51" s="16">
        <v>3.933747412E-2</v>
      </c>
      <c r="BD51" s="16">
        <v>3.933747412E-2</v>
      </c>
      <c r="BE51" s="16">
        <v>3.933747412E-2</v>
      </c>
      <c r="BF51" s="16">
        <v>3.933747412E-2</v>
      </c>
      <c r="BG51" s="16">
        <v>3.933747412E-2</v>
      </c>
      <c r="BH51" s="16">
        <v>3.933747412E-2</v>
      </c>
      <c r="BI51" s="16">
        <v>3.933747412E-2</v>
      </c>
      <c r="BJ51" s="16">
        <v>1.8245556150000002E-2</v>
      </c>
      <c r="BK51" s="16">
        <v>1.8245556150000002E-2</v>
      </c>
      <c r="BL51" s="16">
        <v>1.8245556150000002E-2</v>
      </c>
      <c r="BM51" s="16">
        <v>1.8245556150000002E-2</v>
      </c>
      <c r="BN51" s="16">
        <v>1.8245556150000002E-2</v>
      </c>
      <c r="BO51" s="16">
        <v>1.8245556150000002E-2</v>
      </c>
      <c r="BP51" s="16">
        <v>1.8245556150000002E-2</v>
      </c>
      <c r="BQ51" s="16">
        <v>1.8245556150000002E-2</v>
      </c>
      <c r="BR51" s="16">
        <v>1.8245556150000002E-2</v>
      </c>
      <c r="BS51" s="16">
        <v>1.8245556150000002E-2</v>
      </c>
      <c r="BT51" s="16">
        <v>1.8245556150000002E-2</v>
      </c>
      <c r="BU51" s="16">
        <v>1.8245556150000002E-2</v>
      </c>
      <c r="BV51" s="16" t="s">
        <v>7017</v>
      </c>
      <c r="BW51" s="16" t="s">
        <v>7017</v>
      </c>
      <c r="BX51" s="16" t="s">
        <v>7017</v>
      </c>
      <c r="BY51" s="16" t="s">
        <v>7017</v>
      </c>
      <c r="BZ51" s="16" t="s">
        <v>7017</v>
      </c>
      <c r="CA51" s="16" t="s">
        <v>7017</v>
      </c>
      <c r="CB51" s="16" t="s">
        <v>7017</v>
      </c>
      <c r="CC51" s="16" t="s">
        <v>7017</v>
      </c>
      <c r="CD51" s="16" t="s">
        <v>7017</v>
      </c>
      <c r="CE51" s="16" t="s">
        <v>7017</v>
      </c>
      <c r="CF51" s="16" t="s">
        <v>7017</v>
      </c>
      <c r="CG51" s="16" t="s">
        <v>7017</v>
      </c>
      <c r="CH51" s="16">
        <v>8.9377335780000001E-3</v>
      </c>
      <c r="CI51" s="16">
        <v>8.9377335780000001E-3</v>
      </c>
      <c r="CJ51" s="16">
        <v>8.9377335780000001E-3</v>
      </c>
      <c r="CK51" s="16">
        <v>8.9377335780000001E-3</v>
      </c>
      <c r="CL51" s="16">
        <v>8.9377335780000001E-3</v>
      </c>
      <c r="CM51" s="16">
        <v>8.9377335780000001E-3</v>
      </c>
      <c r="CN51" s="16">
        <v>8.9377335780000001E-3</v>
      </c>
      <c r="CO51" s="16">
        <v>8.9377335780000001E-3</v>
      </c>
      <c r="CP51" s="16">
        <v>8.9377335780000001E-3</v>
      </c>
      <c r="CQ51" s="16">
        <v>8.9377335780000001E-3</v>
      </c>
      <c r="CR51" s="16">
        <v>8.9377335780000001E-3</v>
      </c>
      <c r="CS51" s="16">
        <v>8.9377335780000001E-3</v>
      </c>
      <c r="CT51" s="16" t="s">
        <v>7018</v>
      </c>
      <c r="CU51" s="16" t="s">
        <v>7018</v>
      </c>
      <c r="CV51" s="16" t="s">
        <v>7018</v>
      </c>
      <c r="CW51" s="16" t="s">
        <v>7018</v>
      </c>
      <c r="CX51" s="16" t="s">
        <v>7018</v>
      </c>
      <c r="CY51" s="16" t="s">
        <v>7018</v>
      </c>
      <c r="CZ51" s="16" t="s">
        <v>7018</v>
      </c>
      <c r="DA51" s="16" t="s">
        <v>7018</v>
      </c>
      <c r="DB51" s="16" t="s">
        <v>7018</v>
      </c>
      <c r="DC51" s="16" t="s">
        <v>7018</v>
      </c>
      <c r="DD51" s="16" t="s">
        <v>7018</v>
      </c>
      <c r="DE51" s="16" t="s">
        <v>7018</v>
      </c>
      <c r="DF51" s="16">
        <v>3.9412337210000002E-2</v>
      </c>
      <c r="DG51" s="16">
        <v>3.9412337210000002E-2</v>
      </c>
      <c r="DH51" s="16">
        <v>3.9412337210000002E-2</v>
      </c>
      <c r="DI51" s="16">
        <v>3.9412337210000002E-2</v>
      </c>
      <c r="DJ51" s="16">
        <v>3.9412337210000002E-2</v>
      </c>
      <c r="DK51" s="16">
        <v>3.9412337210000002E-2</v>
      </c>
      <c r="DL51" s="16">
        <v>3.9412337210000002E-2</v>
      </c>
      <c r="DM51" s="16">
        <v>3.9412337210000002E-2</v>
      </c>
      <c r="DN51" s="16">
        <v>3.9412337210000002E-2</v>
      </c>
      <c r="DO51" s="16">
        <v>3.9412337210000002E-2</v>
      </c>
      <c r="DP51" s="16">
        <v>3.9412337210000002E-2</v>
      </c>
      <c r="DQ51" s="16">
        <v>3.9412337210000002E-2</v>
      </c>
      <c r="DR51" s="16">
        <v>3.5377370239999997E-2</v>
      </c>
      <c r="DS51" s="16">
        <v>3.5377370239999997E-2</v>
      </c>
      <c r="DT51" s="16">
        <v>3.5377370239999997E-2</v>
      </c>
      <c r="DU51" s="16">
        <v>3.5377370239999997E-2</v>
      </c>
      <c r="DV51" s="16">
        <v>3.5377370239999997E-2</v>
      </c>
      <c r="DW51" s="16">
        <v>3.5377370239999997E-2</v>
      </c>
      <c r="DX51" s="16">
        <v>3.5377370239999997E-2</v>
      </c>
      <c r="DY51" s="16">
        <v>3.5377370239999997E-2</v>
      </c>
      <c r="DZ51" s="16">
        <v>3.5377370239999997E-2</v>
      </c>
      <c r="EA51" s="16">
        <v>3.5377370239999997E-2</v>
      </c>
      <c r="EB51" s="16">
        <v>3.5377370239999997E-2</v>
      </c>
      <c r="EC51" s="16">
        <v>3.5377370239999997E-2</v>
      </c>
      <c r="ED51" s="16">
        <v>7.6994755780000002E-3</v>
      </c>
      <c r="EE51" s="16">
        <v>7.6994755780000002E-3</v>
      </c>
      <c r="EF51" s="16">
        <v>7.6994755780000002E-3</v>
      </c>
      <c r="EG51" s="16">
        <v>7.6994755780000002E-3</v>
      </c>
      <c r="EH51" s="16">
        <v>7.6994755780000002E-3</v>
      </c>
      <c r="EI51" s="16">
        <v>7.6994755780000002E-3</v>
      </c>
      <c r="EJ51" s="16">
        <v>7.6994755780000002E-3</v>
      </c>
      <c r="EK51" s="16">
        <v>7.6994755780000002E-3</v>
      </c>
      <c r="EL51" s="16">
        <v>7.6994755780000002E-3</v>
      </c>
      <c r="EM51" s="16">
        <v>7.6994755780000002E-3</v>
      </c>
      <c r="EN51" s="16">
        <v>7.6994755780000002E-3</v>
      </c>
      <c r="EO51" s="16">
        <v>7.6994755780000002E-3</v>
      </c>
      <c r="EP51" s="16" t="s">
        <v>7019</v>
      </c>
      <c r="EQ51" s="16" t="s">
        <v>7019</v>
      </c>
      <c r="ER51" s="16" t="s">
        <v>7019</v>
      </c>
      <c r="ES51" s="16" t="s">
        <v>7019</v>
      </c>
      <c r="ET51" s="16" t="s">
        <v>7019</v>
      </c>
      <c r="EU51" s="16" t="s">
        <v>7019</v>
      </c>
      <c r="EV51" s="16" t="s">
        <v>7019</v>
      </c>
      <c r="EW51" s="16" t="s">
        <v>7019</v>
      </c>
      <c r="EX51" s="16" t="s">
        <v>7019</v>
      </c>
      <c r="EY51" s="16" t="s">
        <v>7019</v>
      </c>
      <c r="EZ51" s="16" t="s">
        <v>7019</v>
      </c>
      <c r="FA51" s="16" t="s">
        <v>7019</v>
      </c>
      <c r="FB51" s="16" t="s">
        <v>7020</v>
      </c>
      <c r="FC51" s="16" t="s">
        <v>7020</v>
      </c>
      <c r="FD51" s="16" t="s">
        <v>7020</v>
      </c>
      <c r="FE51" s="16" t="s">
        <v>7020</v>
      </c>
      <c r="FF51" s="16" t="s">
        <v>7020</v>
      </c>
      <c r="FG51" s="16" t="s">
        <v>7020</v>
      </c>
      <c r="FH51" s="16" t="s">
        <v>7020</v>
      </c>
      <c r="FI51" s="16" t="s">
        <v>7020</v>
      </c>
      <c r="FJ51" s="16" t="s">
        <v>7020</v>
      </c>
      <c r="FK51" s="16" t="s">
        <v>7020</v>
      </c>
      <c r="FL51" s="16" t="s">
        <v>7020</v>
      </c>
      <c r="FM51" s="16" t="s">
        <v>7020</v>
      </c>
      <c r="FN51" s="16">
        <v>5.0797478840000003E-4</v>
      </c>
      <c r="FO51" s="16">
        <v>5.0797478840000003E-4</v>
      </c>
      <c r="FP51" s="16">
        <v>5.0797478840000003E-4</v>
      </c>
      <c r="FQ51" s="16">
        <v>5.0797478840000003E-4</v>
      </c>
      <c r="FR51" s="16">
        <v>5.0797478840000003E-4</v>
      </c>
      <c r="FS51" s="16">
        <v>5.0797478840000003E-4</v>
      </c>
      <c r="FT51" s="16">
        <v>5.0797478840000003E-4</v>
      </c>
      <c r="FU51" s="16">
        <v>5.0797478840000003E-4</v>
      </c>
      <c r="FV51" s="16">
        <v>5.0797478840000003E-4</v>
      </c>
      <c r="FW51" s="16">
        <v>5.0797478840000003E-4</v>
      </c>
      <c r="FX51" s="16">
        <v>5.0797478840000003E-4</v>
      </c>
      <c r="FY51" s="16">
        <v>5.0797478840000003E-4</v>
      </c>
      <c r="FZ51" s="16">
        <v>5.855576539E-2</v>
      </c>
      <c r="GA51" s="16">
        <v>5.855576539E-2</v>
      </c>
      <c r="GB51" s="16">
        <v>5.855576539E-2</v>
      </c>
      <c r="GC51" s="16">
        <v>5.855576539E-2</v>
      </c>
      <c r="GD51" s="16">
        <v>5.855576539E-2</v>
      </c>
      <c r="GE51" s="16">
        <v>5.855576539E-2</v>
      </c>
      <c r="GF51" s="16">
        <v>5.855576539E-2</v>
      </c>
      <c r="GG51" s="16">
        <v>5.855576539E-2</v>
      </c>
      <c r="GH51" s="16">
        <v>5.855576539E-2</v>
      </c>
      <c r="GI51" s="16">
        <v>5.855576539E-2</v>
      </c>
      <c r="GJ51" s="16">
        <v>5.855576539E-2</v>
      </c>
      <c r="GK51" s="16">
        <v>5.855576539E-2</v>
      </c>
      <c r="GL51" s="16">
        <v>2.8622987530000001E-2</v>
      </c>
      <c r="GM51" s="16">
        <v>2.8622987530000001E-2</v>
      </c>
      <c r="GN51" s="16">
        <v>2.8622987530000001E-2</v>
      </c>
      <c r="GO51" s="16">
        <v>2.8622987530000001E-2</v>
      </c>
      <c r="GP51" s="16">
        <v>2.8622987530000001E-2</v>
      </c>
      <c r="GQ51" s="16">
        <v>2.8622987530000001E-2</v>
      </c>
      <c r="GR51" s="16">
        <v>2.8622987530000001E-2</v>
      </c>
      <c r="GS51" s="16">
        <v>2.8622987530000001E-2</v>
      </c>
      <c r="GT51" s="16">
        <v>2.8622987530000001E-2</v>
      </c>
      <c r="GU51" s="16">
        <v>2.8622987530000001E-2</v>
      </c>
      <c r="GV51" s="16">
        <v>2.8622987530000001E-2</v>
      </c>
      <c r="GW51" s="16">
        <v>2.8622987530000001E-2</v>
      </c>
      <c r="GX51" s="16">
        <v>3.5682690020000002E-3</v>
      </c>
      <c r="GY51" s="16">
        <v>3.5682690020000002E-3</v>
      </c>
      <c r="GZ51" s="16">
        <v>3.5682690020000002E-3</v>
      </c>
      <c r="HA51" s="16">
        <v>3.5682690020000002E-3</v>
      </c>
      <c r="HB51" s="16">
        <v>3.5682690020000002E-3</v>
      </c>
      <c r="HC51" s="16">
        <v>3.5682690020000002E-3</v>
      </c>
      <c r="HD51" s="16">
        <v>3.5682690020000002E-3</v>
      </c>
      <c r="HE51" s="16">
        <v>3.5682690020000002E-3</v>
      </c>
      <c r="HF51" s="16">
        <v>3.5682690020000002E-3</v>
      </c>
      <c r="HG51" s="16">
        <v>3.5682690020000002E-3</v>
      </c>
      <c r="HH51" s="16">
        <v>3.5682690020000002E-3</v>
      </c>
      <c r="HI51" s="16">
        <v>3.5682690020000002E-3</v>
      </c>
      <c r="HJ51" s="16" t="s">
        <v>7021</v>
      </c>
      <c r="HK51" s="16" t="s">
        <v>7021</v>
      </c>
      <c r="HL51" s="16" t="s">
        <v>7021</v>
      </c>
      <c r="HM51" s="16" t="s">
        <v>7021</v>
      </c>
      <c r="HN51" s="16" t="s">
        <v>7021</v>
      </c>
      <c r="HO51" s="16" t="s">
        <v>7021</v>
      </c>
      <c r="HP51" s="16" t="s">
        <v>7021</v>
      </c>
      <c r="HQ51" s="16" t="s">
        <v>7021</v>
      </c>
      <c r="HR51" s="16" t="s">
        <v>7021</v>
      </c>
      <c r="HS51" s="16" t="s">
        <v>7021</v>
      </c>
      <c r="HT51" s="16" t="s">
        <v>7021</v>
      </c>
      <c r="HU51" s="16" t="s">
        <v>7021</v>
      </c>
      <c r="HV51" s="16">
        <v>2.8286479529999999E-2</v>
      </c>
      <c r="HW51" s="16">
        <v>2.8286479529999999E-2</v>
      </c>
      <c r="HX51" s="16">
        <v>2.8286479529999999E-2</v>
      </c>
      <c r="HY51" s="16">
        <v>2.8286479529999999E-2</v>
      </c>
      <c r="HZ51" s="16">
        <v>2.8286479529999999E-2</v>
      </c>
      <c r="IA51" s="16">
        <v>2.8286479529999999E-2</v>
      </c>
      <c r="IB51" s="16">
        <v>2.8286479529999999E-2</v>
      </c>
      <c r="IC51" s="16">
        <v>2.8286479529999999E-2</v>
      </c>
      <c r="ID51" s="16">
        <v>2.8286479529999999E-2</v>
      </c>
      <c r="IE51" s="16">
        <v>2.8286479529999999E-2</v>
      </c>
      <c r="IF51" s="16">
        <v>2.8286479529999999E-2</v>
      </c>
      <c r="IG51" s="16">
        <v>2.8286479529999999E-2</v>
      </c>
      <c r="IH51" s="16">
        <v>2.8907151799999999E-2</v>
      </c>
      <c r="II51" s="16">
        <v>2.8907151799999999E-2</v>
      </c>
      <c r="IJ51" s="16">
        <v>2.8907151799999999E-2</v>
      </c>
      <c r="IK51" s="16">
        <v>2.8907151799999999E-2</v>
      </c>
      <c r="IL51" s="16">
        <v>2.8907151799999999E-2</v>
      </c>
      <c r="IM51" s="16">
        <v>2.8907151799999999E-2</v>
      </c>
      <c r="IN51" s="16">
        <v>2.8907151799999999E-2</v>
      </c>
      <c r="IO51" s="16">
        <v>2.8907151799999999E-2</v>
      </c>
      <c r="IP51" s="16">
        <v>2.8907151799999999E-2</v>
      </c>
      <c r="IQ51" s="16">
        <v>2.8907151799999999E-2</v>
      </c>
      <c r="IR51" s="16">
        <v>2.8907151799999999E-2</v>
      </c>
      <c r="IS51" s="16">
        <v>2.8907151799999999E-2</v>
      </c>
      <c r="IT51" s="16">
        <v>1.6495034539999998E-2</v>
      </c>
      <c r="IU51" s="16">
        <v>1.6495034539999998E-2</v>
      </c>
      <c r="IV51" s="16">
        <v>1.6495034539999998E-2</v>
      </c>
      <c r="IW51" s="16">
        <v>1.6495034539999998E-2</v>
      </c>
      <c r="IX51" s="16">
        <v>1.6495034539999998E-2</v>
      </c>
      <c r="IY51" s="16">
        <v>1.6495034539999998E-2</v>
      </c>
      <c r="IZ51" s="16">
        <v>1.6495034539999998E-2</v>
      </c>
      <c r="JA51" s="16">
        <v>1.6495034539999998E-2</v>
      </c>
      <c r="JB51" s="16">
        <v>1.6495034539999998E-2</v>
      </c>
      <c r="JC51" s="16">
        <v>1.6495034539999998E-2</v>
      </c>
      <c r="JD51" s="16">
        <v>1.6495034539999998E-2</v>
      </c>
      <c r="JE51" s="16">
        <v>1.6495034539999998E-2</v>
      </c>
    </row>
    <row r="52" spans="1:265" ht="25.5" thickBot="1">
      <c r="A52" s="12" t="s">
        <v>6793</v>
      </c>
      <c r="B52" s="15" t="e">
        <v>#DIV/0!</v>
      </c>
      <c r="C52" s="15" t="e">
        <v>#DIV/0!</v>
      </c>
      <c r="D52" s="15" t="e">
        <v>#DIV/0!</v>
      </c>
      <c r="E52" s="15" t="e">
        <v>#DIV/0!</v>
      </c>
      <c r="F52" s="15" t="e">
        <v>#DIV/0!</v>
      </c>
      <c r="G52" s="15" t="e">
        <v>#DIV/0!</v>
      </c>
      <c r="H52" s="15" t="e">
        <v>#DIV/0!</v>
      </c>
      <c r="I52" s="15" t="e">
        <v>#DIV/0!</v>
      </c>
      <c r="J52" s="15" t="e">
        <v>#DIV/0!</v>
      </c>
      <c r="K52" s="15" t="e">
        <v>#DIV/0!</v>
      </c>
      <c r="L52" s="15" t="e">
        <v>#DIV/0!</v>
      </c>
      <c r="M52" s="15" t="e">
        <v>#DIV/0!</v>
      </c>
      <c r="N52" s="15" t="e">
        <v>#DIV/0!</v>
      </c>
      <c r="O52" s="15" t="e">
        <v>#DIV/0!</v>
      </c>
      <c r="P52" s="15" t="e">
        <v>#DIV/0!</v>
      </c>
      <c r="Q52" s="15" t="e">
        <v>#DIV/0!</v>
      </c>
      <c r="R52" s="15" t="e">
        <v>#DIV/0!</v>
      </c>
      <c r="S52" s="15" t="e">
        <v>#DIV/0!</v>
      </c>
      <c r="T52" s="15" t="e">
        <v>#DIV/0!</v>
      </c>
      <c r="U52" s="15" t="e">
        <v>#DIV/0!</v>
      </c>
      <c r="V52" s="15" t="e">
        <v>#DIV/0!</v>
      </c>
      <c r="W52" s="15" t="e">
        <v>#DIV/0!</v>
      </c>
      <c r="X52" s="15" t="e">
        <v>#DIV/0!</v>
      </c>
      <c r="Y52" s="15" t="e">
        <v>#DIV/0!</v>
      </c>
      <c r="Z52" s="15" t="e">
        <v>#DIV/0!</v>
      </c>
      <c r="AA52" s="15" t="e">
        <v>#DIV/0!</v>
      </c>
      <c r="AB52" s="15" t="e">
        <v>#DIV/0!</v>
      </c>
      <c r="AC52" s="15" t="e">
        <v>#DIV/0!</v>
      </c>
      <c r="AD52" s="15" t="e">
        <v>#DIV/0!</v>
      </c>
      <c r="AE52" s="15" t="e">
        <v>#DIV/0!</v>
      </c>
      <c r="AF52" s="15" t="e">
        <v>#DIV/0!</v>
      </c>
      <c r="AG52" s="15" t="e">
        <v>#DIV/0!</v>
      </c>
      <c r="AH52" s="15" t="e">
        <v>#DIV/0!</v>
      </c>
      <c r="AI52" s="15" t="e">
        <v>#DIV/0!</v>
      </c>
      <c r="AJ52" s="15" t="e">
        <v>#DIV/0!</v>
      </c>
      <c r="AK52" s="15" t="e">
        <v>#DIV/0!</v>
      </c>
      <c r="AL52" s="15" t="e">
        <v>#DIV/0!</v>
      </c>
      <c r="AM52" s="15" t="e">
        <v>#DIV/0!</v>
      </c>
      <c r="AN52" s="15" t="e">
        <v>#DIV/0!</v>
      </c>
      <c r="AO52" s="15" t="e">
        <v>#DIV/0!</v>
      </c>
      <c r="AP52" s="15" t="e">
        <v>#DIV/0!</v>
      </c>
      <c r="AQ52" s="15" t="e">
        <v>#DIV/0!</v>
      </c>
      <c r="AR52" s="15" t="e">
        <v>#DIV/0!</v>
      </c>
      <c r="AS52" s="15" t="e">
        <v>#DIV/0!</v>
      </c>
      <c r="AT52" s="15" t="e">
        <v>#DIV/0!</v>
      </c>
      <c r="AU52" s="15" t="e">
        <v>#DIV/0!</v>
      </c>
      <c r="AV52" s="15" t="e">
        <v>#DIV/0!</v>
      </c>
      <c r="AW52" s="15" t="e">
        <v>#DIV/0!</v>
      </c>
      <c r="AX52" s="15" t="e">
        <v>#DIV/0!</v>
      </c>
      <c r="AY52" s="15" t="e">
        <v>#DIV/0!</v>
      </c>
      <c r="AZ52" s="15" t="e">
        <v>#DIV/0!</v>
      </c>
      <c r="BA52" s="15" t="e">
        <v>#DIV/0!</v>
      </c>
      <c r="BB52" s="15" t="e">
        <v>#DIV/0!</v>
      </c>
      <c r="BC52" s="15" t="e">
        <v>#DIV/0!</v>
      </c>
      <c r="BD52" s="15" t="e">
        <v>#DIV/0!</v>
      </c>
      <c r="BE52" s="15" t="e">
        <v>#DIV/0!</v>
      </c>
      <c r="BF52" s="15" t="e">
        <v>#DIV/0!</v>
      </c>
      <c r="BG52" s="15" t="e">
        <v>#DIV/0!</v>
      </c>
      <c r="BH52" s="15" t="e">
        <v>#DIV/0!</v>
      </c>
      <c r="BI52" s="15" t="e">
        <v>#DIV/0!</v>
      </c>
      <c r="BJ52" s="15" t="e">
        <v>#DIV/0!</v>
      </c>
      <c r="BK52" s="15" t="e">
        <v>#DIV/0!</v>
      </c>
      <c r="BL52" s="15" t="e">
        <v>#DIV/0!</v>
      </c>
      <c r="BM52" s="15" t="e">
        <v>#DIV/0!</v>
      </c>
      <c r="BN52" s="15" t="e">
        <v>#DIV/0!</v>
      </c>
      <c r="BO52" s="15" t="e">
        <v>#DIV/0!</v>
      </c>
      <c r="BP52" s="15" t="e">
        <v>#DIV/0!</v>
      </c>
      <c r="BQ52" s="15" t="e">
        <v>#DIV/0!</v>
      </c>
      <c r="BR52" s="15" t="e">
        <v>#DIV/0!</v>
      </c>
      <c r="BS52" s="15" t="e">
        <v>#DIV/0!</v>
      </c>
      <c r="BT52" s="15" t="e">
        <v>#DIV/0!</v>
      </c>
      <c r="BU52" s="15" t="e">
        <v>#DIV/0!</v>
      </c>
      <c r="BV52" s="15" t="e">
        <v>#DIV/0!</v>
      </c>
      <c r="BW52" s="15" t="e">
        <v>#DIV/0!</v>
      </c>
      <c r="BX52" s="15" t="e">
        <v>#DIV/0!</v>
      </c>
      <c r="BY52" s="15" t="e">
        <v>#DIV/0!</v>
      </c>
      <c r="BZ52" s="15" t="e">
        <v>#DIV/0!</v>
      </c>
      <c r="CA52" s="15" t="e">
        <v>#DIV/0!</v>
      </c>
      <c r="CB52" s="15" t="e">
        <v>#DIV/0!</v>
      </c>
      <c r="CC52" s="15" t="e">
        <v>#DIV/0!</v>
      </c>
      <c r="CD52" s="15" t="e">
        <v>#DIV/0!</v>
      </c>
      <c r="CE52" s="15" t="e">
        <v>#DIV/0!</v>
      </c>
      <c r="CF52" s="15" t="e">
        <v>#DIV/0!</v>
      </c>
      <c r="CG52" s="15" t="e">
        <v>#DIV/0!</v>
      </c>
      <c r="CH52" s="15" t="e">
        <v>#DIV/0!</v>
      </c>
      <c r="CI52" s="15" t="e">
        <v>#DIV/0!</v>
      </c>
      <c r="CJ52" s="15" t="e">
        <v>#DIV/0!</v>
      </c>
      <c r="CK52" s="15" t="e">
        <v>#DIV/0!</v>
      </c>
      <c r="CL52" s="15" t="e">
        <v>#DIV/0!</v>
      </c>
      <c r="CM52" s="15" t="e">
        <v>#DIV/0!</v>
      </c>
      <c r="CN52" s="15" t="e">
        <v>#DIV/0!</v>
      </c>
      <c r="CO52" s="15" t="e">
        <v>#DIV/0!</v>
      </c>
      <c r="CP52" s="15" t="e">
        <v>#DIV/0!</v>
      </c>
      <c r="CQ52" s="15" t="e">
        <v>#DIV/0!</v>
      </c>
      <c r="CR52" s="15" t="e">
        <v>#DIV/0!</v>
      </c>
      <c r="CS52" s="15" t="e">
        <v>#DIV/0!</v>
      </c>
      <c r="CT52" s="15" t="e">
        <v>#DIV/0!</v>
      </c>
      <c r="CU52" s="15" t="e">
        <v>#DIV/0!</v>
      </c>
      <c r="CV52" s="15" t="e">
        <v>#DIV/0!</v>
      </c>
      <c r="CW52" s="15" t="e">
        <v>#DIV/0!</v>
      </c>
      <c r="CX52" s="15" t="e">
        <v>#DIV/0!</v>
      </c>
      <c r="CY52" s="15" t="e">
        <v>#DIV/0!</v>
      </c>
      <c r="CZ52" s="15" t="e">
        <v>#DIV/0!</v>
      </c>
      <c r="DA52" s="15" t="e">
        <v>#DIV/0!</v>
      </c>
      <c r="DB52" s="15" t="e">
        <v>#DIV/0!</v>
      </c>
      <c r="DC52" s="15" t="e">
        <v>#DIV/0!</v>
      </c>
      <c r="DD52" s="15" t="e">
        <v>#DIV/0!</v>
      </c>
      <c r="DE52" s="15" t="e">
        <v>#DIV/0!</v>
      </c>
      <c r="DF52" s="15" t="e">
        <v>#DIV/0!</v>
      </c>
      <c r="DG52" s="15" t="e">
        <v>#DIV/0!</v>
      </c>
      <c r="DH52" s="15" t="e">
        <v>#DIV/0!</v>
      </c>
      <c r="DI52" s="15" t="e">
        <v>#DIV/0!</v>
      </c>
      <c r="DJ52" s="15" t="e">
        <v>#DIV/0!</v>
      </c>
      <c r="DK52" s="15" t="e">
        <v>#DIV/0!</v>
      </c>
      <c r="DL52" s="15" t="e">
        <v>#DIV/0!</v>
      </c>
      <c r="DM52" s="15" t="e">
        <v>#DIV/0!</v>
      </c>
      <c r="DN52" s="15" t="e">
        <v>#DIV/0!</v>
      </c>
      <c r="DO52" s="15" t="e">
        <v>#DIV/0!</v>
      </c>
      <c r="DP52" s="15" t="e">
        <v>#DIV/0!</v>
      </c>
      <c r="DQ52" s="15" t="e">
        <v>#DIV/0!</v>
      </c>
      <c r="DR52" s="15" t="e">
        <v>#DIV/0!</v>
      </c>
      <c r="DS52" s="15" t="e">
        <v>#DIV/0!</v>
      </c>
      <c r="DT52" s="15" t="e">
        <v>#DIV/0!</v>
      </c>
      <c r="DU52" s="15" t="e">
        <v>#DIV/0!</v>
      </c>
      <c r="DV52" s="15" t="e">
        <v>#DIV/0!</v>
      </c>
      <c r="DW52" s="15" t="e">
        <v>#DIV/0!</v>
      </c>
      <c r="DX52" s="15" t="e">
        <v>#DIV/0!</v>
      </c>
      <c r="DY52" s="15" t="e">
        <v>#DIV/0!</v>
      </c>
      <c r="DZ52" s="15" t="e">
        <v>#DIV/0!</v>
      </c>
      <c r="EA52" s="15" t="e">
        <v>#DIV/0!</v>
      </c>
      <c r="EB52" s="15" t="e">
        <v>#DIV/0!</v>
      </c>
      <c r="EC52" s="15" t="e">
        <v>#DIV/0!</v>
      </c>
      <c r="ED52" s="15" t="e">
        <v>#DIV/0!</v>
      </c>
      <c r="EE52" s="15" t="e">
        <v>#DIV/0!</v>
      </c>
      <c r="EF52" s="15" t="e">
        <v>#DIV/0!</v>
      </c>
      <c r="EG52" s="15" t="e">
        <v>#DIV/0!</v>
      </c>
      <c r="EH52" s="15" t="e">
        <v>#DIV/0!</v>
      </c>
      <c r="EI52" s="15" t="e">
        <v>#DIV/0!</v>
      </c>
      <c r="EJ52" s="15" t="e">
        <v>#DIV/0!</v>
      </c>
      <c r="EK52" s="15" t="e">
        <v>#DIV/0!</v>
      </c>
      <c r="EL52" s="15" t="e">
        <v>#DIV/0!</v>
      </c>
      <c r="EM52" s="15" t="e">
        <v>#DIV/0!</v>
      </c>
      <c r="EN52" s="15" t="e">
        <v>#DIV/0!</v>
      </c>
      <c r="EO52" s="15" t="e">
        <v>#DIV/0!</v>
      </c>
      <c r="EP52" s="15" t="e">
        <v>#DIV/0!</v>
      </c>
      <c r="EQ52" s="15" t="e">
        <v>#DIV/0!</v>
      </c>
      <c r="ER52" s="15" t="e">
        <v>#DIV/0!</v>
      </c>
      <c r="ES52" s="15" t="e">
        <v>#DIV/0!</v>
      </c>
      <c r="ET52" s="15" t="e">
        <v>#DIV/0!</v>
      </c>
      <c r="EU52" s="15" t="e">
        <v>#DIV/0!</v>
      </c>
      <c r="EV52" s="15" t="e">
        <v>#DIV/0!</v>
      </c>
      <c r="EW52" s="15" t="e">
        <v>#DIV/0!</v>
      </c>
      <c r="EX52" s="15" t="e">
        <v>#DIV/0!</v>
      </c>
      <c r="EY52" s="15" t="e">
        <v>#DIV/0!</v>
      </c>
      <c r="EZ52" s="15" t="e">
        <v>#DIV/0!</v>
      </c>
      <c r="FA52" s="15" t="e">
        <v>#DIV/0!</v>
      </c>
      <c r="FB52" s="15" t="e">
        <v>#DIV/0!</v>
      </c>
      <c r="FC52" s="15" t="e">
        <v>#DIV/0!</v>
      </c>
      <c r="FD52" s="15" t="e">
        <v>#DIV/0!</v>
      </c>
      <c r="FE52" s="15" t="e">
        <v>#DIV/0!</v>
      </c>
      <c r="FF52" s="15" t="e">
        <v>#DIV/0!</v>
      </c>
      <c r="FG52" s="15" t="e">
        <v>#DIV/0!</v>
      </c>
      <c r="FH52" s="15" t="e">
        <v>#DIV/0!</v>
      </c>
      <c r="FI52" s="15" t="e">
        <v>#DIV/0!</v>
      </c>
      <c r="FJ52" s="15" t="e">
        <v>#DIV/0!</v>
      </c>
      <c r="FK52" s="15" t="e">
        <v>#DIV/0!</v>
      </c>
      <c r="FL52" s="15" t="e">
        <v>#DIV/0!</v>
      </c>
      <c r="FM52" s="15" t="e">
        <v>#DIV/0!</v>
      </c>
      <c r="FN52" s="15" t="e">
        <v>#DIV/0!</v>
      </c>
      <c r="FO52" s="15" t="e">
        <v>#DIV/0!</v>
      </c>
      <c r="FP52" s="15" t="e">
        <v>#DIV/0!</v>
      </c>
      <c r="FQ52" s="15" t="e">
        <v>#DIV/0!</v>
      </c>
      <c r="FR52" s="15" t="e">
        <v>#DIV/0!</v>
      </c>
      <c r="FS52" s="15" t="e">
        <v>#DIV/0!</v>
      </c>
      <c r="FT52" s="15" t="e">
        <v>#DIV/0!</v>
      </c>
      <c r="FU52" s="15" t="e">
        <v>#DIV/0!</v>
      </c>
      <c r="FV52" s="15" t="e">
        <v>#DIV/0!</v>
      </c>
      <c r="FW52" s="15" t="e">
        <v>#DIV/0!</v>
      </c>
      <c r="FX52" s="15" t="e">
        <v>#DIV/0!</v>
      </c>
      <c r="FY52" s="15" t="e">
        <v>#DIV/0!</v>
      </c>
      <c r="FZ52" s="15" t="e">
        <v>#DIV/0!</v>
      </c>
      <c r="GA52" s="15" t="e">
        <v>#DIV/0!</v>
      </c>
      <c r="GB52" s="15" t="e">
        <v>#DIV/0!</v>
      </c>
      <c r="GC52" s="15" t="e">
        <v>#DIV/0!</v>
      </c>
      <c r="GD52" s="15" t="e">
        <v>#DIV/0!</v>
      </c>
      <c r="GE52" s="15" t="e">
        <v>#DIV/0!</v>
      </c>
      <c r="GF52" s="15" t="e">
        <v>#DIV/0!</v>
      </c>
      <c r="GG52" s="15" t="e">
        <v>#DIV/0!</v>
      </c>
      <c r="GH52" s="15" t="e">
        <v>#DIV/0!</v>
      </c>
      <c r="GI52" s="15" t="e">
        <v>#DIV/0!</v>
      </c>
      <c r="GJ52" s="15" t="e">
        <v>#DIV/0!</v>
      </c>
      <c r="GK52" s="15" t="e">
        <v>#DIV/0!</v>
      </c>
      <c r="GL52" s="15" t="e">
        <v>#DIV/0!</v>
      </c>
      <c r="GM52" s="15" t="e">
        <v>#DIV/0!</v>
      </c>
      <c r="GN52" s="15" t="e">
        <v>#DIV/0!</v>
      </c>
      <c r="GO52" s="15" t="e">
        <v>#DIV/0!</v>
      </c>
      <c r="GP52" s="15" t="e">
        <v>#DIV/0!</v>
      </c>
      <c r="GQ52" s="15" t="e">
        <v>#DIV/0!</v>
      </c>
      <c r="GR52" s="15" t="e">
        <v>#DIV/0!</v>
      </c>
      <c r="GS52" s="15" t="e">
        <v>#DIV/0!</v>
      </c>
      <c r="GT52" s="15" t="e">
        <v>#DIV/0!</v>
      </c>
      <c r="GU52" s="15" t="e">
        <v>#DIV/0!</v>
      </c>
      <c r="GV52" s="15" t="e">
        <v>#DIV/0!</v>
      </c>
      <c r="GW52" s="15" t="e">
        <v>#DIV/0!</v>
      </c>
      <c r="GX52" s="15" t="e">
        <v>#DIV/0!</v>
      </c>
      <c r="GY52" s="15" t="e">
        <v>#DIV/0!</v>
      </c>
      <c r="GZ52" s="15" t="e">
        <v>#DIV/0!</v>
      </c>
      <c r="HA52" s="15" t="e">
        <v>#DIV/0!</v>
      </c>
      <c r="HB52" s="15" t="e">
        <v>#DIV/0!</v>
      </c>
      <c r="HC52" s="15" t="e">
        <v>#DIV/0!</v>
      </c>
      <c r="HD52" s="15" t="e">
        <v>#DIV/0!</v>
      </c>
      <c r="HE52" s="15" t="e">
        <v>#DIV/0!</v>
      </c>
      <c r="HF52" s="15" t="e">
        <v>#DIV/0!</v>
      </c>
      <c r="HG52" s="15" t="e">
        <v>#DIV/0!</v>
      </c>
      <c r="HH52" s="15" t="e">
        <v>#DIV/0!</v>
      </c>
      <c r="HI52" s="15" t="e">
        <v>#DIV/0!</v>
      </c>
      <c r="HJ52" s="17">
        <v>1397580645</v>
      </c>
      <c r="HK52" s="17">
        <v>1397580645</v>
      </c>
      <c r="HL52" s="17">
        <v>1397580645</v>
      </c>
      <c r="HM52" s="17">
        <v>1397580645</v>
      </c>
      <c r="HN52" s="17">
        <v>1397580645</v>
      </c>
      <c r="HO52" s="17">
        <v>1397580645</v>
      </c>
      <c r="HP52" s="17">
        <v>1397580645</v>
      </c>
      <c r="HQ52" s="17">
        <v>1397580645</v>
      </c>
      <c r="HR52" s="17">
        <v>1397580645</v>
      </c>
      <c r="HS52" s="17">
        <v>1397580645</v>
      </c>
      <c r="HT52" s="17">
        <v>1397580645</v>
      </c>
      <c r="HU52" s="17">
        <v>1397580645</v>
      </c>
      <c r="HV52" s="16" t="s">
        <v>7022</v>
      </c>
      <c r="HW52" s="16" t="s">
        <v>7022</v>
      </c>
      <c r="HX52" s="16" t="s">
        <v>7022</v>
      </c>
      <c r="HY52" s="16" t="s">
        <v>7022</v>
      </c>
      <c r="HZ52" s="16" t="s">
        <v>7022</v>
      </c>
      <c r="IA52" s="16" t="s">
        <v>7022</v>
      </c>
      <c r="IB52" s="16" t="s">
        <v>7022</v>
      </c>
      <c r="IC52" s="16" t="s">
        <v>7022</v>
      </c>
      <c r="ID52" s="16" t="s">
        <v>7022</v>
      </c>
      <c r="IE52" s="16" t="s">
        <v>7022</v>
      </c>
      <c r="IF52" s="16" t="s">
        <v>7022</v>
      </c>
      <c r="IG52" s="16" t="s">
        <v>7022</v>
      </c>
      <c r="IH52" s="16">
        <v>0.81731448760000003</v>
      </c>
      <c r="II52" s="16">
        <v>0.81731448760000003</v>
      </c>
      <c r="IJ52" s="16">
        <v>0.81731448760000003</v>
      </c>
      <c r="IK52" s="16">
        <v>0.81731448760000003</v>
      </c>
      <c r="IL52" s="16">
        <v>0.81731448760000003</v>
      </c>
      <c r="IM52" s="16">
        <v>0.81731448760000003</v>
      </c>
      <c r="IN52" s="16">
        <v>0.81731448760000003</v>
      </c>
      <c r="IO52" s="16">
        <v>0.81731448760000003</v>
      </c>
      <c r="IP52" s="16">
        <v>0.81731448760000003</v>
      </c>
      <c r="IQ52" s="16">
        <v>0.81731448760000003</v>
      </c>
      <c r="IR52" s="16">
        <v>0.81731448760000003</v>
      </c>
      <c r="IS52" s="16">
        <v>0.81731448760000003</v>
      </c>
      <c r="IT52" s="16">
        <v>4.9515680440000001E-2</v>
      </c>
      <c r="IU52" s="16">
        <v>4.9515680440000001E-2</v>
      </c>
      <c r="IV52" s="16">
        <v>4.9515680440000001E-2</v>
      </c>
      <c r="IW52" s="16">
        <v>4.9515680440000001E-2</v>
      </c>
      <c r="IX52" s="16">
        <v>4.9515680440000001E-2</v>
      </c>
      <c r="IY52" s="16">
        <v>4.9515680440000001E-2</v>
      </c>
      <c r="IZ52" s="16">
        <v>4.9515680440000001E-2</v>
      </c>
      <c r="JA52" s="16">
        <v>4.9515680440000001E-2</v>
      </c>
      <c r="JB52" s="16">
        <v>4.9515680440000001E-2</v>
      </c>
      <c r="JC52" s="16">
        <v>4.9515680440000001E-2</v>
      </c>
      <c r="JD52" s="16">
        <v>4.9515680440000001E-2</v>
      </c>
      <c r="JE52" s="16">
        <v>4.9515680440000001E-2</v>
      </c>
    </row>
    <row r="53" spans="1:265" ht="25.5" thickBot="1">
      <c r="A53" s="12" t="s">
        <v>6782</v>
      </c>
      <c r="B53" s="15" t="e">
        <v>#DIV/0!</v>
      </c>
      <c r="C53" s="15" t="e">
        <v>#DIV/0!</v>
      </c>
      <c r="D53" s="15" t="e">
        <v>#DIV/0!</v>
      </c>
      <c r="E53" s="15" t="e">
        <v>#DIV/0!</v>
      </c>
      <c r="F53" s="15" t="e">
        <v>#DIV/0!</v>
      </c>
      <c r="G53" s="15" t="e">
        <v>#DIV/0!</v>
      </c>
      <c r="H53" s="15" t="e">
        <v>#DIV/0!</v>
      </c>
      <c r="I53" s="15" t="e">
        <v>#DIV/0!</v>
      </c>
      <c r="J53" s="15" t="e">
        <v>#DIV/0!</v>
      </c>
      <c r="K53" s="15" t="e">
        <v>#DIV/0!</v>
      </c>
      <c r="L53" s="15" t="e">
        <v>#DIV/0!</v>
      </c>
      <c r="M53" s="15" t="e">
        <v>#DIV/0!</v>
      </c>
      <c r="N53" s="15" t="e">
        <v>#DIV/0!</v>
      </c>
      <c r="O53" s="15" t="e">
        <v>#DIV/0!</v>
      </c>
      <c r="P53" s="15" t="e">
        <v>#DIV/0!</v>
      </c>
      <c r="Q53" s="15" t="e">
        <v>#DIV/0!</v>
      </c>
      <c r="R53" s="15" t="e">
        <v>#DIV/0!</v>
      </c>
      <c r="S53" s="15" t="e">
        <v>#DIV/0!</v>
      </c>
      <c r="T53" s="15" t="e">
        <v>#DIV/0!</v>
      </c>
      <c r="U53" s="15" t="e">
        <v>#DIV/0!</v>
      </c>
      <c r="V53" s="15" t="e">
        <v>#DIV/0!</v>
      </c>
      <c r="W53" s="15" t="e">
        <v>#DIV/0!</v>
      </c>
      <c r="X53" s="15" t="e">
        <v>#DIV/0!</v>
      </c>
      <c r="Y53" s="15" t="e">
        <v>#DIV/0!</v>
      </c>
      <c r="Z53" s="15" t="e">
        <v>#DIV/0!</v>
      </c>
      <c r="AA53" s="15" t="e">
        <v>#DIV/0!</v>
      </c>
      <c r="AB53" s="15" t="e">
        <v>#DIV/0!</v>
      </c>
      <c r="AC53" s="15" t="e">
        <v>#DIV/0!</v>
      </c>
      <c r="AD53" s="15" t="e">
        <v>#DIV/0!</v>
      </c>
      <c r="AE53" s="15" t="e">
        <v>#DIV/0!</v>
      </c>
      <c r="AF53" s="15" t="e">
        <v>#DIV/0!</v>
      </c>
      <c r="AG53" s="15" t="e">
        <v>#DIV/0!</v>
      </c>
      <c r="AH53" s="15" t="e">
        <v>#DIV/0!</v>
      </c>
      <c r="AI53" s="15" t="e">
        <v>#DIV/0!</v>
      </c>
      <c r="AJ53" s="15" t="e">
        <v>#DIV/0!</v>
      </c>
      <c r="AK53" s="15" t="e">
        <v>#DIV/0!</v>
      </c>
      <c r="AL53" s="15" t="e">
        <v>#DIV/0!</v>
      </c>
      <c r="AM53" s="15" t="e">
        <v>#DIV/0!</v>
      </c>
      <c r="AN53" s="15" t="e">
        <v>#DIV/0!</v>
      </c>
      <c r="AO53" s="15" t="e">
        <v>#DIV/0!</v>
      </c>
      <c r="AP53" s="15" t="e">
        <v>#DIV/0!</v>
      </c>
      <c r="AQ53" s="15" t="e">
        <v>#DIV/0!</v>
      </c>
      <c r="AR53" s="15" t="e">
        <v>#DIV/0!</v>
      </c>
      <c r="AS53" s="15" t="e">
        <v>#DIV/0!</v>
      </c>
      <c r="AT53" s="15" t="e">
        <v>#DIV/0!</v>
      </c>
      <c r="AU53" s="15" t="e">
        <v>#DIV/0!</v>
      </c>
      <c r="AV53" s="15" t="e">
        <v>#DIV/0!</v>
      </c>
      <c r="AW53" s="15" t="e">
        <v>#DIV/0!</v>
      </c>
      <c r="AX53" s="15" t="e">
        <v>#DIV/0!</v>
      </c>
      <c r="AY53" s="15" t="e">
        <v>#DIV/0!</v>
      </c>
      <c r="AZ53" s="15" t="e">
        <v>#DIV/0!</v>
      </c>
      <c r="BA53" s="15" t="e">
        <v>#DIV/0!</v>
      </c>
      <c r="BB53" s="15" t="e">
        <v>#DIV/0!</v>
      </c>
      <c r="BC53" s="15" t="e">
        <v>#DIV/0!</v>
      </c>
      <c r="BD53" s="15" t="e">
        <v>#DIV/0!</v>
      </c>
      <c r="BE53" s="15" t="e">
        <v>#DIV/0!</v>
      </c>
      <c r="BF53" s="15" t="e">
        <v>#DIV/0!</v>
      </c>
      <c r="BG53" s="15" t="e">
        <v>#DIV/0!</v>
      </c>
      <c r="BH53" s="15" t="e">
        <v>#DIV/0!</v>
      </c>
      <c r="BI53" s="15" t="e">
        <v>#DIV/0!</v>
      </c>
      <c r="BJ53" s="15" t="e">
        <v>#DIV/0!</v>
      </c>
      <c r="BK53" s="15" t="e">
        <v>#DIV/0!</v>
      </c>
      <c r="BL53" s="15" t="e">
        <v>#DIV/0!</v>
      </c>
      <c r="BM53" s="15" t="e">
        <v>#DIV/0!</v>
      </c>
      <c r="BN53" s="15" t="e">
        <v>#DIV/0!</v>
      </c>
      <c r="BO53" s="15" t="e">
        <v>#DIV/0!</v>
      </c>
      <c r="BP53" s="15" t="e">
        <v>#DIV/0!</v>
      </c>
      <c r="BQ53" s="15" t="e">
        <v>#DIV/0!</v>
      </c>
      <c r="BR53" s="15" t="e">
        <v>#DIV/0!</v>
      </c>
      <c r="BS53" s="15" t="e">
        <v>#DIV/0!</v>
      </c>
      <c r="BT53" s="15" t="e">
        <v>#DIV/0!</v>
      </c>
      <c r="BU53" s="15" t="e">
        <v>#DIV/0!</v>
      </c>
      <c r="BV53" s="15" t="e">
        <v>#DIV/0!</v>
      </c>
      <c r="BW53" s="15" t="e">
        <v>#DIV/0!</v>
      </c>
      <c r="BX53" s="15" t="e">
        <v>#DIV/0!</v>
      </c>
      <c r="BY53" s="15" t="e">
        <v>#DIV/0!</v>
      </c>
      <c r="BZ53" s="15" t="e">
        <v>#DIV/0!</v>
      </c>
      <c r="CA53" s="15" t="e">
        <v>#DIV/0!</v>
      </c>
      <c r="CB53" s="15" t="e">
        <v>#DIV/0!</v>
      </c>
      <c r="CC53" s="15" t="e">
        <v>#DIV/0!</v>
      </c>
      <c r="CD53" s="15" t="e">
        <v>#DIV/0!</v>
      </c>
      <c r="CE53" s="15" t="e">
        <v>#DIV/0!</v>
      </c>
      <c r="CF53" s="15" t="e">
        <v>#DIV/0!</v>
      </c>
      <c r="CG53" s="15" t="e">
        <v>#DIV/0!</v>
      </c>
      <c r="CH53" s="15" t="e">
        <v>#DIV/0!</v>
      </c>
      <c r="CI53" s="15" t="e">
        <v>#DIV/0!</v>
      </c>
      <c r="CJ53" s="15" t="e">
        <v>#DIV/0!</v>
      </c>
      <c r="CK53" s="15" t="e">
        <v>#DIV/0!</v>
      </c>
      <c r="CL53" s="15" t="e">
        <v>#DIV/0!</v>
      </c>
      <c r="CM53" s="15" t="e">
        <v>#DIV/0!</v>
      </c>
      <c r="CN53" s="15" t="e">
        <v>#DIV/0!</v>
      </c>
      <c r="CO53" s="15" t="e">
        <v>#DIV/0!</v>
      </c>
      <c r="CP53" s="15" t="e">
        <v>#DIV/0!</v>
      </c>
      <c r="CQ53" s="15" t="e">
        <v>#DIV/0!</v>
      </c>
      <c r="CR53" s="15" t="e">
        <v>#DIV/0!</v>
      </c>
      <c r="CS53" s="15" t="e">
        <v>#DIV/0!</v>
      </c>
      <c r="CT53" s="15" t="e">
        <v>#DIV/0!</v>
      </c>
      <c r="CU53" s="15" t="e">
        <v>#DIV/0!</v>
      </c>
      <c r="CV53" s="15" t="e">
        <v>#DIV/0!</v>
      </c>
      <c r="CW53" s="15" t="e">
        <v>#DIV/0!</v>
      </c>
      <c r="CX53" s="15" t="e">
        <v>#DIV/0!</v>
      </c>
      <c r="CY53" s="15" t="e">
        <v>#DIV/0!</v>
      </c>
      <c r="CZ53" s="15" t="e">
        <v>#DIV/0!</v>
      </c>
      <c r="DA53" s="15" t="e">
        <v>#DIV/0!</v>
      </c>
      <c r="DB53" s="15" t="e">
        <v>#DIV/0!</v>
      </c>
      <c r="DC53" s="15" t="e">
        <v>#DIV/0!</v>
      </c>
      <c r="DD53" s="15" t="e">
        <v>#DIV/0!</v>
      </c>
      <c r="DE53" s="15" t="e">
        <v>#DIV/0!</v>
      </c>
      <c r="DF53" s="15" t="e">
        <v>#DIV/0!</v>
      </c>
      <c r="DG53" s="15" t="e">
        <v>#DIV/0!</v>
      </c>
      <c r="DH53" s="15" t="e">
        <v>#DIV/0!</v>
      </c>
      <c r="DI53" s="15" t="e">
        <v>#DIV/0!</v>
      </c>
      <c r="DJ53" s="15" t="e">
        <v>#DIV/0!</v>
      </c>
      <c r="DK53" s="15" t="e">
        <v>#DIV/0!</v>
      </c>
      <c r="DL53" s="15" t="e">
        <v>#DIV/0!</v>
      </c>
      <c r="DM53" s="15" t="e">
        <v>#DIV/0!</v>
      </c>
      <c r="DN53" s="15" t="e">
        <v>#DIV/0!</v>
      </c>
      <c r="DO53" s="15" t="e">
        <v>#DIV/0!</v>
      </c>
      <c r="DP53" s="15" t="e">
        <v>#DIV/0!</v>
      </c>
      <c r="DQ53" s="15" t="e">
        <v>#DIV/0!</v>
      </c>
      <c r="DR53" s="15" t="e">
        <v>#DIV/0!</v>
      </c>
      <c r="DS53" s="15" t="e">
        <v>#DIV/0!</v>
      </c>
      <c r="DT53" s="15" t="e">
        <v>#DIV/0!</v>
      </c>
      <c r="DU53" s="15" t="e">
        <v>#DIV/0!</v>
      </c>
      <c r="DV53" s="15" t="e">
        <v>#DIV/0!</v>
      </c>
      <c r="DW53" s="15" t="e">
        <v>#DIV/0!</v>
      </c>
      <c r="DX53" s="15" t="e">
        <v>#DIV/0!</v>
      </c>
      <c r="DY53" s="15" t="e">
        <v>#DIV/0!</v>
      </c>
      <c r="DZ53" s="15" t="e">
        <v>#DIV/0!</v>
      </c>
      <c r="EA53" s="15" t="e">
        <v>#DIV/0!</v>
      </c>
      <c r="EB53" s="15" t="e">
        <v>#DIV/0!</v>
      </c>
      <c r="EC53" s="15" t="e">
        <v>#DIV/0!</v>
      </c>
      <c r="ED53" s="15" t="e">
        <v>#DIV/0!</v>
      </c>
      <c r="EE53" s="15" t="e">
        <v>#DIV/0!</v>
      </c>
      <c r="EF53" s="15" t="e">
        <v>#DIV/0!</v>
      </c>
      <c r="EG53" s="15" t="e">
        <v>#DIV/0!</v>
      </c>
      <c r="EH53" s="15" t="e">
        <v>#DIV/0!</v>
      </c>
      <c r="EI53" s="15" t="e">
        <v>#DIV/0!</v>
      </c>
      <c r="EJ53" s="15" t="e">
        <v>#DIV/0!</v>
      </c>
      <c r="EK53" s="15" t="e">
        <v>#DIV/0!</v>
      </c>
      <c r="EL53" s="15" t="e">
        <v>#DIV/0!</v>
      </c>
      <c r="EM53" s="15" t="e">
        <v>#DIV/0!</v>
      </c>
      <c r="EN53" s="15" t="e">
        <v>#DIV/0!</v>
      </c>
      <c r="EO53" s="15" t="e">
        <v>#DIV/0!</v>
      </c>
      <c r="EP53" s="15" t="e">
        <v>#DIV/0!</v>
      </c>
      <c r="EQ53" s="15" t="e">
        <v>#DIV/0!</v>
      </c>
      <c r="ER53" s="15" t="e">
        <v>#DIV/0!</v>
      </c>
      <c r="ES53" s="15" t="e">
        <v>#DIV/0!</v>
      </c>
      <c r="ET53" s="15" t="e">
        <v>#DIV/0!</v>
      </c>
      <c r="EU53" s="15" t="e">
        <v>#DIV/0!</v>
      </c>
      <c r="EV53" s="15" t="e">
        <v>#DIV/0!</v>
      </c>
      <c r="EW53" s="15" t="e">
        <v>#DIV/0!</v>
      </c>
      <c r="EX53" s="15" t="e">
        <v>#DIV/0!</v>
      </c>
      <c r="EY53" s="15" t="e">
        <v>#DIV/0!</v>
      </c>
      <c r="EZ53" s="15" t="e">
        <v>#DIV/0!</v>
      </c>
      <c r="FA53" s="15" t="e">
        <v>#DIV/0!</v>
      </c>
      <c r="FB53" s="15" t="e">
        <v>#DIV/0!</v>
      </c>
      <c r="FC53" s="15" t="e">
        <v>#DIV/0!</v>
      </c>
      <c r="FD53" s="15" t="e">
        <v>#DIV/0!</v>
      </c>
      <c r="FE53" s="15" t="e">
        <v>#DIV/0!</v>
      </c>
      <c r="FF53" s="15" t="e">
        <v>#DIV/0!</v>
      </c>
      <c r="FG53" s="15" t="e">
        <v>#DIV/0!</v>
      </c>
      <c r="FH53" s="15" t="e">
        <v>#DIV/0!</v>
      </c>
      <c r="FI53" s="15" t="e">
        <v>#DIV/0!</v>
      </c>
      <c r="FJ53" s="15" t="e">
        <v>#DIV/0!</v>
      </c>
      <c r="FK53" s="15" t="e">
        <v>#DIV/0!</v>
      </c>
      <c r="FL53" s="15" t="e">
        <v>#DIV/0!</v>
      </c>
      <c r="FM53" s="15" t="e">
        <v>#DIV/0!</v>
      </c>
      <c r="FN53" s="15" t="e">
        <v>#DIV/0!</v>
      </c>
      <c r="FO53" s="15" t="e">
        <v>#DIV/0!</v>
      </c>
      <c r="FP53" s="15" t="e">
        <v>#DIV/0!</v>
      </c>
      <c r="FQ53" s="15" t="e">
        <v>#DIV/0!</v>
      </c>
      <c r="FR53" s="15" t="e">
        <v>#DIV/0!</v>
      </c>
      <c r="FS53" s="15" t="e">
        <v>#DIV/0!</v>
      </c>
      <c r="FT53" s="15" t="e">
        <v>#DIV/0!</v>
      </c>
      <c r="FU53" s="15" t="e">
        <v>#DIV/0!</v>
      </c>
      <c r="FV53" s="15" t="e">
        <v>#DIV/0!</v>
      </c>
      <c r="FW53" s="15" t="e">
        <v>#DIV/0!</v>
      </c>
      <c r="FX53" s="15" t="e">
        <v>#DIV/0!</v>
      </c>
      <c r="FY53" s="15" t="e">
        <v>#DIV/0!</v>
      </c>
      <c r="FZ53" s="15" t="e">
        <v>#DIV/0!</v>
      </c>
      <c r="GA53" s="15" t="e">
        <v>#DIV/0!</v>
      </c>
      <c r="GB53" s="15" t="e">
        <v>#DIV/0!</v>
      </c>
      <c r="GC53" s="15" t="e">
        <v>#DIV/0!</v>
      </c>
      <c r="GD53" s="15" t="e">
        <v>#DIV/0!</v>
      </c>
      <c r="GE53" s="15" t="e">
        <v>#DIV/0!</v>
      </c>
      <c r="GF53" s="15" t="e">
        <v>#DIV/0!</v>
      </c>
      <c r="GG53" s="15" t="e">
        <v>#DIV/0!</v>
      </c>
      <c r="GH53" s="15" t="e">
        <v>#DIV/0!</v>
      </c>
      <c r="GI53" s="15" t="e">
        <v>#DIV/0!</v>
      </c>
      <c r="GJ53" s="15" t="e">
        <v>#DIV/0!</v>
      </c>
      <c r="GK53" s="15" t="e">
        <v>#DIV/0!</v>
      </c>
      <c r="GL53" s="16" t="s">
        <v>7023</v>
      </c>
      <c r="GM53" s="16" t="s">
        <v>7023</v>
      </c>
      <c r="GN53" s="16" t="s">
        <v>7023</v>
      </c>
      <c r="GO53" s="16" t="s">
        <v>7023</v>
      </c>
      <c r="GP53" s="16" t="s">
        <v>7023</v>
      </c>
      <c r="GQ53" s="16" t="s">
        <v>7023</v>
      </c>
      <c r="GR53" s="16" t="s">
        <v>7023</v>
      </c>
      <c r="GS53" s="16" t="s">
        <v>7023</v>
      </c>
      <c r="GT53" s="16" t="s">
        <v>7023</v>
      </c>
      <c r="GU53" s="16" t="s">
        <v>7023</v>
      </c>
      <c r="GV53" s="16" t="s">
        <v>7023</v>
      </c>
      <c r="GW53" s="16" t="s">
        <v>7023</v>
      </c>
      <c r="GX53" s="16">
        <v>1.4887835009999999E-2</v>
      </c>
      <c r="GY53" s="16">
        <v>1.4887835009999999E-2</v>
      </c>
      <c r="GZ53" s="16">
        <v>1.4887835009999999E-2</v>
      </c>
      <c r="HA53" s="16">
        <v>1.4887835009999999E-2</v>
      </c>
      <c r="HB53" s="16">
        <v>1.4887835009999999E-2</v>
      </c>
      <c r="HC53" s="16">
        <v>1.4887835009999999E-2</v>
      </c>
      <c r="HD53" s="16">
        <v>1.4887835009999999E-2</v>
      </c>
      <c r="HE53" s="16">
        <v>1.4887835009999999E-2</v>
      </c>
      <c r="HF53" s="16">
        <v>1.4887835009999999E-2</v>
      </c>
      <c r="HG53" s="16">
        <v>1.4887835009999999E-2</v>
      </c>
      <c r="HH53" s="16">
        <v>1.4887835009999999E-2</v>
      </c>
      <c r="HI53" s="16">
        <v>1.4887835009999999E-2</v>
      </c>
      <c r="HJ53" s="16">
        <v>6.7981144049999997E-3</v>
      </c>
      <c r="HK53" s="16">
        <v>6.7981144049999997E-3</v>
      </c>
      <c r="HL53" s="16">
        <v>6.7981144049999997E-3</v>
      </c>
      <c r="HM53" s="16">
        <v>6.7981144049999997E-3</v>
      </c>
      <c r="HN53" s="16">
        <v>6.7981144049999997E-3</v>
      </c>
      <c r="HO53" s="16">
        <v>6.7981144049999997E-3</v>
      </c>
      <c r="HP53" s="16">
        <v>6.7981144049999997E-3</v>
      </c>
      <c r="HQ53" s="16">
        <v>6.7981144049999997E-3</v>
      </c>
      <c r="HR53" s="16">
        <v>6.7981144049999997E-3</v>
      </c>
      <c r="HS53" s="16">
        <v>6.7981144049999997E-3</v>
      </c>
      <c r="HT53" s="16">
        <v>6.7981144049999997E-3</v>
      </c>
      <c r="HU53" s="16">
        <v>6.7981144049999997E-3</v>
      </c>
      <c r="HV53" s="16">
        <v>1.9535056649999999E-3</v>
      </c>
      <c r="HW53" s="16">
        <v>1.9535056649999999E-3</v>
      </c>
      <c r="HX53" s="16">
        <v>1.9535056649999999E-3</v>
      </c>
      <c r="HY53" s="16">
        <v>1.9535056649999999E-3</v>
      </c>
      <c r="HZ53" s="16">
        <v>1.9535056649999999E-3</v>
      </c>
      <c r="IA53" s="16">
        <v>1.9535056649999999E-3</v>
      </c>
      <c r="IB53" s="16">
        <v>1.9535056649999999E-3</v>
      </c>
      <c r="IC53" s="16">
        <v>1.9535056649999999E-3</v>
      </c>
      <c r="ID53" s="16">
        <v>1.9535056649999999E-3</v>
      </c>
      <c r="IE53" s="16">
        <v>1.9535056649999999E-3</v>
      </c>
      <c r="IF53" s="16">
        <v>1.9535056649999999E-3</v>
      </c>
      <c r="IG53" s="16">
        <v>1.9535056649999999E-3</v>
      </c>
      <c r="IH53" s="16">
        <v>1.946707008E-3</v>
      </c>
      <c r="II53" s="16">
        <v>1.946707008E-3</v>
      </c>
      <c r="IJ53" s="16">
        <v>1.946707008E-3</v>
      </c>
      <c r="IK53" s="16">
        <v>1.946707008E-3</v>
      </c>
      <c r="IL53" s="16">
        <v>1.946707008E-3</v>
      </c>
      <c r="IM53" s="16">
        <v>1.946707008E-3</v>
      </c>
      <c r="IN53" s="16">
        <v>1.946707008E-3</v>
      </c>
      <c r="IO53" s="16">
        <v>1.946707008E-3</v>
      </c>
      <c r="IP53" s="16">
        <v>1.946707008E-3</v>
      </c>
      <c r="IQ53" s="16">
        <v>1.946707008E-3</v>
      </c>
      <c r="IR53" s="16">
        <v>1.946707008E-3</v>
      </c>
      <c r="IS53" s="16">
        <v>1.946707008E-3</v>
      </c>
      <c r="IT53" s="16">
        <v>3.5307128819999999E-4</v>
      </c>
      <c r="IU53" s="16">
        <v>3.5307128819999999E-4</v>
      </c>
      <c r="IV53" s="16">
        <v>3.5307128819999999E-4</v>
      </c>
      <c r="IW53" s="16">
        <v>3.5307128819999999E-4</v>
      </c>
      <c r="IX53" s="16">
        <v>3.5307128819999999E-4</v>
      </c>
      <c r="IY53" s="16">
        <v>3.5307128819999999E-4</v>
      </c>
      <c r="IZ53" s="16">
        <v>3.5307128819999999E-4</v>
      </c>
      <c r="JA53" s="16">
        <v>3.5307128819999999E-4</v>
      </c>
      <c r="JB53" s="16">
        <v>3.5307128819999999E-4</v>
      </c>
      <c r="JC53" s="16">
        <v>3.5307128819999999E-4</v>
      </c>
      <c r="JD53" s="16">
        <v>3.5307128819999999E-4</v>
      </c>
      <c r="JE53" s="16">
        <v>3.5307128819999999E-4</v>
      </c>
    </row>
    <row r="54" spans="1:265" ht="25.5" thickBot="1">
      <c r="A54" s="12" t="s">
        <v>6634</v>
      </c>
      <c r="B54" s="16">
        <v>3.885051825E-2</v>
      </c>
      <c r="C54" s="16">
        <v>3.885051825E-2</v>
      </c>
      <c r="D54" s="16">
        <v>3.885051825E-2</v>
      </c>
      <c r="E54" s="16">
        <v>3.885051825E-2</v>
      </c>
      <c r="F54" s="16">
        <v>3.885051825E-2</v>
      </c>
      <c r="G54" s="16">
        <v>3.885051825E-2</v>
      </c>
      <c r="H54" s="16">
        <v>3.885051825E-2</v>
      </c>
      <c r="I54" s="16">
        <v>3.885051825E-2</v>
      </c>
      <c r="J54" s="16">
        <v>3.885051825E-2</v>
      </c>
      <c r="K54" s="16">
        <v>3.885051825E-2</v>
      </c>
      <c r="L54" s="16">
        <v>3.885051825E-2</v>
      </c>
      <c r="M54" s="16">
        <v>3.885051825E-2</v>
      </c>
      <c r="N54" s="16">
        <v>4.4180852880000003E-2</v>
      </c>
      <c r="O54" s="16">
        <v>4.4180852880000003E-2</v>
      </c>
      <c r="P54" s="16">
        <v>4.4180852880000003E-2</v>
      </c>
      <c r="Q54" s="16">
        <v>4.4180852880000003E-2</v>
      </c>
      <c r="R54" s="16">
        <v>4.4180852880000003E-2</v>
      </c>
      <c r="S54" s="16">
        <v>4.4180852880000003E-2</v>
      </c>
      <c r="T54" s="16">
        <v>4.4180852880000003E-2</v>
      </c>
      <c r="U54" s="16">
        <v>4.4180852880000003E-2</v>
      </c>
      <c r="V54" s="16">
        <v>4.4180852880000003E-2</v>
      </c>
      <c r="W54" s="16">
        <v>4.4180852880000003E-2</v>
      </c>
      <c r="X54" s="16">
        <v>4.4180852880000003E-2</v>
      </c>
      <c r="Y54" s="16">
        <v>4.4180852880000003E-2</v>
      </c>
      <c r="Z54" s="16">
        <v>3.4258867060000003E-2</v>
      </c>
      <c r="AA54" s="16">
        <v>3.4258867060000003E-2</v>
      </c>
      <c r="AB54" s="16">
        <v>3.4258867060000003E-2</v>
      </c>
      <c r="AC54" s="16">
        <v>3.4258867060000003E-2</v>
      </c>
      <c r="AD54" s="16">
        <v>3.4258867060000003E-2</v>
      </c>
      <c r="AE54" s="16">
        <v>3.4258867060000003E-2</v>
      </c>
      <c r="AF54" s="16">
        <v>3.4258867060000003E-2</v>
      </c>
      <c r="AG54" s="16">
        <v>3.4258867060000003E-2</v>
      </c>
      <c r="AH54" s="16">
        <v>3.4258867060000003E-2</v>
      </c>
      <c r="AI54" s="16">
        <v>3.4258867060000003E-2</v>
      </c>
      <c r="AJ54" s="16">
        <v>3.4258867060000003E-2</v>
      </c>
      <c r="AK54" s="16">
        <v>3.4258867060000003E-2</v>
      </c>
      <c r="AL54" s="16">
        <v>2.0633647389999999E-2</v>
      </c>
      <c r="AM54" s="16">
        <v>2.0633647389999999E-2</v>
      </c>
      <c r="AN54" s="16">
        <v>2.0633647389999999E-2</v>
      </c>
      <c r="AO54" s="16">
        <v>2.0633647389999999E-2</v>
      </c>
      <c r="AP54" s="16">
        <v>2.0633647389999999E-2</v>
      </c>
      <c r="AQ54" s="16">
        <v>2.0633647389999999E-2</v>
      </c>
      <c r="AR54" s="16">
        <v>2.0633647389999999E-2</v>
      </c>
      <c r="AS54" s="16">
        <v>2.0633647389999999E-2</v>
      </c>
      <c r="AT54" s="16">
        <v>2.0633647389999999E-2</v>
      </c>
      <c r="AU54" s="16">
        <v>2.0633647389999999E-2</v>
      </c>
      <c r="AV54" s="16">
        <v>2.0633647389999999E-2</v>
      </c>
      <c r="AW54" s="16">
        <v>2.0633647389999999E-2</v>
      </c>
      <c r="AX54" s="16">
        <v>2.503368181E-2</v>
      </c>
      <c r="AY54" s="16">
        <v>2.503368181E-2</v>
      </c>
      <c r="AZ54" s="16">
        <v>2.503368181E-2</v>
      </c>
      <c r="BA54" s="16">
        <v>2.503368181E-2</v>
      </c>
      <c r="BB54" s="16">
        <v>2.503368181E-2</v>
      </c>
      <c r="BC54" s="16">
        <v>2.503368181E-2</v>
      </c>
      <c r="BD54" s="16">
        <v>2.503368181E-2</v>
      </c>
      <c r="BE54" s="16">
        <v>2.503368181E-2</v>
      </c>
      <c r="BF54" s="16">
        <v>2.503368181E-2</v>
      </c>
      <c r="BG54" s="16">
        <v>2.503368181E-2</v>
      </c>
      <c r="BH54" s="16">
        <v>2.503368181E-2</v>
      </c>
      <c r="BI54" s="16">
        <v>2.503368181E-2</v>
      </c>
      <c r="BJ54" s="16">
        <v>1.9559496190000001E-2</v>
      </c>
      <c r="BK54" s="16">
        <v>1.9559496190000001E-2</v>
      </c>
      <c r="BL54" s="16">
        <v>1.9559496190000001E-2</v>
      </c>
      <c r="BM54" s="16">
        <v>1.9559496190000001E-2</v>
      </c>
      <c r="BN54" s="16">
        <v>1.9559496190000001E-2</v>
      </c>
      <c r="BO54" s="16">
        <v>1.9559496190000001E-2</v>
      </c>
      <c r="BP54" s="16">
        <v>1.9559496190000001E-2</v>
      </c>
      <c r="BQ54" s="16">
        <v>1.9559496190000001E-2</v>
      </c>
      <c r="BR54" s="16">
        <v>1.9559496190000001E-2</v>
      </c>
      <c r="BS54" s="16">
        <v>1.9559496190000001E-2</v>
      </c>
      <c r="BT54" s="16">
        <v>1.9559496190000001E-2</v>
      </c>
      <c r="BU54" s="16">
        <v>1.9559496190000001E-2</v>
      </c>
      <c r="BV54" s="16" t="s">
        <v>7024</v>
      </c>
      <c r="BW54" s="16" t="s">
        <v>7024</v>
      </c>
      <c r="BX54" s="16" t="s">
        <v>7024</v>
      </c>
      <c r="BY54" s="16" t="s">
        <v>7024</v>
      </c>
      <c r="BZ54" s="16" t="s">
        <v>7024</v>
      </c>
      <c r="CA54" s="16" t="s">
        <v>7024</v>
      </c>
      <c r="CB54" s="16" t="s">
        <v>7024</v>
      </c>
      <c r="CC54" s="16" t="s">
        <v>7024</v>
      </c>
      <c r="CD54" s="16" t="s">
        <v>7024</v>
      </c>
      <c r="CE54" s="16" t="s">
        <v>7024</v>
      </c>
      <c r="CF54" s="16" t="s">
        <v>7024</v>
      </c>
      <c r="CG54" s="16" t="s">
        <v>7024</v>
      </c>
      <c r="CH54" s="16">
        <v>5.5280160969999999E-2</v>
      </c>
      <c r="CI54" s="16">
        <v>5.5280160969999999E-2</v>
      </c>
      <c r="CJ54" s="16">
        <v>5.5280160969999999E-2</v>
      </c>
      <c r="CK54" s="16">
        <v>5.5280160969999999E-2</v>
      </c>
      <c r="CL54" s="16">
        <v>5.5280160969999999E-2</v>
      </c>
      <c r="CM54" s="16">
        <v>5.5280160969999999E-2</v>
      </c>
      <c r="CN54" s="16">
        <v>5.5280160969999999E-2</v>
      </c>
      <c r="CO54" s="16">
        <v>5.5280160969999999E-2</v>
      </c>
      <c r="CP54" s="16">
        <v>5.5280160969999999E-2</v>
      </c>
      <c r="CQ54" s="16">
        <v>5.5280160969999999E-2</v>
      </c>
      <c r="CR54" s="16">
        <v>5.5280160969999999E-2</v>
      </c>
      <c r="CS54" s="16">
        <v>5.5280160969999999E-2</v>
      </c>
      <c r="CT54" s="16">
        <v>4.8144267599999997E-3</v>
      </c>
      <c r="CU54" s="16">
        <v>4.8144267599999997E-3</v>
      </c>
      <c r="CV54" s="16">
        <v>4.8144267599999997E-3</v>
      </c>
      <c r="CW54" s="16">
        <v>4.8144267599999997E-3</v>
      </c>
      <c r="CX54" s="16">
        <v>4.8144267599999997E-3</v>
      </c>
      <c r="CY54" s="16">
        <v>4.8144267599999997E-3</v>
      </c>
      <c r="CZ54" s="16">
        <v>4.8144267599999997E-3</v>
      </c>
      <c r="DA54" s="16">
        <v>4.8144267599999997E-3</v>
      </c>
      <c r="DB54" s="16">
        <v>4.8144267599999997E-3</v>
      </c>
      <c r="DC54" s="16">
        <v>4.8144267599999997E-3</v>
      </c>
      <c r="DD54" s="16">
        <v>4.8144267599999997E-3</v>
      </c>
      <c r="DE54" s="16">
        <v>4.8144267599999997E-3</v>
      </c>
      <c r="DF54" s="16">
        <v>8.4362079009999997E-3</v>
      </c>
      <c r="DG54" s="16">
        <v>8.4362079009999997E-3</v>
      </c>
      <c r="DH54" s="16">
        <v>8.4362079009999997E-3</v>
      </c>
      <c r="DI54" s="16">
        <v>8.4362079009999997E-3</v>
      </c>
      <c r="DJ54" s="16">
        <v>8.4362079009999997E-3</v>
      </c>
      <c r="DK54" s="16">
        <v>8.4362079009999997E-3</v>
      </c>
      <c r="DL54" s="16">
        <v>8.4362079009999997E-3</v>
      </c>
      <c r="DM54" s="16">
        <v>8.4362079009999997E-3</v>
      </c>
      <c r="DN54" s="16">
        <v>8.4362079009999997E-3</v>
      </c>
      <c r="DO54" s="16">
        <v>8.4362079009999997E-3</v>
      </c>
      <c r="DP54" s="16">
        <v>8.4362079009999997E-3</v>
      </c>
      <c r="DQ54" s="16">
        <v>8.4362079009999997E-3</v>
      </c>
      <c r="DR54" s="16">
        <v>1.924557121E-2</v>
      </c>
      <c r="DS54" s="16">
        <v>1.924557121E-2</v>
      </c>
      <c r="DT54" s="16">
        <v>1.924557121E-2</v>
      </c>
      <c r="DU54" s="16">
        <v>1.924557121E-2</v>
      </c>
      <c r="DV54" s="16">
        <v>1.924557121E-2</v>
      </c>
      <c r="DW54" s="16">
        <v>1.924557121E-2</v>
      </c>
      <c r="DX54" s="16">
        <v>1.924557121E-2</v>
      </c>
      <c r="DY54" s="16">
        <v>1.924557121E-2</v>
      </c>
      <c r="DZ54" s="16">
        <v>1.924557121E-2</v>
      </c>
      <c r="EA54" s="16">
        <v>1.924557121E-2</v>
      </c>
      <c r="EB54" s="16">
        <v>1.924557121E-2</v>
      </c>
      <c r="EC54" s="16">
        <v>1.924557121E-2</v>
      </c>
      <c r="ED54" s="16">
        <v>0</v>
      </c>
      <c r="EE54" s="16">
        <v>0</v>
      </c>
      <c r="EF54" s="16">
        <v>0</v>
      </c>
      <c r="EG54" s="16">
        <v>0</v>
      </c>
      <c r="EH54" s="16">
        <v>0</v>
      </c>
      <c r="EI54" s="16">
        <v>0</v>
      </c>
      <c r="EJ54" s="16">
        <v>0</v>
      </c>
      <c r="EK54" s="16">
        <v>0</v>
      </c>
      <c r="EL54" s="16">
        <v>0</v>
      </c>
      <c r="EM54" s="16">
        <v>0</v>
      </c>
      <c r="EN54" s="16">
        <v>0</v>
      </c>
      <c r="EO54" s="16">
        <v>0</v>
      </c>
      <c r="EP54" s="16">
        <v>0</v>
      </c>
      <c r="EQ54" s="16">
        <v>0</v>
      </c>
      <c r="ER54" s="16">
        <v>0</v>
      </c>
      <c r="ES54" s="16">
        <v>0</v>
      </c>
      <c r="ET54" s="16">
        <v>0</v>
      </c>
      <c r="EU54" s="16">
        <v>0</v>
      </c>
      <c r="EV54" s="16">
        <v>0</v>
      </c>
      <c r="EW54" s="16">
        <v>0</v>
      </c>
      <c r="EX54" s="16">
        <v>0</v>
      </c>
      <c r="EY54" s="16">
        <v>0</v>
      </c>
      <c r="EZ54" s="16">
        <v>0</v>
      </c>
      <c r="FA54" s="16">
        <v>0</v>
      </c>
      <c r="FB54" s="16" t="s">
        <v>7025</v>
      </c>
      <c r="FC54" s="16" t="s">
        <v>7025</v>
      </c>
      <c r="FD54" s="16" t="s">
        <v>7025</v>
      </c>
      <c r="FE54" s="16" t="s">
        <v>7025</v>
      </c>
      <c r="FF54" s="16" t="s">
        <v>7025</v>
      </c>
      <c r="FG54" s="16" t="s">
        <v>7025</v>
      </c>
      <c r="FH54" s="16" t="s">
        <v>7025</v>
      </c>
      <c r="FI54" s="16" t="s">
        <v>7025</v>
      </c>
      <c r="FJ54" s="16" t="s">
        <v>7025</v>
      </c>
      <c r="FK54" s="16" t="s">
        <v>7025</v>
      </c>
      <c r="FL54" s="16" t="s">
        <v>7025</v>
      </c>
      <c r="FM54" s="16" t="s">
        <v>7025</v>
      </c>
      <c r="FN54" s="16" t="s">
        <v>7026</v>
      </c>
      <c r="FO54" s="16" t="s">
        <v>7026</v>
      </c>
      <c r="FP54" s="16" t="s">
        <v>7026</v>
      </c>
      <c r="FQ54" s="16" t="s">
        <v>7026</v>
      </c>
      <c r="FR54" s="16" t="s">
        <v>7026</v>
      </c>
      <c r="FS54" s="16" t="s">
        <v>7026</v>
      </c>
      <c r="FT54" s="16" t="s">
        <v>7026</v>
      </c>
      <c r="FU54" s="16" t="s">
        <v>7026</v>
      </c>
      <c r="FV54" s="16" t="s">
        <v>7026</v>
      </c>
      <c r="FW54" s="16" t="s">
        <v>7026</v>
      </c>
      <c r="FX54" s="16" t="s">
        <v>7026</v>
      </c>
      <c r="FY54" s="16" t="s">
        <v>7026</v>
      </c>
      <c r="FZ54" s="16">
        <v>1.8323557819999999E-2</v>
      </c>
      <c r="GA54" s="16">
        <v>1.8323557819999999E-2</v>
      </c>
      <c r="GB54" s="16">
        <v>1.8323557819999999E-2</v>
      </c>
      <c r="GC54" s="16">
        <v>1.8323557819999999E-2</v>
      </c>
      <c r="GD54" s="16">
        <v>1.8323557819999999E-2</v>
      </c>
      <c r="GE54" s="16">
        <v>1.8323557819999999E-2</v>
      </c>
      <c r="GF54" s="16">
        <v>1.8323557819999999E-2</v>
      </c>
      <c r="GG54" s="16">
        <v>1.8323557819999999E-2</v>
      </c>
      <c r="GH54" s="16">
        <v>1.8323557819999999E-2</v>
      </c>
      <c r="GI54" s="16">
        <v>1.8323557819999999E-2</v>
      </c>
      <c r="GJ54" s="16">
        <v>1.8323557819999999E-2</v>
      </c>
      <c r="GK54" s="16">
        <v>1.8323557819999999E-2</v>
      </c>
      <c r="GL54" s="16" t="s">
        <v>7027</v>
      </c>
      <c r="GM54" s="16" t="s">
        <v>7027</v>
      </c>
      <c r="GN54" s="16" t="s">
        <v>7027</v>
      </c>
      <c r="GO54" s="16" t="s">
        <v>7027</v>
      </c>
      <c r="GP54" s="16" t="s">
        <v>7027</v>
      </c>
      <c r="GQ54" s="16" t="s">
        <v>7027</v>
      </c>
      <c r="GR54" s="16" t="s">
        <v>7027</v>
      </c>
      <c r="GS54" s="16" t="s">
        <v>7027</v>
      </c>
      <c r="GT54" s="16" t="s">
        <v>7027</v>
      </c>
      <c r="GU54" s="16" t="s">
        <v>7027</v>
      </c>
      <c r="GV54" s="16" t="s">
        <v>7027</v>
      </c>
      <c r="GW54" s="16" t="s">
        <v>7027</v>
      </c>
      <c r="GX54" s="16" t="s">
        <v>7028</v>
      </c>
      <c r="GY54" s="16" t="s">
        <v>7028</v>
      </c>
      <c r="GZ54" s="16" t="s">
        <v>7028</v>
      </c>
      <c r="HA54" s="16" t="s">
        <v>7028</v>
      </c>
      <c r="HB54" s="16" t="s">
        <v>7028</v>
      </c>
      <c r="HC54" s="16" t="s">
        <v>7028</v>
      </c>
      <c r="HD54" s="16" t="s">
        <v>7028</v>
      </c>
      <c r="HE54" s="16" t="s">
        <v>7028</v>
      </c>
      <c r="HF54" s="16" t="s">
        <v>7028</v>
      </c>
      <c r="HG54" s="16" t="s">
        <v>7028</v>
      </c>
      <c r="HH54" s="16" t="s">
        <v>7028</v>
      </c>
      <c r="HI54" s="16" t="s">
        <v>7028</v>
      </c>
      <c r="HJ54" s="16" t="s">
        <v>7029</v>
      </c>
      <c r="HK54" s="16" t="s">
        <v>7029</v>
      </c>
      <c r="HL54" s="16" t="s">
        <v>7029</v>
      </c>
      <c r="HM54" s="16" t="s">
        <v>7029</v>
      </c>
      <c r="HN54" s="16" t="s">
        <v>7029</v>
      </c>
      <c r="HO54" s="16" t="s">
        <v>7029</v>
      </c>
      <c r="HP54" s="16" t="s">
        <v>7029</v>
      </c>
      <c r="HQ54" s="16" t="s">
        <v>7029</v>
      </c>
      <c r="HR54" s="16" t="s">
        <v>7029</v>
      </c>
      <c r="HS54" s="16" t="s">
        <v>7029</v>
      </c>
      <c r="HT54" s="16" t="s">
        <v>7029</v>
      </c>
      <c r="HU54" s="16" t="s">
        <v>7029</v>
      </c>
      <c r="HV54" s="16">
        <v>1.6967290409999999E-2</v>
      </c>
      <c r="HW54" s="16">
        <v>1.6967290409999999E-2</v>
      </c>
      <c r="HX54" s="16">
        <v>1.6967290409999999E-2</v>
      </c>
      <c r="HY54" s="16">
        <v>1.6967290409999999E-2</v>
      </c>
      <c r="HZ54" s="16">
        <v>1.6967290409999999E-2</v>
      </c>
      <c r="IA54" s="16">
        <v>1.6967290409999999E-2</v>
      </c>
      <c r="IB54" s="16">
        <v>1.6967290409999999E-2</v>
      </c>
      <c r="IC54" s="16">
        <v>1.6967290409999999E-2</v>
      </c>
      <c r="ID54" s="16">
        <v>1.6967290409999999E-2</v>
      </c>
      <c r="IE54" s="16">
        <v>1.6967290409999999E-2</v>
      </c>
      <c r="IF54" s="16">
        <v>1.6967290409999999E-2</v>
      </c>
      <c r="IG54" s="16">
        <v>1.6967290409999999E-2</v>
      </c>
      <c r="IH54" s="16">
        <v>5.7470958670000002E-2</v>
      </c>
      <c r="II54" s="16">
        <v>5.7470958670000002E-2</v>
      </c>
      <c r="IJ54" s="16">
        <v>5.7470958670000002E-2</v>
      </c>
      <c r="IK54" s="16">
        <v>5.7470958670000002E-2</v>
      </c>
      <c r="IL54" s="16">
        <v>5.7470958670000002E-2</v>
      </c>
      <c r="IM54" s="16">
        <v>5.7470958670000002E-2</v>
      </c>
      <c r="IN54" s="16">
        <v>5.7470958670000002E-2</v>
      </c>
      <c r="IO54" s="16">
        <v>5.7470958670000002E-2</v>
      </c>
      <c r="IP54" s="16">
        <v>5.7470958670000002E-2</v>
      </c>
      <c r="IQ54" s="16">
        <v>5.7470958670000002E-2</v>
      </c>
      <c r="IR54" s="16">
        <v>5.7470958670000002E-2</v>
      </c>
      <c r="IS54" s="16">
        <v>5.7470958670000002E-2</v>
      </c>
      <c r="IT54" s="16">
        <v>4.1149959309999998E-2</v>
      </c>
      <c r="IU54" s="16">
        <v>4.1149959309999998E-2</v>
      </c>
      <c r="IV54" s="16">
        <v>4.1149959309999998E-2</v>
      </c>
      <c r="IW54" s="16">
        <v>4.1149959309999998E-2</v>
      </c>
      <c r="IX54" s="16">
        <v>4.1149959309999998E-2</v>
      </c>
      <c r="IY54" s="16">
        <v>4.1149959309999998E-2</v>
      </c>
      <c r="IZ54" s="16">
        <v>4.1149959309999998E-2</v>
      </c>
      <c r="JA54" s="16">
        <v>4.1149959309999998E-2</v>
      </c>
      <c r="JB54" s="16">
        <v>4.1149959309999998E-2</v>
      </c>
      <c r="JC54" s="16">
        <v>4.1149959309999998E-2</v>
      </c>
      <c r="JD54" s="16">
        <v>4.1149959309999998E-2</v>
      </c>
      <c r="JE54" s="16">
        <v>4.1149959309999998E-2</v>
      </c>
    </row>
    <row r="55" spans="1:265" ht="25.5" thickBot="1">
      <c r="A55" s="12" t="s">
        <v>6691</v>
      </c>
      <c r="B55" s="15" t="e">
        <v>#DIV/0!</v>
      </c>
      <c r="C55" s="15" t="e">
        <v>#DIV/0!</v>
      </c>
      <c r="D55" s="15" t="e">
        <v>#DIV/0!</v>
      </c>
      <c r="E55" s="15" t="e">
        <v>#DIV/0!</v>
      </c>
      <c r="F55" s="15" t="e">
        <v>#DIV/0!</v>
      </c>
      <c r="G55" s="15" t="e">
        <v>#DIV/0!</v>
      </c>
      <c r="H55" s="15" t="e">
        <v>#DIV/0!</v>
      </c>
      <c r="I55" s="15" t="e">
        <v>#DIV/0!</v>
      </c>
      <c r="J55" s="15" t="e">
        <v>#DIV/0!</v>
      </c>
      <c r="K55" s="15" t="e">
        <v>#DIV/0!</v>
      </c>
      <c r="L55" s="15" t="e">
        <v>#DIV/0!</v>
      </c>
      <c r="M55" s="15" t="e">
        <v>#DIV/0!</v>
      </c>
      <c r="N55" s="15" t="e">
        <v>#DIV/0!</v>
      </c>
      <c r="O55" s="15" t="e">
        <v>#DIV/0!</v>
      </c>
      <c r="P55" s="15" t="e">
        <v>#DIV/0!</v>
      </c>
      <c r="Q55" s="15" t="e">
        <v>#DIV/0!</v>
      </c>
      <c r="R55" s="15" t="e">
        <v>#DIV/0!</v>
      </c>
      <c r="S55" s="15" t="e">
        <v>#DIV/0!</v>
      </c>
      <c r="T55" s="15" t="e">
        <v>#DIV/0!</v>
      </c>
      <c r="U55" s="15" t="e">
        <v>#DIV/0!</v>
      </c>
      <c r="V55" s="15" t="e">
        <v>#DIV/0!</v>
      </c>
      <c r="W55" s="15" t="e">
        <v>#DIV/0!</v>
      </c>
      <c r="X55" s="15" t="e">
        <v>#DIV/0!</v>
      </c>
      <c r="Y55" s="15" t="e">
        <v>#DIV/0!</v>
      </c>
      <c r="Z55" s="16" t="s">
        <v>7030</v>
      </c>
      <c r="AA55" s="16" t="s">
        <v>7030</v>
      </c>
      <c r="AB55" s="16" t="s">
        <v>7030</v>
      </c>
      <c r="AC55" s="16" t="s">
        <v>7030</v>
      </c>
      <c r="AD55" s="16" t="s">
        <v>7030</v>
      </c>
      <c r="AE55" s="16" t="s">
        <v>7030</v>
      </c>
      <c r="AF55" s="16" t="s">
        <v>7030</v>
      </c>
      <c r="AG55" s="16" t="s">
        <v>7030</v>
      </c>
      <c r="AH55" s="16" t="s">
        <v>7030</v>
      </c>
      <c r="AI55" s="16" t="s">
        <v>7030</v>
      </c>
      <c r="AJ55" s="16" t="s">
        <v>7030</v>
      </c>
      <c r="AK55" s="16" t="s">
        <v>7030</v>
      </c>
      <c r="AL55" s="16" t="s">
        <v>7031</v>
      </c>
      <c r="AM55" s="16" t="s">
        <v>7031</v>
      </c>
      <c r="AN55" s="16" t="s">
        <v>7031</v>
      </c>
      <c r="AO55" s="16" t="s">
        <v>7031</v>
      </c>
      <c r="AP55" s="16" t="s">
        <v>7031</v>
      </c>
      <c r="AQ55" s="16" t="s">
        <v>7031</v>
      </c>
      <c r="AR55" s="16" t="s">
        <v>7031</v>
      </c>
      <c r="AS55" s="16" t="s">
        <v>7031</v>
      </c>
      <c r="AT55" s="16" t="s">
        <v>7031</v>
      </c>
      <c r="AU55" s="16" t="s">
        <v>7031</v>
      </c>
      <c r="AV55" s="16" t="s">
        <v>7031</v>
      </c>
      <c r="AW55" s="16" t="s">
        <v>7031</v>
      </c>
      <c r="AX55" s="16">
        <v>3.2896167929999998E-2</v>
      </c>
      <c r="AY55" s="16">
        <v>3.2896167929999998E-2</v>
      </c>
      <c r="AZ55" s="16">
        <v>3.2896167929999998E-2</v>
      </c>
      <c r="BA55" s="16">
        <v>3.2896167929999998E-2</v>
      </c>
      <c r="BB55" s="16">
        <v>3.2896167929999998E-2</v>
      </c>
      <c r="BC55" s="16">
        <v>3.2896167929999998E-2</v>
      </c>
      <c r="BD55" s="16">
        <v>3.2896167929999998E-2</v>
      </c>
      <c r="BE55" s="16">
        <v>3.2896167929999998E-2</v>
      </c>
      <c r="BF55" s="16">
        <v>3.2896167929999998E-2</v>
      </c>
      <c r="BG55" s="16">
        <v>3.2896167929999998E-2</v>
      </c>
      <c r="BH55" s="16">
        <v>3.2896167929999998E-2</v>
      </c>
      <c r="BI55" s="16">
        <v>3.2896167929999998E-2</v>
      </c>
      <c r="BJ55" s="16" t="s">
        <v>7032</v>
      </c>
      <c r="BK55" s="16" t="s">
        <v>7032</v>
      </c>
      <c r="BL55" s="16" t="s">
        <v>7032</v>
      </c>
      <c r="BM55" s="16" t="s">
        <v>7032</v>
      </c>
      <c r="BN55" s="16" t="s">
        <v>7032</v>
      </c>
      <c r="BO55" s="16" t="s">
        <v>7032</v>
      </c>
      <c r="BP55" s="16" t="s">
        <v>7032</v>
      </c>
      <c r="BQ55" s="16" t="s">
        <v>7032</v>
      </c>
      <c r="BR55" s="16" t="s">
        <v>7032</v>
      </c>
      <c r="BS55" s="16" t="s">
        <v>7032</v>
      </c>
      <c r="BT55" s="16" t="s">
        <v>7032</v>
      </c>
      <c r="BU55" s="16" t="s">
        <v>7032</v>
      </c>
      <c r="BV55" s="16" t="s">
        <v>7033</v>
      </c>
      <c r="BW55" s="16" t="s">
        <v>7033</v>
      </c>
      <c r="BX55" s="16" t="s">
        <v>7033</v>
      </c>
      <c r="BY55" s="16" t="s">
        <v>7033</v>
      </c>
      <c r="BZ55" s="16" t="s">
        <v>7033</v>
      </c>
      <c r="CA55" s="16" t="s">
        <v>7033</v>
      </c>
      <c r="CB55" s="16" t="s">
        <v>7033</v>
      </c>
      <c r="CC55" s="16" t="s">
        <v>7033</v>
      </c>
      <c r="CD55" s="16" t="s">
        <v>7033</v>
      </c>
      <c r="CE55" s="16" t="s">
        <v>7033</v>
      </c>
      <c r="CF55" s="16" t="s">
        <v>7033</v>
      </c>
      <c r="CG55" s="16" t="s">
        <v>7033</v>
      </c>
      <c r="CH55" s="16" t="s">
        <v>7034</v>
      </c>
      <c r="CI55" s="16" t="s">
        <v>7034</v>
      </c>
      <c r="CJ55" s="16" t="s">
        <v>7034</v>
      </c>
      <c r="CK55" s="16" t="s">
        <v>7034</v>
      </c>
      <c r="CL55" s="16" t="s">
        <v>7034</v>
      </c>
      <c r="CM55" s="16" t="s">
        <v>7034</v>
      </c>
      <c r="CN55" s="16" t="s">
        <v>7034</v>
      </c>
      <c r="CO55" s="16" t="s">
        <v>7034</v>
      </c>
      <c r="CP55" s="16" t="s">
        <v>7034</v>
      </c>
      <c r="CQ55" s="16" t="s">
        <v>7034</v>
      </c>
      <c r="CR55" s="16" t="s">
        <v>7034</v>
      </c>
      <c r="CS55" s="16" t="s">
        <v>7034</v>
      </c>
      <c r="CT55" s="16" t="s">
        <v>7035</v>
      </c>
      <c r="CU55" s="16" t="s">
        <v>7035</v>
      </c>
      <c r="CV55" s="16" t="s">
        <v>7035</v>
      </c>
      <c r="CW55" s="16" t="s">
        <v>7035</v>
      </c>
      <c r="CX55" s="16" t="s">
        <v>7035</v>
      </c>
      <c r="CY55" s="16" t="s">
        <v>7035</v>
      </c>
      <c r="CZ55" s="16" t="s">
        <v>7035</v>
      </c>
      <c r="DA55" s="16" t="s">
        <v>7035</v>
      </c>
      <c r="DB55" s="16" t="s">
        <v>7035</v>
      </c>
      <c r="DC55" s="16" t="s">
        <v>7035</v>
      </c>
      <c r="DD55" s="16" t="s">
        <v>7035</v>
      </c>
      <c r="DE55" s="16" t="s">
        <v>7035</v>
      </c>
      <c r="DF55" s="16">
        <v>2.4645443860000001E-2</v>
      </c>
      <c r="DG55" s="16">
        <v>2.4645443860000001E-2</v>
      </c>
      <c r="DH55" s="16">
        <v>2.4645443860000001E-2</v>
      </c>
      <c r="DI55" s="16">
        <v>2.4645443860000001E-2</v>
      </c>
      <c r="DJ55" s="16">
        <v>2.4645443860000001E-2</v>
      </c>
      <c r="DK55" s="16">
        <v>2.4645443860000001E-2</v>
      </c>
      <c r="DL55" s="16">
        <v>2.4645443860000001E-2</v>
      </c>
      <c r="DM55" s="16">
        <v>2.4645443860000001E-2</v>
      </c>
      <c r="DN55" s="16">
        <v>2.4645443860000001E-2</v>
      </c>
      <c r="DO55" s="16">
        <v>2.4645443860000001E-2</v>
      </c>
      <c r="DP55" s="16">
        <v>2.4645443860000001E-2</v>
      </c>
      <c r="DQ55" s="16">
        <v>2.4645443860000001E-2</v>
      </c>
      <c r="DR55" s="16">
        <v>2.1942023420000002E-2</v>
      </c>
      <c r="DS55" s="16">
        <v>2.1942023420000002E-2</v>
      </c>
      <c r="DT55" s="16">
        <v>2.1942023420000002E-2</v>
      </c>
      <c r="DU55" s="16">
        <v>2.1942023420000002E-2</v>
      </c>
      <c r="DV55" s="16">
        <v>2.1942023420000002E-2</v>
      </c>
      <c r="DW55" s="16">
        <v>2.1942023420000002E-2</v>
      </c>
      <c r="DX55" s="16">
        <v>2.1942023420000002E-2</v>
      </c>
      <c r="DY55" s="16">
        <v>2.1942023420000002E-2</v>
      </c>
      <c r="DZ55" s="16">
        <v>2.1942023420000002E-2</v>
      </c>
      <c r="EA55" s="16">
        <v>2.1942023420000002E-2</v>
      </c>
      <c r="EB55" s="16">
        <v>2.1942023420000002E-2</v>
      </c>
      <c r="EC55" s="16">
        <v>2.1942023420000002E-2</v>
      </c>
      <c r="ED55" s="16" t="s">
        <v>7036</v>
      </c>
      <c r="EE55" s="16" t="s">
        <v>7036</v>
      </c>
      <c r="EF55" s="16" t="s">
        <v>7036</v>
      </c>
      <c r="EG55" s="16" t="s">
        <v>7036</v>
      </c>
      <c r="EH55" s="16" t="s">
        <v>7036</v>
      </c>
      <c r="EI55" s="16" t="s">
        <v>7036</v>
      </c>
      <c r="EJ55" s="16" t="s">
        <v>7036</v>
      </c>
      <c r="EK55" s="16" t="s">
        <v>7036</v>
      </c>
      <c r="EL55" s="16" t="s">
        <v>7036</v>
      </c>
      <c r="EM55" s="16" t="s">
        <v>7036</v>
      </c>
      <c r="EN55" s="16" t="s">
        <v>7036</v>
      </c>
      <c r="EO55" s="16" t="s">
        <v>7036</v>
      </c>
      <c r="EP55" s="16">
        <v>2.4975065000000001E-2</v>
      </c>
      <c r="EQ55" s="16">
        <v>2.4975065000000001E-2</v>
      </c>
      <c r="ER55" s="16">
        <v>2.4975065000000001E-2</v>
      </c>
      <c r="ES55" s="16">
        <v>2.4975065000000001E-2</v>
      </c>
      <c r="ET55" s="16">
        <v>2.4975065000000001E-2</v>
      </c>
      <c r="EU55" s="16">
        <v>2.4975065000000001E-2</v>
      </c>
      <c r="EV55" s="16">
        <v>2.4975065000000001E-2</v>
      </c>
      <c r="EW55" s="16">
        <v>2.4975065000000001E-2</v>
      </c>
      <c r="EX55" s="16">
        <v>2.4975065000000001E-2</v>
      </c>
      <c r="EY55" s="16">
        <v>2.4975065000000001E-2</v>
      </c>
      <c r="EZ55" s="16">
        <v>2.4975065000000001E-2</v>
      </c>
      <c r="FA55" s="16">
        <v>2.4975065000000001E-2</v>
      </c>
      <c r="FB55" s="16" t="s">
        <v>7037</v>
      </c>
      <c r="FC55" s="16" t="s">
        <v>7037</v>
      </c>
      <c r="FD55" s="16" t="s">
        <v>7037</v>
      </c>
      <c r="FE55" s="16" t="s">
        <v>7037</v>
      </c>
      <c r="FF55" s="16" t="s">
        <v>7037</v>
      </c>
      <c r="FG55" s="16" t="s">
        <v>7037</v>
      </c>
      <c r="FH55" s="16" t="s">
        <v>7037</v>
      </c>
      <c r="FI55" s="16" t="s">
        <v>7037</v>
      </c>
      <c r="FJ55" s="16" t="s">
        <v>7037</v>
      </c>
      <c r="FK55" s="16" t="s">
        <v>7037</v>
      </c>
      <c r="FL55" s="16" t="s">
        <v>7037</v>
      </c>
      <c r="FM55" s="16" t="s">
        <v>7037</v>
      </c>
      <c r="FN55" s="16" t="s">
        <v>7038</v>
      </c>
      <c r="FO55" s="16" t="s">
        <v>7038</v>
      </c>
      <c r="FP55" s="16" t="s">
        <v>7038</v>
      </c>
      <c r="FQ55" s="16" t="s">
        <v>7038</v>
      </c>
      <c r="FR55" s="16" t="s">
        <v>7038</v>
      </c>
      <c r="FS55" s="16" t="s">
        <v>7038</v>
      </c>
      <c r="FT55" s="16" t="s">
        <v>7038</v>
      </c>
      <c r="FU55" s="16" t="s">
        <v>7038</v>
      </c>
      <c r="FV55" s="16" t="s">
        <v>7038</v>
      </c>
      <c r="FW55" s="16" t="s">
        <v>7038</v>
      </c>
      <c r="FX55" s="16" t="s">
        <v>7038</v>
      </c>
      <c r="FY55" s="16" t="s">
        <v>7038</v>
      </c>
      <c r="FZ55" s="16" t="s">
        <v>7039</v>
      </c>
      <c r="GA55" s="16" t="s">
        <v>7039</v>
      </c>
      <c r="GB55" s="16" t="s">
        <v>7039</v>
      </c>
      <c r="GC55" s="16" t="s">
        <v>7039</v>
      </c>
      <c r="GD55" s="16" t="s">
        <v>7039</v>
      </c>
      <c r="GE55" s="16" t="s">
        <v>7039</v>
      </c>
      <c r="GF55" s="16" t="s">
        <v>7039</v>
      </c>
      <c r="GG55" s="16" t="s">
        <v>7039</v>
      </c>
      <c r="GH55" s="16" t="s">
        <v>7039</v>
      </c>
      <c r="GI55" s="16" t="s">
        <v>7039</v>
      </c>
      <c r="GJ55" s="16" t="s">
        <v>7039</v>
      </c>
      <c r="GK55" s="16" t="s">
        <v>7039</v>
      </c>
      <c r="GL55" s="16" t="s">
        <v>7040</v>
      </c>
      <c r="GM55" s="16" t="s">
        <v>7040</v>
      </c>
      <c r="GN55" s="16" t="s">
        <v>7040</v>
      </c>
      <c r="GO55" s="16" t="s">
        <v>7040</v>
      </c>
      <c r="GP55" s="16" t="s">
        <v>7040</v>
      </c>
      <c r="GQ55" s="16" t="s">
        <v>7040</v>
      </c>
      <c r="GR55" s="16" t="s">
        <v>7040</v>
      </c>
      <c r="GS55" s="16" t="s">
        <v>7040</v>
      </c>
      <c r="GT55" s="16" t="s">
        <v>7040</v>
      </c>
      <c r="GU55" s="16" t="s">
        <v>7040</v>
      </c>
      <c r="GV55" s="16" t="s">
        <v>7040</v>
      </c>
      <c r="GW55" s="16" t="s">
        <v>7040</v>
      </c>
      <c r="GX55" s="16">
        <v>0.15092034600000001</v>
      </c>
      <c r="GY55" s="16">
        <v>0.15092034600000001</v>
      </c>
      <c r="GZ55" s="16">
        <v>0.15092034600000001</v>
      </c>
      <c r="HA55" s="16">
        <v>0.15092034600000001</v>
      </c>
      <c r="HB55" s="16">
        <v>0.15092034600000001</v>
      </c>
      <c r="HC55" s="16">
        <v>0.15092034600000001</v>
      </c>
      <c r="HD55" s="16">
        <v>0.15092034600000001</v>
      </c>
      <c r="HE55" s="16">
        <v>0.15092034600000001</v>
      </c>
      <c r="HF55" s="16">
        <v>0.15092034600000001</v>
      </c>
      <c r="HG55" s="16">
        <v>0.15092034600000001</v>
      </c>
      <c r="HH55" s="16">
        <v>0.15092034600000001</v>
      </c>
      <c r="HI55" s="16">
        <v>0.15092034600000001</v>
      </c>
      <c r="HJ55" s="16">
        <v>0.25759052049999998</v>
      </c>
      <c r="HK55" s="16">
        <v>0.25759052049999998</v>
      </c>
      <c r="HL55" s="16">
        <v>0.25759052049999998</v>
      </c>
      <c r="HM55" s="16">
        <v>0.25759052049999998</v>
      </c>
      <c r="HN55" s="16">
        <v>0.25759052049999998</v>
      </c>
      <c r="HO55" s="16">
        <v>0.25759052049999998</v>
      </c>
      <c r="HP55" s="16">
        <v>0.25759052049999998</v>
      </c>
      <c r="HQ55" s="16">
        <v>0.25759052049999998</v>
      </c>
      <c r="HR55" s="16">
        <v>0.25759052049999998</v>
      </c>
      <c r="HS55" s="16">
        <v>0.25759052049999998</v>
      </c>
      <c r="HT55" s="16">
        <v>0.25759052049999998</v>
      </c>
      <c r="HU55" s="16">
        <v>0.25759052049999998</v>
      </c>
      <c r="HV55" s="16" t="s">
        <v>7041</v>
      </c>
      <c r="HW55" s="16" t="s">
        <v>7041</v>
      </c>
      <c r="HX55" s="16" t="s">
        <v>7041</v>
      </c>
      <c r="HY55" s="16" t="s">
        <v>7041</v>
      </c>
      <c r="HZ55" s="16" t="s">
        <v>7041</v>
      </c>
      <c r="IA55" s="16" t="s">
        <v>7041</v>
      </c>
      <c r="IB55" s="16" t="s">
        <v>7041</v>
      </c>
      <c r="IC55" s="16" t="s">
        <v>7041</v>
      </c>
      <c r="ID55" s="16" t="s">
        <v>7041</v>
      </c>
      <c r="IE55" s="16" t="s">
        <v>7041</v>
      </c>
      <c r="IF55" s="16" t="s">
        <v>7041</v>
      </c>
      <c r="IG55" s="16" t="s">
        <v>7041</v>
      </c>
      <c r="IH55" s="16">
        <v>0.15989324930000001</v>
      </c>
      <c r="II55" s="16">
        <v>0.15989324930000001</v>
      </c>
      <c r="IJ55" s="16">
        <v>0.15989324930000001</v>
      </c>
      <c r="IK55" s="16">
        <v>0.15989324930000001</v>
      </c>
      <c r="IL55" s="16">
        <v>0.15989324930000001</v>
      </c>
      <c r="IM55" s="16">
        <v>0.15989324930000001</v>
      </c>
      <c r="IN55" s="16">
        <v>0.15989324930000001</v>
      </c>
      <c r="IO55" s="16">
        <v>0.15989324930000001</v>
      </c>
      <c r="IP55" s="16">
        <v>0.15989324930000001</v>
      </c>
      <c r="IQ55" s="16">
        <v>0.15989324930000001</v>
      </c>
      <c r="IR55" s="16">
        <v>0.15989324930000001</v>
      </c>
      <c r="IS55" s="16">
        <v>0.15989324930000001</v>
      </c>
      <c r="IT55" s="16" t="s">
        <v>7042</v>
      </c>
      <c r="IU55" s="16" t="s">
        <v>7042</v>
      </c>
      <c r="IV55" s="16" t="s">
        <v>7042</v>
      </c>
      <c r="IW55" s="16" t="s">
        <v>7042</v>
      </c>
      <c r="IX55" s="16" t="s">
        <v>7042</v>
      </c>
      <c r="IY55" s="16" t="s">
        <v>7042</v>
      </c>
      <c r="IZ55" s="16" t="s">
        <v>7042</v>
      </c>
      <c r="JA55" s="16" t="s">
        <v>7042</v>
      </c>
      <c r="JB55" s="16" t="s">
        <v>7042</v>
      </c>
      <c r="JC55" s="16" t="s">
        <v>7042</v>
      </c>
      <c r="JD55" s="16" t="s">
        <v>7042</v>
      </c>
      <c r="JE55" s="16" t="s">
        <v>7042</v>
      </c>
    </row>
    <row r="56" spans="1:265" ht="15.75" thickBot="1">
      <c r="A56" s="12" t="s">
        <v>6750</v>
      </c>
      <c r="B56" s="16">
        <v>2.369081479E-2</v>
      </c>
      <c r="C56" s="16">
        <v>2.369081479E-2</v>
      </c>
      <c r="D56" s="16">
        <v>2.369081479E-2</v>
      </c>
      <c r="E56" s="16">
        <v>2.369081479E-2</v>
      </c>
      <c r="F56" s="16">
        <v>2.369081479E-2</v>
      </c>
      <c r="G56" s="16">
        <v>2.369081479E-2</v>
      </c>
      <c r="H56" s="16">
        <v>2.369081479E-2</v>
      </c>
      <c r="I56" s="16">
        <v>2.369081479E-2</v>
      </c>
      <c r="J56" s="16">
        <v>2.369081479E-2</v>
      </c>
      <c r="K56" s="16">
        <v>2.369081479E-2</v>
      </c>
      <c r="L56" s="16">
        <v>2.369081479E-2</v>
      </c>
      <c r="M56" s="16">
        <v>2.369081479E-2</v>
      </c>
      <c r="N56" s="16">
        <v>2.0763456319999998E-2</v>
      </c>
      <c r="O56" s="16">
        <v>2.0763456319999998E-2</v>
      </c>
      <c r="P56" s="16">
        <v>2.0763456319999998E-2</v>
      </c>
      <c r="Q56" s="16">
        <v>2.0763456319999998E-2</v>
      </c>
      <c r="R56" s="16">
        <v>2.0763456319999998E-2</v>
      </c>
      <c r="S56" s="16">
        <v>2.0763456319999998E-2</v>
      </c>
      <c r="T56" s="16">
        <v>2.0763456319999998E-2</v>
      </c>
      <c r="U56" s="16">
        <v>2.0763456319999998E-2</v>
      </c>
      <c r="V56" s="16">
        <v>2.0763456319999998E-2</v>
      </c>
      <c r="W56" s="16">
        <v>2.0763456319999998E-2</v>
      </c>
      <c r="X56" s="16">
        <v>2.0763456319999998E-2</v>
      </c>
      <c r="Y56" s="16">
        <v>2.0763456319999998E-2</v>
      </c>
      <c r="Z56" s="16">
        <v>2.5481347769999999E-2</v>
      </c>
      <c r="AA56" s="16">
        <v>2.5481347769999999E-2</v>
      </c>
      <c r="AB56" s="16">
        <v>2.5481347769999999E-2</v>
      </c>
      <c r="AC56" s="16">
        <v>2.5481347769999999E-2</v>
      </c>
      <c r="AD56" s="16">
        <v>2.5481347769999999E-2</v>
      </c>
      <c r="AE56" s="16">
        <v>2.5481347769999999E-2</v>
      </c>
      <c r="AF56" s="16">
        <v>2.5481347769999999E-2</v>
      </c>
      <c r="AG56" s="16">
        <v>2.5481347769999999E-2</v>
      </c>
      <c r="AH56" s="16">
        <v>2.5481347769999999E-2</v>
      </c>
      <c r="AI56" s="16">
        <v>2.5481347769999999E-2</v>
      </c>
      <c r="AJ56" s="16">
        <v>2.5481347769999999E-2</v>
      </c>
      <c r="AK56" s="16">
        <v>2.5481347769999999E-2</v>
      </c>
      <c r="AL56" s="15" t="e">
        <v>#DIV/0!</v>
      </c>
      <c r="AM56" s="15" t="e">
        <v>#DIV/0!</v>
      </c>
      <c r="AN56" s="15" t="e">
        <v>#DIV/0!</v>
      </c>
      <c r="AO56" s="15" t="e">
        <v>#DIV/0!</v>
      </c>
      <c r="AP56" s="15" t="e">
        <v>#DIV/0!</v>
      </c>
      <c r="AQ56" s="15" t="e">
        <v>#DIV/0!</v>
      </c>
      <c r="AR56" s="15" t="e">
        <v>#DIV/0!</v>
      </c>
      <c r="AS56" s="15" t="e">
        <v>#DIV/0!</v>
      </c>
      <c r="AT56" s="15" t="e">
        <v>#DIV/0!</v>
      </c>
      <c r="AU56" s="15" t="e">
        <v>#DIV/0!</v>
      </c>
      <c r="AV56" s="15" t="e">
        <v>#DIV/0!</v>
      </c>
      <c r="AW56" s="15" t="e">
        <v>#DIV/0!</v>
      </c>
      <c r="AX56" s="15" t="e">
        <v>#DIV/0!</v>
      </c>
      <c r="AY56" s="15" t="e">
        <v>#DIV/0!</v>
      </c>
      <c r="AZ56" s="15" t="e">
        <v>#DIV/0!</v>
      </c>
      <c r="BA56" s="15" t="e">
        <v>#DIV/0!</v>
      </c>
      <c r="BB56" s="15" t="e">
        <v>#DIV/0!</v>
      </c>
      <c r="BC56" s="15" t="e">
        <v>#DIV/0!</v>
      </c>
      <c r="BD56" s="15" t="e">
        <v>#DIV/0!</v>
      </c>
      <c r="BE56" s="15" t="e">
        <v>#DIV/0!</v>
      </c>
      <c r="BF56" s="15" t="e">
        <v>#DIV/0!</v>
      </c>
      <c r="BG56" s="15" t="e">
        <v>#DIV/0!</v>
      </c>
      <c r="BH56" s="15" t="e">
        <v>#DIV/0!</v>
      </c>
      <c r="BI56" s="15" t="e">
        <v>#DIV/0!</v>
      </c>
      <c r="BJ56" s="15" t="e">
        <v>#DIV/0!</v>
      </c>
      <c r="BK56" s="15" t="e">
        <v>#DIV/0!</v>
      </c>
      <c r="BL56" s="15" t="e">
        <v>#DIV/0!</v>
      </c>
      <c r="BM56" s="15" t="e">
        <v>#DIV/0!</v>
      </c>
      <c r="BN56" s="15" t="e">
        <v>#DIV/0!</v>
      </c>
      <c r="BO56" s="15" t="e">
        <v>#DIV/0!</v>
      </c>
      <c r="BP56" s="15" t="e">
        <v>#DIV/0!</v>
      </c>
      <c r="BQ56" s="15" t="e">
        <v>#DIV/0!</v>
      </c>
      <c r="BR56" s="15" t="e">
        <v>#DIV/0!</v>
      </c>
      <c r="BS56" s="15" t="e">
        <v>#DIV/0!</v>
      </c>
      <c r="BT56" s="15" t="e">
        <v>#DIV/0!</v>
      </c>
      <c r="BU56" s="15" t="e">
        <v>#DIV/0!</v>
      </c>
      <c r="BV56" s="15" t="e">
        <v>#DIV/0!</v>
      </c>
      <c r="BW56" s="15" t="e">
        <v>#DIV/0!</v>
      </c>
      <c r="BX56" s="15" t="e">
        <v>#DIV/0!</v>
      </c>
      <c r="BY56" s="15" t="e">
        <v>#DIV/0!</v>
      </c>
      <c r="BZ56" s="15" t="e">
        <v>#DIV/0!</v>
      </c>
      <c r="CA56" s="15" t="e">
        <v>#DIV/0!</v>
      </c>
      <c r="CB56" s="15" t="e">
        <v>#DIV/0!</v>
      </c>
      <c r="CC56" s="15" t="e">
        <v>#DIV/0!</v>
      </c>
      <c r="CD56" s="15" t="e">
        <v>#DIV/0!</v>
      </c>
      <c r="CE56" s="15" t="e">
        <v>#DIV/0!</v>
      </c>
      <c r="CF56" s="15" t="e">
        <v>#DIV/0!</v>
      </c>
      <c r="CG56" s="15" t="e">
        <v>#DIV/0!</v>
      </c>
      <c r="CH56" s="15" t="e">
        <v>#DIV/0!</v>
      </c>
      <c r="CI56" s="15" t="e">
        <v>#DIV/0!</v>
      </c>
      <c r="CJ56" s="15" t="e">
        <v>#DIV/0!</v>
      </c>
      <c r="CK56" s="15" t="e">
        <v>#DIV/0!</v>
      </c>
      <c r="CL56" s="15" t="e">
        <v>#DIV/0!</v>
      </c>
      <c r="CM56" s="15" t="e">
        <v>#DIV/0!</v>
      </c>
      <c r="CN56" s="15" t="e">
        <v>#DIV/0!</v>
      </c>
      <c r="CO56" s="15" t="e">
        <v>#DIV/0!</v>
      </c>
      <c r="CP56" s="15" t="e">
        <v>#DIV/0!</v>
      </c>
      <c r="CQ56" s="15" t="e">
        <v>#DIV/0!</v>
      </c>
      <c r="CR56" s="15" t="e">
        <v>#DIV/0!</v>
      </c>
      <c r="CS56" s="15" t="e">
        <v>#DIV/0!</v>
      </c>
      <c r="CT56" s="15" t="e">
        <v>#DIV/0!</v>
      </c>
      <c r="CU56" s="15" t="e">
        <v>#DIV/0!</v>
      </c>
      <c r="CV56" s="15" t="e">
        <v>#DIV/0!</v>
      </c>
      <c r="CW56" s="15" t="e">
        <v>#DIV/0!</v>
      </c>
      <c r="CX56" s="15" t="e">
        <v>#DIV/0!</v>
      </c>
      <c r="CY56" s="15" t="e">
        <v>#DIV/0!</v>
      </c>
      <c r="CZ56" s="15" t="e">
        <v>#DIV/0!</v>
      </c>
      <c r="DA56" s="15" t="e">
        <v>#DIV/0!</v>
      </c>
      <c r="DB56" s="15" t="e">
        <v>#DIV/0!</v>
      </c>
      <c r="DC56" s="15" t="e">
        <v>#DIV/0!</v>
      </c>
      <c r="DD56" s="15" t="e">
        <v>#DIV/0!</v>
      </c>
      <c r="DE56" s="15" t="e">
        <v>#DIV/0!</v>
      </c>
      <c r="DF56" s="15" t="e">
        <v>#DIV/0!</v>
      </c>
      <c r="DG56" s="15" t="e">
        <v>#DIV/0!</v>
      </c>
      <c r="DH56" s="15" t="e">
        <v>#DIV/0!</v>
      </c>
      <c r="DI56" s="15" t="e">
        <v>#DIV/0!</v>
      </c>
      <c r="DJ56" s="15" t="e">
        <v>#DIV/0!</v>
      </c>
      <c r="DK56" s="15" t="e">
        <v>#DIV/0!</v>
      </c>
      <c r="DL56" s="15" t="e">
        <v>#DIV/0!</v>
      </c>
      <c r="DM56" s="15" t="e">
        <v>#DIV/0!</v>
      </c>
      <c r="DN56" s="15" t="e">
        <v>#DIV/0!</v>
      </c>
      <c r="DO56" s="15" t="e">
        <v>#DIV/0!</v>
      </c>
      <c r="DP56" s="15" t="e">
        <v>#DIV/0!</v>
      </c>
      <c r="DQ56" s="15" t="e">
        <v>#DIV/0!</v>
      </c>
      <c r="DR56" s="15" t="e">
        <v>#DIV/0!</v>
      </c>
      <c r="DS56" s="15" t="e">
        <v>#DIV/0!</v>
      </c>
      <c r="DT56" s="15" t="e">
        <v>#DIV/0!</v>
      </c>
      <c r="DU56" s="15" t="e">
        <v>#DIV/0!</v>
      </c>
      <c r="DV56" s="15" t="e">
        <v>#DIV/0!</v>
      </c>
      <c r="DW56" s="15" t="e">
        <v>#DIV/0!</v>
      </c>
      <c r="DX56" s="15" t="e">
        <v>#DIV/0!</v>
      </c>
      <c r="DY56" s="15" t="e">
        <v>#DIV/0!</v>
      </c>
      <c r="DZ56" s="15" t="e">
        <v>#DIV/0!</v>
      </c>
      <c r="EA56" s="15" t="e">
        <v>#DIV/0!</v>
      </c>
      <c r="EB56" s="15" t="e">
        <v>#DIV/0!</v>
      </c>
      <c r="EC56" s="15" t="e">
        <v>#DIV/0!</v>
      </c>
      <c r="ED56" s="15" t="e">
        <v>#DIV/0!</v>
      </c>
      <c r="EE56" s="15" t="e">
        <v>#DIV/0!</v>
      </c>
      <c r="EF56" s="15" t="e">
        <v>#DIV/0!</v>
      </c>
      <c r="EG56" s="15" t="e">
        <v>#DIV/0!</v>
      </c>
      <c r="EH56" s="15" t="e">
        <v>#DIV/0!</v>
      </c>
      <c r="EI56" s="15" t="e">
        <v>#DIV/0!</v>
      </c>
      <c r="EJ56" s="15" t="e">
        <v>#DIV/0!</v>
      </c>
      <c r="EK56" s="15" t="e">
        <v>#DIV/0!</v>
      </c>
      <c r="EL56" s="15" t="e">
        <v>#DIV/0!</v>
      </c>
      <c r="EM56" s="15" t="e">
        <v>#DIV/0!</v>
      </c>
      <c r="EN56" s="15" t="e">
        <v>#DIV/0!</v>
      </c>
      <c r="EO56" s="15" t="e">
        <v>#DIV/0!</v>
      </c>
      <c r="EP56" s="16">
        <v>9.6587062600000002E-3</v>
      </c>
      <c r="EQ56" s="16">
        <v>9.6587062600000002E-3</v>
      </c>
      <c r="ER56" s="16">
        <v>9.6587062600000002E-3</v>
      </c>
      <c r="ES56" s="16">
        <v>9.6587062600000002E-3</v>
      </c>
      <c r="ET56" s="16">
        <v>9.6587062600000002E-3</v>
      </c>
      <c r="EU56" s="16">
        <v>9.6587062600000002E-3</v>
      </c>
      <c r="EV56" s="16">
        <v>9.6587062600000002E-3</v>
      </c>
      <c r="EW56" s="16">
        <v>9.6587062600000002E-3</v>
      </c>
      <c r="EX56" s="16">
        <v>9.6587062600000002E-3</v>
      </c>
      <c r="EY56" s="16">
        <v>9.6587062600000002E-3</v>
      </c>
      <c r="EZ56" s="16">
        <v>9.6587062600000002E-3</v>
      </c>
      <c r="FA56" s="16">
        <v>9.6587062600000002E-3</v>
      </c>
      <c r="FB56" s="16">
        <v>2.3022937940000002E-2</v>
      </c>
      <c r="FC56" s="16">
        <v>2.3022937940000002E-2</v>
      </c>
      <c r="FD56" s="16">
        <v>2.3022937940000002E-2</v>
      </c>
      <c r="FE56" s="16">
        <v>2.3022937940000002E-2</v>
      </c>
      <c r="FF56" s="16">
        <v>2.3022937940000002E-2</v>
      </c>
      <c r="FG56" s="16">
        <v>2.3022937940000002E-2</v>
      </c>
      <c r="FH56" s="16">
        <v>2.3022937940000002E-2</v>
      </c>
      <c r="FI56" s="16">
        <v>2.3022937940000002E-2</v>
      </c>
      <c r="FJ56" s="16">
        <v>2.3022937940000002E-2</v>
      </c>
      <c r="FK56" s="16">
        <v>2.3022937940000002E-2</v>
      </c>
      <c r="FL56" s="16">
        <v>2.3022937940000002E-2</v>
      </c>
      <c r="FM56" s="16">
        <v>2.3022937940000002E-2</v>
      </c>
      <c r="FN56" s="16">
        <v>1.3949027120000001E-2</v>
      </c>
      <c r="FO56" s="16">
        <v>1.3949027120000001E-2</v>
      </c>
      <c r="FP56" s="16">
        <v>1.3949027120000001E-2</v>
      </c>
      <c r="FQ56" s="16">
        <v>1.3949027120000001E-2</v>
      </c>
      <c r="FR56" s="16">
        <v>1.3949027120000001E-2</v>
      </c>
      <c r="FS56" s="16">
        <v>1.3949027120000001E-2</v>
      </c>
      <c r="FT56" s="16">
        <v>1.3949027120000001E-2</v>
      </c>
      <c r="FU56" s="16">
        <v>1.3949027120000001E-2</v>
      </c>
      <c r="FV56" s="16">
        <v>1.3949027120000001E-2</v>
      </c>
      <c r="FW56" s="16">
        <v>1.3949027120000001E-2</v>
      </c>
      <c r="FX56" s="16">
        <v>1.3949027120000001E-2</v>
      </c>
      <c r="FY56" s="16">
        <v>1.3949027120000001E-2</v>
      </c>
      <c r="FZ56" s="16">
        <v>1.6761048220000001E-2</v>
      </c>
      <c r="GA56" s="16">
        <v>1.6761048220000001E-2</v>
      </c>
      <c r="GB56" s="16">
        <v>1.6761048220000001E-2</v>
      </c>
      <c r="GC56" s="16">
        <v>1.6761048220000001E-2</v>
      </c>
      <c r="GD56" s="16">
        <v>1.6761048220000001E-2</v>
      </c>
      <c r="GE56" s="16">
        <v>1.6761048220000001E-2</v>
      </c>
      <c r="GF56" s="16">
        <v>1.6761048220000001E-2</v>
      </c>
      <c r="GG56" s="16">
        <v>1.6761048220000001E-2</v>
      </c>
      <c r="GH56" s="16">
        <v>1.6761048220000001E-2</v>
      </c>
      <c r="GI56" s="16">
        <v>1.6761048220000001E-2</v>
      </c>
      <c r="GJ56" s="16">
        <v>1.6761048220000001E-2</v>
      </c>
      <c r="GK56" s="16">
        <v>1.6761048220000001E-2</v>
      </c>
      <c r="GL56" s="16">
        <v>3.0570442699999999E-2</v>
      </c>
      <c r="GM56" s="16">
        <v>3.0570442699999999E-2</v>
      </c>
      <c r="GN56" s="16">
        <v>3.0570442699999999E-2</v>
      </c>
      <c r="GO56" s="16">
        <v>3.0570442699999999E-2</v>
      </c>
      <c r="GP56" s="16">
        <v>3.0570442699999999E-2</v>
      </c>
      <c r="GQ56" s="16">
        <v>3.0570442699999999E-2</v>
      </c>
      <c r="GR56" s="16">
        <v>3.0570442699999999E-2</v>
      </c>
      <c r="GS56" s="16">
        <v>3.0570442699999999E-2</v>
      </c>
      <c r="GT56" s="16">
        <v>3.0570442699999999E-2</v>
      </c>
      <c r="GU56" s="16">
        <v>3.0570442699999999E-2</v>
      </c>
      <c r="GV56" s="16">
        <v>3.0570442699999999E-2</v>
      </c>
      <c r="GW56" s="16">
        <v>3.0570442699999999E-2</v>
      </c>
      <c r="GX56" s="16">
        <v>1.086652147E-2</v>
      </c>
      <c r="GY56" s="16">
        <v>1.086652147E-2</v>
      </c>
      <c r="GZ56" s="16">
        <v>1.086652147E-2</v>
      </c>
      <c r="HA56" s="16">
        <v>1.086652147E-2</v>
      </c>
      <c r="HB56" s="16">
        <v>1.086652147E-2</v>
      </c>
      <c r="HC56" s="16">
        <v>1.086652147E-2</v>
      </c>
      <c r="HD56" s="16">
        <v>1.086652147E-2</v>
      </c>
      <c r="HE56" s="16">
        <v>1.086652147E-2</v>
      </c>
      <c r="HF56" s="16">
        <v>1.086652147E-2</v>
      </c>
      <c r="HG56" s="16">
        <v>1.086652147E-2</v>
      </c>
      <c r="HH56" s="16">
        <v>1.086652147E-2</v>
      </c>
      <c r="HI56" s="16">
        <v>1.086652147E-2</v>
      </c>
      <c r="HJ56" s="16">
        <v>6.7933264150000002E-3</v>
      </c>
      <c r="HK56" s="16">
        <v>6.7933264150000002E-3</v>
      </c>
      <c r="HL56" s="16">
        <v>6.7933264150000002E-3</v>
      </c>
      <c r="HM56" s="16">
        <v>6.7933264150000002E-3</v>
      </c>
      <c r="HN56" s="16">
        <v>6.7933264150000002E-3</v>
      </c>
      <c r="HO56" s="16">
        <v>6.7933264150000002E-3</v>
      </c>
      <c r="HP56" s="16">
        <v>6.7933264150000002E-3</v>
      </c>
      <c r="HQ56" s="16">
        <v>6.7933264150000002E-3</v>
      </c>
      <c r="HR56" s="16">
        <v>6.7933264150000002E-3</v>
      </c>
      <c r="HS56" s="16">
        <v>6.7933264150000002E-3</v>
      </c>
      <c r="HT56" s="16">
        <v>6.7933264150000002E-3</v>
      </c>
      <c r="HU56" s="16">
        <v>6.7933264150000002E-3</v>
      </c>
      <c r="HV56" s="16">
        <v>3.071053164E-2</v>
      </c>
      <c r="HW56" s="16">
        <v>3.071053164E-2</v>
      </c>
      <c r="HX56" s="16">
        <v>3.071053164E-2</v>
      </c>
      <c r="HY56" s="16">
        <v>3.071053164E-2</v>
      </c>
      <c r="HZ56" s="16">
        <v>3.071053164E-2</v>
      </c>
      <c r="IA56" s="16">
        <v>3.071053164E-2</v>
      </c>
      <c r="IB56" s="16">
        <v>3.071053164E-2</v>
      </c>
      <c r="IC56" s="16">
        <v>3.071053164E-2</v>
      </c>
      <c r="ID56" s="16">
        <v>3.071053164E-2</v>
      </c>
      <c r="IE56" s="16">
        <v>3.071053164E-2</v>
      </c>
      <c r="IF56" s="16">
        <v>3.071053164E-2</v>
      </c>
      <c r="IG56" s="16">
        <v>3.071053164E-2</v>
      </c>
      <c r="IH56" s="16">
        <v>4.3734068930000002E-2</v>
      </c>
      <c r="II56" s="16">
        <v>4.3734068930000002E-2</v>
      </c>
      <c r="IJ56" s="16">
        <v>4.3734068930000002E-2</v>
      </c>
      <c r="IK56" s="16">
        <v>4.3734068930000002E-2</v>
      </c>
      <c r="IL56" s="16">
        <v>4.3734068930000002E-2</v>
      </c>
      <c r="IM56" s="16">
        <v>4.3734068930000002E-2</v>
      </c>
      <c r="IN56" s="16">
        <v>4.3734068930000002E-2</v>
      </c>
      <c r="IO56" s="16">
        <v>4.3734068930000002E-2</v>
      </c>
      <c r="IP56" s="16">
        <v>4.3734068930000002E-2</v>
      </c>
      <c r="IQ56" s="16">
        <v>4.3734068930000002E-2</v>
      </c>
      <c r="IR56" s="16">
        <v>4.3734068930000002E-2</v>
      </c>
      <c r="IS56" s="16">
        <v>4.3734068930000002E-2</v>
      </c>
      <c r="IT56" s="16">
        <v>6.8900308320000003E-3</v>
      </c>
      <c r="IU56" s="16">
        <v>6.8900308320000003E-3</v>
      </c>
      <c r="IV56" s="16">
        <v>6.8900308320000003E-3</v>
      </c>
      <c r="IW56" s="16">
        <v>6.8900308320000003E-3</v>
      </c>
      <c r="IX56" s="16">
        <v>6.8900308320000003E-3</v>
      </c>
      <c r="IY56" s="16">
        <v>6.8900308320000003E-3</v>
      </c>
      <c r="IZ56" s="16">
        <v>6.8900308320000003E-3</v>
      </c>
      <c r="JA56" s="16">
        <v>6.8900308320000003E-3</v>
      </c>
      <c r="JB56" s="16">
        <v>6.8900308320000003E-3</v>
      </c>
      <c r="JC56" s="16">
        <v>6.8900308320000003E-3</v>
      </c>
      <c r="JD56" s="16">
        <v>6.8900308320000003E-3</v>
      </c>
      <c r="JE56" s="16">
        <v>6.8900308320000003E-3</v>
      </c>
    </row>
    <row r="57" spans="1:265" ht="25.5" thickBot="1">
      <c r="A57" s="12" t="s">
        <v>6771</v>
      </c>
      <c r="B57" s="15" t="e">
        <v>#DIV/0!</v>
      </c>
      <c r="C57" s="15" t="e">
        <v>#DIV/0!</v>
      </c>
      <c r="D57" s="15" t="e">
        <v>#DIV/0!</v>
      </c>
      <c r="E57" s="15" t="e">
        <v>#DIV/0!</v>
      </c>
      <c r="F57" s="15" t="e">
        <v>#DIV/0!</v>
      </c>
      <c r="G57" s="15" t="e">
        <v>#DIV/0!</v>
      </c>
      <c r="H57" s="15" t="e">
        <v>#DIV/0!</v>
      </c>
      <c r="I57" s="15" t="e">
        <v>#DIV/0!</v>
      </c>
      <c r="J57" s="15" t="e">
        <v>#DIV/0!</v>
      </c>
      <c r="K57" s="15" t="e">
        <v>#DIV/0!</v>
      </c>
      <c r="L57" s="15" t="e">
        <v>#DIV/0!</v>
      </c>
      <c r="M57" s="15" t="e">
        <v>#DIV/0!</v>
      </c>
      <c r="N57" s="15" t="e">
        <v>#DIV/0!</v>
      </c>
      <c r="O57" s="15" t="e">
        <v>#DIV/0!</v>
      </c>
      <c r="P57" s="15" t="e">
        <v>#DIV/0!</v>
      </c>
      <c r="Q57" s="15" t="e">
        <v>#DIV/0!</v>
      </c>
      <c r="R57" s="15" t="e">
        <v>#DIV/0!</v>
      </c>
      <c r="S57" s="15" t="e">
        <v>#DIV/0!</v>
      </c>
      <c r="T57" s="15" t="e">
        <v>#DIV/0!</v>
      </c>
      <c r="U57" s="15" t="e">
        <v>#DIV/0!</v>
      </c>
      <c r="V57" s="15" t="e">
        <v>#DIV/0!</v>
      </c>
      <c r="W57" s="15" t="e">
        <v>#DIV/0!</v>
      </c>
      <c r="X57" s="15" t="e">
        <v>#DIV/0!</v>
      </c>
      <c r="Y57" s="15" t="e">
        <v>#DIV/0!</v>
      </c>
      <c r="Z57" s="15" t="e">
        <v>#DIV/0!</v>
      </c>
      <c r="AA57" s="15" t="e">
        <v>#DIV/0!</v>
      </c>
      <c r="AB57" s="15" t="e">
        <v>#DIV/0!</v>
      </c>
      <c r="AC57" s="15" t="e">
        <v>#DIV/0!</v>
      </c>
      <c r="AD57" s="15" t="e">
        <v>#DIV/0!</v>
      </c>
      <c r="AE57" s="15" t="e">
        <v>#DIV/0!</v>
      </c>
      <c r="AF57" s="15" t="e">
        <v>#DIV/0!</v>
      </c>
      <c r="AG57" s="15" t="e">
        <v>#DIV/0!</v>
      </c>
      <c r="AH57" s="15" t="e">
        <v>#DIV/0!</v>
      </c>
      <c r="AI57" s="15" t="e">
        <v>#DIV/0!</v>
      </c>
      <c r="AJ57" s="15" t="e">
        <v>#DIV/0!</v>
      </c>
      <c r="AK57" s="15" t="e">
        <v>#DIV/0!</v>
      </c>
      <c r="AL57" s="15" t="e">
        <v>#DIV/0!</v>
      </c>
      <c r="AM57" s="15" t="e">
        <v>#DIV/0!</v>
      </c>
      <c r="AN57" s="15" t="e">
        <v>#DIV/0!</v>
      </c>
      <c r="AO57" s="15" t="e">
        <v>#DIV/0!</v>
      </c>
      <c r="AP57" s="15" t="e">
        <v>#DIV/0!</v>
      </c>
      <c r="AQ57" s="15" t="e">
        <v>#DIV/0!</v>
      </c>
      <c r="AR57" s="15" t="e">
        <v>#DIV/0!</v>
      </c>
      <c r="AS57" s="15" t="e">
        <v>#DIV/0!</v>
      </c>
      <c r="AT57" s="15" t="e">
        <v>#DIV/0!</v>
      </c>
      <c r="AU57" s="15" t="e">
        <v>#DIV/0!</v>
      </c>
      <c r="AV57" s="15" t="e">
        <v>#DIV/0!</v>
      </c>
      <c r="AW57" s="15" t="e">
        <v>#DIV/0!</v>
      </c>
      <c r="AX57" s="15" t="e">
        <v>#DIV/0!</v>
      </c>
      <c r="AY57" s="15" t="e">
        <v>#DIV/0!</v>
      </c>
      <c r="AZ57" s="15" t="e">
        <v>#DIV/0!</v>
      </c>
      <c r="BA57" s="15" t="e">
        <v>#DIV/0!</v>
      </c>
      <c r="BB57" s="15" t="e">
        <v>#DIV/0!</v>
      </c>
      <c r="BC57" s="15" t="e">
        <v>#DIV/0!</v>
      </c>
      <c r="BD57" s="15" t="e">
        <v>#DIV/0!</v>
      </c>
      <c r="BE57" s="15" t="e">
        <v>#DIV/0!</v>
      </c>
      <c r="BF57" s="15" t="e">
        <v>#DIV/0!</v>
      </c>
      <c r="BG57" s="15" t="e">
        <v>#DIV/0!</v>
      </c>
      <c r="BH57" s="15" t="e">
        <v>#DIV/0!</v>
      </c>
      <c r="BI57" s="15" t="e">
        <v>#DIV/0!</v>
      </c>
      <c r="BJ57" s="15" t="e">
        <v>#DIV/0!</v>
      </c>
      <c r="BK57" s="15" t="e">
        <v>#DIV/0!</v>
      </c>
      <c r="BL57" s="15" t="e">
        <v>#DIV/0!</v>
      </c>
      <c r="BM57" s="15" t="e">
        <v>#DIV/0!</v>
      </c>
      <c r="BN57" s="15" t="e">
        <v>#DIV/0!</v>
      </c>
      <c r="BO57" s="15" t="e">
        <v>#DIV/0!</v>
      </c>
      <c r="BP57" s="15" t="e">
        <v>#DIV/0!</v>
      </c>
      <c r="BQ57" s="15" t="e">
        <v>#DIV/0!</v>
      </c>
      <c r="BR57" s="15" t="e">
        <v>#DIV/0!</v>
      </c>
      <c r="BS57" s="15" t="e">
        <v>#DIV/0!</v>
      </c>
      <c r="BT57" s="15" t="e">
        <v>#DIV/0!</v>
      </c>
      <c r="BU57" s="15" t="e">
        <v>#DIV/0!</v>
      </c>
      <c r="BV57" s="15" t="e">
        <v>#DIV/0!</v>
      </c>
      <c r="BW57" s="15" t="e">
        <v>#DIV/0!</v>
      </c>
      <c r="BX57" s="15" t="e">
        <v>#DIV/0!</v>
      </c>
      <c r="BY57" s="15" t="e">
        <v>#DIV/0!</v>
      </c>
      <c r="BZ57" s="15" t="e">
        <v>#DIV/0!</v>
      </c>
      <c r="CA57" s="15" t="e">
        <v>#DIV/0!</v>
      </c>
      <c r="CB57" s="15" t="e">
        <v>#DIV/0!</v>
      </c>
      <c r="CC57" s="15" t="e">
        <v>#DIV/0!</v>
      </c>
      <c r="CD57" s="15" t="e">
        <v>#DIV/0!</v>
      </c>
      <c r="CE57" s="15" t="e">
        <v>#DIV/0!</v>
      </c>
      <c r="CF57" s="15" t="e">
        <v>#DIV/0!</v>
      </c>
      <c r="CG57" s="15" t="e">
        <v>#DIV/0!</v>
      </c>
      <c r="CH57" s="15" t="e">
        <v>#DIV/0!</v>
      </c>
      <c r="CI57" s="15" t="e">
        <v>#DIV/0!</v>
      </c>
      <c r="CJ57" s="15" t="e">
        <v>#DIV/0!</v>
      </c>
      <c r="CK57" s="15" t="e">
        <v>#DIV/0!</v>
      </c>
      <c r="CL57" s="15" t="e">
        <v>#DIV/0!</v>
      </c>
      <c r="CM57" s="15" t="e">
        <v>#DIV/0!</v>
      </c>
      <c r="CN57" s="15" t="e">
        <v>#DIV/0!</v>
      </c>
      <c r="CO57" s="15" t="e">
        <v>#DIV/0!</v>
      </c>
      <c r="CP57" s="15" t="e">
        <v>#DIV/0!</v>
      </c>
      <c r="CQ57" s="15" t="e">
        <v>#DIV/0!</v>
      </c>
      <c r="CR57" s="15" t="e">
        <v>#DIV/0!</v>
      </c>
      <c r="CS57" s="15" t="e">
        <v>#DIV/0!</v>
      </c>
      <c r="CT57" s="15" t="e">
        <v>#DIV/0!</v>
      </c>
      <c r="CU57" s="15" t="e">
        <v>#DIV/0!</v>
      </c>
      <c r="CV57" s="15" t="e">
        <v>#DIV/0!</v>
      </c>
      <c r="CW57" s="15" t="e">
        <v>#DIV/0!</v>
      </c>
      <c r="CX57" s="15" t="e">
        <v>#DIV/0!</v>
      </c>
      <c r="CY57" s="15" t="e">
        <v>#DIV/0!</v>
      </c>
      <c r="CZ57" s="15" t="e">
        <v>#DIV/0!</v>
      </c>
      <c r="DA57" s="15" t="e">
        <v>#DIV/0!</v>
      </c>
      <c r="DB57" s="15" t="e">
        <v>#DIV/0!</v>
      </c>
      <c r="DC57" s="15" t="e">
        <v>#DIV/0!</v>
      </c>
      <c r="DD57" s="15" t="e">
        <v>#DIV/0!</v>
      </c>
      <c r="DE57" s="15" t="e">
        <v>#DIV/0!</v>
      </c>
      <c r="DF57" s="15" t="e">
        <v>#DIV/0!</v>
      </c>
      <c r="DG57" s="15" t="e">
        <v>#DIV/0!</v>
      </c>
      <c r="DH57" s="15" t="e">
        <v>#DIV/0!</v>
      </c>
      <c r="DI57" s="15" t="e">
        <v>#DIV/0!</v>
      </c>
      <c r="DJ57" s="15" t="e">
        <v>#DIV/0!</v>
      </c>
      <c r="DK57" s="15" t="e">
        <v>#DIV/0!</v>
      </c>
      <c r="DL57" s="15" t="e">
        <v>#DIV/0!</v>
      </c>
      <c r="DM57" s="15" t="e">
        <v>#DIV/0!</v>
      </c>
      <c r="DN57" s="15" t="e">
        <v>#DIV/0!</v>
      </c>
      <c r="DO57" s="15" t="e">
        <v>#DIV/0!</v>
      </c>
      <c r="DP57" s="15" t="e">
        <v>#DIV/0!</v>
      </c>
      <c r="DQ57" s="15" t="e">
        <v>#DIV/0!</v>
      </c>
      <c r="DR57" s="15" t="e">
        <v>#DIV/0!</v>
      </c>
      <c r="DS57" s="15" t="e">
        <v>#DIV/0!</v>
      </c>
      <c r="DT57" s="15" t="e">
        <v>#DIV/0!</v>
      </c>
      <c r="DU57" s="15" t="e">
        <v>#DIV/0!</v>
      </c>
      <c r="DV57" s="15" t="e">
        <v>#DIV/0!</v>
      </c>
      <c r="DW57" s="15" t="e">
        <v>#DIV/0!</v>
      </c>
      <c r="DX57" s="15" t="e">
        <v>#DIV/0!</v>
      </c>
      <c r="DY57" s="15" t="e">
        <v>#DIV/0!</v>
      </c>
      <c r="DZ57" s="15" t="e">
        <v>#DIV/0!</v>
      </c>
      <c r="EA57" s="15" t="e">
        <v>#DIV/0!</v>
      </c>
      <c r="EB57" s="15" t="e">
        <v>#DIV/0!</v>
      </c>
      <c r="EC57" s="15" t="e">
        <v>#DIV/0!</v>
      </c>
      <c r="ED57" s="15" t="e">
        <v>#DIV/0!</v>
      </c>
      <c r="EE57" s="15" t="e">
        <v>#DIV/0!</v>
      </c>
      <c r="EF57" s="15" t="e">
        <v>#DIV/0!</v>
      </c>
      <c r="EG57" s="15" t="e">
        <v>#DIV/0!</v>
      </c>
      <c r="EH57" s="15" t="e">
        <v>#DIV/0!</v>
      </c>
      <c r="EI57" s="15" t="e">
        <v>#DIV/0!</v>
      </c>
      <c r="EJ57" s="15" t="e">
        <v>#DIV/0!</v>
      </c>
      <c r="EK57" s="15" t="e">
        <v>#DIV/0!</v>
      </c>
      <c r="EL57" s="15" t="e">
        <v>#DIV/0!</v>
      </c>
      <c r="EM57" s="15" t="e">
        <v>#DIV/0!</v>
      </c>
      <c r="EN57" s="15" t="e">
        <v>#DIV/0!</v>
      </c>
      <c r="EO57" s="15" t="e">
        <v>#DIV/0!</v>
      </c>
      <c r="EP57" s="15" t="e">
        <v>#DIV/0!</v>
      </c>
      <c r="EQ57" s="15" t="e">
        <v>#DIV/0!</v>
      </c>
      <c r="ER57" s="15" t="e">
        <v>#DIV/0!</v>
      </c>
      <c r="ES57" s="15" t="e">
        <v>#DIV/0!</v>
      </c>
      <c r="ET57" s="15" t="e">
        <v>#DIV/0!</v>
      </c>
      <c r="EU57" s="15" t="e">
        <v>#DIV/0!</v>
      </c>
      <c r="EV57" s="15" t="e">
        <v>#DIV/0!</v>
      </c>
      <c r="EW57" s="15" t="e">
        <v>#DIV/0!</v>
      </c>
      <c r="EX57" s="15" t="e">
        <v>#DIV/0!</v>
      </c>
      <c r="EY57" s="15" t="e">
        <v>#DIV/0!</v>
      </c>
      <c r="EZ57" s="15" t="e">
        <v>#DIV/0!</v>
      </c>
      <c r="FA57" s="15" t="e">
        <v>#DIV/0!</v>
      </c>
      <c r="FB57" s="15" t="e">
        <v>#DIV/0!</v>
      </c>
      <c r="FC57" s="15" t="e">
        <v>#DIV/0!</v>
      </c>
      <c r="FD57" s="15" t="e">
        <v>#DIV/0!</v>
      </c>
      <c r="FE57" s="15" t="e">
        <v>#DIV/0!</v>
      </c>
      <c r="FF57" s="15" t="e">
        <v>#DIV/0!</v>
      </c>
      <c r="FG57" s="15" t="e">
        <v>#DIV/0!</v>
      </c>
      <c r="FH57" s="15" t="e">
        <v>#DIV/0!</v>
      </c>
      <c r="FI57" s="15" t="e">
        <v>#DIV/0!</v>
      </c>
      <c r="FJ57" s="15" t="e">
        <v>#DIV/0!</v>
      </c>
      <c r="FK57" s="15" t="e">
        <v>#DIV/0!</v>
      </c>
      <c r="FL57" s="15" t="e">
        <v>#DIV/0!</v>
      </c>
      <c r="FM57" s="15" t="e">
        <v>#DIV/0!</v>
      </c>
      <c r="FN57" s="15" t="e">
        <v>#DIV/0!</v>
      </c>
      <c r="FO57" s="15" t="e">
        <v>#DIV/0!</v>
      </c>
      <c r="FP57" s="15" t="e">
        <v>#DIV/0!</v>
      </c>
      <c r="FQ57" s="15" t="e">
        <v>#DIV/0!</v>
      </c>
      <c r="FR57" s="15" t="e">
        <v>#DIV/0!</v>
      </c>
      <c r="FS57" s="15" t="e">
        <v>#DIV/0!</v>
      </c>
      <c r="FT57" s="15" t="e">
        <v>#DIV/0!</v>
      </c>
      <c r="FU57" s="15" t="e">
        <v>#DIV/0!</v>
      </c>
      <c r="FV57" s="15" t="e">
        <v>#DIV/0!</v>
      </c>
      <c r="FW57" s="15" t="e">
        <v>#DIV/0!</v>
      </c>
      <c r="FX57" s="15" t="e">
        <v>#DIV/0!</v>
      </c>
      <c r="FY57" s="15" t="e">
        <v>#DIV/0!</v>
      </c>
      <c r="FZ57" s="16" t="s">
        <v>7043</v>
      </c>
      <c r="GA57" s="16" t="s">
        <v>7043</v>
      </c>
      <c r="GB57" s="16" t="s">
        <v>7043</v>
      </c>
      <c r="GC57" s="16" t="s">
        <v>7043</v>
      </c>
      <c r="GD57" s="16" t="s">
        <v>7043</v>
      </c>
      <c r="GE57" s="16" t="s">
        <v>7043</v>
      </c>
      <c r="GF57" s="16" t="s">
        <v>7043</v>
      </c>
      <c r="GG57" s="16" t="s">
        <v>7043</v>
      </c>
      <c r="GH57" s="16" t="s">
        <v>7043</v>
      </c>
      <c r="GI57" s="16" t="s">
        <v>7043</v>
      </c>
      <c r="GJ57" s="16" t="s">
        <v>7043</v>
      </c>
      <c r="GK57" s="16" t="s">
        <v>7043</v>
      </c>
      <c r="GL57" s="16" t="s">
        <v>7044</v>
      </c>
      <c r="GM57" s="16" t="s">
        <v>7044</v>
      </c>
      <c r="GN57" s="16" t="s">
        <v>7044</v>
      </c>
      <c r="GO57" s="16" t="s">
        <v>7044</v>
      </c>
      <c r="GP57" s="16" t="s">
        <v>7044</v>
      </c>
      <c r="GQ57" s="16" t="s">
        <v>7044</v>
      </c>
      <c r="GR57" s="16" t="s">
        <v>7044</v>
      </c>
      <c r="GS57" s="16" t="s">
        <v>7044</v>
      </c>
      <c r="GT57" s="16" t="s">
        <v>7044</v>
      </c>
      <c r="GU57" s="16" t="s">
        <v>7044</v>
      </c>
      <c r="GV57" s="16" t="s">
        <v>7044</v>
      </c>
      <c r="GW57" s="16" t="s">
        <v>7044</v>
      </c>
      <c r="GX57" s="16" t="s">
        <v>7045</v>
      </c>
      <c r="GY57" s="16" t="s">
        <v>7045</v>
      </c>
      <c r="GZ57" s="16" t="s">
        <v>7045</v>
      </c>
      <c r="HA57" s="16" t="s">
        <v>7045</v>
      </c>
      <c r="HB57" s="16" t="s">
        <v>7045</v>
      </c>
      <c r="HC57" s="16" t="s">
        <v>7045</v>
      </c>
      <c r="HD57" s="16" t="s">
        <v>7045</v>
      </c>
      <c r="HE57" s="16" t="s">
        <v>7045</v>
      </c>
      <c r="HF57" s="16" t="s">
        <v>7045</v>
      </c>
      <c r="HG57" s="16" t="s">
        <v>7045</v>
      </c>
      <c r="HH57" s="16" t="s">
        <v>7045</v>
      </c>
      <c r="HI57" s="16" t="s">
        <v>7045</v>
      </c>
      <c r="HJ57" s="16" t="s">
        <v>7046</v>
      </c>
      <c r="HK57" s="16" t="s">
        <v>7046</v>
      </c>
      <c r="HL57" s="16" t="s">
        <v>7046</v>
      </c>
      <c r="HM57" s="16" t="s">
        <v>7046</v>
      </c>
      <c r="HN57" s="16" t="s">
        <v>7046</v>
      </c>
      <c r="HO57" s="16" t="s">
        <v>7046</v>
      </c>
      <c r="HP57" s="16" t="s">
        <v>7046</v>
      </c>
      <c r="HQ57" s="16" t="s">
        <v>7046</v>
      </c>
      <c r="HR57" s="16" t="s">
        <v>7046</v>
      </c>
      <c r="HS57" s="16" t="s">
        <v>7046</v>
      </c>
      <c r="HT57" s="16" t="s">
        <v>7046</v>
      </c>
      <c r="HU57" s="16" t="s">
        <v>7046</v>
      </c>
      <c r="HV57" s="16" t="s">
        <v>7047</v>
      </c>
      <c r="HW57" s="16" t="s">
        <v>7047</v>
      </c>
      <c r="HX57" s="16" t="s">
        <v>7047</v>
      </c>
      <c r="HY57" s="16" t="s">
        <v>7047</v>
      </c>
      <c r="HZ57" s="16" t="s">
        <v>7047</v>
      </c>
      <c r="IA57" s="16" t="s">
        <v>7047</v>
      </c>
      <c r="IB57" s="16" t="s">
        <v>7047</v>
      </c>
      <c r="IC57" s="16" t="s">
        <v>7047</v>
      </c>
      <c r="ID57" s="16" t="s">
        <v>7047</v>
      </c>
      <c r="IE57" s="16" t="s">
        <v>7047</v>
      </c>
      <c r="IF57" s="16" t="s">
        <v>7047</v>
      </c>
      <c r="IG57" s="16" t="s">
        <v>7047</v>
      </c>
      <c r="IH57" s="16" t="s">
        <v>7048</v>
      </c>
      <c r="II57" s="16" t="s">
        <v>7048</v>
      </c>
      <c r="IJ57" s="16" t="s">
        <v>7048</v>
      </c>
      <c r="IK57" s="16" t="s">
        <v>7048</v>
      </c>
      <c r="IL57" s="16" t="s">
        <v>7048</v>
      </c>
      <c r="IM57" s="16" t="s">
        <v>7048</v>
      </c>
      <c r="IN57" s="16" t="s">
        <v>7048</v>
      </c>
      <c r="IO57" s="16" t="s">
        <v>7048</v>
      </c>
      <c r="IP57" s="16" t="s">
        <v>7048</v>
      </c>
      <c r="IQ57" s="16" t="s">
        <v>7048</v>
      </c>
      <c r="IR57" s="16" t="s">
        <v>7048</v>
      </c>
      <c r="IS57" s="16" t="s">
        <v>7048</v>
      </c>
      <c r="IT57" s="16" t="s">
        <v>7049</v>
      </c>
      <c r="IU57" s="16" t="s">
        <v>7049</v>
      </c>
      <c r="IV57" s="16" t="s">
        <v>7049</v>
      </c>
      <c r="IW57" s="16" t="s">
        <v>7049</v>
      </c>
      <c r="IX57" s="16" t="s">
        <v>7049</v>
      </c>
      <c r="IY57" s="16" t="s">
        <v>7049</v>
      </c>
      <c r="IZ57" s="16" t="s">
        <v>7049</v>
      </c>
      <c r="JA57" s="16" t="s">
        <v>7049</v>
      </c>
      <c r="JB57" s="16" t="s">
        <v>7049</v>
      </c>
      <c r="JC57" s="16" t="s">
        <v>7049</v>
      </c>
      <c r="JD57" s="16" t="s">
        <v>7049</v>
      </c>
      <c r="JE57" s="16" t="s">
        <v>7049</v>
      </c>
    </row>
    <row r="58" spans="1:265" ht="15.75" thickBot="1">
      <c r="A58" s="12" t="s">
        <v>6754</v>
      </c>
      <c r="B58" s="15" t="e">
        <v>#DIV/0!</v>
      </c>
      <c r="C58" s="15" t="e">
        <v>#DIV/0!</v>
      </c>
      <c r="D58" s="15" t="e">
        <v>#DIV/0!</v>
      </c>
      <c r="E58" s="15" t="e">
        <v>#DIV/0!</v>
      </c>
      <c r="F58" s="15" t="e">
        <v>#DIV/0!</v>
      </c>
      <c r="G58" s="15" t="e">
        <v>#DIV/0!</v>
      </c>
      <c r="H58" s="15" t="e">
        <v>#DIV/0!</v>
      </c>
      <c r="I58" s="15" t="e">
        <v>#DIV/0!</v>
      </c>
      <c r="J58" s="15" t="e">
        <v>#DIV/0!</v>
      </c>
      <c r="K58" s="15" t="e">
        <v>#DIV/0!</v>
      </c>
      <c r="L58" s="15" t="e">
        <v>#DIV/0!</v>
      </c>
      <c r="M58" s="15" t="e">
        <v>#DIV/0!</v>
      </c>
      <c r="N58" s="15" t="e">
        <v>#DIV/0!</v>
      </c>
      <c r="O58" s="15" t="e">
        <v>#DIV/0!</v>
      </c>
      <c r="P58" s="15" t="e">
        <v>#DIV/0!</v>
      </c>
      <c r="Q58" s="15" t="e">
        <v>#DIV/0!</v>
      </c>
      <c r="R58" s="15" t="e">
        <v>#DIV/0!</v>
      </c>
      <c r="S58" s="15" t="e">
        <v>#DIV/0!</v>
      </c>
      <c r="T58" s="15" t="e">
        <v>#DIV/0!</v>
      </c>
      <c r="U58" s="15" t="e">
        <v>#DIV/0!</v>
      </c>
      <c r="V58" s="15" t="e">
        <v>#DIV/0!</v>
      </c>
      <c r="W58" s="15" t="e">
        <v>#DIV/0!</v>
      </c>
      <c r="X58" s="15" t="e">
        <v>#DIV/0!</v>
      </c>
      <c r="Y58" s="15" t="e">
        <v>#DIV/0!</v>
      </c>
      <c r="Z58" s="15" t="e">
        <v>#DIV/0!</v>
      </c>
      <c r="AA58" s="15" t="e">
        <v>#DIV/0!</v>
      </c>
      <c r="AB58" s="15" t="e">
        <v>#DIV/0!</v>
      </c>
      <c r="AC58" s="15" t="e">
        <v>#DIV/0!</v>
      </c>
      <c r="AD58" s="15" t="e">
        <v>#DIV/0!</v>
      </c>
      <c r="AE58" s="15" t="e">
        <v>#DIV/0!</v>
      </c>
      <c r="AF58" s="15" t="e">
        <v>#DIV/0!</v>
      </c>
      <c r="AG58" s="15" t="e">
        <v>#DIV/0!</v>
      </c>
      <c r="AH58" s="15" t="e">
        <v>#DIV/0!</v>
      </c>
      <c r="AI58" s="15" t="e">
        <v>#DIV/0!</v>
      </c>
      <c r="AJ58" s="15" t="e">
        <v>#DIV/0!</v>
      </c>
      <c r="AK58" s="15" t="e">
        <v>#DIV/0!</v>
      </c>
      <c r="AL58" s="15" t="e">
        <v>#DIV/0!</v>
      </c>
      <c r="AM58" s="15" t="e">
        <v>#DIV/0!</v>
      </c>
      <c r="AN58" s="15" t="e">
        <v>#DIV/0!</v>
      </c>
      <c r="AO58" s="15" t="e">
        <v>#DIV/0!</v>
      </c>
      <c r="AP58" s="15" t="e">
        <v>#DIV/0!</v>
      </c>
      <c r="AQ58" s="15" t="e">
        <v>#DIV/0!</v>
      </c>
      <c r="AR58" s="15" t="e">
        <v>#DIV/0!</v>
      </c>
      <c r="AS58" s="15" t="e">
        <v>#DIV/0!</v>
      </c>
      <c r="AT58" s="15" t="e">
        <v>#DIV/0!</v>
      </c>
      <c r="AU58" s="15" t="e">
        <v>#DIV/0!</v>
      </c>
      <c r="AV58" s="15" t="e">
        <v>#DIV/0!</v>
      </c>
      <c r="AW58" s="15" t="e">
        <v>#DIV/0!</v>
      </c>
      <c r="AX58" s="15" t="e">
        <v>#DIV/0!</v>
      </c>
      <c r="AY58" s="15" t="e">
        <v>#DIV/0!</v>
      </c>
      <c r="AZ58" s="15" t="e">
        <v>#DIV/0!</v>
      </c>
      <c r="BA58" s="15" t="e">
        <v>#DIV/0!</v>
      </c>
      <c r="BB58" s="15" t="e">
        <v>#DIV/0!</v>
      </c>
      <c r="BC58" s="15" t="e">
        <v>#DIV/0!</v>
      </c>
      <c r="BD58" s="15" t="e">
        <v>#DIV/0!</v>
      </c>
      <c r="BE58" s="15" t="e">
        <v>#DIV/0!</v>
      </c>
      <c r="BF58" s="15" t="e">
        <v>#DIV/0!</v>
      </c>
      <c r="BG58" s="15" t="e">
        <v>#DIV/0!</v>
      </c>
      <c r="BH58" s="15" t="e">
        <v>#DIV/0!</v>
      </c>
      <c r="BI58" s="15" t="e">
        <v>#DIV/0!</v>
      </c>
      <c r="BJ58" s="15" t="e">
        <v>#DIV/0!</v>
      </c>
      <c r="BK58" s="15" t="e">
        <v>#DIV/0!</v>
      </c>
      <c r="BL58" s="15" t="e">
        <v>#DIV/0!</v>
      </c>
      <c r="BM58" s="15" t="e">
        <v>#DIV/0!</v>
      </c>
      <c r="BN58" s="15" t="e">
        <v>#DIV/0!</v>
      </c>
      <c r="BO58" s="15" t="e">
        <v>#DIV/0!</v>
      </c>
      <c r="BP58" s="15" t="e">
        <v>#DIV/0!</v>
      </c>
      <c r="BQ58" s="15" t="e">
        <v>#DIV/0!</v>
      </c>
      <c r="BR58" s="15" t="e">
        <v>#DIV/0!</v>
      </c>
      <c r="BS58" s="15" t="e">
        <v>#DIV/0!</v>
      </c>
      <c r="BT58" s="15" t="e">
        <v>#DIV/0!</v>
      </c>
      <c r="BU58" s="15" t="e">
        <v>#DIV/0!</v>
      </c>
      <c r="BV58" s="15" t="e">
        <v>#DIV/0!</v>
      </c>
      <c r="BW58" s="15" t="e">
        <v>#DIV/0!</v>
      </c>
      <c r="BX58" s="15" t="e">
        <v>#DIV/0!</v>
      </c>
      <c r="BY58" s="15" t="e">
        <v>#DIV/0!</v>
      </c>
      <c r="BZ58" s="15" t="e">
        <v>#DIV/0!</v>
      </c>
      <c r="CA58" s="15" t="e">
        <v>#DIV/0!</v>
      </c>
      <c r="CB58" s="15" t="e">
        <v>#DIV/0!</v>
      </c>
      <c r="CC58" s="15" t="e">
        <v>#DIV/0!</v>
      </c>
      <c r="CD58" s="15" t="e">
        <v>#DIV/0!</v>
      </c>
      <c r="CE58" s="15" t="e">
        <v>#DIV/0!</v>
      </c>
      <c r="CF58" s="15" t="e">
        <v>#DIV/0!</v>
      </c>
      <c r="CG58" s="15" t="e">
        <v>#DIV/0!</v>
      </c>
      <c r="CH58" s="15" t="e">
        <v>#DIV/0!</v>
      </c>
      <c r="CI58" s="15" t="e">
        <v>#DIV/0!</v>
      </c>
      <c r="CJ58" s="15" t="e">
        <v>#DIV/0!</v>
      </c>
      <c r="CK58" s="15" t="e">
        <v>#DIV/0!</v>
      </c>
      <c r="CL58" s="15" t="e">
        <v>#DIV/0!</v>
      </c>
      <c r="CM58" s="15" t="e">
        <v>#DIV/0!</v>
      </c>
      <c r="CN58" s="15" t="e">
        <v>#DIV/0!</v>
      </c>
      <c r="CO58" s="15" t="e">
        <v>#DIV/0!</v>
      </c>
      <c r="CP58" s="15" t="e">
        <v>#DIV/0!</v>
      </c>
      <c r="CQ58" s="15" t="e">
        <v>#DIV/0!</v>
      </c>
      <c r="CR58" s="15" t="e">
        <v>#DIV/0!</v>
      </c>
      <c r="CS58" s="15" t="e">
        <v>#DIV/0!</v>
      </c>
      <c r="CT58" s="15" t="e">
        <v>#DIV/0!</v>
      </c>
      <c r="CU58" s="15" t="e">
        <v>#DIV/0!</v>
      </c>
      <c r="CV58" s="15" t="e">
        <v>#DIV/0!</v>
      </c>
      <c r="CW58" s="15" t="e">
        <v>#DIV/0!</v>
      </c>
      <c r="CX58" s="15" t="e">
        <v>#DIV/0!</v>
      </c>
      <c r="CY58" s="15" t="e">
        <v>#DIV/0!</v>
      </c>
      <c r="CZ58" s="15" t="e">
        <v>#DIV/0!</v>
      </c>
      <c r="DA58" s="15" t="e">
        <v>#DIV/0!</v>
      </c>
      <c r="DB58" s="15" t="e">
        <v>#DIV/0!</v>
      </c>
      <c r="DC58" s="15" t="e">
        <v>#DIV/0!</v>
      </c>
      <c r="DD58" s="15" t="e">
        <v>#DIV/0!</v>
      </c>
      <c r="DE58" s="15" t="e">
        <v>#DIV/0!</v>
      </c>
      <c r="DF58" s="15" t="e">
        <v>#DIV/0!</v>
      </c>
      <c r="DG58" s="15" t="e">
        <v>#DIV/0!</v>
      </c>
      <c r="DH58" s="15" t="e">
        <v>#DIV/0!</v>
      </c>
      <c r="DI58" s="15" t="e">
        <v>#DIV/0!</v>
      </c>
      <c r="DJ58" s="15" t="e">
        <v>#DIV/0!</v>
      </c>
      <c r="DK58" s="15" t="e">
        <v>#DIV/0!</v>
      </c>
      <c r="DL58" s="15" t="e">
        <v>#DIV/0!</v>
      </c>
      <c r="DM58" s="15" t="e">
        <v>#DIV/0!</v>
      </c>
      <c r="DN58" s="15" t="e">
        <v>#DIV/0!</v>
      </c>
      <c r="DO58" s="15" t="e">
        <v>#DIV/0!</v>
      </c>
      <c r="DP58" s="15" t="e">
        <v>#DIV/0!</v>
      </c>
      <c r="DQ58" s="15" t="e">
        <v>#DIV/0!</v>
      </c>
      <c r="DR58" s="15" t="e">
        <v>#DIV/0!</v>
      </c>
      <c r="DS58" s="15" t="e">
        <v>#DIV/0!</v>
      </c>
      <c r="DT58" s="15" t="e">
        <v>#DIV/0!</v>
      </c>
      <c r="DU58" s="15" t="e">
        <v>#DIV/0!</v>
      </c>
      <c r="DV58" s="15" t="e">
        <v>#DIV/0!</v>
      </c>
      <c r="DW58" s="15" t="e">
        <v>#DIV/0!</v>
      </c>
      <c r="DX58" s="15" t="e">
        <v>#DIV/0!</v>
      </c>
      <c r="DY58" s="15" t="e">
        <v>#DIV/0!</v>
      </c>
      <c r="DZ58" s="15" t="e">
        <v>#DIV/0!</v>
      </c>
      <c r="EA58" s="15" t="e">
        <v>#DIV/0!</v>
      </c>
      <c r="EB58" s="15" t="e">
        <v>#DIV/0!</v>
      </c>
      <c r="EC58" s="15" t="e">
        <v>#DIV/0!</v>
      </c>
      <c r="ED58" s="15" t="e">
        <v>#DIV/0!</v>
      </c>
      <c r="EE58" s="15" t="e">
        <v>#DIV/0!</v>
      </c>
      <c r="EF58" s="15" t="e">
        <v>#DIV/0!</v>
      </c>
      <c r="EG58" s="15" t="e">
        <v>#DIV/0!</v>
      </c>
      <c r="EH58" s="15" t="e">
        <v>#DIV/0!</v>
      </c>
      <c r="EI58" s="15" t="e">
        <v>#DIV/0!</v>
      </c>
      <c r="EJ58" s="15" t="e">
        <v>#DIV/0!</v>
      </c>
      <c r="EK58" s="15" t="e">
        <v>#DIV/0!</v>
      </c>
      <c r="EL58" s="15" t="e">
        <v>#DIV/0!</v>
      </c>
      <c r="EM58" s="15" t="e">
        <v>#DIV/0!</v>
      </c>
      <c r="EN58" s="15" t="e">
        <v>#DIV/0!</v>
      </c>
      <c r="EO58" s="15" t="e">
        <v>#DIV/0!</v>
      </c>
      <c r="EP58" s="15" t="e">
        <v>#DIV/0!</v>
      </c>
      <c r="EQ58" s="15" t="e">
        <v>#DIV/0!</v>
      </c>
      <c r="ER58" s="15" t="e">
        <v>#DIV/0!</v>
      </c>
      <c r="ES58" s="15" t="e">
        <v>#DIV/0!</v>
      </c>
      <c r="ET58" s="15" t="e">
        <v>#DIV/0!</v>
      </c>
      <c r="EU58" s="15" t="e">
        <v>#DIV/0!</v>
      </c>
      <c r="EV58" s="15" t="e">
        <v>#DIV/0!</v>
      </c>
      <c r="EW58" s="15" t="e">
        <v>#DIV/0!</v>
      </c>
      <c r="EX58" s="15" t="e">
        <v>#DIV/0!</v>
      </c>
      <c r="EY58" s="15" t="e">
        <v>#DIV/0!</v>
      </c>
      <c r="EZ58" s="15" t="e">
        <v>#DIV/0!</v>
      </c>
      <c r="FA58" s="15" t="e">
        <v>#DIV/0!</v>
      </c>
      <c r="FB58" s="15" t="e">
        <v>#DIV/0!</v>
      </c>
      <c r="FC58" s="15" t="e">
        <v>#DIV/0!</v>
      </c>
      <c r="FD58" s="15" t="e">
        <v>#DIV/0!</v>
      </c>
      <c r="FE58" s="15" t="e">
        <v>#DIV/0!</v>
      </c>
      <c r="FF58" s="15" t="e">
        <v>#DIV/0!</v>
      </c>
      <c r="FG58" s="15" t="e">
        <v>#DIV/0!</v>
      </c>
      <c r="FH58" s="15" t="e">
        <v>#DIV/0!</v>
      </c>
      <c r="FI58" s="15" t="e">
        <v>#DIV/0!</v>
      </c>
      <c r="FJ58" s="15" t="e">
        <v>#DIV/0!</v>
      </c>
      <c r="FK58" s="15" t="e">
        <v>#DIV/0!</v>
      </c>
      <c r="FL58" s="15" t="e">
        <v>#DIV/0!</v>
      </c>
      <c r="FM58" s="15" t="e">
        <v>#DIV/0!</v>
      </c>
      <c r="FN58" s="16">
        <v>5.6753730660000001E-2</v>
      </c>
      <c r="FO58" s="16">
        <v>5.6753730660000001E-2</v>
      </c>
      <c r="FP58" s="16">
        <v>5.6753730660000001E-2</v>
      </c>
      <c r="FQ58" s="16">
        <v>5.6753730660000001E-2</v>
      </c>
      <c r="FR58" s="16">
        <v>5.6753730660000001E-2</v>
      </c>
      <c r="FS58" s="16">
        <v>5.6753730660000001E-2</v>
      </c>
      <c r="FT58" s="16">
        <v>5.6753730660000001E-2</v>
      </c>
      <c r="FU58" s="16">
        <v>5.6753730660000001E-2</v>
      </c>
      <c r="FV58" s="16">
        <v>5.6753730660000001E-2</v>
      </c>
      <c r="FW58" s="16">
        <v>5.6753730660000001E-2</v>
      </c>
      <c r="FX58" s="16">
        <v>5.6753730660000001E-2</v>
      </c>
      <c r="FY58" s="16">
        <v>5.6753730660000001E-2</v>
      </c>
      <c r="FZ58" s="16">
        <v>4.629938057E-2</v>
      </c>
      <c r="GA58" s="16">
        <v>4.629938057E-2</v>
      </c>
      <c r="GB58" s="16">
        <v>4.629938057E-2</v>
      </c>
      <c r="GC58" s="16">
        <v>4.629938057E-2</v>
      </c>
      <c r="GD58" s="16">
        <v>4.629938057E-2</v>
      </c>
      <c r="GE58" s="16">
        <v>4.629938057E-2</v>
      </c>
      <c r="GF58" s="16">
        <v>4.629938057E-2</v>
      </c>
      <c r="GG58" s="16">
        <v>4.629938057E-2</v>
      </c>
      <c r="GH58" s="16">
        <v>4.629938057E-2</v>
      </c>
      <c r="GI58" s="16">
        <v>4.629938057E-2</v>
      </c>
      <c r="GJ58" s="16">
        <v>4.629938057E-2</v>
      </c>
      <c r="GK58" s="16">
        <v>4.629938057E-2</v>
      </c>
      <c r="GL58" s="16">
        <v>3.8664921620000001E-2</v>
      </c>
      <c r="GM58" s="16">
        <v>3.8664921620000001E-2</v>
      </c>
      <c r="GN58" s="16">
        <v>3.8664921620000001E-2</v>
      </c>
      <c r="GO58" s="16">
        <v>3.8664921620000001E-2</v>
      </c>
      <c r="GP58" s="16">
        <v>3.8664921620000001E-2</v>
      </c>
      <c r="GQ58" s="16">
        <v>3.8664921620000001E-2</v>
      </c>
      <c r="GR58" s="16">
        <v>3.8664921620000001E-2</v>
      </c>
      <c r="GS58" s="16">
        <v>3.8664921620000001E-2</v>
      </c>
      <c r="GT58" s="16">
        <v>3.8664921620000001E-2</v>
      </c>
      <c r="GU58" s="16">
        <v>3.8664921620000001E-2</v>
      </c>
      <c r="GV58" s="16">
        <v>3.8664921620000001E-2</v>
      </c>
      <c r="GW58" s="16">
        <v>3.8664921620000001E-2</v>
      </c>
      <c r="GX58" s="16">
        <v>4.9747312639999999E-2</v>
      </c>
      <c r="GY58" s="16">
        <v>4.9747312639999999E-2</v>
      </c>
      <c r="GZ58" s="16">
        <v>4.9747312639999999E-2</v>
      </c>
      <c r="HA58" s="16">
        <v>4.9747312639999999E-2</v>
      </c>
      <c r="HB58" s="16">
        <v>4.9747312639999999E-2</v>
      </c>
      <c r="HC58" s="16">
        <v>4.9747312639999999E-2</v>
      </c>
      <c r="HD58" s="16">
        <v>4.9747312639999999E-2</v>
      </c>
      <c r="HE58" s="16">
        <v>4.9747312639999999E-2</v>
      </c>
      <c r="HF58" s="16">
        <v>4.9747312639999999E-2</v>
      </c>
      <c r="HG58" s="16">
        <v>4.9747312639999999E-2</v>
      </c>
      <c r="HH58" s="16">
        <v>4.9747312639999999E-2</v>
      </c>
      <c r="HI58" s="16">
        <v>4.9747312639999999E-2</v>
      </c>
      <c r="HJ58" s="16">
        <v>2.7132162960000001E-2</v>
      </c>
      <c r="HK58" s="16">
        <v>2.7132162960000001E-2</v>
      </c>
      <c r="HL58" s="16">
        <v>2.7132162960000001E-2</v>
      </c>
      <c r="HM58" s="16">
        <v>2.7132162960000001E-2</v>
      </c>
      <c r="HN58" s="16">
        <v>2.7132162960000001E-2</v>
      </c>
      <c r="HO58" s="16">
        <v>2.7132162960000001E-2</v>
      </c>
      <c r="HP58" s="16">
        <v>2.7132162960000001E-2</v>
      </c>
      <c r="HQ58" s="16">
        <v>2.7132162960000001E-2</v>
      </c>
      <c r="HR58" s="16">
        <v>2.7132162960000001E-2</v>
      </c>
      <c r="HS58" s="16">
        <v>2.7132162960000001E-2</v>
      </c>
      <c r="HT58" s="16">
        <v>2.7132162960000001E-2</v>
      </c>
      <c r="HU58" s="16">
        <v>2.7132162960000001E-2</v>
      </c>
      <c r="HV58" s="16">
        <v>2.7491207439999998E-2</v>
      </c>
      <c r="HW58" s="16">
        <v>2.7491207439999998E-2</v>
      </c>
      <c r="HX58" s="16">
        <v>2.7491207439999998E-2</v>
      </c>
      <c r="HY58" s="16">
        <v>2.7491207439999998E-2</v>
      </c>
      <c r="HZ58" s="16">
        <v>2.7491207439999998E-2</v>
      </c>
      <c r="IA58" s="16">
        <v>2.7491207439999998E-2</v>
      </c>
      <c r="IB58" s="16">
        <v>2.7491207439999998E-2</v>
      </c>
      <c r="IC58" s="16">
        <v>2.7491207439999998E-2</v>
      </c>
      <c r="ID58" s="16">
        <v>2.7491207439999998E-2</v>
      </c>
      <c r="IE58" s="16">
        <v>2.7491207439999998E-2</v>
      </c>
      <c r="IF58" s="16">
        <v>2.7491207439999998E-2</v>
      </c>
      <c r="IG58" s="16">
        <v>2.7491207439999998E-2</v>
      </c>
      <c r="IH58" s="16">
        <v>2.3183289440000001E-2</v>
      </c>
      <c r="II58" s="16">
        <v>2.3183289440000001E-2</v>
      </c>
      <c r="IJ58" s="16">
        <v>2.3183289440000001E-2</v>
      </c>
      <c r="IK58" s="16">
        <v>2.3183289440000001E-2</v>
      </c>
      <c r="IL58" s="16">
        <v>2.3183289440000001E-2</v>
      </c>
      <c r="IM58" s="16">
        <v>2.3183289440000001E-2</v>
      </c>
      <c r="IN58" s="16">
        <v>2.3183289440000001E-2</v>
      </c>
      <c r="IO58" s="16">
        <v>2.3183289440000001E-2</v>
      </c>
      <c r="IP58" s="16">
        <v>2.3183289440000001E-2</v>
      </c>
      <c r="IQ58" s="16">
        <v>2.3183289440000001E-2</v>
      </c>
      <c r="IR58" s="16">
        <v>2.3183289440000001E-2</v>
      </c>
      <c r="IS58" s="16">
        <v>2.3183289440000001E-2</v>
      </c>
      <c r="IT58" s="16">
        <v>2.7720971630000001E-2</v>
      </c>
      <c r="IU58" s="16">
        <v>2.7720971630000001E-2</v>
      </c>
      <c r="IV58" s="16">
        <v>2.7720971630000001E-2</v>
      </c>
      <c r="IW58" s="16">
        <v>2.7720971630000001E-2</v>
      </c>
      <c r="IX58" s="16">
        <v>2.7720971630000001E-2</v>
      </c>
      <c r="IY58" s="16">
        <v>2.7720971630000001E-2</v>
      </c>
      <c r="IZ58" s="16">
        <v>2.7720971630000001E-2</v>
      </c>
      <c r="JA58" s="16">
        <v>2.7720971630000001E-2</v>
      </c>
      <c r="JB58" s="16">
        <v>2.7720971630000001E-2</v>
      </c>
      <c r="JC58" s="16">
        <v>2.7720971630000001E-2</v>
      </c>
      <c r="JD58" s="16">
        <v>2.7720971630000001E-2</v>
      </c>
      <c r="JE58" s="16">
        <v>2.7720971630000001E-2</v>
      </c>
    </row>
    <row r="59" spans="1:265" ht="15.75" thickBot="1">
      <c r="A59" s="12" t="s">
        <v>6784</v>
      </c>
      <c r="B59" s="15" t="e">
        <v>#DIV/0!</v>
      </c>
      <c r="C59" s="15" t="e">
        <v>#DIV/0!</v>
      </c>
      <c r="D59" s="15" t="e">
        <v>#DIV/0!</v>
      </c>
      <c r="E59" s="15" t="e">
        <v>#DIV/0!</v>
      </c>
      <c r="F59" s="15" t="e">
        <v>#DIV/0!</v>
      </c>
      <c r="G59" s="15" t="e">
        <v>#DIV/0!</v>
      </c>
      <c r="H59" s="15" t="e">
        <v>#DIV/0!</v>
      </c>
      <c r="I59" s="15" t="e">
        <v>#DIV/0!</v>
      </c>
      <c r="J59" s="15" t="e">
        <v>#DIV/0!</v>
      </c>
      <c r="K59" s="15" t="e">
        <v>#DIV/0!</v>
      </c>
      <c r="L59" s="15" t="e">
        <v>#DIV/0!</v>
      </c>
      <c r="M59" s="15" t="e">
        <v>#DIV/0!</v>
      </c>
      <c r="N59" s="15" t="e">
        <v>#DIV/0!</v>
      </c>
      <c r="O59" s="15" t="e">
        <v>#DIV/0!</v>
      </c>
      <c r="P59" s="15" t="e">
        <v>#DIV/0!</v>
      </c>
      <c r="Q59" s="15" t="e">
        <v>#DIV/0!</v>
      </c>
      <c r="R59" s="15" t="e">
        <v>#DIV/0!</v>
      </c>
      <c r="S59" s="15" t="e">
        <v>#DIV/0!</v>
      </c>
      <c r="T59" s="15" t="e">
        <v>#DIV/0!</v>
      </c>
      <c r="U59" s="15" t="e">
        <v>#DIV/0!</v>
      </c>
      <c r="V59" s="15" t="e">
        <v>#DIV/0!</v>
      </c>
      <c r="W59" s="15" t="e">
        <v>#DIV/0!</v>
      </c>
      <c r="X59" s="15" t="e">
        <v>#DIV/0!</v>
      </c>
      <c r="Y59" s="15" t="e">
        <v>#DIV/0!</v>
      </c>
      <c r="Z59" s="15" t="e">
        <v>#DIV/0!</v>
      </c>
      <c r="AA59" s="15" t="e">
        <v>#DIV/0!</v>
      </c>
      <c r="AB59" s="15" t="e">
        <v>#DIV/0!</v>
      </c>
      <c r="AC59" s="15" t="e">
        <v>#DIV/0!</v>
      </c>
      <c r="AD59" s="15" t="e">
        <v>#DIV/0!</v>
      </c>
      <c r="AE59" s="15" t="e">
        <v>#DIV/0!</v>
      </c>
      <c r="AF59" s="15" t="e">
        <v>#DIV/0!</v>
      </c>
      <c r="AG59" s="15" t="e">
        <v>#DIV/0!</v>
      </c>
      <c r="AH59" s="15" t="e">
        <v>#DIV/0!</v>
      </c>
      <c r="AI59" s="15" t="e">
        <v>#DIV/0!</v>
      </c>
      <c r="AJ59" s="15" t="e">
        <v>#DIV/0!</v>
      </c>
      <c r="AK59" s="15" t="e">
        <v>#DIV/0!</v>
      </c>
      <c r="AL59" s="15" t="e">
        <v>#DIV/0!</v>
      </c>
      <c r="AM59" s="15" t="e">
        <v>#DIV/0!</v>
      </c>
      <c r="AN59" s="15" t="e">
        <v>#DIV/0!</v>
      </c>
      <c r="AO59" s="15" t="e">
        <v>#DIV/0!</v>
      </c>
      <c r="AP59" s="15" t="e">
        <v>#DIV/0!</v>
      </c>
      <c r="AQ59" s="15" t="e">
        <v>#DIV/0!</v>
      </c>
      <c r="AR59" s="15" t="e">
        <v>#DIV/0!</v>
      </c>
      <c r="AS59" s="15" t="e">
        <v>#DIV/0!</v>
      </c>
      <c r="AT59" s="15" t="e">
        <v>#DIV/0!</v>
      </c>
      <c r="AU59" s="15" t="e">
        <v>#DIV/0!</v>
      </c>
      <c r="AV59" s="15" t="e">
        <v>#DIV/0!</v>
      </c>
      <c r="AW59" s="15" t="e">
        <v>#DIV/0!</v>
      </c>
      <c r="AX59" s="15" t="e">
        <v>#DIV/0!</v>
      </c>
      <c r="AY59" s="15" t="e">
        <v>#DIV/0!</v>
      </c>
      <c r="AZ59" s="15" t="e">
        <v>#DIV/0!</v>
      </c>
      <c r="BA59" s="15" t="e">
        <v>#DIV/0!</v>
      </c>
      <c r="BB59" s="15" t="e">
        <v>#DIV/0!</v>
      </c>
      <c r="BC59" s="15" t="e">
        <v>#DIV/0!</v>
      </c>
      <c r="BD59" s="15" t="e">
        <v>#DIV/0!</v>
      </c>
      <c r="BE59" s="15" t="e">
        <v>#DIV/0!</v>
      </c>
      <c r="BF59" s="15" t="e">
        <v>#DIV/0!</v>
      </c>
      <c r="BG59" s="15" t="e">
        <v>#DIV/0!</v>
      </c>
      <c r="BH59" s="15" t="e">
        <v>#DIV/0!</v>
      </c>
      <c r="BI59" s="15" t="e">
        <v>#DIV/0!</v>
      </c>
      <c r="BJ59" s="15" t="e">
        <v>#DIV/0!</v>
      </c>
      <c r="BK59" s="15" t="e">
        <v>#DIV/0!</v>
      </c>
      <c r="BL59" s="15" t="e">
        <v>#DIV/0!</v>
      </c>
      <c r="BM59" s="15" t="e">
        <v>#DIV/0!</v>
      </c>
      <c r="BN59" s="15" t="e">
        <v>#DIV/0!</v>
      </c>
      <c r="BO59" s="15" t="e">
        <v>#DIV/0!</v>
      </c>
      <c r="BP59" s="15" t="e">
        <v>#DIV/0!</v>
      </c>
      <c r="BQ59" s="15" t="e">
        <v>#DIV/0!</v>
      </c>
      <c r="BR59" s="15" t="e">
        <v>#DIV/0!</v>
      </c>
      <c r="BS59" s="15" t="e">
        <v>#DIV/0!</v>
      </c>
      <c r="BT59" s="15" t="e">
        <v>#DIV/0!</v>
      </c>
      <c r="BU59" s="15" t="e">
        <v>#DIV/0!</v>
      </c>
      <c r="BV59" s="15" t="e">
        <v>#DIV/0!</v>
      </c>
      <c r="BW59" s="15" t="e">
        <v>#DIV/0!</v>
      </c>
      <c r="BX59" s="15" t="e">
        <v>#DIV/0!</v>
      </c>
      <c r="BY59" s="15" t="e">
        <v>#DIV/0!</v>
      </c>
      <c r="BZ59" s="15" t="e">
        <v>#DIV/0!</v>
      </c>
      <c r="CA59" s="15" t="e">
        <v>#DIV/0!</v>
      </c>
      <c r="CB59" s="15" t="e">
        <v>#DIV/0!</v>
      </c>
      <c r="CC59" s="15" t="e">
        <v>#DIV/0!</v>
      </c>
      <c r="CD59" s="15" t="e">
        <v>#DIV/0!</v>
      </c>
      <c r="CE59" s="15" t="e">
        <v>#DIV/0!</v>
      </c>
      <c r="CF59" s="15" t="e">
        <v>#DIV/0!</v>
      </c>
      <c r="CG59" s="15" t="e">
        <v>#DIV/0!</v>
      </c>
      <c r="CH59" s="15" t="e">
        <v>#DIV/0!</v>
      </c>
      <c r="CI59" s="15" t="e">
        <v>#DIV/0!</v>
      </c>
      <c r="CJ59" s="15" t="e">
        <v>#DIV/0!</v>
      </c>
      <c r="CK59" s="15" t="e">
        <v>#DIV/0!</v>
      </c>
      <c r="CL59" s="15" t="e">
        <v>#DIV/0!</v>
      </c>
      <c r="CM59" s="15" t="e">
        <v>#DIV/0!</v>
      </c>
      <c r="CN59" s="15" t="e">
        <v>#DIV/0!</v>
      </c>
      <c r="CO59" s="15" t="e">
        <v>#DIV/0!</v>
      </c>
      <c r="CP59" s="15" t="e">
        <v>#DIV/0!</v>
      </c>
      <c r="CQ59" s="15" t="e">
        <v>#DIV/0!</v>
      </c>
      <c r="CR59" s="15" t="e">
        <v>#DIV/0!</v>
      </c>
      <c r="CS59" s="15" t="e">
        <v>#DIV/0!</v>
      </c>
      <c r="CT59" s="15" t="e">
        <v>#DIV/0!</v>
      </c>
      <c r="CU59" s="15" t="e">
        <v>#DIV/0!</v>
      </c>
      <c r="CV59" s="15" t="e">
        <v>#DIV/0!</v>
      </c>
      <c r="CW59" s="15" t="e">
        <v>#DIV/0!</v>
      </c>
      <c r="CX59" s="15" t="e">
        <v>#DIV/0!</v>
      </c>
      <c r="CY59" s="15" t="e">
        <v>#DIV/0!</v>
      </c>
      <c r="CZ59" s="15" t="e">
        <v>#DIV/0!</v>
      </c>
      <c r="DA59" s="15" t="e">
        <v>#DIV/0!</v>
      </c>
      <c r="DB59" s="15" t="e">
        <v>#DIV/0!</v>
      </c>
      <c r="DC59" s="15" t="e">
        <v>#DIV/0!</v>
      </c>
      <c r="DD59" s="15" t="e">
        <v>#DIV/0!</v>
      </c>
      <c r="DE59" s="15" t="e">
        <v>#DIV/0!</v>
      </c>
      <c r="DF59" s="15" t="e">
        <v>#DIV/0!</v>
      </c>
      <c r="DG59" s="15" t="e">
        <v>#DIV/0!</v>
      </c>
      <c r="DH59" s="15" t="e">
        <v>#DIV/0!</v>
      </c>
      <c r="DI59" s="15" t="e">
        <v>#DIV/0!</v>
      </c>
      <c r="DJ59" s="15" t="e">
        <v>#DIV/0!</v>
      </c>
      <c r="DK59" s="15" t="e">
        <v>#DIV/0!</v>
      </c>
      <c r="DL59" s="15" t="e">
        <v>#DIV/0!</v>
      </c>
      <c r="DM59" s="15" t="e">
        <v>#DIV/0!</v>
      </c>
      <c r="DN59" s="15" t="e">
        <v>#DIV/0!</v>
      </c>
      <c r="DO59" s="15" t="e">
        <v>#DIV/0!</v>
      </c>
      <c r="DP59" s="15" t="e">
        <v>#DIV/0!</v>
      </c>
      <c r="DQ59" s="15" t="e">
        <v>#DIV/0!</v>
      </c>
      <c r="DR59" s="15" t="e">
        <v>#DIV/0!</v>
      </c>
      <c r="DS59" s="15" t="e">
        <v>#DIV/0!</v>
      </c>
      <c r="DT59" s="15" t="e">
        <v>#DIV/0!</v>
      </c>
      <c r="DU59" s="15" t="e">
        <v>#DIV/0!</v>
      </c>
      <c r="DV59" s="15" t="e">
        <v>#DIV/0!</v>
      </c>
      <c r="DW59" s="15" t="e">
        <v>#DIV/0!</v>
      </c>
      <c r="DX59" s="15" t="e">
        <v>#DIV/0!</v>
      </c>
      <c r="DY59" s="15" t="e">
        <v>#DIV/0!</v>
      </c>
      <c r="DZ59" s="15" t="e">
        <v>#DIV/0!</v>
      </c>
      <c r="EA59" s="15" t="e">
        <v>#DIV/0!</v>
      </c>
      <c r="EB59" s="15" t="e">
        <v>#DIV/0!</v>
      </c>
      <c r="EC59" s="15" t="e">
        <v>#DIV/0!</v>
      </c>
      <c r="ED59" s="15" t="e">
        <v>#DIV/0!</v>
      </c>
      <c r="EE59" s="15" t="e">
        <v>#DIV/0!</v>
      </c>
      <c r="EF59" s="15" t="e">
        <v>#DIV/0!</v>
      </c>
      <c r="EG59" s="15" t="e">
        <v>#DIV/0!</v>
      </c>
      <c r="EH59" s="15" t="e">
        <v>#DIV/0!</v>
      </c>
      <c r="EI59" s="15" t="e">
        <v>#DIV/0!</v>
      </c>
      <c r="EJ59" s="15" t="e">
        <v>#DIV/0!</v>
      </c>
      <c r="EK59" s="15" t="e">
        <v>#DIV/0!</v>
      </c>
      <c r="EL59" s="15" t="e">
        <v>#DIV/0!</v>
      </c>
      <c r="EM59" s="15" t="e">
        <v>#DIV/0!</v>
      </c>
      <c r="EN59" s="15" t="e">
        <v>#DIV/0!</v>
      </c>
      <c r="EO59" s="15" t="e">
        <v>#DIV/0!</v>
      </c>
      <c r="EP59" s="15" t="e">
        <v>#DIV/0!</v>
      </c>
      <c r="EQ59" s="15" t="e">
        <v>#DIV/0!</v>
      </c>
      <c r="ER59" s="15" t="e">
        <v>#DIV/0!</v>
      </c>
      <c r="ES59" s="15" t="e">
        <v>#DIV/0!</v>
      </c>
      <c r="ET59" s="15" t="e">
        <v>#DIV/0!</v>
      </c>
      <c r="EU59" s="15" t="e">
        <v>#DIV/0!</v>
      </c>
      <c r="EV59" s="15" t="e">
        <v>#DIV/0!</v>
      </c>
      <c r="EW59" s="15" t="e">
        <v>#DIV/0!</v>
      </c>
      <c r="EX59" s="15" t="e">
        <v>#DIV/0!</v>
      </c>
      <c r="EY59" s="15" t="e">
        <v>#DIV/0!</v>
      </c>
      <c r="EZ59" s="15" t="e">
        <v>#DIV/0!</v>
      </c>
      <c r="FA59" s="15" t="e">
        <v>#DIV/0!</v>
      </c>
      <c r="FB59" s="15" t="e">
        <v>#DIV/0!</v>
      </c>
      <c r="FC59" s="15" t="e">
        <v>#DIV/0!</v>
      </c>
      <c r="FD59" s="15" t="e">
        <v>#DIV/0!</v>
      </c>
      <c r="FE59" s="15" t="e">
        <v>#DIV/0!</v>
      </c>
      <c r="FF59" s="15" t="e">
        <v>#DIV/0!</v>
      </c>
      <c r="FG59" s="15" t="e">
        <v>#DIV/0!</v>
      </c>
      <c r="FH59" s="15" t="e">
        <v>#DIV/0!</v>
      </c>
      <c r="FI59" s="15" t="e">
        <v>#DIV/0!</v>
      </c>
      <c r="FJ59" s="15" t="e">
        <v>#DIV/0!</v>
      </c>
      <c r="FK59" s="15" t="e">
        <v>#DIV/0!</v>
      </c>
      <c r="FL59" s="15" t="e">
        <v>#DIV/0!</v>
      </c>
      <c r="FM59" s="15" t="e">
        <v>#DIV/0!</v>
      </c>
      <c r="FN59" s="15" t="e">
        <v>#DIV/0!</v>
      </c>
      <c r="FO59" s="15" t="e">
        <v>#DIV/0!</v>
      </c>
      <c r="FP59" s="15" t="e">
        <v>#DIV/0!</v>
      </c>
      <c r="FQ59" s="15" t="e">
        <v>#DIV/0!</v>
      </c>
      <c r="FR59" s="15" t="e">
        <v>#DIV/0!</v>
      </c>
      <c r="FS59" s="15" t="e">
        <v>#DIV/0!</v>
      </c>
      <c r="FT59" s="15" t="e">
        <v>#DIV/0!</v>
      </c>
      <c r="FU59" s="15" t="e">
        <v>#DIV/0!</v>
      </c>
      <c r="FV59" s="15" t="e">
        <v>#DIV/0!</v>
      </c>
      <c r="FW59" s="15" t="e">
        <v>#DIV/0!</v>
      </c>
      <c r="FX59" s="15" t="e">
        <v>#DIV/0!</v>
      </c>
      <c r="FY59" s="15" t="e">
        <v>#DIV/0!</v>
      </c>
      <c r="FZ59" s="16">
        <v>2.5146501979999999E-2</v>
      </c>
      <c r="GA59" s="16">
        <v>2.5146501979999999E-2</v>
      </c>
      <c r="GB59" s="16">
        <v>2.5146501979999999E-2</v>
      </c>
      <c r="GC59" s="16">
        <v>2.5146501979999999E-2</v>
      </c>
      <c r="GD59" s="16">
        <v>2.5146501979999999E-2</v>
      </c>
      <c r="GE59" s="16">
        <v>2.5146501979999999E-2</v>
      </c>
      <c r="GF59" s="16">
        <v>2.5146501979999999E-2</v>
      </c>
      <c r="GG59" s="16">
        <v>2.5146501979999999E-2</v>
      </c>
      <c r="GH59" s="16">
        <v>2.5146501979999999E-2</v>
      </c>
      <c r="GI59" s="16">
        <v>2.5146501979999999E-2</v>
      </c>
      <c r="GJ59" s="16">
        <v>2.5146501979999999E-2</v>
      </c>
      <c r="GK59" s="16">
        <v>2.5146501979999999E-2</v>
      </c>
      <c r="GL59" s="16">
        <v>2.6252988420000001E-2</v>
      </c>
      <c r="GM59" s="16">
        <v>2.6252988420000001E-2</v>
      </c>
      <c r="GN59" s="16">
        <v>2.6252988420000001E-2</v>
      </c>
      <c r="GO59" s="16">
        <v>2.6252988420000001E-2</v>
      </c>
      <c r="GP59" s="16">
        <v>2.6252988420000001E-2</v>
      </c>
      <c r="GQ59" s="16">
        <v>2.6252988420000001E-2</v>
      </c>
      <c r="GR59" s="16">
        <v>2.6252988420000001E-2</v>
      </c>
      <c r="GS59" s="16">
        <v>2.6252988420000001E-2</v>
      </c>
      <c r="GT59" s="16">
        <v>2.6252988420000001E-2</v>
      </c>
      <c r="GU59" s="16">
        <v>2.6252988420000001E-2</v>
      </c>
      <c r="GV59" s="16">
        <v>2.6252988420000001E-2</v>
      </c>
      <c r="GW59" s="16">
        <v>2.6252988420000001E-2</v>
      </c>
      <c r="GX59" s="16">
        <v>2.1357000389999999E-2</v>
      </c>
      <c r="GY59" s="16">
        <v>2.1357000389999999E-2</v>
      </c>
      <c r="GZ59" s="16">
        <v>2.1357000389999999E-2</v>
      </c>
      <c r="HA59" s="16">
        <v>2.1357000389999999E-2</v>
      </c>
      <c r="HB59" s="16">
        <v>2.1357000389999999E-2</v>
      </c>
      <c r="HC59" s="16">
        <v>2.1357000389999999E-2</v>
      </c>
      <c r="HD59" s="16">
        <v>2.1357000389999999E-2</v>
      </c>
      <c r="HE59" s="16">
        <v>2.1357000389999999E-2</v>
      </c>
      <c r="HF59" s="16">
        <v>2.1357000389999999E-2</v>
      </c>
      <c r="HG59" s="16">
        <v>2.1357000389999999E-2</v>
      </c>
      <c r="HH59" s="16">
        <v>2.1357000389999999E-2</v>
      </c>
      <c r="HI59" s="16">
        <v>2.1357000389999999E-2</v>
      </c>
      <c r="HJ59" s="16">
        <v>3.9053784139999999E-2</v>
      </c>
      <c r="HK59" s="16">
        <v>3.9053784139999999E-2</v>
      </c>
      <c r="HL59" s="16">
        <v>3.9053784139999999E-2</v>
      </c>
      <c r="HM59" s="16">
        <v>3.9053784139999999E-2</v>
      </c>
      <c r="HN59" s="16">
        <v>3.9053784139999999E-2</v>
      </c>
      <c r="HO59" s="16">
        <v>3.9053784139999999E-2</v>
      </c>
      <c r="HP59" s="16">
        <v>3.9053784139999999E-2</v>
      </c>
      <c r="HQ59" s="16">
        <v>3.9053784139999999E-2</v>
      </c>
      <c r="HR59" s="16">
        <v>3.9053784139999999E-2</v>
      </c>
      <c r="HS59" s="16">
        <v>3.9053784139999999E-2</v>
      </c>
      <c r="HT59" s="16">
        <v>3.9053784139999999E-2</v>
      </c>
      <c r="HU59" s="16">
        <v>3.9053784139999999E-2</v>
      </c>
      <c r="HV59" s="16">
        <v>2.136114662E-2</v>
      </c>
      <c r="HW59" s="16">
        <v>2.136114662E-2</v>
      </c>
      <c r="HX59" s="16">
        <v>2.136114662E-2</v>
      </c>
      <c r="HY59" s="16">
        <v>2.136114662E-2</v>
      </c>
      <c r="HZ59" s="16">
        <v>2.136114662E-2</v>
      </c>
      <c r="IA59" s="16">
        <v>2.136114662E-2</v>
      </c>
      <c r="IB59" s="16">
        <v>2.136114662E-2</v>
      </c>
      <c r="IC59" s="16">
        <v>2.136114662E-2</v>
      </c>
      <c r="ID59" s="16">
        <v>2.136114662E-2</v>
      </c>
      <c r="IE59" s="16">
        <v>2.136114662E-2</v>
      </c>
      <c r="IF59" s="16">
        <v>2.136114662E-2</v>
      </c>
      <c r="IG59" s="16">
        <v>2.136114662E-2</v>
      </c>
      <c r="IH59" s="16">
        <v>2.1160613920000002E-2</v>
      </c>
      <c r="II59" s="16">
        <v>2.1160613920000002E-2</v>
      </c>
      <c r="IJ59" s="16">
        <v>2.1160613920000002E-2</v>
      </c>
      <c r="IK59" s="16">
        <v>2.1160613920000002E-2</v>
      </c>
      <c r="IL59" s="16">
        <v>2.1160613920000002E-2</v>
      </c>
      <c r="IM59" s="16">
        <v>2.1160613920000002E-2</v>
      </c>
      <c r="IN59" s="16">
        <v>2.1160613920000002E-2</v>
      </c>
      <c r="IO59" s="16">
        <v>2.1160613920000002E-2</v>
      </c>
      <c r="IP59" s="16">
        <v>2.1160613920000002E-2</v>
      </c>
      <c r="IQ59" s="16">
        <v>2.1160613920000002E-2</v>
      </c>
      <c r="IR59" s="16">
        <v>2.1160613920000002E-2</v>
      </c>
      <c r="IS59" s="16">
        <v>2.1160613920000002E-2</v>
      </c>
      <c r="IT59" s="16">
        <v>3.4934509900000001E-2</v>
      </c>
      <c r="IU59" s="16">
        <v>3.4934509900000001E-2</v>
      </c>
      <c r="IV59" s="16">
        <v>3.4934509900000001E-2</v>
      </c>
      <c r="IW59" s="16">
        <v>3.4934509900000001E-2</v>
      </c>
      <c r="IX59" s="16">
        <v>3.4934509900000001E-2</v>
      </c>
      <c r="IY59" s="16">
        <v>3.4934509900000001E-2</v>
      </c>
      <c r="IZ59" s="16">
        <v>3.4934509900000001E-2</v>
      </c>
      <c r="JA59" s="16">
        <v>3.4934509900000001E-2</v>
      </c>
      <c r="JB59" s="16">
        <v>3.4934509900000001E-2</v>
      </c>
      <c r="JC59" s="16">
        <v>3.4934509900000001E-2</v>
      </c>
      <c r="JD59" s="16">
        <v>3.4934509900000001E-2</v>
      </c>
      <c r="JE59" s="16">
        <v>3.4934509900000001E-2</v>
      </c>
    </row>
    <row r="60" spans="1:265" ht="25.5" thickBot="1">
      <c r="A60" s="12" t="s">
        <v>6626</v>
      </c>
      <c r="B60" s="15" t="e">
        <v>#DIV/0!</v>
      </c>
      <c r="C60" s="15" t="e">
        <v>#DIV/0!</v>
      </c>
      <c r="D60" s="15" t="e">
        <v>#DIV/0!</v>
      </c>
      <c r="E60" s="15" t="e">
        <v>#DIV/0!</v>
      </c>
      <c r="F60" s="15" t="e">
        <v>#DIV/0!</v>
      </c>
      <c r="G60" s="15" t="e">
        <v>#DIV/0!</v>
      </c>
      <c r="H60" s="15" t="e">
        <v>#DIV/0!</v>
      </c>
      <c r="I60" s="15" t="e">
        <v>#DIV/0!</v>
      </c>
      <c r="J60" s="15" t="e">
        <v>#DIV/0!</v>
      </c>
      <c r="K60" s="15" t="e">
        <v>#DIV/0!</v>
      </c>
      <c r="L60" s="15" t="e">
        <v>#DIV/0!</v>
      </c>
      <c r="M60" s="15" t="e">
        <v>#DIV/0!</v>
      </c>
      <c r="N60" s="15" t="e">
        <v>#DIV/0!</v>
      </c>
      <c r="O60" s="15" t="e">
        <v>#DIV/0!</v>
      </c>
      <c r="P60" s="15" t="e">
        <v>#DIV/0!</v>
      </c>
      <c r="Q60" s="15" t="e">
        <v>#DIV/0!</v>
      </c>
      <c r="R60" s="15" t="e">
        <v>#DIV/0!</v>
      </c>
      <c r="S60" s="15" t="e">
        <v>#DIV/0!</v>
      </c>
      <c r="T60" s="15" t="e">
        <v>#DIV/0!</v>
      </c>
      <c r="U60" s="15" t="e">
        <v>#DIV/0!</v>
      </c>
      <c r="V60" s="15" t="e">
        <v>#DIV/0!</v>
      </c>
      <c r="W60" s="15" t="e">
        <v>#DIV/0!</v>
      </c>
      <c r="X60" s="15" t="e">
        <v>#DIV/0!</v>
      </c>
      <c r="Y60" s="15" t="e">
        <v>#DIV/0!</v>
      </c>
      <c r="Z60" s="15" t="e">
        <v>#DIV/0!</v>
      </c>
      <c r="AA60" s="15" t="e">
        <v>#DIV/0!</v>
      </c>
      <c r="AB60" s="15" t="e">
        <v>#DIV/0!</v>
      </c>
      <c r="AC60" s="15" t="e">
        <v>#DIV/0!</v>
      </c>
      <c r="AD60" s="15" t="e">
        <v>#DIV/0!</v>
      </c>
      <c r="AE60" s="15" t="e">
        <v>#DIV/0!</v>
      </c>
      <c r="AF60" s="15" t="e">
        <v>#DIV/0!</v>
      </c>
      <c r="AG60" s="15" t="e">
        <v>#DIV/0!</v>
      </c>
      <c r="AH60" s="15" t="e">
        <v>#DIV/0!</v>
      </c>
      <c r="AI60" s="15" t="e">
        <v>#DIV/0!</v>
      </c>
      <c r="AJ60" s="15" t="e">
        <v>#DIV/0!</v>
      </c>
      <c r="AK60" s="15" t="e">
        <v>#DIV/0!</v>
      </c>
      <c r="AL60" s="15" t="e">
        <v>#DIV/0!</v>
      </c>
      <c r="AM60" s="15" t="e">
        <v>#DIV/0!</v>
      </c>
      <c r="AN60" s="15" t="e">
        <v>#DIV/0!</v>
      </c>
      <c r="AO60" s="15" t="e">
        <v>#DIV/0!</v>
      </c>
      <c r="AP60" s="15" t="e">
        <v>#DIV/0!</v>
      </c>
      <c r="AQ60" s="15" t="e">
        <v>#DIV/0!</v>
      </c>
      <c r="AR60" s="15" t="e">
        <v>#DIV/0!</v>
      </c>
      <c r="AS60" s="15" t="e">
        <v>#DIV/0!</v>
      </c>
      <c r="AT60" s="15" t="e">
        <v>#DIV/0!</v>
      </c>
      <c r="AU60" s="15" t="e">
        <v>#DIV/0!</v>
      </c>
      <c r="AV60" s="15" t="e">
        <v>#DIV/0!</v>
      </c>
      <c r="AW60" s="15" t="e">
        <v>#DIV/0!</v>
      </c>
      <c r="AX60" s="15" t="e">
        <v>#DIV/0!</v>
      </c>
      <c r="AY60" s="15" t="e">
        <v>#DIV/0!</v>
      </c>
      <c r="AZ60" s="15" t="e">
        <v>#DIV/0!</v>
      </c>
      <c r="BA60" s="15" t="e">
        <v>#DIV/0!</v>
      </c>
      <c r="BB60" s="15" t="e">
        <v>#DIV/0!</v>
      </c>
      <c r="BC60" s="15" t="e">
        <v>#DIV/0!</v>
      </c>
      <c r="BD60" s="15" t="e">
        <v>#DIV/0!</v>
      </c>
      <c r="BE60" s="15" t="e">
        <v>#DIV/0!</v>
      </c>
      <c r="BF60" s="15" t="e">
        <v>#DIV/0!</v>
      </c>
      <c r="BG60" s="15" t="e">
        <v>#DIV/0!</v>
      </c>
      <c r="BH60" s="15" t="e">
        <v>#DIV/0!</v>
      </c>
      <c r="BI60" s="15" t="e">
        <v>#DIV/0!</v>
      </c>
      <c r="BJ60" s="16">
        <v>5.0539778360000004E-3</v>
      </c>
      <c r="BK60" s="16">
        <v>5.0539778360000004E-3</v>
      </c>
      <c r="BL60" s="16">
        <v>5.0539778360000004E-3</v>
      </c>
      <c r="BM60" s="16">
        <v>5.0539778360000004E-3</v>
      </c>
      <c r="BN60" s="16">
        <v>5.0539778360000004E-3</v>
      </c>
      <c r="BO60" s="16">
        <v>5.0539778360000004E-3</v>
      </c>
      <c r="BP60" s="16">
        <v>5.0539778360000004E-3</v>
      </c>
      <c r="BQ60" s="16">
        <v>5.0539778360000004E-3</v>
      </c>
      <c r="BR60" s="16">
        <v>5.0539778360000004E-3</v>
      </c>
      <c r="BS60" s="16">
        <v>5.0539778360000004E-3</v>
      </c>
      <c r="BT60" s="16">
        <v>5.0539778360000004E-3</v>
      </c>
      <c r="BU60" s="16">
        <v>5.0539778360000004E-3</v>
      </c>
      <c r="BV60" s="16">
        <v>8.0927627539999995E-3</v>
      </c>
      <c r="BW60" s="16">
        <v>8.0927627539999995E-3</v>
      </c>
      <c r="BX60" s="16">
        <v>8.0927627539999995E-3</v>
      </c>
      <c r="BY60" s="16">
        <v>8.0927627539999995E-3</v>
      </c>
      <c r="BZ60" s="16">
        <v>8.0927627539999995E-3</v>
      </c>
      <c r="CA60" s="16">
        <v>8.0927627539999995E-3</v>
      </c>
      <c r="CB60" s="16">
        <v>8.0927627539999995E-3</v>
      </c>
      <c r="CC60" s="16">
        <v>8.0927627539999995E-3</v>
      </c>
      <c r="CD60" s="16">
        <v>8.0927627539999995E-3</v>
      </c>
      <c r="CE60" s="16">
        <v>8.0927627539999995E-3</v>
      </c>
      <c r="CF60" s="16">
        <v>8.0927627539999995E-3</v>
      </c>
      <c r="CG60" s="16">
        <v>8.0927627539999995E-3</v>
      </c>
      <c r="CH60" s="16">
        <v>1.680954166E-2</v>
      </c>
      <c r="CI60" s="16">
        <v>1.680954166E-2</v>
      </c>
      <c r="CJ60" s="16">
        <v>1.680954166E-2</v>
      </c>
      <c r="CK60" s="16">
        <v>1.680954166E-2</v>
      </c>
      <c r="CL60" s="16">
        <v>1.680954166E-2</v>
      </c>
      <c r="CM60" s="16">
        <v>1.680954166E-2</v>
      </c>
      <c r="CN60" s="16">
        <v>1.680954166E-2</v>
      </c>
      <c r="CO60" s="16">
        <v>1.680954166E-2</v>
      </c>
      <c r="CP60" s="16">
        <v>1.680954166E-2</v>
      </c>
      <c r="CQ60" s="16">
        <v>1.680954166E-2</v>
      </c>
      <c r="CR60" s="16">
        <v>1.680954166E-2</v>
      </c>
      <c r="CS60" s="16">
        <v>1.680954166E-2</v>
      </c>
      <c r="CT60" s="16">
        <v>5.6924004789999996E-3</v>
      </c>
      <c r="CU60" s="16">
        <v>5.6924004789999996E-3</v>
      </c>
      <c r="CV60" s="16">
        <v>5.6924004789999996E-3</v>
      </c>
      <c r="CW60" s="16">
        <v>5.6924004789999996E-3</v>
      </c>
      <c r="CX60" s="16">
        <v>5.6924004789999996E-3</v>
      </c>
      <c r="CY60" s="16">
        <v>5.6924004789999996E-3</v>
      </c>
      <c r="CZ60" s="16">
        <v>5.6924004789999996E-3</v>
      </c>
      <c r="DA60" s="16">
        <v>5.6924004789999996E-3</v>
      </c>
      <c r="DB60" s="16">
        <v>5.6924004789999996E-3</v>
      </c>
      <c r="DC60" s="16">
        <v>5.6924004789999996E-3</v>
      </c>
      <c r="DD60" s="16">
        <v>5.6924004789999996E-3</v>
      </c>
      <c r="DE60" s="16">
        <v>5.6924004789999996E-3</v>
      </c>
      <c r="DF60" s="16" t="s">
        <v>7050</v>
      </c>
      <c r="DG60" s="16" t="s">
        <v>7050</v>
      </c>
      <c r="DH60" s="16" t="s">
        <v>7050</v>
      </c>
      <c r="DI60" s="16" t="s">
        <v>7050</v>
      </c>
      <c r="DJ60" s="16" t="s">
        <v>7050</v>
      </c>
      <c r="DK60" s="16" t="s">
        <v>7050</v>
      </c>
      <c r="DL60" s="16" t="s">
        <v>7050</v>
      </c>
      <c r="DM60" s="16" t="s">
        <v>7050</v>
      </c>
      <c r="DN60" s="16" t="s">
        <v>7050</v>
      </c>
      <c r="DO60" s="16" t="s">
        <v>7050</v>
      </c>
      <c r="DP60" s="16" t="s">
        <v>7050</v>
      </c>
      <c r="DQ60" s="16" t="s">
        <v>7050</v>
      </c>
      <c r="DR60" s="16" t="s">
        <v>7051</v>
      </c>
      <c r="DS60" s="16" t="s">
        <v>7051</v>
      </c>
      <c r="DT60" s="16" t="s">
        <v>7051</v>
      </c>
      <c r="DU60" s="16" t="s">
        <v>7051</v>
      </c>
      <c r="DV60" s="16" t="s">
        <v>7051</v>
      </c>
      <c r="DW60" s="16" t="s">
        <v>7051</v>
      </c>
      <c r="DX60" s="16" t="s">
        <v>7051</v>
      </c>
      <c r="DY60" s="16" t="s">
        <v>7051</v>
      </c>
      <c r="DZ60" s="16" t="s">
        <v>7051</v>
      </c>
      <c r="EA60" s="16" t="s">
        <v>7051</v>
      </c>
      <c r="EB60" s="16" t="s">
        <v>7051</v>
      </c>
      <c r="EC60" s="16" t="s">
        <v>7051</v>
      </c>
      <c r="ED60" s="16" t="s">
        <v>7052</v>
      </c>
      <c r="EE60" s="16" t="s">
        <v>7052</v>
      </c>
      <c r="EF60" s="16" t="s">
        <v>7052</v>
      </c>
      <c r="EG60" s="16" t="s">
        <v>7052</v>
      </c>
      <c r="EH60" s="16" t="s">
        <v>7052</v>
      </c>
      <c r="EI60" s="16" t="s">
        <v>7052</v>
      </c>
      <c r="EJ60" s="16" t="s">
        <v>7052</v>
      </c>
      <c r="EK60" s="16" t="s">
        <v>7052</v>
      </c>
      <c r="EL60" s="16" t="s">
        <v>7052</v>
      </c>
      <c r="EM60" s="16" t="s">
        <v>7052</v>
      </c>
      <c r="EN60" s="16" t="s">
        <v>7052</v>
      </c>
      <c r="EO60" s="16" t="s">
        <v>7052</v>
      </c>
      <c r="EP60" s="16" t="s">
        <v>7053</v>
      </c>
      <c r="EQ60" s="16" t="s">
        <v>7053</v>
      </c>
      <c r="ER60" s="16" t="s">
        <v>7053</v>
      </c>
      <c r="ES60" s="16" t="s">
        <v>7053</v>
      </c>
      <c r="ET60" s="16" t="s">
        <v>7053</v>
      </c>
      <c r="EU60" s="16" t="s">
        <v>7053</v>
      </c>
      <c r="EV60" s="16" t="s">
        <v>7053</v>
      </c>
      <c r="EW60" s="16" t="s">
        <v>7053</v>
      </c>
      <c r="EX60" s="16" t="s">
        <v>7053</v>
      </c>
      <c r="EY60" s="16" t="s">
        <v>7053</v>
      </c>
      <c r="EZ60" s="16" t="s">
        <v>7053</v>
      </c>
      <c r="FA60" s="16" t="s">
        <v>7053</v>
      </c>
      <c r="FB60" s="16" t="s">
        <v>7054</v>
      </c>
      <c r="FC60" s="16" t="s">
        <v>7054</v>
      </c>
      <c r="FD60" s="16" t="s">
        <v>7054</v>
      </c>
      <c r="FE60" s="16" t="s">
        <v>7054</v>
      </c>
      <c r="FF60" s="16" t="s">
        <v>7054</v>
      </c>
      <c r="FG60" s="16" t="s">
        <v>7054</v>
      </c>
      <c r="FH60" s="16" t="s">
        <v>7054</v>
      </c>
      <c r="FI60" s="16" t="s">
        <v>7054</v>
      </c>
      <c r="FJ60" s="16" t="s">
        <v>7054</v>
      </c>
      <c r="FK60" s="16" t="s">
        <v>7054</v>
      </c>
      <c r="FL60" s="16" t="s">
        <v>7054</v>
      </c>
      <c r="FM60" s="16" t="s">
        <v>7054</v>
      </c>
      <c r="FN60" s="16" t="s">
        <v>7055</v>
      </c>
      <c r="FO60" s="16" t="s">
        <v>7055</v>
      </c>
      <c r="FP60" s="16" t="s">
        <v>7055</v>
      </c>
      <c r="FQ60" s="16" t="s">
        <v>7055</v>
      </c>
      <c r="FR60" s="16" t="s">
        <v>7055</v>
      </c>
      <c r="FS60" s="16" t="s">
        <v>7055</v>
      </c>
      <c r="FT60" s="16" t="s">
        <v>7055</v>
      </c>
      <c r="FU60" s="16" t="s">
        <v>7055</v>
      </c>
      <c r="FV60" s="16" t="s">
        <v>7055</v>
      </c>
      <c r="FW60" s="16" t="s">
        <v>7055</v>
      </c>
      <c r="FX60" s="16" t="s">
        <v>7055</v>
      </c>
      <c r="FY60" s="16" t="s">
        <v>7055</v>
      </c>
      <c r="FZ60" s="16" t="s">
        <v>7056</v>
      </c>
      <c r="GA60" s="16" t="s">
        <v>7056</v>
      </c>
      <c r="GB60" s="16" t="s">
        <v>7056</v>
      </c>
      <c r="GC60" s="16" t="s">
        <v>7056</v>
      </c>
      <c r="GD60" s="16" t="s">
        <v>7056</v>
      </c>
      <c r="GE60" s="16" t="s">
        <v>7056</v>
      </c>
      <c r="GF60" s="16" t="s">
        <v>7056</v>
      </c>
      <c r="GG60" s="16" t="s">
        <v>7056</v>
      </c>
      <c r="GH60" s="16" t="s">
        <v>7056</v>
      </c>
      <c r="GI60" s="16" t="s">
        <v>7056</v>
      </c>
      <c r="GJ60" s="16" t="s">
        <v>7056</v>
      </c>
      <c r="GK60" s="16" t="s">
        <v>7056</v>
      </c>
      <c r="GL60" s="16" t="s">
        <v>7057</v>
      </c>
      <c r="GM60" s="16" t="s">
        <v>7057</v>
      </c>
      <c r="GN60" s="16" t="s">
        <v>7057</v>
      </c>
      <c r="GO60" s="16" t="s">
        <v>7057</v>
      </c>
      <c r="GP60" s="16" t="s">
        <v>7057</v>
      </c>
      <c r="GQ60" s="16" t="s">
        <v>7057</v>
      </c>
      <c r="GR60" s="16" t="s">
        <v>7057</v>
      </c>
      <c r="GS60" s="16" t="s">
        <v>7057</v>
      </c>
      <c r="GT60" s="16" t="s">
        <v>7057</v>
      </c>
      <c r="GU60" s="16" t="s">
        <v>7057</v>
      </c>
      <c r="GV60" s="16" t="s">
        <v>7057</v>
      </c>
      <c r="GW60" s="16" t="s">
        <v>7057</v>
      </c>
      <c r="GX60" s="16" t="s">
        <v>7058</v>
      </c>
      <c r="GY60" s="16" t="s">
        <v>7058</v>
      </c>
      <c r="GZ60" s="16" t="s">
        <v>7058</v>
      </c>
      <c r="HA60" s="16" t="s">
        <v>7058</v>
      </c>
      <c r="HB60" s="16" t="s">
        <v>7058</v>
      </c>
      <c r="HC60" s="16" t="s">
        <v>7058</v>
      </c>
      <c r="HD60" s="16" t="s">
        <v>7058</v>
      </c>
      <c r="HE60" s="16" t="s">
        <v>7058</v>
      </c>
      <c r="HF60" s="16" t="s">
        <v>7058</v>
      </c>
      <c r="HG60" s="16" t="s">
        <v>7058</v>
      </c>
      <c r="HH60" s="16" t="s">
        <v>7058</v>
      </c>
      <c r="HI60" s="16" t="s">
        <v>7058</v>
      </c>
      <c r="HJ60" s="16" t="s">
        <v>7059</v>
      </c>
      <c r="HK60" s="16" t="s">
        <v>7059</v>
      </c>
      <c r="HL60" s="16" t="s">
        <v>7059</v>
      </c>
      <c r="HM60" s="16" t="s">
        <v>7059</v>
      </c>
      <c r="HN60" s="16" t="s">
        <v>7059</v>
      </c>
      <c r="HO60" s="16" t="s">
        <v>7059</v>
      </c>
      <c r="HP60" s="16" t="s">
        <v>7059</v>
      </c>
      <c r="HQ60" s="16" t="s">
        <v>7059</v>
      </c>
      <c r="HR60" s="16" t="s">
        <v>7059</v>
      </c>
      <c r="HS60" s="16" t="s">
        <v>7059</v>
      </c>
      <c r="HT60" s="16" t="s">
        <v>7059</v>
      </c>
      <c r="HU60" s="16" t="s">
        <v>7059</v>
      </c>
      <c r="HV60" s="16" t="s">
        <v>7060</v>
      </c>
      <c r="HW60" s="16" t="s">
        <v>7060</v>
      </c>
      <c r="HX60" s="16" t="s">
        <v>7060</v>
      </c>
      <c r="HY60" s="16" t="s">
        <v>7060</v>
      </c>
      <c r="HZ60" s="16" t="s">
        <v>7060</v>
      </c>
      <c r="IA60" s="16" t="s">
        <v>7060</v>
      </c>
      <c r="IB60" s="16" t="s">
        <v>7060</v>
      </c>
      <c r="IC60" s="16" t="s">
        <v>7060</v>
      </c>
      <c r="ID60" s="16" t="s">
        <v>7060</v>
      </c>
      <c r="IE60" s="16" t="s">
        <v>7060</v>
      </c>
      <c r="IF60" s="16" t="s">
        <v>7060</v>
      </c>
      <c r="IG60" s="16" t="s">
        <v>7060</v>
      </c>
      <c r="IH60" s="16">
        <v>1.1632060729999999E-2</v>
      </c>
      <c r="II60" s="16">
        <v>1.1632060729999999E-2</v>
      </c>
      <c r="IJ60" s="16">
        <v>1.1632060729999999E-2</v>
      </c>
      <c r="IK60" s="16">
        <v>1.1632060729999999E-2</v>
      </c>
      <c r="IL60" s="16">
        <v>1.1632060729999999E-2</v>
      </c>
      <c r="IM60" s="16">
        <v>1.1632060729999999E-2</v>
      </c>
      <c r="IN60" s="16">
        <v>1.1632060729999999E-2</v>
      </c>
      <c r="IO60" s="16">
        <v>1.1632060729999999E-2</v>
      </c>
      <c r="IP60" s="16">
        <v>1.1632060729999999E-2</v>
      </c>
      <c r="IQ60" s="16">
        <v>1.1632060729999999E-2</v>
      </c>
      <c r="IR60" s="16">
        <v>1.1632060729999999E-2</v>
      </c>
      <c r="IS60" s="16">
        <v>1.1632060729999999E-2</v>
      </c>
      <c r="IT60" s="15" t="e">
        <v>#DIV/0!</v>
      </c>
      <c r="IU60" s="15" t="e">
        <v>#DIV/0!</v>
      </c>
      <c r="IV60" s="15" t="e">
        <v>#DIV/0!</v>
      </c>
      <c r="IW60" s="15" t="e">
        <v>#DIV/0!</v>
      </c>
      <c r="IX60" s="15" t="e">
        <v>#DIV/0!</v>
      </c>
      <c r="IY60" s="15" t="e">
        <v>#DIV/0!</v>
      </c>
      <c r="IZ60" s="15" t="e">
        <v>#DIV/0!</v>
      </c>
      <c r="JA60" s="15" t="e">
        <v>#DIV/0!</v>
      </c>
      <c r="JB60" s="15" t="e">
        <v>#DIV/0!</v>
      </c>
      <c r="JC60" s="15" t="e">
        <v>#DIV/0!</v>
      </c>
      <c r="JD60" s="15" t="e">
        <v>#DIV/0!</v>
      </c>
      <c r="JE60" s="15" t="e">
        <v>#DIV/0!</v>
      </c>
    </row>
    <row r="61" spans="1:265" ht="25.5" thickBot="1">
      <c r="A61" s="12" t="s">
        <v>6707</v>
      </c>
      <c r="B61" s="15" t="e">
        <v>#DIV/0!</v>
      </c>
      <c r="C61" s="15" t="e">
        <v>#DIV/0!</v>
      </c>
      <c r="D61" s="15" t="e">
        <v>#DIV/0!</v>
      </c>
      <c r="E61" s="15" t="e">
        <v>#DIV/0!</v>
      </c>
      <c r="F61" s="15" t="e">
        <v>#DIV/0!</v>
      </c>
      <c r="G61" s="15" t="e">
        <v>#DIV/0!</v>
      </c>
      <c r="H61" s="15" t="e">
        <v>#DIV/0!</v>
      </c>
      <c r="I61" s="15" t="e">
        <v>#DIV/0!</v>
      </c>
      <c r="J61" s="15" t="e">
        <v>#DIV/0!</v>
      </c>
      <c r="K61" s="15" t="e">
        <v>#DIV/0!</v>
      </c>
      <c r="L61" s="15" t="e">
        <v>#DIV/0!</v>
      </c>
      <c r="M61" s="15" t="e">
        <v>#DIV/0!</v>
      </c>
      <c r="N61" s="15" t="e">
        <v>#DIV/0!</v>
      </c>
      <c r="O61" s="15" t="e">
        <v>#DIV/0!</v>
      </c>
      <c r="P61" s="15" t="e">
        <v>#DIV/0!</v>
      </c>
      <c r="Q61" s="15" t="e">
        <v>#DIV/0!</v>
      </c>
      <c r="R61" s="15" t="e">
        <v>#DIV/0!</v>
      </c>
      <c r="S61" s="15" t="e">
        <v>#DIV/0!</v>
      </c>
      <c r="T61" s="15" t="e">
        <v>#DIV/0!</v>
      </c>
      <c r="U61" s="15" t="e">
        <v>#DIV/0!</v>
      </c>
      <c r="V61" s="15" t="e">
        <v>#DIV/0!</v>
      </c>
      <c r="W61" s="15" t="e">
        <v>#DIV/0!</v>
      </c>
      <c r="X61" s="15" t="e">
        <v>#DIV/0!</v>
      </c>
      <c r="Y61" s="15" t="e">
        <v>#DIV/0!</v>
      </c>
      <c r="Z61" s="15" t="e">
        <v>#DIV/0!</v>
      </c>
      <c r="AA61" s="15" t="e">
        <v>#DIV/0!</v>
      </c>
      <c r="AB61" s="15" t="e">
        <v>#DIV/0!</v>
      </c>
      <c r="AC61" s="15" t="e">
        <v>#DIV/0!</v>
      </c>
      <c r="AD61" s="15" t="e">
        <v>#DIV/0!</v>
      </c>
      <c r="AE61" s="15" t="e">
        <v>#DIV/0!</v>
      </c>
      <c r="AF61" s="15" t="e">
        <v>#DIV/0!</v>
      </c>
      <c r="AG61" s="15" t="e">
        <v>#DIV/0!</v>
      </c>
      <c r="AH61" s="15" t="e">
        <v>#DIV/0!</v>
      </c>
      <c r="AI61" s="15" t="e">
        <v>#DIV/0!</v>
      </c>
      <c r="AJ61" s="15" t="e">
        <v>#DIV/0!</v>
      </c>
      <c r="AK61" s="15" t="e">
        <v>#DIV/0!</v>
      </c>
      <c r="AL61" s="15" t="e">
        <v>#DIV/0!</v>
      </c>
      <c r="AM61" s="15" t="e">
        <v>#DIV/0!</v>
      </c>
      <c r="AN61" s="15" t="e">
        <v>#DIV/0!</v>
      </c>
      <c r="AO61" s="15" t="e">
        <v>#DIV/0!</v>
      </c>
      <c r="AP61" s="15" t="e">
        <v>#DIV/0!</v>
      </c>
      <c r="AQ61" s="15" t="e">
        <v>#DIV/0!</v>
      </c>
      <c r="AR61" s="15" t="e">
        <v>#DIV/0!</v>
      </c>
      <c r="AS61" s="15" t="e">
        <v>#DIV/0!</v>
      </c>
      <c r="AT61" s="15" t="e">
        <v>#DIV/0!</v>
      </c>
      <c r="AU61" s="15" t="e">
        <v>#DIV/0!</v>
      </c>
      <c r="AV61" s="15" t="e">
        <v>#DIV/0!</v>
      </c>
      <c r="AW61" s="15" t="e">
        <v>#DIV/0!</v>
      </c>
      <c r="AX61" s="16" t="s">
        <v>7061</v>
      </c>
      <c r="AY61" s="16" t="s">
        <v>7061</v>
      </c>
      <c r="AZ61" s="16" t="s">
        <v>7061</v>
      </c>
      <c r="BA61" s="16" t="s">
        <v>7061</v>
      </c>
      <c r="BB61" s="16" t="s">
        <v>7061</v>
      </c>
      <c r="BC61" s="16" t="s">
        <v>7061</v>
      </c>
      <c r="BD61" s="16" t="s">
        <v>7061</v>
      </c>
      <c r="BE61" s="16" t="s">
        <v>7061</v>
      </c>
      <c r="BF61" s="16" t="s">
        <v>7061</v>
      </c>
      <c r="BG61" s="16" t="s">
        <v>7061</v>
      </c>
      <c r="BH61" s="16" t="s">
        <v>7061</v>
      </c>
      <c r="BI61" s="16" t="s">
        <v>7061</v>
      </c>
      <c r="BJ61" s="16" t="s">
        <v>7062</v>
      </c>
      <c r="BK61" s="16" t="s">
        <v>7062</v>
      </c>
      <c r="BL61" s="16" t="s">
        <v>7062</v>
      </c>
      <c r="BM61" s="16" t="s">
        <v>7062</v>
      </c>
      <c r="BN61" s="16" t="s">
        <v>7062</v>
      </c>
      <c r="BO61" s="16" t="s">
        <v>7062</v>
      </c>
      <c r="BP61" s="16" t="s">
        <v>7062</v>
      </c>
      <c r="BQ61" s="16" t="s">
        <v>7062</v>
      </c>
      <c r="BR61" s="16" t="s">
        <v>7062</v>
      </c>
      <c r="BS61" s="16" t="s">
        <v>7062</v>
      </c>
      <c r="BT61" s="16" t="s">
        <v>7062</v>
      </c>
      <c r="BU61" s="16" t="s">
        <v>7062</v>
      </c>
      <c r="BV61" s="16" t="s">
        <v>7063</v>
      </c>
      <c r="BW61" s="16" t="s">
        <v>7063</v>
      </c>
      <c r="BX61" s="16" t="s">
        <v>7063</v>
      </c>
      <c r="BY61" s="16" t="s">
        <v>7063</v>
      </c>
      <c r="BZ61" s="16" t="s">
        <v>7063</v>
      </c>
      <c r="CA61" s="16" t="s">
        <v>7063</v>
      </c>
      <c r="CB61" s="16" t="s">
        <v>7063</v>
      </c>
      <c r="CC61" s="16" t="s">
        <v>7063</v>
      </c>
      <c r="CD61" s="16" t="s">
        <v>7063</v>
      </c>
      <c r="CE61" s="16" t="s">
        <v>7063</v>
      </c>
      <c r="CF61" s="16" t="s">
        <v>7063</v>
      </c>
      <c r="CG61" s="16" t="s">
        <v>7063</v>
      </c>
      <c r="CH61" s="16" t="s">
        <v>7064</v>
      </c>
      <c r="CI61" s="16" t="s">
        <v>7064</v>
      </c>
      <c r="CJ61" s="16" t="s">
        <v>7064</v>
      </c>
      <c r="CK61" s="16" t="s">
        <v>7064</v>
      </c>
      <c r="CL61" s="16" t="s">
        <v>7064</v>
      </c>
      <c r="CM61" s="16" t="s">
        <v>7064</v>
      </c>
      <c r="CN61" s="16" t="s">
        <v>7064</v>
      </c>
      <c r="CO61" s="16" t="s">
        <v>7064</v>
      </c>
      <c r="CP61" s="16" t="s">
        <v>7064</v>
      </c>
      <c r="CQ61" s="16" t="s">
        <v>7064</v>
      </c>
      <c r="CR61" s="16" t="s">
        <v>7064</v>
      </c>
      <c r="CS61" s="16" t="s">
        <v>7064</v>
      </c>
      <c r="CT61" s="16" t="s">
        <v>7065</v>
      </c>
      <c r="CU61" s="16" t="s">
        <v>7065</v>
      </c>
      <c r="CV61" s="16" t="s">
        <v>7065</v>
      </c>
      <c r="CW61" s="16" t="s">
        <v>7065</v>
      </c>
      <c r="CX61" s="16" t="s">
        <v>7065</v>
      </c>
      <c r="CY61" s="16" t="s">
        <v>7065</v>
      </c>
      <c r="CZ61" s="16" t="s">
        <v>7065</v>
      </c>
      <c r="DA61" s="16" t="s">
        <v>7065</v>
      </c>
      <c r="DB61" s="16" t="s">
        <v>7065</v>
      </c>
      <c r="DC61" s="16" t="s">
        <v>7065</v>
      </c>
      <c r="DD61" s="16" t="s">
        <v>7065</v>
      </c>
      <c r="DE61" s="16" t="s">
        <v>7065</v>
      </c>
      <c r="DF61" s="16" t="s">
        <v>7066</v>
      </c>
      <c r="DG61" s="16" t="s">
        <v>7066</v>
      </c>
      <c r="DH61" s="16" t="s">
        <v>7066</v>
      </c>
      <c r="DI61" s="16" t="s">
        <v>7066</v>
      </c>
      <c r="DJ61" s="16" t="s">
        <v>7066</v>
      </c>
      <c r="DK61" s="16" t="s">
        <v>7066</v>
      </c>
      <c r="DL61" s="16" t="s">
        <v>7066</v>
      </c>
      <c r="DM61" s="16" t="s">
        <v>7066</v>
      </c>
      <c r="DN61" s="16" t="s">
        <v>7066</v>
      </c>
      <c r="DO61" s="16" t="s">
        <v>7066</v>
      </c>
      <c r="DP61" s="16" t="s">
        <v>7066</v>
      </c>
      <c r="DQ61" s="16" t="s">
        <v>7066</v>
      </c>
      <c r="DR61" s="16" t="s">
        <v>7067</v>
      </c>
      <c r="DS61" s="16" t="s">
        <v>7067</v>
      </c>
      <c r="DT61" s="16" t="s">
        <v>7067</v>
      </c>
      <c r="DU61" s="16" t="s">
        <v>7067</v>
      </c>
      <c r="DV61" s="16" t="s">
        <v>7067</v>
      </c>
      <c r="DW61" s="16" t="s">
        <v>7067</v>
      </c>
      <c r="DX61" s="16" t="s">
        <v>7067</v>
      </c>
      <c r="DY61" s="16" t="s">
        <v>7067</v>
      </c>
      <c r="DZ61" s="16" t="s">
        <v>7067</v>
      </c>
      <c r="EA61" s="16" t="s">
        <v>7067</v>
      </c>
      <c r="EB61" s="16" t="s">
        <v>7067</v>
      </c>
      <c r="EC61" s="16" t="s">
        <v>7067</v>
      </c>
      <c r="ED61" s="16" t="s">
        <v>7068</v>
      </c>
      <c r="EE61" s="16" t="s">
        <v>7068</v>
      </c>
      <c r="EF61" s="16" t="s">
        <v>7068</v>
      </c>
      <c r="EG61" s="16" t="s">
        <v>7068</v>
      </c>
      <c r="EH61" s="16" t="s">
        <v>7068</v>
      </c>
      <c r="EI61" s="16" t="s">
        <v>7068</v>
      </c>
      <c r="EJ61" s="16" t="s">
        <v>7068</v>
      </c>
      <c r="EK61" s="16" t="s">
        <v>7068</v>
      </c>
      <c r="EL61" s="16" t="s">
        <v>7068</v>
      </c>
      <c r="EM61" s="16" t="s">
        <v>7068</v>
      </c>
      <c r="EN61" s="16" t="s">
        <v>7068</v>
      </c>
      <c r="EO61" s="16" t="s">
        <v>7068</v>
      </c>
      <c r="EP61" s="16" t="s">
        <v>7069</v>
      </c>
      <c r="EQ61" s="16" t="s">
        <v>7069</v>
      </c>
      <c r="ER61" s="16" t="s">
        <v>7069</v>
      </c>
      <c r="ES61" s="16" t="s">
        <v>7069</v>
      </c>
      <c r="ET61" s="16" t="s">
        <v>7069</v>
      </c>
      <c r="EU61" s="16" t="s">
        <v>7069</v>
      </c>
      <c r="EV61" s="16" t="s">
        <v>7069</v>
      </c>
      <c r="EW61" s="16" t="s">
        <v>7069</v>
      </c>
      <c r="EX61" s="16" t="s">
        <v>7069</v>
      </c>
      <c r="EY61" s="16" t="s">
        <v>7069</v>
      </c>
      <c r="EZ61" s="16" t="s">
        <v>7069</v>
      </c>
      <c r="FA61" s="16" t="s">
        <v>7069</v>
      </c>
      <c r="FB61" s="16" t="s">
        <v>7070</v>
      </c>
      <c r="FC61" s="16" t="s">
        <v>7070</v>
      </c>
      <c r="FD61" s="16" t="s">
        <v>7070</v>
      </c>
      <c r="FE61" s="16" t="s">
        <v>7070</v>
      </c>
      <c r="FF61" s="16" t="s">
        <v>7070</v>
      </c>
      <c r="FG61" s="16" t="s">
        <v>7070</v>
      </c>
      <c r="FH61" s="16" t="s">
        <v>7070</v>
      </c>
      <c r="FI61" s="16" t="s">
        <v>7070</v>
      </c>
      <c r="FJ61" s="16" t="s">
        <v>7070</v>
      </c>
      <c r="FK61" s="16" t="s">
        <v>7070</v>
      </c>
      <c r="FL61" s="16" t="s">
        <v>7070</v>
      </c>
      <c r="FM61" s="16" t="s">
        <v>7070</v>
      </c>
      <c r="FN61" s="16" t="s">
        <v>7071</v>
      </c>
      <c r="FO61" s="16" t="s">
        <v>7071</v>
      </c>
      <c r="FP61" s="16" t="s">
        <v>7071</v>
      </c>
      <c r="FQ61" s="16" t="s">
        <v>7071</v>
      </c>
      <c r="FR61" s="16" t="s">
        <v>7071</v>
      </c>
      <c r="FS61" s="16" t="s">
        <v>7071</v>
      </c>
      <c r="FT61" s="16" t="s">
        <v>7071</v>
      </c>
      <c r="FU61" s="16" t="s">
        <v>7071</v>
      </c>
      <c r="FV61" s="16" t="s">
        <v>7071</v>
      </c>
      <c r="FW61" s="16" t="s">
        <v>7071</v>
      </c>
      <c r="FX61" s="16" t="s">
        <v>7071</v>
      </c>
      <c r="FY61" s="16" t="s">
        <v>7071</v>
      </c>
      <c r="FZ61" s="16" t="s">
        <v>7072</v>
      </c>
      <c r="GA61" s="16" t="s">
        <v>7072</v>
      </c>
      <c r="GB61" s="16" t="s">
        <v>7072</v>
      </c>
      <c r="GC61" s="16" t="s">
        <v>7072</v>
      </c>
      <c r="GD61" s="16" t="s">
        <v>7072</v>
      </c>
      <c r="GE61" s="16" t="s">
        <v>7072</v>
      </c>
      <c r="GF61" s="16" t="s">
        <v>7072</v>
      </c>
      <c r="GG61" s="16" t="s">
        <v>7072</v>
      </c>
      <c r="GH61" s="16" t="s">
        <v>7072</v>
      </c>
      <c r="GI61" s="16" t="s">
        <v>7072</v>
      </c>
      <c r="GJ61" s="16" t="s">
        <v>7072</v>
      </c>
      <c r="GK61" s="16" t="s">
        <v>7072</v>
      </c>
      <c r="GL61" s="16" t="s">
        <v>7073</v>
      </c>
      <c r="GM61" s="16" t="s">
        <v>7073</v>
      </c>
      <c r="GN61" s="16" t="s">
        <v>7073</v>
      </c>
      <c r="GO61" s="16" t="s">
        <v>7073</v>
      </c>
      <c r="GP61" s="16" t="s">
        <v>7073</v>
      </c>
      <c r="GQ61" s="16" t="s">
        <v>7073</v>
      </c>
      <c r="GR61" s="16" t="s">
        <v>7073</v>
      </c>
      <c r="GS61" s="16" t="s">
        <v>7073</v>
      </c>
      <c r="GT61" s="16" t="s">
        <v>7073</v>
      </c>
      <c r="GU61" s="16" t="s">
        <v>7073</v>
      </c>
      <c r="GV61" s="16" t="s">
        <v>7073</v>
      </c>
      <c r="GW61" s="16" t="s">
        <v>7073</v>
      </c>
      <c r="GX61" s="16">
        <v>0.39262143119999998</v>
      </c>
      <c r="GY61" s="16">
        <v>0.39262143119999998</v>
      </c>
      <c r="GZ61" s="16">
        <v>0.39262143119999998</v>
      </c>
      <c r="HA61" s="16">
        <v>0.39262143119999998</v>
      </c>
      <c r="HB61" s="16">
        <v>0.39262143119999998</v>
      </c>
      <c r="HC61" s="16">
        <v>0.39262143119999998</v>
      </c>
      <c r="HD61" s="16">
        <v>0.39262143119999998</v>
      </c>
      <c r="HE61" s="16">
        <v>0.39262143119999998</v>
      </c>
      <c r="HF61" s="16">
        <v>0.39262143119999998</v>
      </c>
      <c r="HG61" s="16">
        <v>0.39262143119999998</v>
      </c>
      <c r="HH61" s="16">
        <v>0.39262143119999998</v>
      </c>
      <c r="HI61" s="16">
        <v>0.39262143119999998</v>
      </c>
      <c r="HJ61" s="16">
        <v>8.2954582200000002E-2</v>
      </c>
      <c r="HK61" s="16">
        <v>8.2954582200000002E-2</v>
      </c>
      <c r="HL61" s="16">
        <v>8.2954582200000002E-2</v>
      </c>
      <c r="HM61" s="16">
        <v>8.2954582200000002E-2</v>
      </c>
      <c r="HN61" s="16">
        <v>8.2954582200000002E-2</v>
      </c>
      <c r="HO61" s="16">
        <v>8.2954582200000002E-2</v>
      </c>
      <c r="HP61" s="16">
        <v>8.2954582200000002E-2</v>
      </c>
      <c r="HQ61" s="16">
        <v>8.2954582200000002E-2</v>
      </c>
      <c r="HR61" s="16">
        <v>8.2954582200000002E-2</v>
      </c>
      <c r="HS61" s="16">
        <v>8.2954582200000002E-2</v>
      </c>
      <c r="HT61" s="16">
        <v>8.2954582200000002E-2</v>
      </c>
      <c r="HU61" s="16">
        <v>8.2954582200000002E-2</v>
      </c>
      <c r="HV61" s="16">
        <v>0.20166829480000001</v>
      </c>
      <c r="HW61" s="16">
        <v>0.20166829480000001</v>
      </c>
      <c r="HX61" s="16">
        <v>0.20166829480000001</v>
      </c>
      <c r="HY61" s="16">
        <v>0.20166829480000001</v>
      </c>
      <c r="HZ61" s="16">
        <v>0.20166829480000001</v>
      </c>
      <c r="IA61" s="16">
        <v>0.20166829480000001</v>
      </c>
      <c r="IB61" s="16">
        <v>0.20166829480000001</v>
      </c>
      <c r="IC61" s="16">
        <v>0.20166829480000001</v>
      </c>
      <c r="ID61" s="16">
        <v>0.20166829480000001</v>
      </c>
      <c r="IE61" s="16">
        <v>0.20166829480000001</v>
      </c>
      <c r="IF61" s="16">
        <v>0.20166829480000001</v>
      </c>
      <c r="IG61" s="16">
        <v>0.20166829480000001</v>
      </c>
      <c r="IH61" s="16">
        <v>0.11846011770000001</v>
      </c>
      <c r="II61" s="16">
        <v>0.11846011770000001</v>
      </c>
      <c r="IJ61" s="16">
        <v>0.11846011770000001</v>
      </c>
      <c r="IK61" s="16">
        <v>0.11846011770000001</v>
      </c>
      <c r="IL61" s="16">
        <v>0.11846011770000001</v>
      </c>
      <c r="IM61" s="16">
        <v>0.11846011770000001</v>
      </c>
      <c r="IN61" s="16">
        <v>0.11846011770000001</v>
      </c>
      <c r="IO61" s="16">
        <v>0.11846011770000001</v>
      </c>
      <c r="IP61" s="16">
        <v>0.11846011770000001</v>
      </c>
      <c r="IQ61" s="16">
        <v>0.11846011770000001</v>
      </c>
      <c r="IR61" s="16">
        <v>0.11846011770000001</v>
      </c>
      <c r="IS61" s="16">
        <v>0.11846011770000001</v>
      </c>
      <c r="IT61" s="16">
        <v>0.1138556483</v>
      </c>
      <c r="IU61" s="16">
        <v>0.1138556483</v>
      </c>
      <c r="IV61" s="16">
        <v>0.1138556483</v>
      </c>
      <c r="IW61" s="16">
        <v>0.1138556483</v>
      </c>
      <c r="IX61" s="16">
        <v>0.1138556483</v>
      </c>
      <c r="IY61" s="16">
        <v>0.1138556483</v>
      </c>
      <c r="IZ61" s="16">
        <v>0.1138556483</v>
      </c>
      <c r="JA61" s="16">
        <v>0.1138556483</v>
      </c>
      <c r="JB61" s="16">
        <v>0.1138556483</v>
      </c>
      <c r="JC61" s="16">
        <v>0.1138556483</v>
      </c>
      <c r="JD61" s="16">
        <v>0.1138556483</v>
      </c>
      <c r="JE61" s="16">
        <v>0.1138556483</v>
      </c>
    </row>
    <row r="62" spans="1:265" ht="25.5" thickBot="1">
      <c r="A62" s="12" t="s">
        <v>6720</v>
      </c>
      <c r="B62" s="15" t="e">
        <v>#DIV/0!</v>
      </c>
      <c r="C62" s="15" t="e">
        <v>#DIV/0!</v>
      </c>
      <c r="D62" s="15" t="e">
        <v>#DIV/0!</v>
      </c>
      <c r="E62" s="15" t="e">
        <v>#DIV/0!</v>
      </c>
      <c r="F62" s="15" t="e">
        <v>#DIV/0!</v>
      </c>
      <c r="G62" s="15" t="e">
        <v>#DIV/0!</v>
      </c>
      <c r="H62" s="15" t="e">
        <v>#DIV/0!</v>
      </c>
      <c r="I62" s="15" t="e">
        <v>#DIV/0!</v>
      </c>
      <c r="J62" s="15" t="e">
        <v>#DIV/0!</v>
      </c>
      <c r="K62" s="15" t="e">
        <v>#DIV/0!</v>
      </c>
      <c r="L62" s="15" t="e">
        <v>#DIV/0!</v>
      </c>
      <c r="M62" s="15" t="e">
        <v>#DIV/0!</v>
      </c>
      <c r="N62" s="15" t="e">
        <v>#DIV/0!</v>
      </c>
      <c r="O62" s="15" t="e">
        <v>#DIV/0!</v>
      </c>
      <c r="P62" s="15" t="e">
        <v>#DIV/0!</v>
      </c>
      <c r="Q62" s="15" t="e">
        <v>#DIV/0!</v>
      </c>
      <c r="R62" s="15" t="e">
        <v>#DIV/0!</v>
      </c>
      <c r="S62" s="15" t="e">
        <v>#DIV/0!</v>
      </c>
      <c r="T62" s="15" t="e">
        <v>#DIV/0!</v>
      </c>
      <c r="U62" s="15" t="e">
        <v>#DIV/0!</v>
      </c>
      <c r="V62" s="15" t="e">
        <v>#DIV/0!</v>
      </c>
      <c r="W62" s="15" t="e">
        <v>#DIV/0!</v>
      </c>
      <c r="X62" s="15" t="e">
        <v>#DIV/0!</v>
      </c>
      <c r="Y62" s="15" t="e">
        <v>#DIV/0!</v>
      </c>
      <c r="Z62" s="15" t="e">
        <v>#DIV/0!</v>
      </c>
      <c r="AA62" s="15" t="e">
        <v>#DIV/0!</v>
      </c>
      <c r="AB62" s="15" t="e">
        <v>#DIV/0!</v>
      </c>
      <c r="AC62" s="15" t="e">
        <v>#DIV/0!</v>
      </c>
      <c r="AD62" s="15" t="e">
        <v>#DIV/0!</v>
      </c>
      <c r="AE62" s="15" t="e">
        <v>#DIV/0!</v>
      </c>
      <c r="AF62" s="15" t="e">
        <v>#DIV/0!</v>
      </c>
      <c r="AG62" s="15" t="e">
        <v>#DIV/0!</v>
      </c>
      <c r="AH62" s="15" t="e">
        <v>#DIV/0!</v>
      </c>
      <c r="AI62" s="15" t="e">
        <v>#DIV/0!</v>
      </c>
      <c r="AJ62" s="15" t="e">
        <v>#DIV/0!</v>
      </c>
      <c r="AK62" s="15" t="e">
        <v>#DIV/0!</v>
      </c>
      <c r="AL62" s="15" t="e">
        <v>#DIV/0!</v>
      </c>
      <c r="AM62" s="15" t="e">
        <v>#DIV/0!</v>
      </c>
      <c r="AN62" s="15" t="e">
        <v>#DIV/0!</v>
      </c>
      <c r="AO62" s="15" t="e">
        <v>#DIV/0!</v>
      </c>
      <c r="AP62" s="15" t="e">
        <v>#DIV/0!</v>
      </c>
      <c r="AQ62" s="15" t="e">
        <v>#DIV/0!</v>
      </c>
      <c r="AR62" s="15" t="e">
        <v>#DIV/0!</v>
      </c>
      <c r="AS62" s="15" t="e">
        <v>#DIV/0!</v>
      </c>
      <c r="AT62" s="15" t="e">
        <v>#DIV/0!</v>
      </c>
      <c r="AU62" s="15" t="e">
        <v>#DIV/0!</v>
      </c>
      <c r="AV62" s="15" t="e">
        <v>#DIV/0!</v>
      </c>
      <c r="AW62" s="15" t="e">
        <v>#DIV/0!</v>
      </c>
      <c r="AX62" s="15" t="e">
        <v>#DIV/0!</v>
      </c>
      <c r="AY62" s="15" t="e">
        <v>#DIV/0!</v>
      </c>
      <c r="AZ62" s="15" t="e">
        <v>#DIV/0!</v>
      </c>
      <c r="BA62" s="15" t="e">
        <v>#DIV/0!</v>
      </c>
      <c r="BB62" s="15" t="e">
        <v>#DIV/0!</v>
      </c>
      <c r="BC62" s="15" t="e">
        <v>#DIV/0!</v>
      </c>
      <c r="BD62" s="15" t="e">
        <v>#DIV/0!</v>
      </c>
      <c r="BE62" s="15" t="e">
        <v>#DIV/0!</v>
      </c>
      <c r="BF62" s="15" t="e">
        <v>#DIV/0!</v>
      </c>
      <c r="BG62" s="15" t="e">
        <v>#DIV/0!</v>
      </c>
      <c r="BH62" s="15" t="e">
        <v>#DIV/0!</v>
      </c>
      <c r="BI62" s="15" t="e">
        <v>#DIV/0!</v>
      </c>
      <c r="BJ62" s="15" t="e">
        <v>#DIV/0!</v>
      </c>
      <c r="BK62" s="15" t="e">
        <v>#DIV/0!</v>
      </c>
      <c r="BL62" s="15" t="e">
        <v>#DIV/0!</v>
      </c>
      <c r="BM62" s="15" t="e">
        <v>#DIV/0!</v>
      </c>
      <c r="BN62" s="15" t="e">
        <v>#DIV/0!</v>
      </c>
      <c r="BO62" s="15" t="e">
        <v>#DIV/0!</v>
      </c>
      <c r="BP62" s="15" t="e">
        <v>#DIV/0!</v>
      </c>
      <c r="BQ62" s="15" t="e">
        <v>#DIV/0!</v>
      </c>
      <c r="BR62" s="15" t="e">
        <v>#DIV/0!</v>
      </c>
      <c r="BS62" s="15" t="e">
        <v>#DIV/0!</v>
      </c>
      <c r="BT62" s="15" t="e">
        <v>#DIV/0!</v>
      </c>
      <c r="BU62" s="15" t="e">
        <v>#DIV/0!</v>
      </c>
      <c r="BV62" s="15" t="e">
        <v>#DIV/0!</v>
      </c>
      <c r="BW62" s="15" t="e">
        <v>#DIV/0!</v>
      </c>
      <c r="BX62" s="15" t="e">
        <v>#DIV/0!</v>
      </c>
      <c r="BY62" s="15" t="e">
        <v>#DIV/0!</v>
      </c>
      <c r="BZ62" s="15" t="e">
        <v>#DIV/0!</v>
      </c>
      <c r="CA62" s="15" t="e">
        <v>#DIV/0!</v>
      </c>
      <c r="CB62" s="15" t="e">
        <v>#DIV/0!</v>
      </c>
      <c r="CC62" s="15" t="e">
        <v>#DIV/0!</v>
      </c>
      <c r="CD62" s="15" t="e">
        <v>#DIV/0!</v>
      </c>
      <c r="CE62" s="15" t="e">
        <v>#DIV/0!</v>
      </c>
      <c r="CF62" s="15" t="e">
        <v>#DIV/0!</v>
      </c>
      <c r="CG62" s="15" t="e">
        <v>#DIV/0!</v>
      </c>
      <c r="CH62" s="16">
        <v>2.5889962539999999E-2</v>
      </c>
      <c r="CI62" s="16">
        <v>2.5889962539999999E-2</v>
      </c>
      <c r="CJ62" s="16">
        <v>2.5889962539999999E-2</v>
      </c>
      <c r="CK62" s="16">
        <v>2.5889962539999999E-2</v>
      </c>
      <c r="CL62" s="16">
        <v>2.5889962539999999E-2</v>
      </c>
      <c r="CM62" s="16">
        <v>2.5889962539999999E-2</v>
      </c>
      <c r="CN62" s="16">
        <v>2.5889962539999999E-2</v>
      </c>
      <c r="CO62" s="16">
        <v>2.5889962539999999E-2</v>
      </c>
      <c r="CP62" s="16">
        <v>2.5889962539999999E-2</v>
      </c>
      <c r="CQ62" s="16">
        <v>2.5889962539999999E-2</v>
      </c>
      <c r="CR62" s="16">
        <v>2.5889962539999999E-2</v>
      </c>
      <c r="CS62" s="16">
        <v>2.5889962539999999E-2</v>
      </c>
      <c r="CT62" s="16">
        <v>2.3025712E-2</v>
      </c>
      <c r="CU62" s="16">
        <v>2.3025712E-2</v>
      </c>
      <c r="CV62" s="16">
        <v>2.3025712E-2</v>
      </c>
      <c r="CW62" s="16">
        <v>2.3025712E-2</v>
      </c>
      <c r="CX62" s="16">
        <v>2.3025712E-2</v>
      </c>
      <c r="CY62" s="16">
        <v>2.3025712E-2</v>
      </c>
      <c r="CZ62" s="16">
        <v>2.3025712E-2</v>
      </c>
      <c r="DA62" s="16">
        <v>2.3025712E-2</v>
      </c>
      <c r="DB62" s="16">
        <v>2.3025712E-2</v>
      </c>
      <c r="DC62" s="16">
        <v>2.3025712E-2</v>
      </c>
      <c r="DD62" s="16">
        <v>2.3025712E-2</v>
      </c>
      <c r="DE62" s="16">
        <v>2.3025712E-2</v>
      </c>
      <c r="DF62" s="16">
        <v>1.9933445170000001E-2</v>
      </c>
      <c r="DG62" s="16">
        <v>1.9933445170000001E-2</v>
      </c>
      <c r="DH62" s="16">
        <v>1.9933445170000001E-2</v>
      </c>
      <c r="DI62" s="16">
        <v>1.9933445170000001E-2</v>
      </c>
      <c r="DJ62" s="16">
        <v>1.9933445170000001E-2</v>
      </c>
      <c r="DK62" s="16">
        <v>1.9933445170000001E-2</v>
      </c>
      <c r="DL62" s="16">
        <v>1.9933445170000001E-2</v>
      </c>
      <c r="DM62" s="16">
        <v>1.9933445170000001E-2</v>
      </c>
      <c r="DN62" s="16">
        <v>1.9933445170000001E-2</v>
      </c>
      <c r="DO62" s="16">
        <v>1.9933445170000001E-2</v>
      </c>
      <c r="DP62" s="16">
        <v>1.9933445170000001E-2</v>
      </c>
      <c r="DQ62" s="16">
        <v>1.9933445170000001E-2</v>
      </c>
      <c r="DR62" s="16">
        <v>1.958050003E-2</v>
      </c>
      <c r="DS62" s="16">
        <v>1.958050003E-2</v>
      </c>
      <c r="DT62" s="16">
        <v>1.958050003E-2</v>
      </c>
      <c r="DU62" s="16">
        <v>1.958050003E-2</v>
      </c>
      <c r="DV62" s="16">
        <v>1.958050003E-2</v>
      </c>
      <c r="DW62" s="16">
        <v>1.958050003E-2</v>
      </c>
      <c r="DX62" s="16">
        <v>1.958050003E-2</v>
      </c>
      <c r="DY62" s="16">
        <v>1.958050003E-2</v>
      </c>
      <c r="DZ62" s="16">
        <v>1.958050003E-2</v>
      </c>
      <c r="EA62" s="16">
        <v>1.958050003E-2</v>
      </c>
      <c r="EB62" s="16">
        <v>1.958050003E-2</v>
      </c>
      <c r="EC62" s="16">
        <v>1.958050003E-2</v>
      </c>
      <c r="ED62" s="16">
        <v>1.463420826E-2</v>
      </c>
      <c r="EE62" s="16">
        <v>1.463420826E-2</v>
      </c>
      <c r="EF62" s="16">
        <v>1.463420826E-2</v>
      </c>
      <c r="EG62" s="16">
        <v>1.463420826E-2</v>
      </c>
      <c r="EH62" s="16">
        <v>1.463420826E-2</v>
      </c>
      <c r="EI62" s="16">
        <v>1.463420826E-2</v>
      </c>
      <c r="EJ62" s="16">
        <v>1.463420826E-2</v>
      </c>
      <c r="EK62" s="16">
        <v>1.463420826E-2</v>
      </c>
      <c r="EL62" s="16">
        <v>1.463420826E-2</v>
      </c>
      <c r="EM62" s="16">
        <v>1.463420826E-2</v>
      </c>
      <c r="EN62" s="16">
        <v>1.463420826E-2</v>
      </c>
      <c r="EO62" s="16">
        <v>1.463420826E-2</v>
      </c>
      <c r="EP62" s="16">
        <v>1.9101519729999999E-2</v>
      </c>
      <c r="EQ62" s="16">
        <v>1.9101519729999999E-2</v>
      </c>
      <c r="ER62" s="16">
        <v>1.9101519729999999E-2</v>
      </c>
      <c r="ES62" s="16">
        <v>1.9101519729999999E-2</v>
      </c>
      <c r="ET62" s="16">
        <v>1.9101519729999999E-2</v>
      </c>
      <c r="EU62" s="16">
        <v>1.9101519729999999E-2</v>
      </c>
      <c r="EV62" s="16">
        <v>1.9101519729999999E-2</v>
      </c>
      <c r="EW62" s="16">
        <v>1.9101519729999999E-2</v>
      </c>
      <c r="EX62" s="16">
        <v>1.9101519729999999E-2</v>
      </c>
      <c r="EY62" s="16">
        <v>1.9101519729999999E-2</v>
      </c>
      <c r="EZ62" s="16">
        <v>1.9101519729999999E-2</v>
      </c>
      <c r="FA62" s="16">
        <v>1.9101519729999999E-2</v>
      </c>
      <c r="FB62" s="16">
        <v>2.7895344360000001E-2</v>
      </c>
      <c r="FC62" s="16">
        <v>2.7895344360000001E-2</v>
      </c>
      <c r="FD62" s="16">
        <v>2.7895344360000001E-2</v>
      </c>
      <c r="FE62" s="16">
        <v>2.7895344360000001E-2</v>
      </c>
      <c r="FF62" s="16">
        <v>2.7895344360000001E-2</v>
      </c>
      <c r="FG62" s="16">
        <v>2.7895344360000001E-2</v>
      </c>
      <c r="FH62" s="16">
        <v>2.7895344360000001E-2</v>
      </c>
      <c r="FI62" s="16">
        <v>2.7895344360000001E-2</v>
      </c>
      <c r="FJ62" s="16">
        <v>2.7895344360000001E-2</v>
      </c>
      <c r="FK62" s="16">
        <v>2.7895344360000001E-2</v>
      </c>
      <c r="FL62" s="16">
        <v>2.7895344360000001E-2</v>
      </c>
      <c r="FM62" s="16">
        <v>2.7895344360000001E-2</v>
      </c>
      <c r="FN62" s="16">
        <v>2.641868042E-2</v>
      </c>
      <c r="FO62" s="16">
        <v>2.641868042E-2</v>
      </c>
      <c r="FP62" s="16">
        <v>2.641868042E-2</v>
      </c>
      <c r="FQ62" s="16">
        <v>2.641868042E-2</v>
      </c>
      <c r="FR62" s="16">
        <v>2.641868042E-2</v>
      </c>
      <c r="FS62" s="16">
        <v>2.641868042E-2</v>
      </c>
      <c r="FT62" s="16">
        <v>2.641868042E-2</v>
      </c>
      <c r="FU62" s="16">
        <v>2.641868042E-2</v>
      </c>
      <c r="FV62" s="16">
        <v>2.641868042E-2</v>
      </c>
      <c r="FW62" s="16">
        <v>2.641868042E-2</v>
      </c>
      <c r="FX62" s="16">
        <v>2.641868042E-2</v>
      </c>
      <c r="FY62" s="16">
        <v>2.641868042E-2</v>
      </c>
      <c r="FZ62" s="16">
        <v>3.036476628E-2</v>
      </c>
      <c r="GA62" s="16">
        <v>3.036476628E-2</v>
      </c>
      <c r="GB62" s="16">
        <v>3.036476628E-2</v>
      </c>
      <c r="GC62" s="16">
        <v>3.036476628E-2</v>
      </c>
      <c r="GD62" s="16">
        <v>3.036476628E-2</v>
      </c>
      <c r="GE62" s="16">
        <v>3.036476628E-2</v>
      </c>
      <c r="GF62" s="16">
        <v>3.036476628E-2</v>
      </c>
      <c r="GG62" s="16">
        <v>3.036476628E-2</v>
      </c>
      <c r="GH62" s="16">
        <v>3.036476628E-2</v>
      </c>
      <c r="GI62" s="16">
        <v>3.036476628E-2</v>
      </c>
      <c r="GJ62" s="16">
        <v>3.036476628E-2</v>
      </c>
      <c r="GK62" s="16">
        <v>3.036476628E-2</v>
      </c>
      <c r="GL62" s="16">
        <v>1.7492569310000001E-2</v>
      </c>
      <c r="GM62" s="16">
        <v>1.7492569310000001E-2</v>
      </c>
      <c r="GN62" s="16">
        <v>1.7492569310000001E-2</v>
      </c>
      <c r="GO62" s="16">
        <v>1.7492569310000001E-2</v>
      </c>
      <c r="GP62" s="16">
        <v>1.7492569310000001E-2</v>
      </c>
      <c r="GQ62" s="16">
        <v>1.7492569310000001E-2</v>
      </c>
      <c r="GR62" s="16">
        <v>1.7492569310000001E-2</v>
      </c>
      <c r="GS62" s="16">
        <v>1.7492569310000001E-2</v>
      </c>
      <c r="GT62" s="16">
        <v>1.7492569310000001E-2</v>
      </c>
      <c r="GU62" s="16">
        <v>1.7492569310000001E-2</v>
      </c>
      <c r="GV62" s="16">
        <v>1.7492569310000001E-2</v>
      </c>
      <c r="GW62" s="16">
        <v>1.7492569310000001E-2</v>
      </c>
      <c r="GX62" s="16">
        <v>1.9109437310000001E-2</v>
      </c>
      <c r="GY62" s="16">
        <v>1.9109437310000001E-2</v>
      </c>
      <c r="GZ62" s="16">
        <v>1.9109437310000001E-2</v>
      </c>
      <c r="HA62" s="16">
        <v>1.9109437310000001E-2</v>
      </c>
      <c r="HB62" s="16">
        <v>1.9109437310000001E-2</v>
      </c>
      <c r="HC62" s="16">
        <v>1.9109437310000001E-2</v>
      </c>
      <c r="HD62" s="16">
        <v>1.9109437310000001E-2</v>
      </c>
      <c r="HE62" s="16">
        <v>1.9109437310000001E-2</v>
      </c>
      <c r="HF62" s="16">
        <v>1.9109437310000001E-2</v>
      </c>
      <c r="HG62" s="16">
        <v>1.9109437310000001E-2</v>
      </c>
      <c r="HH62" s="16">
        <v>1.9109437310000001E-2</v>
      </c>
      <c r="HI62" s="16">
        <v>1.9109437310000001E-2</v>
      </c>
      <c r="HJ62" s="16">
        <v>2.8850972879999999E-2</v>
      </c>
      <c r="HK62" s="16">
        <v>2.8850972879999999E-2</v>
      </c>
      <c r="HL62" s="16">
        <v>2.8850972879999999E-2</v>
      </c>
      <c r="HM62" s="16">
        <v>2.8850972879999999E-2</v>
      </c>
      <c r="HN62" s="16">
        <v>2.8850972879999999E-2</v>
      </c>
      <c r="HO62" s="16">
        <v>2.8850972879999999E-2</v>
      </c>
      <c r="HP62" s="16">
        <v>2.8850972879999999E-2</v>
      </c>
      <c r="HQ62" s="16">
        <v>2.8850972879999999E-2</v>
      </c>
      <c r="HR62" s="16">
        <v>2.8850972879999999E-2</v>
      </c>
      <c r="HS62" s="16">
        <v>2.8850972879999999E-2</v>
      </c>
      <c r="HT62" s="16">
        <v>2.8850972879999999E-2</v>
      </c>
      <c r="HU62" s="16">
        <v>2.8850972879999999E-2</v>
      </c>
      <c r="HV62" s="16">
        <v>2.3596583819999999E-2</v>
      </c>
      <c r="HW62" s="16">
        <v>2.3596583819999999E-2</v>
      </c>
      <c r="HX62" s="16">
        <v>2.3596583819999999E-2</v>
      </c>
      <c r="HY62" s="16">
        <v>2.3596583819999999E-2</v>
      </c>
      <c r="HZ62" s="16">
        <v>2.3596583819999999E-2</v>
      </c>
      <c r="IA62" s="16">
        <v>2.3596583819999999E-2</v>
      </c>
      <c r="IB62" s="16">
        <v>2.3596583819999999E-2</v>
      </c>
      <c r="IC62" s="16">
        <v>2.3596583819999999E-2</v>
      </c>
      <c r="ID62" s="16">
        <v>2.3596583819999999E-2</v>
      </c>
      <c r="IE62" s="16">
        <v>2.3596583819999999E-2</v>
      </c>
      <c r="IF62" s="16">
        <v>2.3596583819999999E-2</v>
      </c>
      <c r="IG62" s="16">
        <v>2.3596583819999999E-2</v>
      </c>
      <c r="IH62" s="16">
        <v>2.0610918399999998E-3</v>
      </c>
      <c r="II62" s="16">
        <v>2.0610918399999998E-3</v>
      </c>
      <c r="IJ62" s="16">
        <v>2.0610918399999998E-3</v>
      </c>
      <c r="IK62" s="16">
        <v>2.0610918399999998E-3</v>
      </c>
      <c r="IL62" s="16">
        <v>2.0610918399999998E-3</v>
      </c>
      <c r="IM62" s="16">
        <v>2.0610918399999998E-3</v>
      </c>
      <c r="IN62" s="16">
        <v>2.0610918399999998E-3</v>
      </c>
      <c r="IO62" s="16">
        <v>2.0610918399999998E-3</v>
      </c>
      <c r="IP62" s="16">
        <v>2.0610918399999998E-3</v>
      </c>
      <c r="IQ62" s="16">
        <v>2.0610918399999998E-3</v>
      </c>
      <c r="IR62" s="16">
        <v>2.0610918399999998E-3</v>
      </c>
      <c r="IS62" s="16">
        <v>2.0610918399999998E-3</v>
      </c>
      <c r="IT62" s="16" t="s">
        <v>7074</v>
      </c>
      <c r="IU62" s="16" t="s">
        <v>7074</v>
      </c>
      <c r="IV62" s="16" t="s">
        <v>7074</v>
      </c>
      <c r="IW62" s="16" t="s">
        <v>7074</v>
      </c>
      <c r="IX62" s="16" t="s">
        <v>7074</v>
      </c>
      <c r="IY62" s="16" t="s">
        <v>7074</v>
      </c>
      <c r="IZ62" s="16" t="s">
        <v>7074</v>
      </c>
      <c r="JA62" s="16" t="s">
        <v>7074</v>
      </c>
      <c r="JB62" s="16" t="s">
        <v>7074</v>
      </c>
      <c r="JC62" s="16" t="s">
        <v>7074</v>
      </c>
      <c r="JD62" s="16" t="s">
        <v>7074</v>
      </c>
      <c r="JE62" s="16" t="s">
        <v>7074</v>
      </c>
    </row>
    <row r="63" spans="1:265" ht="25.5" thickBot="1">
      <c r="A63" s="12" t="s">
        <v>6665</v>
      </c>
      <c r="B63" s="16">
        <v>9.3458091450000003E-2</v>
      </c>
      <c r="C63" s="16">
        <v>9.3458091450000003E-2</v>
      </c>
      <c r="D63" s="16">
        <v>9.3458091450000003E-2</v>
      </c>
      <c r="E63" s="16">
        <v>9.3458091450000003E-2</v>
      </c>
      <c r="F63" s="16">
        <v>9.3458091450000003E-2</v>
      </c>
      <c r="G63" s="16">
        <v>9.3458091450000003E-2</v>
      </c>
      <c r="H63" s="16">
        <v>9.3458091450000003E-2</v>
      </c>
      <c r="I63" s="16">
        <v>9.3458091450000003E-2</v>
      </c>
      <c r="J63" s="16">
        <v>9.3458091450000003E-2</v>
      </c>
      <c r="K63" s="16">
        <v>9.3458091450000003E-2</v>
      </c>
      <c r="L63" s="16">
        <v>9.3458091450000003E-2</v>
      </c>
      <c r="M63" s="16">
        <v>9.3458091450000003E-2</v>
      </c>
      <c r="N63" s="16">
        <v>6.436429447E-2</v>
      </c>
      <c r="O63" s="16">
        <v>6.436429447E-2</v>
      </c>
      <c r="P63" s="16">
        <v>6.436429447E-2</v>
      </c>
      <c r="Q63" s="16">
        <v>6.436429447E-2</v>
      </c>
      <c r="R63" s="16">
        <v>6.436429447E-2</v>
      </c>
      <c r="S63" s="16">
        <v>6.436429447E-2</v>
      </c>
      <c r="T63" s="16">
        <v>6.436429447E-2</v>
      </c>
      <c r="U63" s="16">
        <v>6.436429447E-2</v>
      </c>
      <c r="V63" s="16">
        <v>6.436429447E-2</v>
      </c>
      <c r="W63" s="16">
        <v>6.436429447E-2</v>
      </c>
      <c r="X63" s="16">
        <v>6.436429447E-2</v>
      </c>
      <c r="Y63" s="16">
        <v>6.436429447E-2</v>
      </c>
      <c r="Z63" s="16">
        <v>8.3691638250000006E-2</v>
      </c>
      <c r="AA63" s="16">
        <v>8.3691638250000006E-2</v>
      </c>
      <c r="AB63" s="16">
        <v>8.3691638250000006E-2</v>
      </c>
      <c r="AC63" s="16">
        <v>8.3691638250000006E-2</v>
      </c>
      <c r="AD63" s="16">
        <v>8.3691638250000006E-2</v>
      </c>
      <c r="AE63" s="16">
        <v>8.3691638250000006E-2</v>
      </c>
      <c r="AF63" s="16">
        <v>8.3691638250000006E-2</v>
      </c>
      <c r="AG63" s="16">
        <v>8.3691638250000006E-2</v>
      </c>
      <c r="AH63" s="16">
        <v>8.3691638250000006E-2</v>
      </c>
      <c r="AI63" s="16">
        <v>8.3691638250000006E-2</v>
      </c>
      <c r="AJ63" s="16">
        <v>8.3691638250000006E-2</v>
      </c>
      <c r="AK63" s="16">
        <v>8.3691638250000006E-2</v>
      </c>
      <c r="AL63" s="16">
        <v>8.6383669029999999E-2</v>
      </c>
      <c r="AM63" s="16">
        <v>8.6383669029999999E-2</v>
      </c>
      <c r="AN63" s="16">
        <v>8.6383669029999999E-2</v>
      </c>
      <c r="AO63" s="16">
        <v>8.6383669029999999E-2</v>
      </c>
      <c r="AP63" s="16">
        <v>8.6383669029999999E-2</v>
      </c>
      <c r="AQ63" s="16">
        <v>8.6383669029999999E-2</v>
      </c>
      <c r="AR63" s="16">
        <v>8.6383669029999999E-2</v>
      </c>
      <c r="AS63" s="16">
        <v>8.6383669029999999E-2</v>
      </c>
      <c r="AT63" s="16">
        <v>8.6383669029999999E-2</v>
      </c>
      <c r="AU63" s="16">
        <v>8.6383669029999999E-2</v>
      </c>
      <c r="AV63" s="16">
        <v>8.6383669029999999E-2</v>
      </c>
      <c r="AW63" s="16">
        <v>8.6383669029999999E-2</v>
      </c>
      <c r="AX63" s="16">
        <v>0.10059642639999999</v>
      </c>
      <c r="AY63" s="16">
        <v>0.10059642639999999</v>
      </c>
      <c r="AZ63" s="16">
        <v>0.10059642639999999</v>
      </c>
      <c r="BA63" s="16">
        <v>0.10059642639999999</v>
      </c>
      <c r="BB63" s="16">
        <v>0.10059642639999999</v>
      </c>
      <c r="BC63" s="16">
        <v>0.10059642639999999</v>
      </c>
      <c r="BD63" s="16">
        <v>0.10059642639999999</v>
      </c>
      <c r="BE63" s="16">
        <v>0.10059642639999999</v>
      </c>
      <c r="BF63" s="16">
        <v>0.10059642639999999</v>
      </c>
      <c r="BG63" s="16">
        <v>0.10059642639999999</v>
      </c>
      <c r="BH63" s="16">
        <v>0.10059642639999999</v>
      </c>
      <c r="BI63" s="16">
        <v>0.10059642639999999</v>
      </c>
      <c r="BJ63" s="16">
        <v>8.3177549010000004E-2</v>
      </c>
      <c r="BK63" s="16">
        <v>8.3177549010000004E-2</v>
      </c>
      <c r="BL63" s="16">
        <v>8.3177549010000004E-2</v>
      </c>
      <c r="BM63" s="16">
        <v>8.3177549010000004E-2</v>
      </c>
      <c r="BN63" s="16">
        <v>8.3177549010000004E-2</v>
      </c>
      <c r="BO63" s="16">
        <v>8.3177549010000004E-2</v>
      </c>
      <c r="BP63" s="16">
        <v>8.3177549010000004E-2</v>
      </c>
      <c r="BQ63" s="16">
        <v>8.3177549010000004E-2</v>
      </c>
      <c r="BR63" s="16">
        <v>8.3177549010000004E-2</v>
      </c>
      <c r="BS63" s="16">
        <v>8.3177549010000004E-2</v>
      </c>
      <c r="BT63" s="16">
        <v>8.3177549010000004E-2</v>
      </c>
      <c r="BU63" s="16">
        <v>8.3177549010000004E-2</v>
      </c>
      <c r="BV63" s="16">
        <v>8.5518430110000002E-2</v>
      </c>
      <c r="BW63" s="16">
        <v>8.5518430110000002E-2</v>
      </c>
      <c r="BX63" s="16">
        <v>8.5518430110000002E-2</v>
      </c>
      <c r="BY63" s="16">
        <v>8.5518430110000002E-2</v>
      </c>
      <c r="BZ63" s="16">
        <v>8.5518430110000002E-2</v>
      </c>
      <c r="CA63" s="16">
        <v>8.5518430110000002E-2</v>
      </c>
      <c r="CB63" s="16">
        <v>8.5518430110000002E-2</v>
      </c>
      <c r="CC63" s="16">
        <v>8.5518430110000002E-2</v>
      </c>
      <c r="CD63" s="16">
        <v>8.5518430110000002E-2</v>
      </c>
      <c r="CE63" s="16">
        <v>8.5518430110000002E-2</v>
      </c>
      <c r="CF63" s="16">
        <v>8.5518430110000002E-2</v>
      </c>
      <c r="CG63" s="16">
        <v>8.5518430110000002E-2</v>
      </c>
      <c r="CH63" s="16">
        <v>5.9659437570000001E-2</v>
      </c>
      <c r="CI63" s="16">
        <v>5.9659437570000001E-2</v>
      </c>
      <c r="CJ63" s="16">
        <v>5.9659437570000001E-2</v>
      </c>
      <c r="CK63" s="16">
        <v>5.9659437570000001E-2</v>
      </c>
      <c r="CL63" s="16">
        <v>5.9659437570000001E-2</v>
      </c>
      <c r="CM63" s="16">
        <v>5.9659437570000001E-2</v>
      </c>
      <c r="CN63" s="16">
        <v>5.9659437570000001E-2</v>
      </c>
      <c r="CO63" s="16">
        <v>5.9659437570000001E-2</v>
      </c>
      <c r="CP63" s="16">
        <v>5.9659437570000001E-2</v>
      </c>
      <c r="CQ63" s="16">
        <v>5.9659437570000001E-2</v>
      </c>
      <c r="CR63" s="16">
        <v>5.9659437570000001E-2</v>
      </c>
      <c r="CS63" s="16">
        <v>5.9659437570000001E-2</v>
      </c>
      <c r="CT63" s="16">
        <v>6.3163312710000002E-2</v>
      </c>
      <c r="CU63" s="16">
        <v>6.3163312710000002E-2</v>
      </c>
      <c r="CV63" s="16">
        <v>6.3163312710000002E-2</v>
      </c>
      <c r="CW63" s="16">
        <v>6.3163312710000002E-2</v>
      </c>
      <c r="CX63" s="16">
        <v>6.3163312710000002E-2</v>
      </c>
      <c r="CY63" s="16">
        <v>6.3163312710000002E-2</v>
      </c>
      <c r="CZ63" s="16">
        <v>6.3163312710000002E-2</v>
      </c>
      <c r="DA63" s="16">
        <v>6.3163312710000002E-2</v>
      </c>
      <c r="DB63" s="16">
        <v>6.3163312710000002E-2</v>
      </c>
      <c r="DC63" s="16">
        <v>6.3163312710000002E-2</v>
      </c>
      <c r="DD63" s="16">
        <v>6.3163312710000002E-2</v>
      </c>
      <c r="DE63" s="16">
        <v>6.3163312710000002E-2</v>
      </c>
      <c r="DF63" s="16">
        <v>7.7523340359999998E-2</v>
      </c>
      <c r="DG63" s="16">
        <v>7.7523340359999998E-2</v>
      </c>
      <c r="DH63" s="16">
        <v>7.7523340359999998E-2</v>
      </c>
      <c r="DI63" s="16">
        <v>7.7523340359999998E-2</v>
      </c>
      <c r="DJ63" s="16">
        <v>7.7523340359999998E-2</v>
      </c>
      <c r="DK63" s="16">
        <v>7.7523340359999998E-2</v>
      </c>
      <c r="DL63" s="16">
        <v>7.7523340359999998E-2</v>
      </c>
      <c r="DM63" s="16">
        <v>7.7523340359999998E-2</v>
      </c>
      <c r="DN63" s="16">
        <v>7.7523340359999998E-2</v>
      </c>
      <c r="DO63" s="16">
        <v>7.7523340359999998E-2</v>
      </c>
      <c r="DP63" s="16">
        <v>7.7523340359999998E-2</v>
      </c>
      <c r="DQ63" s="16">
        <v>7.7523340359999998E-2</v>
      </c>
      <c r="DR63" s="16">
        <v>6.5319548869999994E-2</v>
      </c>
      <c r="DS63" s="16">
        <v>6.5319548869999994E-2</v>
      </c>
      <c r="DT63" s="16">
        <v>6.5319548869999994E-2</v>
      </c>
      <c r="DU63" s="16">
        <v>6.5319548869999994E-2</v>
      </c>
      <c r="DV63" s="16">
        <v>6.5319548869999994E-2</v>
      </c>
      <c r="DW63" s="16">
        <v>6.5319548869999994E-2</v>
      </c>
      <c r="DX63" s="16">
        <v>6.5319548869999994E-2</v>
      </c>
      <c r="DY63" s="16">
        <v>6.5319548869999994E-2</v>
      </c>
      <c r="DZ63" s="16">
        <v>6.5319548869999994E-2</v>
      </c>
      <c r="EA63" s="16">
        <v>6.5319548869999994E-2</v>
      </c>
      <c r="EB63" s="16">
        <v>6.5319548869999994E-2</v>
      </c>
      <c r="EC63" s="16">
        <v>6.5319548869999994E-2</v>
      </c>
      <c r="ED63" s="16">
        <v>4.0225035159999999E-2</v>
      </c>
      <c r="EE63" s="16">
        <v>4.0225035159999999E-2</v>
      </c>
      <c r="EF63" s="16">
        <v>4.0225035159999999E-2</v>
      </c>
      <c r="EG63" s="16">
        <v>4.0225035159999999E-2</v>
      </c>
      <c r="EH63" s="16">
        <v>4.0225035159999999E-2</v>
      </c>
      <c r="EI63" s="16">
        <v>4.0225035159999999E-2</v>
      </c>
      <c r="EJ63" s="16">
        <v>4.0225035159999999E-2</v>
      </c>
      <c r="EK63" s="16">
        <v>4.0225035159999999E-2</v>
      </c>
      <c r="EL63" s="16">
        <v>4.0225035159999999E-2</v>
      </c>
      <c r="EM63" s="16">
        <v>4.0225035159999999E-2</v>
      </c>
      <c r="EN63" s="16">
        <v>4.0225035159999999E-2</v>
      </c>
      <c r="EO63" s="16">
        <v>4.0225035159999999E-2</v>
      </c>
      <c r="EP63" s="16">
        <v>2.9726890759999999E-2</v>
      </c>
      <c r="EQ63" s="16">
        <v>2.9726890759999999E-2</v>
      </c>
      <c r="ER63" s="16">
        <v>2.9726890759999999E-2</v>
      </c>
      <c r="ES63" s="16">
        <v>2.9726890759999999E-2</v>
      </c>
      <c r="ET63" s="16">
        <v>2.9726890759999999E-2</v>
      </c>
      <c r="EU63" s="16">
        <v>2.9726890759999999E-2</v>
      </c>
      <c r="EV63" s="16">
        <v>2.9726890759999999E-2</v>
      </c>
      <c r="EW63" s="16">
        <v>2.9726890759999999E-2</v>
      </c>
      <c r="EX63" s="16">
        <v>2.9726890759999999E-2</v>
      </c>
      <c r="EY63" s="16">
        <v>2.9726890759999999E-2</v>
      </c>
      <c r="EZ63" s="16">
        <v>2.9726890759999999E-2</v>
      </c>
      <c r="FA63" s="16">
        <v>2.9726890759999999E-2</v>
      </c>
      <c r="FB63" s="16">
        <v>3.4385569329999999E-3</v>
      </c>
      <c r="FC63" s="16">
        <v>3.4385569329999999E-3</v>
      </c>
      <c r="FD63" s="16">
        <v>3.4385569329999999E-3</v>
      </c>
      <c r="FE63" s="16">
        <v>3.4385569329999999E-3</v>
      </c>
      <c r="FF63" s="16">
        <v>3.4385569329999999E-3</v>
      </c>
      <c r="FG63" s="16">
        <v>3.4385569329999999E-3</v>
      </c>
      <c r="FH63" s="16">
        <v>3.4385569329999999E-3</v>
      </c>
      <c r="FI63" s="16">
        <v>3.4385569329999999E-3</v>
      </c>
      <c r="FJ63" s="16">
        <v>3.4385569329999999E-3</v>
      </c>
      <c r="FK63" s="16">
        <v>3.4385569329999999E-3</v>
      </c>
      <c r="FL63" s="16">
        <v>3.4385569329999999E-3</v>
      </c>
      <c r="FM63" s="16">
        <v>3.4385569329999999E-3</v>
      </c>
      <c r="FN63" s="16">
        <v>1.2335279240000001E-3</v>
      </c>
      <c r="FO63" s="16">
        <v>1.2335279240000001E-3</v>
      </c>
      <c r="FP63" s="16">
        <v>1.2335279240000001E-3</v>
      </c>
      <c r="FQ63" s="16">
        <v>1.2335279240000001E-3</v>
      </c>
      <c r="FR63" s="16">
        <v>1.2335279240000001E-3</v>
      </c>
      <c r="FS63" s="16">
        <v>1.2335279240000001E-3</v>
      </c>
      <c r="FT63" s="16">
        <v>1.2335279240000001E-3</v>
      </c>
      <c r="FU63" s="16">
        <v>1.2335279240000001E-3</v>
      </c>
      <c r="FV63" s="16">
        <v>1.2335279240000001E-3</v>
      </c>
      <c r="FW63" s="16">
        <v>1.2335279240000001E-3</v>
      </c>
      <c r="FX63" s="16">
        <v>1.2335279240000001E-3</v>
      </c>
      <c r="FY63" s="16">
        <v>1.2335279240000001E-3</v>
      </c>
      <c r="FZ63" s="16">
        <v>3.4991090199999998E-2</v>
      </c>
      <c r="GA63" s="16">
        <v>3.4991090199999998E-2</v>
      </c>
      <c r="GB63" s="16">
        <v>3.4991090199999998E-2</v>
      </c>
      <c r="GC63" s="16">
        <v>3.4991090199999998E-2</v>
      </c>
      <c r="GD63" s="16">
        <v>3.4991090199999998E-2</v>
      </c>
      <c r="GE63" s="16">
        <v>3.4991090199999998E-2</v>
      </c>
      <c r="GF63" s="16">
        <v>3.4991090199999998E-2</v>
      </c>
      <c r="GG63" s="16">
        <v>3.4991090199999998E-2</v>
      </c>
      <c r="GH63" s="16">
        <v>3.4991090199999998E-2</v>
      </c>
      <c r="GI63" s="16">
        <v>3.4991090199999998E-2</v>
      </c>
      <c r="GJ63" s="16">
        <v>3.4991090199999998E-2</v>
      </c>
      <c r="GK63" s="16">
        <v>3.4991090199999998E-2</v>
      </c>
      <c r="GL63" s="16">
        <v>4.2810148380000003E-2</v>
      </c>
      <c r="GM63" s="16">
        <v>4.2810148380000003E-2</v>
      </c>
      <c r="GN63" s="16">
        <v>4.2810148380000003E-2</v>
      </c>
      <c r="GO63" s="16">
        <v>4.2810148380000003E-2</v>
      </c>
      <c r="GP63" s="16">
        <v>4.2810148380000003E-2</v>
      </c>
      <c r="GQ63" s="16">
        <v>4.2810148380000003E-2</v>
      </c>
      <c r="GR63" s="16">
        <v>4.2810148380000003E-2</v>
      </c>
      <c r="GS63" s="16">
        <v>4.2810148380000003E-2</v>
      </c>
      <c r="GT63" s="16">
        <v>4.2810148380000003E-2</v>
      </c>
      <c r="GU63" s="16">
        <v>4.2810148380000003E-2</v>
      </c>
      <c r="GV63" s="16">
        <v>4.2810148380000003E-2</v>
      </c>
      <c r="GW63" s="16">
        <v>4.2810148380000003E-2</v>
      </c>
      <c r="GX63" s="16">
        <v>2.5086736740000001E-2</v>
      </c>
      <c r="GY63" s="16">
        <v>2.5086736740000001E-2</v>
      </c>
      <c r="GZ63" s="16">
        <v>2.5086736740000001E-2</v>
      </c>
      <c r="HA63" s="16">
        <v>2.5086736740000001E-2</v>
      </c>
      <c r="HB63" s="16">
        <v>2.5086736740000001E-2</v>
      </c>
      <c r="HC63" s="16">
        <v>2.5086736740000001E-2</v>
      </c>
      <c r="HD63" s="16">
        <v>2.5086736740000001E-2</v>
      </c>
      <c r="HE63" s="16">
        <v>2.5086736740000001E-2</v>
      </c>
      <c r="HF63" s="16">
        <v>2.5086736740000001E-2</v>
      </c>
      <c r="HG63" s="16">
        <v>2.5086736740000001E-2</v>
      </c>
      <c r="HH63" s="16">
        <v>2.5086736740000001E-2</v>
      </c>
      <c r="HI63" s="16">
        <v>2.5086736740000001E-2</v>
      </c>
      <c r="HJ63" s="16" t="s">
        <v>7075</v>
      </c>
      <c r="HK63" s="16" t="s">
        <v>7075</v>
      </c>
      <c r="HL63" s="16" t="s">
        <v>7075</v>
      </c>
      <c r="HM63" s="16" t="s">
        <v>7075</v>
      </c>
      <c r="HN63" s="16" t="s">
        <v>7075</v>
      </c>
      <c r="HO63" s="16" t="s">
        <v>7075</v>
      </c>
      <c r="HP63" s="16" t="s">
        <v>7075</v>
      </c>
      <c r="HQ63" s="16" t="s">
        <v>7075</v>
      </c>
      <c r="HR63" s="16" t="s">
        <v>7075</v>
      </c>
      <c r="HS63" s="16" t="s">
        <v>7075</v>
      </c>
      <c r="HT63" s="16" t="s">
        <v>7075</v>
      </c>
      <c r="HU63" s="16" t="s">
        <v>7075</v>
      </c>
      <c r="HV63" s="16">
        <v>8.1211236909999998E-2</v>
      </c>
      <c r="HW63" s="16">
        <v>8.1211236909999998E-2</v>
      </c>
      <c r="HX63" s="16">
        <v>8.1211236909999998E-2</v>
      </c>
      <c r="HY63" s="16">
        <v>8.1211236909999998E-2</v>
      </c>
      <c r="HZ63" s="16">
        <v>8.1211236909999998E-2</v>
      </c>
      <c r="IA63" s="16">
        <v>8.1211236909999998E-2</v>
      </c>
      <c r="IB63" s="16">
        <v>8.1211236909999998E-2</v>
      </c>
      <c r="IC63" s="16">
        <v>8.1211236909999998E-2</v>
      </c>
      <c r="ID63" s="16">
        <v>8.1211236909999998E-2</v>
      </c>
      <c r="IE63" s="16">
        <v>8.1211236909999998E-2</v>
      </c>
      <c r="IF63" s="16">
        <v>8.1211236909999998E-2</v>
      </c>
      <c r="IG63" s="16">
        <v>8.1211236909999998E-2</v>
      </c>
      <c r="IH63" s="16">
        <v>0.14434770620000001</v>
      </c>
      <c r="II63" s="16">
        <v>0.14434770620000001</v>
      </c>
      <c r="IJ63" s="16">
        <v>0.14434770620000001</v>
      </c>
      <c r="IK63" s="16">
        <v>0.14434770620000001</v>
      </c>
      <c r="IL63" s="16">
        <v>0.14434770620000001</v>
      </c>
      <c r="IM63" s="16">
        <v>0.14434770620000001</v>
      </c>
      <c r="IN63" s="16">
        <v>0.14434770620000001</v>
      </c>
      <c r="IO63" s="16">
        <v>0.14434770620000001</v>
      </c>
      <c r="IP63" s="16">
        <v>0.14434770620000001</v>
      </c>
      <c r="IQ63" s="16">
        <v>0.14434770620000001</v>
      </c>
      <c r="IR63" s="16">
        <v>0.14434770620000001</v>
      </c>
      <c r="IS63" s="16">
        <v>0.14434770620000001</v>
      </c>
      <c r="IT63" s="16">
        <v>8.3636257010000006E-2</v>
      </c>
      <c r="IU63" s="16">
        <v>8.3636257010000006E-2</v>
      </c>
      <c r="IV63" s="16">
        <v>8.3636257010000006E-2</v>
      </c>
      <c r="IW63" s="16">
        <v>8.3636257010000006E-2</v>
      </c>
      <c r="IX63" s="16">
        <v>8.3636257010000006E-2</v>
      </c>
      <c r="IY63" s="16">
        <v>8.3636257010000006E-2</v>
      </c>
      <c r="IZ63" s="16">
        <v>8.3636257010000006E-2</v>
      </c>
      <c r="JA63" s="16">
        <v>8.3636257010000006E-2</v>
      </c>
      <c r="JB63" s="16">
        <v>8.3636257010000006E-2</v>
      </c>
      <c r="JC63" s="16">
        <v>8.3636257010000006E-2</v>
      </c>
      <c r="JD63" s="16">
        <v>8.3636257010000006E-2</v>
      </c>
      <c r="JE63" s="16">
        <v>8.3636257010000006E-2</v>
      </c>
    </row>
    <row r="64" spans="1:265" ht="25.5" thickBot="1">
      <c r="A64" s="12" t="s">
        <v>6721</v>
      </c>
      <c r="B64" s="15" t="e">
        <v>#DIV/0!</v>
      </c>
      <c r="C64" s="15" t="e">
        <v>#DIV/0!</v>
      </c>
      <c r="D64" s="15" t="e">
        <v>#DIV/0!</v>
      </c>
      <c r="E64" s="15" t="e">
        <v>#DIV/0!</v>
      </c>
      <c r="F64" s="15" t="e">
        <v>#DIV/0!</v>
      </c>
      <c r="G64" s="15" t="e">
        <v>#DIV/0!</v>
      </c>
      <c r="H64" s="15" t="e">
        <v>#DIV/0!</v>
      </c>
      <c r="I64" s="15" t="e">
        <v>#DIV/0!</v>
      </c>
      <c r="J64" s="15" t="e">
        <v>#DIV/0!</v>
      </c>
      <c r="K64" s="15" t="e">
        <v>#DIV/0!</v>
      </c>
      <c r="L64" s="15" t="e">
        <v>#DIV/0!</v>
      </c>
      <c r="M64" s="15" t="e">
        <v>#DIV/0!</v>
      </c>
      <c r="N64" s="15" t="e">
        <v>#DIV/0!</v>
      </c>
      <c r="O64" s="15" t="e">
        <v>#DIV/0!</v>
      </c>
      <c r="P64" s="15" t="e">
        <v>#DIV/0!</v>
      </c>
      <c r="Q64" s="15" t="e">
        <v>#DIV/0!</v>
      </c>
      <c r="R64" s="15" t="e">
        <v>#DIV/0!</v>
      </c>
      <c r="S64" s="15" t="e">
        <v>#DIV/0!</v>
      </c>
      <c r="T64" s="15" t="e">
        <v>#DIV/0!</v>
      </c>
      <c r="U64" s="15" t="e">
        <v>#DIV/0!</v>
      </c>
      <c r="V64" s="15" t="e">
        <v>#DIV/0!</v>
      </c>
      <c r="W64" s="15" t="e">
        <v>#DIV/0!</v>
      </c>
      <c r="X64" s="15" t="e">
        <v>#DIV/0!</v>
      </c>
      <c r="Y64" s="15" t="e">
        <v>#DIV/0!</v>
      </c>
      <c r="Z64" s="15" t="e">
        <v>#DIV/0!</v>
      </c>
      <c r="AA64" s="15" t="e">
        <v>#DIV/0!</v>
      </c>
      <c r="AB64" s="15" t="e">
        <v>#DIV/0!</v>
      </c>
      <c r="AC64" s="15" t="e">
        <v>#DIV/0!</v>
      </c>
      <c r="AD64" s="15" t="e">
        <v>#DIV/0!</v>
      </c>
      <c r="AE64" s="15" t="e">
        <v>#DIV/0!</v>
      </c>
      <c r="AF64" s="15" t="e">
        <v>#DIV/0!</v>
      </c>
      <c r="AG64" s="15" t="e">
        <v>#DIV/0!</v>
      </c>
      <c r="AH64" s="15" t="e">
        <v>#DIV/0!</v>
      </c>
      <c r="AI64" s="15" t="e">
        <v>#DIV/0!</v>
      </c>
      <c r="AJ64" s="15" t="e">
        <v>#DIV/0!</v>
      </c>
      <c r="AK64" s="15" t="e">
        <v>#DIV/0!</v>
      </c>
      <c r="AL64" s="15" t="e">
        <v>#DIV/0!</v>
      </c>
      <c r="AM64" s="15" t="e">
        <v>#DIV/0!</v>
      </c>
      <c r="AN64" s="15" t="e">
        <v>#DIV/0!</v>
      </c>
      <c r="AO64" s="15" t="e">
        <v>#DIV/0!</v>
      </c>
      <c r="AP64" s="15" t="e">
        <v>#DIV/0!</v>
      </c>
      <c r="AQ64" s="15" t="e">
        <v>#DIV/0!</v>
      </c>
      <c r="AR64" s="15" t="e">
        <v>#DIV/0!</v>
      </c>
      <c r="AS64" s="15" t="e">
        <v>#DIV/0!</v>
      </c>
      <c r="AT64" s="15" t="e">
        <v>#DIV/0!</v>
      </c>
      <c r="AU64" s="15" t="e">
        <v>#DIV/0!</v>
      </c>
      <c r="AV64" s="15" t="e">
        <v>#DIV/0!</v>
      </c>
      <c r="AW64" s="15" t="e">
        <v>#DIV/0!</v>
      </c>
      <c r="AX64" s="15" t="e">
        <v>#DIV/0!</v>
      </c>
      <c r="AY64" s="15" t="e">
        <v>#DIV/0!</v>
      </c>
      <c r="AZ64" s="15" t="e">
        <v>#DIV/0!</v>
      </c>
      <c r="BA64" s="15" t="e">
        <v>#DIV/0!</v>
      </c>
      <c r="BB64" s="15" t="e">
        <v>#DIV/0!</v>
      </c>
      <c r="BC64" s="15" t="e">
        <v>#DIV/0!</v>
      </c>
      <c r="BD64" s="15" t="e">
        <v>#DIV/0!</v>
      </c>
      <c r="BE64" s="15" t="e">
        <v>#DIV/0!</v>
      </c>
      <c r="BF64" s="15" t="e">
        <v>#DIV/0!</v>
      </c>
      <c r="BG64" s="15" t="e">
        <v>#DIV/0!</v>
      </c>
      <c r="BH64" s="15" t="e">
        <v>#DIV/0!</v>
      </c>
      <c r="BI64" s="15" t="e">
        <v>#DIV/0!</v>
      </c>
      <c r="BJ64" s="15" t="e">
        <v>#DIV/0!</v>
      </c>
      <c r="BK64" s="15" t="e">
        <v>#DIV/0!</v>
      </c>
      <c r="BL64" s="15" t="e">
        <v>#DIV/0!</v>
      </c>
      <c r="BM64" s="15" t="e">
        <v>#DIV/0!</v>
      </c>
      <c r="BN64" s="15" t="e">
        <v>#DIV/0!</v>
      </c>
      <c r="BO64" s="15" t="e">
        <v>#DIV/0!</v>
      </c>
      <c r="BP64" s="15" t="e">
        <v>#DIV/0!</v>
      </c>
      <c r="BQ64" s="15" t="e">
        <v>#DIV/0!</v>
      </c>
      <c r="BR64" s="15" t="e">
        <v>#DIV/0!</v>
      </c>
      <c r="BS64" s="15" t="e">
        <v>#DIV/0!</v>
      </c>
      <c r="BT64" s="15" t="e">
        <v>#DIV/0!</v>
      </c>
      <c r="BU64" s="15" t="e">
        <v>#DIV/0!</v>
      </c>
      <c r="BV64" s="15" t="e">
        <v>#DIV/0!</v>
      </c>
      <c r="BW64" s="15" t="e">
        <v>#DIV/0!</v>
      </c>
      <c r="BX64" s="15" t="e">
        <v>#DIV/0!</v>
      </c>
      <c r="BY64" s="15" t="e">
        <v>#DIV/0!</v>
      </c>
      <c r="BZ64" s="15" t="e">
        <v>#DIV/0!</v>
      </c>
      <c r="CA64" s="15" t="e">
        <v>#DIV/0!</v>
      </c>
      <c r="CB64" s="15" t="e">
        <v>#DIV/0!</v>
      </c>
      <c r="CC64" s="15" t="e">
        <v>#DIV/0!</v>
      </c>
      <c r="CD64" s="15" t="e">
        <v>#DIV/0!</v>
      </c>
      <c r="CE64" s="15" t="e">
        <v>#DIV/0!</v>
      </c>
      <c r="CF64" s="15" t="e">
        <v>#DIV/0!</v>
      </c>
      <c r="CG64" s="15" t="e">
        <v>#DIV/0!</v>
      </c>
      <c r="CH64" s="15" t="e">
        <v>#DIV/0!</v>
      </c>
      <c r="CI64" s="15" t="e">
        <v>#DIV/0!</v>
      </c>
      <c r="CJ64" s="15" t="e">
        <v>#DIV/0!</v>
      </c>
      <c r="CK64" s="15" t="e">
        <v>#DIV/0!</v>
      </c>
      <c r="CL64" s="15" t="e">
        <v>#DIV/0!</v>
      </c>
      <c r="CM64" s="15" t="e">
        <v>#DIV/0!</v>
      </c>
      <c r="CN64" s="15" t="e">
        <v>#DIV/0!</v>
      </c>
      <c r="CO64" s="15" t="e">
        <v>#DIV/0!</v>
      </c>
      <c r="CP64" s="15" t="e">
        <v>#DIV/0!</v>
      </c>
      <c r="CQ64" s="15" t="e">
        <v>#DIV/0!</v>
      </c>
      <c r="CR64" s="15" t="e">
        <v>#DIV/0!</v>
      </c>
      <c r="CS64" s="15" t="e">
        <v>#DIV/0!</v>
      </c>
      <c r="CT64" s="15" t="e">
        <v>#DIV/0!</v>
      </c>
      <c r="CU64" s="15" t="e">
        <v>#DIV/0!</v>
      </c>
      <c r="CV64" s="15" t="e">
        <v>#DIV/0!</v>
      </c>
      <c r="CW64" s="15" t="e">
        <v>#DIV/0!</v>
      </c>
      <c r="CX64" s="15" t="e">
        <v>#DIV/0!</v>
      </c>
      <c r="CY64" s="15" t="e">
        <v>#DIV/0!</v>
      </c>
      <c r="CZ64" s="15" t="e">
        <v>#DIV/0!</v>
      </c>
      <c r="DA64" s="15" t="e">
        <v>#DIV/0!</v>
      </c>
      <c r="DB64" s="15" t="e">
        <v>#DIV/0!</v>
      </c>
      <c r="DC64" s="15" t="e">
        <v>#DIV/0!</v>
      </c>
      <c r="DD64" s="15" t="e">
        <v>#DIV/0!</v>
      </c>
      <c r="DE64" s="15" t="e">
        <v>#DIV/0!</v>
      </c>
      <c r="DF64" s="15" t="e">
        <v>#DIV/0!</v>
      </c>
      <c r="DG64" s="15" t="e">
        <v>#DIV/0!</v>
      </c>
      <c r="DH64" s="15" t="e">
        <v>#DIV/0!</v>
      </c>
      <c r="DI64" s="15" t="e">
        <v>#DIV/0!</v>
      </c>
      <c r="DJ64" s="15" t="e">
        <v>#DIV/0!</v>
      </c>
      <c r="DK64" s="15" t="e">
        <v>#DIV/0!</v>
      </c>
      <c r="DL64" s="15" t="e">
        <v>#DIV/0!</v>
      </c>
      <c r="DM64" s="15" t="e">
        <v>#DIV/0!</v>
      </c>
      <c r="DN64" s="15" t="e">
        <v>#DIV/0!</v>
      </c>
      <c r="DO64" s="15" t="e">
        <v>#DIV/0!</v>
      </c>
      <c r="DP64" s="15" t="e">
        <v>#DIV/0!</v>
      </c>
      <c r="DQ64" s="15" t="e">
        <v>#DIV/0!</v>
      </c>
      <c r="DR64" s="16">
        <v>4.3235757700000002E-2</v>
      </c>
      <c r="DS64" s="16">
        <v>4.3235757700000002E-2</v>
      </c>
      <c r="DT64" s="16">
        <v>4.3235757700000002E-2</v>
      </c>
      <c r="DU64" s="16">
        <v>4.3235757700000002E-2</v>
      </c>
      <c r="DV64" s="16">
        <v>4.3235757700000002E-2</v>
      </c>
      <c r="DW64" s="16">
        <v>4.3235757700000002E-2</v>
      </c>
      <c r="DX64" s="16">
        <v>4.3235757700000002E-2</v>
      </c>
      <c r="DY64" s="16">
        <v>4.3235757700000002E-2</v>
      </c>
      <c r="DZ64" s="16">
        <v>4.3235757700000002E-2</v>
      </c>
      <c r="EA64" s="16">
        <v>4.3235757700000002E-2</v>
      </c>
      <c r="EB64" s="16">
        <v>4.3235757700000002E-2</v>
      </c>
      <c r="EC64" s="16">
        <v>4.3235757700000002E-2</v>
      </c>
      <c r="ED64" s="16">
        <v>3.0142855600000001E-2</v>
      </c>
      <c r="EE64" s="16">
        <v>3.0142855600000001E-2</v>
      </c>
      <c r="EF64" s="16">
        <v>3.0142855600000001E-2</v>
      </c>
      <c r="EG64" s="16">
        <v>3.0142855600000001E-2</v>
      </c>
      <c r="EH64" s="16">
        <v>3.0142855600000001E-2</v>
      </c>
      <c r="EI64" s="16">
        <v>3.0142855600000001E-2</v>
      </c>
      <c r="EJ64" s="16">
        <v>3.0142855600000001E-2</v>
      </c>
      <c r="EK64" s="16">
        <v>3.0142855600000001E-2</v>
      </c>
      <c r="EL64" s="16">
        <v>3.0142855600000001E-2</v>
      </c>
      <c r="EM64" s="16">
        <v>3.0142855600000001E-2</v>
      </c>
      <c r="EN64" s="16">
        <v>3.0142855600000001E-2</v>
      </c>
      <c r="EO64" s="16">
        <v>3.0142855600000001E-2</v>
      </c>
      <c r="EP64" s="16">
        <v>9.0513627100000001E-3</v>
      </c>
      <c r="EQ64" s="16">
        <v>9.0513627100000001E-3</v>
      </c>
      <c r="ER64" s="16">
        <v>9.0513627100000001E-3</v>
      </c>
      <c r="ES64" s="16">
        <v>9.0513627100000001E-3</v>
      </c>
      <c r="ET64" s="16">
        <v>9.0513627100000001E-3</v>
      </c>
      <c r="EU64" s="16">
        <v>9.0513627100000001E-3</v>
      </c>
      <c r="EV64" s="16">
        <v>9.0513627100000001E-3</v>
      </c>
      <c r="EW64" s="16">
        <v>9.0513627100000001E-3</v>
      </c>
      <c r="EX64" s="16">
        <v>9.0513627100000001E-3</v>
      </c>
      <c r="EY64" s="16">
        <v>9.0513627100000001E-3</v>
      </c>
      <c r="EZ64" s="16">
        <v>9.0513627100000001E-3</v>
      </c>
      <c r="FA64" s="16">
        <v>9.0513627100000001E-3</v>
      </c>
      <c r="FB64" s="16" t="s">
        <v>7076</v>
      </c>
      <c r="FC64" s="16" t="s">
        <v>7076</v>
      </c>
      <c r="FD64" s="16" t="s">
        <v>7076</v>
      </c>
      <c r="FE64" s="16" t="s">
        <v>7076</v>
      </c>
      <c r="FF64" s="16" t="s">
        <v>7076</v>
      </c>
      <c r="FG64" s="16" t="s">
        <v>7076</v>
      </c>
      <c r="FH64" s="16" t="s">
        <v>7076</v>
      </c>
      <c r="FI64" s="16" t="s">
        <v>7076</v>
      </c>
      <c r="FJ64" s="16" t="s">
        <v>7076</v>
      </c>
      <c r="FK64" s="16" t="s">
        <v>7076</v>
      </c>
      <c r="FL64" s="16" t="s">
        <v>7076</v>
      </c>
      <c r="FM64" s="16" t="s">
        <v>7076</v>
      </c>
      <c r="FN64" s="16" t="s">
        <v>7077</v>
      </c>
      <c r="FO64" s="16" t="s">
        <v>7077</v>
      </c>
      <c r="FP64" s="16" t="s">
        <v>7077</v>
      </c>
      <c r="FQ64" s="16" t="s">
        <v>7077</v>
      </c>
      <c r="FR64" s="16" t="s">
        <v>7077</v>
      </c>
      <c r="FS64" s="16" t="s">
        <v>7077</v>
      </c>
      <c r="FT64" s="16" t="s">
        <v>7077</v>
      </c>
      <c r="FU64" s="16" t="s">
        <v>7077</v>
      </c>
      <c r="FV64" s="16" t="s">
        <v>7077</v>
      </c>
      <c r="FW64" s="16" t="s">
        <v>7077</v>
      </c>
      <c r="FX64" s="16" t="s">
        <v>7077</v>
      </c>
      <c r="FY64" s="16" t="s">
        <v>7077</v>
      </c>
      <c r="FZ64" s="16" t="s">
        <v>7078</v>
      </c>
      <c r="GA64" s="16" t="s">
        <v>7078</v>
      </c>
      <c r="GB64" s="16" t="s">
        <v>7078</v>
      </c>
      <c r="GC64" s="16" t="s">
        <v>7078</v>
      </c>
      <c r="GD64" s="16" t="s">
        <v>7078</v>
      </c>
      <c r="GE64" s="16" t="s">
        <v>7078</v>
      </c>
      <c r="GF64" s="16" t="s">
        <v>7078</v>
      </c>
      <c r="GG64" s="16" t="s">
        <v>7078</v>
      </c>
      <c r="GH64" s="16" t="s">
        <v>7078</v>
      </c>
      <c r="GI64" s="16" t="s">
        <v>7078</v>
      </c>
      <c r="GJ64" s="16" t="s">
        <v>7078</v>
      </c>
      <c r="GK64" s="16" t="s">
        <v>7078</v>
      </c>
      <c r="GL64" s="16" t="s">
        <v>7079</v>
      </c>
      <c r="GM64" s="16" t="s">
        <v>7079</v>
      </c>
      <c r="GN64" s="16" t="s">
        <v>7079</v>
      </c>
      <c r="GO64" s="16" t="s">
        <v>7079</v>
      </c>
      <c r="GP64" s="16" t="s">
        <v>7079</v>
      </c>
      <c r="GQ64" s="16" t="s">
        <v>7079</v>
      </c>
      <c r="GR64" s="16" t="s">
        <v>7079</v>
      </c>
      <c r="GS64" s="16" t="s">
        <v>7079</v>
      </c>
      <c r="GT64" s="16" t="s">
        <v>7079</v>
      </c>
      <c r="GU64" s="16" t="s">
        <v>7079</v>
      </c>
      <c r="GV64" s="16" t="s">
        <v>7079</v>
      </c>
      <c r="GW64" s="16" t="s">
        <v>7079</v>
      </c>
      <c r="GX64" s="16">
        <v>0.18636797599999999</v>
      </c>
      <c r="GY64" s="16">
        <v>0.18636797599999999</v>
      </c>
      <c r="GZ64" s="16">
        <v>0.18636797599999999</v>
      </c>
      <c r="HA64" s="16">
        <v>0.18636797599999999</v>
      </c>
      <c r="HB64" s="16">
        <v>0.18636797599999999</v>
      </c>
      <c r="HC64" s="16">
        <v>0.18636797599999999</v>
      </c>
      <c r="HD64" s="16">
        <v>0.18636797599999999</v>
      </c>
      <c r="HE64" s="16">
        <v>0.18636797599999999</v>
      </c>
      <c r="HF64" s="16">
        <v>0.18636797599999999</v>
      </c>
      <c r="HG64" s="16">
        <v>0.18636797599999999</v>
      </c>
      <c r="HH64" s="16">
        <v>0.18636797599999999</v>
      </c>
      <c r="HI64" s="16">
        <v>0.18636797599999999</v>
      </c>
      <c r="HJ64" s="16" t="s">
        <v>7080</v>
      </c>
      <c r="HK64" s="16" t="s">
        <v>7080</v>
      </c>
      <c r="HL64" s="16" t="s">
        <v>7080</v>
      </c>
      <c r="HM64" s="16" t="s">
        <v>7080</v>
      </c>
      <c r="HN64" s="16" t="s">
        <v>7080</v>
      </c>
      <c r="HO64" s="16" t="s">
        <v>7080</v>
      </c>
      <c r="HP64" s="16" t="s">
        <v>7080</v>
      </c>
      <c r="HQ64" s="16" t="s">
        <v>7080</v>
      </c>
      <c r="HR64" s="16" t="s">
        <v>7080</v>
      </c>
      <c r="HS64" s="16" t="s">
        <v>7080</v>
      </c>
      <c r="HT64" s="16" t="s">
        <v>7080</v>
      </c>
      <c r="HU64" s="16" t="s">
        <v>7080</v>
      </c>
      <c r="HV64" s="16">
        <v>0.12827570229999999</v>
      </c>
      <c r="HW64" s="16">
        <v>0.12827570229999999</v>
      </c>
      <c r="HX64" s="16">
        <v>0.12827570229999999</v>
      </c>
      <c r="HY64" s="16">
        <v>0.12827570229999999</v>
      </c>
      <c r="HZ64" s="16">
        <v>0.12827570229999999</v>
      </c>
      <c r="IA64" s="16">
        <v>0.12827570229999999</v>
      </c>
      <c r="IB64" s="16">
        <v>0.12827570229999999</v>
      </c>
      <c r="IC64" s="16">
        <v>0.12827570229999999</v>
      </c>
      <c r="ID64" s="16">
        <v>0.12827570229999999</v>
      </c>
      <c r="IE64" s="16">
        <v>0.12827570229999999</v>
      </c>
      <c r="IF64" s="16">
        <v>0.12827570229999999</v>
      </c>
      <c r="IG64" s="16">
        <v>0.12827570229999999</v>
      </c>
      <c r="IH64" s="16" t="s">
        <v>7081</v>
      </c>
      <c r="II64" s="16" t="s">
        <v>7081</v>
      </c>
      <c r="IJ64" s="16" t="s">
        <v>7081</v>
      </c>
      <c r="IK64" s="16" t="s">
        <v>7081</v>
      </c>
      <c r="IL64" s="16" t="s">
        <v>7081</v>
      </c>
      <c r="IM64" s="16" t="s">
        <v>7081</v>
      </c>
      <c r="IN64" s="16" t="s">
        <v>7081</v>
      </c>
      <c r="IO64" s="16" t="s">
        <v>7081</v>
      </c>
      <c r="IP64" s="16" t="s">
        <v>7081</v>
      </c>
      <c r="IQ64" s="16" t="s">
        <v>7081</v>
      </c>
      <c r="IR64" s="16" t="s">
        <v>7081</v>
      </c>
      <c r="IS64" s="16" t="s">
        <v>7081</v>
      </c>
      <c r="IT64" s="16" t="s">
        <v>7082</v>
      </c>
      <c r="IU64" s="16" t="s">
        <v>7082</v>
      </c>
      <c r="IV64" s="16" t="s">
        <v>7082</v>
      </c>
      <c r="IW64" s="16" t="s">
        <v>7082</v>
      </c>
      <c r="IX64" s="16" t="s">
        <v>7082</v>
      </c>
      <c r="IY64" s="16" t="s">
        <v>7082</v>
      </c>
      <c r="IZ64" s="16" t="s">
        <v>7082</v>
      </c>
      <c r="JA64" s="16" t="s">
        <v>7082</v>
      </c>
      <c r="JB64" s="16" t="s">
        <v>7082</v>
      </c>
      <c r="JC64" s="16" t="s">
        <v>7082</v>
      </c>
      <c r="JD64" s="16" t="s">
        <v>7082</v>
      </c>
      <c r="JE64" s="16" t="s">
        <v>7082</v>
      </c>
    </row>
    <row r="65" spans="1:265" ht="15.75" thickBot="1">
      <c r="A65" s="12" t="s">
        <v>6734</v>
      </c>
      <c r="B65" s="15" t="e">
        <v>#DIV/0!</v>
      </c>
      <c r="C65" s="15" t="e">
        <v>#DIV/0!</v>
      </c>
      <c r="D65" s="15" t="e">
        <v>#DIV/0!</v>
      </c>
      <c r="E65" s="15" t="e">
        <v>#DIV/0!</v>
      </c>
      <c r="F65" s="15" t="e">
        <v>#DIV/0!</v>
      </c>
      <c r="G65" s="15" t="e">
        <v>#DIV/0!</v>
      </c>
      <c r="H65" s="15" t="e">
        <v>#DIV/0!</v>
      </c>
      <c r="I65" s="15" t="e">
        <v>#DIV/0!</v>
      </c>
      <c r="J65" s="15" t="e">
        <v>#DIV/0!</v>
      </c>
      <c r="K65" s="15" t="e">
        <v>#DIV/0!</v>
      </c>
      <c r="L65" s="15" t="e">
        <v>#DIV/0!</v>
      </c>
      <c r="M65" s="15" t="e">
        <v>#DIV/0!</v>
      </c>
      <c r="N65" s="15" t="e">
        <v>#DIV/0!</v>
      </c>
      <c r="O65" s="15" t="e">
        <v>#DIV/0!</v>
      </c>
      <c r="P65" s="15" t="e">
        <v>#DIV/0!</v>
      </c>
      <c r="Q65" s="15" t="e">
        <v>#DIV/0!</v>
      </c>
      <c r="R65" s="15" t="e">
        <v>#DIV/0!</v>
      </c>
      <c r="S65" s="15" t="e">
        <v>#DIV/0!</v>
      </c>
      <c r="T65" s="15" t="e">
        <v>#DIV/0!</v>
      </c>
      <c r="U65" s="15" t="e">
        <v>#DIV/0!</v>
      </c>
      <c r="V65" s="15" t="e">
        <v>#DIV/0!</v>
      </c>
      <c r="W65" s="15" t="e">
        <v>#DIV/0!</v>
      </c>
      <c r="X65" s="15" t="e">
        <v>#DIV/0!</v>
      </c>
      <c r="Y65" s="15" t="e">
        <v>#DIV/0!</v>
      </c>
      <c r="Z65" s="15" t="e">
        <v>#DIV/0!</v>
      </c>
      <c r="AA65" s="15" t="e">
        <v>#DIV/0!</v>
      </c>
      <c r="AB65" s="15" t="e">
        <v>#DIV/0!</v>
      </c>
      <c r="AC65" s="15" t="e">
        <v>#DIV/0!</v>
      </c>
      <c r="AD65" s="15" t="e">
        <v>#DIV/0!</v>
      </c>
      <c r="AE65" s="15" t="e">
        <v>#DIV/0!</v>
      </c>
      <c r="AF65" s="15" t="e">
        <v>#DIV/0!</v>
      </c>
      <c r="AG65" s="15" t="e">
        <v>#DIV/0!</v>
      </c>
      <c r="AH65" s="15" t="e">
        <v>#DIV/0!</v>
      </c>
      <c r="AI65" s="15" t="e">
        <v>#DIV/0!</v>
      </c>
      <c r="AJ65" s="15" t="e">
        <v>#DIV/0!</v>
      </c>
      <c r="AK65" s="15" t="e">
        <v>#DIV/0!</v>
      </c>
      <c r="AL65" s="15" t="e">
        <v>#DIV/0!</v>
      </c>
      <c r="AM65" s="15" t="e">
        <v>#DIV/0!</v>
      </c>
      <c r="AN65" s="15" t="e">
        <v>#DIV/0!</v>
      </c>
      <c r="AO65" s="15" t="e">
        <v>#DIV/0!</v>
      </c>
      <c r="AP65" s="15" t="e">
        <v>#DIV/0!</v>
      </c>
      <c r="AQ65" s="15" t="e">
        <v>#DIV/0!</v>
      </c>
      <c r="AR65" s="15" t="e">
        <v>#DIV/0!</v>
      </c>
      <c r="AS65" s="15" t="e">
        <v>#DIV/0!</v>
      </c>
      <c r="AT65" s="15" t="e">
        <v>#DIV/0!</v>
      </c>
      <c r="AU65" s="15" t="e">
        <v>#DIV/0!</v>
      </c>
      <c r="AV65" s="15" t="e">
        <v>#DIV/0!</v>
      </c>
      <c r="AW65" s="15" t="e">
        <v>#DIV/0!</v>
      </c>
      <c r="AX65" s="15" t="e">
        <v>#DIV/0!</v>
      </c>
      <c r="AY65" s="15" t="e">
        <v>#DIV/0!</v>
      </c>
      <c r="AZ65" s="15" t="e">
        <v>#DIV/0!</v>
      </c>
      <c r="BA65" s="15" t="e">
        <v>#DIV/0!</v>
      </c>
      <c r="BB65" s="15" t="e">
        <v>#DIV/0!</v>
      </c>
      <c r="BC65" s="15" t="e">
        <v>#DIV/0!</v>
      </c>
      <c r="BD65" s="15" t="e">
        <v>#DIV/0!</v>
      </c>
      <c r="BE65" s="15" t="e">
        <v>#DIV/0!</v>
      </c>
      <c r="BF65" s="15" t="e">
        <v>#DIV/0!</v>
      </c>
      <c r="BG65" s="15" t="e">
        <v>#DIV/0!</v>
      </c>
      <c r="BH65" s="15" t="e">
        <v>#DIV/0!</v>
      </c>
      <c r="BI65" s="15" t="e">
        <v>#DIV/0!</v>
      </c>
      <c r="BJ65" s="15" t="e">
        <v>#DIV/0!</v>
      </c>
      <c r="BK65" s="15" t="e">
        <v>#DIV/0!</v>
      </c>
      <c r="BL65" s="15" t="e">
        <v>#DIV/0!</v>
      </c>
      <c r="BM65" s="15" t="e">
        <v>#DIV/0!</v>
      </c>
      <c r="BN65" s="15" t="e">
        <v>#DIV/0!</v>
      </c>
      <c r="BO65" s="15" t="e">
        <v>#DIV/0!</v>
      </c>
      <c r="BP65" s="15" t="e">
        <v>#DIV/0!</v>
      </c>
      <c r="BQ65" s="15" t="e">
        <v>#DIV/0!</v>
      </c>
      <c r="BR65" s="15" t="e">
        <v>#DIV/0!</v>
      </c>
      <c r="BS65" s="15" t="e">
        <v>#DIV/0!</v>
      </c>
      <c r="BT65" s="15" t="e">
        <v>#DIV/0!</v>
      </c>
      <c r="BU65" s="15" t="e">
        <v>#DIV/0!</v>
      </c>
      <c r="BV65" s="15" t="e">
        <v>#DIV/0!</v>
      </c>
      <c r="BW65" s="15" t="e">
        <v>#DIV/0!</v>
      </c>
      <c r="BX65" s="15" t="e">
        <v>#DIV/0!</v>
      </c>
      <c r="BY65" s="15" t="e">
        <v>#DIV/0!</v>
      </c>
      <c r="BZ65" s="15" t="e">
        <v>#DIV/0!</v>
      </c>
      <c r="CA65" s="15" t="e">
        <v>#DIV/0!</v>
      </c>
      <c r="CB65" s="15" t="e">
        <v>#DIV/0!</v>
      </c>
      <c r="CC65" s="15" t="e">
        <v>#DIV/0!</v>
      </c>
      <c r="CD65" s="15" t="e">
        <v>#DIV/0!</v>
      </c>
      <c r="CE65" s="15" t="e">
        <v>#DIV/0!</v>
      </c>
      <c r="CF65" s="15" t="e">
        <v>#DIV/0!</v>
      </c>
      <c r="CG65" s="15" t="e">
        <v>#DIV/0!</v>
      </c>
      <c r="CH65" s="15" t="e">
        <v>#DIV/0!</v>
      </c>
      <c r="CI65" s="15" t="e">
        <v>#DIV/0!</v>
      </c>
      <c r="CJ65" s="15" t="e">
        <v>#DIV/0!</v>
      </c>
      <c r="CK65" s="15" t="e">
        <v>#DIV/0!</v>
      </c>
      <c r="CL65" s="15" t="e">
        <v>#DIV/0!</v>
      </c>
      <c r="CM65" s="15" t="e">
        <v>#DIV/0!</v>
      </c>
      <c r="CN65" s="15" t="e">
        <v>#DIV/0!</v>
      </c>
      <c r="CO65" s="15" t="e">
        <v>#DIV/0!</v>
      </c>
      <c r="CP65" s="15" t="e">
        <v>#DIV/0!</v>
      </c>
      <c r="CQ65" s="15" t="e">
        <v>#DIV/0!</v>
      </c>
      <c r="CR65" s="15" t="e">
        <v>#DIV/0!</v>
      </c>
      <c r="CS65" s="15" t="e">
        <v>#DIV/0!</v>
      </c>
      <c r="CT65" s="15" t="e">
        <v>#DIV/0!</v>
      </c>
      <c r="CU65" s="15" t="e">
        <v>#DIV/0!</v>
      </c>
      <c r="CV65" s="15" t="e">
        <v>#DIV/0!</v>
      </c>
      <c r="CW65" s="15" t="e">
        <v>#DIV/0!</v>
      </c>
      <c r="CX65" s="15" t="e">
        <v>#DIV/0!</v>
      </c>
      <c r="CY65" s="15" t="e">
        <v>#DIV/0!</v>
      </c>
      <c r="CZ65" s="15" t="e">
        <v>#DIV/0!</v>
      </c>
      <c r="DA65" s="15" t="e">
        <v>#DIV/0!</v>
      </c>
      <c r="DB65" s="15" t="e">
        <v>#DIV/0!</v>
      </c>
      <c r="DC65" s="15" t="e">
        <v>#DIV/0!</v>
      </c>
      <c r="DD65" s="15" t="e">
        <v>#DIV/0!</v>
      </c>
      <c r="DE65" s="15" t="e">
        <v>#DIV/0!</v>
      </c>
      <c r="DF65" s="15" t="e">
        <v>#DIV/0!</v>
      </c>
      <c r="DG65" s="15" t="e">
        <v>#DIV/0!</v>
      </c>
      <c r="DH65" s="15" t="e">
        <v>#DIV/0!</v>
      </c>
      <c r="DI65" s="15" t="e">
        <v>#DIV/0!</v>
      </c>
      <c r="DJ65" s="15" t="e">
        <v>#DIV/0!</v>
      </c>
      <c r="DK65" s="15" t="e">
        <v>#DIV/0!</v>
      </c>
      <c r="DL65" s="15" t="e">
        <v>#DIV/0!</v>
      </c>
      <c r="DM65" s="15" t="e">
        <v>#DIV/0!</v>
      </c>
      <c r="DN65" s="15" t="e">
        <v>#DIV/0!</v>
      </c>
      <c r="DO65" s="15" t="e">
        <v>#DIV/0!</v>
      </c>
      <c r="DP65" s="15" t="e">
        <v>#DIV/0!</v>
      </c>
      <c r="DQ65" s="15" t="e">
        <v>#DIV/0!</v>
      </c>
      <c r="DR65" s="16">
        <v>2.4786851299999999E-2</v>
      </c>
      <c r="DS65" s="16">
        <v>2.4786851299999999E-2</v>
      </c>
      <c r="DT65" s="16">
        <v>2.4786851299999999E-2</v>
      </c>
      <c r="DU65" s="16">
        <v>2.4786851299999999E-2</v>
      </c>
      <c r="DV65" s="16">
        <v>2.4786851299999999E-2</v>
      </c>
      <c r="DW65" s="16">
        <v>2.4786851299999999E-2</v>
      </c>
      <c r="DX65" s="16">
        <v>2.4786851299999999E-2</v>
      </c>
      <c r="DY65" s="16">
        <v>2.4786851299999999E-2</v>
      </c>
      <c r="DZ65" s="16">
        <v>2.4786851299999999E-2</v>
      </c>
      <c r="EA65" s="16">
        <v>2.4786851299999999E-2</v>
      </c>
      <c r="EB65" s="16">
        <v>2.4786851299999999E-2</v>
      </c>
      <c r="EC65" s="16">
        <v>2.4786851299999999E-2</v>
      </c>
      <c r="ED65" s="16">
        <v>3.2882740010000001E-2</v>
      </c>
      <c r="EE65" s="16">
        <v>3.2882740010000001E-2</v>
      </c>
      <c r="EF65" s="16">
        <v>3.2882740010000001E-2</v>
      </c>
      <c r="EG65" s="16">
        <v>3.2882740010000001E-2</v>
      </c>
      <c r="EH65" s="16">
        <v>3.2882740010000001E-2</v>
      </c>
      <c r="EI65" s="16">
        <v>3.2882740010000001E-2</v>
      </c>
      <c r="EJ65" s="16">
        <v>3.2882740010000001E-2</v>
      </c>
      <c r="EK65" s="16">
        <v>3.2882740010000001E-2</v>
      </c>
      <c r="EL65" s="16">
        <v>3.2882740010000001E-2</v>
      </c>
      <c r="EM65" s="16">
        <v>3.2882740010000001E-2</v>
      </c>
      <c r="EN65" s="16">
        <v>3.2882740010000001E-2</v>
      </c>
      <c r="EO65" s="16">
        <v>3.2882740010000001E-2</v>
      </c>
      <c r="EP65" s="16">
        <v>2.8957531200000001E-2</v>
      </c>
      <c r="EQ65" s="16">
        <v>2.8957531200000001E-2</v>
      </c>
      <c r="ER65" s="16">
        <v>2.8957531200000001E-2</v>
      </c>
      <c r="ES65" s="16">
        <v>2.8957531200000001E-2</v>
      </c>
      <c r="ET65" s="16">
        <v>2.8957531200000001E-2</v>
      </c>
      <c r="EU65" s="16">
        <v>2.8957531200000001E-2</v>
      </c>
      <c r="EV65" s="16">
        <v>2.8957531200000001E-2</v>
      </c>
      <c r="EW65" s="16">
        <v>2.8957531200000001E-2</v>
      </c>
      <c r="EX65" s="16">
        <v>2.8957531200000001E-2</v>
      </c>
      <c r="EY65" s="16">
        <v>2.8957531200000001E-2</v>
      </c>
      <c r="EZ65" s="16">
        <v>2.8957531200000001E-2</v>
      </c>
      <c r="FA65" s="16">
        <v>2.8957531200000001E-2</v>
      </c>
      <c r="FB65" s="16">
        <v>3.2111717159999997E-2</v>
      </c>
      <c r="FC65" s="16">
        <v>3.2111717159999997E-2</v>
      </c>
      <c r="FD65" s="16">
        <v>3.2111717159999997E-2</v>
      </c>
      <c r="FE65" s="16">
        <v>3.2111717159999997E-2</v>
      </c>
      <c r="FF65" s="16">
        <v>3.2111717159999997E-2</v>
      </c>
      <c r="FG65" s="16">
        <v>3.2111717159999997E-2</v>
      </c>
      <c r="FH65" s="16">
        <v>3.2111717159999997E-2</v>
      </c>
      <c r="FI65" s="16">
        <v>3.2111717159999997E-2</v>
      </c>
      <c r="FJ65" s="16">
        <v>3.2111717159999997E-2</v>
      </c>
      <c r="FK65" s="16">
        <v>3.2111717159999997E-2</v>
      </c>
      <c r="FL65" s="16">
        <v>3.2111717159999997E-2</v>
      </c>
      <c r="FM65" s="16">
        <v>3.2111717159999997E-2</v>
      </c>
      <c r="FN65" s="16">
        <v>3.4420547750000002E-2</v>
      </c>
      <c r="FO65" s="16">
        <v>3.4420547750000002E-2</v>
      </c>
      <c r="FP65" s="16">
        <v>3.4420547750000002E-2</v>
      </c>
      <c r="FQ65" s="16">
        <v>3.4420547750000002E-2</v>
      </c>
      <c r="FR65" s="16">
        <v>3.4420547750000002E-2</v>
      </c>
      <c r="FS65" s="16">
        <v>3.4420547750000002E-2</v>
      </c>
      <c r="FT65" s="16">
        <v>3.4420547750000002E-2</v>
      </c>
      <c r="FU65" s="16">
        <v>3.4420547750000002E-2</v>
      </c>
      <c r="FV65" s="16">
        <v>3.4420547750000002E-2</v>
      </c>
      <c r="FW65" s="16">
        <v>3.4420547750000002E-2</v>
      </c>
      <c r="FX65" s="16">
        <v>3.4420547750000002E-2</v>
      </c>
      <c r="FY65" s="16">
        <v>3.4420547750000002E-2</v>
      </c>
      <c r="FZ65" s="16">
        <v>3.1073276600000001E-2</v>
      </c>
      <c r="GA65" s="16">
        <v>3.1073276600000001E-2</v>
      </c>
      <c r="GB65" s="16">
        <v>3.1073276600000001E-2</v>
      </c>
      <c r="GC65" s="16">
        <v>3.1073276600000001E-2</v>
      </c>
      <c r="GD65" s="16">
        <v>3.1073276600000001E-2</v>
      </c>
      <c r="GE65" s="16">
        <v>3.1073276600000001E-2</v>
      </c>
      <c r="GF65" s="16">
        <v>3.1073276600000001E-2</v>
      </c>
      <c r="GG65" s="16">
        <v>3.1073276600000001E-2</v>
      </c>
      <c r="GH65" s="16">
        <v>3.1073276600000001E-2</v>
      </c>
      <c r="GI65" s="16">
        <v>3.1073276600000001E-2</v>
      </c>
      <c r="GJ65" s="16">
        <v>3.1073276600000001E-2</v>
      </c>
      <c r="GK65" s="16">
        <v>3.1073276600000001E-2</v>
      </c>
      <c r="GL65" s="16">
        <v>3.3052532019999997E-2</v>
      </c>
      <c r="GM65" s="16">
        <v>3.3052532019999997E-2</v>
      </c>
      <c r="GN65" s="16">
        <v>3.3052532019999997E-2</v>
      </c>
      <c r="GO65" s="16">
        <v>3.3052532019999997E-2</v>
      </c>
      <c r="GP65" s="16">
        <v>3.3052532019999997E-2</v>
      </c>
      <c r="GQ65" s="16">
        <v>3.3052532019999997E-2</v>
      </c>
      <c r="GR65" s="16">
        <v>3.3052532019999997E-2</v>
      </c>
      <c r="GS65" s="16">
        <v>3.3052532019999997E-2</v>
      </c>
      <c r="GT65" s="16">
        <v>3.3052532019999997E-2</v>
      </c>
      <c r="GU65" s="16">
        <v>3.3052532019999997E-2</v>
      </c>
      <c r="GV65" s="16">
        <v>3.3052532019999997E-2</v>
      </c>
      <c r="GW65" s="16">
        <v>3.3052532019999997E-2</v>
      </c>
      <c r="GX65" s="16">
        <v>2.8893607769999999E-2</v>
      </c>
      <c r="GY65" s="16">
        <v>2.8893607769999999E-2</v>
      </c>
      <c r="GZ65" s="16">
        <v>2.8893607769999999E-2</v>
      </c>
      <c r="HA65" s="16">
        <v>2.8893607769999999E-2</v>
      </c>
      <c r="HB65" s="16">
        <v>2.8893607769999999E-2</v>
      </c>
      <c r="HC65" s="16">
        <v>2.8893607769999999E-2</v>
      </c>
      <c r="HD65" s="16">
        <v>2.8893607769999999E-2</v>
      </c>
      <c r="HE65" s="16">
        <v>2.8893607769999999E-2</v>
      </c>
      <c r="HF65" s="16">
        <v>2.8893607769999999E-2</v>
      </c>
      <c r="HG65" s="16">
        <v>2.8893607769999999E-2</v>
      </c>
      <c r="HH65" s="16">
        <v>2.8893607769999999E-2</v>
      </c>
      <c r="HI65" s="16">
        <v>2.8893607769999999E-2</v>
      </c>
      <c r="HJ65" s="16">
        <v>5.2434532220000003E-2</v>
      </c>
      <c r="HK65" s="16">
        <v>5.2434532220000003E-2</v>
      </c>
      <c r="HL65" s="16">
        <v>5.2434532220000003E-2</v>
      </c>
      <c r="HM65" s="16">
        <v>5.2434532220000003E-2</v>
      </c>
      <c r="HN65" s="16">
        <v>5.2434532220000003E-2</v>
      </c>
      <c r="HO65" s="16">
        <v>5.2434532220000003E-2</v>
      </c>
      <c r="HP65" s="16">
        <v>5.2434532220000003E-2</v>
      </c>
      <c r="HQ65" s="16">
        <v>5.2434532220000003E-2</v>
      </c>
      <c r="HR65" s="16">
        <v>5.2434532220000003E-2</v>
      </c>
      <c r="HS65" s="16">
        <v>5.2434532220000003E-2</v>
      </c>
      <c r="HT65" s="16">
        <v>5.2434532220000003E-2</v>
      </c>
      <c r="HU65" s="16">
        <v>5.2434532220000003E-2</v>
      </c>
      <c r="HV65" s="16">
        <v>5.79798599E-2</v>
      </c>
      <c r="HW65" s="16">
        <v>5.79798599E-2</v>
      </c>
      <c r="HX65" s="16">
        <v>5.79798599E-2</v>
      </c>
      <c r="HY65" s="16">
        <v>5.79798599E-2</v>
      </c>
      <c r="HZ65" s="16">
        <v>5.79798599E-2</v>
      </c>
      <c r="IA65" s="16">
        <v>5.79798599E-2</v>
      </c>
      <c r="IB65" s="16">
        <v>5.79798599E-2</v>
      </c>
      <c r="IC65" s="16">
        <v>5.79798599E-2</v>
      </c>
      <c r="ID65" s="16">
        <v>5.79798599E-2</v>
      </c>
      <c r="IE65" s="16">
        <v>5.79798599E-2</v>
      </c>
      <c r="IF65" s="16">
        <v>5.79798599E-2</v>
      </c>
      <c r="IG65" s="16">
        <v>5.79798599E-2</v>
      </c>
      <c r="IH65" s="16">
        <v>4.9309057429999997E-2</v>
      </c>
      <c r="II65" s="16">
        <v>4.9309057429999997E-2</v>
      </c>
      <c r="IJ65" s="16">
        <v>4.9309057429999997E-2</v>
      </c>
      <c r="IK65" s="16">
        <v>4.9309057429999997E-2</v>
      </c>
      <c r="IL65" s="16">
        <v>4.9309057429999997E-2</v>
      </c>
      <c r="IM65" s="16">
        <v>4.9309057429999997E-2</v>
      </c>
      <c r="IN65" s="16">
        <v>4.9309057429999997E-2</v>
      </c>
      <c r="IO65" s="16">
        <v>4.9309057429999997E-2</v>
      </c>
      <c r="IP65" s="16">
        <v>4.9309057429999997E-2</v>
      </c>
      <c r="IQ65" s="16">
        <v>4.9309057429999997E-2</v>
      </c>
      <c r="IR65" s="16">
        <v>4.9309057429999997E-2</v>
      </c>
      <c r="IS65" s="16">
        <v>4.9309057429999997E-2</v>
      </c>
      <c r="IT65" s="16">
        <v>3.6819080900000002E-2</v>
      </c>
      <c r="IU65" s="16">
        <v>3.6819080900000002E-2</v>
      </c>
      <c r="IV65" s="16">
        <v>3.6819080900000002E-2</v>
      </c>
      <c r="IW65" s="16">
        <v>3.6819080900000002E-2</v>
      </c>
      <c r="IX65" s="16">
        <v>3.6819080900000002E-2</v>
      </c>
      <c r="IY65" s="16">
        <v>3.6819080900000002E-2</v>
      </c>
      <c r="IZ65" s="16">
        <v>3.6819080900000002E-2</v>
      </c>
      <c r="JA65" s="16">
        <v>3.6819080900000002E-2</v>
      </c>
      <c r="JB65" s="16">
        <v>3.6819080900000002E-2</v>
      </c>
      <c r="JC65" s="16">
        <v>3.6819080900000002E-2</v>
      </c>
      <c r="JD65" s="16">
        <v>3.6819080900000002E-2</v>
      </c>
      <c r="JE65" s="16">
        <v>3.6819080900000002E-2</v>
      </c>
    </row>
    <row r="66" spans="1:265" ht="25.5" thickBot="1">
      <c r="A66" s="12" t="s">
        <v>6683</v>
      </c>
      <c r="B66" s="15" t="e">
        <v>#DIV/0!</v>
      </c>
      <c r="C66" s="15" t="e">
        <v>#DIV/0!</v>
      </c>
      <c r="D66" s="15" t="e">
        <v>#DIV/0!</v>
      </c>
      <c r="E66" s="15" t="e">
        <v>#DIV/0!</v>
      </c>
      <c r="F66" s="15" t="e">
        <v>#DIV/0!</v>
      </c>
      <c r="G66" s="15" t="e">
        <v>#DIV/0!</v>
      </c>
      <c r="H66" s="15" t="e">
        <v>#DIV/0!</v>
      </c>
      <c r="I66" s="15" t="e">
        <v>#DIV/0!</v>
      </c>
      <c r="J66" s="15" t="e">
        <v>#DIV/0!</v>
      </c>
      <c r="K66" s="15" t="e">
        <v>#DIV/0!</v>
      </c>
      <c r="L66" s="15" t="e">
        <v>#DIV/0!</v>
      </c>
      <c r="M66" s="15" t="e">
        <v>#DIV/0!</v>
      </c>
      <c r="N66" s="15" t="e">
        <v>#DIV/0!</v>
      </c>
      <c r="O66" s="15" t="e">
        <v>#DIV/0!</v>
      </c>
      <c r="P66" s="15" t="e">
        <v>#DIV/0!</v>
      </c>
      <c r="Q66" s="15" t="e">
        <v>#DIV/0!</v>
      </c>
      <c r="R66" s="15" t="e">
        <v>#DIV/0!</v>
      </c>
      <c r="S66" s="15" t="e">
        <v>#DIV/0!</v>
      </c>
      <c r="T66" s="15" t="e">
        <v>#DIV/0!</v>
      </c>
      <c r="U66" s="15" t="e">
        <v>#DIV/0!</v>
      </c>
      <c r="V66" s="15" t="e">
        <v>#DIV/0!</v>
      </c>
      <c r="W66" s="15" t="e">
        <v>#DIV/0!</v>
      </c>
      <c r="X66" s="15" t="e">
        <v>#DIV/0!</v>
      </c>
      <c r="Y66" s="15" t="e">
        <v>#DIV/0!</v>
      </c>
      <c r="Z66" s="15" t="e">
        <v>#DIV/0!</v>
      </c>
      <c r="AA66" s="15" t="e">
        <v>#DIV/0!</v>
      </c>
      <c r="AB66" s="15" t="e">
        <v>#DIV/0!</v>
      </c>
      <c r="AC66" s="15" t="e">
        <v>#DIV/0!</v>
      </c>
      <c r="AD66" s="15" t="e">
        <v>#DIV/0!</v>
      </c>
      <c r="AE66" s="15" t="e">
        <v>#DIV/0!</v>
      </c>
      <c r="AF66" s="15" t="e">
        <v>#DIV/0!</v>
      </c>
      <c r="AG66" s="15" t="e">
        <v>#DIV/0!</v>
      </c>
      <c r="AH66" s="15" t="e">
        <v>#DIV/0!</v>
      </c>
      <c r="AI66" s="15" t="e">
        <v>#DIV/0!</v>
      </c>
      <c r="AJ66" s="15" t="e">
        <v>#DIV/0!</v>
      </c>
      <c r="AK66" s="15" t="e">
        <v>#DIV/0!</v>
      </c>
      <c r="AL66" s="15" t="e">
        <v>#DIV/0!</v>
      </c>
      <c r="AM66" s="15" t="e">
        <v>#DIV/0!</v>
      </c>
      <c r="AN66" s="15" t="e">
        <v>#DIV/0!</v>
      </c>
      <c r="AO66" s="15" t="e">
        <v>#DIV/0!</v>
      </c>
      <c r="AP66" s="15" t="e">
        <v>#DIV/0!</v>
      </c>
      <c r="AQ66" s="15" t="e">
        <v>#DIV/0!</v>
      </c>
      <c r="AR66" s="15" t="e">
        <v>#DIV/0!</v>
      </c>
      <c r="AS66" s="15" t="e">
        <v>#DIV/0!</v>
      </c>
      <c r="AT66" s="15" t="e">
        <v>#DIV/0!</v>
      </c>
      <c r="AU66" s="15" t="e">
        <v>#DIV/0!</v>
      </c>
      <c r="AV66" s="15" t="e">
        <v>#DIV/0!</v>
      </c>
      <c r="AW66" s="15" t="e">
        <v>#DIV/0!</v>
      </c>
      <c r="AX66" s="15" t="e">
        <v>#DIV/0!</v>
      </c>
      <c r="AY66" s="15" t="e">
        <v>#DIV/0!</v>
      </c>
      <c r="AZ66" s="15" t="e">
        <v>#DIV/0!</v>
      </c>
      <c r="BA66" s="15" t="e">
        <v>#DIV/0!</v>
      </c>
      <c r="BB66" s="15" t="e">
        <v>#DIV/0!</v>
      </c>
      <c r="BC66" s="15" t="e">
        <v>#DIV/0!</v>
      </c>
      <c r="BD66" s="15" t="e">
        <v>#DIV/0!</v>
      </c>
      <c r="BE66" s="15" t="e">
        <v>#DIV/0!</v>
      </c>
      <c r="BF66" s="15" t="e">
        <v>#DIV/0!</v>
      </c>
      <c r="BG66" s="15" t="e">
        <v>#DIV/0!</v>
      </c>
      <c r="BH66" s="15" t="e">
        <v>#DIV/0!</v>
      </c>
      <c r="BI66" s="15" t="e">
        <v>#DIV/0!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0</v>
      </c>
      <c r="DA66" s="16">
        <v>0</v>
      </c>
      <c r="DB66" s="16">
        <v>0</v>
      </c>
      <c r="DC66" s="16">
        <v>0</v>
      </c>
      <c r="DD66" s="16">
        <v>0</v>
      </c>
      <c r="DE66" s="16">
        <v>0</v>
      </c>
      <c r="DF66" s="16" t="s">
        <v>7083</v>
      </c>
      <c r="DG66" s="16" t="s">
        <v>7083</v>
      </c>
      <c r="DH66" s="16" t="s">
        <v>7083</v>
      </c>
      <c r="DI66" s="16" t="s">
        <v>7083</v>
      </c>
      <c r="DJ66" s="16" t="s">
        <v>7083</v>
      </c>
      <c r="DK66" s="16" t="s">
        <v>7083</v>
      </c>
      <c r="DL66" s="16" t="s">
        <v>7083</v>
      </c>
      <c r="DM66" s="16" t="s">
        <v>7083</v>
      </c>
      <c r="DN66" s="16" t="s">
        <v>7083</v>
      </c>
      <c r="DO66" s="16" t="s">
        <v>7083</v>
      </c>
      <c r="DP66" s="16" t="s">
        <v>7083</v>
      </c>
      <c r="DQ66" s="16" t="s">
        <v>7083</v>
      </c>
      <c r="DR66" s="16" t="s">
        <v>7084</v>
      </c>
      <c r="DS66" s="16" t="s">
        <v>7084</v>
      </c>
      <c r="DT66" s="16" t="s">
        <v>7084</v>
      </c>
      <c r="DU66" s="16" t="s">
        <v>7084</v>
      </c>
      <c r="DV66" s="16" t="s">
        <v>7084</v>
      </c>
      <c r="DW66" s="16" t="s">
        <v>7084</v>
      </c>
      <c r="DX66" s="16" t="s">
        <v>7084</v>
      </c>
      <c r="DY66" s="16" t="s">
        <v>7084</v>
      </c>
      <c r="DZ66" s="16" t="s">
        <v>7084</v>
      </c>
      <c r="EA66" s="16" t="s">
        <v>7084</v>
      </c>
      <c r="EB66" s="16" t="s">
        <v>7084</v>
      </c>
      <c r="EC66" s="16" t="s">
        <v>7084</v>
      </c>
      <c r="ED66" s="16">
        <v>0.1025407299</v>
      </c>
      <c r="EE66" s="16">
        <v>0.1025407299</v>
      </c>
      <c r="EF66" s="16">
        <v>0.1025407299</v>
      </c>
      <c r="EG66" s="16">
        <v>0.1025407299</v>
      </c>
      <c r="EH66" s="16">
        <v>0.1025407299</v>
      </c>
      <c r="EI66" s="16">
        <v>0.1025407299</v>
      </c>
      <c r="EJ66" s="16">
        <v>0.1025407299</v>
      </c>
      <c r="EK66" s="16">
        <v>0.1025407299</v>
      </c>
      <c r="EL66" s="16">
        <v>0.1025407299</v>
      </c>
      <c r="EM66" s="16">
        <v>0.1025407299</v>
      </c>
      <c r="EN66" s="16">
        <v>0.1025407299</v>
      </c>
      <c r="EO66" s="16">
        <v>0.1025407299</v>
      </c>
      <c r="EP66" s="16" t="s">
        <v>7085</v>
      </c>
      <c r="EQ66" s="16" t="s">
        <v>7085</v>
      </c>
      <c r="ER66" s="16" t="s">
        <v>7085</v>
      </c>
      <c r="ES66" s="16" t="s">
        <v>7085</v>
      </c>
      <c r="ET66" s="16" t="s">
        <v>7085</v>
      </c>
      <c r="EU66" s="16" t="s">
        <v>7085</v>
      </c>
      <c r="EV66" s="16" t="s">
        <v>7085</v>
      </c>
      <c r="EW66" s="16" t="s">
        <v>7085</v>
      </c>
      <c r="EX66" s="16" t="s">
        <v>7085</v>
      </c>
      <c r="EY66" s="16" t="s">
        <v>7085</v>
      </c>
      <c r="EZ66" s="16" t="s">
        <v>7085</v>
      </c>
      <c r="FA66" s="16" t="s">
        <v>7085</v>
      </c>
      <c r="FB66" s="16" t="s">
        <v>7086</v>
      </c>
      <c r="FC66" s="16" t="s">
        <v>7086</v>
      </c>
      <c r="FD66" s="16" t="s">
        <v>7086</v>
      </c>
      <c r="FE66" s="16" t="s">
        <v>7086</v>
      </c>
      <c r="FF66" s="16" t="s">
        <v>7086</v>
      </c>
      <c r="FG66" s="16" t="s">
        <v>7086</v>
      </c>
      <c r="FH66" s="16" t="s">
        <v>7086</v>
      </c>
      <c r="FI66" s="16" t="s">
        <v>7086</v>
      </c>
      <c r="FJ66" s="16" t="s">
        <v>7086</v>
      </c>
      <c r="FK66" s="16" t="s">
        <v>7086</v>
      </c>
      <c r="FL66" s="16" t="s">
        <v>7086</v>
      </c>
      <c r="FM66" s="16" t="s">
        <v>7086</v>
      </c>
      <c r="FN66" s="16" t="s">
        <v>7087</v>
      </c>
      <c r="FO66" s="16" t="s">
        <v>7087</v>
      </c>
      <c r="FP66" s="16" t="s">
        <v>7087</v>
      </c>
      <c r="FQ66" s="16" t="s">
        <v>7087</v>
      </c>
      <c r="FR66" s="16" t="s">
        <v>7087</v>
      </c>
      <c r="FS66" s="16" t="s">
        <v>7087</v>
      </c>
      <c r="FT66" s="16" t="s">
        <v>7087</v>
      </c>
      <c r="FU66" s="16" t="s">
        <v>7087</v>
      </c>
      <c r="FV66" s="16" t="s">
        <v>7087</v>
      </c>
      <c r="FW66" s="16" t="s">
        <v>7087</v>
      </c>
      <c r="FX66" s="16" t="s">
        <v>7087</v>
      </c>
      <c r="FY66" s="16" t="s">
        <v>7087</v>
      </c>
      <c r="FZ66" s="16" t="s">
        <v>7088</v>
      </c>
      <c r="GA66" s="16" t="s">
        <v>7088</v>
      </c>
      <c r="GB66" s="16" t="s">
        <v>7088</v>
      </c>
      <c r="GC66" s="16" t="s">
        <v>7088</v>
      </c>
      <c r="GD66" s="16" t="s">
        <v>7088</v>
      </c>
      <c r="GE66" s="16" t="s">
        <v>7088</v>
      </c>
      <c r="GF66" s="16" t="s">
        <v>7088</v>
      </c>
      <c r="GG66" s="16" t="s">
        <v>7088</v>
      </c>
      <c r="GH66" s="16" t="s">
        <v>7088</v>
      </c>
      <c r="GI66" s="16" t="s">
        <v>7088</v>
      </c>
      <c r="GJ66" s="16" t="s">
        <v>7088</v>
      </c>
      <c r="GK66" s="16" t="s">
        <v>7088</v>
      </c>
      <c r="GL66" s="16">
        <v>3.421715575E-3</v>
      </c>
      <c r="GM66" s="16">
        <v>3.421715575E-3</v>
      </c>
      <c r="GN66" s="16">
        <v>3.421715575E-3</v>
      </c>
      <c r="GO66" s="16">
        <v>3.421715575E-3</v>
      </c>
      <c r="GP66" s="16">
        <v>3.421715575E-3</v>
      </c>
      <c r="GQ66" s="16">
        <v>3.421715575E-3</v>
      </c>
      <c r="GR66" s="16">
        <v>3.421715575E-3</v>
      </c>
      <c r="GS66" s="16">
        <v>3.421715575E-3</v>
      </c>
      <c r="GT66" s="16">
        <v>3.421715575E-3</v>
      </c>
      <c r="GU66" s="16">
        <v>3.421715575E-3</v>
      </c>
      <c r="GV66" s="16">
        <v>3.421715575E-3</v>
      </c>
      <c r="GW66" s="16">
        <v>3.421715575E-3</v>
      </c>
      <c r="GX66" s="16">
        <v>6.3035116609999999E-3</v>
      </c>
      <c r="GY66" s="16">
        <v>6.3035116609999999E-3</v>
      </c>
      <c r="GZ66" s="16">
        <v>6.3035116609999999E-3</v>
      </c>
      <c r="HA66" s="16">
        <v>6.3035116609999999E-3</v>
      </c>
      <c r="HB66" s="16">
        <v>6.3035116609999999E-3</v>
      </c>
      <c r="HC66" s="16">
        <v>6.3035116609999999E-3</v>
      </c>
      <c r="HD66" s="16">
        <v>6.3035116609999999E-3</v>
      </c>
      <c r="HE66" s="16">
        <v>6.3035116609999999E-3</v>
      </c>
      <c r="HF66" s="16">
        <v>6.3035116609999999E-3</v>
      </c>
      <c r="HG66" s="16">
        <v>6.3035116609999999E-3</v>
      </c>
      <c r="HH66" s="16">
        <v>6.3035116609999999E-3</v>
      </c>
      <c r="HI66" s="16">
        <v>6.3035116609999999E-3</v>
      </c>
      <c r="HJ66" s="16">
        <v>6.3359830179999998E-3</v>
      </c>
      <c r="HK66" s="16">
        <v>6.3359830179999998E-3</v>
      </c>
      <c r="HL66" s="16">
        <v>6.3359830179999998E-3</v>
      </c>
      <c r="HM66" s="16">
        <v>6.3359830179999998E-3</v>
      </c>
      <c r="HN66" s="16">
        <v>6.3359830179999998E-3</v>
      </c>
      <c r="HO66" s="16">
        <v>6.3359830179999998E-3</v>
      </c>
      <c r="HP66" s="16">
        <v>6.3359830179999998E-3</v>
      </c>
      <c r="HQ66" s="16">
        <v>6.3359830179999998E-3</v>
      </c>
      <c r="HR66" s="16">
        <v>6.3359830179999998E-3</v>
      </c>
      <c r="HS66" s="16">
        <v>6.3359830179999998E-3</v>
      </c>
      <c r="HT66" s="16">
        <v>6.3359830179999998E-3</v>
      </c>
      <c r="HU66" s="16">
        <v>6.3359830179999998E-3</v>
      </c>
      <c r="HV66" s="16">
        <v>2.4192667399999999E-2</v>
      </c>
      <c r="HW66" s="16">
        <v>2.4192667399999999E-2</v>
      </c>
      <c r="HX66" s="16">
        <v>2.4192667399999999E-2</v>
      </c>
      <c r="HY66" s="16">
        <v>2.4192667399999999E-2</v>
      </c>
      <c r="HZ66" s="16">
        <v>2.4192667399999999E-2</v>
      </c>
      <c r="IA66" s="16">
        <v>2.4192667399999999E-2</v>
      </c>
      <c r="IB66" s="16">
        <v>2.4192667399999999E-2</v>
      </c>
      <c r="IC66" s="16">
        <v>2.4192667399999999E-2</v>
      </c>
      <c r="ID66" s="16">
        <v>2.4192667399999999E-2</v>
      </c>
      <c r="IE66" s="16">
        <v>2.4192667399999999E-2</v>
      </c>
      <c r="IF66" s="16">
        <v>2.4192667399999999E-2</v>
      </c>
      <c r="IG66" s="16">
        <v>2.4192667399999999E-2</v>
      </c>
      <c r="IH66" s="16">
        <v>2.8623379189999999E-2</v>
      </c>
      <c r="II66" s="16">
        <v>2.8623379189999999E-2</v>
      </c>
      <c r="IJ66" s="16">
        <v>2.8623379189999999E-2</v>
      </c>
      <c r="IK66" s="16">
        <v>2.8623379189999999E-2</v>
      </c>
      <c r="IL66" s="16">
        <v>2.8623379189999999E-2</v>
      </c>
      <c r="IM66" s="16">
        <v>2.8623379189999999E-2</v>
      </c>
      <c r="IN66" s="16">
        <v>2.8623379189999999E-2</v>
      </c>
      <c r="IO66" s="16">
        <v>2.8623379189999999E-2</v>
      </c>
      <c r="IP66" s="16">
        <v>2.8623379189999999E-2</v>
      </c>
      <c r="IQ66" s="16">
        <v>2.8623379189999999E-2</v>
      </c>
      <c r="IR66" s="16">
        <v>2.8623379189999999E-2</v>
      </c>
      <c r="IS66" s="16">
        <v>2.8623379189999999E-2</v>
      </c>
      <c r="IT66" s="16">
        <v>2.7584729969999999E-2</v>
      </c>
      <c r="IU66" s="16">
        <v>2.7584729969999999E-2</v>
      </c>
      <c r="IV66" s="16">
        <v>2.7584729969999999E-2</v>
      </c>
      <c r="IW66" s="16">
        <v>2.7584729969999999E-2</v>
      </c>
      <c r="IX66" s="16">
        <v>2.7584729969999999E-2</v>
      </c>
      <c r="IY66" s="16">
        <v>2.7584729969999999E-2</v>
      </c>
      <c r="IZ66" s="16">
        <v>2.7584729969999999E-2</v>
      </c>
      <c r="JA66" s="16">
        <v>2.7584729969999999E-2</v>
      </c>
      <c r="JB66" s="16">
        <v>2.7584729969999999E-2</v>
      </c>
      <c r="JC66" s="16">
        <v>2.7584729969999999E-2</v>
      </c>
      <c r="JD66" s="16">
        <v>2.7584729969999999E-2</v>
      </c>
      <c r="JE66" s="16">
        <v>2.7584729969999999E-2</v>
      </c>
    </row>
    <row r="67" spans="1:265" ht="25.5" thickBot="1">
      <c r="A67" s="12" t="s">
        <v>6706</v>
      </c>
      <c r="B67" s="16">
        <v>6.3412968339999999E-3</v>
      </c>
      <c r="C67" s="16">
        <v>6.3412968339999999E-3</v>
      </c>
      <c r="D67" s="16">
        <v>6.3412968339999999E-3</v>
      </c>
      <c r="E67" s="16">
        <v>6.3412968339999999E-3</v>
      </c>
      <c r="F67" s="16">
        <v>6.3412968339999999E-3</v>
      </c>
      <c r="G67" s="16">
        <v>6.3412968339999999E-3</v>
      </c>
      <c r="H67" s="16">
        <v>6.3412968339999999E-3</v>
      </c>
      <c r="I67" s="16">
        <v>6.3412968339999999E-3</v>
      </c>
      <c r="J67" s="16">
        <v>6.3412968339999999E-3</v>
      </c>
      <c r="K67" s="16">
        <v>6.3412968339999999E-3</v>
      </c>
      <c r="L67" s="16">
        <v>6.3412968339999999E-3</v>
      </c>
      <c r="M67" s="16">
        <v>6.3412968339999999E-3</v>
      </c>
      <c r="N67" s="16">
        <v>4.1139318649999999E-2</v>
      </c>
      <c r="O67" s="16">
        <v>4.1139318649999999E-2</v>
      </c>
      <c r="P67" s="16">
        <v>4.1139318649999999E-2</v>
      </c>
      <c r="Q67" s="16">
        <v>4.1139318649999999E-2</v>
      </c>
      <c r="R67" s="16">
        <v>4.1139318649999999E-2</v>
      </c>
      <c r="S67" s="16">
        <v>4.1139318649999999E-2</v>
      </c>
      <c r="T67" s="16">
        <v>4.1139318649999999E-2</v>
      </c>
      <c r="U67" s="16">
        <v>4.1139318649999999E-2</v>
      </c>
      <c r="V67" s="16">
        <v>4.1139318649999999E-2</v>
      </c>
      <c r="W67" s="16">
        <v>4.1139318649999999E-2</v>
      </c>
      <c r="X67" s="16">
        <v>4.1139318649999999E-2</v>
      </c>
      <c r="Y67" s="16">
        <v>4.1139318649999999E-2</v>
      </c>
      <c r="Z67" s="16">
        <v>0.12824433969999999</v>
      </c>
      <c r="AA67" s="16">
        <v>0.12824433969999999</v>
      </c>
      <c r="AB67" s="16">
        <v>0.12824433969999999</v>
      </c>
      <c r="AC67" s="16">
        <v>0.12824433969999999</v>
      </c>
      <c r="AD67" s="16">
        <v>0.12824433969999999</v>
      </c>
      <c r="AE67" s="16">
        <v>0.12824433969999999</v>
      </c>
      <c r="AF67" s="16">
        <v>0.12824433969999999</v>
      </c>
      <c r="AG67" s="16">
        <v>0.12824433969999999</v>
      </c>
      <c r="AH67" s="16">
        <v>0.12824433969999999</v>
      </c>
      <c r="AI67" s="16">
        <v>0.12824433969999999</v>
      </c>
      <c r="AJ67" s="16">
        <v>0.12824433969999999</v>
      </c>
      <c r="AK67" s="16">
        <v>0.12824433969999999</v>
      </c>
      <c r="AL67" s="16">
        <v>0.13684836810000001</v>
      </c>
      <c r="AM67" s="16">
        <v>0.13684836810000001</v>
      </c>
      <c r="AN67" s="16">
        <v>0.13684836810000001</v>
      </c>
      <c r="AO67" s="16">
        <v>0.13684836810000001</v>
      </c>
      <c r="AP67" s="16">
        <v>0.13684836810000001</v>
      </c>
      <c r="AQ67" s="16">
        <v>0.13684836810000001</v>
      </c>
      <c r="AR67" s="16">
        <v>0.13684836810000001</v>
      </c>
      <c r="AS67" s="16">
        <v>0.13684836810000001</v>
      </c>
      <c r="AT67" s="16">
        <v>0.13684836810000001</v>
      </c>
      <c r="AU67" s="16">
        <v>0.13684836810000001</v>
      </c>
      <c r="AV67" s="16">
        <v>0.13684836810000001</v>
      </c>
      <c r="AW67" s="16">
        <v>0.13684836810000001</v>
      </c>
      <c r="AX67" s="16">
        <v>0.13174096220000001</v>
      </c>
      <c r="AY67" s="16">
        <v>0.13174096220000001</v>
      </c>
      <c r="AZ67" s="16">
        <v>0.13174096220000001</v>
      </c>
      <c r="BA67" s="16">
        <v>0.13174096220000001</v>
      </c>
      <c r="BB67" s="16">
        <v>0.13174096220000001</v>
      </c>
      <c r="BC67" s="16">
        <v>0.13174096220000001</v>
      </c>
      <c r="BD67" s="16">
        <v>0.13174096220000001</v>
      </c>
      <c r="BE67" s="16">
        <v>0.13174096220000001</v>
      </c>
      <c r="BF67" s="16">
        <v>0.13174096220000001</v>
      </c>
      <c r="BG67" s="16">
        <v>0.13174096220000001</v>
      </c>
      <c r="BH67" s="16">
        <v>0.13174096220000001</v>
      </c>
      <c r="BI67" s="16">
        <v>0.13174096220000001</v>
      </c>
      <c r="BJ67" s="16">
        <v>0.15866057950000001</v>
      </c>
      <c r="BK67" s="16">
        <v>0.15866057950000001</v>
      </c>
      <c r="BL67" s="16">
        <v>0.15866057950000001</v>
      </c>
      <c r="BM67" s="16">
        <v>0.15866057950000001</v>
      </c>
      <c r="BN67" s="16">
        <v>0.15866057950000001</v>
      </c>
      <c r="BO67" s="16">
        <v>0.15866057950000001</v>
      </c>
      <c r="BP67" s="16">
        <v>0.15866057950000001</v>
      </c>
      <c r="BQ67" s="16">
        <v>0.15866057950000001</v>
      </c>
      <c r="BR67" s="16">
        <v>0.15866057950000001</v>
      </c>
      <c r="BS67" s="16">
        <v>0.15866057950000001</v>
      </c>
      <c r="BT67" s="16">
        <v>0.15866057950000001</v>
      </c>
      <c r="BU67" s="16">
        <v>0.15866057950000001</v>
      </c>
      <c r="BV67" s="16">
        <v>0.12605633299999999</v>
      </c>
      <c r="BW67" s="16">
        <v>0.12605633299999999</v>
      </c>
      <c r="BX67" s="16">
        <v>0.12605633299999999</v>
      </c>
      <c r="BY67" s="16">
        <v>0.12605633299999999</v>
      </c>
      <c r="BZ67" s="16">
        <v>0.12605633299999999</v>
      </c>
      <c r="CA67" s="16">
        <v>0.12605633299999999</v>
      </c>
      <c r="CB67" s="16">
        <v>0.12605633299999999</v>
      </c>
      <c r="CC67" s="16">
        <v>0.12605633299999999</v>
      </c>
      <c r="CD67" s="16">
        <v>0.12605633299999999</v>
      </c>
      <c r="CE67" s="16">
        <v>0.12605633299999999</v>
      </c>
      <c r="CF67" s="16">
        <v>0.12605633299999999</v>
      </c>
      <c r="CG67" s="16">
        <v>0.12605633299999999</v>
      </c>
      <c r="CH67" s="16">
        <v>3.6065098339999997E-2</v>
      </c>
      <c r="CI67" s="16">
        <v>3.6065098339999997E-2</v>
      </c>
      <c r="CJ67" s="16">
        <v>3.6065098339999997E-2</v>
      </c>
      <c r="CK67" s="16">
        <v>3.6065098339999997E-2</v>
      </c>
      <c r="CL67" s="16">
        <v>3.6065098339999997E-2</v>
      </c>
      <c r="CM67" s="16">
        <v>3.6065098339999997E-2</v>
      </c>
      <c r="CN67" s="16">
        <v>3.6065098339999997E-2</v>
      </c>
      <c r="CO67" s="16">
        <v>3.6065098339999997E-2</v>
      </c>
      <c r="CP67" s="16">
        <v>3.6065098339999997E-2</v>
      </c>
      <c r="CQ67" s="16">
        <v>3.6065098339999997E-2</v>
      </c>
      <c r="CR67" s="16">
        <v>3.6065098339999997E-2</v>
      </c>
      <c r="CS67" s="16">
        <v>3.6065098339999997E-2</v>
      </c>
      <c r="CT67" s="16">
        <v>4.20796565E-2</v>
      </c>
      <c r="CU67" s="16">
        <v>4.20796565E-2</v>
      </c>
      <c r="CV67" s="16">
        <v>4.20796565E-2</v>
      </c>
      <c r="CW67" s="16">
        <v>4.20796565E-2</v>
      </c>
      <c r="CX67" s="16">
        <v>4.20796565E-2</v>
      </c>
      <c r="CY67" s="16">
        <v>4.20796565E-2</v>
      </c>
      <c r="CZ67" s="16">
        <v>4.20796565E-2</v>
      </c>
      <c r="DA67" s="16">
        <v>4.20796565E-2</v>
      </c>
      <c r="DB67" s="16">
        <v>4.20796565E-2</v>
      </c>
      <c r="DC67" s="16">
        <v>4.20796565E-2</v>
      </c>
      <c r="DD67" s="16">
        <v>4.20796565E-2</v>
      </c>
      <c r="DE67" s="16">
        <v>4.20796565E-2</v>
      </c>
      <c r="DF67" s="16" t="s">
        <v>7089</v>
      </c>
      <c r="DG67" s="16" t="s">
        <v>7089</v>
      </c>
      <c r="DH67" s="16" t="s">
        <v>7089</v>
      </c>
      <c r="DI67" s="16" t="s">
        <v>7089</v>
      </c>
      <c r="DJ67" s="16" t="s">
        <v>7089</v>
      </c>
      <c r="DK67" s="16" t="s">
        <v>7089</v>
      </c>
      <c r="DL67" s="16" t="s">
        <v>7089</v>
      </c>
      <c r="DM67" s="16" t="s">
        <v>7089</v>
      </c>
      <c r="DN67" s="16" t="s">
        <v>7089</v>
      </c>
      <c r="DO67" s="16" t="s">
        <v>7089</v>
      </c>
      <c r="DP67" s="16" t="s">
        <v>7089</v>
      </c>
      <c r="DQ67" s="16" t="s">
        <v>7089</v>
      </c>
      <c r="DR67" s="16">
        <v>9.6678504280000004E-3</v>
      </c>
      <c r="DS67" s="16">
        <v>9.6678504280000004E-3</v>
      </c>
      <c r="DT67" s="16">
        <v>9.6678504280000004E-3</v>
      </c>
      <c r="DU67" s="16">
        <v>9.6678504280000004E-3</v>
      </c>
      <c r="DV67" s="16">
        <v>9.6678504280000004E-3</v>
      </c>
      <c r="DW67" s="16">
        <v>9.6678504280000004E-3</v>
      </c>
      <c r="DX67" s="16">
        <v>9.6678504280000004E-3</v>
      </c>
      <c r="DY67" s="16">
        <v>9.6678504280000004E-3</v>
      </c>
      <c r="DZ67" s="16">
        <v>9.6678504280000004E-3</v>
      </c>
      <c r="EA67" s="16">
        <v>9.6678504280000004E-3</v>
      </c>
      <c r="EB67" s="16">
        <v>9.6678504280000004E-3</v>
      </c>
      <c r="EC67" s="16">
        <v>9.6678504280000004E-3</v>
      </c>
      <c r="ED67" s="16">
        <v>0.36685960229999998</v>
      </c>
      <c r="EE67" s="16">
        <v>0.36685960229999998</v>
      </c>
      <c r="EF67" s="16">
        <v>0.36685960229999998</v>
      </c>
      <c r="EG67" s="16">
        <v>0.36685960229999998</v>
      </c>
      <c r="EH67" s="16">
        <v>0.36685960229999998</v>
      </c>
      <c r="EI67" s="16">
        <v>0.36685960229999998</v>
      </c>
      <c r="EJ67" s="16">
        <v>0.36685960229999998</v>
      </c>
      <c r="EK67" s="16">
        <v>0.36685960229999998</v>
      </c>
      <c r="EL67" s="16">
        <v>0.36685960229999998</v>
      </c>
      <c r="EM67" s="16">
        <v>0.36685960229999998</v>
      </c>
      <c r="EN67" s="16">
        <v>0.36685960229999998</v>
      </c>
      <c r="EO67" s="16">
        <v>0.36685960229999998</v>
      </c>
      <c r="EP67" s="16">
        <v>0.1343683521</v>
      </c>
      <c r="EQ67" s="16">
        <v>0.1343683521</v>
      </c>
      <c r="ER67" s="16">
        <v>0.1343683521</v>
      </c>
      <c r="ES67" s="16">
        <v>0.1343683521</v>
      </c>
      <c r="ET67" s="16">
        <v>0.1343683521</v>
      </c>
      <c r="EU67" s="16">
        <v>0.1343683521</v>
      </c>
      <c r="EV67" s="16">
        <v>0.1343683521</v>
      </c>
      <c r="EW67" s="16">
        <v>0.1343683521</v>
      </c>
      <c r="EX67" s="16">
        <v>0.1343683521</v>
      </c>
      <c r="EY67" s="16">
        <v>0.1343683521</v>
      </c>
      <c r="EZ67" s="16">
        <v>0.1343683521</v>
      </c>
      <c r="FA67" s="16">
        <v>0.1343683521</v>
      </c>
      <c r="FB67" s="16">
        <v>1.8886842260000002E-2</v>
      </c>
      <c r="FC67" s="16">
        <v>1.8886842260000002E-2</v>
      </c>
      <c r="FD67" s="16">
        <v>1.8886842260000002E-2</v>
      </c>
      <c r="FE67" s="16">
        <v>1.8886842260000002E-2</v>
      </c>
      <c r="FF67" s="16">
        <v>1.8886842260000002E-2</v>
      </c>
      <c r="FG67" s="16">
        <v>1.8886842260000002E-2</v>
      </c>
      <c r="FH67" s="16">
        <v>1.8886842260000002E-2</v>
      </c>
      <c r="FI67" s="16">
        <v>1.8886842260000002E-2</v>
      </c>
      <c r="FJ67" s="16">
        <v>1.8886842260000002E-2</v>
      </c>
      <c r="FK67" s="16">
        <v>1.8886842260000002E-2</v>
      </c>
      <c r="FL67" s="16">
        <v>1.8886842260000002E-2</v>
      </c>
      <c r="FM67" s="16">
        <v>1.8886842260000002E-2</v>
      </c>
      <c r="FN67" s="16">
        <v>1.163949611E-2</v>
      </c>
      <c r="FO67" s="16">
        <v>1.163949611E-2</v>
      </c>
      <c r="FP67" s="16">
        <v>1.163949611E-2</v>
      </c>
      <c r="FQ67" s="16">
        <v>1.163949611E-2</v>
      </c>
      <c r="FR67" s="16">
        <v>1.163949611E-2</v>
      </c>
      <c r="FS67" s="16">
        <v>1.163949611E-2</v>
      </c>
      <c r="FT67" s="16">
        <v>1.163949611E-2</v>
      </c>
      <c r="FU67" s="16">
        <v>1.163949611E-2</v>
      </c>
      <c r="FV67" s="16">
        <v>1.163949611E-2</v>
      </c>
      <c r="FW67" s="16">
        <v>1.163949611E-2</v>
      </c>
      <c r="FX67" s="16">
        <v>1.163949611E-2</v>
      </c>
      <c r="FY67" s="16">
        <v>1.163949611E-2</v>
      </c>
      <c r="FZ67" s="16" t="s">
        <v>7090</v>
      </c>
      <c r="GA67" s="16" t="s">
        <v>7090</v>
      </c>
      <c r="GB67" s="16" t="s">
        <v>7090</v>
      </c>
      <c r="GC67" s="16" t="s">
        <v>7090</v>
      </c>
      <c r="GD67" s="16" t="s">
        <v>7090</v>
      </c>
      <c r="GE67" s="16" t="s">
        <v>7090</v>
      </c>
      <c r="GF67" s="16" t="s">
        <v>7090</v>
      </c>
      <c r="GG67" s="16" t="s">
        <v>7090</v>
      </c>
      <c r="GH67" s="16" t="s">
        <v>7090</v>
      </c>
      <c r="GI67" s="16" t="s">
        <v>7090</v>
      </c>
      <c r="GJ67" s="16" t="s">
        <v>7090</v>
      </c>
      <c r="GK67" s="16" t="s">
        <v>7090</v>
      </c>
      <c r="GL67" s="16">
        <v>7.3202440279999999E-3</v>
      </c>
      <c r="GM67" s="16">
        <v>7.3202440279999999E-3</v>
      </c>
      <c r="GN67" s="16">
        <v>7.3202440279999999E-3</v>
      </c>
      <c r="GO67" s="16">
        <v>7.3202440279999999E-3</v>
      </c>
      <c r="GP67" s="16">
        <v>7.3202440279999999E-3</v>
      </c>
      <c r="GQ67" s="16">
        <v>7.3202440279999999E-3</v>
      </c>
      <c r="GR67" s="16">
        <v>7.3202440279999999E-3</v>
      </c>
      <c r="GS67" s="16">
        <v>7.3202440279999999E-3</v>
      </c>
      <c r="GT67" s="16">
        <v>7.3202440279999999E-3</v>
      </c>
      <c r="GU67" s="16">
        <v>7.3202440279999999E-3</v>
      </c>
      <c r="GV67" s="16">
        <v>7.3202440279999999E-3</v>
      </c>
      <c r="GW67" s="16">
        <v>7.3202440279999999E-3</v>
      </c>
      <c r="GX67" s="16">
        <v>1.5546869620000001E-2</v>
      </c>
      <c r="GY67" s="16">
        <v>1.5546869620000001E-2</v>
      </c>
      <c r="GZ67" s="16">
        <v>1.5546869620000001E-2</v>
      </c>
      <c r="HA67" s="16">
        <v>1.5546869620000001E-2</v>
      </c>
      <c r="HB67" s="16">
        <v>1.5546869620000001E-2</v>
      </c>
      <c r="HC67" s="16">
        <v>1.5546869620000001E-2</v>
      </c>
      <c r="HD67" s="16">
        <v>1.5546869620000001E-2</v>
      </c>
      <c r="HE67" s="16">
        <v>1.5546869620000001E-2</v>
      </c>
      <c r="HF67" s="16">
        <v>1.5546869620000001E-2</v>
      </c>
      <c r="HG67" s="16">
        <v>1.5546869620000001E-2</v>
      </c>
      <c r="HH67" s="16">
        <v>1.5546869620000001E-2</v>
      </c>
      <c r="HI67" s="16">
        <v>1.5546869620000001E-2</v>
      </c>
      <c r="HJ67" s="16">
        <v>3.009581117E-2</v>
      </c>
      <c r="HK67" s="16">
        <v>3.009581117E-2</v>
      </c>
      <c r="HL67" s="16">
        <v>3.009581117E-2</v>
      </c>
      <c r="HM67" s="16">
        <v>3.009581117E-2</v>
      </c>
      <c r="HN67" s="16">
        <v>3.009581117E-2</v>
      </c>
      <c r="HO67" s="16">
        <v>3.009581117E-2</v>
      </c>
      <c r="HP67" s="16">
        <v>3.009581117E-2</v>
      </c>
      <c r="HQ67" s="16">
        <v>3.009581117E-2</v>
      </c>
      <c r="HR67" s="16">
        <v>3.009581117E-2</v>
      </c>
      <c r="HS67" s="16">
        <v>3.009581117E-2</v>
      </c>
      <c r="HT67" s="16">
        <v>3.009581117E-2</v>
      </c>
      <c r="HU67" s="16">
        <v>3.009581117E-2</v>
      </c>
      <c r="HV67" s="16">
        <v>3.3224159019999999E-3</v>
      </c>
      <c r="HW67" s="16">
        <v>3.3224159019999999E-3</v>
      </c>
      <c r="HX67" s="16">
        <v>3.3224159019999999E-3</v>
      </c>
      <c r="HY67" s="16">
        <v>3.3224159019999999E-3</v>
      </c>
      <c r="HZ67" s="16">
        <v>3.3224159019999999E-3</v>
      </c>
      <c r="IA67" s="16">
        <v>3.3224159019999999E-3</v>
      </c>
      <c r="IB67" s="16">
        <v>3.3224159019999999E-3</v>
      </c>
      <c r="IC67" s="16">
        <v>3.3224159019999999E-3</v>
      </c>
      <c r="ID67" s="16">
        <v>3.3224159019999999E-3</v>
      </c>
      <c r="IE67" s="16">
        <v>3.3224159019999999E-3</v>
      </c>
      <c r="IF67" s="16">
        <v>3.3224159019999999E-3</v>
      </c>
      <c r="IG67" s="16">
        <v>3.3224159019999999E-3</v>
      </c>
      <c r="IH67" s="16">
        <v>2.5423304399999999E-2</v>
      </c>
      <c r="II67" s="16">
        <v>2.5423304399999999E-2</v>
      </c>
      <c r="IJ67" s="16">
        <v>2.5423304399999999E-2</v>
      </c>
      <c r="IK67" s="16">
        <v>2.5423304399999999E-2</v>
      </c>
      <c r="IL67" s="16">
        <v>2.5423304399999999E-2</v>
      </c>
      <c r="IM67" s="16">
        <v>2.5423304399999999E-2</v>
      </c>
      <c r="IN67" s="16">
        <v>2.5423304399999999E-2</v>
      </c>
      <c r="IO67" s="16">
        <v>2.5423304399999999E-2</v>
      </c>
      <c r="IP67" s="16">
        <v>2.5423304399999999E-2</v>
      </c>
      <c r="IQ67" s="16">
        <v>2.5423304399999999E-2</v>
      </c>
      <c r="IR67" s="16">
        <v>2.5423304399999999E-2</v>
      </c>
      <c r="IS67" s="16">
        <v>2.5423304399999999E-2</v>
      </c>
      <c r="IT67" s="16">
        <v>3.6348602039999997E-2</v>
      </c>
      <c r="IU67" s="16">
        <v>3.6348602039999997E-2</v>
      </c>
      <c r="IV67" s="16">
        <v>3.6348602039999997E-2</v>
      </c>
      <c r="IW67" s="16">
        <v>3.6348602039999997E-2</v>
      </c>
      <c r="IX67" s="16">
        <v>3.6348602039999997E-2</v>
      </c>
      <c r="IY67" s="16">
        <v>3.6348602039999997E-2</v>
      </c>
      <c r="IZ67" s="16">
        <v>3.6348602039999997E-2</v>
      </c>
      <c r="JA67" s="16">
        <v>3.6348602039999997E-2</v>
      </c>
      <c r="JB67" s="16">
        <v>3.6348602039999997E-2</v>
      </c>
      <c r="JC67" s="16">
        <v>3.6348602039999997E-2</v>
      </c>
      <c r="JD67" s="16">
        <v>3.6348602039999997E-2</v>
      </c>
      <c r="JE67" s="16">
        <v>3.6348602039999997E-2</v>
      </c>
    </row>
    <row r="68" spans="1:265" ht="25.5" thickBot="1">
      <c r="A68" s="12" t="s">
        <v>6678</v>
      </c>
      <c r="B68" s="15" t="e">
        <v>#DIV/0!</v>
      </c>
      <c r="C68" s="15" t="e">
        <v>#DIV/0!</v>
      </c>
      <c r="D68" s="15" t="e">
        <v>#DIV/0!</v>
      </c>
      <c r="E68" s="15" t="e">
        <v>#DIV/0!</v>
      </c>
      <c r="F68" s="15" t="e">
        <v>#DIV/0!</v>
      </c>
      <c r="G68" s="15" t="e">
        <v>#DIV/0!</v>
      </c>
      <c r="H68" s="15" t="e">
        <v>#DIV/0!</v>
      </c>
      <c r="I68" s="15" t="e">
        <v>#DIV/0!</v>
      </c>
      <c r="J68" s="15" t="e">
        <v>#DIV/0!</v>
      </c>
      <c r="K68" s="15" t="e">
        <v>#DIV/0!</v>
      </c>
      <c r="L68" s="15" t="e">
        <v>#DIV/0!</v>
      </c>
      <c r="M68" s="15" t="e">
        <v>#DIV/0!</v>
      </c>
      <c r="N68" s="15" t="e">
        <v>#DIV/0!</v>
      </c>
      <c r="O68" s="15" t="e">
        <v>#DIV/0!</v>
      </c>
      <c r="P68" s="15" t="e">
        <v>#DIV/0!</v>
      </c>
      <c r="Q68" s="15" t="e">
        <v>#DIV/0!</v>
      </c>
      <c r="R68" s="15" t="e">
        <v>#DIV/0!</v>
      </c>
      <c r="S68" s="15" t="e">
        <v>#DIV/0!</v>
      </c>
      <c r="T68" s="15" t="e">
        <v>#DIV/0!</v>
      </c>
      <c r="U68" s="15" t="e">
        <v>#DIV/0!</v>
      </c>
      <c r="V68" s="15" t="e">
        <v>#DIV/0!</v>
      </c>
      <c r="W68" s="15" t="e">
        <v>#DIV/0!</v>
      </c>
      <c r="X68" s="15" t="e">
        <v>#DIV/0!</v>
      </c>
      <c r="Y68" s="15" t="e">
        <v>#DIV/0!</v>
      </c>
      <c r="Z68" s="16" t="s">
        <v>7091</v>
      </c>
      <c r="AA68" s="16" t="s">
        <v>7091</v>
      </c>
      <c r="AB68" s="16" t="s">
        <v>7091</v>
      </c>
      <c r="AC68" s="16" t="s">
        <v>7091</v>
      </c>
      <c r="AD68" s="16" t="s">
        <v>7091</v>
      </c>
      <c r="AE68" s="16" t="s">
        <v>7091</v>
      </c>
      <c r="AF68" s="16" t="s">
        <v>7091</v>
      </c>
      <c r="AG68" s="16" t="s">
        <v>7091</v>
      </c>
      <c r="AH68" s="16" t="s">
        <v>7091</v>
      </c>
      <c r="AI68" s="16" t="s">
        <v>7091</v>
      </c>
      <c r="AJ68" s="16" t="s">
        <v>7091</v>
      </c>
      <c r="AK68" s="16" t="s">
        <v>7091</v>
      </c>
      <c r="AL68" s="16" t="s">
        <v>7092</v>
      </c>
      <c r="AM68" s="16" t="s">
        <v>7092</v>
      </c>
      <c r="AN68" s="16" t="s">
        <v>7092</v>
      </c>
      <c r="AO68" s="16" t="s">
        <v>7092</v>
      </c>
      <c r="AP68" s="16" t="s">
        <v>7092</v>
      </c>
      <c r="AQ68" s="16" t="s">
        <v>7092</v>
      </c>
      <c r="AR68" s="16" t="s">
        <v>7092</v>
      </c>
      <c r="AS68" s="16" t="s">
        <v>7092</v>
      </c>
      <c r="AT68" s="16" t="s">
        <v>7092</v>
      </c>
      <c r="AU68" s="16" t="s">
        <v>7092</v>
      </c>
      <c r="AV68" s="16" t="s">
        <v>7092</v>
      </c>
      <c r="AW68" s="16" t="s">
        <v>7092</v>
      </c>
      <c r="AX68" s="16" t="s">
        <v>7093</v>
      </c>
      <c r="AY68" s="16" t="s">
        <v>7093</v>
      </c>
      <c r="AZ68" s="16" t="s">
        <v>7093</v>
      </c>
      <c r="BA68" s="16" t="s">
        <v>7093</v>
      </c>
      <c r="BB68" s="16" t="s">
        <v>7093</v>
      </c>
      <c r="BC68" s="16" t="s">
        <v>7093</v>
      </c>
      <c r="BD68" s="16" t="s">
        <v>7093</v>
      </c>
      <c r="BE68" s="16" t="s">
        <v>7093</v>
      </c>
      <c r="BF68" s="16" t="s">
        <v>7093</v>
      </c>
      <c r="BG68" s="16" t="s">
        <v>7093</v>
      </c>
      <c r="BH68" s="16" t="s">
        <v>7093</v>
      </c>
      <c r="BI68" s="16" t="s">
        <v>7093</v>
      </c>
      <c r="BJ68" s="16" t="s">
        <v>7094</v>
      </c>
      <c r="BK68" s="16" t="s">
        <v>7094</v>
      </c>
      <c r="BL68" s="16" t="s">
        <v>7094</v>
      </c>
      <c r="BM68" s="16" t="s">
        <v>7094</v>
      </c>
      <c r="BN68" s="16" t="s">
        <v>7094</v>
      </c>
      <c r="BO68" s="16" t="s">
        <v>7094</v>
      </c>
      <c r="BP68" s="16" t="s">
        <v>7094</v>
      </c>
      <c r="BQ68" s="16" t="s">
        <v>7094</v>
      </c>
      <c r="BR68" s="16" t="s">
        <v>7094</v>
      </c>
      <c r="BS68" s="16" t="s">
        <v>7094</v>
      </c>
      <c r="BT68" s="16" t="s">
        <v>7094</v>
      </c>
      <c r="BU68" s="16" t="s">
        <v>7094</v>
      </c>
      <c r="BV68" s="16">
        <v>0.3204096622</v>
      </c>
      <c r="BW68" s="16">
        <v>0.3204096622</v>
      </c>
      <c r="BX68" s="16">
        <v>0.3204096622</v>
      </c>
      <c r="BY68" s="16">
        <v>0.3204096622</v>
      </c>
      <c r="BZ68" s="16">
        <v>0.3204096622</v>
      </c>
      <c r="CA68" s="16">
        <v>0.3204096622</v>
      </c>
      <c r="CB68" s="16">
        <v>0.3204096622</v>
      </c>
      <c r="CC68" s="16">
        <v>0.3204096622</v>
      </c>
      <c r="CD68" s="16">
        <v>0.3204096622</v>
      </c>
      <c r="CE68" s="16">
        <v>0.3204096622</v>
      </c>
      <c r="CF68" s="16">
        <v>0.3204096622</v>
      </c>
      <c r="CG68" s="16">
        <v>0.3204096622</v>
      </c>
      <c r="CH68" s="16" t="s">
        <v>7095</v>
      </c>
      <c r="CI68" s="16" t="s">
        <v>7095</v>
      </c>
      <c r="CJ68" s="16" t="s">
        <v>7095</v>
      </c>
      <c r="CK68" s="16" t="s">
        <v>7095</v>
      </c>
      <c r="CL68" s="16" t="s">
        <v>7095</v>
      </c>
      <c r="CM68" s="16" t="s">
        <v>7095</v>
      </c>
      <c r="CN68" s="16" t="s">
        <v>7095</v>
      </c>
      <c r="CO68" s="16" t="s">
        <v>7095</v>
      </c>
      <c r="CP68" s="16" t="s">
        <v>7095</v>
      </c>
      <c r="CQ68" s="16" t="s">
        <v>7095</v>
      </c>
      <c r="CR68" s="16" t="s">
        <v>7095</v>
      </c>
      <c r="CS68" s="16" t="s">
        <v>7095</v>
      </c>
      <c r="CT68" s="16">
        <v>0.21384964240000001</v>
      </c>
      <c r="CU68" s="16">
        <v>0.21384964240000001</v>
      </c>
      <c r="CV68" s="16">
        <v>0.21384964240000001</v>
      </c>
      <c r="CW68" s="16">
        <v>0.21384964240000001</v>
      </c>
      <c r="CX68" s="16">
        <v>0.21384964240000001</v>
      </c>
      <c r="CY68" s="16">
        <v>0.21384964240000001</v>
      </c>
      <c r="CZ68" s="16">
        <v>0.21384964240000001</v>
      </c>
      <c r="DA68" s="16">
        <v>0.21384964240000001</v>
      </c>
      <c r="DB68" s="16">
        <v>0.21384964240000001</v>
      </c>
      <c r="DC68" s="16">
        <v>0.21384964240000001</v>
      </c>
      <c r="DD68" s="16">
        <v>0.21384964240000001</v>
      </c>
      <c r="DE68" s="16">
        <v>0.21384964240000001</v>
      </c>
      <c r="DF68" s="16">
        <v>5.3812085379999998E-3</v>
      </c>
      <c r="DG68" s="16">
        <v>5.3812085379999998E-3</v>
      </c>
      <c r="DH68" s="16">
        <v>5.3812085379999998E-3</v>
      </c>
      <c r="DI68" s="16">
        <v>5.3812085379999998E-3</v>
      </c>
      <c r="DJ68" s="16">
        <v>5.3812085379999998E-3</v>
      </c>
      <c r="DK68" s="16">
        <v>5.3812085379999998E-3</v>
      </c>
      <c r="DL68" s="16">
        <v>5.3812085379999998E-3</v>
      </c>
      <c r="DM68" s="16">
        <v>5.3812085379999998E-3</v>
      </c>
      <c r="DN68" s="16">
        <v>5.3812085379999998E-3</v>
      </c>
      <c r="DO68" s="16">
        <v>5.3812085379999998E-3</v>
      </c>
      <c r="DP68" s="16">
        <v>5.3812085379999998E-3</v>
      </c>
      <c r="DQ68" s="16">
        <v>5.3812085379999998E-3</v>
      </c>
      <c r="DR68" s="16">
        <v>4.5703834749999998E-2</v>
      </c>
      <c r="DS68" s="16">
        <v>4.5703834749999998E-2</v>
      </c>
      <c r="DT68" s="16">
        <v>4.5703834749999998E-2</v>
      </c>
      <c r="DU68" s="16">
        <v>4.5703834749999998E-2</v>
      </c>
      <c r="DV68" s="16">
        <v>4.5703834749999998E-2</v>
      </c>
      <c r="DW68" s="16">
        <v>4.5703834749999998E-2</v>
      </c>
      <c r="DX68" s="16">
        <v>4.5703834749999998E-2</v>
      </c>
      <c r="DY68" s="16">
        <v>4.5703834749999998E-2</v>
      </c>
      <c r="DZ68" s="16">
        <v>4.5703834749999998E-2</v>
      </c>
      <c r="EA68" s="16">
        <v>4.5703834749999998E-2</v>
      </c>
      <c r="EB68" s="16">
        <v>4.5703834749999998E-2</v>
      </c>
      <c r="EC68" s="16">
        <v>4.5703834749999998E-2</v>
      </c>
      <c r="ED68" s="16" t="s">
        <v>7096</v>
      </c>
      <c r="EE68" s="16" t="s">
        <v>7096</v>
      </c>
      <c r="EF68" s="16" t="s">
        <v>7096</v>
      </c>
      <c r="EG68" s="16" t="s">
        <v>7096</v>
      </c>
      <c r="EH68" s="16" t="s">
        <v>7096</v>
      </c>
      <c r="EI68" s="16" t="s">
        <v>7096</v>
      </c>
      <c r="EJ68" s="16" t="s">
        <v>7096</v>
      </c>
      <c r="EK68" s="16" t="s">
        <v>7096</v>
      </c>
      <c r="EL68" s="16" t="s">
        <v>7096</v>
      </c>
      <c r="EM68" s="16" t="s">
        <v>7096</v>
      </c>
      <c r="EN68" s="16" t="s">
        <v>7096</v>
      </c>
      <c r="EO68" s="16" t="s">
        <v>7096</v>
      </c>
      <c r="EP68" s="17">
        <v>3449894515</v>
      </c>
      <c r="EQ68" s="17">
        <v>3449894515</v>
      </c>
      <c r="ER68" s="17">
        <v>3449894515</v>
      </c>
      <c r="ES68" s="17">
        <v>3449894515</v>
      </c>
      <c r="ET68" s="17">
        <v>3449894515</v>
      </c>
      <c r="EU68" s="17">
        <v>3449894515</v>
      </c>
      <c r="EV68" s="17">
        <v>3449894515</v>
      </c>
      <c r="EW68" s="17">
        <v>3449894515</v>
      </c>
      <c r="EX68" s="17">
        <v>3449894515</v>
      </c>
      <c r="EY68" s="17">
        <v>3449894515</v>
      </c>
      <c r="EZ68" s="17">
        <v>3449894515</v>
      </c>
      <c r="FA68" s="17">
        <v>3449894515</v>
      </c>
      <c r="FB68" s="16" t="s">
        <v>7097</v>
      </c>
      <c r="FC68" s="16" t="s">
        <v>7097</v>
      </c>
      <c r="FD68" s="16" t="s">
        <v>7097</v>
      </c>
      <c r="FE68" s="16" t="s">
        <v>7097</v>
      </c>
      <c r="FF68" s="16" t="s">
        <v>7097</v>
      </c>
      <c r="FG68" s="16" t="s">
        <v>7097</v>
      </c>
      <c r="FH68" s="16" t="s">
        <v>7097</v>
      </c>
      <c r="FI68" s="16" t="s">
        <v>7097</v>
      </c>
      <c r="FJ68" s="16" t="s">
        <v>7097</v>
      </c>
      <c r="FK68" s="16" t="s">
        <v>7097</v>
      </c>
      <c r="FL68" s="16" t="s">
        <v>7097</v>
      </c>
      <c r="FM68" s="16" t="s">
        <v>7097</v>
      </c>
      <c r="FN68" s="16">
        <v>3.663704502E-3</v>
      </c>
      <c r="FO68" s="16">
        <v>3.663704502E-3</v>
      </c>
      <c r="FP68" s="16">
        <v>3.663704502E-3</v>
      </c>
      <c r="FQ68" s="16">
        <v>3.663704502E-3</v>
      </c>
      <c r="FR68" s="16">
        <v>3.663704502E-3</v>
      </c>
      <c r="FS68" s="16">
        <v>3.663704502E-3</v>
      </c>
      <c r="FT68" s="16">
        <v>3.663704502E-3</v>
      </c>
      <c r="FU68" s="16">
        <v>3.663704502E-3</v>
      </c>
      <c r="FV68" s="16">
        <v>3.663704502E-3</v>
      </c>
      <c r="FW68" s="16">
        <v>3.663704502E-3</v>
      </c>
      <c r="FX68" s="16">
        <v>3.663704502E-3</v>
      </c>
      <c r="FY68" s="16">
        <v>3.663704502E-3</v>
      </c>
      <c r="FZ68" s="16">
        <v>1.8637827460000001E-3</v>
      </c>
      <c r="GA68" s="16">
        <v>1.8637827460000001E-3</v>
      </c>
      <c r="GB68" s="16">
        <v>1.8637827460000001E-3</v>
      </c>
      <c r="GC68" s="16">
        <v>1.8637827460000001E-3</v>
      </c>
      <c r="GD68" s="16">
        <v>1.8637827460000001E-3</v>
      </c>
      <c r="GE68" s="16">
        <v>1.8637827460000001E-3</v>
      </c>
      <c r="GF68" s="16">
        <v>1.8637827460000001E-3</v>
      </c>
      <c r="GG68" s="16">
        <v>1.8637827460000001E-3</v>
      </c>
      <c r="GH68" s="16">
        <v>1.8637827460000001E-3</v>
      </c>
      <c r="GI68" s="16">
        <v>1.8637827460000001E-3</v>
      </c>
      <c r="GJ68" s="16">
        <v>1.8637827460000001E-3</v>
      </c>
      <c r="GK68" s="16">
        <v>1.8637827460000001E-3</v>
      </c>
      <c r="GL68" s="16" t="s">
        <v>7098</v>
      </c>
      <c r="GM68" s="16" t="s">
        <v>7098</v>
      </c>
      <c r="GN68" s="16" t="s">
        <v>7098</v>
      </c>
      <c r="GO68" s="16" t="s">
        <v>7098</v>
      </c>
      <c r="GP68" s="16" t="s">
        <v>7098</v>
      </c>
      <c r="GQ68" s="16" t="s">
        <v>7098</v>
      </c>
      <c r="GR68" s="16" t="s">
        <v>7098</v>
      </c>
      <c r="GS68" s="16" t="s">
        <v>7098</v>
      </c>
      <c r="GT68" s="16" t="s">
        <v>7098</v>
      </c>
      <c r="GU68" s="16" t="s">
        <v>7098</v>
      </c>
      <c r="GV68" s="16" t="s">
        <v>7098</v>
      </c>
      <c r="GW68" s="16" t="s">
        <v>7098</v>
      </c>
      <c r="GX68" s="16" t="s">
        <v>7099</v>
      </c>
      <c r="GY68" s="16" t="s">
        <v>7099</v>
      </c>
      <c r="GZ68" s="16" t="s">
        <v>7099</v>
      </c>
      <c r="HA68" s="16" t="s">
        <v>7099</v>
      </c>
      <c r="HB68" s="16" t="s">
        <v>7099</v>
      </c>
      <c r="HC68" s="16" t="s">
        <v>7099</v>
      </c>
      <c r="HD68" s="16" t="s">
        <v>7099</v>
      </c>
      <c r="HE68" s="16" t="s">
        <v>7099</v>
      </c>
      <c r="HF68" s="16" t="s">
        <v>7099</v>
      </c>
      <c r="HG68" s="16" t="s">
        <v>7099</v>
      </c>
      <c r="HH68" s="16" t="s">
        <v>7099</v>
      </c>
      <c r="HI68" s="16" t="s">
        <v>7099</v>
      </c>
      <c r="HJ68" s="16" t="s">
        <v>7100</v>
      </c>
      <c r="HK68" s="16" t="s">
        <v>7100</v>
      </c>
      <c r="HL68" s="16" t="s">
        <v>7100</v>
      </c>
      <c r="HM68" s="16" t="s">
        <v>7100</v>
      </c>
      <c r="HN68" s="16" t="s">
        <v>7100</v>
      </c>
      <c r="HO68" s="16" t="s">
        <v>7100</v>
      </c>
      <c r="HP68" s="16" t="s">
        <v>7100</v>
      </c>
      <c r="HQ68" s="16" t="s">
        <v>7100</v>
      </c>
      <c r="HR68" s="16" t="s">
        <v>7100</v>
      </c>
      <c r="HS68" s="16" t="s">
        <v>7100</v>
      </c>
      <c r="HT68" s="16" t="s">
        <v>7100</v>
      </c>
      <c r="HU68" s="16" t="s">
        <v>7100</v>
      </c>
      <c r="HV68" s="16">
        <v>5.2583290659999997E-2</v>
      </c>
      <c r="HW68" s="16">
        <v>5.2583290659999997E-2</v>
      </c>
      <c r="HX68" s="16">
        <v>5.2583290659999997E-2</v>
      </c>
      <c r="HY68" s="16">
        <v>5.2583290659999997E-2</v>
      </c>
      <c r="HZ68" s="16">
        <v>5.2583290659999997E-2</v>
      </c>
      <c r="IA68" s="16">
        <v>5.2583290659999997E-2</v>
      </c>
      <c r="IB68" s="16">
        <v>5.2583290659999997E-2</v>
      </c>
      <c r="IC68" s="16">
        <v>5.2583290659999997E-2</v>
      </c>
      <c r="ID68" s="16">
        <v>5.2583290659999997E-2</v>
      </c>
      <c r="IE68" s="16">
        <v>5.2583290659999997E-2</v>
      </c>
      <c r="IF68" s="16">
        <v>5.2583290659999997E-2</v>
      </c>
      <c r="IG68" s="16">
        <v>5.2583290659999997E-2</v>
      </c>
      <c r="IH68" s="16">
        <v>2.0601827989999998E-2</v>
      </c>
      <c r="II68" s="16">
        <v>2.0601827989999998E-2</v>
      </c>
      <c r="IJ68" s="16">
        <v>2.0601827989999998E-2</v>
      </c>
      <c r="IK68" s="16">
        <v>2.0601827989999998E-2</v>
      </c>
      <c r="IL68" s="16">
        <v>2.0601827989999998E-2</v>
      </c>
      <c r="IM68" s="16">
        <v>2.0601827989999998E-2</v>
      </c>
      <c r="IN68" s="16">
        <v>2.0601827989999998E-2</v>
      </c>
      <c r="IO68" s="16">
        <v>2.0601827989999998E-2</v>
      </c>
      <c r="IP68" s="16">
        <v>2.0601827989999998E-2</v>
      </c>
      <c r="IQ68" s="16">
        <v>2.0601827989999998E-2</v>
      </c>
      <c r="IR68" s="16">
        <v>2.0601827989999998E-2</v>
      </c>
      <c r="IS68" s="16">
        <v>2.0601827989999998E-2</v>
      </c>
      <c r="IT68" s="16">
        <v>2.5869666789999999E-2</v>
      </c>
      <c r="IU68" s="16">
        <v>2.5869666789999999E-2</v>
      </c>
      <c r="IV68" s="16">
        <v>2.5869666789999999E-2</v>
      </c>
      <c r="IW68" s="16">
        <v>2.5869666789999999E-2</v>
      </c>
      <c r="IX68" s="16">
        <v>2.5869666789999999E-2</v>
      </c>
      <c r="IY68" s="16">
        <v>2.5869666789999999E-2</v>
      </c>
      <c r="IZ68" s="16">
        <v>2.5869666789999999E-2</v>
      </c>
      <c r="JA68" s="16">
        <v>2.5869666789999999E-2</v>
      </c>
      <c r="JB68" s="16">
        <v>2.5869666789999999E-2</v>
      </c>
      <c r="JC68" s="16">
        <v>2.5869666789999999E-2</v>
      </c>
      <c r="JD68" s="16">
        <v>2.5869666789999999E-2</v>
      </c>
      <c r="JE68" s="16">
        <v>2.5869666789999999E-2</v>
      </c>
    </row>
    <row r="69" spans="1:265" ht="25.5" thickBot="1">
      <c r="A69" s="12" t="s">
        <v>6741</v>
      </c>
      <c r="B69" s="15" t="e">
        <v>#DIV/0!</v>
      </c>
      <c r="C69" s="15" t="e">
        <v>#DIV/0!</v>
      </c>
      <c r="D69" s="15" t="e">
        <v>#DIV/0!</v>
      </c>
      <c r="E69" s="15" t="e">
        <v>#DIV/0!</v>
      </c>
      <c r="F69" s="15" t="e">
        <v>#DIV/0!</v>
      </c>
      <c r="G69" s="15" t="e">
        <v>#DIV/0!</v>
      </c>
      <c r="H69" s="15" t="e">
        <v>#DIV/0!</v>
      </c>
      <c r="I69" s="15" t="e">
        <v>#DIV/0!</v>
      </c>
      <c r="J69" s="15" t="e">
        <v>#DIV/0!</v>
      </c>
      <c r="K69" s="15" t="e">
        <v>#DIV/0!</v>
      </c>
      <c r="L69" s="15" t="e">
        <v>#DIV/0!</v>
      </c>
      <c r="M69" s="15" t="e">
        <v>#DIV/0!</v>
      </c>
      <c r="N69" s="15" t="e">
        <v>#DIV/0!</v>
      </c>
      <c r="O69" s="15" t="e">
        <v>#DIV/0!</v>
      </c>
      <c r="P69" s="15" t="e">
        <v>#DIV/0!</v>
      </c>
      <c r="Q69" s="15" t="e">
        <v>#DIV/0!</v>
      </c>
      <c r="R69" s="15" t="e">
        <v>#DIV/0!</v>
      </c>
      <c r="S69" s="15" t="e">
        <v>#DIV/0!</v>
      </c>
      <c r="T69" s="15" t="e">
        <v>#DIV/0!</v>
      </c>
      <c r="U69" s="15" t="e">
        <v>#DIV/0!</v>
      </c>
      <c r="V69" s="15" t="e">
        <v>#DIV/0!</v>
      </c>
      <c r="W69" s="15" t="e">
        <v>#DIV/0!</v>
      </c>
      <c r="X69" s="15" t="e">
        <v>#DIV/0!</v>
      </c>
      <c r="Y69" s="15" t="e">
        <v>#DIV/0!</v>
      </c>
      <c r="Z69" s="15" t="e">
        <v>#DIV/0!</v>
      </c>
      <c r="AA69" s="15" t="e">
        <v>#DIV/0!</v>
      </c>
      <c r="AB69" s="15" t="e">
        <v>#DIV/0!</v>
      </c>
      <c r="AC69" s="15" t="e">
        <v>#DIV/0!</v>
      </c>
      <c r="AD69" s="15" t="e">
        <v>#DIV/0!</v>
      </c>
      <c r="AE69" s="15" t="e">
        <v>#DIV/0!</v>
      </c>
      <c r="AF69" s="15" t="e">
        <v>#DIV/0!</v>
      </c>
      <c r="AG69" s="15" t="e">
        <v>#DIV/0!</v>
      </c>
      <c r="AH69" s="15" t="e">
        <v>#DIV/0!</v>
      </c>
      <c r="AI69" s="15" t="e">
        <v>#DIV/0!</v>
      </c>
      <c r="AJ69" s="15" t="e">
        <v>#DIV/0!</v>
      </c>
      <c r="AK69" s="15" t="e">
        <v>#DIV/0!</v>
      </c>
      <c r="AL69" s="15" t="e">
        <v>#DIV/0!</v>
      </c>
      <c r="AM69" s="15" t="e">
        <v>#DIV/0!</v>
      </c>
      <c r="AN69" s="15" t="e">
        <v>#DIV/0!</v>
      </c>
      <c r="AO69" s="15" t="e">
        <v>#DIV/0!</v>
      </c>
      <c r="AP69" s="15" t="e">
        <v>#DIV/0!</v>
      </c>
      <c r="AQ69" s="15" t="e">
        <v>#DIV/0!</v>
      </c>
      <c r="AR69" s="15" t="e">
        <v>#DIV/0!</v>
      </c>
      <c r="AS69" s="15" t="e">
        <v>#DIV/0!</v>
      </c>
      <c r="AT69" s="15" t="e">
        <v>#DIV/0!</v>
      </c>
      <c r="AU69" s="15" t="e">
        <v>#DIV/0!</v>
      </c>
      <c r="AV69" s="15" t="e">
        <v>#DIV/0!</v>
      </c>
      <c r="AW69" s="15" t="e">
        <v>#DIV/0!</v>
      </c>
      <c r="AX69" s="15" t="e">
        <v>#DIV/0!</v>
      </c>
      <c r="AY69" s="15" t="e">
        <v>#DIV/0!</v>
      </c>
      <c r="AZ69" s="15" t="e">
        <v>#DIV/0!</v>
      </c>
      <c r="BA69" s="15" t="e">
        <v>#DIV/0!</v>
      </c>
      <c r="BB69" s="15" t="e">
        <v>#DIV/0!</v>
      </c>
      <c r="BC69" s="15" t="e">
        <v>#DIV/0!</v>
      </c>
      <c r="BD69" s="15" t="e">
        <v>#DIV/0!</v>
      </c>
      <c r="BE69" s="15" t="e">
        <v>#DIV/0!</v>
      </c>
      <c r="BF69" s="15" t="e">
        <v>#DIV/0!</v>
      </c>
      <c r="BG69" s="15" t="e">
        <v>#DIV/0!</v>
      </c>
      <c r="BH69" s="15" t="e">
        <v>#DIV/0!</v>
      </c>
      <c r="BI69" s="15" t="e">
        <v>#DIV/0!</v>
      </c>
      <c r="BJ69" s="15" t="e">
        <v>#DIV/0!</v>
      </c>
      <c r="BK69" s="15" t="e">
        <v>#DIV/0!</v>
      </c>
      <c r="BL69" s="15" t="e">
        <v>#DIV/0!</v>
      </c>
      <c r="BM69" s="15" t="e">
        <v>#DIV/0!</v>
      </c>
      <c r="BN69" s="15" t="e">
        <v>#DIV/0!</v>
      </c>
      <c r="BO69" s="15" t="e">
        <v>#DIV/0!</v>
      </c>
      <c r="BP69" s="15" t="e">
        <v>#DIV/0!</v>
      </c>
      <c r="BQ69" s="15" t="e">
        <v>#DIV/0!</v>
      </c>
      <c r="BR69" s="15" t="e">
        <v>#DIV/0!</v>
      </c>
      <c r="BS69" s="15" t="e">
        <v>#DIV/0!</v>
      </c>
      <c r="BT69" s="15" t="e">
        <v>#DIV/0!</v>
      </c>
      <c r="BU69" s="15" t="e">
        <v>#DIV/0!</v>
      </c>
      <c r="BV69" s="15" t="e">
        <v>#DIV/0!</v>
      </c>
      <c r="BW69" s="15" t="e">
        <v>#DIV/0!</v>
      </c>
      <c r="BX69" s="15" t="e">
        <v>#DIV/0!</v>
      </c>
      <c r="BY69" s="15" t="e">
        <v>#DIV/0!</v>
      </c>
      <c r="BZ69" s="15" t="e">
        <v>#DIV/0!</v>
      </c>
      <c r="CA69" s="15" t="e">
        <v>#DIV/0!</v>
      </c>
      <c r="CB69" s="15" t="e">
        <v>#DIV/0!</v>
      </c>
      <c r="CC69" s="15" t="e">
        <v>#DIV/0!</v>
      </c>
      <c r="CD69" s="15" t="e">
        <v>#DIV/0!</v>
      </c>
      <c r="CE69" s="15" t="e">
        <v>#DIV/0!</v>
      </c>
      <c r="CF69" s="15" t="e">
        <v>#DIV/0!</v>
      </c>
      <c r="CG69" s="15" t="e">
        <v>#DIV/0!</v>
      </c>
      <c r="CH69" s="15" t="e">
        <v>#DIV/0!</v>
      </c>
      <c r="CI69" s="15" t="e">
        <v>#DIV/0!</v>
      </c>
      <c r="CJ69" s="15" t="e">
        <v>#DIV/0!</v>
      </c>
      <c r="CK69" s="15" t="e">
        <v>#DIV/0!</v>
      </c>
      <c r="CL69" s="15" t="e">
        <v>#DIV/0!</v>
      </c>
      <c r="CM69" s="15" t="e">
        <v>#DIV/0!</v>
      </c>
      <c r="CN69" s="15" t="e">
        <v>#DIV/0!</v>
      </c>
      <c r="CO69" s="15" t="e">
        <v>#DIV/0!</v>
      </c>
      <c r="CP69" s="15" t="e">
        <v>#DIV/0!</v>
      </c>
      <c r="CQ69" s="15" t="e">
        <v>#DIV/0!</v>
      </c>
      <c r="CR69" s="15" t="e">
        <v>#DIV/0!</v>
      </c>
      <c r="CS69" s="15" t="e">
        <v>#DIV/0!</v>
      </c>
      <c r="CT69" s="15" t="e">
        <v>#DIV/0!</v>
      </c>
      <c r="CU69" s="15" t="e">
        <v>#DIV/0!</v>
      </c>
      <c r="CV69" s="15" t="e">
        <v>#DIV/0!</v>
      </c>
      <c r="CW69" s="15" t="e">
        <v>#DIV/0!</v>
      </c>
      <c r="CX69" s="15" t="e">
        <v>#DIV/0!</v>
      </c>
      <c r="CY69" s="15" t="e">
        <v>#DIV/0!</v>
      </c>
      <c r="CZ69" s="15" t="e">
        <v>#DIV/0!</v>
      </c>
      <c r="DA69" s="15" t="e">
        <v>#DIV/0!</v>
      </c>
      <c r="DB69" s="15" t="e">
        <v>#DIV/0!</v>
      </c>
      <c r="DC69" s="15" t="e">
        <v>#DIV/0!</v>
      </c>
      <c r="DD69" s="15" t="e">
        <v>#DIV/0!</v>
      </c>
      <c r="DE69" s="15" t="e">
        <v>#DIV/0!</v>
      </c>
      <c r="DF69" s="15" t="e">
        <v>#DIV/0!</v>
      </c>
      <c r="DG69" s="15" t="e">
        <v>#DIV/0!</v>
      </c>
      <c r="DH69" s="15" t="e">
        <v>#DIV/0!</v>
      </c>
      <c r="DI69" s="15" t="e">
        <v>#DIV/0!</v>
      </c>
      <c r="DJ69" s="15" t="e">
        <v>#DIV/0!</v>
      </c>
      <c r="DK69" s="15" t="e">
        <v>#DIV/0!</v>
      </c>
      <c r="DL69" s="15" t="e">
        <v>#DIV/0!</v>
      </c>
      <c r="DM69" s="15" t="e">
        <v>#DIV/0!</v>
      </c>
      <c r="DN69" s="15" t="e">
        <v>#DIV/0!</v>
      </c>
      <c r="DO69" s="15" t="e">
        <v>#DIV/0!</v>
      </c>
      <c r="DP69" s="15" t="e">
        <v>#DIV/0!</v>
      </c>
      <c r="DQ69" s="15" t="e">
        <v>#DIV/0!</v>
      </c>
      <c r="DR69" s="15" t="e">
        <v>#DIV/0!</v>
      </c>
      <c r="DS69" s="15" t="e">
        <v>#DIV/0!</v>
      </c>
      <c r="DT69" s="15" t="e">
        <v>#DIV/0!</v>
      </c>
      <c r="DU69" s="15" t="e">
        <v>#DIV/0!</v>
      </c>
      <c r="DV69" s="15" t="e">
        <v>#DIV/0!</v>
      </c>
      <c r="DW69" s="15" t="e">
        <v>#DIV/0!</v>
      </c>
      <c r="DX69" s="15" t="e">
        <v>#DIV/0!</v>
      </c>
      <c r="DY69" s="15" t="e">
        <v>#DIV/0!</v>
      </c>
      <c r="DZ69" s="15" t="e">
        <v>#DIV/0!</v>
      </c>
      <c r="EA69" s="15" t="e">
        <v>#DIV/0!</v>
      </c>
      <c r="EB69" s="15" t="e">
        <v>#DIV/0!</v>
      </c>
      <c r="EC69" s="15" t="e">
        <v>#DIV/0!</v>
      </c>
      <c r="ED69" s="15" t="e">
        <v>#DIV/0!</v>
      </c>
      <c r="EE69" s="15" t="e">
        <v>#DIV/0!</v>
      </c>
      <c r="EF69" s="15" t="e">
        <v>#DIV/0!</v>
      </c>
      <c r="EG69" s="15" t="e">
        <v>#DIV/0!</v>
      </c>
      <c r="EH69" s="15" t="e">
        <v>#DIV/0!</v>
      </c>
      <c r="EI69" s="15" t="e">
        <v>#DIV/0!</v>
      </c>
      <c r="EJ69" s="15" t="e">
        <v>#DIV/0!</v>
      </c>
      <c r="EK69" s="15" t="e">
        <v>#DIV/0!</v>
      </c>
      <c r="EL69" s="15" t="e">
        <v>#DIV/0!</v>
      </c>
      <c r="EM69" s="15" t="e">
        <v>#DIV/0!</v>
      </c>
      <c r="EN69" s="15" t="e">
        <v>#DIV/0!</v>
      </c>
      <c r="EO69" s="15" t="e">
        <v>#DIV/0!</v>
      </c>
      <c r="EP69" s="15" t="e">
        <v>#DIV/0!</v>
      </c>
      <c r="EQ69" s="15" t="e">
        <v>#DIV/0!</v>
      </c>
      <c r="ER69" s="15" t="e">
        <v>#DIV/0!</v>
      </c>
      <c r="ES69" s="15" t="e">
        <v>#DIV/0!</v>
      </c>
      <c r="ET69" s="15" t="e">
        <v>#DIV/0!</v>
      </c>
      <c r="EU69" s="15" t="e">
        <v>#DIV/0!</v>
      </c>
      <c r="EV69" s="15" t="e">
        <v>#DIV/0!</v>
      </c>
      <c r="EW69" s="15" t="e">
        <v>#DIV/0!</v>
      </c>
      <c r="EX69" s="15" t="e">
        <v>#DIV/0!</v>
      </c>
      <c r="EY69" s="15" t="e">
        <v>#DIV/0!</v>
      </c>
      <c r="EZ69" s="15" t="e">
        <v>#DIV/0!</v>
      </c>
      <c r="FA69" s="15" t="e">
        <v>#DIV/0!</v>
      </c>
      <c r="FB69" s="16" t="s">
        <v>7101</v>
      </c>
      <c r="FC69" s="16" t="s">
        <v>7101</v>
      </c>
      <c r="FD69" s="16" t="s">
        <v>7101</v>
      </c>
      <c r="FE69" s="16" t="s">
        <v>7101</v>
      </c>
      <c r="FF69" s="16" t="s">
        <v>7101</v>
      </c>
      <c r="FG69" s="16" t="s">
        <v>7101</v>
      </c>
      <c r="FH69" s="16" t="s">
        <v>7101</v>
      </c>
      <c r="FI69" s="16" t="s">
        <v>7101</v>
      </c>
      <c r="FJ69" s="16" t="s">
        <v>7101</v>
      </c>
      <c r="FK69" s="16" t="s">
        <v>7101</v>
      </c>
      <c r="FL69" s="16" t="s">
        <v>7101</v>
      </c>
      <c r="FM69" s="16" t="s">
        <v>7101</v>
      </c>
      <c r="FN69" s="16" t="s">
        <v>7102</v>
      </c>
      <c r="FO69" s="16" t="s">
        <v>7102</v>
      </c>
      <c r="FP69" s="16" t="s">
        <v>7102</v>
      </c>
      <c r="FQ69" s="16" t="s">
        <v>7102</v>
      </c>
      <c r="FR69" s="16" t="s">
        <v>7102</v>
      </c>
      <c r="FS69" s="16" t="s">
        <v>7102</v>
      </c>
      <c r="FT69" s="16" t="s">
        <v>7102</v>
      </c>
      <c r="FU69" s="16" t="s">
        <v>7102</v>
      </c>
      <c r="FV69" s="16" t="s">
        <v>7102</v>
      </c>
      <c r="FW69" s="16" t="s">
        <v>7102</v>
      </c>
      <c r="FX69" s="16" t="s">
        <v>7102</v>
      </c>
      <c r="FY69" s="16" t="s">
        <v>7102</v>
      </c>
      <c r="FZ69" s="16" t="s">
        <v>7103</v>
      </c>
      <c r="GA69" s="16" t="s">
        <v>7103</v>
      </c>
      <c r="GB69" s="16" t="s">
        <v>7103</v>
      </c>
      <c r="GC69" s="16" t="s">
        <v>7103</v>
      </c>
      <c r="GD69" s="16" t="s">
        <v>7103</v>
      </c>
      <c r="GE69" s="16" t="s">
        <v>7103</v>
      </c>
      <c r="GF69" s="16" t="s">
        <v>7103</v>
      </c>
      <c r="GG69" s="16" t="s">
        <v>7103</v>
      </c>
      <c r="GH69" s="16" t="s">
        <v>7103</v>
      </c>
      <c r="GI69" s="16" t="s">
        <v>7103</v>
      </c>
      <c r="GJ69" s="16" t="s">
        <v>7103</v>
      </c>
      <c r="GK69" s="16" t="s">
        <v>7103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0</v>
      </c>
      <c r="GR69" s="16">
        <v>0</v>
      </c>
      <c r="GS69" s="16">
        <v>0</v>
      </c>
      <c r="GT69" s="16">
        <v>0</v>
      </c>
      <c r="GU69" s="16">
        <v>0</v>
      </c>
      <c r="GV69" s="16">
        <v>0</v>
      </c>
      <c r="GW69" s="16">
        <v>0</v>
      </c>
      <c r="GX69" s="16" t="s">
        <v>7104</v>
      </c>
      <c r="GY69" s="16" t="s">
        <v>7104</v>
      </c>
      <c r="GZ69" s="16" t="s">
        <v>7104</v>
      </c>
      <c r="HA69" s="16" t="s">
        <v>7104</v>
      </c>
      <c r="HB69" s="16" t="s">
        <v>7104</v>
      </c>
      <c r="HC69" s="16" t="s">
        <v>7104</v>
      </c>
      <c r="HD69" s="16" t="s">
        <v>7104</v>
      </c>
      <c r="HE69" s="16" t="s">
        <v>7104</v>
      </c>
      <c r="HF69" s="16" t="s">
        <v>7104</v>
      </c>
      <c r="HG69" s="16" t="s">
        <v>7104</v>
      </c>
      <c r="HH69" s="16" t="s">
        <v>7104</v>
      </c>
      <c r="HI69" s="16" t="s">
        <v>7104</v>
      </c>
      <c r="HJ69" s="16" t="s">
        <v>7105</v>
      </c>
      <c r="HK69" s="16" t="s">
        <v>7105</v>
      </c>
      <c r="HL69" s="16" t="s">
        <v>7105</v>
      </c>
      <c r="HM69" s="16" t="s">
        <v>7105</v>
      </c>
      <c r="HN69" s="16" t="s">
        <v>7105</v>
      </c>
      <c r="HO69" s="16" t="s">
        <v>7105</v>
      </c>
      <c r="HP69" s="16" t="s">
        <v>7105</v>
      </c>
      <c r="HQ69" s="16" t="s">
        <v>7105</v>
      </c>
      <c r="HR69" s="16" t="s">
        <v>7105</v>
      </c>
      <c r="HS69" s="16" t="s">
        <v>7105</v>
      </c>
      <c r="HT69" s="16" t="s">
        <v>7105</v>
      </c>
      <c r="HU69" s="16" t="s">
        <v>7105</v>
      </c>
      <c r="HV69" s="16" t="s">
        <v>7106</v>
      </c>
      <c r="HW69" s="16" t="s">
        <v>7106</v>
      </c>
      <c r="HX69" s="16" t="s">
        <v>7106</v>
      </c>
      <c r="HY69" s="16" t="s">
        <v>7106</v>
      </c>
      <c r="HZ69" s="16" t="s">
        <v>7106</v>
      </c>
      <c r="IA69" s="16" t="s">
        <v>7106</v>
      </c>
      <c r="IB69" s="16" t="s">
        <v>7106</v>
      </c>
      <c r="IC69" s="16" t="s">
        <v>7106</v>
      </c>
      <c r="ID69" s="16" t="s">
        <v>7106</v>
      </c>
      <c r="IE69" s="16" t="s">
        <v>7106</v>
      </c>
      <c r="IF69" s="16" t="s">
        <v>7106</v>
      </c>
      <c r="IG69" s="16" t="s">
        <v>7106</v>
      </c>
      <c r="IH69" s="16" t="s">
        <v>7107</v>
      </c>
      <c r="II69" s="16" t="s">
        <v>7107</v>
      </c>
      <c r="IJ69" s="16" t="s">
        <v>7107</v>
      </c>
      <c r="IK69" s="16" t="s">
        <v>7107</v>
      </c>
      <c r="IL69" s="16" t="s">
        <v>7107</v>
      </c>
      <c r="IM69" s="16" t="s">
        <v>7107</v>
      </c>
      <c r="IN69" s="16" t="s">
        <v>7107</v>
      </c>
      <c r="IO69" s="16" t="s">
        <v>7107</v>
      </c>
      <c r="IP69" s="16" t="s">
        <v>7107</v>
      </c>
      <c r="IQ69" s="16" t="s">
        <v>7107</v>
      </c>
      <c r="IR69" s="16" t="s">
        <v>7107</v>
      </c>
      <c r="IS69" s="16" t="s">
        <v>7107</v>
      </c>
      <c r="IT69" s="16" t="s">
        <v>7108</v>
      </c>
      <c r="IU69" s="16" t="s">
        <v>7108</v>
      </c>
      <c r="IV69" s="16" t="s">
        <v>7108</v>
      </c>
      <c r="IW69" s="16" t="s">
        <v>7108</v>
      </c>
      <c r="IX69" s="16" t="s">
        <v>7108</v>
      </c>
      <c r="IY69" s="16" t="s">
        <v>7108</v>
      </c>
      <c r="IZ69" s="16" t="s">
        <v>7108</v>
      </c>
      <c r="JA69" s="16" t="s">
        <v>7108</v>
      </c>
      <c r="JB69" s="16" t="s">
        <v>7108</v>
      </c>
      <c r="JC69" s="16" t="s">
        <v>7108</v>
      </c>
      <c r="JD69" s="16" t="s">
        <v>7108</v>
      </c>
      <c r="JE69" s="16" t="s">
        <v>7108</v>
      </c>
    </row>
    <row r="70" spans="1:265" ht="15.75" thickBot="1">
      <c r="A70" s="12" t="s">
        <v>6655</v>
      </c>
      <c r="B70" s="15" t="e">
        <v>#DIV/0!</v>
      </c>
      <c r="C70" s="15" t="e">
        <v>#DIV/0!</v>
      </c>
      <c r="D70" s="15" t="e">
        <v>#DIV/0!</v>
      </c>
      <c r="E70" s="15" t="e">
        <v>#DIV/0!</v>
      </c>
      <c r="F70" s="15" t="e">
        <v>#DIV/0!</v>
      </c>
      <c r="G70" s="15" t="e">
        <v>#DIV/0!</v>
      </c>
      <c r="H70" s="15" t="e">
        <v>#DIV/0!</v>
      </c>
      <c r="I70" s="15" t="e">
        <v>#DIV/0!</v>
      </c>
      <c r="J70" s="15" t="e">
        <v>#DIV/0!</v>
      </c>
      <c r="K70" s="15" t="e">
        <v>#DIV/0!</v>
      </c>
      <c r="L70" s="15" t="e">
        <v>#DIV/0!</v>
      </c>
      <c r="M70" s="15" t="e">
        <v>#DIV/0!</v>
      </c>
      <c r="N70" s="15" t="e">
        <v>#DIV/0!</v>
      </c>
      <c r="O70" s="15" t="e">
        <v>#DIV/0!</v>
      </c>
      <c r="P70" s="15" t="e">
        <v>#DIV/0!</v>
      </c>
      <c r="Q70" s="15" t="e">
        <v>#DIV/0!</v>
      </c>
      <c r="R70" s="15" t="e">
        <v>#DIV/0!</v>
      </c>
      <c r="S70" s="15" t="e">
        <v>#DIV/0!</v>
      </c>
      <c r="T70" s="15" t="e">
        <v>#DIV/0!</v>
      </c>
      <c r="U70" s="15" t="e">
        <v>#DIV/0!</v>
      </c>
      <c r="V70" s="15" t="e">
        <v>#DIV/0!</v>
      </c>
      <c r="W70" s="15" t="e">
        <v>#DIV/0!</v>
      </c>
      <c r="X70" s="15" t="e">
        <v>#DIV/0!</v>
      </c>
      <c r="Y70" s="15" t="e">
        <v>#DIV/0!</v>
      </c>
      <c r="Z70" s="15" t="e">
        <v>#DIV/0!</v>
      </c>
      <c r="AA70" s="15" t="e">
        <v>#DIV/0!</v>
      </c>
      <c r="AB70" s="15" t="e">
        <v>#DIV/0!</v>
      </c>
      <c r="AC70" s="15" t="e">
        <v>#DIV/0!</v>
      </c>
      <c r="AD70" s="15" t="e">
        <v>#DIV/0!</v>
      </c>
      <c r="AE70" s="15" t="e">
        <v>#DIV/0!</v>
      </c>
      <c r="AF70" s="15" t="e">
        <v>#DIV/0!</v>
      </c>
      <c r="AG70" s="15" t="e">
        <v>#DIV/0!</v>
      </c>
      <c r="AH70" s="15" t="e">
        <v>#DIV/0!</v>
      </c>
      <c r="AI70" s="15" t="e">
        <v>#DIV/0!</v>
      </c>
      <c r="AJ70" s="15" t="e">
        <v>#DIV/0!</v>
      </c>
      <c r="AK70" s="15" t="e">
        <v>#DIV/0!</v>
      </c>
      <c r="AL70" s="15" t="e">
        <v>#DIV/0!</v>
      </c>
      <c r="AM70" s="15" t="e">
        <v>#DIV/0!</v>
      </c>
      <c r="AN70" s="15" t="e">
        <v>#DIV/0!</v>
      </c>
      <c r="AO70" s="15" t="e">
        <v>#DIV/0!</v>
      </c>
      <c r="AP70" s="15" t="e">
        <v>#DIV/0!</v>
      </c>
      <c r="AQ70" s="15" t="e">
        <v>#DIV/0!</v>
      </c>
      <c r="AR70" s="15" t="e">
        <v>#DIV/0!</v>
      </c>
      <c r="AS70" s="15" t="e">
        <v>#DIV/0!</v>
      </c>
      <c r="AT70" s="15" t="e">
        <v>#DIV/0!</v>
      </c>
      <c r="AU70" s="15" t="e">
        <v>#DIV/0!</v>
      </c>
      <c r="AV70" s="15" t="e">
        <v>#DIV/0!</v>
      </c>
      <c r="AW70" s="15" t="e">
        <v>#DIV/0!</v>
      </c>
      <c r="AX70" s="16">
        <v>2.530747626E-2</v>
      </c>
      <c r="AY70" s="16">
        <v>2.530747626E-2</v>
      </c>
      <c r="AZ70" s="16">
        <v>2.530747626E-2</v>
      </c>
      <c r="BA70" s="16">
        <v>2.530747626E-2</v>
      </c>
      <c r="BB70" s="16">
        <v>2.530747626E-2</v>
      </c>
      <c r="BC70" s="16">
        <v>2.530747626E-2</v>
      </c>
      <c r="BD70" s="16">
        <v>2.530747626E-2</v>
      </c>
      <c r="BE70" s="16">
        <v>2.530747626E-2</v>
      </c>
      <c r="BF70" s="16">
        <v>2.530747626E-2</v>
      </c>
      <c r="BG70" s="16">
        <v>2.530747626E-2</v>
      </c>
      <c r="BH70" s="16">
        <v>2.530747626E-2</v>
      </c>
      <c r="BI70" s="16">
        <v>2.530747626E-2</v>
      </c>
      <c r="BJ70" s="16">
        <v>1.78357931E-2</v>
      </c>
      <c r="BK70" s="16">
        <v>1.78357931E-2</v>
      </c>
      <c r="BL70" s="16">
        <v>1.78357931E-2</v>
      </c>
      <c r="BM70" s="16">
        <v>1.78357931E-2</v>
      </c>
      <c r="BN70" s="16">
        <v>1.78357931E-2</v>
      </c>
      <c r="BO70" s="16">
        <v>1.78357931E-2</v>
      </c>
      <c r="BP70" s="16">
        <v>1.78357931E-2</v>
      </c>
      <c r="BQ70" s="16">
        <v>1.78357931E-2</v>
      </c>
      <c r="BR70" s="16">
        <v>1.78357931E-2</v>
      </c>
      <c r="BS70" s="16">
        <v>1.78357931E-2</v>
      </c>
      <c r="BT70" s="16">
        <v>1.78357931E-2</v>
      </c>
      <c r="BU70" s="16">
        <v>1.78357931E-2</v>
      </c>
      <c r="BV70" s="16">
        <v>5.746215943E-3</v>
      </c>
      <c r="BW70" s="16">
        <v>5.746215943E-3</v>
      </c>
      <c r="BX70" s="16">
        <v>5.746215943E-3</v>
      </c>
      <c r="BY70" s="16">
        <v>5.746215943E-3</v>
      </c>
      <c r="BZ70" s="16">
        <v>5.746215943E-3</v>
      </c>
      <c r="CA70" s="16">
        <v>5.746215943E-3</v>
      </c>
      <c r="CB70" s="16">
        <v>5.746215943E-3</v>
      </c>
      <c r="CC70" s="16">
        <v>5.746215943E-3</v>
      </c>
      <c r="CD70" s="16">
        <v>5.746215943E-3</v>
      </c>
      <c r="CE70" s="16">
        <v>5.746215943E-3</v>
      </c>
      <c r="CF70" s="16">
        <v>5.746215943E-3</v>
      </c>
      <c r="CG70" s="16">
        <v>5.746215943E-3</v>
      </c>
      <c r="CH70" s="16">
        <v>1.5638058650000002E-2</v>
      </c>
      <c r="CI70" s="16">
        <v>1.5638058650000002E-2</v>
      </c>
      <c r="CJ70" s="16">
        <v>1.5638058650000002E-2</v>
      </c>
      <c r="CK70" s="16">
        <v>1.5638058650000002E-2</v>
      </c>
      <c r="CL70" s="16">
        <v>1.5638058650000002E-2</v>
      </c>
      <c r="CM70" s="16">
        <v>1.5638058650000002E-2</v>
      </c>
      <c r="CN70" s="16">
        <v>1.5638058650000002E-2</v>
      </c>
      <c r="CO70" s="16">
        <v>1.5638058650000002E-2</v>
      </c>
      <c r="CP70" s="16">
        <v>1.5638058650000002E-2</v>
      </c>
      <c r="CQ70" s="16">
        <v>1.5638058650000002E-2</v>
      </c>
      <c r="CR70" s="16">
        <v>1.5638058650000002E-2</v>
      </c>
      <c r="CS70" s="16">
        <v>1.5638058650000002E-2</v>
      </c>
      <c r="CT70" s="16">
        <v>1.6159271839999999E-2</v>
      </c>
      <c r="CU70" s="16">
        <v>1.6159271839999999E-2</v>
      </c>
      <c r="CV70" s="16">
        <v>1.6159271839999999E-2</v>
      </c>
      <c r="CW70" s="16">
        <v>1.6159271839999999E-2</v>
      </c>
      <c r="CX70" s="16">
        <v>1.6159271839999999E-2</v>
      </c>
      <c r="CY70" s="16">
        <v>1.6159271839999999E-2</v>
      </c>
      <c r="CZ70" s="16">
        <v>1.6159271839999999E-2</v>
      </c>
      <c r="DA70" s="16">
        <v>1.6159271839999999E-2</v>
      </c>
      <c r="DB70" s="16">
        <v>1.6159271839999999E-2</v>
      </c>
      <c r="DC70" s="16">
        <v>1.6159271839999999E-2</v>
      </c>
      <c r="DD70" s="16">
        <v>1.6159271839999999E-2</v>
      </c>
      <c r="DE70" s="16">
        <v>1.6159271839999999E-2</v>
      </c>
      <c r="DF70" s="16">
        <v>1.8069965470000001E-2</v>
      </c>
      <c r="DG70" s="16">
        <v>1.8069965470000001E-2</v>
      </c>
      <c r="DH70" s="16">
        <v>1.8069965470000001E-2</v>
      </c>
      <c r="DI70" s="16">
        <v>1.8069965470000001E-2</v>
      </c>
      <c r="DJ70" s="16">
        <v>1.8069965470000001E-2</v>
      </c>
      <c r="DK70" s="16">
        <v>1.8069965470000001E-2</v>
      </c>
      <c r="DL70" s="16">
        <v>1.8069965470000001E-2</v>
      </c>
      <c r="DM70" s="16">
        <v>1.8069965470000001E-2</v>
      </c>
      <c r="DN70" s="16">
        <v>1.8069965470000001E-2</v>
      </c>
      <c r="DO70" s="16">
        <v>1.8069965470000001E-2</v>
      </c>
      <c r="DP70" s="16">
        <v>1.8069965470000001E-2</v>
      </c>
      <c r="DQ70" s="16">
        <v>1.8069965470000001E-2</v>
      </c>
      <c r="DR70" s="16">
        <v>2.4235587110000002E-2</v>
      </c>
      <c r="DS70" s="16">
        <v>2.4235587110000002E-2</v>
      </c>
      <c r="DT70" s="16">
        <v>2.4235587110000002E-2</v>
      </c>
      <c r="DU70" s="16">
        <v>2.4235587110000002E-2</v>
      </c>
      <c r="DV70" s="16">
        <v>2.4235587110000002E-2</v>
      </c>
      <c r="DW70" s="16">
        <v>2.4235587110000002E-2</v>
      </c>
      <c r="DX70" s="16">
        <v>2.4235587110000002E-2</v>
      </c>
      <c r="DY70" s="16">
        <v>2.4235587110000002E-2</v>
      </c>
      <c r="DZ70" s="16">
        <v>2.4235587110000002E-2</v>
      </c>
      <c r="EA70" s="16">
        <v>2.4235587110000002E-2</v>
      </c>
      <c r="EB70" s="16">
        <v>2.4235587110000002E-2</v>
      </c>
      <c r="EC70" s="16">
        <v>2.4235587110000002E-2</v>
      </c>
      <c r="ED70" s="16">
        <v>1.9895540900000001E-2</v>
      </c>
      <c r="EE70" s="16">
        <v>1.9895540900000001E-2</v>
      </c>
      <c r="EF70" s="16">
        <v>1.9895540900000001E-2</v>
      </c>
      <c r="EG70" s="16">
        <v>1.9895540900000001E-2</v>
      </c>
      <c r="EH70" s="16">
        <v>1.9895540900000001E-2</v>
      </c>
      <c r="EI70" s="16">
        <v>1.9895540900000001E-2</v>
      </c>
      <c r="EJ70" s="16">
        <v>1.9895540900000001E-2</v>
      </c>
      <c r="EK70" s="16">
        <v>1.9895540900000001E-2</v>
      </c>
      <c r="EL70" s="16">
        <v>1.9895540900000001E-2</v>
      </c>
      <c r="EM70" s="16">
        <v>1.9895540900000001E-2</v>
      </c>
      <c r="EN70" s="16">
        <v>1.9895540900000001E-2</v>
      </c>
      <c r="EO70" s="16">
        <v>1.9895540900000001E-2</v>
      </c>
      <c r="EP70" s="16">
        <v>2.8469118240000001E-2</v>
      </c>
      <c r="EQ70" s="16">
        <v>2.8469118240000001E-2</v>
      </c>
      <c r="ER70" s="16">
        <v>2.8469118240000001E-2</v>
      </c>
      <c r="ES70" s="16">
        <v>2.8469118240000001E-2</v>
      </c>
      <c r="ET70" s="16">
        <v>2.8469118240000001E-2</v>
      </c>
      <c r="EU70" s="16">
        <v>2.8469118240000001E-2</v>
      </c>
      <c r="EV70" s="16">
        <v>2.8469118240000001E-2</v>
      </c>
      <c r="EW70" s="16">
        <v>2.8469118240000001E-2</v>
      </c>
      <c r="EX70" s="16">
        <v>2.8469118240000001E-2</v>
      </c>
      <c r="EY70" s="16">
        <v>2.8469118240000001E-2</v>
      </c>
      <c r="EZ70" s="16">
        <v>2.8469118240000001E-2</v>
      </c>
      <c r="FA70" s="16">
        <v>2.8469118240000001E-2</v>
      </c>
      <c r="FB70" s="16">
        <v>2.4782788220000001E-2</v>
      </c>
      <c r="FC70" s="16">
        <v>2.4782788220000001E-2</v>
      </c>
      <c r="FD70" s="16">
        <v>2.4782788220000001E-2</v>
      </c>
      <c r="FE70" s="16">
        <v>2.4782788220000001E-2</v>
      </c>
      <c r="FF70" s="16">
        <v>2.4782788220000001E-2</v>
      </c>
      <c r="FG70" s="16">
        <v>2.4782788220000001E-2</v>
      </c>
      <c r="FH70" s="16">
        <v>2.4782788220000001E-2</v>
      </c>
      <c r="FI70" s="16">
        <v>2.4782788220000001E-2</v>
      </c>
      <c r="FJ70" s="16">
        <v>2.4782788220000001E-2</v>
      </c>
      <c r="FK70" s="16">
        <v>2.4782788220000001E-2</v>
      </c>
      <c r="FL70" s="16">
        <v>2.4782788220000001E-2</v>
      </c>
      <c r="FM70" s="16">
        <v>2.4782788220000001E-2</v>
      </c>
      <c r="FN70" s="16">
        <v>3.2463977839999998E-2</v>
      </c>
      <c r="FO70" s="16">
        <v>3.2463977839999998E-2</v>
      </c>
      <c r="FP70" s="16">
        <v>3.2463977839999998E-2</v>
      </c>
      <c r="FQ70" s="16">
        <v>3.2463977839999998E-2</v>
      </c>
      <c r="FR70" s="16">
        <v>3.2463977839999998E-2</v>
      </c>
      <c r="FS70" s="16">
        <v>3.2463977839999998E-2</v>
      </c>
      <c r="FT70" s="16">
        <v>3.2463977839999998E-2</v>
      </c>
      <c r="FU70" s="16">
        <v>3.2463977839999998E-2</v>
      </c>
      <c r="FV70" s="16">
        <v>3.2463977839999998E-2</v>
      </c>
      <c r="FW70" s="16">
        <v>3.2463977839999998E-2</v>
      </c>
      <c r="FX70" s="16">
        <v>3.2463977839999998E-2</v>
      </c>
      <c r="FY70" s="16">
        <v>3.2463977839999998E-2</v>
      </c>
      <c r="FZ70" s="16">
        <v>2.8111928769999999E-2</v>
      </c>
      <c r="GA70" s="16">
        <v>2.8111928769999999E-2</v>
      </c>
      <c r="GB70" s="16">
        <v>2.8111928769999999E-2</v>
      </c>
      <c r="GC70" s="16">
        <v>2.8111928769999999E-2</v>
      </c>
      <c r="GD70" s="16">
        <v>2.8111928769999999E-2</v>
      </c>
      <c r="GE70" s="16">
        <v>2.8111928769999999E-2</v>
      </c>
      <c r="GF70" s="16">
        <v>2.8111928769999999E-2</v>
      </c>
      <c r="GG70" s="16">
        <v>2.8111928769999999E-2</v>
      </c>
      <c r="GH70" s="16">
        <v>2.8111928769999999E-2</v>
      </c>
      <c r="GI70" s="16">
        <v>2.8111928769999999E-2</v>
      </c>
      <c r="GJ70" s="16">
        <v>2.8111928769999999E-2</v>
      </c>
      <c r="GK70" s="16">
        <v>2.8111928769999999E-2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0</v>
      </c>
      <c r="GR70" s="16">
        <v>0</v>
      </c>
      <c r="GS70" s="16">
        <v>0</v>
      </c>
      <c r="GT70" s="16">
        <v>0</v>
      </c>
      <c r="GU70" s="16">
        <v>0</v>
      </c>
      <c r="GV70" s="16">
        <v>0</v>
      </c>
      <c r="GW70" s="16">
        <v>0</v>
      </c>
      <c r="GX70" s="16">
        <v>3.0512280869999998E-2</v>
      </c>
      <c r="GY70" s="16">
        <v>3.0512280869999998E-2</v>
      </c>
      <c r="GZ70" s="16">
        <v>3.0512280869999998E-2</v>
      </c>
      <c r="HA70" s="16">
        <v>3.0512280869999998E-2</v>
      </c>
      <c r="HB70" s="16">
        <v>3.0512280869999998E-2</v>
      </c>
      <c r="HC70" s="16">
        <v>3.0512280869999998E-2</v>
      </c>
      <c r="HD70" s="16">
        <v>3.0512280869999998E-2</v>
      </c>
      <c r="HE70" s="16">
        <v>3.0512280869999998E-2</v>
      </c>
      <c r="HF70" s="16">
        <v>3.0512280869999998E-2</v>
      </c>
      <c r="HG70" s="16">
        <v>3.0512280869999998E-2</v>
      </c>
      <c r="HH70" s="16">
        <v>3.0512280869999998E-2</v>
      </c>
      <c r="HI70" s="16">
        <v>3.0512280869999998E-2</v>
      </c>
      <c r="HJ70" s="16">
        <v>2.5933011240000001E-2</v>
      </c>
      <c r="HK70" s="16">
        <v>2.5933011240000001E-2</v>
      </c>
      <c r="HL70" s="16">
        <v>2.5933011240000001E-2</v>
      </c>
      <c r="HM70" s="16">
        <v>2.5933011240000001E-2</v>
      </c>
      <c r="HN70" s="16">
        <v>2.5933011240000001E-2</v>
      </c>
      <c r="HO70" s="16">
        <v>2.5933011240000001E-2</v>
      </c>
      <c r="HP70" s="16">
        <v>2.5933011240000001E-2</v>
      </c>
      <c r="HQ70" s="16">
        <v>2.5933011240000001E-2</v>
      </c>
      <c r="HR70" s="16">
        <v>2.5933011240000001E-2</v>
      </c>
      <c r="HS70" s="16">
        <v>2.5933011240000001E-2</v>
      </c>
      <c r="HT70" s="16">
        <v>2.5933011240000001E-2</v>
      </c>
      <c r="HU70" s="16">
        <v>2.5933011240000001E-2</v>
      </c>
      <c r="HV70" s="16">
        <v>3.6274967069999997E-2</v>
      </c>
      <c r="HW70" s="16">
        <v>3.6274967069999997E-2</v>
      </c>
      <c r="HX70" s="16">
        <v>3.6274967069999997E-2</v>
      </c>
      <c r="HY70" s="16">
        <v>3.6274967069999997E-2</v>
      </c>
      <c r="HZ70" s="16">
        <v>3.6274967069999997E-2</v>
      </c>
      <c r="IA70" s="16">
        <v>3.6274967069999997E-2</v>
      </c>
      <c r="IB70" s="16">
        <v>3.6274967069999997E-2</v>
      </c>
      <c r="IC70" s="16">
        <v>3.6274967069999997E-2</v>
      </c>
      <c r="ID70" s="16">
        <v>3.6274967069999997E-2</v>
      </c>
      <c r="IE70" s="16">
        <v>3.6274967069999997E-2</v>
      </c>
      <c r="IF70" s="16">
        <v>3.6274967069999997E-2</v>
      </c>
      <c r="IG70" s="16">
        <v>3.6274967069999997E-2</v>
      </c>
      <c r="IH70" s="16">
        <v>2.3702341200000001E-2</v>
      </c>
      <c r="II70" s="16">
        <v>2.3702341200000001E-2</v>
      </c>
      <c r="IJ70" s="16">
        <v>2.3702341200000001E-2</v>
      </c>
      <c r="IK70" s="16">
        <v>2.3702341200000001E-2</v>
      </c>
      <c r="IL70" s="16">
        <v>2.3702341200000001E-2</v>
      </c>
      <c r="IM70" s="16">
        <v>2.3702341200000001E-2</v>
      </c>
      <c r="IN70" s="16">
        <v>2.3702341200000001E-2</v>
      </c>
      <c r="IO70" s="16">
        <v>2.3702341200000001E-2</v>
      </c>
      <c r="IP70" s="16">
        <v>2.3702341200000001E-2</v>
      </c>
      <c r="IQ70" s="16">
        <v>2.3702341200000001E-2</v>
      </c>
      <c r="IR70" s="16">
        <v>2.3702341200000001E-2</v>
      </c>
      <c r="IS70" s="16">
        <v>2.3702341200000001E-2</v>
      </c>
      <c r="IT70" s="16">
        <v>2.4602083850000001E-2</v>
      </c>
      <c r="IU70" s="16">
        <v>2.4602083850000001E-2</v>
      </c>
      <c r="IV70" s="16">
        <v>2.4602083850000001E-2</v>
      </c>
      <c r="IW70" s="16">
        <v>2.4602083850000001E-2</v>
      </c>
      <c r="IX70" s="16">
        <v>2.4602083850000001E-2</v>
      </c>
      <c r="IY70" s="16">
        <v>2.4602083850000001E-2</v>
      </c>
      <c r="IZ70" s="16">
        <v>2.4602083850000001E-2</v>
      </c>
      <c r="JA70" s="16">
        <v>2.4602083850000001E-2</v>
      </c>
      <c r="JB70" s="16">
        <v>2.4602083850000001E-2</v>
      </c>
      <c r="JC70" s="16">
        <v>2.4602083850000001E-2</v>
      </c>
      <c r="JD70" s="16">
        <v>2.4602083850000001E-2</v>
      </c>
      <c r="JE70" s="16">
        <v>2.4602083850000001E-2</v>
      </c>
    </row>
    <row r="71" spans="1:265" ht="25.5" thickBot="1">
      <c r="A71" s="12" t="s">
        <v>6730</v>
      </c>
      <c r="B71" s="16">
        <v>1.0414160340000001E-2</v>
      </c>
      <c r="C71" s="16">
        <v>1.0414160340000001E-2</v>
      </c>
      <c r="D71" s="16">
        <v>1.0414160340000001E-2</v>
      </c>
      <c r="E71" s="16">
        <v>1.0414160340000001E-2</v>
      </c>
      <c r="F71" s="16">
        <v>1.0414160340000001E-2</v>
      </c>
      <c r="G71" s="16">
        <v>1.0414160340000001E-2</v>
      </c>
      <c r="H71" s="16">
        <v>1.0414160340000001E-2</v>
      </c>
      <c r="I71" s="16">
        <v>1.0414160340000001E-2</v>
      </c>
      <c r="J71" s="16">
        <v>1.0414160340000001E-2</v>
      </c>
      <c r="K71" s="16">
        <v>1.0414160340000001E-2</v>
      </c>
      <c r="L71" s="16">
        <v>1.0414160340000001E-2</v>
      </c>
      <c r="M71" s="16">
        <v>1.0414160340000001E-2</v>
      </c>
      <c r="N71" s="16">
        <v>2.6285337799999999E-2</v>
      </c>
      <c r="O71" s="16">
        <v>2.6285337799999999E-2</v>
      </c>
      <c r="P71" s="16">
        <v>2.6285337799999999E-2</v>
      </c>
      <c r="Q71" s="16">
        <v>2.6285337799999999E-2</v>
      </c>
      <c r="R71" s="16">
        <v>2.6285337799999999E-2</v>
      </c>
      <c r="S71" s="16">
        <v>2.6285337799999999E-2</v>
      </c>
      <c r="T71" s="16">
        <v>2.6285337799999999E-2</v>
      </c>
      <c r="U71" s="16">
        <v>2.6285337799999999E-2</v>
      </c>
      <c r="V71" s="16">
        <v>2.6285337799999999E-2</v>
      </c>
      <c r="W71" s="16">
        <v>2.6285337799999999E-2</v>
      </c>
      <c r="X71" s="16">
        <v>2.6285337799999999E-2</v>
      </c>
      <c r="Y71" s="16">
        <v>2.6285337799999999E-2</v>
      </c>
      <c r="Z71" s="16">
        <v>4.094708373E-2</v>
      </c>
      <c r="AA71" s="16">
        <v>4.094708373E-2</v>
      </c>
      <c r="AB71" s="16">
        <v>4.094708373E-2</v>
      </c>
      <c r="AC71" s="16">
        <v>4.094708373E-2</v>
      </c>
      <c r="AD71" s="16">
        <v>4.094708373E-2</v>
      </c>
      <c r="AE71" s="16">
        <v>4.094708373E-2</v>
      </c>
      <c r="AF71" s="16">
        <v>4.094708373E-2</v>
      </c>
      <c r="AG71" s="16">
        <v>4.094708373E-2</v>
      </c>
      <c r="AH71" s="16">
        <v>4.094708373E-2</v>
      </c>
      <c r="AI71" s="16">
        <v>4.094708373E-2</v>
      </c>
      <c r="AJ71" s="16">
        <v>4.094708373E-2</v>
      </c>
      <c r="AK71" s="16">
        <v>4.094708373E-2</v>
      </c>
      <c r="AL71" s="16">
        <v>2.5285224009999999E-2</v>
      </c>
      <c r="AM71" s="16">
        <v>2.5285224009999999E-2</v>
      </c>
      <c r="AN71" s="16">
        <v>2.5285224009999999E-2</v>
      </c>
      <c r="AO71" s="16">
        <v>2.5285224009999999E-2</v>
      </c>
      <c r="AP71" s="16">
        <v>2.5285224009999999E-2</v>
      </c>
      <c r="AQ71" s="16">
        <v>2.5285224009999999E-2</v>
      </c>
      <c r="AR71" s="16">
        <v>2.5285224009999999E-2</v>
      </c>
      <c r="AS71" s="16">
        <v>2.5285224009999999E-2</v>
      </c>
      <c r="AT71" s="16">
        <v>2.5285224009999999E-2</v>
      </c>
      <c r="AU71" s="16">
        <v>2.5285224009999999E-2</v>
      </c>
      <c r="AV71" s="16">
        <v>2.5285224009999999E-2</v>
      </c>
      <c r="AW71" s="16">
        <v>2.5285224009999999E-2</v>
      </c>
      <c r="AX71" s="16">
        <v>2.9345978349999999E-2</v>
      </c>
      <c r="AY71" s="16">
        <v>2.9345978349999999E-2</v>
      </c>
      <c r="AZ71" s="16">
        <v>2.9345978349999999E-2</v>
      </c>
      <c r="BA71" s="16">
        <v>2.9345978349999999E-2</v>
      </c>
      <c r="BB71" s="16">
        <v>2.9345978349999999E-2</v>
      </c>
      <c r="BC71" s="16">
        <v>2.9345978349999999E-2</v>
      </c>
      <c r="BD71" s="16">
        <v>2.9345978349999999E-2</v>
      </c>
      <c r="BE71" s="16">
        <v>2.9345978349999999E-2</v>
      </c>
      <c r="BF71" s="16">
        <v>2.9345978349999999E-2</v>
      </c>
      <c r="BG71" s="16">
        <v>2.9345978349999999E-2</v>
      </c>
      <c r="BH71" s="16">
        <v>2.9345978349999999E-2</v>
      </c>
      <c r="BI71" s="16">
        <v>2.9345978349999999E-2</v>
      </c>
      <c r="BJ71" s="16">
        <v>4.116442813E-2</v>
      </c>
      <c r="BK71" s="16">
        <v>4.116442813E-2</v>
      </c>
      <c r="BL71" s="16">
        <v>4.116442813E-2</v>
      </c>
      <c r="BM71" s="16">
        <v>4.116442813E-2</v>
      </c>
      <c r="BN71" s="16">
        <v>4.116442813E-2</v>
      </c>
      <c r="BO71" s="16">
        <v>4.116442813E-2</v>
      </c>
      <c r="BP71" s="16">
        <v>4.116442813E-2</v>
      </c>
      <c r="BQ71" s="16">
        <v>4.116442813E-2</v>
      </c>
      <c r="BR71" s="16">
        <v>4.116442813E-2</v>
      </c>
      <c r="BS71" s="16">
        <v>4.116442813E-2</v>
      </c>
      <c r="BT71" s="16">
        <v>4.116442813E-2</v>
      </c>
      <c r="BU71" s="16">
        <v>4.116442813E-2</v>
      </c>
      <c r="BV71" s="16">
        <v>2.3062909069999998E-2</v>
      </c>
      <c r="BW71" s="16">
        <v>2.3062909069999998E-2</v>
      </c>
      <c r="BX71" s="16">
        <v>2.3062909069999998E-2</v>
      </c>
      <c r="BY71" s="16">
        <v>2.3062909069999998E-2</v>
      </c>
      <c r="BZ71" s="16">
        <v>2.3062909069999998E-2</v>
      </c>
      <c r="CA71" s="16">
        <v>2.3062909069999998E-2</v>
      </c>
      <c r="CB71" s="16">
        <v>2.3062909069999998E-2</v>
      </c>
      <c r="CC71" s="16">
        <v>2.3062909069999998E-2</v>
      </c>
      <c r="CD71" s="16">
        <v>2.3062909069999998E-2</v>
      </c>
      <c r="CE71" s="16">
        <v>2.3062909069999998E-2</v>
      </c>
      <c r="CF71" s="16">
        <v>2.3062909069999998E-2</v>
      </c>
      <c r="CG71" s="16">
        <v>2.3062909069999998E-2</v>
      </c>
      <c r="CH71" s="16">
        <v>9.8348003839999996E-3</v>
      </c>
      <c r="CI71" s="16">
        <v>9.8348003839999996E-3</v>
      </c>
      <c r="CJ71" s="16">
        <v>9.8348003839999996E-3</v>
      </c>
      <c r="CK71" s="16">
        <v>9.8348003839999996E-3</v>
      </c>
      <c r="CL71" s="16">
        <v>9.8348003839999996E-3</v>
      </c>
      <c r="CM71" s="16">
        <v>9.8348003839999996E-3</v>
      </c>
      <c r="CN71" s="16">
        <v>9.8348003839999996E-3</v>
      </c>
      <c r="CO71" s="16">
        <v>9.8348003839999996E-3</v>
      </c>
      <c r="CP71" s="16">
        <v>9.8348003839999996E-3</v>
      </c>
      <c r="CQ71" s="16">
        <v>9.8348003839999996E-3</v>
      </c>
      <c r="CR71" s="16">
        <v>9.8348003839999996E-3</v>
      </c>
      <c r="CS71" s="16">
        <v>9.8348003839999996E-3</v>
      </c>
      <c r="CT71" s="16">
        <v>1.129579331E-2</v>
      </c>
      <c r="CU71" s="16">
        <v>1.129579331E-2</v>
      </c>
      <c r="CV71" s="16">
        <v>1.129579331E-2</v>
      </c>
      <c r="CW71" s="16">
        <v>1.129579331E-2</v>
      </c>
      <c r="CX71" s="16">
        <v>1.129579331E-2</v>
      </c>
      <c r="CY71" s="16">
        <v>1.129579331E-2</v>
      </c>
      <c r="CZ71" s="16">
        <v>1.129579331E-2</v>
      </c>
      <c r="DA71" s="16">
        <v>1.129579331E-2</v>
      </c>
      <c r="DB71" s="16">
        <v>1.129579331E-2</v>
      </c>
      <c r="DC71" s="16">
        <v>1.129579331E-2</v>
      </c>
      <c r="DD71" s="16">
        <v>1.129579331E-2</v>
      </c>
      <c r="DE71" s="16">
        <v>1.129579331E-2</v>
      </c>
      <c r="DF71" s="16">
        <v>1.044891813E-2</v>
      </c>
      <c r="DG71" s="16">
        <v>1.044891813E-2</v>
      </c>
      <c r="DH71" s="16">
        <v>1.044891813E-2</v>
      </c>
      <c r="DI71" s="16">
        <v>1.044891813E-2</v>
      </c>
      <c r="DJ71" s="16">
        <v>1.044891813E-2</v>
      </c>
      <c r="DK71" s="16">
        <v>1.044891813E-2</v>
      </c>
      <c r="DL71" s="16">
        <v>1.044891813E-2</v>
      </c>
      <c r="DM71" s="16">
        <v>1.044891813E-2</v>
      </c>
      <c r="DN71" s="16">
        <v>1.044891813E-2</v>
      </c>
      <c r="DO71" s="16">
        <v>1.044891813E-2</v>
      </c>
      <c r="DP71" s="16">
        <v>1.044891813E-2</v>
      </c>
      <c r="DQ71" s="16">
        <v>1.044891813E-2</v>
      </c>
      <c r="DR71" s="16">
        <v>3.4739677490000002E-3</v>
      </c>
      <c r="DS71" s="16">
        <v>3.4739677490000002E-3</v>
      </c>
      <c r="DT71" s="16">
        <v>3.4739677490000002E-3</v>
      </c>
      <c r="DU71" s="16">
        <v>3.4739677490000002E-3</v>
      </c>
      <c r="DV71" s="16">
        <v>3.4739677490000002E-3</v>
      </c>
      <c r="DW71" s="16">
        <v>3.4739677490000002E-3</v>
      </c>
      <c r="DX71" s="16">
        <v>3.4739677490000002E-3</v>
      </c>
      <c r="DY71" s="16">
        <v>3.4739677490000002E-3</v>
      </c>
      <c r="DZ71" s="16">
        <v>3.4739677490000002E-3</v>
      </c>
      <c r="EA71" s="16">
        <v>3.4739677490000002E-3</v>
      </c>
      <c r="EB71" s="16">
        <v>3.4739677490000002E-3</v>
      </c>
      <c r="EC71" s="16">
        <v>3.4739677490000002E-3</v>
      </c>
      <c r="ED71" s="16">
        <v>2.0677138049999999E-3</v>
      </c>
      <c r="EE71" s="16">
        <v>2.0677138049999999E-3</v>
      </c>
      <c r="EF71" s="16">
        <v>2.0677138049999999E-3</v>
      </c>
      <c r="EG71" s="16">
        <v>2.0677138049999999E-3</v>
      </c>
      <c r="EH71" s="16">
        <v>2.0677138049999999E-3</v>
      </c>
      <c r="EI71" s="16">
        <v>2.0677138049999999E-3</v>
      </c>
      <c r="EJ71" s="16">
        <v>2.0677138049999999E-3</v>
      </c>
      <c r="EK71" s="16">
        <v>2.0677138049999999E-3</v>
      </c>
      <c r="EL71" s="16">
        <v>2.0677138049999999E-3</v>
      </c>
      <c r="EM71" s="16">
        <v>2.0677138049999999E-3</v>
      </c>
      <c r="EN71" s="16">
        <v>2.0677138049999999E-3</v>
      </c>
      <c r="EO71" s="16">
        <v>2.0677138049999999E-3</v>
      </c>
      <c r="EP71" s="16">
        <v>2.1235523419999998E-3</v>
      </c>
      <c r="EQ71" s="16">
        <v>2.1235523419999998E-3</v>
      </c>
      <c r="ER71" s="16">
        <v>2.1235523419999998E-3</v>
      </c>
      <c r="ES71" s="16">
        <v>2.1235523419999998E-3</v>
      </c>
      <c r="ET71" s="16">
        <v>2.1235523419999998E-3</v>
      </c>
      <c r="EU71" s="16">
        <v>2.1235523419999998E-3</v>
      </c>
      <c r="EV71" s="16">
        <v>2.1235523419999998E-3</v>
      </c>
      <c r="EW71" s="16">
        <v>2.1235523419999998E-3</v>
      </c>
      <c r="EX71" s="16">
        <v>2.1235523419999998E-3</v>
      </c>
      <c r="EY71" s="16">
        <v>2.1235523419999998E-3</v>
      </c>
      <c r="EZ71" s="16">
        <v>2.1235523419999998E-3</v>
      </c>
      <c r="FA71" s="16">
        <v>2.1235523419999998E-3</v>
      </c>
      <c r="FB71" s="16" t="s">
        <v>7109</v>
      </c>
      <c r="FC71" s="16" t="s">
        <v>7109</v>
      </c>
      <c r="FD71" s="16" t="s">
        <v>7109</v>
      </c>
      <c r="FE71" s="16" t="s">
        <v>7109</v>
      </c>
      <c r="FF71" s="16" t="s">
        <v>7109</v>
      </c>
      <c r="FG71" s="16" t="s">
        <v>7109</v>
      </c>
      <c r="FH71" s="16" t="s">
        <v>7109</v>
      </c>
      <c r="FI71" s="16" t="s">
        <v>7109</v>
      </c>
      <c r="FJ71" s="16" t="s">
        <v>7109</v>
      </c>
      <c r="FK71" s="16" t="s">
        <v>7109</v>
      </c>
      <c r="FL71" s="16" t="s">
        <v>7109</v>
      </c>
      <c r="FM71" s="16" t="s">
        <v>7109</v>
      </c>
      <c r="FN71" s="16" t="s">
        <v>7110</v>
      </c>
      <c r="FO71" s="16" t="s">
        <v>7110</v>
      </c>
      <c r="FP71" s="16" t="s">
        <v>7110</v>
      </c>
      <c r="FQ71" s="16" t="s">
        <v>7110</v>
      </c>
      <c r="FR71" s="16" t="s">
        <v>7110</v>
      </c>
      <c r="FS71" s="16" t="s">
        <v>7110</v>
      </c>
      <c r="FT71" s="16" t="s">
        <v>7110</v>
      </c>
      <c r="FU71" s="16" t="s">
        <v>7110</v>
      </c>
      <c r="FV71" s="16" t="s">
        <v>7110</v>
      </c>
      <c r="FW71" s="16" t="s">
        <v>7110</v>
      </c>
      <c r="FX71" s="16" t="s">
        <v>7110</v>
      </c>
      <c r="FY71" s="16" t="s">
        <v>7110</v>
      </c>
      <c r="FZ71" s="16">
        <v>3.8518147659999998E-3</v>
      </c>
      <c r="GA71" s="16">
        <v>3.8518147659999998E-3</v>
      </c>
      <c r="GB71" s="16">
        <v>3.8518147659999998E-3</v>
      </c>
      <c r="GC71" s="16">
        <v>3.8518147659999998E-3</v>
      </c>
      <c r="GD71" s="16">
        <v>3.8518147659999998E-3</v>
      </c>
      <c r="GE71" s="16">
        <v>3.8518147659999998E-3</v>
      </c>
      <c r="GF71" s="16">
        <v>3.8518147659999998E-3</v>
      </c>
      <c r="GG71" s="16">
        <v>3.8518147659999998E-3</v>
      </c>
      <c r="GH71" s="16">
        <v>3.8518147659999998E-3</v>
      </c>
      <c r="GI71" s="16">
        <v>3.8518147659999998E-3</v>
      </c>
      <c r="GJ71" s="16">
        <v>3.8518147659999998E-3</v>
      </c>
      <c r="GK71" s="16">
        <v>3.8518147659999998E-3</v>
      </c>
      <c r="GL71" s="16">
        <v>1.039532344E-2</v>
      </c>
      <c r="GM71" s="16">
        <v>1.039532344E-2</v>
      </c>
      <c r="GN71" s="16">
        <v>1.039532344E-2</v>
      </c>
      <c r="GO71" s="16">
        <v>1.039532344E-2</v>
      </c>
      <c r="GP71" s="16">
        <v>1.039532344E-2</v>
      </c>
      <c r="GQ71" s="16">
        <v>1.039532344E-2</v>
      </c>
      <c r="GR71" s="16">
        <v>1.039532344E-2</v>
      </c>
      <c r="GS71" s="16">
        <v>1.039532344E-2</v>
      </c>
      <c r="GT71" s="16">
        <v>1.039532344E-2</v>
      </c>
      <c r="GU71" s="16">
        <v>1.039532344E-2</v>
      </c>
      <c r="GV71" s="16">
        <v>1.039532344E-2</v>
      </c>
      <c r="GW71" s="16">
        <v>1.039532344E-2</v>
      </c>
      <c r="GX71" s="16">
        <v>6.270025393E-3</v>
      </c>
      <c r="GY71" s="16">
        <v>6.270025393E-3</v>
      </c>
      <c r="GZ71" s="16">
        <v>6.270025393E-3</v>
      </c>
      <c r="HA71" s="16">
        <v>6.270025393E-3</v>
      </c>
      <c r="HB71" s="16">
        <v>6.270025393E-3</v>
      </c>
      <c r="HC71" s="16">
        <v>6.270025393E-3</v>
      </c>
      <c r="HD71" s="16">
        <v>6.270025393E-3</v>
      </c>
      <c r="HE71" s="16">
        <v>6.270025393E-3</v>
      </c>
      <c r="HF71" s="16">
        <v>6.270025393E-3</v>
      </c>
      <c r="HG71" s="16">
        <v>6.270025393E-3</v>
      </c>
      <c r="HH71" s="16">
        <v>6.270025393E-3</v>
      </c>
      <c r="HI71" s="16">
        <v>6.270025393E-3</v>
      </c>
      <c r="HJ71" s="16" t="s">
        <v>7111</v>
      </c>
      <c r="HK71" s="16" t="s">
        <v>7111</v>
      </c>
      <c r="HL71" s="16" t="s">
        <v>7111</v>
      </c>
      <c r="HM71" s="16" t="s">
        <v>7111</v>
      </c>
      <c r="HN71" s="16" t="s">
        <v>7111</v>
      </c>
      <c r="HO71" s="16" t="s">
        <v>7111</v>
      </c>
      <c r="HP71" s="16" t="s">
        <v>7111</v>
      </c>
      <c r="HQ71" s="16" t="s">
        <v>7111</v>
      </c>
      <c r="HR71" s="16" t="s">
        <v>7111</v>
      </c>
      <c r="HS71" s="16" t="s">
        <v>7111</v>
      </c>
      <c r="HT71" s="16" t="s">
        <v>7111</v>
      </c>
      <c r="HU71" s="16" t="s">
        <v>7111</v>
      </c>
      <c r="HV71" s="16">
        <v>2.93928008E-2</v>
      </c>
      <c r="HW71" s="16">
        <v>2.93928008E-2</v>
      </c>
      <c r="HX71" s="16">
        <v>2.93928008E-2</v>
      </c>
      <c r="HY71" s="16">
        <v>2.93928008E-2</v>
      </c>
      <c r="HZ71" s="16">
        <v>2.93928008E-2</v>
      </c>
      <c r="IA71" s="16">
        <v>2.93928008E-2</v>
      </c>
      <c r="IB71" s="16">
        <v>2.93928008E-2</v>
      </c>
      <c r="IC71" s="16">
        <v>2.93928008E-2</v>
      </c>
      <c r="ID71" s="16">
        <v>2.93928008E-2</v>
      </c>
      <c r="IE71" s="16">
        <v>2.93928008E-2</v>
      </c>
      <c r="IF71" s="16">
        <v>2.93928008E-2</v>
      </c>
      <c r="IG71" s="16">
        <v>2.93928008E-2</v>
      </c>
      <c r="IH71" s="16">
        <v>2.6873350640000002E-2</v>
      </c>
      <c r="II71" s="16">
        <v>2.6873350640000002E-2</v>
      </c>
      <c r="IJ71" s="16">
        <v>2.6873350640000002E-2</v>
      </c>
      <c r="IK71" s="16">
        <v>2.6873350640000002E-2</v>
      </c>
      <c r="IL71" s="16">
        <v>2.6873350640000002E-2</v>
      </c>
      <c r="IM71" s="16">
        <v>2.6873350640000002E-2</v>
      </c>
      <c r="IN71" s="16">
        <v>2.6873350640000002E-2</v>
      </c>
      <c r="IO71" s="16">
        <v>2.6873350640000002E-2</v>
      </c>
      <c r="IP71" s="16">
        <v>2.6873350640000002E-2</v>
      </c>
      <c r="IQ71" s="16">
        <v>2.6873350640000002E-2</v>
      </c>
      <c r="IR71" s="16">
        <v>2.6873350640000002E-2</v>
      </c>
      <c r="IS71" s="16">
        <v>2.6873350640000002E-2</v>
      </c>
      <c r="IT71" s="16">
        <v>1.1015557069999999E-2</v>
      </c>
      <c r="IU71" s="16">
        <v>1.1015557069999999E-2</v>
      </c>
      <c r="IV71" s="16">
        <v>1.1015557069999999E-2</v>
      </c>
      <c r="IW71" s="16">
        <v>1.1015557069999999E-2</v>
      </c>
      <c r="IX71" s="16">
        <v>1.1015557069999999E-2</v>
      </c>
      <c r="IY71" s="16">
        <v>1.1015557069999999E-2</v>
      </c>
      <c r="IZ71" s="16">
        <v>1.1015557069999999E-2</v>
      </c>
      <c r="JA71" s="16">
        <v>1.1015557069999999E-2</v>
      </c>
      <c r="JB71" s="16">
        <v>1.1015557069999999E-2</v>
      </c>
      <c r="JC71" s="16">
        <v>1.1015557069999999E-2</v>
      </c>
      <c r="JD71" s="16">
        <v>1.1015557069999999E-2</v>
      </c>
      <c r="JE71" s="16">
        <v>1.1015557069999999E-2</v>
      </c>
    </row>
    <row r="72" spans="1:265" ht="25.5" thickBot="1">
      <c r="A72" s="12" t="s">
        <v>6645</v>
      </c>
      <c r="B72" s="17">
        <v>1273873874</v>
      </c>
      <c r="C72" s="17">
        <v>1273873874</v>
      </c>
      <c r="D72" s="17">
        <v>1273873874</v>
      </c>
      <c r="E72" s="17">
        <v>1273873874</v>
      </c>
      <c r="F72" s="17">
        <v>1273873874</v>
      </c>
      <c r="G72" s="17">
        <v>1273873874</v>
      </c>
      <c r="H72" s="17">
        <v>1273873874</v>
      </c>
      <c r="I72" s="17">
        <v>1273873874</v>
      </c>
      <c r="J72" s="17">
        <v>1273873874</v>
      </c>
      <c r="K72" s="17">
        <v>1273873874</v>
      </c>
      <c r="L72" s="17">
        <v>1273873874</v>
      </c>
      <c r="M72" s="17">
        <v>1273873874</v>
      </c>
      <c r="N72" s="16" t="s">
        <v>7112</v>
      </c>
      <c r="O72" s="16" t="s">
        <v>7112</v>
      </c>
      <c r="P72" s="16" t="s">
        <v>7112</v>
      </c>
      <c r="Q72" s="16" t="s">
        <v>7112</v>
      </c>
      <c r="R72" s="16" t="s">
        <v>7112</v>
      </c>
      <c r="S72" s="16" t="s">
        <v>7112</v>
      </c>
      <c r="T72" s="16" t="s">
        <v>7112</v>
      </c>
      <c r="U72" s="16" t="s">
        <v>7112</v>
      </c>
      <c r="V72" s="16" t="s">
        <v>7112</v>
      </c>
      <c r="W72" s="16" t="s">
        <v>7112</v>
      </c>
      <c r="X72" s="16" t="s">
        <v>7112</v>
      </c>
      <c r="Y72" s="16" t="s">
        <v>7112</v>
      </c>
      <c r="Z72" s="16" t="s">
        <v>7113</v>
      </c>
      <c r="AA72" s="16" t="s">
        <v>7113</v>
      </c>
      <c r="AB72" s="16" t="s">
        <v>7113</v>
      </c>
      <c r="AC72" s="16" t="s">
        <v>7113</v>
      </c>
      <c r="AD72" s="16" t="s">
        <v>7113</v>
      </c>
      <c r="AE72" s="16" t="s">
        <v>7113</v>
      </c>
      <c r="AF72" s="16" t="s">
        <v>7113</v>
      </c>
      <c r="AG72" s="16" t="s">
        <v>7113</v>
      </c>
      <c r="AH72" s="16" t="s">
        <v>7113</v>
      </c>
      <c r="AI72" s="16" t="s">
        <v>7113</v>
      </c>
      <c r="AJ72" s="16" t="s">
        <v>7113</v>
      </c>
      <c r="AK72" s="16" t="s">
        <v>7113</v>
      </c>
      <c r="AL72" s="16" t="s">
        <v>7114</v>
      </c>
      <c r="AM72" s="16" t="s">
        <v>7114</v>
      </c>
      <c r="AN72" s="16" t="s">
        <v>7114</v>
      </c>
      <c r="AO72" s="16" t="s">
        <v>7114</v>
      </c>
      <c r="AP72" s="16" t="s">
        <v>7114</v>
      </c>
      <c r="AQ72" s="16" t="s">
        <v>7114</v>
      </c>
      <c r="AR72" s="16" t="s">
        <v>7114</v>
      </c>
      <c r="AS72" s="16" t="s">
        <v>7114</v>
      </c>
      <c r="AT72" s="16" t="s">
        <v>7114</v>
      </c>
      <c r="AU72" s="16" t="s">
        <v>7114</v>
      </c>
      <c r="AV72" s="16" t="s">
        <v>7114</v>
      </c>
      <c r="AW72" s="16" t="s">
        <v>7114</v>
      </c>
      <c r="AX72" s="16">
        <v>1.112520119E-2</v>
      </c>
      <c r="AY72" s="16">
        <v>1.112520119E-2</v>
      </c>
      <c r="AZ72" s="16">
        <v>1.112520119E-2</v>
      </c>
      <c r="BA72" s="16">
        <v>1.112520119E-2</v>
      </c>
      <c r="BB72" s="16">
        <v>1.112520119E-2</v>
      </c>
      <c r="BC72" s="16">
        <v>1.112520119E-2</v>
      </c>
      <c r="BD72" s="16">
        <v>1.112520119E-2</v>
      </c>
      <c r="BE72" s="16">
        <v>1.112520119E-2</v>
      </c>
      <c r="BF72" s="16">
        <v>1.112520119E-2</v>
      </c>
      <c r="BG72" s="16">
        <v>1.112520119E-2</v>
      </c>
      <c r="BH72" s="16">
        <v>1.112520119E-2</v>
      </c>
      <c r="BI72" s="16">
        <v>1.112520119E-2</v>
      </c>
      <c r="BJ72" s="16">
        <v>1.2941753429999999E-2</v>
      </c>
      <c r="BK72" s="16">
        <v>1.2941753429999999E-2</v>
      </c>
      <c r="BL72" s="16">
        <v>1.2941753429999999E-2</v>
      </c>
      <c r="BM72" s="16">
        <v>1.2941753429999999E-2</v>
      </c>
      <c r="BN72" s="16">
        <v>1.2941753429999999E-2</v>
      </c>
      <c r="BO72" s="16">
        <v>1.2941753429999999E-2</v>
      </c>
      <c r="BP72" s="16">
        <v>1.2941753429999999E-2</v>
      </c>
      <c r="BQ72" s="16">
        <v>1.2941753429999999E-2</v>
      </c>
      <c r="BR72" s="16">
        <v>1.2941753429999999E-2</v>
      </c>
      <c r="BS72" s="16">
        <v>1.2941753429999999E-2</v>
      </c>
      <c r="BT72" s="16">
        <v>1.2941753429999999E-2</v>
      </c>
      <c r="BU72" s="16">
        <v>1.2941753429999999E-2</v>
      </c>
      <c r="BV72" s="16">
        <v>1.142532527E-2</v>
      </c>
      <c r="BW72" s="16">
        <v>1.142532527E-2</v>
      </c>
      <c r="BX72" s="16">
        <v>1.142532527E-2</v>
      </c>
      <c r="BY72" s="16">
        <v>1.142532527E-2</v>
      </c>
      <c r="BZ72" s="16">
        <v>1.142532527E-2</v>
      </c>
      <c r="CA72" s="16">
        <v>1.142532527E-2</v>
      </c>
      <c r="CB72" s="16">
        <v>1.142532527E-2</v>
      </c>
      <c r="CC72" s="16">
        <v>1.142532527E-2</v>
      </c>
      <c r="CD72" s="16">
        <v>1.142532527E-2</v>
      </c>
      <c r="CE72" s="16">
        <v>1.142532527E-2</v>
      </c>
      <c r="CF72" s="16">
        <v>1.142532527E-2</v>
      </c>
      <c r="CG72" s="16">
        <v>1.142532527E-2</v>
      </c>
      <c r="CH72" s="16">
        <v>5.8827317169999997E-3</v>
      </c>
      <c r="CI72" s="16">
        <v>5.8827317169999997E-3</v>
      </c>
      <c r="CJ72" s="16">
        <v>5.8827317169999997E-3</v>
      </c>
      <c r="CK72" s="16">
        <v>5.8827317169999997E-3</v>
      </c>
      <c r="CL72" s="16">
        <v>5.8827317169999997E-3</v>
      </c>
      <c r="CM72" s="16">
        <v>5.8827317169999997E-3</v>
      </c>
      <c r="CN72" s="16">
        <v>5.8827317169999997E-3</v>
      </c>
      <c r="CO72" s="16">
        <v>5.8827317169999997E-3</v>
      </c>
      <c r="CP72" s="16">
        <v>5.8827317169999997E-3</v>
      </c>
      <c r="CQ72" s="16">
        <v>5.8827317169999997E-3</v>
      </c>
      <c r="CR72" s="16">
        <v>5.8827317169999997E-3</v>
      </c>
      <c r="CS72" s="16">
        <v>5.8827317169999997E-3</v>
      </c>
      <c r="CT72" s="16" t="s">
        <v>7115</v>
      </c>
      <c r="CU72" s="16" t="s">
        <v>7115</v>
      </c>
      <c r="CV72" s="16" t="s">
        <v>7115</v>
      </c>
      <c r="CW72" s="16" t="s">
        <v>7115</v>
      </c>
      <c r="CX72" s="16" t="s">
        <v>7115</v>
      </c>
      <c r="CY72" s="16" t="s">
        <v>7115</v>
      </c>
      <c r="CZ72" s="16" t="s">
        <v>7115</v>
      </c>
      <c r="DA72" s="16" t="s">
        <v>7115</v>
      </c>
      <c r="DB72" s="16" t="s">
        <v>7115</v>
      </c>
      <c r="DC72" s="16" t="s">
        <v>7115</v>
      </c>
      <c r="DD72" s="16" t="s">
        <v>7115</v>
      </c>
      <c r="DE72" s="16" t="s">
        <v>7115</v>
      </c>
      <c r="DF72" s="16">
        <v>3.081163979E-3</v>
      </c>
      <c r="DG72" s="16">
        <v>3.081163979E-3</v>
      </c>
      <c r="DH72" s="16">
        <v>3.081163979E-3</v>
      </c>
      <c r="DI72" s="16">
        <v>3.081163979E-3</v>
      </c>
      <c r="DJ72" s="16">
        <v>3.081163979E-3</v>
      </c>
      <c r="DK72" s="16">
        <v>3.081163979E-3</v>
      </c>
      <c r="DL72" s="16">
        <v>3.081163979E-3</v>
      </c>
      <c r="DM72" s="16">
        <v>3.081163979E-3</v>
      </c>
      <c r="DN72" s="16">
        <v>3.081163979E-3</v>
      </c>
      <c r="DO72" s="16">
        <v>3.081163979E-3</v>
      </c>
      <c r="DP72" s="16">
        <v>3.081163979E-3</v>
      </c>
      <c r="DQ72" s="16">
        <v>3.081163979E-3</v>
      </c>
      <c r="DR72" s="16">
        <v>8.1689374329999998E-3</v>
      </c>
      <c r="DS72" s="16">
        <v>8.1689374329999998E-3</v>
      </c>
      <c r="DT72" s="16">
        <v>8.1689374329999998E-3</v>
      </c>
      <c r="DU72" s="16">
        <v>8.1689374329999998E-3</v>
      </c>
      <c r="DV72" s="16">
        <v>8.1689374329999998E-3</v>
      </c>
      <c r="DW72" s="16">
        <v>8.1689374329999998E-3</v>
      </c>
      <c r="DX72" s="16">
        <v>8.1689374329999998E-3</v>
      </c>
      <c r="DY72" s="16">
        <v>8.1689374329999998E-3</v>
      </c>
      <c r="DZ72" s="16">
        <v>8.1689374329999998E-3</v>
      </c>
      <c r="EA72" s="16">
        <v>8.1689374329999998E-3</v>
      </c>
      <c r="EB72" s="16">
        <v>8.1689374329999998E-3</v>
      </c>
      <c r="EC72" s="16">
        <v>8.1689374329999998E-3</v>
      </c>
      <c r="ED72" s="16">
        <v>8.1980137319999993E-3</v>
      </c>
      <c r="EE72" s="16">
        <v>8.1980137319999993E-3</v>
      </c>
      <c r="EF72" s="16">
        <v>8.1980137319999993E-3</v>
      </c>
      <c r="EG72" s="16">
        <v>8.1980137319999993E-3</v>
      </c>
      <c r="EH72" s="16">
        <v>8.1980137319999993E-3</v>
      </c>
      <c r="EI72" s="16">
        <v>8.1980137319999993E-3</v>
      </c>
      <c r="EJ72" s="16">
        <v>8.1980137319999993E-3</v>
      </c>
      <c r="EK72" s="16">
        <v>8.1980137319999993E-3</v>
      </c>
      <c r="EL72" s="16">
        <v>8.1980137319999993E-3</v>
      </c>
      <c r="EM72" s="16">
        <v>8.1980137319999993E-3</v>
      </c>
      <c r="EN72" s="16">
        <v>8.1980137319999993E-3</v>
      </c>
      <c r="EO72" s="16">
        <v>8.1980137319999993E-3</v>
      </c>
      <c r="EP72" s="16" t="s">
        <v>7116</v>
      </c>
      <c r="EQ72" s="16" t="s">
        <v>7116</v>
      </c>
      <c r="ER72" s="16" t="s">
        <v>7116</v>
      </c>
      <c r="ES72" s="16" t="s">
        <v>7116</v>
      </c>
      <c r="ET72" s="16" t="s">
        <v>7116</v>
      </c>
      <c r="EU72" s="16" t="s">
        <v>7116</v>
      </c>
      <c r="EV72" s="16" t="s">
        <v>7116</v>
      </c>
      <c r="EW72" s="16" t="s">
        <v>7116</v>
      </c>
      <c r="EX72" s="16" t="s">
        <v>7116</v>
      </c>
      <c r="EY72" s="16" t="s">
        <v>7116</v>
      </c>
      <c r="EZ72" s="16" t="s">
        <v>7116</v>
      </c>
      <c r="FA72" s="16" t="s">
        <v>7116</v>
      </c>
      <c r="FB72" s="16" t="s">
        <v>7117</v>
      </c>
      <c r="FC72" s="16" t="s">
        <v>7117</v>
      </c>
      <c r="FD72" s="16" t="s">
        <v>7117</v>
      </c>
      <c r="FE72" s="16" t="s">
        <v>7117</v>
      </c>
      <c r="FF72" s="16" t="s">
        <v>7117</v>
      </c>
      <c r="FG72" s="16" t="s">
        <v>7117</v>
      </c>
      <c r="FH72" s="16" t="s">
        <v>7117</v>
      </c>
      <c r="FI72" s="16" t="s">
        <v>7117</v>
      </c>
      <c r="FJ72" s="16" t="s">
        <v>7117</v>
      </c>
      <c r="FK72" s="16" t="s">
        <v>7117</v>
      </c>
      <c r="FL72" s="16" t="s">
        <v>7117</v>
      </c>
      <c r="FM72" s="16" t="s">
        <v>7117</v>
      </c>
      <c r="FN72" s="16" t="s">
        <v>7118</v>
      </c>
      <c r="FO72" s="16" t="s">
        <v>7118</v>
      </c>
      <c r="FP72" s="16" t="s">
        <v>7118</v>
      </c>
      <c r="FQ72" s="16" t="s">
        <v>7118</v>
      </c>
      <c r="FR72" s="16" t="s">
        <v>7118</v>
      </c>
      <c r="FS72" s="16" t="s">
        <v>7118</v>
      </c>
      <c r="FT72" s="16" t="s">
        <v>7118</v>
      </c>
      <c r="FU72" s="16" t="s">
        <v>7118</v>
      </c>
      <c r="FV72" s="16" t="s">
        <v>7118</v>
      </c>
      <c r="FW72" s="16" t="s">
        <v>7118</v>
      </c>
      <c r="FX72" s="16" t="s">
        <v>7118</v>
      </c>
      <c r="FY72" s="16" t="s">
        <v>7118</v>
      </c>
      <c r="FZ72" s="16" t="s">
        <v>7119</v>
      </c>
      <c r="GA72" s="16" t="s">
        <v>7119</v>
      </c>
      <c r="GB72" s="16" t="s">
        <v>7119</v>
      </c>
      <c r="GC72" s="16" t="s">
        <v>7119</v>
      </c>
      <c r="GD72" s="16" t="s">
        <v>7119</v>
      </c>
      <c r="GE72" s="16" t="s">
        <v>7119</v>
      </c>
      <c r="GF72" s="16" t="s">
        <v>7119</v>
      </c>
      <c r="GG72" s="16" t="s">
        <v>7119</v>
      </c>
      <c r="GH72" s="16" t="s">
        <v>7119</v>
      </c>
      <c r="GI72" s="16" t="s">
        <v>7119</v>
      </c>
      <c r="GJ72" s="16" t="s">
        <v>7119</v>
      </c>
      <c r="GK72" s="16" t="s">
        <v>7119</v>
      </c>
      <c r="GL72" s="16" t="s">
        <v>7120</v>
      </c>
      <c r="GM72" s="16" t="s">
        <v>7120</v>
      </c>
      <c r="GN72" s="16" t="s">
        <v>7120</v>
      </c>
      <c r="GO72" s="16" t="s">
        <v>7120</v>
      </c>
      <c r="GP72" s="16" t="s">
        <v>7120</v>
      </c>
      <c r="GQ72" s="16" t="s">
        <v>7120</v>
      </c>
      <c r="GR72" s="16" t="s">
        <v>7120</v>
      </c>
      <c r="GS72" s="16" t="s">
        <v>7120</v>
      </c>
      <c r="GT72" s="16" t="s">
        <v>7120</v>
      </c>
      <c r="GU72" s="16" t="s">
        <v>7120</v>
      </c>
      <c r="GV72" s="16" t="s">
        <v>7120</v>
      </c>
      <c r="GW72" s="16" t="s">
        <v>7120</v>
      </c>
      <c r="GX72" s="16">
        <v>2.5009509730000002E-4</v>
      </c>
      <c r="GY72" s="16">
        <v>2.5009509730000002E-4</v>
      </c>
      <c r="GZ72" s="16">
        <v>2.5009509730000002E-4</v>
      </c>
      <c r="HA72" s="16">
        <v>2.5009509730000002E-4</v>
      </c>
      <c r="HB72" s="16">
        <v>2.5009509730000002E-4</v>
      </c>
      <c r="HC72" s="16">
        <v>2.5009509730000002E-4</v>
      </c>
      <c r="HD72" s="16">
        <v>2.5009509730000002E-4</v>
      </c>
      <c r="HE72" s="16">
        <v>2.5009509730000002E-4</v>
      </c>
      <c r="HF72" s="16">
        <v>2.5009509730000002E-4</v>
      </c>
      <c r="HG72" s="16">
        <v>2.5009509730000002E-4</v>
      </c>
      <c r="HH72" s="16">
        <v>2.5009509730000002E-4</v>
      </c>
      <c r="HI72" s="16">
        <v>2.5009509730000002E-4</v>
      </c>
      <c r="HJ72" s="16">
        <v>1.865846172E-3</v>
      </c>
      <c r="HK72" s="16">
        <v>1.865846172E-3</v>
      </c>
      <c r="HL72" s="16">
        <v>1.865846172E-3</v>
      </c>
      <c r="HM72" s="16">
        <v>1.865846172E-3</v>
      </c>
      <c r="HN72" s="16">
        <v>1.865846172E-3</v>
      </c>
      <c r="HO72" s="16">
        <v>1.865846172E-3</v>
      </c>
      <c r="HP72" s="16">
        <v>1.865846172E-3</v>
      </c>
      <c r="HQ72" s="16">
        <v>1.865846172E-3</v>
      </c>
      <c r="HR72" s="16">
        <v>1.865846172E-3</v>
      </c>
      <c r="HS72" s="16">
        <v>1.865846172E-3</v>
      </c>
      <c r="HT72" s="16">
        <v>1.865846172E-3</v>
      </c>
      <c r="HU72" s="16">
        <v>1.865846172E-3</v>
      </c>
      <c r="HV72" s="16" t="s">
        <v>7121</v>
      </c>
      <c r="HW72" s="16" t="s">
        <v>7121</v>
      </c>
      <c r="HX72" s="16" t="s">
        <v>7121</v>
      </c>
      <c r="HY72" s="16" t="s">
        <v>7121</v>
      </c>
      <c r="HZ72" s="16" t="s">
        <v>7121</v>
      </c>
      <c r="IA72" s="16" t="s">
        <v>7121</v>
      </c>
      <c r="IB72" s="16" t="s">
        <v>7121</v>
      </c>
      <c r="IC72" s="16" t="s">
        <v>7121</v>
      </c>
      <c r="ID72" s="16" t="s">
        <v>7121</v>
      </c>
      <c r="IE72" s="16" t="s">
        <v>7121</v>
      </c>
      <c r="IF72" s="16" t="s">
        <v>7121</v>
      </c>
      <c r="IG72" s="16" t="s">
        <v>7121</v>
      </c>
      <c r="IH72" s="16">
        <v>2.3997960579999998E-3</v>
      </c>
      <c r="II72" s="16">
        <v>2.3997960579999998E-3</v>
      </c>
      <c r="IJ72" s="16">
        <v>2.3997960579999998E-3</v>
      </c>
      <c r="IK72" s="16">
        <v>2.3997960579999998E-3</v>
      </c>
      <c r="IL72" s="16">
        <v>2.3997960579999998E-3</v>
      </c>
      <c r="IM72" s="16">
        <v>2.3997960579999998E-3</v>
      </c>
      <c r="IN72" s="16">
        <v>2.3997960579999998E-3</v>
      </c>
      <c r="IO72" s="16">
        <v>2.3997960579999998E-3</v>
      </c>
      <c r="IP72" s="16">
        <v>2.3997960579999998E-3</v>
      </c>
      <c r="IQ72" s="16">
        <v>2.3997960579999998E-3</v>
      </c>
      <c r="IR72" s="16">
        <v>2.3997960579999998E-3</v>
      </c>
      <c r="IS72" s="16">
        <v>2.3997960579999998E-3</v>
      </c>
      <c r="IT72" s="16">
        <v>9.9892971819999996E-3</v>
      </c>
      <c r="IU72" s="16">
        <v>9.9892971819999996E-3</v>
      </c>
      <c r="IV72" s="16">
        <v>9.9892971819999996E-3</v>
      </c>
      <c r="IW72" s="16">
        <v>9.9892971819999996E-3</v>
      </c>
      <c r="IX72" s="16">
        <v>9.9892971819999996E-3</v>
      </c>
      <c r="IY72" s="16">
        <v>9.9892971819999996E-3</v>
      </c>
      <c r="IZ72" s="16">
        <v>9.9892971819999996E-3</v>
      </c>
      <c r="JA72" s="16">
        <v>9.9892971819999996E-3</v>
      </c>
      <c r="JB72" s="16">
        <v>9.9892971819999996E-3</v>
      </c>
      <c r="JC72" s="16">
        <v>9.9892971819999996E-3</v>
      </c>
      <c r="JD72" s="16">
        <v>9.9892971819999996E-3</v>
      </c>
      <c r="JE72" s="16">
        <v>9.9892971819999996E-3</v>
      </c>
    </row>
    <row r="73" spans="1:265" ht="25.5" thickBot="1">
      <c r="A73" s="12" t="s">
        <v>6791</v>
      </c>
      <c r="B73" s="15" t="e">
        <v>#DIV/0!</v>
      </c>
      <c r="C73" s="15" t="e">
        <v>#DIV/0!</v>
      </c>
      <c r="D73" s="15" t="e">
        <v>#DIV/0!</v>
      </c>
      <c r="E73" s="15" t="e">
        <v>#DIV/0!</v>
      </c>
      <c r="F73" s="15" t="e">
        <v>#DIV/0!</v>
      </c>
      <c r="G73" s="15" t="e">
        <v>#DIV/0!</v>
      </c>
      <c r="H73" s="15" t="e">
        <v>#DIV/0!</v>
      </c>
      <c r="I73" s="15" t="e">
        <v>#DIV/0!</v>
      </c>
      <c r="J73" s="15" t="e">
        <v>#DIV/0!</v>
      </c>
      <c r="K73" s="15" t="e">
        <v>#DIV/0!</v>
      </c>
      <c r="L73" s="15" t="e">
        <v>#DIV/0!</v>
      </c>
      <c r="M73" s="15" t="e">
        <v>#DIV/0!</v>
      </c>
      <c r="N73" s="15" t="e">
        <v>#DIV/0!</v>
      </c>
      <c r="O73" s="15" t="e">
        <v>#DIV/0!</v>
      </c>
      <c r="P73" s="15" t="e">
        <v>#DIV/0!</v>
      </c>
      <c r="Q73" s="15" t="e">
        <v>#DIV/0!</v>
      </c>
      <c r="R73" s="15" t="e">
        <v>#DIV/0!</v>
      </c>
      <c r="S73" s="15" t="e">
        <v>#DIV/0!</v>
      </c>
      <c r="T73" s="15" t="e">
        <v>#DIV/0!</v>
      </c>
      <c r="U73" s="15" t="e">
        <v>#DIV/0!</v>
      </c>
      <c r="V73" s="15" t="e">
        <v>#DIV/0!</v>
      </c>
      <c r="W73" s="15" t="e">
        <v>#DIV/0!</v>
      </c>
      <c r="X73" s="15" t="e">
        <v>#DIV/0!</v>
      </c>
      <c r="Y73" s="15" t="e">
        <v>#DIV/0!</v>
      </c>
      <c r="Z73" s="15" t="e">
        <v>#DIV/0!</v>
      </c>
      <c r="AA73" s="15" t="e">
        <v>#DIV/0!</v>
      </c>
      <c r="AB73" s="15" t="e">
        <v>#DIV/0!</v>
      </c>
      <c r="AC73" s="15" t="e">
        <v>#DIV/0!</v>
      </c>
      <c r="AD73" s="15" t="e">
        <v>#DIV/0!</v>
      </c>
      <c r="AE73" s="15" t="e">
        <v>#DIV/0!</v>
      </c>
      <c r="AF73" s="15" t="e">
        <v>#DIV/0!</v>
      </c>
      <c r="AG73" s="15" t="e">
        <v>#DIV/0!</v>
      </c>
      <c r="AH73" s="15" t="e">
        <v>#DIV/0!</v>
      </c>
      <c r="AI73" s="15" t="e">
        <v>#DIV/0!</v>
      </c>
      <c r="AJ73" s="15" t="e">
        <v>#DIV/0!</v>
      </c>
      <c r="AK73" s="15" t="e">
        <v>#DIV/0!</v>
      </c>
      <c r="AL73" s="15" t="e">
        <v>#DIV/0!</v>
      </c>
      <c r="AM73" s="15" t="e">
        <v>#DIV/0!</v>
      </c>
      <c r="AN73" s="15" t="e">
        <v>#DIV/0!</v>
      </c>
      <c r="AO73" s="15" t="e">
        <v>#DIV/0!</v>
      </c>
      <c r="AP73" s="15" t="e">
        <v>#DIV/0!</v>
      </c>
      <c r="AQ73" s="15" t="e">
        <v>#DIV/0!</v>
      </c>
      <c r="AR73" s="15" t="e">
        <v>#DIV/0!</v>
      </c>
      <c r="AS73" s="15" t="e">
        <v>#DIV/0!</v>
      </c>
      <c r="AT73" s="15" t="e">
        <v>#DIV/0!</v>
      </c>
      <c r="AU73" s="15" t="e">
        <v>#DIV/0!</v>
      </c>
      <c r="AV73" s="15" t="e">
        <v>#DIV/0!</v>
      </c>
      <c r="AW73" s="15" t="e">
        <v>#DIV/0!</v>
      </c>
      <c r="AX73" s="15" t="e">
        <v>#DIV/0!</v>
      </c>
      <c r="AY73" s="15" t="e">
        <v>#DIV/0!</v>
      </c>
      <c r="AZ73" s="15" t="e">
        <v>#DIV/0!</v>
      </c>
      <c r="BA73" s="15" t="e">
        <v>#DIV/0!</v>
      </c>
      <c r="BB73" s="15" t="e">
        <v>#DIV/0!</v>
      </c>
      <c r="BC73" s="15" t="e">
        <v>#DIV/0!</v>
      </c>
      <c r="BD73" s="15" t="e">
        <v>#DIV/0!</v>
      </c>
      <c r="BE73" s="15" t="e">
        <v>#DIV/0!</v>
      </c>
      <c r="BF73" s="15" t="e">
        <v>#DIV/0!</v>
      </c>
      <c r="BG73" s="15" t="e">
        <v>#DIV/0!</v>
      </c>
      <c r="BH73" s="15" t="e">
        <v>#DIV/0!</v>
      </c>
      <c r="BI73" s="15" t="e">
        <v>#DIV/0!</v>
      </c>
      <c r="BJ73" s="15" t="e">
        <v>#DIV/0!</v>
      </c>
      <c r="BK73" s="15" t="e">
        <v>#DIV/0!</v>
      </c>
      <c r="BL73" s="15" t="e">
        <v>#DIV/0!</v>
      </c>
      <c r="BM73" s="15" t="e">
        <v>#DIV/0!</v>
      </c>
      <c r="BN73" s="15" t="e">
        <v>#DIV/0!</v>
      </c>
      <c r="BO73" s="15" t="e">
        <v>#DIV/0!</v>
      </c>
      <c r="BP73" s="15" t="e">
        <v>#DIV/0!</v>
      </c>
      <c r="BQ73" s="15" t="e">
        <v>#DIV/0!</v>
      </c>
      <c r="BR73" s="15" t="e">
        <v>#DIV/0!</v>
      </c>
      <c r="BS73" s="15" t="e">
        <v>#DIV/0!</v>
      </c>
      <c r="BT73" s="15" t="e">
        <v>#DIV/0!</v>
      </c>
      <c r="BU73" s="15" t="e">
        <v>#DIV/0!</v>
      </c>
      <c r="BV73" s="15" t="e">
        <v>#DIV/0!</v>
      </c>
      <c r="BW73" s="15" t="e">
        <v>#DIV/0!</v>
      </c>
      <c r="BX73" s="15" t="e">
        <v>#DIV/0!</v>
      </c>
      <c r="BY73" s="15" t="e">
        <v>#DIV/0!</v>
      </c>
      <c r="BZ73" s="15" t="e">
        <v>#DIV/0!</v>
      </c>
      <c r="CA73" s="15" t="e">
        <v>#DIV/0!</v>
      </c>
      <c r="CB73" s="15" t="e">
        <v>#DIV/0!</v>
      </c>
      <c r="CC73" s="15" t="e">
        <v>#DIV/0!</v>
      </c>
      <c r="CD73" s="15" t="e">
        <v>#DIV/0!</v>
      </c>
      <c r="CE73" s="15" t="e">
        <v>#DIV/0!</v>
      </c>
      <c r="CF73" s="15" t="e">
        <v>#DIV/0!</v>
      </c>
      <c r="CG73" s="15" t="e">
        <v>#DIV/0!</v>
      </c>
      <c r="CH73" s="15" t="e">
        <v>#DIV/0!</v>
      </c>
      <c r="CI73" s="15" t="e">
        <v>#DIV/0!</v>
      </c>
      <c r="CJ73" s="15" t="e">
        <v>#DIV/0!</v>
      </c>
      <c r="CK73" s="15" t="e">
        <v>#DIV/0!</v>
      </c>
      <c r="CL73" s="15" t="e">
        <v>#DIV/0!</v>
      </c>
      <c r="CM73" s="15" t="e">
        <v>#DIV/0!</v>
      </c>
      <c r="CN73" s="15" t="e">
        <v>#DIV/0!</v>
      </c>
      <c r="CO73" s="15" t="e">
        <v>#DIV/0!</v>
      </c>
      <c r="CP73" s="15" t="e">
        <v>#DIV/0!</v>
      </c>
      <c r="CQ73" s="15" t="e">
        <v>#DIV/0!</v>
      </c>
      <c r="CR73" s="15" t="e">
        <v>#DIV/0!</v>
      </c>
      <c r="CS73" s="15" t="e">
        <v>#DIV/0!</v>
      </c>
      <c r="CT73" s="15" t="e">
        <v>#DIV/0!</v>
      </c>
      <c r="CU73" s="15" t="e">
        <v>#DIV/0!</v>
      </c>
      <c r="CV73" s="15" t="e">
        <v>#DIV/0!</v>
      </c>
      <c r="CW73" s="15" t="e">
        <v>#DIV/0!</v>
      </c>
      <c r="CX73" s="15" t="e">
        <v>#DIV/0!</v>
      </c>
      <c r="CY73" s="15" t="e">
        <v>#DIV/0!</v>
      </c>
      <c r="CZ73" s="15" t="e">
        <v>#DIV/0!</v>
      </c>
      <c r="DA73" s="15" t="e">
        <v>#DIV/0!</v>
      </c>
      <c r="DB73" s="15" t="e">
        <v>#DIV/0!</v>
      </c>
      <c r="DC73" s="15" t="e">
        <v>#DIV/0!</v>
      </c>
      <c r="DD73" s="15" t="e">
        <v>#DIV/0!</v>
      </c>
      <c r="DE73" s="15" t="e">
        <v>#DIV/0!</v>
      </c>
      <c r="DF73" s="15" t="e">
        <v>#DIV/0!</v>
      </c>
      <c r="DG73" s="15" t="e">
        <v>#DIV/0!</v>
      </c>
      <c r="DH73" s="15" t="e">
        <v>#DIV/0!</v>
      </c>
      <c r="DI73" s="15" t="e">
        <v>#DIV/0!</v>
      </c>
      <c r="DJ73" s="15" t="e">
        <v>#DIV/0!</v>
      </c>
      <c r="DK73" s="15" t="e">
        <v>#DIV/0!</v>
      </c>
      <c r="DL73" s="15" t="e">
        <v>#DIV/0!</v>
      </c>
      <c r="DM73" s="15" t="e">
        <v>#DIV/0!</v>
      </c>
      <c r="DN73" s="15" t="e">
        <v>#DIV/0!</v>
      </c>
      <c r="DO73" s="15" t="e">
        <v>#DIV/0!</v>
      </c>
      <c r="DP73" s="15" t="e">
        <v>#DIV/0!</v>
      </c>
      <c r="DQ73" s="15" t="e">
        <v>#DIV/0!</v>
      </c>
      <c r="DR73" s="15" t="e">
        <v>#DIV/0!</v>
      </c>
      <c r="DS73" s="15" t="e">
        <v>#DIV/0!</v>
      </c>
      <c r="DT73" s="15" t="e">
        <v>#DIV/0!</v>
      </c>
      <c r="DU73" s="15" t="e">
        <v>#DIV/0!</v>
      </c>
      <c r="DV73" s="15" t="e">
        <v>#DIV/0!</v>
      </c>
      <c r="DW73" s="15" t="e">
        <v>#DIV/0!</v>
      </c>
      <c r="DX73" s="15" t="e">
        <v>#DIV/0!</v>
      </c>
      <c r="DY73" s="15" t="e">
        <v>#DIV/0!</v>
      </c>
      <c r="DZ73" s="15" t="e">
        <v>#DIV/0!</v>
      </c>
      <c r="EA73" s="15" t="e">
        <v>#DIV/0!</v>
      </c>
      <c r="EB73" s="15" t="e">
        <v>#DIV/0!</v>
      </c>
      <c r="EC73" s="15" t="e">
        <v>#DIV/0!</v>
      </c>
      <c r="ED73" s="15" t="e">
        <v>#DIV/0!</v>
      </c>
      <c r="EE73" s="15" t="e">
        <v>#DIV/0!</v>
      </c>
      <c r="EF73" s="15" t="e">
        <v>#DIV/0!</v>
      </c>
      <c r="EG73" s="15" t="e">
        <v>#DIV/0!</v>
      </c>
      <c r="EH73" s="15" t="e">
        <v>#DIV/0!</v>
      </c>
      <c r="EI73" s="15" t="e">
        <v>#DIV/0!</v>
      </c>
      <c r="EJ73" s="15" t="e">
        <v>#DIV/0!</v>
      </c>
      <c r="EK73" s="15" t="e">
        <v>#DIV/0!</v>
      </c>
      <c r="EL73" s="15" t="e">
        <v>#DIV/0!</v>
      </c>
      <c r="EM73" s="15" t="e">
        <v>#DIV/0!</v>
      </c>
      <c r="EN73" s="15" t="e">
        <v>#DIV/0!</v>
      </c>
      <c r="EO73" s="15" t="e">
        <v>#DIV/0!</v>
      </c>
      <c r="EP73" s="15" t="e">
        <v>#DIV/0!</v>
      </c>
      <c r="EQ73" s="15" t="e">
        <v>#DIV/0!</v>
      </c>
      <c r="ER73" s="15" t="e">
        <v>#DIV/0!</v>
      </c>
      <c r="ES73" s="15" t="e">
        <v>#DIV/0!</v>
      </c>
      <c r="ET73" s="15" t="e">
        <v>#DIV/0!</v>
      </c>
      <c r="EU73" s="15" t="e">
        <v>#DIV/0!</v>
      </c>
      <c r="EV73" s="15" t="e">
        <v>#DIV/0!</v>
      </c>
      <c r="EW73" s="15" t="e">
        <v>#DIV/0!</v>
      </c>
      <c r="EX73" s="15" t="e">
        <v>#DIV/0!</v>
      </c>
      <c r="EY73" s="15" t="e">
        <v>#DIV/0!</v>
      </c>
      <c r="EZ73" s="15" t="e">
        <v>#DIV/0!</v>
      </c>
      <c r="FA73" s="15" t="e">
        <v>#DIV/0!</v>
      </c>
      <c r="FB73" s="15" t="e">
        <v>#DIV/0!</v>
      </c>
      <c r="FC73" s="15" t="e">
        <v>#DIV/0!</v>
      </c>
      <c r="FD73" s="15" t="e">
        <v>#DIV/0!</v>
      </c>
      <c r="FE73" s="15" t="e">
        <v>#DIV/0!</v>
      </c>
      <c r="FF73" s="15" t="e">
        <v>#DIV/0!</v>
      </c>
      <c r="FG73" s="15" t="e">
        <v>#DIV/0!</v>
      </c>
      <c r="FH73" s="15" t="e">
        <v>#DIV/0!</v>
      </c>
      <c r="FI73" s="15" t="e">
        <v>#DIV/0!</v>
      </c>
      <c r="FJ73" s="15" t="e">
        <v>#DIV/0!</v>
      </c>
      <c r="FK73" s="15" t="e">
        <v>#DIV/0!</v>
      </c>
      <c r="FL73" s="15" t="e">
        <v>#DIV/0!</v>
      </c>
      <c r="FM73" s="15" t="e">
        <v>#DIV/0!</v>
      </c>
      <c r="FN73" s="15" t="e">
        <v>#DIV/0!</v>
      </c>
      <c r="FO73" s="15" t="e">
        <v>#DIV/0!</v>
      </c>
      <c r="FP73" s="15" t="e">
        <v>#DIV/0!</v>
      </c>
      <c r="FQ73" s="15" t="e">
        <v>#DIV/0!</v>
      </c>
      <c r="FR73" s="15" t="e">
        <v>#DIV/0!</v>
      </c>
      <c r="FS73" s="15" t="e">
        <v>#DIV/0!</v>
      </c>
      <c r="FT73" s="15" t="e">
        <v>#DIV/0!</v>
      </c>
      <c r="FU73" s="15" t="e">
        <v>#DIV/0!</v>
      </c>
      <c r="FV73" s="15" t="e">
        <v>#DIV/0!</v>
      </c>
      <c r="FW73" s="15" t="e">
        <v>#DIV/0!</v>
      </c>
      <c r="FX73" s="15" t="e">
        <v>#DIV/0!</v>
      </c>
      <c r="FY73" s="15" t="e">
        <v>#DIV/0!</v>
      </c>
      <c r="FZ73" s="15" t="e">
        <v>#DIV/0!</v>
      </c>
      <c r="GA73" s="15" t="e">
        <v>#DIV/0!</v>
      </c>
      <c r="GB73" s="15" t="e">
        <v>#DIV/0!</v>
      </c>
      <c r="GC73" s="15" t="e">
        <v>#DIV/0!</v>
      </c>
      <c r="GD73" s="15" t="e">
        <v>#DIV/0!</v>
      </c>
      <c r="GE73" s="15" t="e">
        <v>#DIV/0!</v>
      </c>
      <c r="GF73" s="15" t="e">
        <v>#DIV/0!</v>
      </c>
      <c r="GG73" s="15" t="e">
        <v>#DIV/0!</v>
      </c>
      <c r="GH73" s="15" t="e">
        <v>#DIV/0!</v>
      </c>
      <c r="GI73" s="15" t="e">
        <v>#DIV/0!</v>
      </c>
      <c r="GJ73" s="15" t="e">
        <v>#DIV/0!</v>
      </c>
      <c r="GK73" s="15" t="e">
        <v>#DIV/0!</v>
      </c>
      <c r="GL73" s="15" t="e">
        <v>#DIV/0!</v>
      </c>
      <c r="GM73" s="15" t="e">
        <v>#DIV/0!</v>
      </c>
      <c r="GN73" s="15" t="e">
        <v>#DIV/0!</v>
      </c>
      <c r="GO73" s="15" t="e">
        <v>#DIV/0!</v>
      </c>
      <c r="GP73" s="15" t="e">
        <v>#DIV/0!</v>
      </c>
      <c r="GQ73" s="15" t="e">
        <v>#DIV/0!</v>
      </c>
      <c r="GR73" s="15" t="e">
        <v>#DIV/0!</v>
      </c>
      <c r="GS73" s="15" t="e">
        <v>#DIV/0!</v>
      </c>
      <c r="GT73" s="15" t="e">
        <v>#DIV/0!</v>
      </c>
      <c r="GU73" s="15" t="e">
        <v>#DIV/0!</v>
      </c>
      <c r="GV73" s="15" t="e">
        <v>#DIV/0!</v>
      </c>
      <c r="GW73" s="15" t="e">
        <v>#DIV/0!</v>
      </c>
      <c r="GX73" s="16" t="s">
        <v>7122</v>
      </c>
      <c r="GY73" s="16" t="s">
        <v>7122</v>
      </c>
      <c r="GZ73" s="16" t="s">
        <v>7122</v>
      </c>
      <c r="HA73" s="16" t="s">
        <v>7122</v>
      </c>
      <c r="HB73" s="16" t="s">
        <v>7122</v>
      </c>
      <c r="HC73" s="16" t="s">
        <v>7122</v>
      </c>
      <c r="HD73" s="16" t="s">
        <v>7122</v>
      </c>
      <c r="HE73" s="16" t="s">
        <v>7122</v>
      </c>
      <c r="HF73" s="16" t="s">
        <v>7122</v>
      </c>
      <c r="HG73" s="16" t="s">
        <v>7122</v>
      </c>
      <c r="HH73" s="16" t="s">
        <v>7122</v>
      </c>
      <c r="HI73" s="16" t="s">
        <v>7122</v>
      </c>
      <c r="HJ73" s="16" t="s">
        <v>7123</v>
      </c>
      <c r="HK73" s="16" t="s">
        <v>7123</v>
      </c>
      <c r="HL73" s="16" t="s">
        <v>7123</v>
      </c>
      <c r="HM73" s="16" t="s">
        <v>7123</v>
      </c>
      <c r="HN73" s="16" t="s">
        <v>7123</v>
      </c>
      <c r="HO73" s="16" t="s">
        <v>7123</v>
      </c>
      <c r="HP73" s="16" t="s">
        <v>7123</v>
      </c>
      <c r="HQ73" s="16" t="s">
        <v>7123</v>
      </c>
      <c r="HR73" s="16" t="s">
        <v>7123</v>
      </c>
      <c r="HS73" s="16" t="s">
        <v>7123</v>
      </c>
      <c r="HT73" s="16" t="s">
        <v>7123</v>
      </c>
      <c r="HU73" s="16" t="s">
        <v>7123</v>
      </c>
      <c r="HV73" s="16">
        <v>1.6459508649999999E-2</v>
      </c>
      <c r="HW73" s="16">
        <v>1.6459508649999999E-2</v>
      </c>
      <c r="HX73" s="16">
        <v>1.6459508649999999E-2</v>
      </c>
      <c r="HY73" s="16">
        <v>1.6459508649999999E-2</v>
      </c>
      <c r="HZ73" s="16">
        <v>1.6459508649999999E-2</v>
      </c>
      <c r="IA73" s="16">
        <v>1.6459508649999999E-2</v>
      </c>
      <c r="IB73" s="16">
        <v>1.6459508649999999E-2</v>
      </c>
      <c r="IC73" s="16">
        <v>1.6459508649999999E-2</v>
      </c>
      <c r="ID73" s="16">
        <v>1.6459508649999999E-2</v>
      </c>
      <c r="IE73" s="16">
        <v>1.6459508649999999E-2</v>
      </c>
      <c r="IF73" s="16">
        <v>1.6459508649999999E-2</v>
      </c>
      <c r="IG73" s="16">
        <v>1.6459508649999999E-2</v>
      </c>
      <c r="IH73" s="16">
        <v>1.7062572880000001E-2</v>
      </c>
      <c r="II73" s="16">
        <v>1.7062572880000001E-2</v>
      </c>
      <c r="IJ73" s="16">
        <v>1.7062572880000001E-2</v>
      </c>
      <c r="IK73" s="16">
        <v>1.7062572880000001E-2</v>
      </c>
      <c r="IL73" s="16">
        <v>1.7062572880000001E-2</v>
      </c>
      <c r="IM73" s="16">
        <v>1.7062572880000001E-2</v>
      </c>
      <c r="IN73" s="16">
        <v>1.7062572880000001E-2</v>
      </c>
      <c r="IO73" s="16">
        <v>1.7062572880000001E-2</v>
      </c>
      <c r="IP73" s="16">
        <v>1.7062572880000001E-2</v>
      </c>
      <c r="IQ73" s="16">
        <v>1.7062572880000001E-2</v>
      </c>
      <c r="IR73" s="16">
        <v>1.7062572880000001E-2</v>
      </c>
      <c r="IS73" s="16">
        <v>1.7062572880000001E-2</v>
      </c>
      <c r="IT73" s="16">
        <v>4.3395864870000002E-2</v>
      </c>
      <c r="IU73" s="16">
        <v>4.3395864870000002E-2</v>
      </c>
      <c r="IV73" s="16">
        <v>4.3395864870000002E-2</v>
      </c>
      <c r="IW73" s="16">
        <v>4.3395864870000002E-2</v>
      </c>
      <c r="IX73" s="16">
        <v>4.3395864870000002E-2</v>
      </c>
      <c r="IY73" s="16">
        <v>4.3395864870000002E-2</v>
      </c>
      <c r="IZ73" s="16">
        <v>4.3395864870000002E-2</v>
      </c>
      <c r="JA73" s="16">
        <v>4.3395864870000002E-2</v>
      </c>
      <c r="JB73" s="16">
        <v>4.3395864870000002E-2</v>
      </c>
      <c r="JC73" s="16">
        <v>4.3395864870000002E-2</v>
      </c>
      <c r="JD73" s="16">
        <v>4.3395864870000002E-2</v>
      </c>
      <c r="JE73" s="16">
        <v>4.3395864870000002E-2</v>
      </c>
    </row>
    <row r="74" spans="1:265" ht="25.5" thickBot="1">
      <c r="A74" s="12" t="s">
        <v>6656</v>
      </c>
      <c r="B74" s="15" t="e">
        <v>#DIV/0!</v>
      </c>
      <c r="C74" s="15" t="e">
        <v>#DIV/0!</v>
      </c>
      <c r="D74" s="15" t="e">
        <v>#DIV/0!</v>
      </c>
      <c r="E74" s="15" t="e">
        <v>#DIV/0!</v>
      </c>
      <c r="F74" s="15" t="e">
        <v>#DIV/0!</v>
      </c>
      <c r="G74" s="15" t="e">
        <v>#DIV/0!</v>
      </c>
      <c r="H74" s="15" t="e">
        <v>#DIV/0!</v>
      </c>
      <c r="I74" s="15" t="e">
        <v>#DIV/0!</v>
      </c>
      <c r="J74" s="15" t="e">
        <v>#DIV/0!</v>
      </c>
      <c r="K74" s="15" t="e">
        <v>#DIV/0!</v>
      </c>
      <c r="L74" s="15" t="e">
        <v>#DIV/0!</v>
      </c>
      <c r="M74" s="15" t="e">
        <v>#DIV/0!</v>
      </c>
      <c r="N74" s="15" t="e">
        <v>#DIV/0!</v>
      </c>
      <c r="O74" s="15" t="e">
        <v>#DIV/0!</v>
      </c>
      <c r="P74" s="15" t="e">
        <v>#DIV/0!</v>
      </c>
      <c r="Q74" s="15" t="e">
        <v>#DIV/0!</v>
      </c>
      <c r="R74" s="15" t="e">
        <v>#DIV/0!</v>
      </c>
      <c r="S74" s="15" t="e">
        <v>#DIV/0!</v>
      </c>
      <c r="T74" s="15" t="e">
        <v>#DIV/0!</v>
      </c>
      <c r="U74" s="15" t="e">
        <v>#DIV/0!</v>
      </c>
      <c r="V74" s="15" t="e">
        <v>#DIV/0!</v>
      </c>
      <c r="W74" s="15" t="e">
        <v>#DIV/0!</v>
      </c>
      <c r="X74" s="15" t="e">
        <v>#DIV/0!</v>
      </c>
      <c r="Y74" s="15" t="e">
        <v>#DIV/0!</v>
      </c>
      <c r="Z74" s="16" t="s">
        <v>7124</v>
      </c>
      <c r="AA74" s="16" t="s">
        <v>7124</v>
      </c>
      <c r="AB74" s="16" t="s">
        <v>7124</v>
      </c>
      <c r="AC74" s="16" t="s">
        <v>7124</v>
      </c>
      <c r="AD74" s="16" t="s">
        <v>7124</v>
      </c>
      <c r="AE74" s="16" t="s">
        <v>7124</v>
      </c>
      <c r="AF74" s="16" t="s">
        <v>7124</v>
      </c>
      <c r="AG74" s="16" t="s">
        <v>7124</v>
      </c>
      <c r="AH74" s="16" t="s">
        <v>7124</v>
      </c>
      <c r="AI74" s="16" t="s">
        <v>7124</v>
      </c>
      <c r="AJ74" s="16" t="s">
        <v>7124</v>
      </c>
      <c r="AK74" s="16" t="s">
        <v>7124</v>
      </c>
      <c r="AL74" s="16">
        <v>2.755456811E-2</v>
      </c>
      <c r="AM74" s="16">
        <v>2.755456811E-2</v>
      </c>
      <c r="AN74" s="16">
        <v>2.755456811E-2</v>
      </c>
      <c r="AO74" s="16">
        <v>2.755456811E-2</v>
      </c>
      <c r="AP74" s="16">
        <v>2.755456811E-2</v>
      </c>
      <c r="AQ74" s="16">
        <v>2.755456811E-2</v>
      </c>
      <c r="AR74" s="16">
        <v>2.755456811E-2</v>
      </c>
      <c r="AS74" s="16">
        <v>2.755456811E-2</v>
      </c>
      <c r="AT74" s="16">
        <v>2.755456811E-2</v>
      </c>
      <c r="AU74" s="16">
        <v>2.755456811E-2</v>
      </c>
      <c r="AV74" s="16">
        <v>2.755456811E-2</v>
      </c>
      <c r="AW74" s="16">
        <v>2.755456811E-2</v>
      </c>
      <c r="AX74" s="16">
        <v>2.9333420459999999E-2</v>
      </c>
      <c r="AY74" s="16">
        <v>2.9333420459999999E-2</v>
      </c>
      <c r="AZ74" s="16">
        <v>2.9333420459999999E-2</v>
      </c>
      <c r="BA74" s="16">
        <v>2.9333420459999999E-2</v>
      </c>
      <c r="BB74" s="16">
        <v>2.9333420459999999E-2</v>
      </c>
      <c r="BC74" s="16">
        <v>2.9333420459999999E-2</v>
      </c>
      <c r="BD74" s="16">
        <v>2.9333420459999999E-2</v>
      </c>
      <c r="BE74" s="16">
        <v>2.9333420459999999E-2</v>
      </c>
      <c r="BF74" s="16">
        <v>2.9333420459999999E-2</v>
      </c>
      <c r="BG74" s="16">
        <v>2.9333420459999999E-2</v>
      </c>
      <c r="BH74" s="16">
        <v>2.9333420459999999E-2</v>
      </c>
      <c r="BI74" s="16">
        <v>2.9333420459999999E-2</v>
      </c>
      <c r="BJ74" s="16">
        <v>7.8840012859999996E-3</v>
      </c>
      <c r="BK74" s="16">
        <v>7.8840012859999996E-3</v>
      </c>
      <c r="BL74" s="16">
        <v>7.8840012859999996E-3</v>
      </c>
      <c r="BM74" s="16">
        <v>7.8840012859999996E-3</v>
      </c>
      <c r="BN74" s="16">
        <v>7.8840012859999996E-3</v>
      </c>
      <c r="BO74" s="16">
        <v>7.8840012859999996E-3</v>
      </c>
      <c r="BP74" s="16">
        <v>7.8840012859999996E-3</v>
      </c>
      <c r="BQ74" s="16">
        <v>7.8840012859999996E-3</v>
      </c>
      <c r="BR74" s="16">
        <v>7.8840012859999996E-3</v>
      </c>
      <c r="BS74" s="16">
        <v>7.8840012859999996E-3</v>
      </c>
      <c r="BT74" s="16">
        <v>7.8840012859999996E-3</v>
      </c>
      <c r="BU74" s="16">
        <v>7.8840012859999996E-3</v>
      </c>
      <c r="BV74" s="16" t="s">
        <v>7125</v>
      </c>
      <c r="BW74" s="16" t="s">
        <v>7125</v>
      </c>
      <c r="BX74" s="16" t="s">
        <v>7125</v>
      </c>
      <c r="BY74" s="16" t="s">
        <v>7125</v>
      </c>
      <c r="BZ74" s="16" t="s">
        <v>7125</v>
      </c>
      <c r="CA74" s="16" t="s">
        <v>7125</v>
      </c>
      <c r="CB74" s="16" t="s">
        <v>7125</v>
      </c>
      <c r="CC74" s="16" t="s">
        <v>7125</v>
      </c>
      <c r="CD74" s="16" t="s">
        <v>7125</v>
      </c>
      <c r="CE74" s="16" t="s">
        <v>7125</v>
      </c>
      <c r="CF74" s="16" t="s">
        <v>7125</v>
      </c>
      <c r="CG74" s="16" t="s">
        <v>7125</v>
      </c>
      <c r="CH74" s="16">
        <v>2.9230272240000001E-2</v>
      </c>
      <c r="CI74" s="16">
        <v>2.9230272240000001E-2</v>
      </c>
      <c r="CJ74" s="16">
        <v>2.9230272240000001E-2</v>
      </c>
      <c r="CK74" s="16">
        <v>2.9230272240000001E-2</v>
      </c>
      <c r="CL74" s="16">
        <v>2.9230272240000001E-2</v>
      </c>
      <c r="CM74" s="16">
        <v>2.9230272240000001E-2</v>
      </c>
      <c r="CN74" s="16">
        <v>2.9230272240000001E-2</v>
      </c>
      <c r="CO74" s="16">
        <v>2.9230272240000001E-2</v>
      </c>
      <c r="CP74" s="16">
        <v>2.9230272240000001E-2</v>
      </c>
      <c r="CQ74" s="16">
        <v>2.9230272240000001E-2</v>
      </c>
      <c r="CR74" s="16">
        <v>2.9230272240000001E-2</v>
      </c>
      <c r="CS74" s="16">
        <v>2.9230272240000001E-2</v>
      </c>
      <c r="CT74" s="16">
        <v>4.5852335930000002E-2</v>
      </c>
      <c r="CU74" s="16">
        <v>4.5852335930000002E-2</v>
      </c>
      <c r="CV74" s="16">
        <v>4.5852335930000002E-2</v>
      </c>
      <c r="CW74" s="16">
        <v>4.5852335930000002E-2</v>
      </c>
      <c r="CX74" s="16">
        <v>4.5852335930000002E-2</v>
      </c>
      <c r="CY74" s="16">
        <v>4.5852335930000002E-2</v>
      </c>
      <c r="CZ74" s="16">
        <v>4.5852335930000002E-2</v>
      </c>
      <c r="DA74" s="16">
        <v>4.5852335930000002E-2</v>
      </c>
      <c r="DB74" s="16">
        <v>4.5852335930000002E-2</v>
      </c>
      <c r="DC74" s="16">
        <v>4.5852335930000002E-2</v>
      </c>
      <c r="DD74" s="16">
        <v>4.5852335930000002E-2</v>
      </c>
      <c r="DE74" s="16">
        <v>4.5852335930000002E-2</v>
      </c>
      <c r="DF74" s="16" t="s">
        <v>7126</v>
      </c>
      <c r="DG74" s="16" t="s">
        <v>7126</v>
      </c>
      <c r="DH74" s="16" t="s">
        <v>7126</v>
      </c>
      <c r="DI74" s="16" t="s">
        <v>7126</v>
      </c>
      <c r="DJ74" s="16" t="s">
        <v>7126</v>
      </c>
      <c r="DK74" s="16" t="s">
        <v>7126</v>
      </c>
      <c r="DL74" s="16" t="s">
        <v>7126</v>
      </c>
      <c r="DM74" s="16" t="s">
        <v>7126</v>
      </c>
      <c r="DN74" s="16" t="s">
        <v>7126</v>
      </c>
      <c r="DO74" s="16" t="s">
        <v>7126</v>
      </c>
      <c r="DP74" s="16" t="s">
        <v>7126</v>
      </c>
      <c r="DQ74" s="16" t="s">
        <v>7126</v>
      </c>
      <c r="DR74" s="16" t="s">
        <v>7127</v>
      </c>
      <c r="DS74" s="16" t="s">
        <v>7127</v>
      </c>
      <c r="DT74" s="16" t="s">
        <v>7127</v>
      </c>
      <c r="DU74" s="16" t="s">
        <v>7127</v>
      </c>
      <c r="DV74" s="16" t="s">
        <v>7127</v>
      </c>
      <c r="DW74" s="16" t="s">
        <v>7127</v>
      </c>
      <c r="DX74" s="16" t="s">
        <v>7127</v>
      </c>
      <c r="DY74" s="16" t="s">
        <v>7127</v>
      </c>
      <c r="DZ74" s="16" t="s">
        <v>7127</v>
      </c>
      <c r="EA74" s="16" t="s">
        <v>7127</v>
      </c>
      <c r="EB74" s="16" t="s">
        <v>7127</v>
      </c>
      <c r="EC74" s="16" t="s">
        <v>7127</v>
      </c>
      <c r="ED74" s="16">
        <v>3.2340134079999999E-2</v>
      </c>
      <c r="EE74" s="16">
        <v>3.2340134079999999E-2</v>
      </c>
      <c r="EF74" s="16">
        <v>3.2340134079999999E-2</v>
      </c>
      <c r="EG74" s="16">
        <v>3.2340134079999999E-2</v>
      </c>
      <c r="EH74" s="16">
        <v>3.2340134079999999E-2</v>
      </c>
      <c r="EI74" s="16">
        <v>3.2340134079999999E-2</v>
      </c>
      <c r="EJ74" s="16">
        <v>3.2340134079999999E-2</v>
      </c>
      <c r="EK74" s="16">
        <v>3.2340134079999999E-2</v>
      </c>
      <c r="EL74" s="16">
        <v>3.2340134079999999E-2</v>
      </c>
      <c r="EM74" s="16">
        <v>3.2340134079999999E-2</v>
      </c>
      <c r="EN74" s="16">
        <v>3.2340134079999999E-2</v>
      </c>
      <c r="EO74" s="16">
        <v>3.2340134079999999E-2</v>
      </c>
      <c r="EP74" s="16">
        <v>1.1278493949999999E-2</v>
      </c>
      <c r="EQ74" s="16">
        <v>1.1278493949999999E-2</v>
      </c>
      <c r="ER74" s="16">
        <v>1.1278493949999999E-2</v>
      </c>
      <c r="ES74" s="16">
        <v>1.1278493949999999E-2</v>
      </c>
      <c r="ET74" s="16">
        <v>1.1278493949999999E-2</v>
      </c>
      <c r="EU74" s="16">
        <v>1.1278493949999999E-2</v>
      </c>
      <c r="EV74" s="16">
        <v>1.1278493949999999E-2</v>
      </c>
      <c r="EW74" s="16">
        <v>1.1278493949999999E-2</v>
      </c>
      <c r="EX74" s="16">
        <v>1.1278493949999999E-2</v>
      </c>
      <c r="EY74" s="16">
        <v>1.1278493949999999E-2</v>
      </c>
      <c r="EZ74" s="16">
        <v>1.1278493949999999E-2</v>
      </c>
      <c r="FA74" s="16">
        <v>1.1278493949999999E-2</v>
      </c>
      <c r="FB74" s="16">
        <v>5.2882389239999996E-3</v>
      </c>
      <c r="FC74" s="16">
        <v>5.2882389239999996E-3</v>
      </c>
      <c r="FD74" s="16">
        <v>5.2882389239999996E-3</v>
      </c>
      <c r="FE74" s="16">
        <v>5.2882389239999996E-3</v>
      </c>
      <c r="FF74" s="16">
        <v>5.2882389239999996E-3</v>
      </c>
      <c r="FG74" s="16">
        <v>5.2882389239999996E-3</v>
      </c>
      <c r="FH74" s="16">
        <v>5.2882389239999996E-3</v>
      </c>
      <c r="FI74" s="16">
        <v>5.2882389239999996E-3</v>
      </c>
      <c r="FJ74" s="16">
        <v>5.2882389239999996E-3</v>
      </c>
      <c r="FK74" s="16">
        <v>5.2882389239999996E-3</v>
      </c>
      <c r="FL74" s="16">
        <v>5.2882389239999996E-3</v>
      </c>
      <c r="FM74" s="16">
        <v>5.2882389239999996E-3</v>
      </c>
      <c r="FN74" s="16">
        <v>5.220093688E-2</v>
      </c>
      <c r="FO74" s="16">
        <v>5.220093688E-2</v>
      </c>
      <c r="FP74" s="16">
        <v>5.220093688E-2</v>
      </c>
      <c r="FQ74" s="16">
        <v>5.220093688E-2</v>
      </c>
      <c r="FR74" s="16">
        <v>5.220093688E-2</v>
      </c>
      <c r="FS74" s="16">
        <v>5.220093688E-2</v>
      </c>
      <c r="FT74" s="16">
        <v>5.220093688E-2</v>
      </c>
      <c r="FU74" s="16">
        <v>5.220093688E-2</v>
      </c>
      <c r="FV74" s="16">
        <v>5.220093688E-2</v>
      </c>
      <c r="FW74" s="16">
        <v>5.220093688E-2</v>
      </c>
      <c r="FX74" s="16">
        <v>5.220093688E-2</v>
      </c>
      <c r="FY74" s="16">
        <v>5.220093688E-2</v>
      </c>
      <c r="FZ74" s="16">
        <v>2.5816798629999999E-2</v>
      </c>
      <c r="GA74" s="16">
        <v>2.5816798629999999E-2</v>
      </c>
      <c r="GB74" s="16">
        <v>2.5816798629999999E-2</v>
      </c>
      <c r="GC74" s="16">
        <v>2.5816798629999999E-2</v>
      </c>
      <c r="GD74" s="16">
        <v>2.5816798629999999E-2</v>
      </c>
      <c r="GE74" s="16">
        <v>2.5816798629999999E-2</v>
      </c>
      <c r="GF74" s="16">
        <v>2.5816798629999999E-2</v>
      </c>
      <c r="GG74" s="16">
        <v>2.5816798629999999E-2</v>
      </c>
      <c r="GH74" s="16">
        <v>2.5816798629999999E-2</v>
      </c>
      <c r="GI74" s="16">
        <v>2.5816798629999999E-2</v>
      </c>
      <c r="GJ74" s="16">
        <v>2.5816798629999999E-2</v>
      </c>
      <c r="GK74" s="16">
        <v>2.5816798629999999E-2</v>
      </c>
      <c r="GL74" s="16">
        <v>3.5024946190000003E-2</v>
      </c>
      <c r="GM74" s="16">
        <v>3.5024946190000003E-2</v>
      </c>
      <c r="GN74" s="16">
        <v>3.5024946190000003E-2</v>
      </c>
      <c r="GO74" s="16">
        <v>3.5024946190000003E-2</v>
      </c>
      <c r="GP74" s="16">
        <v>3.5024946190000003E-2</v>
      </c>
      <c r="GQ74" s="16">
        <v>3.5024946190000003E-2</v>
      </c>
      <c r="GR74" s="16">
        <v>3.5024946190000003E-2</v>
      </c>
      <c r="GS74" s="16">
        <v>3.5024946190000003E-2</v>
      </c>
      <c r="GT74" s="16">
        <v>3.5024946190000003E-2</v>
      </c>
      <c r="GU74" s="16">
        <v>3.5024946190000003E-2</v>
      </c>
      <c r="GV74" s="16">
        <v>3.5024946190000003E-2</v>
      </c>
      <c r="GW74" s="16">
        <v>3.5024946190000003E-2</v>
      </c>
      <c r="GX74" s="16">
        <v>2.2340667509999999E-2</v>
      </c>
      <c r="GY74" s="16">
        <v>2.2340667509999999E-2</v>
      </c>
      <c r="GZ74" s="16">
        <v>2.2340667509999999E-2</v>
      </c>
      <c r="HA74" s="16">
        <v>2.2340667509999999E-2</v>
      </c>
      <c r="HB74" s="16">
        <v>2.2340667509999999E-2</v>
      </c>
      <c r="HC74" s="16">
        <v>2.2340667509999999E-2</v>
      </c>
      <c r="HD74" s="16">
        <v>2.2340667509999999E-2</v>
      </c>
      <c r="HE74" s="16">
        <v>2.2340667509999999E-2</v>
      </c>
      <c r="HF74" s="16">
        <v>2.2340667509999999E-2</v>
      </c>
      <c r="HG74" s="16">
        <v>2.2340667509999999E-2</v>
      </c>
      <c r="HH74" s="16">
        <v>2.2340667509999999E-2</v>
      </c>
      <c r="HI74" s="16">
        <v>2.2340667509999999E-2</v>
      </c>
      <c r="HJ74" s="16" t="s">
        <v>7128</v>
      </c>
      <c r="HK74" s="16" t="s">
        <v>7128</v>
      </c>
      <c r="HL74" s="16" t="s">
        <v>7128</v>
      </c>
      <c r="HM74" s="16" t="s">
        <v>7128</v>
      </c>
      <c r="HN74" s="16" t="s">
        <v>7128</v>
      </c>
      <c r="HO74" s="16" t="s">
        <v>7128</v>
      </c>
      <c r="HP74" s="16" t="s">
        <v>7128</v>
      </c>
      <c r="HQ74" s="16" t="s">
        <v>7128</v>
      </c>
      <c r="HR74" s="16" t="s">
        <v>7128</v>
      </c>
      <c r="HS74" s="16" t="s">
        <v>7128</v>
      </c>
      <c r="HT74" s="16" t="s">
        <v>7128</v>
      </c>
      <c r="HU74" s="16" t="s">
        <v>7128</v>
      </c>
      <c r="HV74" s="16">
        <v>1.8780878689999999E-2</v>
      </c>
      <c r="HW74" s="16">
        <v>1.8780878689999999E-2</v>
      </c>
      <c r="HX74" s="16">
        <v>1.8780878689999999E-2</v>
      </c>
      <c r="HY74" s="16">
        <v>1.8780878689999999E-2</v>
      </c>
      <c r="HZ74" s="16">
        <v>1.8780878689999999E-2</v>
      </c>
      <c r="IA74" s="16">
        <v>1.8780878689999999E-2</v>
      </c>
      <c r="IB74" s="16">
        <v>1.8780878689999999E-2</v>
      </c>
      <c r="IC74" s="16">
        <v>1.8780878689999999E-2</v>
      </c>
      <c r="ID74" s="16">
        <v>1.8780878689999999E-2</v>
      </c>
      <c r="IE74" s="16">
        <v>1.8780878689999999E-2</v>
      </c>
      <c r="IF74" s="16">
        <v>1.8780878689999999E-2</v>
      </c>
      <c r="IG74" s="16">
        <v>1.8780878689999999E-2</v>
      </c>
      <c r="IH74" s="16">
        <v>2.4655010679999999E-2</v>
      </c>
      <c r="II74" s="16">
        <v>2.4655010679999999E-2</v>
      </c>
      <c r="IJ74" s="16">
        <v>2.4655010679999999E-2</v>
      </c>
      <c r="IK74" s="16">
        <v>2.4655010679999999E-2</v>
      </c>
      <c r="IL74" s="16">
        <v>2.4655010679999999E-2</v>
      </c>
      <c r="IM74" s="16">
        <v>2.4655010679999999E-2</v>
      </c>
      <c r="IN74" s="16">
        <v>2.4655010679999999E-2</v>
      </c>
      <c r="IO74" s="16">
        <v>2.4655010679999999E-2</v>
      </c>
      <c r="IP74" s="16">
        <v>2.4655010679999999E-2</v>
      </c>
      <c r="IQ74" s="16">
        <v>2.4655010679999999E-2</v>
      </c>
      <c r="IR74" s="16">
        <v>2.4655010679999999E-2</v>
      </c>
      <c r="IS74" s="16">
        <v>2.4655010679999999E-2</v>
      </c>
      <c r="IT74" s="16">
        <v>1.6461763609999999E-2</v>
      </c>
      <c r="IU74" s="16">
        <v>1.6461763609999999E-2</v>
      </c>
      <c r="IV74" s="16">
        <v>1.6461763609999999E-2</v>
      </c>
      <c r="IW74" s="16">
        <v>1.6461763609999999E-2</v>
      </c>
      <c r="IX74" s="16">
        <v>1.6461763609999999E-2</v>
      </c>
      <c r="IY74" s="16">
        <v>1.6461763609999999E-2</v>
      </c>
      <c r="IZ74" s="16">
        <v>1.6461763609999999E-2</v>
      </c>
      <c r="JA74" s="16">
        <v>1.6461763609999999E-2</v>
      </c>
      <c r="JB74" s="16">
        <v>1.6461763609999999E-2</v>
      </c>
      <c r="JC74" s="16">
        <v>1.6461763609999999E-2</v>
      </c>
      <c r="JD74" s="16">
        <v>1.6461763609999999E-2</v>
      </c>
      <c r="JE74" s="16">
        <v>1.6461763609999999E-2</v>
      </c>
    </row>
    <row r="75" spans="1:265" ht="25.5" thickBot="1">
      <c r="A75" s="12" t="s">
        <v>6653</v>
      </c>
      <c r="B75" s="16">
        <v>1.539678318E-2</v>
      </c>
      <c r="C75" s="16">
        <v>1.539678318E-2</v>
      </c>
      <c r="D75" s="16">
        <v>1.539678318E-2</v>
      </c>
      <c r="E75" s="16">
        <v>1.539678318E-2</v>
      </c>
      <c r="F75" s="16">
        <v>1.539678318E-2</v>
      </c>
      <c r="G75" s="16">
        <v>1.539678318E-2</v>
      </c>
      <c r="H75" s="16">
        <v>1.539678318E-2</v>
      </c>
      <c r="I75" s="16">
        <v>1.539678318E-2</v>
      </c>
      <c r="J75" s="16">
        <v>1.539678318E-2</v>
      </c>
      <c r="K75" s="16">
        <v>1.539678318E-2</v>
      </c>
      <c r="L75" s="16">
        <v>1.539678318E-2</v>
      </c>
      <c r="M75" s="16">
        <v>1.539678318E-2</v>
      </c>
      <c r="N75" s="16">
        <v>1.6850705349999998E-2</v>
      </c>
      <c r="O75" s="16">
        <v>1.6850705349999998E-2</v>
      </c>
      <c r="P75" s="16">
        <v>1.6850705349999998E-2</v>
      </c>
      <c r="Q75" s="16">
        <v>1.6850705349999998E-2</v>
      </c>
      <c r="R75" s="16">
        <v>1.6850705349999998E-2</v>
      </c>
      <c r="S75" s="16">
        <v>1.6850705349999998E-2</v>
      </c>
      <c r="T75" s="16">
        <v>1.6850705349999998E-2</v>
      </c>
      <c r="U75" s="16">
        <v>1.6850705349999998E-2</v>
      </c>
      <c r="V75" s="16">
        <v>1.6850705349999998E-2</v>
      </c>
      <c r="W75" s="16">
        <v>1.6850705349999998E-2</v>
      </c>
      <c r="X75" s="16">
        <v>1.6850705349999998E-2</v>
      </c>
      <c r="Y75" s="16">
        <v>1.6850705349999998E-2</v>
      </c>
      <c r="Z75" s="16">
        <v>1.781923459E-2</v>
      </c>
      <c r="AA75" s="16">
        <v>1.781923459E-2</v>
      </c>
      <c r="AB75" s="16">
        <v>1.781923459E-2</v>
      </c>
      <c r="AC75" s="16">
        <v>1.781923459E-2</v>
      </c>
      <c r="AD75" s="16">
        <v>1.781923459E-2</v>
      </c>
      <c r="AE75" s="16">
        <v>1.781923459E-2</v>
      </c>
      <c r="AF75" s="16">
        <v>1.781923459E-2</v>
      </c>
      <c r="AG75" s="16">
        <v>1.781923459E-2</v>
      </c>
      <c r="AH75" s="16">
        <v>1.781923459E-2</v>
      </c>
      <c r="AI75" s="16">
        <v>1.781923459E-2</v>
      </c>
      <c r="AJ75" s="16">
        <v>1.781923459E-2</v>
      </c>
      <c r="AK75" s="16">
        <v>1.781923459E-2</v>
      </c>
      <c r="AL75" s="16">
        <v>1.319650854E-2</v>
      </c>
      <c r="AM75" s="16">
        <v>1.319650854E-2</v>
      </c>
      <c r="AN75" s="16">
        <v>1.319650854E-2</v>
      </c>
      <c r="AO75" s="16">
        <v>1.319650854E-2</v>
      </c>
      <c r="AP75" s="16">
        <v>1.319650854E-2</v>
      </c>
      <c r="AQ75" s="16">
        <v>1.319650854E-2</v>
      </c>
      <c r="AR75" s="16">
        <v>1.319650854E-2</v>
      </c>
      <c r="AS75" s="16">
        <v>1.319650854E-2</v>
      </c>
      <c r="AT75" s="16">
        <v>1.319650854E-2</v>
      </c>
      <c r="AU75" s="16">
        <v>1.319650854E-2</v>
      </c>
      <c r="AV75" s="16">
        <v>1.319650854E-2</v>
      </c>
      <c r="AW75" s="16">
        <v>1.319650854E-2</v>
      </c>
      <c r="AX75" s="16">
        <v>8.9543038989999997E-3</v>
      </c>
      <c r="AY75" s="16">
        <v>8.9543038989999997E-3</v>
      </c>
      <c r="AZ75" s="16">
        <v>8.9543038989999997E-3</v>
      </c>
      <c r="BA75" s="16">
        <v>8.9543038989999997E-3</v>
      </c>
      <c r="BB75" s="16">
        <v>8.9543038989999997E-3</v>
      </c>
      <c r="BC75" s="16">
        <v>8.9543038989999997E-3</v>
      </c>
      <c r="BD75" s="16">
        <v>8.9543038989999997E-3</v>
      </c>
      <c r="BE75" s="16">
        <v>8.9543038989999997E-3</v>
      </c>
      <c r="BF75" s="16">
        <v>8.9543038989999997E-3</v>
      </c>
      <c r="BG75" s="16">
        <v>8.9543038989999997E-3</v>
      </c>
      <c r="BH75" s="16">
        <v>8.9543038989999997E-3</v>
      </c>
      <c r="BI75" s="16">
        <v>8.9543038989999997E-3</v>
      </c>
      <c r="BJ75" s="16">
        <v>8.9269321549999992E-3</v>
      </c>
      <c r="BK75" s="16">
        <v>8.9269321549999992E-3</v>
      </c>
      <c r="BL75" s="16">
        <v>8.9269321549999992E-3</v>
      </c>
      <c r="BM75" s="16">
        <v>8.9269321549999992E-3</v>
      </c>
      <c r="BN75" s="16">
        <v>8.9269321549999992E-3</v>
      </c>
      <c r="BO75" s="16">
        <v>8.9269321549999992E-3</v>
      </c>
      <c r="BP75" s="16">
        <v>8.9269321549999992E-3</v>
      </c>
      <c r="BQ75" s="16">
        <v>8.9269321549999992E-3</v>
      </c>
      <c r="BR75" s="16">
        <v>8.9269321549999992E-3</v>
      </c>
      <c r="BS75" s="16">
        <v>8.9269321549999992E-3</v>
      </c>
      <c r="BT75" s="16">
        <v>8.9269321549999992E-3</v>
      </c>
      <c r="BU75" s="16">
        <v>8.9269321549999992E-3</v>
      </c>
      <c r="BV75" s="16">
        <v>1.507794896E-2</v>
      </c>
      <c r="BW75" s="16">
        <v>1.507794896E-2</v>
      </c>
      <c r="BX75" s="16">
        <v>1.507794896E-2</v>
      </c>
      <c r="BY75" s="16">
        <v>1.507794896E-2</v>
      </c>
      <c r="BZ75" s="16">
        <v>1.507794896E-2</v>
      </c>
      <c r="CA75" s="16">
        <v>1.507794896E-2</v>
      </c>
      <c r="CB75" s="16">
        <v>1.507794896E-2</v>
      </c>
      <c r="CC75" s="16">
        <v>1.507794896E-2</v>
      </c>
      <c r="CD75" s="16">
        <v>1.507794896E-2</v>
      </c>
      <c r="CE75" s="16">
        <v>1.507794896E-2</v>
      </c>
      <c r="CF75" s="16">
        <v>1.507794896E-2</v>
      </c>
      <c r="CG75" s="16">
        <v>1.507794896E-2</v>
      </c>
      <c r="CH75" s="16">
        <v>1.434287483E-2</v>
      </c>
      <c r="CI75" s="16">
        <v>1.434287483E-2</v>
      </c>
      <c r="CJ75" s="16">
        <v>1.434287483E-2</v>
      </c>
      <c r="CK75" s="16">
        <v>1.434287483E-2</v>
      </c>
      <c r="CL75" s="16">
        <v>1.434287483E-2</v>
      </c>
      <c r="CM75" s="16">
        <v>1.434287483E-2</v>
      </c>
      <c r="CN75" s="16">
        <v>1.434287483E-2</v>
      </c>
      <c r="CO75" s="16">
        <v>1.434287483E-2</v>
      </c>
      <c r="CP75" s="16">
        <v>1.434287483E-2</v>
      </c>
      <c r="CQ75" s="16">
        <v>1.434287483E-2</v>
      </c>
      <c r="CR75" s="16">
        <v>1.434287483E-2</v>
      </c>
      <c r="CS75" s="16">
        <v>1.434287483E-2</v>
      </c>
      <c r="CT75" s="16">
        <v>9.6545308709999993E-3</v>
      </c>
      <c r="CU75" s="16">
        <v>9.6545308709999993E-3</v>
      </c>
      <c r="CV75" s="16">
        <v>9.6545308709999993E-3</v>
      </c>
      <c r="CW75" s="16">
        <v>9.6545308709999993E-3</v>
      </c>
      <c r="CX75" s="16">
        <v>9.6545308709999993E-3</v>
      </c>
      <c r="CY75" s="16">
        <v>9.6545308709999993E-3</v>
      </c>
      <c r="CZ75" s="16">
        <v>9.6545308709999993E-3</v>
      </c>
      <c r="DA75" s="16">
        <v>9.6545308709999993E-3</v>
      </c>
      <c r="DB75" s="16">
        <v>9.6545308709999993E-3</v>
      </c>
      <c r="DC75" s="16">
        <v>9.6545308709999993E-3</v>
      </c>
      <c r="DD75" s="16">
        <v>9.6545308709999993E-3</v>
      </c>
      <c r="DE75" s="16">
        <v>9.6545308709999993E-3</v>
      </c>
      <c r="DF75" s="16">
        <v>6.8533914700000002E-3</v>
      </c>
      <c r="DG75" s="16">
        <v>6.8533914700000002E-3</v>
      </c>
      <c r="DH75" s="16">
        <v>6.8533914700000002E-3</v>
      </c>
      <c r="DI75" s="16">
        <v>6.8533914700000002E-3</v>
      </c>
      <c r="DJ75" s="16">
        <v>6.8533914700000002E-3</v>
      </c>
      <c r="DK75" s="16">
        <v>6.8533914700000002E-3</v>
      </c>
      <c r="DL75" s="16">
        <v>6.8533914700000002E-3</v>
      </c>
      <c r="DM75" s="16">
        <v>6.8533914700000002E-3</v>
      </c>
      <c r="DN75" s="16">
        <v>6.8533914700000002E-3</v>
      </c>
      <c r="DO75" s="16">
        <v>6.8533914700000002E-3</v>
      </c>
      <c r="DP75" s="16">
        <v>6.8533914700000002E-3</v>
      </c>
      <c r="DQ75" s="16">
        <v>6.8533914700000002E-3</v>
      </c>
      <c r="DR75" s="16">
        <v>1.1230327950000001E-2</v>
      </c>
      <c r="DS75" s="16">
        <v>1.1230327950000001E-2</v>
      </c>
      <c r="DT75" s="16">
        <v>1.1230327950000001E-2</v>
      </c>
      <c r="DU75" s="16">
        <v>1.1230327950000001E-2</v>
      </c>
      <c r="DV75" s="16">
        <v>1.1230327950000001E-2</v>
      </c>
      <c r="DW75" s="16">
        <v>1.1230327950000001E-2</v>
      </c>
      <c r="DX75" s="16">
        <v>1.1230327950000001E-2</v>
      </c>
      <c r="DY75" s="16">
        <v>1.1230327950000001E-2</v>
      </c>
      <c r="DZ75" s="16">
        <v>1.1230327950000001E-2</v>
      </c>
      <c r="EA75" s="16">
        <v>1.1230327950000001E-2</v>
      </c>
      <c r="EB75" s="16">
        <v>1.1230327950000001E-2</v>
      </c>
      <c r="EC75" s="16">
        <v>1.1230327950000001E-2</v>
      </c>
      <c r="ED75" s="16">
        <v>7.9510072819999993E-3</v>
      </c>
      <c r="EE75" s="16">
        <v>7.9510072819999993E-3</v>
      </c>
      <c r="EF75" s="16">
        <v>7.9510072819999993E-3</v>
      </c>
      <c r="EG75" s="16">
        <v>7.9510072819999993E-3</v>
      </c>
      <c r="EH75" s="16">
        <v>7.9510072819999993E-3</v>
      </c>
      <c r="EI75" s="16">
        <v>7.9510072819999993E-3</v>
      </c>
      <c r="EJ75" s="16">
        <v>7.9510072819999993E-3</v>
      </c>
      <c r="EK75" s="16">
        <v>7.9510072819999993E-3</v>
      </c>
      <c r="EL75" s="16">
        <v>7.9510072819999993E-3</v>
      </c>
      <c r="EM75" s="16">
        <v>7.9510072819999993E-3</v>
      </c>
      <c r="EN75" s="16">
        <v>7.9510072819999993E-3</v>
      </c>
      <c r="EO75" s="16">
        <v>7.9510072819999993E-3</v>
      </c>
      <c r="EP75" s="16">
        <v>4.1275373650000004E-3</v>
      </c>
      <c r="EQ75" s="16">
        <v>4.1275373650000004E-3</v>
      </c>
      <c r="ER75" s="16">
        <v>4.1275373650000004E-3</v>
      </c>
      <c r="ES75" s="16">
        <v>4.1275373650000004E-3</v>
      </c>
      <c r="ET75" s="16">
        <v>4.1275373650000004E-3</v>
      </c>
      <c r="EU75" s="16">
        <v>4.1275373650000004E-3</v>
      </c>
      <c r="EV75" s="16">
        <v>4.1275373650000004E-3</v>
      </c>
      <c r="EW75" s="16">
        <v>4.1275373650000004E-3</v>
      </c>
      <c r="EX75" s="16">
        <v>4.1275373650000004E-3</v>
      </c>
      <c r="EY75" s="16">
        <v>4.1275373650000004E-3</v>
      </c>
      <c r="EZ75" s="16">
        <v>4.1275373650000004E-3</v>
      </c>
      <c r="FA75" s="16">
        <v>4.1275373650000004E-3</v>
      </c>
      <c r="FB75" s="16">
        <v>1.3856895249999999E-2</v>
      </c>
      <c r="FC75" s="16">
        <v>1.3856895249999999E-2</v>
      </c>
      <c r="FD75" s="16">
        <v>1.3856895249999999E-2</v>
      </c>
      <c r="FE75" s="16">
        <v>1.3856895249999999E-2</v>
      </c>
      <c r="FF75" s="16">
        <v>1.3856895249999999E-2</v>
      </c>
      <c r="FG75" s="16">
        <v>1.3856895249999999E-2</v>
      </c>
      <c r="FH75" s="16">
        <v>1.3856895249999999E-2</v>
      </c>
      <c r="FI75" s="16">
        <v>1.3856895249999999E-2</v>
      </c>
      <c r="FJ75" s="16">
        <v>1.3856895249999999E-2</v>
      </c>
      <c r="FK75" s="16">
        <v>1.3856895249999999E-2</v>
      </c>
      <c r="FL75" s="16">
        <v>1.3856895249999999E-2</v>
      </c>
      <c r="FM75" s="16">
        <v>1.3856895249999999E-2</v>
      </c>
      <c r="FN75" s="16">
        <v>1.387702151E-2</v>
      </c>
      <c r="FO75" s="16">
        <v>1.387702151E-2</v>
      </c>
      <c r="FP75" s="16">
        <v>1.387702151E-2</v>
      </c>
      <c r="FQ75" s="16">
        <v>1.387702151E-2</v>
      </c>
      <c r="FR75" s="16">
        <v>1.387702151E-2</v>
      </c>
      <c r="FS75" s="16">
        <v>1.387702151E-2</v>
      </c>
      <c r="FT75" s="16">
        <v>1.387702151E-2</v>
      </c>
      <c r="FU75" s="16">
        <v>1.387702151E-2</v>
      </c>
      <c r="FV75" s="16">
        <v>1.387702151E-2</v>
      </c>
      <c r="FW75" s="16">
        <v>1.387702151E-2</v>
      </c>
      <c r="FX75" s="16">
        <v>1.387702151E-2</v>
      </c>
      <c r="FY75" s="16">
        <v>1.387702151E-2</v>
      </c>
      <c r="FZ75" s="16">
        <v>1.26749759E-2</v>
      </c>
      <c r="GA75" s="16">
        <v>1.26749759E-2</v>
      </c>
      <c r="GB75" s="16">
        <v>1.26749759E-2</v>
      </c>
      <c r="GC75" s="16">
        <v>1.26749759E-2</v>
      </c>
      <c r="GD75" s="16">
        <v>1.26749759E-2</v>
      </c>
      <c r="GE75" s="16">
        <v>1.26749759E-2</v>
      </c>
      <c r="GF75" s="16">
        <v>1.26749759E-2</v>
      </c>
      <c r="GG75" s="16">
        <v>1.26749759E-2</v>
      </c>
      <c r="GH75" s="16">
        <v>1.26749759E-2</v>
      </c>
      <c r="GI75" s="16">
        <v>1.26749759E-2</v>
      </c>
      <c r="GJ75" s="16">
        <v>1.26749759E-2</v>
      </c>
      <c r="GK75" s="16">
        <v>1.26749759E-2</v>
      </c>
      <c r="GL75" s="16">
        <v>8.7210890489999998E-3</v>
      </c>
      <c r="GM75" s="16">
        <v>8.7210890489999998E-3</v>
      </c>
      <c r="GN75" s="16">
        <v>8.7210890489999998E-3</v>
      </c>
      <c r="GO75" s="16">
        <v>8.7210890489999998E-3</v>
      </c>
      <c r="GP75" s="16">
        <v>8.7210890489999998E-3</v>
      </c>
      <c r="GQ75" s="16">
        <v>8.7210890489999998E-3</v>
      </c>
      <c r="GR75" s="16">
        <v>8.7210890489999998E-3</v>
      </c>
      <c r="GS75" s="16">
        <v>8.7210890489999998E-3</v>
      </c>
      <c r="GT75" s="16">
        <v>8.7210890489999998E-3</v>
      </c>
      <c r="GU75" s="16">
        <v>8.7210890489999998E-3</v>
      </c>
      <c r="GV75" s="16">
        <v>8.7210890489999998E-3</v>
      </c>
      <c r="GW75" s="16">
        <v>8.7210890489999998E-3</v>
      </c>
      <c r="GX75" s="16">
        <v>8.6655580029999998E-3</v>
      </c>
      <c r="GY75" s="16">
        <v>8.6655580029999998E-3</v>
      </c>
      <c r="GZ75" s="16">
        <v>8.6655580029999998E-3</v>
      </c>
      <c r="HA75" s="16">
        <v>8.6655580029999998E-3</v>
      </c>
      <c r="HB75" s="16">
        <v>8.6655580029999998E-3</v>
      </c>
      <c r="HC75" s="16">
        <v>8.6655580029999998E-3</v>
      </c>
      <c r="HD75" s="16">
        <v>8.6655580029999998E-3</v>
      </c>
      <c r="HE75" s="16">
        <v>8.6655580029999998E-3</v>
      </c>
      <c r="HF75" s="16">
        <v>8.6655580029999998E-3</v>
      </c>
      <c r="HG75" s="16">
        <v>8.6655580029999998E-3</v>
      </c>
      <c r="HH75" s="16">
        <v>8.6655580029999998E-3</v>
      </c>
      <c r="HI75" s="16">
        <v>8.6655580029999998E-3</v>
      </c>
      <c r="HJ75" s="16">
        <v>1.307371891E-2</v>
      </c>
      <c r="HK75" s="16">
        <v>1.307371891E-2</v>
      </c>
      <c r="HL75" s="16">
        <v>1.307371891E-2</v>
      </c>
      <c r="HM75" s="16">
        <v>1.307371891E-2</v>
      </c>
      <c r="HN75" s="16">
        <v>1.307371891E-2</v>
      </c>
      <c r="HO75" s="16">
        <v>1.307371891E-2</v>
      </c>
      <c r="HP75" s="16">
        <v>1.307371891E-2</v>
      </c>
      <c r="HQ75" s="16">
        <v>1.307371891E-2</v>
      </c>
      <c r="HR75" s="16">
        <v>1.307371891E-2</v>
      </c>
      <c r="HS75" s="16">
        <v>1.307371891E-2</v>
      </c>
      <c r="HT75" s="16">
        <v>1.307371891E-2</v>
      </c>
      <c r="HU75" s="16">
        <v>1.307371891E-2</v>
      </c>
      <c r="HV75" s="16">
        <v>4.3803636280000001E-3</v>
      </c>
      <c r="HW75" s="16">
        <v>4.3803636280000001E-3</v>
      </c>
      <c r="HX75" s="16">
        <v>4.3803636280000001E-3</v>
      </c>
      <c r="HY75" s="16">
        <v>4.3803636280000001E-3</v>
      </c>
      <c r="HZ75" s="16">
        <v>4.3803636280000001E-3</v>
      </c>
      <c r="IA75" s="16">
        <v>4.3803636280000001E-3</v>
      </c>
      <c r="IB75" s="16">
        <v>4.3803636280000001E-3</v>
      </c>
      <c r="IC75" s="16">
        <v>4.3803636280000001E-3</v>
      </c>
      <c r="ID75" s="16">
        <v>4.3803636280000001E-3</v>
      </c>
      <c r="IE75" s="16">
        <v>4.3803636280000001E-3</v>
      </c>
      <c r="IF75" s="16">
        <v>4.3803636280000001E-3</v>
      </c>
      <c r="IG75" s="16">
        <v>4.3803636280000001E-3</v>
      </c>
      <c r="IH75" s="16">
        <v>5.2977694279999999E-3</v>
      </c>
      <c r="II75" s="16">
        <v>5.2977694279999999E-3</v>
      </c>
      <c r="IJ75" s="16">
        <v>5.2977694279999999E-3</v>
      </c>
      <c r="IK75" s="16">
        <v>5.2977694279999999E-3</v>
      </c>
      <c r="IL75" s="16">
        <v>5.2977694279999999E-3</v>
      </c>
      <c r="IM75" s="16">
        <v>5.2977694279999999E-3</v>
      </c>
      <c r="IN75" s="16">
        <v>5.2977694279999999E-3</v>
      </c>
      <c r="IO75" s="16">
        <v>5.2977694279999999E-3</v>
      </c>
      <c r="IP75" s="16">
        <v>5.2977694279999999E-3</v>
      </c>
      <c r="IQ75" s="16">
        <v>5.2977694279999999E-3</v>
      </c>
      <c r="IR75" s="16">
        <v>5.2977694279999999E-3</v>
      </c>
      <c r="IS75" s="16">
        <v>5.2977694279999999E-3</v>
      </c>
      <c r="IT75" s="16" t="s">
        <v>7129</v>
      </c>
      <c r="IU75" s="16" t="s">
        <v>7129</v>
      </c>
      <c r="IV75" s="16" t="s">
        <v>7129</v>
      </c>
      <c r="IW75" s="16" t="s">
        <v>7129</v>
      </c>
      <c r="IX75" s="16" t="s">
        <v>7129</v>
      </c>
      <c r="IY75" s="16" t="s">
        <v>7129</v>
      </c>
      <c r="IZ75" s="16" t="s">
        <v>7129</v>
      </c>
      <c r="JA75" s="16" t="s">
        <v>7129</v>
      </c>
      <c r="JB75" s="16" t="s">
        <v>7129</v>
      </c>
      <c r="JC75" s="16" t="s">
        <v>7129</v>
      </c>
      <c r="JD75" s="16" t="s">
        <v>7129</v>
      </c>
      <c r="JE75" s="16" t="s">
        <v>7129</v>
      </c>
    </row>
    <row r="76" spans="1:265" ht="25.5" thickBot="1">
      <c r="A76" s="12" t="s">
        <v>6738</v>
      </c>
      <c r="B76" s="15" t="e">
        <v>#DIV/0!</v>
      </c>
      <c r="C76" s="15" t="e">
        <v>#DIV/0!</v>
      </c>
      <c r="D76" s="15" t="e">
        <v>#DIV/0!</v>
      </c>
      <c r="E76" s="15" t="e">
        <v>#DIV/0!</v>
      </c>
      <c r="F76" s="15" t="e">
        <v>#DIV/0!</v>
      </c>
      <c r="G76" s="15" t="e">
        <v>#DIV/0!</v>
      </c>
      <c r="H76" s="15" t="e">
        <v>#DIV/0!</v>
      </c>
      <c r="I76" s="15" t="e">
        <v>#DIV/0!</v>
      </c>
      <c r="J76" s="15" t="e">
        <v>#DIV/0!</v>
      </c>
      <c r="K76" s="15" t="e">
        <v>#DIV/0!</v>
      </c>
      <c r="L76" s="15" t="e">
        <v>#DIV/0!</v>
      </c>
      <c r="M76" s="15" t="e">
        <v>#DIV/0!</v>
      </c>
      <c r="N76" s="15" t="e">
        <v>#DIV/0!</v>
      </c>
      <c r="O76" s="15" t="e">
        <v>#DIV/0!</v>
      </c>
      <c r="P76" s="15" t="e">
        <v>#DIV/0!</v>
      </c>
      <c r="Q76" s="15" t="e">
        <v>#DIV/0!</v>
      </c>
      <c r="R76" s="15" t="e">
        <v>#DIV/0!</v>
      </c>
      <c r="S76" s="15" t="e">
        <v>#DIV/0!</v>
      </c>
      <c r="T76" s="15" t="e">
        <v>#DIV/0!</v>
      </c>
      <c r="U76" s="15" t="e">
        <v>#DIV/0!</v>
      </c>
      <c r="V76" s="15" t="e">
        <v>#DIV/0!</v>
      </c>
      <c r="W76" s="15" t="e">
        <v>#DIV/0!</v>
      </c>
      <c r="X76" s="15" t="e">
        <v>#DIV/0!</v>
      </c>
      <c r="Y76" s="15" t="e">
        <v>#DIV/0!</v>
      </c>
      <c r="Z76" s="15" t="e">
        <v>#DIV/0!</v>
      </c>
      <c r="AA76" s="15" t="e">
        <v>#DIV/0!</v>
      </c>
      <c r="AB76" s="15" t="e">
        <v>#DIV/0!</v>
      </c>
      <c r="AC76" s="15" t="e">
        <v>#DIV/0!</v>
      </c>
      <c r="AD76" s="15" t="e">
        <v>#DIV/0!</v>
      </c>
      <c r="AE76" s="15" t="e">
        <v>#DIV/0!</v>
      </c>
      <c r="AF76" s="15" t="e">
        <v>#DIV/0!</v>
      </c>
      <c r="AG76" s="15" t="e">
        <v>#DIV/0!</v>
      </c>
      <c r="AH76" s="15" t="e">
        <v>#DIV/0!</v>
      </c>
      <c r="AI76" s="15" t="e">
        <v>#DIV/0!</v>
      </c>
      <c r="AJ76" s="15" t="e">
        <v>#DIV/0!</v>
      </c>
      <c r="AK76" s="15" t="e">
        <v>#DIV/0!</v>
      </c>
      <c r="AL76" s="15" t="e">
        <v>#DIV/0!</v>
      </c>
      <c r="AM76" s="15" t="e">
        <v>#DIV/0!</v>
      </c>
      <c r="AN76" s="15" t="e">
        <v>#DIV/0!</v>
      </c>
      <c r="AO76" s="15" t="e">
        <v>#DIV/0!</v>
      </c>
      <c r="AP76" s="15" t="e">
        <v>#DIV/0!</v>
      </c>
      <c r="AQ76" s="15" t="e">
        <v>#DIV/0!</v>
      </c>
      <c r="AR76" s="15" t="e">
        <v>#DIV/0!</v>
      </c>
      <c r="AS76" s="15" t="e">
        <v>#DIV/0!</v>
      </c>
      <c r="AT76" s="15" t="e">
        <v>#DIV/0!</v>
      </c>
      <c r="AU76" s="15" t="e">
        <v>#DIV/0!</v>
      </c>
      <c r="AV76" s="15" t="e">
        <v>#DIV/0!</v>
      </c>
      <c r="AW76" s="15" t="e">
        <v>#DIV/0!</v>
      </c>
      <c r="AX76" s="15" t="e">
        <v>#DIV/0!</v>
      </c>
      <c r="AY76" s="15" t="e">
        <v>#DIV/0!</v>
      </c>
      <c r="AZ76" s="15" t="e">
        <v>#DIV/0!</v>
      </c>
      <c r="BA76" s="15" t="e">
        <v>#DIV/0!</v>
      </c>
      <c r="BB76" s="15" t="e">
        <v>#DIV/0!</v>
      </c>
      <c r="BC76" s="15" t="e">
        <v>#DIV/0!</v>
      </c>
      <c r="BD76" s="15" t="e">
        <v>#DIV/0!</v>
      </c>
      <c r="BE76" s="15" t="e">
        <v>#DIV/0!</v>
      </c>
      <c r="BF76" s="15" t="e">
        <v>#DIV/0!</v>
      </c>
      <c r="BG76" s="15" t="e">
        <v>#DIV/0!</v>
      </c>
      <c r="BH76" s="15" t="e">
        <v>#DIV/0!</v>
      </c>
      <c r="BI76" s="15" t="e">
        <v>#DIV/0!</v>
      </c>
      <c r="BJ76" s="15" t="e">
        <v>#DIV/0!</v>
      </c>
      <c r="BK76" s="15" t="e">
        <v>#DIV/0!</v>
      </c>
      <c r="BL76" s="15" t="e">
        <v>#DIV/0!</v>
      </c>
      <c r="BM76" s="15" t="e">
        <v>#DIV/0!</v>
      </c>
      <c r="BN76" s="15" t="e">
        <v>#DIV/0!</v>
      </c>
      <c r="BO76" s="15" t="e">
        <v>#DIV/0!</v>
      </c>
      <c r="BP76" s="15" t="e">
        <v>#DIV/0!</v>
      </c>
      <c r="BQ76" s="15" t="e">
        <v>#DIV/0!</v>
      </c>
      <c r="BR76" s="15" t="e">
        <v>#DIV/0!</v>
      </c>
      <c r="BS76" s="15" t="e">
        <v>#DIV/0!</v>
      </c>
      <c r="BT76" s="15" t="e">
        <v>#DIV/0!</v>
      </c>
      <c r="BU76" s="15" t="e">
        <v>#DIV/0!</v>
      </c>
      <c r="BV76" s="15" t="e">
        <v>#DIV/0!</v>
      </c>
      <c r="BW76" s="15" t="e">
        <v>#DIV/0!</v>
      </c>
      <c r="BX76" s="15" t="e">
        <v>#DIV/0!</v>
      </c>
      <c r="BY76" s="15" t="e">
        <v>#DIV/0!</v>
      </c>
      <c r="BZ76" s="15" t="e">
        <v>#DIV/0!</v>
      </c>
      <c r="CA76" s="15" t="e">
        <v>#DIV/0!</v>
      </c>
      <c r="CB76" s="15" t="e">
        <v>#DIV/0!</v>
      </c>
      <c r="CC76" s="15" t="e">
        <v>#DIV/0!</v>
      </c>
      <c r="CD76" s="15" t="e">
        <v>#DIV/0!</v>
      </c>
      <c r="CE76" s="15" t="e">
        <v>#DIV/0!</v>
      </c>
      <c r="CF76" s="15" t="e">
        <v>#DIV/0!</v>
      </c>
      <c r="CG76" s="15" t="e">
        <v>#DIV/0!</v>
      </c>
      <c r="CH76" s="15" t="e">
        <v>#DIV/0!</v>
      </c>
      <c r="CI76" s="15" t="e">
        <v>#DIV/0!</v>
      </c>
      <c r="CJ76" s="15" t="e">
        <v>#DIV/0!</v>
      </c>
      <c r="CK76" s="15" t="e">
        <v>#DIV/0!</v>
      </c>
      <c r="CL76" s="15" t="e">
        <v>#DIV/0!</v>
      </c>
      <c r="CM76" s="15" t="e">
        <v>#DIV/0!</v>
      </c>
      <c r="CN76" s="15" t="e">
        <v>#DIV/0!</v>
      </c>
      <c r="CO76" s="15" t="e">
        <v>#DIV/0!</v>
      </c>
      <c r="CP76" s="15" t="e">
        <v>#DIV/0!</v>
      </c>
      <c r="CQ76" s="15" t="e">
        <v>#DIV/0!</v>
      </c>
      <c r="CR76" s="15" t="e">
        <v>#DIV/0!</v>
      </c>
      <c r="CS76" s="15" t="e">
        <v>#DIV/0!</v>
      </c>
      <c r="CT76" s="15" t="e">
        <v>#DIV/0!</v>
      </c>
      <c r="CU76" s="15" t="e">
        <v>#DIV/0!</v>
      </c>
      <c r="CV76" s="15" t="e">
        <v>#DIV/0!</v>
      </c>
      <c r="CW76" s="15" t="e">
        <v>#DIV/0!</v>
      </c>
      <c r="CX76" s="15" t="e">
        <v>#DIV/0!</v>
      </c>
      <c r="CY76" s="15" t="e">
        <v>#DIV/0!</v>
      </c>
      <c r="CZ76" s="15" t="e">
        <v>#DIV/0!</v>
      </c>
      <c r="DA76" s="15" t="e">
        <v>#DIV/0!</v>
      </c>
      <c r="DB76" s="15" t="e">
        <v>#DIV/0!</v>
      </c>
      <c r="DC76" s="15" t="e">
        <v>#DIV/0!</v>
      </c>
      <c r="DD76" s="15" t="e">
        <v>#DIV/0!</v>
      </c>
      <c r="DE76" s="15" t="e">
        <v>#DIV/0!</v>
      </c>
      <c r="DF76" s="15" t="e">
        <v>#DIV/0!</v>
      </c>
      <c r="DG76" s="15" t="e">
        <v>#DIV/0!</v>
      </c>
      <c r="DH76" s="15" t="e">
        <v>#DIV/0!</v>
      </c>
      <c r="DI76" s="15" t="e">
        <v>#DIV/0!</v>
      </c>
      <c r="DJ76" s="15" t="e">
        <v>#DIV/0!</v>
      </c>
      <c r="DK76" s="15" t="e">
        <v>#DIV/0!</v>
      </c>
      <c r="DL76" s="15" t="e">
        <v>#DIV/0!</v>
      </c>
      <c r="DM76" s="15" t="e">
        <v>#DIV/0!</v>
      </c>
      <c r="DN76" s="15" t="e">
        <v>#DIV/0!</v>
      </c>
      <c r="DO76" s="15" t="e">
        <v>#DIV/0!</v>
      </c>
      <c r="DP76" s="15" t="e">
        <v>#DIV/0!</v>
      </c>
      <c r="DQ76" s="15" t="e">
        <v>#DIV/0!</v>
      </c>
      <c r="DR76" s="16">
        <v>3.535545915E-3</v>
      </c>
      <c r="DS76" s="16">
        <v>3.535545915E-3</v>
      </c>
      <c r="DT76" s="16">
        <v>3.535545915E-3</v>
      </c>
      <c r="DU76" s="16">
        <v>3.535545915E-3</v>
      </c>
      <c r="DV76" s="16">
        <v>3.535545915E-3</v>
      </c>
      <c r="DW76" s="16">
        <v>3.535545915E-3</v>
      </c>
      <c r="DX76" s="16">
        <v>3.535545915E-3</v>
      </c>
      <c r="DY76" s="16">
        <v>3.535545915E-3</v>
      </c>
      <c r="DZ76" s="16">
        <v>3.535545915E-3</v>
      </c>
      <c r="EA76" s="16">
        <v>3.535545915E-3</v>
      </c>
      <c r="EB76" s="16">
        <v>3.535545915E-3</v>
      </c>
      <c r="EC76" s="16">
        <v>3.535545915E-3</v>
      </c>
      <c r="ED76" s="16">
        <v>2.9595392879999999E-3</v>
      </c>
      <c r="EE76" s="16">
        <v>2.9595392879999999E-3</v>
      </c>
      <c r="EF76" s="16">
        <v>2.9595392879999999E-3</v>
      </c>
      <c r="EG76" s="16">
        <v>2.9595392879999999E-3</v>
      </c>
      <c r="EH76" s="16">
        <v>2.9595392879999999E-3</v>
      </c>
      <c r="EI76" s="16">
        <v>2.9595392879999999E-3</v>
      </c>
      <c r="EJ76" s="16">
        <v>2.9595392879999999E-3</v>
      </c>
      <c r="EK76" s="16">
        <v>2.9595392879999999E-3</v>
      </c>
      <c r="EL76" s="16">
        <v>2.9595392879999999E-3</v>
      </c>
      <c r="EM76" s="16">
        <v>2.9595392879999999E-3</v>
      </c>
      <c r="EN76" s="16">
        <v>2.9595392879999999E-3</v>
      </c>
      <c r="EO76" s="16">
        <v>2.9595392879999999E-3</v>
      </c>
      <c r="EP76" s="16">
        <v>2.5215484049999999E-3</v>
      </c>
      <c r="EQ76" s="16">
        <v>2.5215484049999999E-3</v>
      </c>
      <c r="ER76" s="16">
        <v>2.5215484049999999E-3</v>
      </c>
      <c r="ES76" s="16">
        <v>2.5215484049999999E-3</v>
      </c>
      <c r="ET76" s="16">
        <v>2.5215484049999999E-3</v>
      </c>
      <c r="EU76" s="16">
        <v>2.5215484049999999E-3</v>
      </c>
      <c r="EV76" s="16">
        <v>2.5215484049999999E-3</v>
      </c>
      <c r="EW76" s="16">
        <v>2.5215484049999999E-3</v>
      </c>
      <c r="EX76" s="16">
        <v>2.5215484049999999E-3</v>
      </c>
      <c r="EY76" s="16">
        <v>2.5215484049999999E-3</v>
      </c>
      <c r="EZ76" s="16">
        <v>2.5215484049999999E-3</v>
      </c>
      <c r="FA76" s="16">
        <v>2.5215484049999999E-3</v>
      </c>
      <c r="FB76" s="16">
        <v>1.717619355E-2</v>
      </c>
      <c r="FC76" s="16">
        <v>1.717619355E-2</v>
      </c>
      <c r="FD76" s="16">
        <v>1.717619355E-2</v>
      </c>
      <c r="FE76" s="16">
        <v>1.717619355E-2</v>
      </c>
      <c r="FF76" s="16">
        <v>1.717619355E-2</v>
      </c>
      <c r="FG76" s="16">
        <v>1.717619355E-2</v>
      </c>
      <c r="FH76" s="16">
        <v>1.717619355E-2</v>
      </c>
      <c r="FI76" s="16">
        <v>1.717619355E-2</v>
      </c>
      <c r="FJ76" s="16">
        <v>1.717619355E-2</v>
      </c>
      <c r="FK76" s="16">
        <v>1.717619355E-2</v>
      </c>
      <c r="FL76" s="16">
        <v>1.717619355E-2</v>
      </c>
      <c r="FM76" s="16">
        <v>1.717619355E-2</v>
      </c>
      <c r="FN76" s="16">
        <v>8.0488918569999995E-3</v>
      </c>
      <c r="FO76" s="16">
        <v>8.0488918569999995E-3</v>
      </c>
      <c r="FP76" s="16">
        <v>8.0488918569999995E-3</v>
      </c>
      <c r="FQ76" s="16">
        <v>8.0488918569999995E-3</v>
      </c>
      <c r="FR76" s="16">
        <v>8.0488918569999995E-3</v>
      </c>
      <c r="FS76" s="16">
        <v>8.0488918569999995E-3</v>
      </c>
      <c r="FT76" s="16">
        <v>8.0488918569999995E-3</v>
      </c>
      <c r="FU76" s="16">
        <v>8.0488918569999995E-3</v>
      </c>
      <c r="FV76" s="16">
        <v>8.0488918569999995E-3</v>
      </c>
      <c r="FW76" s="16">
        <v>8.0488918569999995E-3</v>
      </c>
      <c r="FX76" s="16">
        <v>8.0488918569999995E-3</v>
      </c>
      <c r="FY76" s="16">
        <v>8.0488918569999995E-3</v>
      </c>
      <c r="FZ76" s="16">
        <v>3.570215508E-3</v>
      </c>
      <c r="GA76" s="16">
        <v>3.570215508E-3</v>
      </c>
      <c r="GB76" s="16">
        <v>3.570215508E-3</v>
      </c>
      <c r="GC76" s="16">
        <v>3.570215508E-3</v>
      </c>
      <c r="GD76" s="16">
        <v>3.570215508E-3</v>
      </c>
      <c r="GE76" s="16">
        <v>3.570215508E-3</v>
      </c>
      <c r="GF76" s="16">
        <v>3.570215508E-3</v>
      </c>
      <c r="GG76" s="16">
        <v>3.570215508E-3</v>
      </c>
      <c r="GH76" s="16">
        <v>3.570215508E-3</v>
      </c>
      <c r="GI76" s="16">
        <v>3.570215508E-3</v>
      </c>
      <c r="GJ76" s="16">
        <v>3.570215508E-3</v>
      </c>
      <c r="GK76" s="16">
        <v>3.570215508E-3</v>
      </c>
      <c r="GL76" s="16">
        <v>1.945049416E-3</v>
      </c>
      <c r="GM76" s="16">
        <v>1.945049416E-3</v>
      </c>
      <c r="GN76" s="16">
        <v>1.945049416E-3</v>
      </c>
      <c r="GO76" s="16">
        <v>1.945049416E-3</v>
      </c>
      <c r="GP76" s="16">
        <v>1.945049416E-3</v>
      </c>
      <c r="GQ76" s="16">
        <v>1.945049416E-3</v>
      </c>
      <c r="GR76" s="16">
        <v>1.945049416E-3</v>
      </c>
      <c r="GS76" s="16">
        <v>1.945049416E-3</v>
      </c>
      <c r="GT76" s="16">
        <v>1.945049416E-3</v>
      </c>
      <c r="GU76" s="16">
        <v>1.945049416E-3</v>
      </c>
      <c r="GV76" s="16">
        <v>1.945049416E-3</v>
      </c>
      <c r="GW76" s="16">
        <v>1.945049416E-3</v>
      </c>
      <c r="GX76" s="16">
        <v>1.253672715E-2</v>
      </c>
      <c r="GY76" s="16">
        <v>1.253672715E-2</v>
      </c>
      <c r="GZ76" s="16">
        <v>1.253672715E-2</v>
      </c>
      <c r="HA76" s="16">
        <v>1.253672715E-2</v>
      </c>
      <c r="HB76" s="16">
        <v>1.253672715E-2</v>
      </c>
      <c r="HC76" s="16">
        <v>1.253672715E-2</v>
      </c>
      <c r="HD76" s="16">
        <v>1.253672715E-2</v>
      </c>
      <c r="HE76" s="16">
        <v>1.253672715E-2</v>
      </c>
      <c r="HF76" s="16">
        <v>1.253672715E-2</v>
      </c>
      <c r="HG76" s="16">
        <v>1.253672715E-2</v>
      </c>
      <c r="HH76" s="16">
        <v>1.253672715E-2</v>
      </c>
      <c r="HI76" s="16">
        <v>1.253672715E-2</v>
      </c>
      <c r="HJ76" s="16">
        <v>1.8865642410000001E-2</v>
      </c>
      <c r="HK76" s="16">
        <v>1.8865642410000001E-2</v>
      </c>
      <c r="HL76" s="16">
        <v>1.8865642410000001E-2</v>
      </c>
      <c r="HM76" s="16">
        <v>1.8865642410000001E-2</v>
      </c>
      <c r="HN76" s="16">
        <v>1.8865642410000001E-2</v>
      </c>
      <c r="HO76" s="16">
        <v>1.8865642410000001E-2</v>
      </c>
      <c r="HP76" s="16">
        <v>1.8865642410000001E-2</v>
      </c>
      <c r="HQ76" s="16">
        <v>1.8865642410000001E-2</v>
      </c>
      <c r="HR76" s="16">
        <v>1.8865642410000001E-2</v>
      </c>
      <c r="HS76" s="16">
        <v>1.8865642410000001E-2</v>
      </c>
      <c r="HT76" s="16">
        <v>1.8865642410000001E-2</v>
      </c>
      <c r="HU76" s="16">
        <v>1.8865642410000001E-2</v>
      </c>
      <c r="HV76" s="16" t="s">
        <v>7130</v>
      </c>
      <c r="HW76" s="16" t="s">
        <v>7130</v>
      </c>
      <c r="HX76" s="16" t="s">
        <v>7130</v>
      </c>
      <c r="HY76" s="16" t="s">
        <v>7130</v>
      </c>
      <c r="HZ76" s="16" t="s">
        <v>7130</v>
      </c>
      <c r="IA76" s="16" t="s">
        <v>7130</v>
      </c>
      <c r="IB76" s="16" t="s">
        <v>7130</v>
      </c>
      <c r="IC76" s="16" t="s">
        <v>7130</v>
      </c>
      <c r="ID76" s="16" t="s">
        <v>7130</v>
      </c>
      <c r="IE76" s="16" t="s">
        <v>7130</v>
      </c>
      <c r="IF76" s="16" t="s">
        <v>7130</v>
      </c>
      <c r="IG76" s="16" t="s">
        <v>7130</v>
      </c>
      <c r="IH76" s="16">
        <v>4.1545536520000002E-2</v>
      </c>
      <c r="II76" s="16">
        <v>4.1545536520000002E-2</v>
      </c>
      <c r="IJ76" s="16">
        <v>4.1545536520000002E-2</v>
      </c>
      <c r="IK76" s="16">
        <v>4.1545536520000002E-2</v>
      </c>
      <c r="IL76" s="16">
        <v>4.1545536520000002E-2</v>
      </c>
      <c r="IM76" s="16">
        <v>4.1545536520000002E-2</v>
      </c>
      <c r="IN76" s="16">
        <v>4.1545536520000002E-2</v>
      </c>
      <c r="IO76" s="16">
        <v>4.1545536520000002E-2</v>
      </c>
      <c r="IP76" s="16">
        <v>4.1545536520000002E-2</v>
      </c>
      <c r="IQ76" s="16">
        <v>4.1545536520000002E-2</v>
      </c>
      <c r="IR76" s="16">
        <v>4.1545536520000002E-2</v>
      </c>
      <c r="IS76" s="16">
        <v>4.1545536520000002E-2</v>
      </c>
      <c r="IT76" s="16">
        <v>4.092696178E-2</v>
      </c>
      <c r="IU76" s="16">
        <v>4.092696178E-2</v>
      </c>
      <c r="IV76" s="16">
        <v>4.092696178E-2</v>
      </c>
      <c r="IW76" s="16">
        <v>4.092696178E-2</v>
      </c>
      <c r="IX76" s="16">
        <v>4.092696178E-2</v>
      </c>
      <c r="IY76" s="16">
        <v>4.092696178E-2</v>
      </c>
      <c r="IZ76" s="16">
        <v>4.092696178E-2</v>
      </c>
      <c r="JA76" s="16">
        <v>4.092696178E-2</v>
      </c>
      <c r="JB76" s="16">
        <v>4.092696178E-2</v>
      </c>
      <c r="JC76" s="16">
        <v>4.092696178E-2</v>
      </c>
      <c r="JD76" s="16">
        <v>4.092696178E-2</v>
      </c>
      <c r="JE76" s="16">
        <v>4.092696178E-2</v>
      </c>
    </row>
    <row r="77" spans="1:265" ht="25.5" thickBot="1">
      <c r="A77" s="12" t="s">
        <v>6628</v>
      </c>
      <c r="B77" s="15" t="e">
        <v>#DIV/0!</v>
      </c>
      <c r="C77" s="15" t="e">
        <v>#DIV/0!</v>
      </c>
      <c r="D77" s="15" t="e">
        <v>#DIV/0!</v>
      </c>
      <c r="E77" s="15" t="e">
        <v>#DIV/0!</v>
      </c>
      <c r="F77" s="15" t="e">
        <v>#DIV/0!</v>
      </c>
      <c r="G77" s="15" t="e">
        <v>#DIV/0!</v>
      </c>
      <c r="H77" s="15" t="e">
        <v>#DIV/0!</v>
      </c>
      <c r="I77" s="15" t="e">
        <v>#DIV/0!</v>
      </c>
      <c r="J77" s="15" t="e">
        <v>#DIV/0!</v>
      </c>
      <c r="K77" s="15" t="e">
        <v>#DIV/0!</v>
      </c>
      <c r="L77" s="15" t="e">
        <v>#DIV/0!</v>
      </c>
      <c r="M77" s="15" t="e">
        <v>#DIV/0!</v>
      </c>
      <c r="N77" s="16">
        <v>1.0200202740000001E-2</v>
      </c>
      <c r="O77" s="16">
        <v>1.0200202740000001E-2</v>
      </c>
      <c r="P77" s="16">
        <v>1.0200202740000001E-2</v>
      </c>
      <c r="Q77" s="16">
        <v>1.0200202740000001E-2</v>
      </c>
      <c r="R77" s="16">
        <v>1.0200202740000001E-2</v>
      </c>
      <c r="S77" s="16">
        <v>1.0200202740000001E-2</v>
      </c>
      <c r="T77" s="16">
        <v>1.0200202740000001E-2</v>
      </c>
      <c r="U77" s="16">
        <v>1.0200202740000001E-2</v>
      </c>
      <c r="V77" s="16">
        <v>1.0200202740000001E-2</v>
      </c>
      <c r="W77" s="16">
        <v>1.0200202740000001E-2</v>
      </c>
      <c r="X77" s="16">
        <v>1.0200202740000001E-2</v>
      </c>
      <c r="Y77" s="16">
        <v>1.0200202740000001E-2</v>
      </c>
      <c r="Z77" s="16">
        <v>2.314904076E-2</v>
      </c>
      <c r="AA77" s="16">
        <v>2.314904076E-2</v>
      </c>
      <c r="AB77" s="16">
        <v>2.314904076E-2</v>
      </c>
      <c r="AC77" s="16">
        <v>2.314904076E-2</v>
      </c>
      <c r="AD77" s="16">
        <v>2.314904076E-2</v>
      </c>
      <c r="AE77" s="16">
        <v>2.314904076E-2</v>
      </c>
      <c r="AF77" s="16">
        <v>2.314904076E-2</v>
      </c>
      <c r="AG77" s="16">
        <v>2.314904076E-2</v>
      </c>
      <c r="AH77" s="16">
        <v>2.314904076E-2</v>
      </c>
      <c r="AI77" s="16">
        <v>2.314904076E-2</v>
      </c>
      <c r="AJ77" s="16">
        <v>2.314904076E-2</v>
      </c>
      <c r="AK77" s="16">
        <v>2.314904076E-2</v>
      </c>
      <c r="AL77" s="16">
        <v>3.028504592E-2</v>
      </c>
      <c r="AM77" s="16">
        <v>3.028504592E-2</v>
      </c>
      <c r="AN77" s="16">
        <v>3.028504592E-2</v>
      </c>
      <c r="AO77" s="16">
        <v>3.028504592E-2</v>
      </c>
      <c r="AP77" s="16">
        <v>3.028504592E-2</v>
      </c>
      <c r="AQ77" s="16">
        <v>3.028504592E-2</v>
      </c>
      <c r="AR77" s="16">
        <v>3.028504592E-2</v>
      </c>
      <c r="AS77" s="16">
        <v>3.028504592E-2</v>
      </c>
      <c r="AT77" s="16">
        <v>3.028504592E-2</v>
      </c>
      <c r="AU77" s="16">
        <v>3.028504592E-2</v>
      </c>
      <c r="AV77" s="16">
        <v>3.028504592E-2</v>
      </c>
      <c r="AW77" s="16">
        <v>3.028504592E-2</v>
      </c>
      <c r="AX77" s="16">
        <v>4.2558745940000003E-2</v>
      </c>
      <c r="AY77" s="16">
        <v>4.2558745940000003E-2</v>
      </c>
      <c r="AZ77" s="16">
        <v>4.2558745940000003E-2</v>
      </c>
      <c r="BA77" s="16">
        <v>4.2558745940000003E-2</v>
      </c>
      <c r="BB77" s="16">
        <v>4.2558745940000003E-2</v>
      </c>
      <c r="BC77" s="16">
        <v>4.2558745940000003E-2</v>
      </c>
      <c r="BD77" s="16">
        <v>4.2558745940000003E-2</v>
      </c>
      <c r="BE77" s="16">
        <v>4.2558745940000003E-2</v>
      </c>
      <c r="BF77" s="16">
        <v>4.2558745940000003E-2</v>
      </c>
      <c r="BG77" s="16">
        <v>4.2558745940000003E-2</v>
      </c>
      <c r="BH77" s="16">
        <v>4.2558745940000003E-2</v>
      </c>
      <c r="BI77" s="16">
        <v>4.2558745940000003E-2</v>
      </c>
      <c r="BJ77" s="16">
        <v>5.2431783250000003E-2</v>
      </c>
      <c r="BK77" s="16">
        <v>5.2431783250000003E-2</v>
      </c>
      <c r="BL77" s="16">
        <v>5.2431783250000003E-2</v>
      </c>
      <c r="BM77" s="16">
        <v>5.2431783250000003E-2</v>
      </c>
      <c r="BN77" s="16">
        <v>5.2431783250000003E-2</v>
      </c>
      <c r="BO77" s="16">
        <v>5.2431783250000003E-2</v>
      </c>
      <c r="BP77" s="16">
        <v>5.2431783250000003E-2</v>
      </c>
      <c r="BQ77" s="16">
        <v>5.2431783250000003E-2</v>
      </c>
      <c r="BR77" s="16">
        <v>5.2431783250000003E-2</v>
      </c>
      <c r="BS77" s="16">
        <v>5.2431783250000003E-2</v>
      </c>
      <c r="BT77" s="16">
        <v>5.2431783250000003E-2</v>
      </c>
      <c r="BU77" s="16">
        <v>5.2431783250000003E-2</v>
      </c>
      <c r="BV77" s="16">
        <v>3.7909640830000001E-2</v>
      </c>
      <c r="BW77" s="16">
        <v>3.7909640830000001E-2</v>
      </c>
      <c r="BX77" s="16">
        <v>3.7909640830000001E-2</v>
      </c>
      <c r="BY77" s="16">
        <v>3.7909640830000001E-2</v>
      </c>
      <c r="BZ77" s="16">
        <v>3.7909640830000001E-2</v>
      </c>
      <c r="CA77" s="16">
        <v>3.7909640830000001E-2</v>
      </c>
      <c r="CB77" s="16">
        <v>3.7909640830000001E-2</v>
      </c>
      <c r="CC77" s="16">
        <v>3.7909640830000001E-2</v>
      </c>
      <c r="CD77" s="16">
        <v>3.7909640830000001E-2</v>
      </c>
      <c r="CE77" s="16">
        <v>3.7909640830000001E-2</v>
      </c>
      <c r="CF77" s="16">
        <v>3.7909640830000001E-2</v>
      </c>
      <c r="CG77" s="16">
        <v>3.7909640830000001E-2</v>
      </c>
      <c r="CH77" s="16">
        <v>4.2889517369999998E-2</v>
      </c>
      <c r="CI77" s="16">
        <v>4.2889517369999998E-2</v>
      </c>
      <c r="CJ77" s="16">
        <v>4.2889517369999998E-2</v>
      </c>
      <c r="CK77" s="16">
        <v>4.2889517369999998E-2</v>
      </c>
      <c r="CL77" s="16">
        <v>4.2889517369999998E-2</v>
      </c>
      <c r="CM77" s="16">
        <v>4.2889517369999998E-2</v>
      </c>
      <c r="CN77" s="16">
        <v>4.2889517369999998E-2</v>
      </c>
      <c r="CO77" s="16">
        <v>4.2889517369999998E-2</v>
      </c>
      <c r="CP77" s="16">
        <v>4.2889517369999998E-2</v>
      </c>
      <c r="CQ77" s="16">
        <v>4.2889517369999998E-2</v>
      </c>
      <c r="CR77" s="16">
        <v>4.2889517369999998E-2</v>
      </c>
      <c r="CS77" s="16">
        <v>4.2889517369999998E-2</v>
      </c>
      <c r="CT77" s="16">
        <v>1.5408522189999999E-2</v>
      </c>
      <c r="CU77" s="16">
        <v>1.5408522189999999E-2</v>
      </c>
      <c r="CV77" s="16">
        <v>1.5408522189999999E-2</v>
      </c>
      <c r="CW77" s="16">
        <v>1.5408522189999999E-2</v>
      </c>
      <c r="CX77" s="16">
        <v>1.5408522189999999E-2</v>
      </c>
      <c r="CY77" s="16">
        <v>1.5408522189999999E-2</v>
      </c>
      <c r="CZ77" s="16">
        <v>1.5408522189999999E-2</v>
      </c>
      <c r="DA77" s="16">
        <v>1.5408522189999999E-2</v>
      </c>
      <c r="DB77" s="16">
        <v>1.5408522189999999E-2</v>
      </c>
      <c r="DC77" s="16">
        <v>1.5408522189999999E-2</v>
      </c>
      <c r="DD77" s="16">
        <v>1.5408522189999999E-2</v>
      </c>
      <c r="DE77" s="16">
        <v>1.5408522189999999E-2</v>
      </c>
      <c r="DF77" s="16">
        <v>1.3465810139999999E-2</v>
      </c>
      <c r="DG77" s="16">
        <v>1.3465810139999999E-2</v>
      </c>
      <c r="DH77" s="16">
        <v>1.3465810139999999E-2</v>
      </c>
      <c r="DI77" s="16">
        <v>1.3465810139999999E-2</v>
      </c>
      <c r="DJ77" s="16">
        <v>1.3465810139999999E-2</v>
      </c>
      <c r="DK77" s="16">
        <v>1.3465810139999999E-2</v>
      </c>
      <c r="DL77" s="16">
        <v>1.3465810139999999E-2</v>
      </c>
      <c r="DM77" s="16">
        <v>1.3465810139999999E-2</v>
      </c>
      <c r="DN77" s="16">
        <v>1.3465810139999999E-2</v>
      </c>
      <c r="DO77" s="16">
        <v>1.3465810139999999E-2</v>
      </c>
      <c r="DP77" s="16">
        <v>1.3465810139999999E-2</v>
      </c>
      <c r="DQ77" s="16">
        <v>1.3465810139999999E-2</v>
      </c>
      <c r="DR77" s="16">
        <v>1.9954635200000001E-2</v>
      </c>
      <c r="DS77" s="16">
        <v>1.9954635200000001E-2</v>
      </c>
      <c r="DT77" s="16">
        <v>1.9954635200000001E-2</v>
      </c>
      <c r="DU77" s="16">
        <v>1.9954635200000001E-2</v>
      </c>
      <c r="DV77" s="16">
        <v>1.9954635200000001E-2</v>
      </c>
      <c r="DW77" s="16">
        <v>1.9954635200000001E-2</v>
      </c>
      <c r="DX77" s="16">
        <v>1.9954635200000001E-2</v>
      </c>
      <c r="DY77" s="16">
        <v>1.9954635200000001E-2</v>
      </c>
      <c r="DZ77" s="16">
        <v>1.9954635200000001E-2</v>
      </c>
      <c r="EA77" s="16">
        <v>1.9954635200000001E-2</v>
      </c>
      <c r="EB77" s="16">
        <v>1.9954635200000001E-2</v>
      </c>
      <c r="EC77" s="16">
        <v>1.9954635200000001E-2</v>
      </c>
      <c r="ED77" s="16">
        <v>2.3610002939999999E-2</v>
      </c>
      <c r="EE77" s="16">
        <v>2.3610002939999999E-2</v>
      </c>
      <c r="EF77" s="16">
        <v>2.3610002939999999E-2</v>
      </c>
      <c r="EG77" s="16">
        <v>2.3610002939999999E-2</v>
      </c>
      <c r="EH77" s="16">
        <v>2.3610002939999999E-2</v>
      </c>
      <c r="EI77" s="16">
        <v>2.3610002939999999E-2</v>
      </c>
      <c r="EJ77" s="16">
        <v>2.3610002939999999E-2</v>
      </c>
      <c r="EK77" s="16">
        <v>2.3610002939999999E-2</v>
      </c>
      <c r="EL77" s="16">
        <v>2.3610002939999999E-2</v>
      </c>
      <c r="EM77" s="16">
        <v>2.3610002939999999E-2</v>
      </c>
      <c r="EN77" s="16">
        <v>2.3610002939999999E-2</v>
      </c>
      <c r="EO77" s="16">
        <v>2.3610002939999999E-2</v>
      </c>
      <c r="EP77" s="16">
        <v>1.988672189E-2</v>
      </c>
      <c r="EQ77" s="16">
        <v>1.988672189E-2</v>
      </c>
      <c r="ER77" s="16">
        <v>1.988672189E-2</v>
      </c>
      <c r="ES77" s="16">
        <v>1.988672189E-2</v>
      </c>
      <c r="ET77" s="16">
        <v>1.988672189E-2</v>
      </c>
      <c r="EU77" s="16">
        <v>1.988672189E-2</v>
      </c>
      <c r="EV77" s="16">
        <v>1.988672189E-2</v>
      </c>
      <c r="EW77" s="16">
        <v>1.988672189E-2</v>
      </c>
      <c r="EX77" s="16">
        <v>1.988672189E-2</v>
      </c>
      <c r="EY77" s="16">
        <v>1.988672189E-2</v>
      </c>
      <c r="EZ77" s="16">
        <v>1.988672189E-2</v>
      </c>
      <c r="FA77" s="16">
        <v>1.988672189E-2</v>
      </c>
      <c r="FB77" s="16" t="s">
        <v>7131</v>
      </c>
      <c r="FC77" s="16" t="s">
        <v>7131</v>
      </c>
      <c r="FD77" s="16" t="s">
        <v>7131</v>
      </c>
      <c r="FE77" s="16" t="s">
        <v>7131</v>
      </c>
      <c r="FF77" s="16" t="s">
        <v>7131</v>
      </c>
      <c r="FG77" s="16" t="s">
        <v>7131</v>
      </c>
      <c r="FH77" s="16" t="s">
        <v>7131</v>
      </c>
      <c r="FI77" s="16" t="s">
        <v>7131</v>
      </c>
      <c r="FJ77" s="16" t="s">
        <v>7131</v>
      </c>
      <c r="FK77" s="16" t="s">
        <v>7131</v>
      </c>
      <c r="FL77" s="16" t="s">
        <v>7131</v>
      </c>
      <c r="FM77" s="16" t="s">
        <v>7131</v>
      </c>
      <c r="FN77" s="16">
        <v>0.1255560842</v>
      </c>
      <c r="FO77" s="16">
        <v>0.1255560842</v>
      </c>
      <c r="FP77" s="16">
        <v>0.1255560842</v>
      </c>
      <c r="FQ77" s="16">
        <v>0.1255560842</v>
      </c>
      <c r="FR77" s="16">
        <v>0.1255560842</v>
      </c>
      <c r="FS77" s="16">
        <v>0.1255560842</v>
      </c>
      <c r="FT77" s="16">
        <v>0.1255560842</v>
      </c>
      <c r="FU77" s="16">
        <v>0.1255560842</v>
      </c>
      <c r="FV77" s="16">
        <v>0.1255560842</v>
      </c>
      <c r="FW77" s="16">
        <v>0.1255560842</v>
      </c>
      <c r="FX77" s="16">
        <v>0.1255560842</v>
      </c>
      <c r="FY77" s="16">
        <v>0.1255560842</v>
      </c>
      <c r="FZ77" s="16">
        <v>0.26379983680000002</v>
      </c>
      <c r="GA77" s="16">
        <v>0.26379983680000002</v>
      </c>
      <c r="GB77" s="16">
        <v>0.26379983680000002</v>
      </c>
      <c r="GC77" s="16">
        <v>0.26379983680000002</v>
      </c>
      <c r="GD77" s="16">
        <v>0.26379983680000002</v>
      </c>
      <c r="GE77" s="16">
        <v>0.26379983680000002</v>
      </c>
      <c r="GF77" s="16">
        <v>0.26379983680000002</v>
      </c>
      <c r="GG77" s="16">
        <v>0.26379983680000002</v>
      </c>
      <c r="GH77" s="16">
        <v>0.26379983680000002</v>
      </c>
      <c r="GI77" s="16">
        <v>0.26379983680000002</v>
      </c>
      <c r="GJ77" s="16">
        <v>0.26379983680000002</v>
      </c>
      <c r="GK77" s="16">
        <v>0.26379983680000002</v>
      </c>
      <c r="GL77" s="16">
        <v>0.12501792950000001</v>
      </c>
      <c r="GM77" s="16">
        <v>0.12501792950000001</v>
      </c>
      <c r="GN77" s="16">
        <v>0.12501792950000001</v>
      </c>
      <c r="GO77" s="16">
        <v>0.12501792950000001</v>
      </c>
      <c r="GP77" s="16">
        <v>0.12501792950000001</v>
      </c>
      <c r="GQ77" s="16">
        <v>0.12501792950000001</v>
      </c>
      <c r="GR77" s="16">
        <v>0.12501792950000001</v>
      </c>
      <c r="GS77" s="16">
        <v>0.12501792950000001</v>
      </c>
      <c r="GT77" s="16">
        <v>0.12501792950000001</v>
      </c>
      <c r="GU77" s="16">
        <v>0.12501792950000001</v>
      </c>
      <c r="GV77" s="16">
        <v>0.12501792950000001</v>
      </c>
      <c r="GW77" s="16">
        <v>0.12501792950000001</v>
      </c>
      <c r="GX77" s="16">
        <v>9.1777866870000006E-3</v>
      </c>
      <c r="GY77" s="16">
        <v>9.1777866870000006E-3</v>
      </c>
      <c r="GZ77" s="16">
        <v>9.1777866870000006E-3</v>
      </c>
      <c r="HA77" s="16">
        <v>9.1777866870000006E-3</v>
      </c>
      <c r="HB77" s="16">
        <v>9.1777866870000006E-3</v>
      </c>
      <c r="HC77" s="16">
        <v>9.1777866870000006E-3</v>
      </c>
      <c r="HD77" s="16">
        <v>9.1777866870000006E-3</v>
      </c>
      <c r="HE77" s="16">
        <v>9.1777866870000006E-3</v>
      </c>
      <c r="HF77" s="16">
        <v>9.1777866870000006E-3</v>
      </c>
      <c r="HG77" s="16">
        <v>9.1777866870000006E-3</v>
      </c>
      <c r="HH77" s="16">
        <v>9.1777866870000006E-3</v>
      </c>
      <c r="HI77" s="16">
        <v>9.1777866870000006E-3</v>
      </c>
      <c r="HJ77" s="16">
        <v>0.92248667409999996</v>
      </c>
      <c r="HK77" s="16">
        <v>0.92248667409999996</v>
      </c>
      <c r="HL77" s="16">
        <v>0.92248667409999996</v>
      </c>
      <c r="HM77" s="16">
        <v>0.92248667409999996</v>
      </c>
      <c r="HN77" s="16">
        <v>0.92248667409999996</v>
      </c>
      <c r="HO77" s="16">
        <v>0.92248667409999996</v>
      </c>
      <c r="HP77" s="16">
        <v>0.92248667409999996</v>
      </c>
      <c r="HQ77" s="16">
        <v>0.92248667409999996</v>
      </c>
      <c r="HR77" s="16">
        <v>0.92248667409999996</v>
      </c>
      <c r="HS77" s="16">
        <v>0.92248667409999996</v>
      </c>
      <c r="HT77" s="16">
        <v>0.92248667409999996</v>
      </c>
      <c r="HU77" s="16">
        <v>0.92248667409999996</v>
      </c>
      <c r="HV77" s="16">
        <v>0.37575063749999998</v>
      </c>
      <c r="HW77" s="16">
        <v>0.37575063749999998</v>
      </c>
      <c r="HX77" s="16">
        <v>0.37575063749999998</v>
      </c>
      <c r="HY77" s="16">
        <v>0.37575063749999998</v>
      </c>
      <c r="HZ77" s="16">
        <v>0.37575063749999998</v>
      </c>
      <c r="IA77" s="16">
        <v>0.37575063749999998</v>
      </c>
      <c r="IB77" s="16">
        <v>0.37575063749999998</v>
      </c>
      <c r="IC77" s="16">
        <v>0.37575063749999998</v>
      </c>
      <c r="ID77" s="16">
        <v>0.37575063749999998</v>
      </c>
      <c r="IE77" s="16">
        <v>0.37575063749999998</v>
      </c>
      <c r="IF77" s="16">
        <v>0.37575063749999998</v>
      </c>
      <c r="IG77" s="16">
        <v>0.37575063749999998</v>
      </c>
      <c r="IH77" s="16">
        <v>0.1149330995</v>
      </c>
      <c r="II77" s="16">
        <v>0.1149330995</v>
      </c>
      <c r="IJ77" s="16">
        <v>0.1149330995</v>
      </c>
      <c r="IK77" s="16">
        <v>0.1149330995</v>
      </c>
      <c r="IL77" s="16">
        <v>0.1149330995</v>
      </c>
      <c r="IM77" s="16">
        <v>0.1149330995</v>
      </c>
      <c r="IN77" s="16">
        <v>0.1149330995</v>
      </c>
      <c r="IO77" s="16">
        <v>0.1149330995</v>
      </c>
      <c r="IP77" s="16">
        <v>0.1149330995</v>
      </c>
      <c r="IQ77" s="16">
        <v>0.1149330995</v>
      </c>
      <c r="IR77" s="16">
        <v>0.1149330995</v>
      </c>
      <c r="IS77" s="16">
        <v>0.1149330995</v>
      </c>
      <c r="IT77" s="16">
        <v>0.59529538240000002</v>
      </c>
      <c r="IU77" s="16">
        <v>0.59529538240000002</v>
      </c>
      <c r="IV77" s="16">
        <v>0.59529538240000002</v>
      </c>
      <c r="IW77" s="16">
        <v>0.59529538240000002</v>
      </c>
      <c r="IX77" s="16">
        <v>0.59529538240000002</v>
      </c>
      <c r="IY77" s="16">
        <v>0.59529538240000002</v>
      </c>
      <c r="IZ77" s="16">
        <v>0.59529538240000002</v>
      </c>
      <c r="JA77" s="16">
        <v>0.59529538240000002</v>
      </c>
      <c r="JB77" s="16">
        <v>0.59529538240000002</v>
      </c>
      <c r="JC77" s="16">
        <v>0.59529538240000002</v>
      </c>
      <c r="JD77" s="16">
        <v>0.59529538240000002</v>
      </c>
      <c r="JE77" s="16">
        <v>0.59529538240000002</v>
      </c>
    </row>
    <row r="78" spans="1:265" ht="25.5" thickBot="1">
      <c r="A78" s="12" t="s">
        <v>6689</v>
      </c>
      <c r="B78" s="16">
        <v>8.6114675390000003E-3</v>
      </c>
      <c r="C78" s="16">
        <v>8.6114675390000003E-3</v>
      </c>
      <c r="D78" s="16">
        <v>8.6114675390000003E-3</v>
      </c>
      <c r="E78" s="16">
        <v>8.6114675390000003E-3</v>
      </c>
      <c r="F78" s="16">
        <v>8.6114675390000003E-3</v>
      </c>
      <c r="G78" s="16">
        <v>8.6114675390000003E-3</v>
      </c>
      <c r="H78" s="16">
        <v>8.6114675390000003E-3</v>
      </c>
      <c r="I78" s="16">
        <v>8.6114675390000003E-3</v>
      </c>
      <c r="J78" s="16">
        <v>8.6114675390000003E-3</v>
      </c>
      <c r="K78" s="16">
        <v>8.6114675390000003E-3</v>
      </c>
      <c r="L78" s="16">
        <v>8.6114675390000003E-3</v>
      </c>
      <c r="M78" s="16">
        <v>8.6114675390000003E-3</v>
      </c>
      <c r="N78" s="16">
        <v>1.188147449E-3</v>
      </c>
      <c r="O78" s="16">
        <v>1.188147449E-3</v>
      </c>
      <c r="P78" s="16">
        <v>1.188147449E-3</v>
      </c>
      <c r="Q78" s="16">
        <v>1.188147449E-3</v>
      </c>
      <c r="R78" s="16">
        <v>1.188147449E-3</v>
      </c>
      <c r="S78" s="16">
        <v>1.188147449E-3</v>
      </c>
      <c r="T78" s="16">
        <v>1.188147449E-3</v>
      </c>
      <c r="U78" s="16">
        <v>1.188147449E-3</v>
      </c>
      <c r="V78" s="16">
        <v>1.188147449E-3</v>
      </c>
      <c r="W78" s="16">
        <v>1.188147449E-3</v>
      </c>
      <c r="X78" s="16">
        <v>1.188147449E-3</v>
      </c>
      <c r="Y78" s="16">
        <v>1.188147449E-3</v>
      </c>
      <c r="Z78" s="16">
        <v>1.0711024810000001E-2</v>
      </c>
      <c r="AA78" s="16">
        <v>1.0711024810000001E-2</v>
      </c>
      <c r="AB78" s="16">
        <v>1.0711024810000001E-2</v>
      </c>
      <c r="AC78" s="16">
        <v>1.0711024810000001E-2</v>
      </c>
      <c r="AD78" s="16">
        <v>1.0711024810000001E-2</v>
      </c>
      <c r="AE78" s="16">
        <v>1.0711024810000001E-2</v>
      </c>
      <c r="AF78" s="16">
        <v>1.0711024810000001E-2</v>
      </c>
      <c r="AG78" s="16">
        <v>1.0711024810000001E-2</v>
      </c>
      <c r="AH78" s="16">
        <v>1.0711024810000001E-2</v>
      </c>
      <c r="AI78" s="16">
        <v>1.0711024810000001E-2</v>
      </c>
      <c r="AJ78" s="16">
        <v>1.0711024810000001E-2</v>
      </c>
      <c r="AK78" s="16">
        <v>1.0711024810000001E-2</v>
      </c>
      <c r="AL78" s="16">
        <v>1.7941901659999999E-2</v>
      </c>
      <c r="AM78" s="16">
        <v>1.7941901659999999E-2</v>
      </c>
      <c r="AN78" s="16">
        <v>1.7941901659999999E-2</v>
      </c>
      <c r="AO78" s="16">
        <v>1.7941901659999999E-2</v>
      </c>
      <c r="AP78" s="16">
        <v>1.7941901659999999E-2</v>
      </c>
      <c r="AQ78" s="16">
        <v>1.7941901659999999E-2</v>
      </c>
      <c r="AR78" s="16">
        <v>1.7941901659999999E-2</v>
      </c>
      <c r="AS78" s="16">
        <v>1.7941901659999999E-2</v>
      </c>
      <c r="AT78" s="16">
        <v>1.7941901659999999E-2</v>
      </c>
      <c r="AU78" s="16">
        <v>1.7941901659999999E-2</v>
      </c>
      <c r="AV78" s="16">
        <v>1.7941901659999999E-2</v>
      </c>
      <c r="AW78" s="16">
        <v>1.7941901659999999E-2</v>
      </c>
      <c r="AX78" s="16">
        <v>1.0214712480000001E-2</v>
      </c>
      <c r="AY78" s="16">
        <v>1.0214712480000001E-2</v>
      </c>
      <c r="AZ78" s="16">
        <v>1.0214712480000001E-2</v>
      </c>
      <c r="BA78" s="16">
        <v>1.0214712480000001E-2</v>
      </c>
      <c r="BB78" s="16">
        <v>1.0214712480000001E-2</v>
      </c>
      <c r="BC78" s="16">
        <v>1.0214712480000001E-2</v>
      </c>
      <c r="BD78" s="16">
        <v>1.0214712480000001E-2</v>
      </c>
      <c r="BE78" s="16">
        <v>1.0214712480000001E-2</v>
      </c>
      <c r="BF78" s="16">
        <v>1.0214712480000001E-2</v>
      </c>
      <c r="BG78" s="16">
        <v>1.0214712480000001E-2</v>
      </c>
      <c r="BH78" s="16">
        <v>1.0214712480000001E-2</v>
      </c>
      <c r="BI78" s="16">
        <v>1.0214712480000001E-2</v>
      </c>
      <c r="BJ78" s="16">
        <v>1.7282697190000001E-2</v>
      </c>
      <c r="BK78" s="16">
        <v>1.7282697190000001E-2</v>
      </c>
      <c r="BL78" s="16">
        <v>1.7282697190000001E-2</v>
      </c>
      <c r="BM78" s="16">
        <v>1.7282697190000001E-2</v>
      </c>
      <c r="BN78" s="16">
        <v>1.7282697190000001E-2</v>
      </c>
      <c r="BO78" s="16">
        <v>1.7282697190000001E-2</v>
      </c>
      <c r="BP78" s="16">
        <v>1.7282697190000001E-2</v>
      </c>
      <c r="BQ78" s="16">
        <v>1.7282697190000001E-2</v>
      </c>
      <c r="BR78" s="16">
        <v>1.7282697190000001E-2</v>
      </c>
      <c r="BS78" s="16">
        <v>1.7282697190000001E-2</v>
      </c>
      <c r="BT78" s="16">
        <v>1.7282697190000001E-2</v>
      </c>
      <c r="BU78" s="16">
        <v>1.7282697190000001E-2</v>
      </c>
      <c r="BV78" s="16">
        <v>9.8974953830000007E-3</v>
      </c>
      <c r="BW78" s="16">
        <v>9.8974953830000007E-3</v>
      </c>
      <c r="BX78" s="16">
        <v>9.8974953830000007E-3</v>
      </c>
      <c r="BY78" s="16">
        <v>9.8974953830000007E-3</v>
      </c>
      <c r="BZ78" s="16">
        <v>9.8974953830000007E-3</v>
      </c>
      <c r="CA78" s="16">
        <v>9.8974953830000007E-3</v>
      </c>
      <c r="CB78" s="16">
        <v>9.8974953830000007E-3</v>
      </c>
      <c r="CC78" s="16">
        <v>9.8974953830000007E-3</v>
      </c>
      <c r="CD78" s="16">
        <v>9.8974953830000007E-3</v>
      </c>
      <c r="CE78" s="16">
        <v>9.8974953830000007E-3</v>
      </c>
      <c r="CF78" s="16">
        <v>9.8974953830000007E-3</v>
      </c>
      <c r="CG78" s="16">
        <v>9.8974953830000007E-3</v>
      </c>
      <c r="CH78" s="16">
        <v>4.3727801470000001E-2</v>
      </c>
      <c r="CI78" s="16">
        <v>4.3727801470000001E-2</v>
      </c>
      <c r="CJ78" s="16">
        <v>4.3727801470000001E-2</v>
      </c>
      <c r="CK78" s="16">
        <v>4.3727801470000001E-2</v>
      </c>
      <c r="CL78" s="16">
        <v>4.3727801470000001E-2</v>
      </c>
      <c r="CM78" s="16">
        <v>4.3727801470000001E-2</v>
      </c>
      <c r="CN78" s="16">
        <v>4.3727801470000001E-2</v>
      </c>
      <c r="CO78" s="16">
        <v>4.3727801470000001E-2</v>
      </c>
      <c r="CP78" s="16">
        <v>4.3727801470000001E-2</v>
      </c>
      <c r="CQ78" s="16">
        <v>4.3727801470000001E-2</v>
      </c>
      <c r="CR78" s="16">
        <v>4.3727801470000001E-2</v>
      </c>
      <c r="CS78" s="16">
        <v>4.3727801470000001E-2</v>
      </c>
      <c r="CT78" s="16">
        <v>2.2274232979999999E-2</v>
      </c>
      <c r="CU78" s="16">
        <v>2.2274232979999999E-2</v>
      </c>
      <c r="CV78" s="16">
        <v>2.2274232979999999E-2</v>
      </c>
      <c r="CW78" s="16">
        <v>2.2274232979999999E-2</v>
      </c>
      <c r="CX78" s="16">
        <v>2.2274232979999999E-2</v>
      </c>
      <c r="CY78" s="16">
        <v>2.2274232979999999E-2</v>
      </c>
      <c r="CZ78" s="16">
        <v>2.2274232979999999E-2</v>
      </c>
      <c r="DA78" s="16">
        <v>2.2274232979999999E-2</v>
      </c>
      <c r="DB78" s="16">
        <v>2.2274232979999999E-2</v>
      </c>
      <c r="DC78" s="16">
        <v>2.2274232979999999E-2</v>
      </c>
      <c r="DD78" s="16">
        <v>2.2274232979999999E-2</v>
      </c>
      <c r="DE78" s="16">
        <v>2.2274232979999999E-2</v>
      </c>
      <c r="DF78" s="16">
        <v>1.8008063479999999E-2</v>
      </c>
      <c r="DG78" s="16">
        <v>1.8008063479999999E-2</v>
      </c>
      <c r="DH78" s="16">
        <v>1.8008063479999999E-2</v>
      </c>
      <c r="DI78" s="16">
        <v>1.8008063479999999E-2</v>
      </c>
      <c r="DJ78" s="16">
        <v>1.8008063479999999E-2</v>
      </c>
      <c r="DK78" s="16">
        <v>1.8008063479999999E-2</v>
      </c>
      <c r="DL78" s="16">
        <v>1.8008063479999999E-2</v>
      </c>
      <c r="DM78" s="16">
        <v>1.8008063479999999E-2</v>
      </c>
      <c r="DN78" s="16">
        <v>1.8008063479999999E-2</v>
      </c>
      <c r="DO78" s="16">
        <v>1.8008063479999999E-2</v>
      </c>
      <c r="DP78" s="16">
        <v>1.8008063479999999E-2</v>
      </c>
      <c r="DQ78" s="16">
        <v>1.8008063479999999E-2</v>
      </c>
      <c r="DR78" s="16">
        <v>9.1021550129999993E-3</v>
      </c>
      <c r="DS78" s="16">
        <v>9.1021550129999993E-3</v>
      </c>
      <c r="DT78" s="16">
        <v>9.1021550129999993E-3</v>
      </c>
      <c r="DU78" s="16">
        <v>9.1021550129999993E-3</v>
      </c>
      <c r="DV78" s="16">
        <v>9.1021550129999993E-3</v>
      </c>
      <c r="DW78" s="16">
        <v>9.1021550129999993E-3</v>
      </c>
      <c r="DX78" s="16">
        <v>9.1021550129999993E-3</v>
      </c>
      <c r="DY78" s="16">
        <v>9.1021550129999993E-3</v>
      </c>
      <c r="DZ78" s="16">
        <v>9.1021550129999993E-3</v>
      </c>
      <c r="EA78" s="16">
        <v>9.1021550129999993E-3</v>
      </c>
      <c r="EB78" s="16">
        <v>9.1021550129999993E-3</v>
      </c>
      <c r="EC78" s="16">
        <v>9.1021550129999993E-3</v>
      </c>
      <c r="ED78" s="16">
        <v>4.4106964569999997E-2</v>
      </c>
      <c r="EE78" s="16">
        <v>4.4106964569999997E-2</v>
      </c>
      <c r="EF78" s="16">
        <v>4.4106964569999997E-2</v>
      </c>
      <c r="EG78" s="16">
        <v>4.4106964569999997E-2</v>
      </c>
      <c r="EH78" s="16">
        <v>4.4106964569999997E-2</v>
      </c>
      <c r="EI78" s="16">
        <v>4.4106964569999997E-2</v>
      </c>
      <c r="EJ78" s="16">
        <v>4.4106964569999997E-2</v>
      </c>
      <c r="EK78" s="16">
        <v>4.4106964569999997E-2</v>
      </c>
      <c r="EL78" s="16">
        <v>4.4106964569999997E-2</v>
      </c>
      <c r="EM78" s="16">
        <v>4.4106964569999997E-2</v>
      </c>
      <c r="EN78" s="16">
        <v>4.4106964569999997E-2</v>
      </c>
      <c r="EO78" s="16">
        <v>4.4106964569999997E-2</v>
      </c>
      <c r="EP78" s="16">
        <v>5.4115813909999998E-2</v>
      </c>
      <c r="EQ78" s="16">
        <v>5.4115813909999998E-2</v>
      </c>
      <c r="ER78" s="16">
        <v>5.4115813909999998E-2</v>
      </c>
      <c r="ES78" s="16">
        <v>5.4115813909999998E-2</v>
      </c>
      <c r="ET78" s="16">
        <v>5.4115813909999998E-2</v>
      </c>
      <c r="EU78" s="16">
        <v>5.4115813909999998E-2</v>
      </c>
      <c r="EV78" s="16">
        <v>5.4115813909999998E-2</v>
      </c>
      <c r="EW78" s="16">
        <v>5.4115813909999998E-2</v>
      </c>
      <c r="EX78" s="16">
        <v>5.4115813909999998E-2</v>
      </c>
      <c r="EY78" s="16">
        <v>5.4115813909999998E-2</v>
      </c>
      <c r="EZ78" s="16">
        <v>5.4115813909999998E-2</v>
      </c>
      <c r="FA78" s="16">
        <v>5.4115813909999998E-2</v>
      </c>
      <c r="FB78" s="16">
        <v>4.4129595989999999E-3</v>
      </c>
      <c r="FC78" s="16">
        <v>4.4129595989999999E-3</v>
      </c>
      <c r="FD78" s="16">
        <v>4.4129595989999999E-3</v>
      </c>
      <c r="FE78" s="16">
        <v>4.4129595989999999E-3</v>
      </c>
      <c r="FF78" s="16">
        <v>4.4129595989999999E-3</v>
      </c>
      <c r="FG78" s="16">
        <v>4.4129595989999999E-3</v>
      </c>
      <c r="FH78" s="16">
        <v>4.4129595989999999E-3</v>
      </c>
      <c r="FI78" s="16">
        <v>4.4129595989999999E-3</v>
      </c>
      <c r="FJ78" s="16">
        <v>4.4129595989999999E-3</v>
      </c>
      <c r="FK78" s="16">
        <v>4.4129595989999999E-3</v>
      </c>
      <c r="FL78" s="16">
        <v>4.4129595989999999E-3</v>
      </c>
      <c r="FM78" s="16">
        <v>4.4129595989999999E-3</v>
      </c>
      <c r="FN78" s="16">
        <v>2.415498399E-2</v>
      </c>
      <c r="FO78" s="16">
        <v>2.415498399E-2</v>
      </c>
      <c r="FP78" s="16">
        <v>2.415498399E-2</v>
      </c>
      <c r="FQ78" s="16">
        <v>2.415498399E-2</v>
      </c>
      <c r="FR78" s="16">
        <v>2.415498399E-2</v>
      </c>
      <c r="FS78" s="16">
        <v>2.415498399E-2</v>
      </c>
      <c r="FT78" s="16">
        <v>2.415498399E-2</v>
      </c>
      <c r="FU78" s="16">
        <v>2.415498399E-2</v>
      </c>
      <c r="FV78" s="16">
        <v>2.415498399E-2</v>
      </c>
      <c r="FW78" s="16">
        <v>2.415498399E-2</v>
      </c>
      <c r="FX78" s="16">
        <v>2.415498399E-2</v>
      </c>
      <c r="FY78" s="16">
        <v>2.415498399E-2</v>
      </c>
      <c r="FZ78" s="16">
        <v>4.0506470710000003E-3</v>
      </c>
      <c r="GA78" s="16">
        <v>4.0506470710000003E-3</v>
      </c>
      <c r="GB78" s="16">
        <v>4.0506470710000003E-3</v>
      </c>
      <c r="GC78" s="16">
        <v>4.0506470710000003E-3</v>
      </c>
      <c r="GD78" s="16">
        <v>4.0506470710000003E-3</v>
      </c>
      <c r="GE78" s="16">
        <v>4.0506470710000003E-3</v>
      </c>
      <c r="GF78" s="16">
        <v>4.0506470710000003E-3</v>
      </c>
      <c r="GG78" s="16">
        <v>4.0506470710000003E-3</v>
      </c>
      <c r="GH78" s="16">
        <v>4.0506470710000003E-3</v>
      </c>
      <c r="GI78" s="16">
        <v>4.0506470710000003E-3</v>
      </c>
      <c r="GJ78" s="16">
        <v>4.0506470710000003E-3</v>
      </c>
      <c r="GK78" s="16">
        <v>4.0506470710000003E-3</v>
      </c>
      <c r="GL78" s="16">
        <v>1.1590369999999999E-2</v>
      </c>
      <c r="GM78" s="16">
        <v>1.1590369999999999E-2</v>
      </c>
      <c r="GN78" s="16">
        <v>1.1590369999999999E-2</v>
      </c>
      <c r="GO78" s="16">
        <v>1.1590369999999999E-2</v>
      </c>
      <c r="GP78" s="16">
        <v>1.1590369999999999E-2</v>
      </c>
      <c r="GQ78" s="16">
        <v>1.1590369999999999E-2</v>
      </c>
      <c r="GR78" s="16">
        <v>1.1590369999999999E-2</v>
      </c>
      <c r="GS78" s="16">
        <v>1.1590369999999999E-2</v>
      </c>
      <c r="GT78" s="16">
        <v>1.1590369999999999E-2</v>
      </c>
      <c r="GU78" s="16">
        <v>1.1590369999999999E-2</v>
      </c>
      <c r="GV78" s="16">
        <v>1.1590369999999999E-2</v>
      </c>
      <c r="GW78" s="16">
        <v>1.1590369999999999E-2</v>
      </c>
      <c r="GX78" s="16">
        <v>8.7887419979999996E-3</v>
      </c>
      <c r="GY78" s="16">
        <v>8.7887419979999996E-3</v>
      </c>
      <c r="GZ78" s="16">
        <v>8.7887419979999996E-3</v>
      </c>
      <c r="HA78" s="16">
        <v>8.7887419979999996E-3</v>
      </c>
      <c r="HB78" s="16">
        <v>8.7887419979999996E-3</v>
      </c>
      <c r="HC78" s="16">
        <v>8.7887419979999996E-3</v>
      </c>
      <c r="HD78" s="16">
        <v>8.7887419979999996E-3</v>
      </c>
      <c r="HE78" s="16">
        <v>8.7887419979999996E-3</v>
      </c>
      <c r="HF78" s="16">
        <v>8.7887419979999996E-3</v>
      </c>
      <c r="HG78" s="16">
        <v>8.7887419979999996E-3</v>
      </c>
      <c r="HH78" s="16">
        <v>8.7887419979999996E-3</v>
      </c>
      <c r="HI78" s="16">
        <v>8.7887419979999996E-3</v>
      </c>
      <c r="HJ78" s="16">
        <v>8.1245275109999998E-4</v>
      </c>
      <c r="HK78" s="16">
        <v>8.1245275109999998E-4</v>
      </c>
      <c r="HL78" s="16">
        <v>8.1245275109999998E-4</v>
      </c>
      <c r="HM78" s="16">
        <v>8.1245275109999998E-4</v>
      </c>
      <c r="HN78" s="16">
        <v>8.1245275109999998E-4</v>
      </c>
      <c r="HO78" s="16">
        <v>8.1245275109999998E-4</v>
      </c>
      <c r="HP78" s="16">
        <v>8.1245275109999998E-4</v>
      </c>
      <c r="HQ78" s="16">
        <v>8.1245275109999998E-4</v>
      </c>
      <c r="HR78" s="16">
        <v>8.1245275109999998E-4</v>
      </c>
      <c r="HS78" s="16">
        <v>8.1245275109999998E-4</v>
      </c>
      <c r="HT78" s="16">
        <v>8.1245275109999998E-4</v>
      </c>
      <c r="HU78" s="16">
        <v>8.1245275109999998E-4</v>
      </c>
      <c r="HV78" s="16" t="s">
        <v>7132</v>
      </c>
      <c r="HW78" s="16" t="s">
        <v>7132</v>
      </c>
      <c r="HX78" s="16" t="s">
        <v>7132</v>
      </c>
      <c r="HY78" s="16" t="s">
        <v>7132</v>
      </c>
      <c r="HZ78" s="16" t="s">
        <v>7132</v>
      </c>
      <c r="IA78" s="16" t="s">
        <v>7132</v>
      </c>
      <c r="IB78" s="16" t="s">
        <v>7132</v>
      </c>
      <c r="IC78" s="16" t="s">
        <v>7132</v>
      </c>
      <c r="ID78" s="16" t="s">
        <v>7132</v>
      </c>
      <c r="IE78" s="16" t="s">
        <v>7132</v>
      </c>
      <c r="IF78" s="16" t="s">
        <v>7132</v>
      </c>
      <c r="IG78" s="16" t="s">
        <v>7132</v>
      </c>
      <c r="IH78" s="16" t="s">
        <v>7133</v>
      </c>
      <c r="II78" s="16" t="s">
        <v>7133</v>
      </c>
      <c r="IJ78" s="16" t="s">
        <v>7133</v>
      </c>
      <c r="IK78" s="16" t="s">
        <v>7133</v>
      </c>
      <c r="IL78" s="16" t="s">
        <v>7133</v>
      </c>
      <c r="IM78" s="16" t="s">
        <v>7133</v>
      </c>
      <c r="IN78" s="16" t="s">
        <v>7133</v>
      </c>
      <c r="IO78" s="16" t="s">
        <v>7133</v>
      </c>
      <c r="IP78" s="16" t="s">
        <v>7133</v>
      </c>
      <c r="IQ78" s="16" t="s">
        <v>7133</v>
      </c>
      <c r="IR78" s="16" t="s">
        <v>7133</v>
      </c>
      <c r="IS78" s="16" t="s">
        <v>7133</v>
      </c>
      <c r="IT78" s="16" t="s">
        <v>7134</v>
      </c>
      <c r="IU78" s="16" t="s">
        <v>7134</v>
      </c>
      <c r="IV78" s="16" t="s">
        <v>7134</v>
      </c>
      <c r="IW78" s="16" t="s">
        <v>7134</v>
      </c>
      <c r="IX78" s="16" t="s">
        <v>7134</v>
      </c>
      <c r="IY78" s="16" t="s">
        <v>7134</v>
      </c>
      <c r="IZ78" s="16" t="s">
        <v>7134</v>
      </c>
      <c r="JA78" s="16" t="s">
        <v>7134</v>
      </c>
      <c r="JB78" s="16" t="s">
        <v>7134</v>
      </c>
      <c r="JC78" s="16" t="s">
        <v>7134</v>
      </c>
      <c r="JD78" s="16" t="s">
        <v>7134</v>
      </c>
      <c r="JE78" s="16" t="s">
        <v>7134</v>
      </c>
    </row>
    <row r="79" spans="1:265" ht="25.5" thickBot="1">
      <c r="A79" s="12" t="s">
        <v>6774</v>
      </c>
      <c r="B79" s="15" t="e">
        <v>#DIV/0!</v>
      </c>
      <c r="C79" s="15" t="e">
        <v>#DIV/0!</v>
      </c>
      <c r="D79" s="15" t="e">
        <v>#DIV/0!</v>
      </c>
      <c r="E79" s="15" t="e">
        <v>#DIV/0!</v>
      </c>
      <c r="F79" s="15" t="e">
        <v>#DIV/0!</v>
      </c>
      <c r="G79" s="15" t="e">
        <v>#DIV/0!</v>
      </c>
      <c r="H79" s="15" t="e">
        <v>#DIV/0!</v>
      </c>
      <c r="I79" s="15" t="e">
        <v>#DIV/0!</v>
      </c>
      <c r="J79" s="15" t="e">
        <v>#DIV/0!</v>
      </c>
      <c r="K79" s="15" t="e">
        <v>#DIV/0!</v>
      </c>
      <c r="L79" s="15" t="e">
        <v>#DIV/0!</v>
      </c>
      <c r="M79" s="15" t="e">
        <v>#DIV/0!</v>
      </c>
      <c r="N79" s="15" t="e">
        <v>#DIV/0!</v>
      </c>
      <c r="O79" s="15" t="e">
        <v>#DIV/0!</v>
      </c>
      <c r="P79" s="15" t="e">
        <v>#DIV/0!</v>
      </c>
      <c r="Q79" s="15" t="e">
        <v>#DIV/0!</v>
      </c>
      <c r="R79" s="15" t="e">
        <v>#DIV/0!</v>
      </c>
      <c r="S79" s="15" t="e">
        <v>#DIV/0!</v>
      </c>
      <c r="T79" s="15" t="e">
        <v>#DIV/0!</v>
      </c>
      <c r="U79" s="15" t="e">
        <v>#DIV/0!</v>
      </c>
      <c r="V79" s="15" t="e">
        <v>#DIV/0!</v>
      </c>
      <c r="W79" s="15" t="e">
        <v>#DIV/0!</v>
      </c>
      <c r="X79" s="15" t="e">
        <v>#DIV/0!</v>
      </c>
      <c r="Y79" s="15" t="e">
        <v>#DIV/0!</v>
      </c>
      <c r="Z79" s="15" t="e">
        <v>#DIV/0!</v>
      </c>
      <c r="AA79" s="15" t="e">
        <v>#DIV/0!</v>
      </c>
      <c r="AB79" s="15" t="e">
        <v>#DIV/0!</v>
      </c>
      <c r="AC79" s="15" t="e">
        <v>#DIV/0!</v>
      </c>
      <c r="AD79" s="15" t="e">
        <v>#DIV/0!</v>
      </c>
      <c r="AE79" s="15" t="e">
        <v>#DIV/0!</v>
      </c>
      <c r="AF79" s="15" t="e">
        <v>#DIV/0!</v>
      </c>
      <c r="AG79" s="15" t="e">
        <v>#DIV/0!</v>
      </c>
      <c r="AH79" s="15" t="e">
        <v>#DIV/0!</v>
      </c>
      <c r="AI79" s="15" t="e">
        <v>#DIV/0!</v>
      </c>
      <c r="AJ79" s="15" t="e">
        <v>#DIV/0!</v>
      </c>
      <c r="AK79" s="15" t="e">
        <v>#DIV/0!</v>
      </c>
      <c r="AL79" s="15" t="e">
        <v>#DIV/0!</v>
      </c>
      <c r="AM79" s="15" t="e">
        <v>#DIV/0!</v>
      </c>
      <c r="AN79" s="15" t="e">
        <v>#DIV/0!</v>
      </c>
      <c r="AO79" s="15" t="e">
        <v>#DIV/0!</v>
      </c>
      <c r="AP79" s="15" t="e">
        <v>#DIV/0!</v>
      </c>
      <c r="AQ79" s="15" t="e">
        <v>#DIV/0!</v>
      </c>
      <c r="AR79" s="15" t="e">
        <v>#DIV/0!</v>
      </c>
      <c r="AS79" s="15" t="e">
        <v>#DIV/0!</v>
      </c>
      <c r="AT79" s="15" t="e">
        <v>#DIV/0!</v>
      </c>
      <c r="AU79" s="15" t="e">
        <v>#DIV/0!</v>
      </c>
      <c r="AV79" s="15" t="e">
        <v>#DIV/0!</v>
      </c>
      <c r="AW79" s="15" t="e">
        <v>#DIV/0!</v>
      </c>
      <c r="AX79" s="15" t="e">
        <v>#DIV/0!</v>
      </c>
      <c r="AY79" s="15" t="e">
        <v>#DIV/0!</v>
      </c>
      <c r="AZ79" s="15" t="e">
        <v>#DIV/0!</v>
      </c>
      <c r="BA79" s="15" t="e">
        <v>#DIV/0!</v>
      </c>
      <c r="BB79" s="15" t="e">
        <v>#DIV/0!</v>
      </c>
      <c r="BC79" s="15" t="e">
        <v>#DIV/0!</v>
      </c>
      <c r="BD79" s="15" t="e">
        <v>#DIV/0!</v>
      </c>
      <c r="BE79" s="15" t="e">
        <v>#DIV/0!</v>
      </c>
      <c r="BF79" s="15" t="e">
        <v>#DIV/0!</v>
      </c>
      <c r="BG79" s="15" t="e">
        <v>#DIV/0!</v>
      </c>
      <c r="BH79" s="15" t="e">
        <v>#DIV/0!</v>
      </c>
      <c r="BI79" s="15" t="e">
        <v>#DIV/0!</v>
      </c>
      <c r="BJ79" s="15" t="e">
        <v>#DIV/0!</v>
      </c>
      <c r="BK79" s="15" t="e">
        <v>#DIV/0!</v>
      </c>
      <c r="BL79" s="15" t="e">
        <v>#DIV/0!</v>
      </c>
      <c r="BM79" s="15" t="e">
        <v>#DIV/0!</v>
      </c>
      <c r="BN79" s="15" t="e">
        <v>#DIV/0!</v>
      </c>
      <c r="BO79" s="15" t="e">
        <v>#DIV/0!</v>
      </c>
      <c r="BP79" s="15" t="e">
        <v>#DIV/0!</v>
      </c>
      <c r="BQ79" s="15" t="e">
        <v>#DIV/0!</v>
      </c>
      <c r="BR79" s="15" t="e">
        <v>#DIV/0!</v>
      </c>
      <c r="BS79" s="15" t="e">
        <v>#DIV/0!</v>
      </c>
      <c r="BT79" s="15" t="e">
        <v>#DIV/0!</v>
      </c>
      <c r="BU79" s="15" t="e">
        <v>#DIV/0!</v>
      </c>
      <c r="BV79" s="15" t="e">
        <v>#DIV/0!</v>
      </c>
      <c r="BW79" s="15" t="e">
        <v>#DIV/0!</v>
      </c>
      <c r="BX79" s="15" t="e">
        <v>#DIV/0!</v>
      </c>
      <c r="BY79" s="15" t="e">
        <v>#DIV/0!</v>
      </c>
      <c r="BZ79" s="15" t="e">
        <v>#DIV/0!</v>
      </c>
      <c r="CA79" s="15" t="e">
        <v>#DIV/0!</v>
      </c>
      <c r="CB79" s="15" t="e">
        <v>#DIV/0!</v>
      </c>
      <c r="CC79" s="15" t="e">
        <v>#DIV/0!</v>
      </c>
      <c r="CD79" s="15" t="e">
        <v>#DIV/0!</v>
      </c>
      <c r="CE79" s="15" t="e">
        <v>#DIV/0!</v>
      </c>
      <c r="CF79" s="15" t="e">
        <v>#DIV/0!</v>
      </c>
      <c r="CG79" s="15" t="e">
        <v>#DIV/0!</v>
      </c>
      <c r="CH79" s="15" t="e">
        <v>#DIV/0!</v>
      </c>
      <c r="CI79" s="15" t="e">
        <v>#DIV/0!</v>
      </c>
      <c r="CJ79" s="15" t="e">
        <v>#DIV/0!</v>
      </c>
      <c r="CK79" s="15" t="e">
        <v>#DIV/0!</v>
      </c>
      <c r="CL79" s="15" t="e">
        <v>#DIV/0!</v>
      </c>
      <c r="CM79" s="15" t="e">
        <v>#DIV/0!</v>
      </c>
      <c r="CN79" s="15" t="e">
        <v>#DIV/0!</v>
      </c>
      <c r="CO79" s="15" t="e">
        <v>#DIV/0!</v>
      </c>
      <c r="CP79" s="15" t="e">
        <v>#DIV/0!</v>
      </c>
      <c r="CQ79" s="15" t="e">
        <v>#DIV/0!</v>
      </c>
      <c r="CR79" s="15" t="e">
        <v>#DIV/0!</v>
      </c>
      <c r="CS79" s="15" t="e">
        <v>#DIV/0!</v>
      </c>
      <c r="CT79" s="15" t="e">
        <v>#DIV/0!</v>
      </c>
      <c r="CU79" s="15" t="e">
        <v>#DIV/0!</v>
      </c>
      <c r="CV79" s="15" t="e">
        <v>#DIV/0!</v>
      </c>
      <c r="CW79" s="15" t="e">
        <v>#DIV/0!</v>
      </c>
      <c r="CX79" s="15" t="e">
        <v>#DIV/0!</v>
      </c>
      <c r="CY79" s="15" t="e">
        <v>#DIV/0!</v>
      </c>
      <c r="CZ79" s="15" t="e">
        <v>#DIV/0!</v>
      </c>
      <c r="DA79" s="15" t="e">
        <v>#DIV/0!</v>
      </c>
      <c r="DB79" s="15" t="e">
        <v>#DIV/0!</v>
      </c>
      <c r="DC79" s="15" t="e">
        <v>#DIV/0!</v>
      </c>
      <c r="DD79" s="15" t="e">
        <v>#DIV/0!</v>
      </c>
      <c r="DE79" s="15" t="e">
        <v>#DIV/0!</v>
      </c>
      <c r="DF79" s="15" t="e">
        <v>#DIV/0!</v>
      </c>
      <c r="DG79" s="15" t="e">
        <v>#DIV/0!</v>
      </c>
      <c r="DH79" s="15" t="e">
        <v>#DIV/0!</v>
      </c>
      <c r="DI79" s="15" t="e">
        <v>#DIV/0!</v>
      </c>
      <c r="DJ79" s="15" t="e">
        <v>#DIV/0!</v>
      </c>
      <c r="DK79" s="15" t="e">
        <v>#DIV/0!</v>
      </c>
      <c r="DL79" s="15" t="e">
        <v>#DIV/0!</v>
      </c>
      <c r="DM79" s="15" t="e">
        <v>#DIV/0!</v>
      </c>
      <c r="DN79" s="15" t="e">
        <v>#DIV/0!</v>
      </c>
      <c r="DO79" s="15" t="e">
        <v>#DIV/0!</v>
      </c>
      <c r="DP79" s="15" t="e">
        <v>#DIV/0!</v>
      </c>
      <c r="DQ79" s="15" t="e">
        <v>#DIV/0!</v>
      </c>
      <c r="DR79" s="15" t="e">
        <v>#DIV/0!</v>
      </c>
      <c r="DS79" s="15" t="e">
        <v>#DIV/0!</v>
      </c>
      <c r="DT79" s="15" t="e">
        <v>#DIV/0!</v>
      </c>
      <c r="DU79" s="15" t="e">
        <v>#DIV/0!</v>
      </c>
      <c r="DV79" s="15" t="e">
        <v>#DIV/0!</v>
      </c>
      <c r="DW79" s="15" t="e">
        <v>#DIV/0!</v>
      </c>
      <c r="DX79" s="15" t="e">
        <v>#DIV/0!</v>
      </c>
      <c r="DY79" s="15" t="e">
        <v>#DIV/0!</v>
      </c>
      <c r="DZ79" s="15" t="e">
        <v>#DIV/0!</v>
      </c>
      <c r="EA79" s="15" t="e">
        <v>#DIV/0!</v>
      </c>
      <c r="EB79" s="15" t="e">
        <v>#DIV/0!</v>
      </c>
      <c r="EC79" s="15" t="e">
        <v>#DIV/0!</v>
      </c>
      <c r="ED79" s="15" t="e">
        <v>#DIV/0!</v>
      </c>
      <c r="EE79" s="15" t="e">
        <v>#DIV/0!</v>
      </c>
      <c r="EF79" s="15" t="e">
        <v>#DIV/0!</v>
      </c>
      <c r="EG79" s="15" t="e">
        <v>#DIV/0!</v>
      </c>
      <c r="EH79" s="15" t="e">
        <v>#DIV/0!</v>
      </c>
      <c r="EI79" s="15" t="e">
        <v>#DIV/0!</v>
      </c>
      <c r="EJ79" s="15" t="e">
        <v>#DIV/0!</v>
      </c>
      <c r="EK79" s="15" t="e">
        <v>#DIV/0!</v>
      </c>
      <c r="EL79" s="15" t="e">
        <v>#DIV/0!</v>
      </c>
      <c r="EM79" s="15" t="e">
        <v>#DIV/0!</v>
      </c>
      <c r="EN79" s="15" t="e">
        <v>#DIV/0!</v>
      </c>
      <c r="EO79" s="15" t="e">
        <v>#DIV/0!</v>
      </c>
      <c r="EP79" s="15" t="e">
        <v>#DIV/0!</v>
      </c>
      <c r="EQ79" s="15" t="e">
        <v>#DIV/0!</v>
      </c>
      <c r="ER79" s="15" t="e">
        <v>#DIV/0!</v>
      </c>
      <c r="ES79" s="15" t="e">
        <v>#DIV/0!</v>
      </c>
      <c r="ET79" s="15" t="e">
        <v>#DIV/0!</v>
      </c>
      <c r="EU79" s="15" t="e">
        <v>#DIV/0!</v>
      </c>
      <c r="EV79" s="15" t="e">
        <v>#DIV/0!</v>
      </c>
      <c r="EW79" s="15" t="e">
        <v>#DIV/0!</v>
      </c>
      <c r="EX79" s="15" t="e">
        <v>#DIV/0!</v>
      </c>
      <c r="EY79" s="15" t="e">
        <v>#DIV/0!</v>
      </c>
      <c r="EZ79" s="15" t="e">
        <v>#DIV/0!</v>
      </c>
      <c r="FA79" s="15" t="e">
        <v>#DIV/0!</v>
      </c>
      <c r="FB79" s="15" t="e">
        <v>#DIV/0!</v>
      </c>
      <c r="FC79" s="15" t="e">
        <v>#DIV/0!</v>
      </c>
      <c r="FD79" s="15" t="e">
        <v>#DIV/0!</v>
      </c>
      <c r="FE79" s="15" t="e">
        <v>#DIV/0!</v>
      </c>
      <c r="FF79" s="15" t="e">
        <v>#DIV/0!</v>
      </c>
      <c r="FG79" s="15" t="e">
        <v>#DIV/0!</v>
      </c>
      <c r="FH79" s="15" t="e">
        <v>#DIV/0!</v>
      </c>
      <c r="FI79" s="15" t="e">
        <v>#DIV/0!</v>
      </c>
      <c r="FJ79" s="15" t="e">
        <v>#DIV/0!</v>
      </c>
      <c r="FK79" s="15" t="e">
        <v>#DIV/0!</v>
      </c>
      <c r="FL79" s="15" t="e">
        <v>#DIV/0!</v>
      </c>
      <c r="FM79" s="15" t="e">
        <v>#DIV/0!</v>
      </c>
      <c r="FN79" s="15" t="e">
        <v>#DIV/0!</v>
      </c>
      <c r="FO79" s="15" t="e">
        <v>#DIV/0!</v>
      </c>
      <c r="FP79" s="15" t="e">
        <v>#DIV/0!</v>
      </c>
      <c r="FQ79" s="15" t="e">
        <v>#DIV/0!</v>
      </c>
      <c r="FR79" s="15" t="e">
        <v>#DIV/0!</v>
      </c>
      <c r="FS79" s="15" t="e">
        <v>#DIV/0!</v>
      </c>
      <c r="FT79" s="15" t="e">
        <v>#DIV/0!</v>
      </c>
      <c r="FU79" s="15" t="e">
        <v>#DIV/0!</v>
      </c>
      <c r="FV79" s="15" t="e">
        <v>#DIV/0!</v>
      </c>
      <c r="FW79" s="15" t="e">
        <v>#DIV/0!</v>
      </c>
      <c r="FX79" s="15" t="e">
        <v>#DIV/0!</v>
      </c>
      <c r="FY79" s="15" t="e">
        <v>#DIV/0!</v>
      </c>
      <c r="FZ79" s="15" t="e">
        <v>#DIV/0!</v>
      </c>
      <c r="GA79" s="15" t="e">
        <v>#DIV/0!</v>
      </c>
      <c r="GB79" s="15" t="e">
        <v>#DIV/0!</v>
      </c>
      <c r="GC79" s="15" t="e">
        <v>#DIV/0!</v>
      </c>
      <c r="GD79" s="15" t="e">
        <v>#DIV/0!</v>
      </c>
      <c r="GE79" s="15" t="e">
        <v>#DIV/0!</v>
      </c>
      <c r="GF79" s="15" t="e">
        <v>#DIV/0!</v>
      </c>
      <c r="GG79" s="15" t="e">
        <v>#DIV/0!</v>
      </c>
      <c r="GH79" s="15" t="e">
        <v>#DIV/0!</v>
      </c>
      <c r="GI79" s="15" t="e">
        <v>#DIV/0!</v>
      </c>
      <c r="GJ79" s="15" t="e">
        <v>#DIV/0!</v>
      </c>
      <c r="GK79" s="15" t="e">
        <v>#DIV/0!</v>
      </c>
      <c r="GL79" s="15" t="e">
        <v>#DIV/0!</v>
      </c>
      <c r="GM79" s="15" t="e">
        <v>#DIV/0!</v>
      </c>
      <c r="GN79" s="15" t="e">
        <v>#DIV/0!</v>
      </c>
      <c r="GO79" s="15" t="e">
        <v>#DIV/0!</v>
      </c>
      <c r="GP79" s="15" t="e">
        <v>#DIV/0!</v>
      </c>
      <c r="GQ79" s="15" t="e">
        <v>#DIV/0!</v>
      </c>
      <c r="GR79" s="15" t="e">
        <v>#DIV/0!</v>
      </c>
      <c r="GS79" s="15" t="e">
        <v>#DIV/0!</v>
      </c>
      <c r="GT79" s="15" t="e">
        <v>#DIV/0!</v>
      </c>
      <c r="GU79" s="15" t="e">
        <v>#DIV/0!</v>
      </c>
      <c r="GV79" s="15" t="e">
        <v>#DIV/0!</v>
      </c>
      <c r="GW79" s="15" t="e">
        <v>#DIV/0!</v>
      </c>
      <c r="GX79" s="16">
        <v>0.16064818350000001</v>
      </c>
      <c r="GY79" s="16">
        <v>0.16064818350000001</v>
      </c>
      <c r="GZ79" s="16">
        <v>0.16064818350000001</v>
      </c>
      <c r="HA79" s="16">
        <v>0.16064818350000001</v>
      </c>
      <c r="HB79" s="16">
        <v>0.16064818350000001</v>
      </c>
      <c r="HC79" s="16">
        <v>0.16064818350000001</v>
      </c>
      <c r="HD79" s="16">
        <v>0.16064818350000001</v>
      </c>
      <c r="HE79" s="16">
        <v>0.16064818350000001</v>
      </c>
      <c r="HF79" s="16">
        <v>0.16064818350000001</v>
      </c>
      <c r="HG79" s="16">
        <v>0.16064818350000001</v>
      </c>
      <c r="HH79" s="16">
        <v>0.16064818350000001</v>
      </c>
      <c r="HI79" s="16">
        <v>0.16064818350000001</v>
      </c>
      <c r="HJ79" s="16" t="s">
        <v>7135</v>
      </c>
      <c r="HK79" s="16" t="s">
        <v>7135</v>
      </c>
      <c r="HL79" s="16" t="s">
        <v>7135</v>
      </c>
      <c r="HM79" s="16" t="s">
        <v>7135</v>
      </c>
      <c r="HN79" s="16" t="s">
        <v>7135</v>
      </c>
      <c r="HO79" s="16" t="s">
        <v>7135</v>
      </c>
      <c r="HP79" s="16" t="s">
        <v>7135</v>
      </c>
      <c r="HQ79" s="16" t="s">
        <v>7135</v>
      </c>
      <c r="HR79" s="16" t="s">
        <v>7135</v>
      </c>
      <c r="HS79" s="16" t="s">
        <v>7135</v>
      </c>
      <c r="HT79" s="16" t="s">
        <v>7135</v>
      </c>
      <c r="HU79" s="16" t="s">
        <v>7135</v>
      </c>
      <c r="HV79" s="16" t="s">
        <v>7136</v>
      </c>
      <c r="HW79" s="16" t="s">
        <v>7136</v>
      </c>
      <c r="HX79" s="16" t="s">
        <v>7136</v>
      </c>
      <c r="HY79" s="16" t="s">
        <v>7136</v>
      </c>
      <c r="HZ79" s="16" t="s">
        <v>7136</v>
      </c>
      <c r="IA79" s="16" t="s">
        <v>7136</v>
      </c>
      <c r="IB79" s="16" t="s">
        <v>7136</v>
      </c>
      <c r="IC79" s="16" t="s">
        <v>7136</v>
      </c>
      <c r="ID79" s="16" t="s">
        <v>7136</v>
      </c>
      <c r="IE79" s="16" t="s">
        <v>7136</v>
      </c>
      <c r="IF79" s="16" t="s">
        <v>7136</v>
      </c>
      <c r="IG79" s="16" t="s">
        <v>7136</v>
      </c>
      <c r="IH79" s="16" t="s">
        <v>7137</v>
      </c>
      <c r="II79" s="16" t="s">
        <v>7137</v>
      </c>
      <c r="IJ79" s="16" t="s">
        <v>7137</v>
      </c>
      <c r="IK79" s="16" t="s">
        <v>7137</v>
      </c>
      <c r="IL79" s="16" t="s">
        <v>7137</v>
      </c>
      <c r="IM79" s="16" t="s">
        <v>7137</v>
      </c>
      <c r="IN79" s="16" t="s">
        <v>7137</v>
      </c>
      <c r="IO79" s="16" t="s">
        <v>7137</v>
      </c>
      <c r="IP79" s="16" t="s">
        <v>7137</v>
      </c>
      <c r="IQ79" s="16" t="s">
        <v>7137</v>
      </c>
      <c r="IR79" s="16" t="s">
        <v>7137</v>
      </c>
      <c r="IS79" s="16" t="s">
        <v>7137</v>
      </c>
      <c r="IT79" s="16" t="s">
        <v>7138</v>
      </c>
      <c r="IU79" s="16" t="s">
        <v>7138</v>
      </c>
      <c r="IV79" s="16" t="s">
        <v>7138</v>
      </c>
      <c r="IW79" s="16" t="s">
        <v>7138</v>
      </c>
      <c r="IX79" s="16" t="s">
        <v>7138</v>
      </c>
      <c r="IY79" s="16" t="s">
        <v>7138</v>
      </c>
      <c r="IZ79" s="16" t="s">
        <v>7138</v>
      </c>
      <c r="JA79" s="16" t="s">
        <v>7138</v>
      </c>
      <c r="JB79" s="16" t="s">
        <v>7138</v>
      </c>
      <c r="JC79" s="16" t="s">
        <v>7138</v>
      </c>
      <c r="JD79" s="16" t="s">
        <v>7138</v>
      </c>
      <c r="JE79" s="16" t="s">
        <v>7138</v>
      </c>
    </row>
    <row r="80" spans="1:265" ht="15.75" thickBot="1">
      <c r="A80" s="12" t="s">
        <v>6781</v>
      </c>
      <c r="B80" s="15" t="e">
        <v>#DIV/0!</v>
      </c>
      <c r="C80" s="15" t="e">
        <v>#DIV/0!</v>
      </c>
      <c r="D80" s="15" t="e">
        <v>#DIV/0!</v>
      </c>
      <c r="E80" s="15" t="e">
        <v>#DIV/0!</v>
      </c>
      <c r="F80" s="15" t="e">
        <v>#DIV/0!</v>
      </c>
      <c r="G80" s="15" t="e">
        <v>#DIV/0!</v>
      </c>
      <c r="H80" s="15" t="e">
        <v>#DIV/0!</v>
      </c>
      <c r="I80" s="15" t="e">
        <v>#DIV/0!</v>
      </c>
      <c r="J80" s="15" t="e">
        <v>#DIV/0!</v>
      </c>
      <c r="K80" s="15" t="e">
        <v>#DIV/0!</v>
      </c>
      <c r="L80" s="15" t="e">
        <v>#DIV/0!</v>
      </c>
      <c r="M80" s="15" t="e">
        <v>#DIV/0!</v>
      </c>
      <c r="N80" s="15" t="e">
        <v>#DIV/0!</v>
      </c>
      <c r="O80" s="15" t="e">
        <v>#DIV/0!</v>
      </c>
      <c r="P80" s="15" t="e">
        <v>#DIV/0!</v>
      </c>
      <c r="Q80" s="15" t="e">
        <v>#DIV/0!</v>
      </c>
      <c r="R80" s="15" t="e">
        <v>#DIV/0!</v>
      </c>
      <c r="S80" s="15" t="e">
        <v>#DIV/0!</v>
      </c>
      <c r="T80" s="15" t="e">
        <v>#DIV/0!</v>
      </c>
      <c r="U80" s="15" t="e">
        <v>#DIV/0!</v>
      </c>
      <c r="V80" s="15" t="e">
        <v>#DIV/0!</v>
      </c>
      <c r="W80" s="15" t="e">
        <v>#DIV/0!</v>
      </c>
      <c r="X80" s="15" t="e">
        <v>#DIV/0!</v>
      </c>
      <c r="Y80" s="15" t="e">
        <v>#DIV/0!</v>
      </c>
      <c r="Z80" s="15" t="e">
        <v>#DIV/0!</v>
      </c>
      <c r="AA80" s="15" t="e">
        <v>#DIV/0!</v>
      </c>
      <c r="AB80" s="15" t="e">
        <v>#DIV/0!</v>
      </c>
      <c r="AC80" s="15" t="e">
        <v>#DIV/0!</v>
      </c>
      <c r="AD80" s="15" t="e">
        <v>#DIV/0!</v>
      </c>
      <c r="AE80" s="15" t="e">
        <v>#DIV/0!</v>
      </c>
      <c r="AF80" s="15" t="e">
        <v>#DIV/0!</v>
      </c>
      <c r="AG80" s="15" t="e">
        <v>#DIV/0!</v>
      </c>
      <c r="AH80" s="15" t="e">
        <v>#DIV/0!</v>
      </c>
      <c r="AI80" s="15" t="e">
        <v>#DIV/0!</v>
      </c>
      <c r="AJ80" s="15" t="e">
        <v>#DIV/0!</v>
      </c>
      <c r="AK80" s="15" t="e">
        <v>#DIV/0!</v>
      </c>
      <c r="AL80" s="15" t="e">
        <v>#DIV/0!</v>
      </c>
      <c r="AM80" s="15" t="e">
        <v>#DIV/0!</v>
      </c>
      <c r="AN80" s="15" t="e">
        <v>#DIV/0!</v>
      </c>
      <c r="AO80" s="15" t="e">
        <v>#DIV/0!</v>
      </c>
      <c r="AP80" s="15" t="e">
        <v>#DIV/0!</v>
      </c>
      <c r="AQ80" s="15" t="e">
        <v>#DIV/0!</v>
      </c>
      <c r="AR80" s="15" t="e">
        <v>#DIV/0!</v>
      </c>
      <c r="AS80" s="15" t="e">
        <v>#DIV/0!</v>
      </c>
      <c r="AT80" s="15" t="e">
        <v>#DIV/0!</v>
      </c>
      <c r="AU80" s="15" t="e">
        <v>#DIV/0!</v>
      </c>
      <c r="AV80" s="15" t="e">
        <v>#DIV/0!</v>
      </c>
      <c r="AW80" s="15" t="e">
        <v>#DIV/0!</v>
      </c>
      <c r="AX80" s="15" t="e">
        <v>#DIV/0!</v>
      </c>
      <c r="AY80" s="15" t="e">
        <v>#DIV/0!</v>
      </c>
      <c r="AZ80" s="15" t="e">
        <v>#DIV/0!</v>
      </c>
      <c r="BA80" s="15" t="e">
        <v>#DIV/0!</v>
      </c>
      <c r="BB80" s="15" t="e">
        <v>#DIV/0!</v>
      </c>
      <c r="BC80" s="15" t="e">
        <v>#DIV/0!</v>
      </c>
      <c r="BD80" s="15" t="e">
        <v>#DIV/0!</v>
      </c>
      <c r="BE80" s="15" t="e">
        <v>#DIV/0!</v>
      </c>
      <c r="BF80" s="15" t="e">
        <v>#DIV/0!</v>
      </c>
      <c r="BG80" s="15" t="e">
        <v>#DIV/0!</v>
      </c>
      <c r="BH80" s="15" t="e">
        <v>#DIV/0!</v>
      </c>
      <c r="BI80" s="15" t="e">
        <v>#DIV/0!</v>
      </c>
      <c r="BJ80" s="15" t="e">
        <v>#DIV/0!</v>
      </c>
      <c r="BK80" s="15" t="e">
        <v>#DIV/0!</v>
      </c>
      <c r="BL80" s="15" t="e">
        <v>#DIV/0!</v>
      </c>
      <c r="BM80" s="15" t="e">
        <v>#DIV/0!</v>
      </c>
      <c r="BN80" s="15" t="e">
        <v>#DIV/0!</v>
      </c>
      <c r="BO80" s="15" t="e">
        <v>#DIV/0!</v>
      </c>
      <c r="BP80" s="15" t="e">
        <v>#DIV/0!</v>
      </c>
      <c r="BQ80" s="15" t="e">
        <v>#DIV/0!</v>
      </c>
      <c r="BR80" s="15" t="e">
        <v>#DIV/0!</v>
      </c>
      <c r="BS80" s="15" t="e">
        <v>#DIV/0!</v>
      </c>
      <c r="BT80" s="15" t="e">
        <v>#DIV/0!</v>
      </c>
      <c r="BU80" s="15" t="e">
        <v>#DIV/0!</v>
      </c>
      <c r="BV80" s="15" t="e">
        <v>#DIV/0!</v>
      </c>
      <c r="BW80" s="15" t="e">
        <v>#DIV/0!</v>
      </c>
      <c r="BX80" s="15" t="e">
        <v>#DIV/0!</v>
      </c>
      <c r="BY80" s="15" t="e">
        <v>#DIV/0!</v>
      </c>
      <c r="BZ80" s="15" t="e">
        <v>#DIV/0!</v>
      </c>
      <c r="CA80" s="15" t="e">
        <v>#DIV/0!</v>
      </c>
      <c r="CB80" s="15" t="e">
        <v>#DIV/0!</v>
      </c>
      <c r="CC80" s="15" t="e">
        <v>#DIV/0!</v>
      </c>
      <c r="CD80" s="15" t="e">
        <v>#DIV/0!</v>
      </c>
      <c r="CE80" s="15" t="e">
        <v>#DIV/0!</v>
      </c>
      <c r="CF80" s="15" t="e">
        <v>#DIV/0!</v>
      </c>
      <c r="CG80" s="15" t="e">
        <v>#DIV/0!</v>
      </c>
      <c r="CH80" s="15" t="e">
        <v>#DIV/0!</v>
      </c>
      <c r="CI80" s="15" t="e">
        <v>#DIV/0!</v>
      </c>
      <c r="CJ80" s="15" t="e">
        <v>#DIV/0!</v>
      </c>
      <c r="CK80" s="15" t="e">
        <v>#DIV/0!</v>
      </c>
      <c r="CL80" s="15" t="e">
        <v>#DIV/0!</v>
      </c>
      <c r="CM80" s="15" t="e">
        <v>#DIV/0!</v>
      </c>
      <c r="CN80" s="15" t="e">
        <v>#DIV/0!</v>
      </c>
      <c r="CO80" s="15" t="e">
        <v>#DIV/0!</v>
      </c>
      <c r="CP80" s="15" t="e">
        <v>#DIV/0!</v>
      </c>
      <c r="CQ80" s="15" t="e">
        <v>#DIV/0!</v>
      </c>
      <c r="CR80" s="15" t="e">
        <v>#DIV/0!</v>
      </c>
      <c r="CS80" s="15" t="e">
        <v>#DIV/0!</v>
      </c>
      <c r="CT80" s="15" t="e">
        <v>#DIV/0!</v>
      </c>
      <c r="CU80" s="15" t="e">
        <v>#DIV/0!</v>
      </c>
      <c r="CV80" s="15" t="e">
        <v>#DIV/0!</v>
      </c>
      <c r="CW80" s="15" t="e">
        <v>#DIV/0!</v>
      </c>
      <c r="CX80" s="15" t="e">
        <v>#DIV/0!</v>
      </c>
      <c r="CY80" s="15" t="e">
        <v>#DIV/0!</v>
      </c>
      <c r="CZ80" s="15" t="e">
        <v>#DIV/0!</v>
      </c>
      <c r="DA80" s="15" t="e">
        <v>#DIV/0!</v>
      </c>
      <c r="DB80" s="15" t="e">
        <v>#DIV/0!</v>
      </c>
      <c r="DC80" s="15" t="e">
        <v>#DIV/0!</v>
      </c>
      <c r="DD80" s="15" t="e">
        <v>#DIV/0!</v>
      </c>
      <c r="DE80" s="15" t="e">
        <v>#DIV/0!</v>
      </c>
      <c r="DF80" s="15" t="e">
        <v>#DIV/0!</v>
      </c>
      <c r="DG80" s="15" t="e">
        <v>#DIV/0!</v>
      </c>
      <c r="DH80" s="15" t="e">
        <v>#DIV/0!</v>
      </c>
      <c r="DI80" s="15" t="e">
        <v>#DIV/0!</v>
      </c>
      <c r="DJ80" s="15" t="e">
        <v>#DIV/0!</v>
      </c>
      <c r="DK80" s="15" t="e">
        <v>#DIV/0!</v>
      </c>
      <c r="DL80" s="15" t="e">
        <v>#DIV/0!</v>
      </c>
      <c r="DM80" s="15" t="e">
        <v>#DIV/0!</v>
      </c>
      <c r="DN80" s="15" t="e">
        <v>#DIV/0!</v>
      </c>
      <c r="DO80" s="15" t="e">
        <v>#DIV/0!</v>
      </c>
      <c r="DP80" s="15" t="e">
        <v>#DIV/0!</v>
      </c>
      <c r="DQ80" s="15" t="e">
        <v>#DIV/0!</v>
      </c>
      <c r="DR80" s="15" t="e">
        <v>#DIV/0!</v>
      </c>
      <c r="DS80" s="15" t="e">
        <v>#DIV/0!</v>
      </c>
      <c r="DT80" s="15" t="e">
        <v>#DIV/0!</v>
      </c>
      <c r="DU80" s="15" t="e">
        <v>#DIV/0!</v>
      </c>
      <c r="DV80" s="15" t="e">
        <v>#DIV/0!</v>
      </c>
      <c r="DW80" s="15" t="e">
        <v>#DIV/0!</v>
      </c>
      <c r="DX80" s="15" t="e">
        <v>#DIV/0!</v>
      </c>
      <c r="DY80" s="15" t="e">
        <v>#DIV/0!</v>
      </c>
      <c r="DZ80" s="15" t="e">
        <v>#DIV/0!</v>
      </c>
      <c r="EA80" s="15" t="e">
        <v>#DIV/0!</v>
      </c>
      <c r="EB80" s="15" t="e">
        <v>#DIV/0!</v>
      </c>
      <c r="EC80" s="15" t="e">
        <v>#DIV/0!</v>
      </c>
      <c r="ED80" s="15" t="e">
        <v>#DIV/0!</v>
      </c>
      <c r="EE80" s="15" t="e">
        <v>#DIV/0!</v>
      </c>
      <c r="EF80" s="15" t="e">
        <v>#DIV/0!</v>
      </c>
      <c r="EG80" s="15" t="e">
        <v>#DIV/0!</v>
      </c>
      <c r="EH80" s="15" t="e">
        <v>#DIV/0!</v>
      </c>
      <c r="EI80" s="15" t="e">
        <v>#DIV/0!</v>
      </c>
      <c r="EJ80" s="15" t="e">
        <v>#DIV/0!</v>
      </c>
      <c r="EK80" s="15" t="e">
        <v>#DIV/0!</v>
      </c>
      <c r="EL80" s="15" t="e">
        <v>#DIV/0!</v>
      </c>
      <c r="EM80" s="15" t="e">
        <v>#DIV/0!</v>
      </c>
      <c r="EN80" s="15" t="e">
        <v>#DIV/0!</v>
      </c>
      <c r="EO80" s="15" t="e">
        <v>#DIV/0!</v>
      </c>
      <c r="EP80" s="15" t="e">
        <v>#DIV/0!</v>
      </c>
      <c r="EQ80" s="15" t="e">
        <v>#DIV/0!</v>
      </c>
      <c r="ER80" s="15" t="e">
        <v>#DIV/0!</v>
      </c>
      <c r="ES80" s="15" t="e">
        <v>#DIV/0!</v>
      </c>
      <c r="ET80" s="15" t="e">
        <v>#DIV/0!</v>
      </c>
      <c r="EU80" s="15" t="e">
        <v>#DIV/0!</v>
      </c>
      <c r="EV80" s="15" t="e">
        <v>#DIV/0!</v>
      </c>
      <c r="EW80" s="15" t="e">
        <v>#DIV/0!</v>
      </c>
      <c r="EX80" s="15" t="e">
        <v>#DIV/0!</v>
      </c>
      <c r="EY80" s="15" t="e">
        <v>#DIV/0!</v>
      </c>
      <c r="EZ80" s="15" t="e">
        <v>#DIV/0!</v>
      </c>
      <c r="FA80" s="15" t="e">
        <v>#DIV/0!</v>
      </c>
      <c r="FB80" s="15" t="e">
        <v>#DIV/0!</v>
      </c>
      <c r="FC80" s="15" t="e">
        <v>#DIV/0!</v>
      </c>
      <c r="FD80" s="15" t="e">
        <v>#DIV/0!</v>
      </c>
      <c r="FE80" s="15" t="e">
        <v>#DIV/0!</v>
      </c>
      <c r="FF80" s="15" t="e">
        <v>#DIV/0!</v>
      </c>
      <c r="FG80" s="15" t="e">
        <v>#DIV/0!</v>
      </c>
      <c r="FH80" s="15" t="e">
        <v>#DIV/0!</v>
      </c>
      <c r="FI80" s="15" t="e">
        <v>#DIV/0!</v>
      </c>
      <c r="FJ80" s="15" t="e">
        <v>#DIV/0!</v>
      </c>
      <c r="FK80" s="15" t="e">
        <v>#DIV/0!</v>
      </c>
      <c r="FL80" s="15" t="e">
        <v>#DIV/0!</v>
      </c>
      <c r="FM80" s="15" t="e">
        <v>#DIV/0!</v>
      </c>
      <c r="FN80" s="15" t="e">
        <v>#DIV/0!</v>
      </c>
      <c r="FO80" s="15" t="e">
        <v>#DIV/0!</v>
      </c>
      <c r="FP80" s="15" t="e">
        <v>#DIV/0!</v>
      </c>
      <c r="FQ80" s="15" t="e">
        <v>#DIV/0!</v>
      </c>
      <c r="FR80" s="15" t="e">
        <v>#DIV/0!</v>
      </c>
      <c r="FS80" s="15" t="e">
        <v>#DIV/0!</v>
      </c>
      <c r="FT80" s="15" t="e">
        <v>#DIV/0!</v>
      </c>
      <c r="FU80" s="15" t="e">
        <v>#DIV/0!</v>
      </c>
      <c r="FV80" s="15" t="e">
        <v>#DIV/0!</v>
      </c>
      <c r="FW80" s="15" t="e">
        <v>#DIV/0!</v>
      </c>
      <c r="FX80" s="15" t="e">
        <v>#DIV/0!</v>
      </c>
      <c r="FY80" s="15" t="e">
        <v>#DIV/0!</v>
      </c>
      <c r="FZ80" s="15" t="e">
        <v>#DIV/0!</v>
      </c>
      <c r="GA80" s="15" t="e">
        <v>#DIV/0!</v>
      </c>
      <c r="GB80" s="15" t="e">
        <v>#DIV/0!</v>
      </c>
      <c r="GC80" s="15" t="e">
        <v>#DIV/0!</v>
      </c>
      <c r="GD80" s="15" t="e">
        <v>#DIV/0!</v>
      </c>
      <c r="GE80" s="15" t="e">
        <v>#DIV/0!</v>
      </c>
      <c r="GF80" s="15" t="e">
        <v>#DIV/0!</v>
      </c>
      <c r="GG80" s="15" t="e">
        <v>#DIV/0!</v>
      </c>
      <c r="GH80" s="15" t="e">
        <v>#DIV/0!</v>
      </c>
      <c r="GI80" s="15" t="e">
        <v>#DIV/0!</v>
      </c>
      <c r="GJ80" s="15" t="e">
        <v>#DIV/0!</v>
      </c>
      <c r="GK80" s="15" t="e">
        <v>#DIV/0!</v>
      </c>
      <c r="GL80" s="15" t="e">
        <v>#DIV/0!</v>
      </c>
      <c r="GM80" s="15" t="e">
        <v>#DIV/0!</v>
      </c>
      <c r="GN80" s="15" t="e">
        <v>#DIV/0!</v>
      </c>
      <c r="GO80" s="15" t="e">
        <v>#DIV/0!</v>
      </c>
      <c r="GP80" s="15" t="e">
        <v>#DIV/0!</v>
      </c>
      <c r="GQ80" s="15" t="e">
        <v>#DIV/0!</v>
      </c>
      <c r="GR80" s="15" t="e">
        <v>#DIV/0!</v>
      </c>
      <c r="GS80" s="15" t="e">
        <v>#DIV/0!</v>
      </c>
      <c r="GT80" s="15" t="e">
        <v>#DIV/0!</v>
      </c>
      <c r="GU80" s="15" t="e">
        <v>#DIV/0!</v>
      </c>
      <c r="GV80" s="15" t="e">
        <v>#DIV/0!</v>
      </c>
      <c r="GW80" s="15" t="e">
        <v>#DIV/0!</v>
      </c>
      <c r="GX80" s="15" t="e">
        <v>#DIV/0!</v>
      </c>
      <c r="GY80" s="15" t="e">
        <v>#DIV/0!</v>
      </c>
      <c r="GZ80" s="15" t="e">
        <v>#DIV/0!</v>
      </c>
      <c r="HA80" s="15" t="e">
        <v>#DIV/0!</v>
      </c>
      <c r="HB80" s="15" t="e">
        <v>#DIV/0!</v>
      </c>
      <c r="HC80" s="15" t="e">
        <v>#DIV/0!</v>
      </c>
      <c r="HD80" s="15" t="e">
        <v>#DIV/0!</v>
      </c>
      <c r="HE80" s="15" t="e">
        <v>#DIV/0!</v>
      </c>
      <c r="HF80" s="15" t="e">
        <v>#DIV/0!</v>
      </c>
      <c r="HG80" s="15" t="e">
        <v>#DIV/0!</v>
      </c>
      <c r="HH80" s="15" t="e">
        <v>#DIV/0!</v>
      </c>
      <c r="HI80" s="15" t="e">
        <v>#DIV/0!</v>
      </c>
      <c r="HJ80" s="16">
        <v>2.3987268609999999E-3</v>
      </c>
      <c r="HK80" s="16">
        <v>2.3987268609999999E-3</v>
      </c>
      <c r="HL80" s="16">
        <v>2.3987268609999999E-3</v>
      </c>
      <c r="HM80" s="16">
        <v>2.3987268609999999E-3</v>
      </c>
      <c r="HN80" s="16">
        <v>2.3987268609999999E-3</v>
      </c>
      <c r="HO80" s="16">
        <v>2.3987268609999999E-3</v>
      </c>
      <c r="HP80" s="16">
        <v>2.3987268609999999E-3</v>
      </c>
      <c r="HQ80" s="16">
        <v>2.3987268609999999E-3</v>
      </c>
      <c r="HR80" s="16">
        <v>2.3987268609999999E-3</v>
      </c>
      <c r="HS80" s="16">
        <v>2.3987268609999999E-3</v>
      </c>
      <c r="HT80" s="16">
        <v>2.3987268609999999E-3</v>
      </c>
      <c r="HU80" s="16">
        <v>2.3987268609999999E-3</v>
      </c>
      <c r="HV80" s="16">
        <v>1.977622121E-2</v>
      </c>
      <c r="HW80" s="16">
        <v>1.977622121E-2</v>
      </c>
      <c r="HX80" s="16">
        <v>1.977622121E-2</v>
      </c>
      <c r="HY80" s="16">
        <v>1.977622121E-2</v>
      </c>
      <c r="HZ80" s="16">
        <v>1.977622121E-2</v>
      </c>
      <c r="IA80" s="16">
        <v>1.977622121E-2</v>
      </c>
      <c r="IB80" s="16">
        <v>1.977622121E-2</v>
      </c>
      <c r="IC80" s="16">
        <v>1.977622121E-2</v>
      </c>
      <c r="ID80" s="16">
        <v>1.977622121E-2</v>
      </c>
      <c r="IE80" s="16">
        <v>1.977622121E-2</v>
      </c>
      <c r="IF80" s="16">
        <v>1.977622121E-2</v>
      </c>
      <c r="IG80" s="16">
        <v>1.977622121E-2</v>
      </c>
      <c r="IH80" s="16">
        <v>3.1784433870000003E-2</v>
      </c>
      <c r="II80" s="16">
        <v>3.1784433870000003E-2</v>
      </c>
      <c r="IJ80" s="16">
        <v>3.1784433870000003E-2</v>
      </c>
      <c r="IK80" s="16">
        <v>3.1784433870000003E-2</v>
      </c>
      <c r="IL80" s="16">
        <v>3.1784433870000003E-2</v>
      </c>
      <c r="IM80" s="16">
        <v>3.1784433870000003E-2</v>
      </c>
      <c r="IN80" s="16">
        <v>3.1784433870000003E-2</v>
      </c>
      <c r="IO80" s="16">
        <v>3.1784433870000003E-2</v>
      </c>
      <c r="IP80" s="16">
        <v>3.1784433870000003E-2</v>
      </c>
      <c r="IQ80" s="16">
        <v>3.1784433870000003E-2</v>
      </c>
      <c r="IR80" s="16">
        <v>3.1784433870000003E-2</v>
      </c>
      <c r="IS80" s="16">
        <v>3.1784433870000003E-2</v>
      </c>
      <c r="IT80" s="16">
        <v>4.6487135999999998E-2</v>
      </c>
      <c r="IU80" s="16">
        <v>4.6487135999999998E-2</v>
      </c>
      <c r="IV80" s="16">
        <v>4.6487135999999998E-2</v>
      </c>
      <c r="IW80" s="16">
        <v>4.6487135999999998E-2</v>
      </c>
      <c r="IX80" s="16">
        <v>4.6487135999999998E-2</v>
      </c>
      <c r="IY80" s="16">
        <v>4.6487135999999998E-2</v>
      </c>
      <c r="IZ80" s="16">
        <v>4.6487135999999998E-2</v>
      </c>
      <c r="JA80" s="16">
        <v>4.6487135999999998E-2</v>
      </c>
      <c r="JB80" s="16">
        <v>4.6487135999999998E-2</v>
      </c>
      <c r="JC80" s="16">
        <v>4.6487135999999998E-2</v>
      </c>
      <c r="JD80" s="16">
        <v>4.6487135999999998E-2</v>
      </c>
      <c r="JE80" s="16">
        <v>4.6487135999999998E-2</v>
      </c>
    </row>
    <row r="81" spans="1:265" ht="25.5" thickBot="1">
      <c r="A81" s="12" t="s">
        <v>6711</v>
      </c>
      <c r="B81" s="15" t="e">
        <v>#DIV/0!</v>
      </c>
      <c r="C81" s="15" t="e">
        <v>#DIV/0!</v>
      </c>
      <c r="D81" s="15" t="e">
        <v>#DIV/0!</v>
      </c>
      <c r="E81" s="15" t="e">
        <v>#DIV/0!</v>
      </c>
      <c r="F81" s="15" t="e">
        <v>#DIV/0!</v>
      </c>
      <c r="G81" s="15" t="e">
        <v>#DIV/0!</v>
      </c>
      <c r="H81" s="15" t="e">
        <v>#DIV/0!</v>
      </c>
      <c r="I81" s="15" t="e">
        <v>#DIV/0!</v>
      </c>
      <c r="J81" s="15" t="e">
        <v>#DIV/0!</v>
      </c>
      <c r="K81" s="15" t="e">
        <v>#DIV/0!</v>
      </c>
      <c r="L81" s="15" t="e">
        <v>#DIV/0!</v>
      </c>
      <c r="M81" s="15" t="e">
        <v>#DIV/0!</v>
      </c>
      <c r="N81" s="15" t="e">
        <v>#DIV/0!</v>
      </c>
      <c r="O81" s="15" t="e">
        <v>#DIV/0!</v>
      </c>
      <c r="P81" s="15" t="e">
        <v>#DIV/0!</v>
      </c>
      <c r="Q81" s="15" t="e">
        <v>#DIV/0!</v>
      </c>
      <c r="R81" s="15" t="e">
        <v>#DIV/0!</v>
      </c>
      <c r="S81" s="15" t="e">
        <v>#DIV/0!</v>
      </c>
      <c r="T81" s="15" t="e">
        <v>#DIV/0!</v>
      </c>
      <c r="U81" s="15" t="e">
        <v>#DIV/0!</v>
      </c>
      <c r="V81" s="15" t="e">
        <v>#DIV/0!</v>
      </c>
      <c r="W81" s="15" t="e">
        <v>#DIV/0!</v>
      </c>
      <c r="X81" s="15" t="e">
        <v>#DIV/0!</v>
      </c>
      <c r="Y81" s="15" t="e">
        <v>#DIV/0!</v>
      </c>
      <c r="Z81" s="15" t="e">
        <v>#DIV/0!</v>
      </c>
      <c r="AA81" s="15" t="e">
        <v>#DIV/0!</v>
      </c>
      <c r="AB81" s="15" t="e">
        <v>#DIV/0!</v>
      </c>
      <c r="AC81" s="15" t="e">
        <v>#DIV/0!</v>
      </c>
      <c r="AD81" s="15" t="e">
        <v>#DIV/0!</v>
      </c>
      <c r="AE81" s="15" t="e">
        <v>#DIV/0!</v>
      </c>
      <c r="AF81" s="15" t="e">
        <v>#DIV/0!</v>
      </c>
      <c r="AG81" s="15" t="e">
        <v>#DIV/0!</v>
      </c>
      <c r="AH81" s="15" t="e">
        <v>#DIV/0!</v>
      </c>
      <c r="AI81" s="15" t="e">
        <v>#DIV/0!</v>
      </c>
      <c r="AJ81" s="15" t="e">
        <v>#DIV/0!</v>
      </c>
      <c r="AK81" s="15" t="e">
        <v>#DIV/0!</v>
      </c>
      <c r="AL81" s="15" t="e">
        <v>#DIV/0!</v>
      </c>
      <c r="AM81" s="15" t="e">
        <v>#DIV/0!</v>
      </c>
      <c r="AN81" s="15" t="e">
        <v>#DIV/0!</v>
      </c>
      <c r="AO81" s="15" t="e">
        <v>#DIV/0!</v>
      </c>
      <c r="AP81" s="15" t="e">
        <v>#DIV/0!</v>
      </c>
      <c r="AQ81" s="15" t="e">
        <v>#DIV/0!</v>
      </c>
      <c r="AR81" s="15" t="e">
        <v>#DIV/0!</v>
      </c>
      <c r="AS81" s="15" t="e">
        <v>#DIV/0!</v>
      </c>
      <c r="AT81" s="15" t="e">
        <v>#DIV/0!</v>
      </c>
      <c r="AU81" s="15" t="e">
        <v>#DIV/0!</v>
      </c>
      <c r="AV81" s="15" t="e">
        <v>#DIV/0!</v>
      </c>
      <c r="AW81" s="15" t="e">
        <v>#DIV/0!</v>
      </c>
      <c r="AX81" s="15" t="e">
        <v>#DIV/0!</v>
      </c>
      <c r="AY81" s="15" t="e">
        <v>#DIV/0!</v>
      </c>
      <c r="AZ81" s="15" t="e">
        <v>#DIV/0!</v>
      </c>
      <c r="BA81" s="15" t="e">
        <v>#DIV/0!</v>
      </c>
      <c r="BB81" s="15" t="e">
        <v>#DIV/0!</v>
      </c>
      <c r="BC81" s="15" t="e">
        <v>#DIV/0!</v>
      </c>
      <c r="BD81" s="15" t="e">
        <v>#DIV/0!</v>
      </c>
      <c r="BE81" s="15" t="e">
        <v>#DIV/0!</v>
      </c>
      <c r="BF81" s="15" t="e">
        <v>#DIV/0!</v>
      </c>
      <c r="BG81" s="15" t="e">
        <v>#DIV/0!</v>
      </c>
      <c r="BH81" s="15" t="e">
        <v>#DIV/0!</v>
      </c>
      <c r="BI81" s="15" t="e">
        <v>#DIV/0!</v>
      </c>
      <c r="BJ81" s="15" t="e">
        <v>#DIV/0!</v>
      </c>
      <c r="BK81" s="15" t="e">
        <v>#DIV/0!</v>
      </c>
      <c r="BL81" s="15" t="e">
        <v>#DIV/0!</v>
      </c>
      <c r="BM81" s="15" t="e">
        <v>#DIV/0!</v>
      </c>
      <c r="BN81" s="15" t="e">
        <v>#DIV/0!</v>
      </c>
      <c r="BO81" s="15" t="e">
        <v>#DIV/0!</v>
      </c>
      <c r="BP81" s="15" t="e">
        <v>#DIV/0!</v>
      </c>
      <c r="BQ81" s="15" t="e">
        <v>#DIV/0!</v>
      </c>
      <c r="BR81" s="15" t="e">
        <v>#DIV/0!</v>
      </c>
      <c r="BS81" s="15" t="e">
        <v>#DIV/0!</v>
      </c>
      <c r="BT81" s="15" t="e">
        <v>#DIV/0!</v>
      </c>
      <c r="BU81" s="15" t="e">
        <v>#DIV/0!</v>
      </c>
      <c r="BV81" s="15" t="e">
        <v>#DIV/0!</v>
      </c>
      <c r="BW81" s="15" t="e">
        <v>#DIV/0!</v>
      </c>
      <c r="BX81" s="15" t="e">
        <v>#DIV/0!</v>
      </c>
      <c r="BY81" s="15" t="e">
        <v>#DIV/0!</v>
      </c>
      <c r="BZ81" s="15" t="e">
        <v>#DIV/0!</v>
      </c>
      <c r="CA81" s="15" t="e">
        <v>#DIV/0!</v>
      </c>
      <c r="CB81" s="15" t="e">
        <v>#DIV/0!</v>
      </c>
      <c r="CC81" s="15" t="e">
        <v>#DIV/0!</v>
      </c>
      <c r="CD81" s="15" t="e">
        <v>#DIV/0!</v>
      </c>
      <c r="CE81" s="15" t="e">
        <v>#DIV/0!</v>
      </c>
      <c r="CF81" s="15" t="e">
        <v>#DIV/0!</v>
      </c>
      <c r="CG81" s="15" t="e">
        <v>#DIV/0!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 t="s">
        <v>7139</v>
      </c>
      <c r="CU81" s="16" t="s">
        <v>7139</v>
      </c>
      <c r="CV81" s="16" t="s">
        <v>7139</v>
      </c>
      <c r="CW81" s="16" t="s">
        <v>7139</v>
      </c>
      <c r="CX81" s="16" t="s">
        <v>7139</v>
      </c>
      <c r="CY81" s="16" t="s">
        <v>7139</v>
      </c>
      <c r="CZ81" s="16" t="s">
        <v>7139</v>
      </c>
      <c r="DA81" s="16" t="s">
        <v>7139</v>
      </c>
      <c r="DB81" s="16" t="s">
        <v>7139</v>
      </c>
      <c r="DC81" s="16" t="s">
        <v>7139</v>
      </c>
      <c r="DD81" s="16" t="s">
        <v>7139</v>
      </c>
      <c r="DE81" s="16" t="s">
        <v>7139</v>
      </c>
      <c r="DF81" s="16" t="s">
        <v>7140</v>
      </c>
      <c r="DG81" s="16" t="s">
        <v>7140</v>
      </c>
      <c r="DH81" s="16" t="s">
        <v>7140</v>
      </c>
      <c r="DI81" s="16" t="s">
        <v>7140</v>
      </c>
      <c r="DJ81" s="16" t="s">
        <v>7140</v>
      </c>
      <c r="DK81" s="16" t="s">
        <v>7140</v>
      </c>
      <c r="DL81" s="16" t="s">
        <v>7140</v>
      </c>
      <c r="DM81" s="16" t="s">
        <v>7140</v>
      </c>
      <c r="DN81" s="16" t="s">
        <v>7140</v>
      </c>
      <c r="DO81" s="16" t="s">
        <v>7140</v>
      </c>
      <c r="DP81" s="16" t="s">
        <v>7140</v>
      </c>
      <c r="DQ81" s="16" t="s">
        <v>7140</v>
      </c>
      <c r="DR81" s="16" t="s">
        <v>7141</v>
      </c>
      <c r="DS81" s="16" t="s">
        <v>7141</v>
      </c>
      <c r="DT81" s="16" t="s">
        <v>7141</v>
      </c>
      <c r="DU81" s="16" t="s">
        <v>7141</v>
      </c>
      <c r="DV81" s="16" t="s">
        <v>7141</v>
      </c>
      <c r="DW81" s="16" t="s">
        <v>7141</v>
      </c>
      <c r="DX81" s="16" t="s">
        <v>7141</v>
      </c>
      <c r="DY81" s="16" t="s">
        <v>7141</v>
      </c>
      <c r="DZ81" s="16" t="s">
        <v>7141</v>
      </c>
      <c r="EA81" s="16" t="s">
        <v>7141</v>
      </c>
      <c r="EB81" s="16" t="s">
        <v>7141</v>
      </c>
      <c r="EC81" s="16" t="s">
        <v>7141</v>
      </c>
      <c r="ED81" s="16" t="s">
        <v>7142</v>
      </c>
      <c r="EE81" s="16" t="s">
        <v>7142</v>
      </c>
      <c r="EF81" s="16" t="s">
        <v>7142</v>
      </c>
      <c r="EG81" s="16" t="s">
        <v>7142</v>
      </c>
      <c r="EH81" s="16" t="s">
        <v>7142</v>
      </c>
      <c r="EI81" s="16" t="s">
        <v>7142</v>
      </c>
      <c r="EJ81" s="16" t="s">
        <v>7142</v>
      </c>
      <c r="EK81" s="16" t="s">
        <v>7142</v>
      </c>
      <c r="EL81" s="16" t="s">
        <v>7142</v>
      </c>
      <c r="EM81" s="16" t="s">
        <v>7142</v>
      </c>
      <c r="EN81" s="16" t="s">
        <v>7142</v>
      </c>
      <c r="EO81" s="16" t="s">
        <v>7142</v>
      </c>
      <c r="EP81" s="16" t="s">
        <v>7143</v>
      </c>
      <c r="EQ81" s="16" t="s">
        <v>7143</v>
      </c>
      <c r="ER81" s="16" t="s">
        <v>7143</v>
      </c>
      <c r="ES81" s="16" t="s">
        <v>7143</v>
      </c>
      <c r="ET81" s="16" t="s">
        <v>7143</v>
      </c>
      <c r="EU81" s="16" t="s">
        <v>7143</v>
      </c>
      <c r="EV81" s="16" t="s">
        <v>7143</v>
      </c>
      <c r="EW81" s="16" t="s">
        <v>7143</v>
      </c>
      <c r="EX81" s="16" t="s">
        <v>7143</v>
      </c>
      <c r="EY81" s="16" t="s">
        <v>7143</v>
      </c>
      <c r="EZ81" s="16" t="s">
        <v>7143</v>
      </c>
      <c r="FA81" s="16" t="s">
        <v>7143</v>
      </c>
      <c r="FB81" s="16" t="s">
        <v>7144</v>
      </c>
      <c r="FC81" s="16" t="s">
        <v>7144</v>
      </c>
      <c r="FD81" s="16" t="s">
        <v>7144</v>
      </c>
      <c r="FE81" s="16" t="s">
        <v>7144</v>
      </c>
      <c r="FF81" s="16" t="s">
        <v>7144</v>
      </c>
      <c r="FG81" s="16" t="s">
        <v>7144</v>
      </c>
      <c r="FH81" s="16" t="s">
        <v>7144</v>
      </c>
      <c r="FI81" s="16" t="s">
        <v>7144</v>
      </c>
      <c r="FJ81" s="16" t="s">
        <v>7144</v>
      </c>
      <c r="FK81" s="16" t="s">
        <v>7144</v>
      </c>
      <c r="FL81" s="16" t="s">
        <v>7144</v>
      </c>
      <c r="FM81" s="16" t="s">
        <v>7144</v>
      </c>
      <c r="FN81" s="16" t="s">
        <v>7145</v>
      </c>
      <c r="FO81" s="16" t="s">
        <v>7145</v>
      </c>
      <c r="FP81" s="16" t="s">
        <v>7145</v>
      </c>
      <c r="FQ81" s="16" t="s">
        <v>7145</v>
      </c>
      <c r="FR81" s="16" t="s">
        <v>7145</v>
      </c>
      <c r="FS81" s="16" t="s">
        <v>7145</v>
      </c>
      <c r="FT81" s="16" t="s">
        <v>7145</v>
      </c>
      <c r="FU81" s="16" t="s">
        <v>7145</v>
      </c>
      <c r="FV81" s="16" t="s">
        <v>7145</v>
      </c>
      <c r="FW81" s="16" t="s">
        <v>7145</v>
      </c>
      <c r="FX81" s="16" t="s">
        <v>7145</v>
      </c>
      <c r="FY81" s="16" t="s">
        <v>7145</v>
      </c>
      <c r="FZ81" s="16" t="s">
        <v>7146</v>
      </c>
      <c r="GA81" s="16" t="s">
        <v>7146</v>
      </c>
      <c r="GB81" s="16" t="s">
        <v>7146</v>
      </c>
      <c r="GC81" s="16" t="s">
        <v>7146</v>
      </c>
      <c r="GD81" s="16" t="s">
        <v>7146</v>
      </c>
      <c r="GE81" s="16" t="s">
        <v>7146</v>
      </c>
      <c r="GF81" s="16" t="s">
        <v>7146</v>
      </c>
      <c r="GG81" s="16" t="s">
        <v>7146</v>
      </c>
      <c r="GH81" s="16" t="s">
        <v>7146</v>
      </c>
      <c r="GI81" s="16" t="s">
        <v>7146</v>
      </c>
      <c r="GJ81" s="16" t="s">
        <v>7146</v>
      </c>
      <c r="GK81" s="16" t="s">
        <v>7146</v>
      </c>
      <c r="GL81" s="16" t="s">
        <v>7147</v>
      </c>
      <c r="GM81" s="16" t="s">
        <v>7147</v>
      </c>
      <c r="GN81" s="16" t="s">
        <v>7147</v>
      </c>
      <c r="GO81" s="16" t="s">
        <v>7147</v>
      </c>
      <c r="GP81" s="16" t="s">
        <v>7147</v>
      </c>
      <c r="GQ81" s="16" t="s">
        <v>7147</v>
      </c>
      <c r="GR81" s="16" t="s">
        <v>7147</v>
      </c>
      <c r="GS81" s="16" t="s">
        <v>7147</v>
      </c>
      <c r="GT81" s="16" t="s">
        <v>7147</v>
      </c>
      <c r="GU81" s="16" t="s">
        <v>7147</v>
      </c>
      <c r="GV81" s="16" t="s">
        <v>7147</v>
      </c>
      <c r="GW81" s="16" t="s">
        <v>7147</v>
      </c>
      <c r="GX81" s="16" t="s">
        <v>7148</v>
      </c>
      <c r="GY81" s="16" t="s">
        <v>7148</v>
      </c>
      <c r="GZ81" s="16" t="s">
        <v>7148</v>
      </c>
      <c r="HA81" s="16" t="s">
        <v>7148</v>
      </c>
      <c r="HB81" s="16" t="s">
        <v>7148</v>
      </c>
      <c r="HC81" s="16" t="s">
        <v>7148</v>
      </c>
      <c r="HD81" s="16" t="s">
        <v>7148</v>
      </c>
      <c r="HE81" s="16" t="s">
        <v>7148</v>
      </c>
      <c r="HF81" s="16" t="s">
        <v>7148</v>
      </c>
      <c r="HG81" s="16" t="s">
        <v>7148</v>
      </c>
      <c r="HH81" s="16" t="s">
        <v>7148</v>
      </c>
      <c r="HI81" s="16" t="s">
        <v>7148</v>
      </c>
      <c r="HJ81" s="16" t="s">
        <v>7149</v>
      </c>
      <c r="HK81" s="16" t="s">
        <v>7149</v>
      </c>
      <c r="HL81" s="16" t="s">
        <v>7149</v>
      </c>
      <c r="HM81" s="16" t="s">
        <v>7149</v>
      </c>
      <c r="HN81" s="16" t="s">
        <v>7149</v>
      </c>
      <c r="HO81" s="16" t="s">
        <v>7149</v>
      </c>
      <c r="HP81" s="16" t="s">
        <v>7149</v>
      </c>
      <c r="HQ81" s="16" t="s">
        <v>7149</v>
      </c>
      <c r="HR81" s="16" t="s">
        <v>7149</v>
      </c>
      <c r="HS81" s="16" t="s">
        <v>7149</v>
      </c>
      <c r="HT81" s="16" t="s">
        <v>7149</v>
      </c>
      <c r="HU81" s="16" t="s">
        <v>7149</v>
      </c>
      <c r="HV81" s="16" t="s">
        <v>7150</v>
      </c>
      <c r="HW81" s="16" t="s">
        <v>7150</v>
      </c>
      <c r="HX81" s="16" t="s">
        <v>7150</v>
      </c>
      <c r="HY81" s="16" t="s">
        <v>7150</v>
      </c>
      <c r="HZ81" s="16" t="s">
        <v>7150</v>
      </c>
      <c r="IA81" s="16" t="s">
        <v>7150</v>
      </c>
      <c r="IB81" s="16" t="s">
        <v>7150</v>
      </c>
      <c r="IC81" s="16" t="s">
        <v>7150</v>
      </c>
      <c r="ID81" s="16" t="s">
        <v>7150</v>
      </c>
      <c r="IE81" s="16" t="s">
        <v>7150</v>
      </c>
      <c r="IF81" s="16" t="s">
        <v>7150</v>
      </c>
      <c r="IG81" s="16" t="s">
        <v>7150</v>
      </c>
      <c r="IH81" s="16" t="s">
        <v>7151</v>
      </c>
      <c r="II81" s="16" t="s">
        <v>7151</v>
      </c>
      <c r="IJ81" s="16" t="s">
        <v>7151</v>
      </c>
      <c r="IK81" s="16" t="s">
        <v>7151</v>
      </c>
      <c r="IL81" s="16" t="s">
        <v>7151</v>
      </c>
      <c r="IM81" s="16" t="s">
        <v>7151</v>
      </c>
      <c r="IN81" s="16" t="s">
        <v>7151</v>
      </c>
      <c r="IO81" s="16" t="s">
        <v>7151</v>
      </c>
      <c r="IP81" s="16" t="s">
        <v>7151</v>
      </c>
      <c r="IQ81" s="16" t="s">
        <v>7151</v>
      </c>
      <c r="IR81" s="16" t="s">
        <v>7151</v>
      </c>
      <c r="IS81" s="16" t="s">
        <v>7151</v>
      </c>
      <c r="IT81" s="16" t="s">
        <v>7152</v>
      </c>
      <c r="IU81" s="16" t="s">
        <v>7152</v>
      </c>
      <c r="IV81" s="16" t="s">
        <v>7152</v>
      </c>
      <c r="IW81" s="16" t="s">
        <v>7152</v>
      </c>
      <c r="IX81" s="16" t="s">
        <v>7152</v>
      </c>
      <c r="IY81" s="16" t="s">
        <v>7152</v>
      </c>
      <c r="IZ81" s="16" t="s">
        <v>7152</v>
      </c>
      <c r="JA81" s="16" t="s">
        <v>7152</v>
      </c>
      <c r="JB81" s="16" t="s">
        <v>7152</v>
      </c>
      <c r="JC81" s="16" t="s">
        <v>7152</v>
      </c>
      <c r="JD81" s="16" t="s">
        <v>7152</v>
      </c>
      <c r="JE81" s="16" t="s">
        <v>7152</v>
      </c>
    </row>
    <row r="82" spans="1:265" ht="25.5" thickBot="1">
      <c r="A82" s="12" t="s">
        <v>6773</v>
      </c>
      <c r="B82" s="15" t="e">
        <v>#DIV/0!</v>
      </c>
      <c r="C82" s="15" t="e">
        <v>#DIV/0!</v>
      </c>
      <c r="D82" s="15" t="e">
        <v>#DIV/0!</v>
      </c>
      <c r="E82" s="15" t="e">
        <v>#DIV/0!</v>
      </c>
      <c r="F82" s="15" t="e">
        <v>#DIV/0!</v>
      </c>
      <c r="G82" s="15" t="e">
        <v>#DIV/0!</v>
      </c>
      <c r="H82" s="15" t="e">
        <v>#DIV/0!</v>
      </c>
      <c r="I82" s="15" t="e">
        <v>#DIV/0!</v>
      </c>
      <c r="J82" s="15" t="e">
        <v>#DIV/0!</v>
      </c>
      <c r="K82" s="15" t="e">
        <v>#DIV/0!</v>
      </c>
      <c r="L82" s="15" t="e">
        <v>#DIV/0!</v>
      </c>
      <c r="M82" s="15" t="e">
        <v>#DIV/0!</v>
      </c>
      <c r="N82" s="15" t="e">
        <v>#DIV/0!</v>
      </c>
      <c r="O82" s="15" t="e">
        <v>#DIV/0!</v>
      </c>
      <c r="P82" s="15" t="e">
        <v>#DIV/0!</v>
      </c>
      <c r="Q82" s="15" t="e">
        <v>#DIV/0!</v>
      </c>
      <c r="R82" s="15" t="e">
        <v>#DIV/0!</v>
      </c>
      <c r="S82" s="15" t="e">
        <v>#DIV/0!</v>
      </c>
      <c r="T82" s="15" t="e">
        <v>#DIV/0!</v>
      </c>
      <c r="U82" s="15" t="e">
        <v>#DIV/0!</v>
      </c>
      <c r="V82" s="15" t="e">
        <v>#DIV/0!</v>
      </c>
      <c r="W82" s="15" t="e">
        <v>#DIV/0!</v>
      </c>
      <c r="X82" s="15" t="e">
        <v>#DIV/0!</v>
      </c>
      <c r="Y82" s="15" t="e">
        <v>#DIV/0!</v>
      </c>
      <c r="Z82" s="15" t="e">
        <v>#DIV/0!</v>
      </c>
      <c r="AA82" s="15" t="e">
        <v>#DIV/0!</v>
      </c>
      <c r="AB82" s="15" t="e">
        <v>#DIV/0!</v>
      </c>
      <c r="AC82" s="15" t="e">
        <v>#DIV/0!</v>
      </c>
      <c r="AD82" s="15" t="e">
        <v>#DIV/0!</v>
      </c>
      <c r="AE82" s="15" t="e">
        <v>#DIV/0!</v>
      </c>
      <c r="AF82" s="15" t="e">
        <v>#DIV/0!</v>
      </c>
      <c r="AG82" s="15" t="e">
        <v>#DIV/0!</v>
      </c>
      <c r="AH82" s="15" t="e">
        <v>#DIV/0!</v>
      </c>
      <c r="AI82" s="15" t="e">
        <v>#DIV/0!</v>
      </c>
      <c r="AJ82" s="15" t="e">
        <v>#DIV/0!</v>
      </c>
      <c r="AK82" s="15" t="e">
        <v>#DIV/0!</v>
      </c>
      <c r="AL82" s="15" t="e">
        <v>#DIV/0!</v>
      </c>
      <c r="AM82" s="15" t="e">
        <v>#DIV/0!</v>
      </c>
      <c r="AN82" s="15" t="e">
        <v>#DIV/0!</v>
      </c>
      <c r="AO82" s="15" t="e">
        <v>#DIV/0!</v>
      </c>
      <c r="AP82" s="15" t="e">
        <v>#DIV/0!</v>
      </c>
      <c r="AQ82" s="15" t="e">
        <v>#DIV/0!</v>
      </c>
      <c r="AR82" s="15" t="e">
        <v>#DIV/0!</v>
      </c>
      <c r="AS82" s="15" t="e">
        <v>#DIV/0!</v>
      </c>
      <c r="AT82" s="15" t="e">
        <v>#DIV/0!</v>
      </c>
      <c r="AU82" s="15" t="e">
        <v>#DIV/0!</v>
      </c>
      <c r="AV82" s="15" t="e">
        <v>#DIV/0!</v>
      </c>
      <c r="AW82" s="15" t="e">
        <v>#DIV/0!</v>
      </c>
      <c r="AX82" s="15" t="e">
        <v>#DIV/0!</v>
      </c>
      <c r="AY82" s="15" t="e">
        <v>#DIV/0!</v>
      </c>
      <c r="AZ82" s="15" t="e">
        <v>#DIV/0!</v>
      </c>
      <c r="BA82" s="15" t="e">
        <v>#DIV/0!</v>
      </c>
      <c r="BB82" s="15" t="e">
        <v>#DIV/0!</v>
      </c>
      <c r="BC82" s="15" t="e">
        <v>#DIV/0!</v>
      </c>
      <c r="BD82" s="15" t="e">
        <v>#DIV/0!</v>
      </c>
      <c r="BE82" s="15" t="e">
        <v>#DIV/0!</v>
      </c>
      <c r="BF82" s="15" t="e">
        <v>#DIV/0!</v>
      </c>
      <c r="BG82" s="15" t="e">
        <v>#DIV/0!</v>
      </c>
      <c r="BH82" s="15" t="e">
        <v>#DIV/0!</v>
      </c>
      <c r="BI82" s="15" t="e">
        <v>#DIV/0!</v>
      </c>
      <c r="BJ82" s="15" t="e">
        <v>#DIV/0!</v>
      </c>
      <c r="BK82" s="15" t="e">
        <v>#DIV/0!</v>
      </c>
      <c r="BL82" s="15" t="e">
        <v>#DIV/0!</v>
      </c>
      <c r="BM82" s="15" t="e">
        <v>#DIV/0!</v>
      </c>
      <c r="BN82" s="15" t="e">
        <v>#DIV/0!</v>
      </c>
      <c r="BO82" s="15" t="e">
        <v>#DIV/0!</v>
      </c>
      <c r="BP82" s="15" t="e">
        <v>#DIV/0!</v>
      </c>
      <c r="BQ82" s="15" t="e">
        <v>#DIV/0!</v>
      </c>
      <c r="BR82" s="15" t="e">
        <v>#DIV/0!</v>
      </c>
      <c r="BS82" s="15" t="e">
        <v>#DIV/0!</v>
      </c>
      <c r="BT82" s="15" t="e">
        <v>#DIV/0!</v>
      </c>
      <c r="BU82" s="15" t="e">
        <v>#DIV/0!</v>
      </c>
      <c r="BV82" s="15" t="e">
        <v>#DIV/0!</v>
      </c>
      <c r="BW82" s="15" t="e">
        <v>#DIV/0!</v>
      </c>
      <c r="BX82" s="15" t="e">
        <v>#DIV/0!</v>
      </c>
      <c r="BY82" s="15" t="e">
        <v>#DIV/0!</v>
      </c>
      <c r="BZ82" s="15" t="e">
        <v>#DIV/0!</v>
      </c>
      <c r="CA82" s="15" t="e">
        <v>#DIV/0!</v>
      </c>
      <c r="CB82" s="15" t="e">
        <v>#DIV/0!</v>
      </c>
      <c r="CC82" s="15" t="e">
        <v>#DIV/0!</v>
      </c>
      <c r="CD82" s="15" t="e">
        <v>#DIV/0!</v>
      </c>
      <c r="CE82" s="15" t="e">
        <v>#DIV/0!</v>
      </c>
      <c r="CF82" s="15" t="e">
        <v>#DIV/0!</v>
      </c>
      <c r="CG82" s="15" t="e">
        <v>#DIV/0!</v>
      </c>
      <c r="CH82" s="15" t="e">
        <v>#DIV/0!</v>
      </c>
      <c r="CI82" s="15" t="e">
        <v>#DIV/0!</v>
      </c>
      <c r="CJ82" s="15" t="e">
        <v>#DIV/0!</v>
      </c>
      <c r="CK82" s="15" t="e">
        <v>#DIV/0!</v>
      </c>
      <c r="CL82" s="15" t="e">
        <v>#DIV/0!</v>
      </c>
      <c r="CM82" s="15" t="e">
        <v>#DIV/0!</v>
      </c>
      <c r="CN82" s="15" t="e">
        <v>#DIV/0!</v>
      </c>
      <c r="CO82" s="15" t="e">
        <v>#DIV/0!</v>
      </c>
      <c r="CP82" s="15" t="e">
        <v>#DIV/0!</v>
      </c>
      <c r="CQ82" s="15" t="e">
        <v>#DIV/0!</v>
      </c>
      <c r="CR82" s="15" t="e">
        <v>#DIV/0!</v>
      </c>
      <c r="CS82" s="15" t="e">
        <v>#DIV/0!</v>
      </c>
      <c r="CT82" s="15" t="e">
        <v>#DIV/0!</v>
      </c>
      <c r="CU82" s="15" t="e">
        <v>#DIV/0!</v>
      </c>
      <c r="CV82" s="15" t="e">
        <v>#DIV/0!</v>
      </c>
      <c r="CW82" s="15" t="e">
        <v>#DIV/0!</v>
      </c>
      <c r="CX82" s="15" t="e">
        <v>#DIV/0!</v>
      </c>
      <c r="CY82" s="15" t="e">
        <v>#DIV/0!</v>
      </c>
      <c r="CZ82" s="15" t="e">
        <v>#DIV/0!</v>
      </c>
      <c r="DA82" s="15" t="e">
        <v>#DIV/0!</v>
      </c>
      <c r="DB82" s="15" t="e">
        <v>#DIV/0!</v>
      </c>
      <c r="DC82" s="15" t="e">
        <v>#DIV/0!</v>
      </c>
      <c r="DD82" s="15" t="e">
        <v>#DIV/0!</v>
      </c>
      <c r="DE82" s="15" t="e">
        <v>#DIV/0!</v>
      </c>
      <c r="DF82" s="15" t="e">
        <v>#DIV/0!</v>
      </c>
      <c r="DG82" s="15" t="e">
        <v>#DIV/0!</v>
      </c>
      <c r="DH82" s="15" t="e">
        <v>#DIV/0!</v>
      </c>
      <c r="DI82" s="15" t="e">
        <v>#DIV/0!</v>
      </c>
      <c r="DJ82" s="15" t="e">
        <v>#DIV/0!</v>
      </c>
      <c r="DK82" s="15" t="e">
        <v>#DIV/0!</v>
      </c>
      <c r="DL82" s="15" t="e">
        <v>#DIV/0!</v>
      </c>
      <c r="DM82" s="15" t="e">
        <v>#DIV/0!</v>
      </c>
      <c r="DN82" s="15" t="e">
        <v>#DIV/0!</v>
      </c>
      <c r="DO82" s="15" t="e">
        <v>#DIV/0!</v>
      </c>
      <c r="DP82" s="15" t="e">
        <v>#DIV/0!</v>
      </c>
      <c r="DQ82" s="15" t="e">
        <v>#DIV/0!</v>
      </c>
      <c r="DR82" s="15" t="e">
        <v>#DIV/0!</v>
      </c>
      <c r="DS82" s="15" t="e">
        <v>#DIV/0!</v>
      </c>
      <c r="DT82" s="15" t="e">
        <v>#DIV/0!</v>
      </c>
      <c r="DU82" s="15" t="e">
        <v>#DIV/0!</v>
      </c>
      <c r="DV82" s="15" t="e">
        <v>#DIV/0!</v>
      </c>
      <c r="DW82" s="15" t="e">
        <v>#DIV/0!</v>
      </c>
      <c r="DX82" s="15" t="e">
        <v>#DIV/0!</v>
      </c>
      <c r="DY82" s="15" t="e">
        <v>#DIV/0!</v>
      </c>
      <c r="DZ82" s="15" t="e">
        <v>#DIV/0!</v>
      </c>
      <c r="EA82" s="15" t="e">
        <v>#DIV/0!</v>
      </c>
      <c r="EB82" s="15" t="e">
        <v>#DIV/0!</v>
      </c>
      <c r="EC82" s="15" t="e">
        <v>#DIV/0!</v>
      </c>
      <c r="ED82" s="15" t="e">
        <v>#DIV/0!</v>
      </c>
      <c r="EE82" s="15" t="e">
        <v>#DIV/0!</v>
      </c>
      <c r="EF82" s="15" t="e">
        <v>#DIV/0!</v>
      </c>
      <c r="EG82" s="15" t="e">
        <v>#DIV/0!</v>
      </c>
      <c r="EH82" s="15" t="e">
        <v>#DIV/0!</v>
      </c>
      <c r="EI82" s="15" t="e">
        <v>#DIV/0!</v>
      </c>
      <c r="EJ82" s="15" t="e">
        <v>#DIV/0!</v>
      </c>
      <c r="EK82" s="15" t="e">
        <v>#DIV/0!</v>
      </c>
      <c r="EL82" s="15" t="e">
        <v>#DIV/0!</v>
      </c>
      <c r="EM82" s="15" t="e">
        <v>#DIV/0!</v>
      </c>
      <c r="EN82" s="15" t="e">
        <v>#DIV/0!</v>
      </c>
      <c r="EO82" s="15" t="e">
        <v>#DIV/0!</v>
      </c>
      <c r="EP82" s="15" t="e">
        <v>#DIV/0!</v>
      </c>
      <c r="EQ82" s="15" t="e">
        <v>#DIV/0!</v>
      </c>
      <c r="ER82" s="15" t="e">
        <v>#DIV/0!</v>
      </c>
      <c r="ES82" s="15" t="e">
        <v>#DIV/0!</v>
      </c>
      <c r="ET82" s="15" t="e">
        <v>#DIV/0!</v>
      </c>
      <c r="EU82" s="15" t="e">
        <v>#DIV/0!</v>
      </c>
      <c r="EV82" s="15" t="e">
        <v>#DIV/0!</v>
      </c>
      <c r="EW82" s="15" t="e">
        <v>#DIV/0!</v>
      </c>
      <c r="EX82" s="15" t="e">
        <v>#DIV/0!</v>
      </c>
      <c r="EY82" s="15" t="e">
        <v>#DIV/0!</v>
      </c>
      <c r="EZ82" s="15" t="e">
        <v>#DIV/0!</v>
      </c>
      <c r="FA82" s="15" t="e">
        <v>#DIV/0!</v>
      </c>
      <c r="FB82" s="15" t="e">
        <v>#DIV/0!</v>
      </c>
      <c r="FC82" s="15" t="e">
        <v>#DIV/0!</v>
      </c>
      <c r="FD82" s="15" t="e">
        <v>#DIV/0!</v>
      </c>
      <c r="FE82" s="15" t="e">
        <v>#DIV/0!</v>
      </c>
      <c r="FF82" s="15" t="e">
        <v>#DIV/0!</v>
      </c>
      <c r="FG82" s="15" t="e">
        <v>#DIV/0!</v>
      </c>
      <c r="FH82" s="15" t="e">
        <v>#DIV/0!</v>
      </c>
      <c r="FI82" s="15" t="e">
        <v>#DIV/0!</v>
      </c>
      <c r="FJ82" s="15" t="e">
        <v>#DIV/0!</v>
      </c>
      <c r="FK82" s="15" t="e">
        <v>#DIV/0!</v>
      </c>
      <c r="FL82" s="15" t="e">
        <v>#DIV/0!</v>
      </c>
      <c r="FM82" s="15" t="e">
        <v>#DIV/0!</v>
      </c>
      <c r="FN82" s="15" t="e">
        <v>#DIV/0!</v>
      </c>
      <c r="FO82" s="15" t="e">
        <v>#DIV/0!</v>
      </c>
      <c r="FP82" s="15" t="e">
        <v>#DIV/0!</v>
      </c>
      <c r="FQ82" s="15" t="e">
        <v>#DIV/0!</v>
      </c>
      <c r="FR82" s="15" t="e">
        <v>#DIV/0!</v>
      </c>
      <c r="FS82" s="15" t="e">
        <v>#DIV/0!</v>
      </c>
      <c r="FT82" s="15" t="e">
        <v>#DIV/0!</v>
      </c>
      <c r="FU82" s="15" t="e">
        <v>#DIV/0!</v>
      </c>
      <c r="FV82" s="15" t="e">
        <v>#DIV/0!</v>
      </c>
      <c r="FW82" s="15" t="e">
        <v>#DIV/0!</v>
      </c>
      <c r="FX82" s="15" t="e">
        <v>#DIV/0!</v>
      </c>
      <c r="FY82" s="15" t="e">
        <v>#DIV/0!</v>
      </c>
      <c r="FZ82" s="15" t="e">
        <v>#DIV/0!</v>
      </c>
      <c r="GA82" s="15" t="e">
        <v>#DIV/0!</v>
      </c>
      <c r="GB82" s="15" t="e">
        <v>#DIV/0!</v>
      </c>
      <c r="GC82" s="15" t="e">
        <v>#DIV/0!</v>
      </c>
      <c r="GD82" s="15" t="e">
        <v>#DIV/0!</v>
      </c>
      <c r="GE82" s="15" t="e">
        <v>#DIV/0!</v>
      </c>
      <c r="GF82" s="15" t="e">
        <v>#DIV/0!</v>
      </c>
      <c r="GG82" s="15" t="e">
        <v>#DIV/0!</v>
      </c>
      <c r="GH82" s="15" t="e">
        <v>#DIV/0!</v>
      </c>
      <c r="GI82" s="15" t="e">
        <v>#DIV/0!</v>
      </c>
      <c r="GJ82" s="15" t="e">
        <v>#DIV/0!</v>
      </c>
      <c r="GK82" s="15" t="e">
        <v>#DIV/0!</v>
      </c>
      <c r="GL82" s="16">
        <v>5.9799570509999997E-2</v>
      </c>
      <c r="GM82" s="16">
        <v>5.9799570509999997E-2</v>
      </c>
      <c r="GN82" s="16">
        <v>5.9799570509999997E-2</v>
      </c>
      <c r="GO82" s="16">
        <v>5.9799570509999997E-2</v>
      </c>
      <c r="GP82" s="16">
        <v>5.9799570509999997E-2</v>
      </c>
      <c r="GQ82" s="16">
        <v>5.9799570509999997E-2</v>
      </c>
      <c r="GR82" s="16">
        <v>5.9799570509999997E-2</v>
      </c>
      <c r="GS82" s="16">
        <v>5.9799570509999997E-2</v>
      </c>
      <c r="GT82" s="16">
        <v>5.9799570509999997E-2</v>
      </c>
      <c r="GU82" s="16">
        <v>5.9799570509999997E-2</v>
      </c>
      <c r="GV82" s="16">
        <v>5.9799570509999997E-2</v>
      </c>
      <c r="GW82" s="16">
        <v>5.9799570509999997E-2</v>
      </c>
      <c r="GX82" s="16">
        <v>9.4985839340000003E-2</v>
      </c>
      <c r="GY82" s="16">
        <v>9.4985839340000003E-2</v>
      </c>
      <c r="GZ82" s="16">
        <v>9.4985839340000003E-2</v>
      </c>
      <c r="HA82" s="16">
        <v>9.4985839340000003E-2</v>
      </c>
      <c r="HB82" s="16">
        <v>9.4985839340000003E-2</v>
      </c>
      <c r="HC82" s="16">
        <v>9.4985839340000003E-2</v>
      </c>
      <c r="HD82" s="16">
        <v>9.4985839340000003E-2</v>
      </c>
      <c r="HE82" s="16">
        <v>9.4985839340000003E-2</v>
      </c>
      <c r="HF82" s="16">
        <v>9.4985839340000003E-2</v>
      </c>
      <c r="HG82" s="16">
        <v>9.4985839340000003E-2</v>
      </c>
      <c r="HH82" s="16">
        <v>9.4985839340000003E-2</v>
      </c>
      <c r="HI82" s="16">
        <v>9.4985839340000003E-2</v>
      </c>
      <c r="HJ82" s="16" t="s">
        <v>7153</v>
      </c>
      <c r="HK82" s="16" t="s">
        <v>7153</v>
      </c>
      <c r="HL82" s="16" t="s">
        <v>7153</v>
      </c>
      <c r="HM82" s="16" t="s">
        <v>7153</v>
      </c>
      <c r="HN82" s="16" t="s">
        <v>7153</v>
      </c>
      <c r="HO82" s="16" t="s">
        <v>7153</v>
      </c>
      <c r="HP82" s="16" t="s">
        <v>7153</v>
      </c>
      <c r="HQ82" s="16" t="s">
        <v>7153</v>
      </c>
      <c r="HR82" s="16" t="s">
        <v>7153</v>
      </c>
      <c r="HS82" s="16" t="s">
        <v>7153</v>
      </c>
      <c r="HT82" s="16" t="s">
        <v>7153</v>
      </c>
      <c r="HU82" s="16" t="s">
        <v>7153</v>
      </c>
      <c r="HV82" s="16" t="s">
        <v>7154</v>
      </c>
      <c r="HW82" s="16" t="s">
        <v>7154</v>
      </c>
      <c r="HX82" s="16" t="s">
        <v>7154</v>
      </c>
      <c r="HY82" s="16" t="s">
        <v>7154</v>
      </c>
      <c r="HZ82" s="16" t="s">
        <v>7154</v>
      </c>
      <c r="IA82" s="16" t="s">
        <v>7154</v>
      </c>
      <c r="IB82" s="16" t="s">
        <v>7154</v>
      </c>
      <c r="IC82" s="16" t="s">
        <v>7154</v>
      </c>
      <c r="ID82" s="16" t="s">
        <v>7154</v>
      </c>
      <c r="IE82" s="16" t="s">
        <v>7154</v>
      </c>
      <c r="IF82" s="16" t="s">
        <v>7154</v>
      </c>
      <c r="IG82" s="16" t="s">
        <v>7154</v>
      </c>
      <c r="IH82" s="16" t="s">
        <v>7155</v>
      </c>
      <c r="II82" s="16" t="s">
        <v>7155</v>
      </c>
      <c r="IJ82" s="16" t="s">
        <v>7155</v>
      </c>
      <c r="IK82" s="16" t="s">
        <v>7155</v>
      </c>
      <c r="IL82" s="16" t="s">
        <v>7155</v>
      </c>
      <c r="IM82" s="16" t="s">
        <v>7155</v>
      </c>
      <c r="IN82" s="16" t="s">
        <v>7155</v>
      </c>
      <c r="IO82" s="16" t="s">
        <v>7155</v>
      </c>
      <c r="IP82" s="16" t="s">
        <v>7155</v>
      </c>
      <c r="IQ82" s="16" t="s">
        <v>7155</v>
      </c>
      <c r="IR82" s="16" t="s">
        <v>7155</v>
      </c>
      <c r="IS82" s="16" t="s">
        <v>7155</v>
      </c>
      <c r="IT82" s="16" t="s">
        <v>7156</v>
      </c>
      <c r="IU82" s="16" t="s">
        <v>7156</v>
      </c>
      <c r="IV82" s="16" t="s">
        <v>7156</v>
      </c>
      <c r="IW82" s="16" t="s">
        <v>7156</v>
      </c>
      <c r="IX82" s="16" t="s">
        <v>7156</v>
      </c>
      <c r="IY82" s="16" t="s">
        <v>7156</v>
      </c>
      <c r="IZ82" s="16" t="s">
        <v>7156</v>
      </c>
      <c r="JA82" s="16" t="s">
        <v>7156</v>
      </c>
      <c r="JB82" s="16" t="s">
        <v>7156</v>
      </c>
      <c r="JC82" s="16" t="s">
        <v>7156</v>
      </c>
      <c r="JD82" s="16" t="s">
        <v>7156</v>
      </c>
      <c r="JE82" s="16" t="s">
        <v>7156</v>
      </c>
    </row>
    <row r="83" spans="1:265" ht="25.5" thickBot="1">
      <c r="A83" s="12" t="s">
        <v>6705</v>
      </c>
      <c r="B83" s="15" t="e">
        <v>#DIV/0!</v>
      </c>
      <c r="C83" s="15" t="e">
        <v>#DIV/0!</v>
      </c>
      <c r="D83" s="15" t="e">
        <v>#DIV/0!</v>
      </c>
      <c r="E83" s="15" t="e">
        <v>#DIV/0!</v>
      </c>
      <c r="F83" s="15" t="e">
        <v>#DIV/0!</v>
      </c>
      <c r="G83" s="15" t="e">
        <v>#DIV/0!</v>
      </c>
      <c r="H83" s="15" t="e">
        <v>#DIV/0!</v>
      </c>
      <c r="I83" s="15" t="e">
        <v>#DIV/0!</v>
      </c>
      <c r="J83" s="15" t="e">
        <v>#DIV/0!</v>
      </c>
      <c r="K83" s="15" t="e">
        <v>#DIV/0!</v>
      </c>
      <c r="L83" s="15" t="e">
        <v>#DIV/0!</v>
      </c>
      <c r="M83" s="15" t="e">
        <v>#DIV/0!</v>
      </c>
      <c r="N83" s="15" t="e">
        <v>#DIV/0!</v>
      </c>
      <c r="O83" s="15" t="e">
        <v>#DIV/0!</v>
      </c>
      <c r="P83" s="15" t="e">
        <v>#DIV/0!</v>
      </c>
      <c r="Q83" s="15" t="e">
        <v>#DIV/0!</v>
      </c>
      <c r="R83" s="15" t="e">
        <v>#DIV/0!</v>
      </c>
      <c r="S83" s="15" t="e">
        <v>#DIV/0!</v>
      </c>
      <c r="T83" s="15" t="e">
        <v>#DIV/0!</v>
      </c>
      <c r="U83" s="15" t="e">
        <v>#DIV/0!</v>
      </c>
      <c r="V83" s="15" t="e">
        <v>#DIV/0!</v>
      </c>
      <c r="W83" s="15" t="e">
        <v>#DIV/0!</v>
      </c>
      <c r="X83" s="15" t="e">
        <v>#DIV/0!</v>
      </c>
      <c r="Y83" s="15" t="e">
        <v>#DIV/0!</v>
      </c>
      <c r="Z83" s="15" t="e">
        <v>#DIV/0!</v>
      </c>
      <c r="AA83" s="15" t="e">
        <v>#DIV/0!</v>
      </c>
      <c r="AB83" s="15" t="e">
        <v>#DIV/0!</v>
      </c>
      <c r="AC83" s="15" t="e">
        <v>#DIV/0!</v>
      </c>
      <c r="AD83" s="15" t="e">
        <v>#DIV/0!</v>
      </c>
      <c r="AE83" s="15" t="e">
        <v>#DIV/0!</v>
      </c>
      <c r="AF83" s="15" t="e">
        <v>#DIV/0!</v>
      </c>
      <c r="AG83" s="15" t="e">
        <v>#DIV/0!</v>
      </c>
      <c r="AH83" s="15" t="e">
        <v>#DIV/0!</v>
      </c>
      <c r="AI83" s="15" t="e">
        <v>#DIV/0!</v>
      </c>
      <c r="AJ83" s="15" t="e">
        <v>#DIV/0!</v>
      </c>
      <c r="AK83" s="15" t="e">
        <v>#DIV/0!</v>
      </c>
      <c r="AL83" s="16" t="s">
        <v>7157</v>
      </c>
      <c r="AM83" s="16" t="s">
        <v>7157</v>
      </c>
      <c r="AN83" s="16" t="s">
        <v>7157</v>
      </c>
      <c r="AO83" s="16" t="s">
        <v>7157</v>
      </c>
      <c r="AP83" s="16" t="s">
        <v>7157</v>
      </c>
      <c r="AQ83" s="16" t="s">
        <v>7157</v>
      </c>
      <c r="AR83" s="16" t="s">
        <v>7157</v>
      </c>
      <c r="AS83" s="16" t="s">
        <v>7157</v>
      </c>
      <c r="AT83" s="16" t="s">
        <v>7157</v>
      </c>
      <c r="AU83" s="16" t="s">
        <v>7157</v>
      </c>
      <c r="AV83" s="16" t="s">
        <v>7157</v>
      </c>
      <c r="AW83" s="16" t="s">
        <v>7157</v>
      </c>
      <c r="AX83" s="16" t="s">
        <v>7158</v>
      </c>
      <c r="AY83" s="16" t="s">
        <v>7158</v>
      </c>
      <c r="AZ83" s="16" t="s">
        <v>7158</v>
      </c>
      <c r="BA83" s="16" t="s">
        <v>7158</v>
      </c>
      <c r="BB83" s="16" t="s">
        <v>7158</v>
      </c>
      <c r="BC83" s="16" t="s">
        <v>7158</v>
      </c>
      <c r="BD83" s="16" t="s">
        <v>7158</v>
      </c>
      <c r="BE83" s="16" t="s">
        <v>7158</v>
      </c>
      <c r="BF83" s="16" t="s">
        <v>7158</v>
      </c>
      <c r="BG83" s="16" t="s">
        <v>7158</v>
      </c>
      <c r="BH83" s="16" t="s">
        <v>7158</v>
      </c>
      <c r="BI83" s="16" t="s">
        <v>7158</v>
      </c>
      <c r="BJ83" s="17">
        <v>4316059379</v>
      </c>
      <c r="BK83" s="17">
        <v>4316059379</v>
      </c>
      <c r="BL83" s="17">
        <v>4316059379</v>
      </c>
      <c r="BM83" s="17">
        <v>4316059379</v>
      </c>
      <c r="BN83" s="17">
        <v>4316059379</v>
      </c>
      <c r="BO83" s="17">
        <v>4316059379</v>
      </c>
      <c r="BP83" s="17">
        <v>4316059379</v>
      </c>
      <c r="BQ83" s="17">
        <v>4316059379</v>
      </c>
      <c r="BR83" s="17">
        <v>4316059379</v>
      </c>
      <c r="BS83" s="17">
        <v>4316059379</v>
      </c>
      <c r="BT83" s="17">
        <v>4316059379</v>
      </c>
      <c r="BU83" s="17">
        <v>4316059379</v>
      </c>
      <c r="BV83" s="16">
        <v>0.19339265620000001</v>
      </c>
      <c r="BW83" s="16">
        <v>0.19339265620000001</v>
      </c>
      <c r="BX83" s="16">
        <v>0.19339265620000001</v>
      </c>
      <c r="BY83" s="16">
        <v>0.19339265620000001</v>
      </c>
      <c r="BZ83" s="16">
        <v>0.19339265620000001</v>
      </c>
      <c r="CA83" s="16">
        <v>0.19339265620000001</v>
      </c>
      <c r="CB83" s="16">
        <v>0.19339265620000001</v>
      </c>
      <c r="CC83" s="16">
        <v>0.19339265620000001</v>
      </c>
      <c r="CD83" s="16">
        <v>0.19339265620000001</v>
      </c>
      <c r="CE83" s="16">
        <v>0.19339265620000001</v>
      </c>
      <c r="CF83" s="16">
        <v>0.19339265620000001</v>
      </c>
      <c r="CG83" s="16">
        <v>0.19339265620000001</v>
      </c>
      <c r="CH83" s="16">
        <v>0.30722744480000003</v>
      </c>
      <c r="CI83" s="16">
        <v>0.30722744480000003</v>
      </c>
      <c r="CJ83" s="16">
        <v>0.30722744480000003</v>
      </c>
      <c r="CK83" s="16">
        <v>0.30722744480000003</v>
      </c>
      <c r="CL83" s="16">
        <v>0.30722744480000003</v>
      </c>
      <c r="CM83" s="16">
        <v>0.30722744480000003</v>
      </c>
      <c r="CN83" s="16">
        <v>0.30722744480000003</v>
      </c>
      <c r="CO83" s="16">
        <v>0.30722744480000003</v>
      </c>
      <c r="CP83" s="16">
        <v>0.30722744480000003</v>
      </c>
      <c r="CQ83" s="16">
        <v>0.30722744480000003</v>
      </c>
      <c r="CR83" s="16">
        <v>0.30722744480000003</v>
      </c>
      <c r="CS83" s="16">
        <v>0.30722744480000003</v>
      </c>
      <c r="CT83" s="16" t="s">
        <v>7159</v>
      </c>
      <c r="CU83" s="16" t="s">
        <v>7159</v>
      </c>
      <c r="CV83" s="16" t="s">
        <v>7159</v>
      </c>
      <c r="CW83" s="16" t="s">
        <v>7159</v>
      </c>
      <c r="CX83" s="16" t="s">
        <v>7159</v>
      </c>
      <c r="CY83" s="16" t="s">
        <v>7159</v>
      </c>
      <c r="CZ83" s="16" t="s">
        <v>7159</v>
      </c>
      <c r="DA83" s="16" t="s">
        <v>7159</v>
      </c>
      <c r="DB83" s="16" t="s">
        <v>7159</v>
      </c>
      <c r="DC83" s="16" t="s">
        <v>7159</v>
      </c>
      <c r="DD83" s="16" t="s">
        <v>7159</v>
      </c>
      <c r="DE83" s="16" t="s">
        <v>7159</v>
      </c>
      <c r="DF83" s="16" t="s">
        <v>7160</v>
      </c>
      <c r="DG83" s="16" t="s">
        <v>7160</v>
      </c>
      <c r="DH83" s="16" t="s">
        <v>7160</v>
      </c>
      <c r="DI83" s="16" t="s">
        <v>7160</v>
      </c>
      <c r="DJ83" s="16" t="s">
        <v>7160</v>
      </c>
      <c r="DK83" s="16" t="s">
        <v>7160</v>
      </c>
      <c r="DL83" s="16" t="s">
        <v>7160</v>
      </c>
      <c r="DM83" s="16" t="s">
        <v>7160</v>
      </c>
      <c r="DN83" s="16" t="s">
        <v>7160</v>
      </c>
      <c r="DO83" s="16" t="s">
        <v>7160</v>
      </c>
      <c r="DP83" s="16" t="s">
        <v>7160</v>
      </c>
      <c r="DQ83" s="16" t="s">
        <v>7160</v>
      </c>
      <c r="DR83" s="16" t="s">
        <v>7161</v>
      </c>
      <c r="DS83" s="16" t="s">
        <v>7161</v>
      </c>
      <c r="DT83" s="16" t="s">
        <v>7161</v>
      </c>
      <c r="DU83" s="16" t="s">
        <v>7161</v>
      </c>
      <c r="DV83" s="16" t="s">
        <v>7161</v>
      </c>
      <c r="DW83" s="16" t="s">
        <v>7161</v>
      </c>
      <c r="DX83" s="16" t="s">
        <v>7161</v>
      </c>
      <c r="DY83" s="16" t="s">
        <v>7161</v>
      </c>
      <c r="DZ83" s="16" t="s">
        <v>7161</v>
      </c>
      <c r="EA83" s="16" t="s">
        <v>7161</v>
      </c>
      <c r="EB83" s="16" t="s">
        <v>7161</v>
      </c>
      <c r="EC83" s="16" t="s">
        <v>7161</v>
      </c>
      <c r="ED83" s="16" t="s">
        <v>7162</v>
      </c>
      <c r="EE83" s="16" t="s">
        <v>7162</v>
      </c>
      <c r="EF83" s="16" t="s">
        <v>7162</v>
      </c>
      <c r="EG83" s="16" t="s">
        <v>7162</v>
      </c>
      <c r="EH83" s="16" t="s">
        <v>7162</v>
      </c>
      <c r="EI83" s="16" t="s">
        <v>7162</v>
      </c>
      <c r="EJ83" s="16" t="s">
        <v>7162</v>
      </c>
      <c r="EK83" s="16" t="s">
        <v>7162</v>
      </c>
      <c r="EL83" s="16" t="s">
        <v>7162</v>
      </c>
      <c r="EM83" s="16" t="s">
        <v>7162</v>
      </c>
      <c r="EN83" s="16" t="s">
        <v>7162</v>
      </c>
      <c r="EO83" s="16" t="s">
        <v>7162</v>
      </c>
      <c r="EP83" s="16" t="s">
        <v>7163</v>
      </c>
      <c r="EQ83" s="16" t="s">
        <v>7163</v>
      </c>
      <c r="ER83" s="16" t="s">
        <v>7163</v>
      </c>
      <c r="ES83" s="16" t="s">
        <v>7163</v>
      </c>
      <c r="ET83" s="16" t="s">
        <v>7163</v>
      </c>
      <c r="EU83" s="16" t="s">
        <v>7163</v>
      </c>
      <c r="EV83" s="16" t="s">
        <v>7163</v>
      </c>
      <c r="EW83" s="16" t="s">
        <v>7163</v>
      </c>
      <c r="EX83" s="16" t="s">
        <v>7163</v>
      </c>
      <c r="EY83" s="16" t="s">
        <v>7163</v>
      </c>
      <c r="EZ83" s="16" t="s">
        <v>7163</v>
      </c>
      <c r="FA83" s="16" t="s">
        <v>7163</v>
      </c>
      <c r="FB83" s="16" t="s">
        <v>7164</v>
      </c>
      <c r="FC83" s="16" t="s">
        <v>7164</v>
      </c>
      <c r="FD83" s="16" t="s">
        <v>7164</v>
      </c>
      <c r="FE83" s="16" t="s">
        <v>7164</v>
      </c>
      <c r="FF83" s="16" t="s">
        <v>7164</v>
      </c>
      <c r="FG83" s="16" t="s">
        <v>7164</v>
      </c>
      <c r="FH83" s="16" t="s">
        <v>7164</v>
      </c>
      <c r="FI83" s="16" t="s">
        <v>7164</v>
      </c>
      <c r="FJ83" s="16" t="s">
        <v>7164</v>
      </c>
      <c r="FK83" s="16" t="s">
        <v>7164</v>
      </c>
      <c r="FL83" s="16" t="s">
        <v>7164</v>
      </c>
      <c r="FM83" s="16" t="s">
        <v>7164</v>
      </c>
      <c r="FN83" s="16" t="s">
        <v>7165</v>
      </c>
      <c r="FO83" s="16" t="s">
        <v>7165</v>
      </c>
      <c r="FP83" s="16" t="s">
        <v>7165</v>
      </c>
      <c r="FQ83" s="16" t="s">
        <v>7165</v>
      </c>
      <c r="FR83" s="16" t="s">
        <v>7165</v>
      </c>
      <c r="FS83" s="16" t="s">
        <v>7165</v>
      </c>
      <c r="FT83" s="16" t="s">
        <v>7165</v>
      </c>
      <c r="FU83" s="16" t="s">
        <v>7165</v>
      </c>
      <c r="FV83" s="16" t="s">
        <v>7165</v>
      </c>
      <c r="FW83" s="16" t="s">
        <v>7165</v>
      </c>
      <c r="FX83" s="16" t="s">
        <v>7165</v>
      </c>
      <c r="FY83" s="16" t="s">
        <v>7165</v>
      </c>
      <c r="FZ83" s="16" t="s">
        <v>7166</v>
      </c>
      <c r="GA83" s="16" t="s">
        <v>7166</v>
      </c>
      <c r="GB83" s="16" t="s">
        <v>7166</v>
      </c>
      <c r="GC83" s="16" t="s">
        <v>7166</v>
      </c>
      <c r="GD83" s="16" t="s">
        <v>7166</v>
      </c>
      <c r="GE83" s="16" t="s">
        <v>7166</v>
      </c>
      <c r="GF83" s="16" t="s">
        <v>7166</v>
      </c>
      <c r="GG83" s="16" t="s">
        <v>7166</v>
      </c>
      <c r="GH83" s="16" t="s">
        <v>7166</v>
      </c>
      <c r="GI83" s="16" t="s">
        <v>7166</v>
      </c>
      <c r="GJ83" s="16" t="s">
        <v>7166</v>
      </c>
      <c r="GK83" s="16" t="s">
        <v>7166</v>
      </c>
      <c r="GL83" s="16" t="s">
        <v>7167</v>
      </c>
      <c r="GM83" s="16" t="s">
        <v>7167</v>
      </c>
      <c r="GN83" s="16" t="s">
        <v>7167</v>
      </c>
      <c r="GO83" s="16" t="s">
        <v>7167</v>
      </c>
      <c r="GP83" s="16" t="s">
        <v>7167</v>
      </c>
      <c r="GQ83" s="16" t="s">
        <v>7167</v>
      </c>
      <c r="GR83" s="16" t="s">
        <v>7167</v>
      </c>
      <c r="GS83" s="16" t="s">
        <v>7167</v>
      </c>
      <c r="GT83" s="16" t="s">
        <v>7167</v>
      </c>
      <c r="GU83" s="16" t="s">
        <v>7167</v>
      </c>
      <c r="GV83" s="16" t="s">
        <v>7167</v>
      </c>
      <c r="GW83" s="16" t="s">
        <v>7167</v>
      </c>
      <c r="GX83" s="16" t="s">
        <v>7168</v>
      </c>
      <c r="GY83" s="16" t="s">
        <v>7168</v>
      </c>
      <c r="GZ83" s="16" t="s">
        <v>7168</v>
      </c>
      <c r="HA83" s="16" t="s">
        <v>7168</v>
      </c>
      <c r="HB83" s="16" t="s">
        <v>7168</v>
      </c>
      <c r="HC83" s="16" t="s">
        <v>7168</v>
      </c>
      <c r="HD83" s="16" t="s">
        <v>7168</v>
      </c>
      <c r="HE83" s="16" t="s">
        <v>7168</v>
      </c>
      <c r="HF83" s="16" t="s">
        <v>7168</v>
      </c>
      <c r="HG83" s="16" t="s">
        <v>7168</v>
      </c>
      <c r="HH83" s="16" t="s">
        <v>7168</v>
      </c>
      <c r="HI83" s="16" t="s">
        <v>7168</v>
      </c>
      <c r="HJ83" s="16" t="s">
        <v>7169</v>
      </c>
      <c r="HK83" s="16" t="s">
        <v>7169</v>
      </c>
      <c r="HL83" s="16" t="s">
        <v>7169</v>
      </c>
      <c r="HM83" s="16" t="s">
        <v>7169</v>
      </c>
      <c r="HN83" s="16" t="s">
        <v>7169</v>
      </c>
      <c r="HO83" s="16" t="s">
        <v>7169</v>
      </c>
      <c r="HP83" s="16" t="s">
        <v>7169</v>
      </c>
      <c r="HQ83" s="16" t="s">
        <v>7169</v>
      </c>
      <c r="HR83" s="16" t="s">
        <v>7169</v>
      </c>
      <c r="HS83" s="16" t="s">
        <v>7169</v>
      </c>
      <c r="HT83" s="16" t="s">
        <v>7169</v>
      </c>
      <c r="HU83" s="16" t="s">
        <v>7169</v>
      </c>
      <c r="HV83" s="16" t="s">
        <v>7170</v>
      </c>
      <c r="HW83" s="16" t="s">
        <v>7170</v>
      </c>
      <c r="HX83" s="16" t="s">
        <v>7170</v>
      </c>
      <c r="HY83" s="16" t="s">
        <v>7170</v>
      </c>
      <c r="HZ83" s="16" t="s">
        <v>7170</v>
      </c>
      <c r="IA83" s="16" t="s">
        <v>7170</v>
      </c>
      <c r="IB83" s="16" t="s">
        <v>7170</v>
      </c>
      <c r="IC83" s="16" t="s">
        <v>7170</v>
      </c>
      <c r="ID83" s="16" t="s">
        <v>7170</v>
      </c>
      <c r="IE83" s="16" t="s">
        <v>7170</v>
      </c>
      <c r="IF83" s="16" t="s">
        <v>7170</v>
      </c>
      <c r="IG83" s="16" t="s">
        <v>7170</v>
      </c>
      <c r="IH83" s="16" t="s">
        <v>7171</v>
      </c>
      <c r="II83" s="16" t="s">
        <v>7171</v>
      </c>
      <c r="IJ83" s="16" t="s">
        <v>7171</v>
      </c>
      <c r="IK83" s="16" t="s">
        <v>7171</v>
      </c>
      <c r="IL83" s="16" t="s">
        <v>7171</v>
      </c>
      <c r="IM83" s="16" t="s">
        <v>7171</v>
      </c>
      <c r="IN83" s="16" t="s">
        <v>7171</v>
      </c>
      <c r="IO83" s="16" t="s">
        <v>7171</v>
      </c>
      <c r="IP83" s="16" t="s">
        <v>7171</v>
      </c>
      <c r="IQ83" s="16" t="s">
        <v>7171</v>
      </c>
      <c r="IR83" s="16" t="s">
        <v>7171</v>
      </c>
      <c r="IS83" s="16" t="s">
        <v>7171</v>
      </c>
      <c r="IT83" s="16" t="s">
        <v>7172</v>
      </c>
      <c r="IU83" s="16" t="s">
        <v>7172</v>
      </c>
      <c r="IV83" s="16" t="s">
        <v>7172</v>
      </c>
      <c r="IW83" s="16" t="s">
        <v>7172</v>
      </c>
      <c r="IX83" s="16" t="s">
        <v>7172</v>
      </c>
      <c r="IY83" s="16" t="s">
        <v>7172</v>
      </c>
      <c r="IZ83" s="16" t="s">
        <v>7172</v>
      </c>
      <c r="JA83" s="16" t="s">
        <v>7172</v>
      </c>
      <c r="JB83" s="16" t="s">
        <v>7172</v>
      </c>
      <c r="JC83" s="16" t="s">
        <v>7172</v>
      </c>
      <c r="JD83" s="16" t="s">
        <v>7172</v>
      </c>
      <c r="JE83" s="16" t="s">
        <v>7172</v>
      </c>
    </row>
    <row r="84" spans="1:265" ht="25.5" thickBot="1">
      <c r="A84" s="12" t="s">
        <v>6709</v>
      </c>
      <c r="B84" s="15" t="e">
        <v>#DIV/0!</v>
      </c>
      <c r="C84" s="15" t="e">
        <v>#DIV/0!</v>
      </c>
      <c r="D84" s="15" t="e">
        <v>#DIV/0!</v>
      </c>
      <c r="E84" s="15" t="e">
        <v>#DIV/0!</v>
      </c>
      <c r="F84" s="15" t="e">
        <v>#DIV/0!</v>
      </c>
      <c r="G84" s="15" t="e">
        <v>#DIV/0!</v>
      </c>
      <c r="H84" s="15" t="e">
        <v>#DIV/0!</v>
      </c>
      <c r="I84" s="15" t="e">
        <v>#DIV/0!</v>
      </c>
      <c r="J84" s="15" t="e">
        <v>#DIV/0!</v>
      </c>
      <c r="K84" s="15" t="e">
        <v>#DIV/0!</v>
      </c>
      <c r="L84" s="15" t="e">
        <v>#DIV/0!</v>
      </c>
      <c r="M84" s="15" t="e">
        <v>#DIV/0!</v>
      </c>
      <c r="N84" s="15" t="e">
        <v>#DIV/0!</v>
      </c>
      <c r="O84" s="15" t="e">
        <v>#DIV/0!</v>
      </c>
      <c r="P84" s="15" t="e">
        <v>#DIV/0!</v>
      </c>
      <c r="Q84" s="15" t="e">
        <v>#DIV/0!</v>
      </c>
      <c r="R84" s="15" t="e">
        <v>#DIV/0!</v>
      </c>
      <c r="S84" s="15" t="e">
        <v>#DIV/0!</v>
      </c>
      <c r="T84" s="15" t="e">
        <v>#DIV/0!</v>
      </c>
      <c r="U84" s="15" t="e">
        <v>#DIV/0!</v>
      </c>
      <c r="V84" s="15" t="e">
        <v>#DIV/0!</v>
      </c>
      <c r="W84" s="15" t="e">
        <v>#DIV/0!</v>
      </c>
      <c r="X84" s="15" t="e">
        <v>#DIV/0!</v>
      </c>
      <c r="Y84" s="15" t="e">
        <v>#DIV/0!</v>
      </c>
      <c r="Z84" s="15" t="e">
        <v>#DIV/0!</v>
      </c>
      <c r="AA84" s="15" t="e">
        <v>#DIV/0!</v>
      </c>
      <c r="AB84" s="15" t="e">
        <v>#DIV/0!</v>
      </c>
      <c r="AC84" s="15" t="e">
        <v>#DIV/0!</v>
      </c>
      <c r="AD84" s="15" t="e">
        <v>#DIV/0!</v>
      </c>
      <c r="AE84" s="15" t="e">
        <v>#DIV/0!</v>
      </c>
      <c r="AF84" s="15" t="e">
        <v>#DIV/0!</v>
      </c>
      <c r="AG84" s="15" t="e">
        <v>#DIV/0!</v>
      </c>
      <c r="AH84" s="15" t="e">
        <v>#DIV/0!</v>
      </c>
      <c r="AI84" s="15" t="e">
        <v>#DIV/0!</v>
      </c>
      <c r="AJ84" s="15" t="e">
        <v>#DIV/0!</v>
      </c>
      <c r="AK84" s="15" t="e">
        <v>#DIV/0!</v>
      </c>
      <c r="AL84" s="16">
        <v>4.884285534E-3</v>
      </c>
      <c r="AM84" s="16">
        <v>4.884285534E-3</v>
      </c>
      <c r="AN84" s="16">
        <v>4.884285534E-3</v>
      </c>
      <c r="AO84" s="16">
        <v>4.884285534E-3</v>
      </c>
      <c r="AP84" s="16">
        <v>4.884285534E-3</v>
      </c>
      <c r="AQ84" s="16">
        <v>4.884285534E-3</v>
      </c>
      <c r="AR84" s="16">
        <v>4.884285534E-3</v>
      </c>
      <c r="AS84" s="16">
        <v>4.884285534E-3</v>
      </c>
      <c r="AT84" s="16">
        <v>4.884285534E-3</v>
      </c>
      <c r="AU84" s="16">
        <v>4.884285534E-3</v>
      </c>
      <c r="AV84" s="16">
        <v>4.884285534E-3</v>
      </c>
      <c r="AW84" s="16">
        <v>4.884285534E-3</v>
      </c>
      <c r="AX84" s="16">
        <v>5.0691224439999997E-3</v>
      </c>
      <c r="AY84" s="16">
        <v>5.0691224439999997E-3</v>
      </c>
      <c r="AZ84" s="16">
        <v>5.0691224439999997E-3</v>
      </c>
      <c r="BA84" s="16">
        <v>5.0691224439999997E-3</v>
      </c>
      <c r="BB84" s="16">
        <v>5.0691224439999997E-3</v>
      </c>
      <c r="BC84" s="16">
        <v>5.0691224439999997E-3</v>
      </c>
      <c r="BD84" s="16">
        <v>5.0691224439999997E-3</v>
      </c>
      <c r="BE84" s="16">
        <v>5.0691224439999997E-3</v>
      </c>
      <c r="BF84" s="16">
        <v>5.0691224439999997E-3</v>
      </c>
      <c r="BG84" s="16">
        <v>5.0691224439999997E-3</v>
      </c>
      <c r="BH84" s="16">
        <v>5.0691224439999997E-3</v>
      </c>
      <c r="BI84" s="16">
        <v>5.0691224439999997E-3</v>
      </c>
      <c r="BJ84" s="16">
        <v>0.21561656439999999</v>
      </c>
      <c r="BK84" s="16">
        <v>0.21561656439999999</v>
      </c>
      <c r="BL84" s="16">
        <v>0.21561656439999999</v>
      </c>
      <c r="BM84" s="16">
        <v>0.21561656439999999</v>
      </c>
      <c r="BN84" s="16">
        <v>0.21561656439999999</v>
      </c>
      <c r="BO84" s="16">
        <v>0.21561656439999999</v>
      </c>
      <c r="BP84" s="16">
        <v>0.21561656439999999</v>
      </c>
      <c r="BQ84" s="16">
        <v>0.21561656439999999</v>
      </c>
      <c r="BR84" s="16">
        <v>0.21561656439999999</v>
      </c>
      <c r="BS84" s="16">
        <v>0.21561656439999999</v>
      </c>
      <c r="BT84" s="16">
        <v>0.21561656439999999</v>
      </c>
      <c r="BU84" s="16">
        <v>0.21561656439999999</v>
      </c>
      <c r="BV84" s="16">
        <v>0.7373315668</v>
      </c>
      <c r="BW84" s="16">
        <v>0.7373315668</v>
      </c>
      <c r="BX84" s="16">
        <v>0.7373315668</v>
      </c>
      <c r="BY84" s="16">
        <v>0.7373315668</v>
      </c>
      <c r="BZ84" s="16">
        <v>0.7373315668</v>
      </c>
      <c r="CA84" s="16">
        <v>0.7373315668</v>
      </c>
      <c r="CB84" s="16">
        <v>0.7373315668</v>
      </c>
      <c r="CC84" s="16">
        <v>0.7373315668</v>
      </c>
      <c r="CD84" s="16">
        <v>0.7373315668</v>
      </c>
      <c r="CE84" s="16">
        <v>0.7373315668</v>
      </c>
      <c r="CF84" s="16">
        <v>0.7373315668</v>
      </c>
      <c r="CG84" s="16">
        <v>0.7373315668</v>
      </c>
      <c r="CH84" s="16">
        <v>6.5408021979999995E-2</v>
      </c>
      <c r="CI84" s="16">
        <v>6.5408021979999995E-2</v>
      </c>
      <c r="CJ84" s="16">
        <v>6.5408021979999995E-2</v>
      </c>
      <c r="CK84" s="16">
        <v>6.5408021979999995E-2</v>
      </c>
      <c r="CL84" s="16">
        <v>6.5408021979999995E-2</v>
      </c>
      <c r="CM84" s="16">
        <v>6.5408021979999995E-2</v>
      </c>
      <c r="CN84" s="16">
        <v>6.5408021979999995E-2</v>
      </c>
      <c r="CO84" s="16">
        <v>6.5408021979999995E-2</v>
      </c>
      <c r="CP84" s="16">
        <v>6.5408021979999995E-2</v>
      </c>
      <c r="CQ84" s="16">
        <v>6.5408021979999995E-2</v>
      </c>
      <c r="CR84" s="16">
        <v>6.5408021979999995E-2</v>
      </c>
      <c r="CS84" s="16">
        <v>6.5408021979999995E-2</v>
      </c>
      <c r="CT84" s="16">
        <v>5.6790539100000002E-2</v>
      </c>
      <c r="CU84" s="16">
        <v>5.6790539100000002E-2</v>
      </c>
      <c r="CV84" s="16">
        <v>5.6790539100000002E-2</v>
      </c>
      <c r="CW84" s="16">
        <v>5.6790539100000002E-2</v>
      </c>
      <c r="CX84" s="16">
        <v>5.6790539100000002E-2</v>
      </c>
      <c r="CY84" s="16">
        <v>5.6790539100000002E-2</v>
      </c>
      <c r="CZ84" s="16">
        <v>5.6790539100000002E-2</v>
      </c>
      <c r="DA84" s="16">
        <v>5.6790539100000002E-2</v>
      </c>
      <c r="DB84" s="16">
        <v>5.6790539100000002E-2</v>
      </c>
      <c r="DC84" s="16">
        <v>5.6790539100000002E-2</v>
      </c>
      <c r="DD84" s="16">
        <v>5.6790539100000002E-2</v>
      </c>
      <c r="DE84" s="16">
        <v>5.6790539100000002E-2</v>
      </c>
      <c r="DF84" s="16" t="s">
        <v>7173</v>
      </c>
      <c r="DG84" s="16" t="s">
        <v>7173</v>
      </c>
      <c r="DH84" s="16" t="s">
        <v>7173</v>
      </c>
      <c r="DI84" s="16" t="s">
        <v>7173</v>
      </c>
      <c r="DJ84" s="16" t="s">
        <v>7173</v>
      </c>
      <c r="DK84" s="16" t="s">
        <v>7173</v>
      </c>
      <c r="DL84" s="16" t="s">
        <v>7173</v>
      </c>
      <c r="DM84" s="16" t="s">
        <v>7173</v>
      </c>
      <c r="DN84" s="16" t="s">
        <v>7173</v>
      </c>
      <c r="DO84" s="16" t="s">
        <v>7173</v>
      </c>
      <c r="DP84" s="16" t="s">
        <v>7173</v>
      </c>
      <c r="DQ84" s="16" t="s">
        <v>7173</v>
      </c>
      <c r="DR84" s="16">
        <v>2.9288621059999999E-2</v>
      </c>
      <c r="DS84" s="16">
        <v>2.9288621059999999E-2</v>
      </c>
      <c r="DT84" s="16">
        <v>2.9288621059999999E-2</v>
      </c>
      <c r="DU84" s="16">
        <v>2.9288621059999999E-2</v>
      </c>
      <c r="DV84" s="16">
        <v>2.9288621059999999E-2</v>
      </c>
      <c r="DW84" s="16">
        <v>2.9288621059999999E-2</v>
      </c>
      <c r="DX84" s="16">
        <v>2.9288621059999999E-2</v>
      </c>
      <c r="DY84" s="16">
        <v>2.9288621059999999E-2</v>
      </c>
      <c r="DZ84" s="16">
        <v>2.9288621059999999E-2</v>
      </c>
      <c r="EA84" s="16">
        <v>2.9288621059999999E-2</v>
      </c>
      <c r="EB84" s="16">
        <v>2.9288621059999999E-2</v>
      </c>
      <c r="EC84" s="16">
        <v>2.9288621059999999E-2</v>
      </c>
      <c r="ED84" s="16" t="s">
        <v>7174</v>
      </c>
      <c r="EE84" s="16" t="s">
        <v>7174</v>
      </c>
      <c r="EF84" s="16" t="s">
        <v>7174</v>
      </c>
      <c r="EG84" s="16" t="s">
        <v>7174</v>
      </c>
      <c r="EH84" s="16" t="s">
        <v>7174</v>
      </c>
      <c r="EI84" s="16" t="s">
        <v>7174</v>
      </c>
      <c r="EJ84" s="16" t="s">
        <v>7174</v>
      </c>
      <c r="EK84" s="16" t="s">
        <v>7174</v>
      </c>
      <c r="EL84" s="16" t="s">
        <v>7174</v>
      </c>
      <c r="EM84" s="16" t="s">
        <v>7174</v>
      </c>
      <c r="EN84" s="16" t="s">
        <v>7174</v>
      </c>
      <c r="EO84" s="16" t="s">
        <v>7174</v>
      </c>
      <c r="EP84" s="16" t="s">
        <v>7175</v>
      </c>
      <c r="EQ84" s="16" t="s">
        <v>7175</v>
      </c>
      <c r="ER84" s="16" t="s">
        <v>7175</v>
      </c>
      <c r="ES84" s="16" t="s">
        <v>7175</v>
      </c>
      <c r="ET84" s="16" t="s">
        <v>7175</v>
      </c>
      <c r="EU84" s="16" t="s">
        <v>7175</v>
      </c>
      <c r="EV84" s="16" t="s">
        <v>7175</v>
      </c>
      <c r="EW84" s="16" t="s">
        <v>7175</v>
      </c>
      <c r="EX84" s="16" t="s">
        <v>7175</v>
      </c>
      <c r="EY84" s="16" t="s">
        <v>7175</v>
      </c>
      <c r="EZ84" s="16" t="s">
        <v>7175</v>
      </c>
      <c r="FA84" s="16" t="s">
        <v>7175</v>
      </c>
      <c r="FB84" s="16">
        <v>0.348639751</v>
      </c>
      <c r="FC84" s="16">
        <v>0.348639751</v>
      </c>
      <c r="FD84" s="16">
        <v>0.348639751</v>
      </c>
      <c r="FE84" s="16">
        <v>0.348639751</v>
      </c>
      <c r="FF84" s="16">
        <v>0.348639751</v>
      </c>
      <c r="FG84" s="16">
        <v>0.348639751</v>
      </c>
      <c r="FH84" s="16">
        <v>0.348639751</v>
      </c>
      <c r="FI84" s="16">
        <v>0.348639751</v>
      </c>
      <c r="FJ84" s="16">
        <v>0.348639751</v>
      </c>
      <c r="FK84" s="16">
        <v>0.348639751</v>
      </c>
      <c r="FL84" s="16">
        <v>0.348639751</v>
      </c>
      <c r="FM84" s="16">
        <v>0.348639751</v>
      </c>
      <c r="FN84" s="16">
        <v>0.24049308480000001</v>
      </c>
      <c r="FO84" s="16">
        <v>0.24049308480000001</v>
      </c>
      <c r="FP84" s="16">
        <v>0.24049308480000001</v>
      </c>
      <c r="FQ84" s="16">
        <v>0.24049308480000001</v>
      </c>
      <c r="FR84" s="16">
        <v>0.24049308480000001</v>
      </c>
      <c r="FS84" s="16">
        <v>0.24049308480000001</v>
      </c>
      <c r="FT84" s="16">
        <v>0.24049308480000001</v>
      </c>
      <c r="FU84" s="16">
        <v>0.24049308480000001</v>
      </c>
      <c r="FV84" s="16">
        <v>0.24049308480000001</v>
      </c>
      <c r="FW84" s="16">
        <v>0.24049308480000001</v>
      </c>
      <c r="FX84" s="16">
        <v>0.24049308480000001</v>
      </c>
      <c r="FY84" s="16">
        <v>0.24049308480000001</v>
      </c>
      <c r="FZ84" s="16">
        <v>3.1826252489999998E-2</v>
      </c>
      <c r="GA84" s="16">
        <v>3.1826252489999998E-2</v>
      </c>
      <c r="GB84" s="16">
        <v>3.1826252489999998E-2</v>
      </c>
      <c r="GC84" s="16">
        <v>3.1826252489999998E-2</v>
      </c>
      <c r="GD84" s="16">
        <v>3.1826252489999998E-2</v>
      </c>
      <c r="GE84" s="16">
        <v>3.1826252489999998E-2</v>
      </c>
      <c r="GF84" s="16">
        <v>3.1826252489999998E-2</v>
      </c>
      <c r="GG84" s="16">
        <v>3.1826252489999998E-2</v>
      </c>
      <c r="GH84" s="16">
        <v>3.1826252489999998E-2</v>
      </c>
      <c r="GI84" s="16">
        <v>3.1826252489999998E-2</v>
      </c>
      <c r="GJ84" s="16">
        <v>3.1826252489999998E-2</v>
      </c>
      <c r="GK84" s="16">
        <v>3.1826252489999998E-2</v>
      </c>
      <c r="GL84" s="16">
        <v>2.0834030869999999E-2</v>
      </c>
      <c r="GM84" s="16">
        <v>2.0834030869999999E-2</v>
      </c>
      <c r="GN84" s="16">
        <v>2.0834030869999999E-2</v>
      </c>
      <c r="GO84" s="16">
        <v>2.0834030869999999E-2</v>
      </c>
      <c r="GP84" s="16">
        <v>2.0834030869999999E-2</v>
      </c>
      <c r="GQ84" s="16">
        <v>2.0834030869999999E-2</v>
      </c>
      <c r="GR84" s="16">
        <v>2.0834030869999999E-2</v>
      </c>
      <c r="GS84" s="16">
        <v>2.0834030869999999E-2</v>
      </c>
      <c r="GT84" s="16">
        <v>2.0834030869999999E-2</v>
      </c>
      <c r="GU84" s="16">
        <v>2.0834030869999999E-2</v>
      </c>
      <c r="GV84" s="16">
        <v>2.0834030869999999E-2</v>
      </c>
      <c r="GW84" s="16">
        <v>2.0834030869999999E-2</v>
      </c>
      <c r="GX84" s="16">
        <v>5.0905098539999999E-2</v>
      </c>
      <c r="GY84" s="16">
        <v>5.0905098539999999E-2</v>
      </c>
      <c r="GZ84" s="16">
        <v>5.0905098539999999E-2</v>
      </c>
      <c r="HA84" s="16">
        <v>5.0905098539999999E-2</v>
      </c>
      <c r="HB84" s="16">
        <v>5.0905098539999999E-2</v>
      </c>
      <c r="HC84" s="16">
        <v>5.0905098539999999E-2</v>
      </c>
      <c r="HD84" s="16">
        <v>5.0905098539999999E-2</v>
      </c>
      <c r="HE84" s="16">
        <v>5.0905098539999999E-2</v>
      </c>
      <c r="HF84" s="16">
        <v>5.0905098539999999E-2</v>
      </c>
      <c r="HG84" s="16">
        <v>5.0905098539999999E-2</v>
      </c>
      <c r="HH84" s="16">
        <v>5.0905098539999999E-2</v>
      </c>
      <c r="HI84" s="16">
        <v>5.0905098539999999E-2</v>
      </c>
      <c r="HJ84" s="16">
        <v>0.1863500106</v>
      </c>
      <c r="HK84" s="16">
        <v>0.1863500106</v>
      </c>
      <c r="HL84" s="16">
        <v>0.1863500106</v>
      </c>
      <c r="HM84" s="16">
        <v>0.1863500106</v>
      </c>
      <c r="HN84" s="16">
        <v>0.1863500106</v>
      </c>
      <c r="HO84" s="16">
        <v>0.1863500106</v>
      </c>
      <c r="HP84" s="16">
        <v>0.1863500106</v>
      </c>
      <c r="HQ84" s="16">
        <v>0.1863500106</v>
      </c>
      <c r="HR84" s="16">
        <v>0.1863500106</v>
      </c>
      <c r="HS84" s="16">
        <v>0.1863500106</v>
      </c>
      <c r="HT84" s="16">
        <v>0.1863500106</v>
      </c>
      <c r="HU84" s="16">
        <v>0.1863500106</v>
      </c>
      <c r="HV84" s="16">
        <v>1.083439129E-2</v>
      </c>
      <c r="HW84" s="16">
        <v>1.083439129E-2</v>
      </c>
      <c r="HX84" s="16">
        <v>1.083439129E-2</v>
      </c>
      <c r="HY84" s="16">
        <v>1.083439129E-2</v>
      </c>
      <c r="HZ84" s="16">
        <v>1.083439129E-2</v>
      </c>
      <c r="IA84" s="16">
        <v>1.083439129E-2</v>
      </c>
      <c r="IB84" s="16">
        <v>1.083439129E-2</v>
      </c>
      <c r="IC84" s="16">
        <v>1.083439129E-2</v>
      </c>
      <c r="ID84" s="16">
        <v>1.083439129E-2</v>
      </c>
      <c r="IE84" s="16">
        <v>1.083439129E-2</v>
      </c>
      <c r="IF84" s="16">
        <v>1.083439129E-2</v>
      </c>
      <c r="IG84" s="16">
        <v>1.083439129E-2</v>
      </c>
      <c r="IH84" s="16" t="s">
        <v>7176</v>
      </c>
      <c r="II84" s="16" t="s">
        <v>7176</v>
      </c>
      <c r="IJ84" s="16" t="s">
        <v>7176</v>
      </c>
      <c r="IK84" s="16" t="s">
        <v>7176</v>
      </c>
      <c r="IL84" s="16" t="s">
        <v>7176</v>
      </c>
      <c r="IM84" s="16" t="s">
        <v>7176</v>
      </c>
      <c r="IN84" s="16" t="s">
        <v>7176</v>
      </c>
      <c r="IO84" s="16" t="s">
        <v>7176</v>
      </c>
      <c r="IP84" s="16" t="s">
        <v>7176</v>
      </c>
      <c r="IQ84" s="16" t="s">
        <v>7176</v>
      </c>
      <c r="IR84" s="16" t="s">
        <v>7176</v>
      </c>
      <c r="IS84" s="16" t="s">
        <v>7176</v>
      </c>
      <c r="IT84" s="15" t="e">
        <v>#DIV/0!</v>
      </c>
      <c r="IU84" s="15" t="e">
        <v>#DIV/0!</v>
      </c>
      <c r="IV84" s="15" t="e">
        <v>#DIV/0!</v>
      </c>
      <c r="IW84" s="15" t="e">
        <v>#DIV/0!</v>
      </c>
      <c r="IX84" s="15" t="e">
        <v>#DIV/0!</v>
      </c>
      <c r="IY84" s="15" t="e">
        <v>#DIV/0!</v>
      </c>
      <c r="IZ84" s="15" t="e">
        <v>#DIV/0!</v>
      </c>
      <c r="JA84" s="15" t="e">
        <v>#DIV/0!</v>
      </c>
      <c r="JB84" s="15" t="e">
        <v>#DIV/0!</v>
      </c>
      <c r="JC84" s="15" t="e">
        <v>#DIV/0!</v>
      </c>
      <c r="JD84" s="15" t="e">
        <v>#DIV/0!</v>
      </c>
      <c r="JE84" s="15" t="e">
        <v>#DIV/0!</v>
      </c>
    </row>
    <row r="85" spans="1:265" ht="25.5" thickBot="1">
      <c r="A85" s="12" t="s">
        <v>6692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2.1308324890000001E-2</v>
      </c>
      <c r="AM85" s="16">
        <v>2.1308324890000001E-2</v>
      </c>
      <c r="AN85" s="16">
        <v>2.1308324890000001E-2</v>
      </c>
      <c r="AO85" s="16">
        <v>2.1308324890000001E-2</v>
      </c>
      <c r="AP85" s="16">
        <v>2.1308324890000001E-2</v>
      </c>
      <c r="AQ85" s="16">
        <v>2.1308324890000001E-2</v>
      </c>
      <c r="AR85" s="16">
        <v>2.1308324890000001E-2</v>
      </c>
      <c r="AS85" s="16">
        <v>2.1308324890000001E-2</v>
      </c>
      <c r="AT85" s="16">
        <v>2.1308324890000001E-2</v>
      </c>
      <c r="AU85" s="16">
        <v>2.1308324890000001E-2</v>
      </c>
      <c r="AV85" s="16">
        <v>2.1308324890000001E-2</v>
      </c>
      <c r="AW85" s="16">
        <v>2.1308324890000001E-2</v>
      </c>
      <c r="AX85" s="16">
        <v>3.2976214330000003E-2</v>
      </c>
      <c r="AY85" s="16">
        <v>3.2976214330000003E-2</v>
      </c>
      <c r="AZ85" s="16">
        <v>3.2976214330000003E-2</v>
      </c>
      <c r="BA85" s="16">
        <v>3.2976214330000003E-2</v>
      </c>
      <c r="BB85" s="16">
        <v>3.2976214330000003E-2</v>
      </c>
      <c r="BC85" s="16">
        <v>3.2976214330000003E-2</v>
      </c>
      <c r="BD85" s="16">
        <v>3.2976214330000003E-2</v>
      </c>
      <c r="BE85" s="16">
        <v>3.2976214330000003E-2</v>
      </c>
      <c r="BF85" s="16">
        <v>3.2976214330000003E-2</v>
      </c>
      <c r="BG85" s="16">
        <v>3.2976214330000003E-2</v>
      </c>
      <c r="BH85" s="16">
        <v>3.2976214330000003E-2</v>
      </c>
      <c r="BI85" s="16">
        <v>3.2976214330000003E-2</v>
      </c>
      <c r="BJ85" s="16">
        <v>4.9909346610000002E-2</v>
      </c>
      <c r="BK85" s="16">
        <v>4.9909346610000002E-2</v>
      </c>
      <c r="BL85" s="16">
        <v>4.9909346610000002E-2</v>
      </c>
      <c r="BM85" s="16">
        <v>4.9909346610000002E-2</v>
      </c>
      <c r="BN85" s="16">
        <v>4.9909346610000002E-2</v>
      </c>
      <c r="BO85" s="16">
        <v>4.9909346610000002E-2</v>
      </c>
      <c r="BP85" s="16">
        <v>4.9909346610000002E-2</v>
      </c>
      <c r="BQ85" s="16">
        <v>4.9909346610000002E-2</v>
      </c>
      <c r="BR85" s="16">
        <v>4.9909346610000002E-2</v>
      </c>
      <c r="BS85" s="16">
        <v>4.9909346610000002E-2</v>
      </c>
      <c r="BT85" s="16">
        <v>4.9909346610000002E-2</v>
      </c>
      <c r="BU85" s="16">
        <v>4.9909346610000002E-2</v>
      </c>
      <c r="BV85" s="16">
        <v>5.3804273069999999E-2</v>
      </c>
      <c r="BW85" s="16">
        <v>5.3804273069999999E-2</v>
      </c>
      <c r="BX85" s="16">
        <v>5.3804273069999999E-2</v>
      </c>
      <c r="BY85" s="16">
        <v>5.3804273069999999E-2</v>
      </c>
      <c r="BZ85" s="16">
        <v>5.3804273069999999E-2</v>
      </c>
      <c r="CA85" s="16">
        <v>5.3804273069999999E-2</v>
      </c>
      <c r="CB85" s="16">
        <v>5.3804273069999999E-2</v>
      </c>
      <c r="CC85" s="16">
        <v>5.3804273069999999E-2</v>
      </c>
      <c r="CD85" s="16">
        <v>5.3804273069999999E-2</v>
      </c>
      <c r="CE85" s="16">
        <v>5.3804273069999999E-2</v>
      </c>
      <c r="CF85" s="16">
        <v>5.3804273069999999E-2</v>
      </c>
      <c r="CG85" s="16">
        <v>5.3804273069999999E-2</v>
      </c>
      <c r="CH85" s="16">
        <v>3.5588560819999997E-2</v>
      </c>
      <c r="CI85" s="16">
        <v>3.5588560819999997E-2</v>
      </c>
      <c r="CJ85" s="16">
        <v>3.5588560819999997E-2</v>
      </c>
      <c r="CK85" s="16">
        <v>3.5588560819999997E-2</v>
      </c>
      <c r="CL85" s="16">
        <v>3.5588560819999997E-2</v>
      </c>
      <c r="CM85" s="16">
        <v>3.5588560819999997E-2</v>
      </c>
      <c r="CN85" s="16">
        <v>3.5588560819999997E-2</v>
      </c>
      <c r="CO85" s="16">
        <v>3.5588560819999997E-2</v>
      </c>
      <c r="CP85" s="16">
        <v>3.5588560819999997E-2</v>
      </c>
      <c r="CQ85" s="16">
        <v>3.5588560819999997E-2</v>
      </c>
      <c r="CR85" s="16">
        <v>3.5588560819999997E-2</v>
      </c>
      <c r="CS85" s="16">
        <v>3.5588560819999997E-2</v>
      </c>
      <c r="CT85" s="16">
        <v>1.729065447E-2</v>
      </c>
      <c r="CU85" s="16">
        <v>1.729065447E-2</v>
      </c>
      <c r="CV85" s="16">
        <v>1.729065447E-2</v>
      </c>
      <c r="CW85" s="16">
        <v>1.729065447E-2</v>
      </c>
      <c r="CX85" s="16">
        <v>1.729065447E-2</v>
      </c>
      <c r="CY85" s="16">
        <v>1.729065447E-2</v>
      </c>
      <c r="CZ85" s="16">
        <v>1.729065447E-2</v>
      </c>
      <c r="DA85" s="16">
        <v>1.729065447E-2</v>
      </c>
      <c r="DB85" s="16">
        <v>1.729065447E-2</v>
      </c>
      <c r="DC85" s="16">
        <v>1.729065447E-2</v>
      </c>
      <c r="DD85" s="16">
        <v>1.729065447E-2</v>
      </c>
      <c r="DE85" s="16">
        <v>1.729065447E-2</v>
      </c>
      <c r="DF85" s="16" t="s">
        <v>7177</v>
      </c>
      <c r="DG85" s="16" t="s">
        <v>7177</v>
      </c>
      <c r="DH85" s="16" t="s">
        <v>7177</v>
      </c>
      <c r="DI85" s="16" t="s">
        <v>7177</v>
      </c>
      <c r="DJ85" s="16" t="s">
        <v>7177</v>
      </c>
      <c r="DK85" s="16" t="s">
        <v>7177</v>
      </c>
      <c r="DL85" s="16" t="s">
        <v>7177</v>
      </c>
      <c r="DM85" s="16" t="s">
        <v>7177</v>
      </c>
      <c r="DN85" s="16" t="s">
        <v>7177</v>
      </c>
      <c r="DO85" s="16" t="s">
        <v>7177</v>
      </c>
      <c r="DP85" s="16" t="s">
        <v>7177</v>
      </c>
      <c r="DQ85" s="16" t="s">
        <v>7177</v>
      </c>
      <c r="DR85" s="16">
        <v>1.090236462E-2</v>
      </c>
      <c r="DS85" s="16">
        <v>1.090236462E-2</v>
      </c>
      <c r="DT85" s="16">
        <v>1.090236462E-2</v>
      </c>
      <c r="DU85" s="16">
        <v>1.090236462E-2</v>
      </c>
      <c r="DV85" s="16">
        <v>1.090236462E-2</v>
      </c>
      <c r="DW85" s="16">
        <v>1.090236462E-2</v>
      </c>
      <c r="DX85" s="16">
        <v>1.090236462E-2</v>
      </c>
      <c r="DY85" s="16">
        <v>1.090236462E-2</v>
      </c>
      <c r="DZ85" s="16">
        <v>1.090236462E-2</v>
      </c>
      <c r="EA85" s="16">
        <v>1.090236462E-2</v>
      </c>
      <c r="EB85" s="16">
        <v>1.090236462E-2</v>
      </c>
      <c r="EC85" s="16">
        <v>1.090236462E-2</v>
      </c>
      <c r="ED85" s="16">
        <v>2.413872433E-2</v>
      </c>
      <c r="EE85" s="16">
        <v>2.413872433E-2</v>
      </c>
      <c r="EF85" s="16">
        <v>2.413872433E-2</v>
      </c>
      <c r="EG85" s="16">
        <v>2.413872433E-2</v>
      </c>
      <c r="EH85" s="16">
        <v>2.413872433E-2</v>
      </c>
      <c r="EI85" s="16">
        <v>2.413872433E-2</v>
      </c>
      <c r="EJ85" s="16">
        <v>2.413872433E-2</v>
      </c>
      <c r="EK85" s="16">
        <v>2.413872433E-2</v>
      </c>
      <c r="EL85" s="16">
        <v>2.413872433E-2</v>
      </c>
      <c r="EM85" s="16">
        <v>2.413872433E-2</v>
      </c>
      <c r="EN85" s="16">
        <v>2.413872433E-2</v>
      </c>
      <c r="EO85" s="16">
        <v>2.413872433E-2</v>
      </c>
      <c r="EP85" s="16" t="s">
        <v>7178</v>
      </c>
      <c r="EQ85" s="16" t="s">
        <v>7178</v>
      </c>
      <c r="ER85" s="16" t="s">
        <v>7178</v>
      </c>
      <c r="ES85" s="16" t="s">
        <v>7178</v>
      </c>
      <c r="ET85" s="16" t="s">
        <v>7178</v>
      </c>
      <c r="EU85" s="16" t="s">
        <v>7178</v>
      </c>
      <c r="EV85" s="16" t="s">
        <v>7178</v>
      </c>
      <c r="EW85" s="16" t="s">
        <v>7178</v>
      </c>
      <c r="EX85" s="16" t="s">
        <v>7178</v>
      </c>
      <c r="EY85" s="16" t="s">
        <v>7178</v>
      </c>
      <c r="EZ85" s="16" t="s">
        <v>7178</v>
      </c>
      <c r="FA85" s="16" t="s">
        <v>7178</v>
      </c>
      <c r="FB85" s="16">
        <v>3.788349479E-2</v>
      </c>
      <c r="FC85" s="16">
        <v>3.788349479E-2</v>
      </c>
      <c r="FD85" s="16">
        <v>3.788349479E-2</v>
      </c>
      <c r="FE85" s="16">
        <v>3.788349479E-2</v>
      </c>
      <c r="FF85" s="16">
        <v>3.788349479E-2</v>
      </c>
      <c r="FG85" s="16">
        <v>3.788349479E-2</v>
      </c>
      <c r="FH85" s="16">
        <v>3.788349479E-2</v>
      </c>
      <c r="FI85" s="16">
        <v>3.788349479E-2</v>
      </c>
      <c r="FJ85" s="16">
        <v>3.788349479E-2</v>
      </c>
      <c r="FK85" s="16">
        <v>3.788349479E-2</v>
      </c>
      <c r="FL85" s="16">
        <v>3.788349479E-2</v>
      </c>
      <c r="FM85" s="16">
        <v>3.788349479E-2</v>
      </c>
      <c r="FN85" s="16">
        <v>6.2100708829999997E-2</v>
      </c>
      <c r="FO85" s="16">
        <v>6.2100708829999997E-2</v>
      </c>
      <c r="FP85" s="16">
        <v>6.2100708829999997E-2</v>
      </c>
      <c r="FQ85" s="16">
        <v>6.2100708829999997E-2</v>
      </c>
      <c r="FR85" s="16">
        <v>6.2100708829999997E-2</v>
      </c>
      <c r="FS85" s="16">
        <v>6.2100708829999997E-2</v>
      </c>
      <c r="FT85" s="16">
        <v>6.2100708829999997E-2</v>
      </c>
      <c r="FU85" s="16">
        <v>6.2100708829999997E-2</v>
      </c>
      <c r="FV85" s="16">
        <v>6.2100708829999997E-2</v>
      </c>
      <c r="FW85" s="16">
        <v>6.2100708829999997E-2</v>
      </c>
      <c r="FX85" s="16">
        <v>6.2100708829999997E-2</v>
      </c>
      <c r="FY85" s="16">
        <v>6.2100708829999997E-2</v>
      </c>
      <c r="FZ85" s="16">
        <v>7.7104151029999998E-2</v>
      </c>
      <c r="GA85" s="16">
        <v>7.7104151029999998E-2</v>
      </c>
      <c r="GB85" s="16">
        <v>7.7104151029999998E-2</v>
      </c>
      <c r="GC85" s="16">
        <v>7.7104151029999998E-2</v>
      </c>
      <c r="GD85" s="16">
        <v>7.7104151029999998E-2</v>
      </c>
      <c r="GE85" s="16">
        <v>7.7104151029999998E-2</v>
      </c>
      <c r="GF85" s="16">
        <v>7.7104151029999998E-2</v>
      </c>
      <c r="GG85" s="16">
        <v>7.7104151029999998E-2</v>
      </c>
      <c r="GH85" s="16">
        <v>7.7104151029999998E-2</v>
      </c>
      <c r="GI85" s="16">
        <v>7.7104151029999998E-2</v>
      </c>
      <c r="GJ85" s="16">
        <v>7.7104151029999998E-2</v>
      </c>
      <c r="GK85" s="16">
        <v>7.7104151029999998E-2</v>
      </c>
      <c r="GL85" s="16">
        <v>8.8607381489999998E-2</v>
      </c>
      <c r="GM85" s="16">
        <v>8.8607381489999998E-2</v>
      </c>
      <c r="GN85" s="16">
        <v>8.8607381489999998E-2</v>
      </c>
      <c r="GO85" s="16">
        <v>8.8607381489999998E-2</v>
      </c>
      <c r="GP85" s="16">
        <v>8.8607381489999998E-2</v>
      </c>
      <c r="GQ85" s="16">
        <v>8.8607381489999998E-2</v>
      </c>
      <c r="GR85" s="16">
        <v>8.8607381489999998E-2</v>
      </c>
      <c r="GS85" s="16">
        <v>8.8607381489999998E-2</v>
      </c>
      <c r="GT85" s="16">
        <v>8.8607381489999998E-2</v>
      </c>
      <c r="GU85" s="16">
        <v>8.8607381489999998E-2</v>
      </c>
      <c r="GV85" s="16">
        <v>8.8607381489999998E-2</v>
      </c>
      <c r="GW85" s="16">
        <v>8.8607381489999998E-2</v>
      </c>
      <c r="GX85" s="16">
        <v>0.1166742145</v>
      </c>
      <c r="GY85" s="16">
        <v>0.1166742145</v>
      </c>
      <c r="GZ85" s="16">
        <v>0.1166742145</v>
      </c>
      <c r="HA85" s="16">
        <v>0.1166742145</v>
      </c>
      <c r="HB85" s="16">
        <v>0.1166742145</v>
      </c>
      <c r="HC85" s="16">
        <v>0.1166742145</v>
      </c>
      <c r="HD85" s="16">
        <v>0.1166742145</v>
      </c>
      <c r="HE85" s="16">
        <v>0.1166742145</v>
      </c>
      <c r="HF85" s="16">
        <v>0.1166742145</v>
      </c>
      <c r="HG85" s="16">
        <v>0.1166742145</v>
      </c>
      <c r="HH85" s="16">
        <v>0.1166742145</v>
      </c>
      <c r="HI85" s="16">
        <v>0.1166742145</v>
      </c>
      <c r="HJ85" s="16">
        <v>0.1834367083</v>
      </c>
      <c r="HK85" s="16">
        <v>0.1834367083</v>
      </c>
      <c r="HL85" s="16">
        <v>0.1834367083</v>
      </c>
      <c r="HM85" s="16">
        <v>0.1834367083</v>
      </c>
      <c r="HN85" s="16">
        <v>0.1834367083</v>
      </c>
      <c r="HO85" s="16">
        <v>0.1834367083</v>
      </c>
      <c r="HP85" s="16">
        <v>0.1834367083</v>
      </c>
      <c r="HQ85" s="16">
        <v>0.1834367083</v>
      </c>
      <c r="HR85" s="16">
        <v>0.1834367083</v>
      </c>
      <c r="HS85" s="16">
        <v>0.1834367083</v>
      </c>
      <c r="HT85" s="16">
        <v>0.1834367083</v>
      </c>
      <c r="HU85" s="16">
        <v>0.1834367083</v>
      </c>
      <c r="HV85" s="16">
        <v>0.14780453260000001</v>
      </c>
      <c r="HW85" s="16">
        <v>0.14780453260000001</v>
      </c>
      <c r="HX85" s="16">
        <v>0.14780453260000001</v>
      </c>
      <c r="HY85" s="16">
        <v>0.14780453260000001</v>
      </c>
      <c r="HZ85" s="16">
        <v>0.14780453260000001</v>
      </c>
      <c r="IA85" s="16">
        <v>0.14780453260000001</v>
      </c>
      <c r="IB85" s="16">
        <v>0.14780453260000001</v>
      </c>
      <c r="IC85" s="16">
        <v>0.14780453260000001</v>
      </c>
      <c r="ID85" s="16">
        <v>0.14780453260000001</v>
      </c>
      <c r="IE85" s="16">
        <v>0.14780453260000001</v>
      </c>
      <c r="IF85" s="16">
        <v>0.14780453260000001</v>
      </c>
      <c r="IG85" s="16">
        <v>0.14780453260000001</v>
      </c>
      <c r="IH85" s="16">
        <v>0.15924719870000001</v>
      </c>
      <c r="II85" s="16">
        <v>0.15924719870000001</v>
      </c>
      <c r="IJ85" s="16">
        <v>0.15924719870000001</v>
      </c>
      <c r="IK85" s="16">
        <v>0.15924719870000001</v>
      </c>
      <c r="IL85" s="16">
        <v>0.15924719870000001</v>
      </c>
      <c r="IM85" s="16">
        <v>0.15924719870000001</v>
      </c>
      <c r="IN85" s="16">
        <v>0.15924719870000001</v>
      </c>
      <c r="IO85" s="16">
        <v>0.15924719870000001</v>
      </c>
      <c r="IP85" s="16">
        <v>0.15924719870000001</v>
      </c>
      <c r="IQ85" s="16">
        <v>0.15924719870000001</v>
      </c>
      <c r="IR85" s="16">
        <v>0.15924719870000001</v>
      </c>
      <c r="IS85" s="16">
        <v>0.15924719870000001</v>
      </c>
      <c r="IT85" s="16">
        <v>0.1586610145</v>
      </c>
      <c r="IU85" s="16">
        <v>0.1586610145</v>
      </c>
      <c r="IV85" s="16">
        <v>0.1586610145</v>
      </c>
      <c r="IW85" s="16">
        <v>0.1586610145</v>
      </c>
      <c r="IX85" s="16">
        <v>0.1586610145</v>
      </c>
      <c r="IY85" s="16">
        <v>0.1586610145</v>
      </c>
      <c r="IZ85" s="16">
        <v>0.1586610145</v>
      </c>
      <c r="JA85" s="16">
        <v>0.1586610145</v>
      </c>
      <c r="JB85" s="16">
        <v>0.1586610145</v>
      </c>
      <c r="JC85" s="16">
        <v>0.1586610145</v>
      </c>
      <c r="JD85" s="16">
        <v>0.1586610145</v>
      </c>
      <c r="JE85" s="16">
        <v>0.1586610145</v>
      </c>
    </row>
    <row r="86" spans="1:265" ht="25.5" thickBot="1">
      <c r="A86" s="12" t="s">
        <v>6625</v>
      </c>
      <c r="B86" s="16" t="s">
        <v>7179</v>
      </c>
      <c r="C86" s="16" t="s">
        <v>7179</v>
      </c>
      <c r="D86" s="16" t="s">
        <v>7179</v>
      </c>
      <c r="E86" s="16" t="s">
        <v>7179</v>
      </c>
      <c r="F86" s="16" t="s">
        <v>7179</v>
      </c>
      <c r="G86" s="16" t="s">
        <v>7179</v>
      </c>
      <c r="H86" s="16" t="s">
        <v>7179</v>
      </c>
      <c r="I86" s="16" t="s">
        <v>7179</v>
      </c>
      <c r="J86" s="16" t="s">
        <v>7179</v>
      </c>
      <c r="K86" s="16" t="s">
        <v>7179</v>
      </c>
      <c r="L86" s="16" t="s">
        <v>7179</v>
      </c>
      <c r="M86" s="16" t="s">
        <v>7179</v>
      </c>
      <c r="N86" s="16">
        <v>1.4225451260000001E-2</v>
      </c>
      <c r="O86" s="16">
        <v>1.4225451260000001E-2</v>
      </c>
      <c r="P86" s="16">
        <v>1.4225451260000001E-2</v>
      </c>
      <c r="Q86" s="16">
        <v>1.4225451260000001E-2</v>
      </c>
      <c r="R86" s="16">
        <v>1.4225451260000001E-2</v>
      </c>
      <c r="S86" s="16">
        <v>1.4225451260000001E-2</v>
      </c>
      <c r="T86" s="16">
        <v>1.4225451260000001E-2</v>
      </c>
      <c r="U86" s="16">
        <v>1.4225451260000001E-2</v>
      </c>
      <c r="V86" s="16">
        <v>1.4225451260000001E-2</v>
      </c>
      <c r="W86" s="16">
        <v>1.4225451260000001E-2</v>
      </c>
      <c r="X86" s="16">
        <v>1.4225451260000001E-2</v>
      </c>
      <c r="Y86" s="16">
        <v>1.4225451260000001E-2</v>
      </c>
      <c r="Z86" s="16">
        <v>4.394659981E-2</v>
      </c>
      <c r="AA86" s="16">
        <v>4.394659981E-2</v>
      </c>
      <c r="AB86" s="16">
        <v>4.394659981E-2</v>
      </c>
      <c r="AC86" s="16">
        <v>4.394659981E-2</v>
      </c>
      <c r="AD86" s="16">
        <v>4.394659981E-2</v>
      </c>
      <c r="AE86" s="16">
        <v>4.394659981E-2</v>
      </c>
      <c r="AF86" s="16">
        <v>4.394659981E-2</v>
      </c>
      <c r="AG86" s="16">
        <v>4.394659981E-2</v>
      </c>
      <c r="AH86" s="16">
        <v>4.394659981E-2</v>
      </c>
      <c r="AI86" s="16">
        <v>4.394659981E-2</v>
      </c>
      <c r="AJ86" s="16">
        <v>4.394659981E-2</v>
      </c>
      <c r="AK86" s="16">
        <v>4.394659981E-2</v>
      </c>
      <c r="AL86" s="16">
        <v>5.5716168650000002E-2</v>
      </c>
      <c r="AM86" s="16">
        <v>5.5716168650000002E-2</v>
      </c>
      <c r="AN86" s="16">
        <v>5.5716168650000002E-2</v>
      </c>
      <c r="AO86" s="16">
        <v>5.5716168650000002E-2</v>
      </c>
      <c r="AP86" s="16">
        <v>5.5716168650000002E-2</v>
      </c>
      <c r="AQ86" s="16">
        <v>5.5716168650000002E-2</v>
      </c>
      <c r="AR86" s="16">
        <v>5.5716168650000002E-2</v>
      </c>
      <c r="AS86" s="16">
        <v>5.5716168650000002E-2</v>
      </c>
      <c r="AT86" s="16">
        <v>5.5716168650000002E-2</v>
      </c>
      <c r="AU86" s="16">
        <v>5.5716168650000002E-2</v>
      </c>
      <c r="AV86" s="16">
        <v>5.5716168650000002E-2</v>
      </c>
      <c r="AW86" s="16">
        <v>5.5716168650000002E-2</v>
      </c>
      <c r="AX86" s="16">
        <v>2.585992808E-2</v>
      </c>
      <c r="AY86" s="16">
        <v>2.585992808E-2</v>
      </c>
      <c r="AZ86" s="16">
        <v>2.585992808E-2</v>
      </c>
      <c r="BA86" s="16">
        <v>2.585992808E-2</v>
      </c>
      <c r="BB86" s="16">
        <v>2.585992808E-2</v>
      </c>
      <c r="BC86" s="16">
        <v>2.585992808E-2</v>
      </c>
      <c r="BD86" s="16">
        <v>2.585992808E-2</v>
      </c>
      <c r="BE86" s="16">
        <v>2.585992808E-2</v>
      </c>
      <c r="BF86" s="16">
        <v>2.585992808E-2</v>
      </c>
      <c r="BG86" s="16">
        <v>2.585992808E-2</v>
      </c>
      <c r="BH86" s="16">
        <v>2.585992808E-2</v>
      </c>
      <c r="BI86" s="16">
        <v>2.585992808E-2</v>
      </c>
      <c r="BJ86" s="16">
        <v>3.4135578639999997E-2</v>
      </c>
      <c r="BK86" s="16">
        <v>3.4135578639999997E-2</v>
      </c>
      <c r="BL86" s="16">
        <v>3.4135578639999997E-2</v>
      </c>
      <c r="BM86" s="16">
        <v>3.4135578639999997E-2</v>
      </c>
      <c r="BN86" s="16">
        <v>3.4135578639999997E-2</v>
      </c>
      <c r="BO86" s="16">
        <v>3.4135578639999997E-2</v>
      </c>
      <c r="BP86" s="16">
        <v>3.4135578639999997E-2</v>
      </c>
      <c r="BQ86" s="16">
        <v>3.4135578639999997E-2</v>
      </c>
      <c r="BR86" s="16">
        <v>3.4135578639999997E-2</v>
      </c>
      <c r="BS86" s="16">
        <v>3.4135578639999997E-2</v>
      </c>
      <c r="BT86" s="16">
        <v>3.4135578639999997E-2</v>
      </c>
      <c r="BU86" s="16">
        <v>3.4135578639999997E-2</v>
      </c>
      <c r="BV86" s="16">
        <v>4.9983345630000002E-2</v>
      </c>
      <c r="BW86" s="16">
        <v>4.9983345630000002E-2</v>
      </c>
      <c r="BX86" s="16">
        <v>4.9983345630000002E-2</v>
      </c>
      <c r="BY86" s="16">
        <v>4.9983345630000002E-2</v>
      </c>
      <c r="BZ86" s="16">
        <v>4.9983345630000002E-2</v>
      </c>
      <c r="CA86" s="16">
        <v>4.9983345630000002E-2</v>
      </c>
      <c r="CB86" s="16">
        <v>4.9983345630000002E-2</v>
      </c>
      <c r="CC86" s="16">
        <v>4.9983345630000002E-2</v>
      </c>
      <c r="CD86" s="16">
        <v>4.9983345630000002E-2</v>
      </c>
      <c r="CE86" s="16">
        <v>4.9983345630000002E-2</v>
      </c>
      <c r="CF86" s="16">
        <v>4.9983345630000002E-2</v>
      </c>
      <c r="CG86" s="16">
        <v>4.9983345630000002E-2</v>
      </c>
      <c r="CH86" s="16">
        <v>2.4113229119999999E-2</v>
      </c>
      <c r="CI86" s="16">
        <v>2.4113229119999999E-2</v>
      </c>
      <c r="CJ86" s="16">
        <v>2.4113229119999999E-2</v>
      </c>
      <c r="CK86" s="16">
        <v>2.4113229119999999E-2</v>
      </c>
      <c r="CL86" s="16">
        <v>2.4113229119999999E-2</v>
      </c>
      <c r="CM86" s="16">
        <v>2.4113229119999999E-2</v>
      </c>
      <c r="CN86" s="16">
        <v>2.4113229119999999E-2</v>
      </c>
      <c r="CO86" s="16">
        <v>2.4113229119999999E-2</v>
      </c>
      <c r="CP86" s="16">
        <v>2.4113229119999999E-2</v>
      </c>
      <c r="CQ86" s="16">
        <v>2.4113229119999999E-2</v>
      </c>
      <c r="CR86" s="16">
        <v>2.4113229119999999E-2</v>
      </c>
      <c r="CS86" s="16">
        <v>2.4113229119999999E-2</v>
      </c>
      <c r="CT86" s="16">
        <v>1.220618913E-2</v>
      </c>
      <c r="CU86" s="16">
        <v>1.220618913E-2</v>
      </c>
      <c r="CV86" s="16">
        <v>1.220618913E-2</v>
      </c>
      <c r="CW86" s="16">
        <v>1.220618913E-2</v>
      </c>
      <c r="CX86" s="16">
        <v>1.220618913E-2</v>
      </c>
      <c r="CY86" s="16">
        <v>1.220618913E-2</v>
      </c>
      <c r="CZ86" s="16">
        <v>1.220618913E-2</v>
      </c>
      <c r="DA86" s="16">
        <v>1.220618913E-2</v>
      </c>
      <c r="DB86" s="16">
        <v>1.220618913E-2</v>
      </c>
      <c r="DC86" s="16">
        <v>1.220618913E-2</v>
      </c>
      <c r="DD86" s="16">
        <v>1.220618913E-2</v>
      </c>
      <c r="DE86" s="16">
        <v>1.220618913E-2</v>
      </c>
      <c r="DF86" s="16">
        <v>8.4248880130000006E-3</v>
      </c>
      <c r="DG86" s="16">
        <v>8.4248880130000006E-3</v>
      </c>
      <c r="DH86" s="16">
        <v>8.4248880130000006E-3</v>
      </c>
      <c r="DI86" s="16">
        <v>8.4248880130000006E-3</v>
      </c>
      <c r="DJ86" s="16">
        <v>8.4248880130000006E-3</v>
      </c>
      <c r="DK86" s="16">
        <v>8.4248880130000006E-3</v>
      </c>
      <c r="DL86" s="16">
        <v>8.4248880130000006E-3</v>
      </c>
      <c r="DM86" s="16">
        <v>8.4248880130000006E-3</v>
      </c>
      <c r="DN86" s="16">
        <v>8.4248880130000006E-3</v>
      </c>
      <c r="DO86" s="16">
        <v>8.4248880130000006E-3</v>
      </c>
      <c r="DP86" s="16">
        <v>8.4248880130000006E-3</v>
      </c>
      <c r="DQ86" s="16">
        <v>8.4248880130000006E-3</v>
      </c>
      <c r="DR86" s="16">
        <v>5.1945375909999997E-3</v>
      </c>
      <c r="DS86" s="16">
        <v>5.1945375909999997E-3</v>
      </c>
      <c r="DT86" s="16">
        <v>5.1945375909999997E-3</v>
      </c>
      <c r="DU86" s="16">
        <v>5.1945375909999997E-3</v>
      </c>
      <c r="DV86" s="16">
        <v>5.1945375909999997E-3</v>
      </c>
      <c r="DW86" s="16">
        <v>5.1945375909999997E-3</v>
      </c>
      <c r="DX86" s="16">
        <v>5.1945375909999997E-3</v>
      </c>
      <c r="DY86" s="16">
        <v>5.1945375909999997E-3</v>
      </c>
      <c r="DZ86" s="16">
        <v>5.1945375909999997E-3</v>
      </c>
      <c r="EA86" s="16">
        <v>5.1945375909999997E-3</v>
      </c>
      <c r="EB86" s="16">
        <v>5.1945375909999997E-3</v>
      </c>
      <c r="EC86" s="16">
        <v>5.1945375909999997E-3</v>
      </c>
      <c r="ED86" s="16">
        <v>3.6799018359999999E-3</v>
      </c>
      <c r="EE86" s="16">
        <v>3.6799018359999999E-3</v>
      </c>
      <c r="EF86" s="16">
        <v>3.6799018359999999E-3</v>
      </c>
      <c r="EG86" s="16">
        <v>3.6799018359999999E-3</v>
      </c>
      <c r="EH86" s="16">
        <v>3.6799018359999999E-3</v>
      </c>
      <c r="EI86" s="16">
        <v>3.6799018359999999E-3</v>
      </c>
      <c r="EJ86" s="16">
        <v>3.6799018359999999E-3</v>
      </c>
      <c r="EK86" s="16">
        <v>3.6799018359999999E-3</v>
      </c>
      <c r="EL86" s="16">
        <v>3.6799018359999999E-3</v>
      </c>
      <c r="EM86" s="16">
        <v>3.6799018359999999E-3</v>
      </c>
      <c r="EN86" s="16">
        <v>3.6799018359999999E-3</v>
      </c>
      <c r="EO86" s="16">
        <v>3.6799018359999999E-3</v>
      </c>
      <c r="EP86" s="16" t="s">
        <v>7180</v>
      </c>
      <c r="EQ86" s="16" t="s">
        <v>7180</v>
      </c>
      <c r="ER86" s="16" t="s">
        <v>7180</v>
      </c>
      <c r="ES86" s="16" t="s">
        <v>7180</v>
      </c>
      <c r="ET86" s="16" t="s">
        <v>7180</v>
      </c>
      <c r="EU86" s="16" t="s">
        <v>7180</v>
      </c>
      <c r="EV86" s="16" t="s">
        <v>7180</v>
      </c>
      <c r="EW86" s="16" t="s">
        <v>7180</v>
      </c>
      <c r="EX86" s="16" t="s">
        <v>7180</v>
      </c>
      <c r="EY86" s="16" t="s">
        <v>7180</v>
      </c>
      <c r="EZ86" s="16" t="s">
        <v>7180</v>
      </c>
      <c r="FA86" s="16" t="s">
        <v>7180</v>
      </c>
      <c r="FB86" s="16" t="s">
        <v>7181</v>
      </c>
      <c r="FC86" s="16" t="s">
        <v>7181</v>
      </c>
      <c r="FD86" s="16" t="s">
        <v>7181</v>
      </c>
      <c r="FE86" s="16" t="s">
        <v>7181</v>
      </c>
      <c r="FF86" s="16" t="s">
        <v>7181</v>
      </c>
      <c r="FG86" s="16" t="s">
        <v>7181</v>
      </c>
      <c r="FH86" s="16" t="s">
        <v>7181</v>
      </c>
      <c r="FI86" s="16" t="s">
        <v>7181</v>
      </c>
      <c r="FJ86" s="16" t="s">
        <v>7181</v>
      </c>
      <c r="FK86" s="16" t="s">
        <v>7181</v>
      </c>
      <c r="FL86" s="16" t="s">
        <v>7181</v>
      </c>
      <c r="FM86" s="16" t="s">
        <v>7181</v>
      </c>
      <c r="FN86" s="16" t="s">
        <v>7182</v>
      </c>
      <c r="FO86" s="16" t="s">
        <v>7182</v>
      </c>
      <c r="FP86" s="16" t="s">
        <v>7182</v>
      </c>
      <c r="FQ86" s="16" t="s">
        <v>7182</v>
      </c>
      <c r="FR86" s="16" t="s">
        <v>7182</v>
      </c>
      <c r="FS86" s="16" t="s">
        <v>7182</v>
      </c>
      <c r="FT86" s="16" t="s">
        <v>7182</v>
      </c>
      <c r="FU86" s="16" t="s">
        <v>7182</v>
      </c>
      <c r="FV86" s="16" t="s">
        <v>7182</v>
      </c>
      <c r="FW86" s="16" t="s">
        <v>7182</v>
      </c>
      <c r="FX86" s="16" t="s">
        <v>7182</v>
      </c>
      <c r="FY86" s="16" t="s">
        <v>7182</v>
      </c>
      <c r="FZ86" s="16">
        <v>4.666023846E-4</v>
      </c>
      <c r="GA86" s="16">
        <v>4.666023846E-4</v>
      </c>
      <c r="GB86" s="16">
        <v>4.666023846E-4</v>
      </c>
      <c r="GC86" s="16">
        <v>4.666023846E-4</v>
      </c>
      <c r="GD86" s="16">
        <v>4.666023846E-4</v>
      </c>
      <c r="GE86" s="16">
        <v>4.666023846E-4</v>
      </c>
      <c r="GF86" s="16">
        <v>4.666023846E-4</v>
      </c>
      <c r="GG86" s="16">
        <v>4.666023846E-4</v>
      </c>
      <c r="GH86" s="16">
        <v>4.666023846E-4</v>
      </c>
      <c r="GI86" s="16">
        <v>4.666023846E-4</v>
      </c>
      <c r="GJ86" s="16">
        <v>4.666023846E-4</v>
      </c>
      <c r="GK86" s="16">
        <v>4.666023846E-4</v>
      </c>
      <c r="GL86" s="16">
        <v>4.7352713119999997E-3</v>
      </c>
      <c r="GM86" s="16">
        <v>4.7352713119999997E-3</v>
      </c>
      <c r="GN86" s="16">
        <v>4.7352713119999997E-3</v>
      </c>
      <c r="GO86" s="16">
        <v>4.7352713119999997E-3</v>
      </c>
      <c r="GP86" s="16">
        <v>4.7352713119999997E-3</v>
      </c>
      <c r="GQ86" s="16">
        <v>4.7352713119999997E-3</v>
      </c>
      <c r="GR86" s="16">
        <v>4.7352713119999997E-3</v>
      </c>
      <c r="GS86" s="16">
        <v>4.7352713119999997E-3</v>
      </c>
      <c r="GT86" s="16">
        <v>4.7352713119999997E-3</v>
      </c>
      <c r="GU86" s="16">
        <v>4.7352713119999997E-3</v>
      </c>
      <c r="GV86" s="16">
        <v>4.7352713119999997E-3</v>
      </c>
      <c r="GW86" s="16">
        <v>4.7352713119999997E-3</v>
      </c>
      <c r="GX86" s="16">
        <v>3.5091925809999998E-3</v>
      </c>
      <c r="GY86" s="16">
        <v>3.5091925809999998E-3</v>
      </c>
      <c r="GZ86" s="16">
        <v>3.5091925809999998E-3</v>
      </c>
      <c r="HA86" s="16">
        <v>3.5091925809999998E-3</v>
      </c>
      <c r="HB86" s="16">
        <v>3.5091925809999998E-3</v>
      </c>
      <c r="HC86" s="16">
        <v>3.5091925809999998E-3</v>
      </c>
      <c r="HD86" s="16">
        <v>3.5091925809999998E-3</v>
      </c>
      <c r="HE86" s="16">
        <v>3.5091925809999998E-3</v>
      </c>
      <c r="HF86" s="16">
        <v>3.5091925809999998E-3</v>
      </c>
      <c r="HG86" s="16">
        <v>3.5091925809999998E-3</v>
      </c>
      <c r="HH86" s="16">
        <v>3.5091925809999998E-3</v>
      </c>
      <c r="HI86" s="16">
        <v>3.5091925809999998E-3</v>
      </c>
      <c r="HJ86" s="16" t="s">
        <v>7183</v>
      </c>
      <c r="HK86" s="16" t="s">
        <v>7183</v>
      </c>
      <c r="HL86" s="16" t="s">
        <v>7183</v>
      </c>
      <c r="HM86" s="16" t="s">
        <v>7183</v>
      </c>
      <c r="HN86" s="16" t="s">
        <v>7183</v>
      </c>
      <c r="HO86" s="16" t="s">
        <v>7183</v>
      </c>
      <c r="HP86" s="16" t="s">
        <v>7183</v>
      </c>
      <c r="HQ86" s="16" t="s">
        <v>7183</v>
      </c>
      <c r="HR86" s="16" t="s">
        <v>7183</v>
      </c>
      <c r="HS86" s="16" t="s">
        <v>7183</v>
      </c>
      <c r="HT86" s="16" t="s">
        <v>7183</v>
      </c>
      <c r="HU86" s="16" t="s">
        <v>7183</v>
      </c>
      <c r="HV86" s="16">
        <v>4.5263372269999998E-2</v>
      </c>
      <c r="HW86" s="16">
        <v>4.5263372269999998E-2</v>
      </c>
      <c r="HX86" s="16">
        <v>4.5263372269999998E-2</v>
      </c>
      <c r="HY86" s="16">
        <v>4.5263372269999998E-2</v>
      </c>
      <c r="HZ86" s="16">
        <v>4.5263372269999998E-2</v>
      </c>
      <c r="IA86" s="16">
        <v>4.5263372269999998E-2</v>
      </c>
      <c r="IB86" s="16">
        <v>4.5263372269999998E-2</v>
      </c>
      <c r="IC86" s="16">
        <v>4.5263372269999998E-2</v>
      </c>
      <c r="ID86" s="16">
        <v>4.5263372269999998E-2</v>
      </c>
      <c r="IE86" s="16">
        <v>4.5263372269999998E-2</v>
      </c>
      <c r="IF86" s="16">
        <v>4.5263372269999998E-2</v>
      </c>
      <c r="IG86" s="16">
        <v>4.5263372269999998E-2</v>
      </c>
      <c r="IH86" s="16" t="s">
        <v>7184</v>
      </c>
      <c r="II86" s="16" t="s">
        <v>7184</v>
      </c>
      <c r="IJ86" s="16" t="s">
        <v>7184</v>
      </c>
      <c r="IK86" s="16" t="s">
        <v>7184</v>
      </c>
      <c r="IL86" s="16" t="s">
        <v>7184</v>
      </c>
      <c r="IM86" s="16" t="s">
        <v>7184</v>
      </c>
      <c r="IN86" s="16" t="s">
        <v>7184</v>
      </c>
      <c r="IO86" s="16" t="s">
        <v>7184</v>
      </c>
      <c r="IP86" s="16" t="s">
        <v>7184</v>
      </c>
      <c r="IQ86" s="16" t="s">
        <v>7184</v>
      </c>
      <c r="IR86" s="16" t="s">
        <v>7184</v>
      </c>
      <c r="IS86" s="16" t="s">
        <v>7184</v>
      </c>
      <c r="IT86" s="16" t="s">
        <v>7185</v>
      </c>
      <c r="IU86" s="16" t="s">
        <v>7185</v>
      </c>
      <c r="IV86" s="16" t="s">
        <v>7185</v>
      </c>
      <c r="IW86" s="16" t="s">
        <v>7185</v>
      </c>
      <c r="IX86" s="16" t="s">
        <v>7185</v>
      </c>
      <c r="IY86" s="16" t="s">
        <v>7185</v>
      </c>
      <c r="IZ86" s="16" t="s">
        <v>7185</v>
      </c>
      <c r="JA86" s="16" t="s">
        <v>7185</v>
      </c>
      <c r="JB86" s="16" t="s">
        <v>7185</v>
      </c>
      <c r="JC86" s="16" t="s">
        <v>7185</v>
      </c>
      <c r="JD86" s="16" t="s">
        <v>7185</v>
      </c>
      <c r="JE86" s="16" t="s">
        <v>7185</v>
      </c>
    </row>
    <row r="87" spans="1:265" ht="15.75" thickBot="1">
      <c r="A87" s="12" t="s">
        <v>6729</v>
      </c>
      <c r="B87" s="15" t="e">
        <v>#DIV/0!</v>
      </c>
      <c r="C87" s="15" t="e">
        <v>#DIV/0!</v>
      </c>
      <c r="D87" s="15" t="e">
        <v>#DIV/0!</v>
      </c>
      <c r="E87" s="15" t="e">
        <v>#DIV/0!</v>
      </c>
      <c r="F87" s="15" t="e">
        <v>#DIV/0!</v>
      </c>
      <c r="G87" s="15" t="e">
        <v>#DIV/0!</v>
      </c>
      <c r="H87" s="15" t="e">
        <v>#DIV/0!</v>
      </c>
      <c r="I87" s="15" t="e">
        <v>#DIV/0!</v>
      </c>
      <c r="J87" s="15" t="e">
        <v>#DIV/0!</v>
      </c>
      <c r="K87" s="15" t="e">
        <v>#DIV/0!</v>
      </c>
      <c r="L87" s="15" t="e">
        <v>#DIV/0!</v>
      </c>
      <c r="M87" s="15" t="e">
        <v>#DIV/0!</v>
      </c>
      <c r="N87" s="15" t="e">
        <v>#DIV/0!</v>
      </c>
      <c r="O87" s="15" t="e">
        <v>#DIV/0!</v>
      </c>
      <c r="P87" s="15" t="e">
        <v>#DIV/0!</v>
      </c>
      <c r="Q87" s="15" t="e">
        <v>#DIV/0!</v>
      </c>
      <c r="R87" s="15" t="e">
        <v>#DIV/0!</v>
      </c>
      <c r="S87" s="15" t="e">
        <v>#DIV/0!</v>
      </c>
      <c r="T87" s="15" t="e">
        <v>#DIV/0!</v>
      </c>
      <c r="U87" s="15" t="e">
        <v>#DIV/0!</v>
      </c>
      <c r="V87" s="15" t="e">
        <v>#DIV/0!</v>
      </c>
      <c r="W87" s="15" t="e">
        <v>#DIV/0!</v>
      </c>
      <c r="X87" s="15" t="e">
        <v>#DIV/0!</v>
      </c>
      <c r="Y87" s="15" t="e">
        <v>#DIV/0!</v>
      </c>
      <c r="Z87" s="15" t="e">
        <v>#DIV/0!</v>
      </c>
      <c r="AA87" s="15" t="e">
        <v>#DIV/0!</v>
      </c>
      <c r="AB87" s="15" t="e">
        <v>#DIV/0!</v>
      </c>
      <c r="AC87" s="15" t="e">
        <v>#DIV/0!</v>
      </c>
      <c r="AD87" s="15" t="e">
        <v>#DIV/0!</v>
      </c>
      <c r="AE87" s="15" t="e">
        <v>#DIV/0!</v>
      </c>
      <c r="AF87" s="15" t="e">
        <v>#DIV/0!</v>
      </c>
      <c r="AG87" s="15" t="e">
        <v>#DIV/0!</v>
      </c>
      <c r="AH87" s="15" t="e">
        <v>#DIV/0!</v>
      </c>
      <c r="AI87" s="15" t="e">
        <v>#DIV/0!</v>
      </c>
      <c r="AJ87" s="15" t="e">
        <v>#DIV/0!</v>
      </c>
      <c r="AK87" s="15" t="e">
        <v>#DIV/0!</v>
      </c>
      <c r="AL87" s="15" t="e">
        <v>#DIV/0!</v>
      </c>
      <c r="AM87" s="15" t="e">
        <v>#DIV/0!</v>
      </c>
      <c r="AN87" s="15" t="e">
        <v>#DIV/0!</v>
      </c>
      <c r="AO87" s="15" t="e">
        <v>#DIV/0!</v>
      </c>
      <c r="AP87" s="15" t="e">
        <v>#DIV/0!</v>
      </c>
      <c r="AQ87" s="15" t="e">
        <v>#DIV/0!</v>
      </c>
      <c r="AR87" s="15" t="e">
        <v>#DIV/0!</v>
      </c>
      <c r="AS87" s="15" t="e">
        <v>#DIV/0!</v>
      </c>
      <c r="AT87" s="15" t="e">
        <v>#DIV/0!</v>
      </c>
      <c r="AU87" s="15" t="e">
        <v>#DIV/0!</v>
      </c>
      <c r="AV87" s="15" t="e">
        <v>#DIV/0!</v>
      </c>
      <c r="AW87" s="15" t="e">
        <v>#DIV/0!</v>
      </c>
      <c r="AX87" s="15" t="e">
        <v>#DIV/0!</v>
      </c>
      <c r="AY87" s="15" t="e">
        <v>#DIV/0!</v>
      </c>
      <c r="AZ87" s="15" t="e">
        <v>#DIV/0!</v>
      </c>
      <c r="BA87" s="15" t="e">
        <v>#DIV/0!</v>
      </c>
      <c r="BB87" s="15" t="e">
        <v>#DIV/0!</v>
      </c>
      <c r="BC87" s="15" t="e">
        <v>#DIV/0!</v>
      </c>
      <c r="BD87" s="15" t="e">
        <v>#DIV/0!</v>
      </c>
      <c r="BE87" s="15" t="e">
        <v>#DIV/0!</v>
      </c>
      <c r="BF87" s="15" t="e">
        <v>#DIV/0!</v>
      </c>
      <c r="BG87" s="15" t="e">
        <v>#DIV/0!</v>
      </c>
      <c r="BH87" s="15" t="e">
        <v>#DIV/0!</v>
      </c>
      <c r="BI87" s="15" t="e">
        <v>#DIV/0!</v>
      </c>
      <c r="BJ87" s="15" t="e">
        <v>#DIV/0!</v>
      </c>
      <c r="BK87" s="15" t="e">
        <v>#DIV/0!</v>
      </c>
      <c r="BL87" s="15" t="e">
        <v>#DIV/0!</v>
      </c>
      <c r="BM87" s="15" t="e">
        <v>#DIV/0!</v>
      </c>
      <c r="BN87" s="15" t="e">
        <v>#DIV/0!</v>
      </c>
      <c r="BO87" s="15" t="e">
        <v>#DIV/0!</v>
      </c>
      <c r="BP87" s="15" t="e">
        <v>#DIV/0!</v>
      </c>
      <c r="BQ87" s="15" t="e">
        <v>#DIV/0!</v>
      </c>
      <c r="BR87" s="15" t="e">
        <v>#DIV/0!</v>
      </c>
      <c r="BS87" s="15" t="e">
        <v>#DIV/0!</v>
      </c>
      <c r="BT87" s="15" t="e">
        <v>#DIV/0!</v>
      </c>
      <c r="BU87" s="15" t="e">
        <v>#DIV/0!</v>
      </c>
      <c r="BV87" s="15" t="e">
        <v>#DIV/0!</v>
      </c>
      <c r="BW87" s="15" t="e">
        <v>#DIV/0!</v>
      </c>
      <c r="BX87" s="15" t="e">
        <v>#DIV/0!</v>
      </c>
      <c r="BY87" s="15" t="e">
        <v>#DIV/0!</v>
      </c>
      <c r="BZ87" s="15" t="e">
        <v>#DIV/0!</v>
      </c>
      <c r="CA87" s="15" t="e">
        <v>#DIV/0!</v>
      </c>
      <c r="CB87" s="15" t="e">
        <v>#DIV/0!</v>
      </c>
      <c r="CC87" s="15" t="e">
        <v>#DIV/0!</v>
      </c>
      <c r="CD87" s="15" t="e">
        <v>#DIV/0!</v>
      </c>
      <c r="CE87" s="15" t="e">
        <v>#DIV/0!</v>
      </c>
      <c r="CF87" s="15" t="e">
        <v>#DIV/0!</v>
      </c>
      <c r="CG87" s="15" t="e">
        <v>#DIV/0!</v>
      </c>
      <c r="CH87" s="15" t="e">
        <v>#DIV/0!</v>
      </c>
      <c r="CI87" s="15" t="e">
        <v>#DIV/0!</v>
      </c>
      <c r="CJ87" s="15" t="e">
        <v>#DIV/0!</v>
      </c>
      <c r="CK87" s="15" t="e">
        <v>#DIV/0!</v>
      </c>
      <c r="CL87" s="15" t="e">
        <v>#DIV/0!</v>
      </c>
      <c r="CM87" s="15" t="e">
        <v>#DIV/0!</v>
      </c>
      <c r="CN87" s="15" t="e">
        <v>#DIV/0!</v>
      </c>
      <c r="CO87" s="15" t="e">
        <v>#DIV/0!</v>
      </c>
      <c r="CP87" s="15" t="e">
        <v>#DIV/0!</v>
      </c>
      <c r="CQ87" s="15" t="e">
        <v>#DIV/0!</v>
      </c>
      <c r="CR87" s="15" t="e">
        <v>#DIV/0!</v>
      </c>
      <c r="CS87" s="15" t="e">
        <v>#DIV/0!</v>
      </c>
      <c r="CT87" s="15" t="e">
        <v>#DIV/0!</v>
      </c>
      <c r="CU87" s="15" t="e">
        <v>#DIV/0!</v>
      </c>
      <c r="CV87" s="15" t="e">
        <v>#DIV/0!</v>
      </c>
      <c r="CW87" s="15" t="e">
        <v>#DIV/0!</v>
      </c>
      <c r="CX87" s="15" t="e">
        <v>#DIV/0!</v>
      </c>
      <c r="CY87" s="15" t="e">
        <v>#DIV/0!</v>
      </c>
      <c r="CZ87" s="15" t="e">
        <v>#DIV/0!</v>
      </c>
      <c r="DA87" s="15" t="e">
        <v>#DIV/0!</v>
      </c>
      <c r="DB87" s="15" t="e">
        <v>#DIV/0!</v>
      </c>
      <c r="DC87" s="15" t="e">
        <v>#DIV/0!</v>
      </c>
      <c r="DD87" s="15" t="e">
        <v>#DIV/0!</v>
      </c>
      <c r="DE87" s="15" t="e">
        <v>#DIV/0!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0</v>
      </c>
      <c r="DR87" s="16">
        <v>1.9747617360000001E-2</v>
      </c>
      <c r="DS87" s="16">
        <v>1.9747617360000001E-2</v>
      </c>
      <c r="DT87" s="16">
        <v>1.9747617360000001E-2</v>
      </c>
      <c r="DU87" s="16">
        <v>1.9747617360000001E-2</v>
      </c>
      <c r="DV87" s="16">
        <v>1.9747617360000001E-2</v>
      </c>
      <c r="DW87" s="16">
        <v>1.9747617360000001E-2</v>
      </c>
      <c r="DX87" s="16">
        <v>1.9747617360000001E-2</v>
      </c>
      <c r="DY87" s="16">
        <v>1.9747617360000001E-2</v>
      </c>
      <c r="DZ87" s="16">
        <v>1.9747617360000001E-2</v>
      </c>
      <c r="EA87" s="16">
        <v>1.9747617360000001E-2</v>
      </c>
      <c r="EB87" s="16">
        <v>1.9747617360000001E-2</v>
      </c>
      <c r="EC87" s="16">
        <v>1.9747617360000001E-2</v>
      </c>
      <c r="ED87" s="16">
        <v>2.5866154509999999E-2</v>
      </c>
      <c r="EE87" s="16">
        <v>2.5866154509999999E-2</v>
      </c>
      <c r="EF87" s="16">
        <v>2.5866154509999999E-2</v>
      </c>
      <c r="EG87" s="16">
        <v>2.5866154509999999E-2</v>
      </c>
      <c r="EH87" s="16">
        <v>2.5866154509999999E-2</v>
      </c>
      <c r="EI87" s="16">
        <v>2.5866154509999999E-2</v>
      </c>
      <c r="EJ87" s="16">
        <v>2.5866154509999999E-2</v>
      </c>
      <c r="EK87" s="16">
        <v>2.5866154509999999E-2</v>
      </c>
      <c r="EL87" s="16">
        <v>2.5866154509999999E-2</v>
      </c>
      <c r="EM87" s="16">
        <v>2.5866154509999999E-2</v>
      </c>
      <c r="EN87" s="16">
        <v>2.5866154509999999E-2</v>
      </c>
      <c r="EO87" s="16">
        <v>2.5866154509999999E-2</v>
      </c>
      <c r="EP87" s="16">
        <v>2.250891964E-2</v>
      </c>
      <c r="EQ87" s="16">
        <v>2.250891964E-2</v>
      </c>
      <c r="ER87" s="16">
        <v>2.250891964E-2</v>
      </c>
      <c r="ES87" s="16">
        <v>2.250891964E-2</v>
      </c>
      <c r="ET87" s="16">
        <v>2.250891964E-2</v>
      </c>
      <c r="EU87" s="16">
        <v>2.250891964E-2</v>
      </c>
      <c r="EV87" s="16">
        <v>2.250891964E-2</v>
      </c>
      <c r="EW87" s="16">
        <v>2.250891964E-2</v>
      </c>
      <c r="EX87" s="16">
        <v>2.250891964E-2</v>
      </c>
      <c r="EY87" s="16">
        <v>2.250891964E-2</v>
      </c>
      <c r="EZ87" s="16">
        <v>2.250891964E-2</v>
      </c>
      <c r="FA87" s="16">
        <v>2.250891964E-2</v>
      </c>
      <c r="FB87" s="16">
        <v>1.5463103670000001E-2</v>
      </c>
      <c r="FC87" s="16">
        <v>1.5463103670000001E-2</v>
      </c>
      <c r="FD87" s="16">
        <v>1.5463103670000001E-2</v>
      </c>
      <c r="FE87" s="16">
        <v>1.5463103670000001E-2</v>
      </c>
      <c r="FF87" s="16">
        <v>1.5463103670000001E-2</v>
      </c>
      <c r="FG87" s="16">
        <v>1.5463103670000001E-2</v>
      </c>
      <c r="FH87" s="16">
        <v>1.5463103670000001E-2</v>
      </c>
      <c r="FI87" s="16">
        <v>1.5463103670000001E-2</v>
      </c>
      <c r="FJ87" s="16">
        <v>1.5463103670000001E-2</v>
      </c>
      <c r="FK87" s="16">
        <v>1.5463103670000001E-2</v>
      </c>
      <c r="FL87" s="16">
        <v>1.5463103670000001E-2</v>
      </c>
      <c r="FM87" s="16">
        <v>1.5463103670000001E-2</v>
      </c>
      <c r="FN87" s="16">
        <v>1.7083444739999998E-2</v>
      </c>
      <c r="FO87" s="16">
        <v>1.7083444739999998E-2</v>
      </c>
      <c r="FP87" s="16">
        <v>1.7083444739999998E-2</v>
      </c>
      <c r="FQ87" s="16">
        <v>1.7083444739999998E-2</v>
      </c>
      <c r="FR87" s="16">
        <v>1.7083444739999998E-2</v>
      </c>
      <c r="FS87" s="16">
        <v>1.7083444739999998E-2</v>
      </c>
      <c r="FT87" s="16">
        <v>1.7083444739999998E-2</v>
      </c>
      <c r="FU87" s="16">
        <v>1.7083444739999998E-2</v>
      </c>
      <c r="FV87" s="16">
        <v>1.7083444739999998E-2</v>
      </c>
      <c r="FW87" s="16">
        <v>1.7083444739999998E-2</v>
      </c>
      <c r="FX87" s="16">
        <v>1.7083444739999998E-2</v>
      </c>
      <c r="FY87" s="16">
        <v>1.7083444739999998E-2</v>
      </c>
      <c r="FZ87" s="16">
        <v>1.7514992399999998E-2</v>
      </c>
      <c r="GA87" s="16">
        <v>1.7514992399999998E-2</v>
      </c>
      <c r="GB87" s="16">
        <v>1.7514992399999998E-2</v>
      </c>
      <c r="GC87" s="16">
        <v>1.7514992399999998E-2</v>
      </c>
      <c r="GD87" s="16">
        <v>1.7514992399999998E-2</v>
      </c>
      <c r="GE87" s="16">
        <v>1.7514992399999998E-2</v>
      </c>
      <c r="GF87" s="16">
        <v>1.7514992399999998E-2</v>
      </c>
      <c r="GG87" s="16">
        <v>1.7514992399999998E-2</v>
      </c>
      <c r="GH87" s="16">
        <v>1.7514992399999998E-2</v>
      </c>
      <c r="GI87" s="16">
        <v>1.7514992399999998E-2</v>
      </c>
      <c r="GJ87" s="16">
        <v>1.7514992399999998E-2</v>
      </c>
      <c r="GK87" s="16">
        <v>1.7514992399999998E-2</v>
      </c>
      <c r="GL87" s="16">
        <v>1.9496244110000002E-2</v>
      </c>
      <c r="GM87" s="16">
        <v>1.9496244110000002E-2</v>
      </c>
      <c r="GN87" s="16">
        <v>1.9496244110000002E-2</v>
      </c>
      <c r="GO87" s="16">
        <v>1.9496244110000002E-2</v>
      </c>
      <c r="GP87" s="16">
        <v>1.9496244110000002E-2</v>
      </c>
      <c r="GQ87" s="16">
        <v>1.9496244110000002E-2</v>
      </c>
      <c r="GR87" s="16">
        <v>1.9496244110000002E-2</v>
      </c>
      <c r="GS87" s="16">
        <v>1.9496244110000002E-2</v>
      </c>
      <c r="GT87" s="16">
        <v>1.9496244110000002E-2</v>
      </c>
      <c r="GU87" s="16">
        <v>1.9496244110000002E-2</v>
      </c>
      <c r="GV87" s="16">
        <v>1.9496244110000002E-2</v>
      </c>
      <c r="GW87" s="16">
        <v>1.9496244110000002E-2</v>
      </c>
      <c r="GX87" s="16">
        <v>2.6819613240000002E-2</v>
      </c>
      <c r="GY87" s="16">
        <v>2.6819613240000002E-2</v>
      </c>
      <c r="GZ87" s="16">
        <v>2.6819613240000002E-2</v>
      </c>
      <c r="HA87" s="16">
        <v>2.6819613240000002E-2</v>
      </c>
      <c r="HB87" s="16">
        <v>2.6819613240000002E-2</v>
      </c>
      <c r="HC87" s="16">
        <v>2.6819613240000002E-2</v>
      </c>
      <c r="HD87" s="16">
        <v>2.6819613240000002E-2</v>
      </c>
      <c r="HE87" s="16">
        <v>2.6819613240000002E-2</v>
      </c>
      <c r="HF87" s="16">
        <v>2.6819613240000002E-2</v>
      </c>
      <c r="HG87" s="16">
        <v>2.6819613240000002E-2</v>
      </c>
      <c r="HH87" s="16">
        <v>2.6819613240000002E-2</v>
      </c>
      <c r="HI87" s="16">
        <v>2.6819613240000002E-2</v>
      </c>
      <c r="HJ87" s="16">
        <v>4.2677154590000002E-2</v>
      </c>
      <c r="HK87" s="16">
        <v>4.2677154590000002E-2</v>
      </c>
      <c r="HL87" s="16">
        <v>4.2677154590000002E-2</v>
      </c>
      <c r="HM87" s="16">
        <v>4.2677154590000002E-2</v>
      </c>
      <c r="HN87" s="16">
        <v>4.2677154590000002E-2</v>
      </c>
      <c r="HO87" s="16">
        <v>4.2677154590000002E-2</v>
      </c>
      <c r="HP87" s="16">
        <v>4.2677154590000002E-2</v>
      </c>
      <c r="HQ87" s="16">
        <v>4.2677154590000002E-2</v>
      </c>
      <c r="HR87" s="16">
        <v>4.2677154590000002E-2</v>
      </c>
      <c r="HS87" s="16">
        <v>4.2677154590000002E-2</v>
      </c>
      <c r="HT87" s="16">
        <v>4.2677154590000002E-2</v>
      </c>
      <c r="HU87" s="16">
        <v>4.2677154590000002E-2</v>
      </c>
      <c r="HV87" s="16">
        <v>4.1797771849999998E-2</v>
      </c>
      <c r="HW87" s="16">
        <v>4.1797771849999998E-2</v>
      </c>
      <c r="HX87" s="16">
        <v>4.1797771849999998E-2</v>
      </c>
      <c r="HY87" s="16">
        <v>4.1797771849999998E-2</v>
      </c>
      <c r="HZ87" s="16">
        <v>4.1797771849999998E-2</v>
      </c>
      <c r="IA87" s="16">
        <v>4.1797771849999998E-2</v>
      </c>
      <c r="IB87" s="16">
        <v>4.1797771849999998E-2</v>
      </c>
      <c r="IC87" s="16">
        <v>4.1797771849999998E-2</v>
      </c>
      <c r="ID87" s="16">
        <v>4.1797771849999998E-2</v>
      </c>
      <c r="IE87" s="16">
        <v>4.1797771849999998E-2</v>
      </c>
      <c r="IF87" s="16">
        <v>4.1797771849999998E-2</v>
      </c>
      <c r="IG87" s="16">
        <v>4.1797771849999998E-2</v>
      </c>
      <c r="IH87" s="16">
        <v>2.8706748970000001E-2</v>
      </c>
      <c r="II87" s="16">
        <v>2.8706748970000001E-2</v>
      </c>
      <c r="IJ87" s="16">
        <v>2.8706748970000001E-2</v>
      </c>
      <c r="IK87" s="16">
        <v>2.8706748970000001E-2</v>
      </c>
      <c r="IL87" s="16">
        <v>2.8706748970000001E-2</v>
      </c>
      <c r="IM87" s="16">
        <v>2.8706748970000001E-2</v>
      </c>
      <c r="IN87" s="16">
        <v>2.8706748970000001E-2</v>
      </c>
      <c r="IO87" s="16">
        <v>2.8706748970000001E-2</v>
      </c>
      <c r="IP87" s="16">
        <v>2.8706748970000001E-2</v>
      </c>
      <c r="IQ87" s="16">
        <v>2.8706748970000001E-2</v>
      </c>
      <c r="IR87" s="16">
        <v>2.8706748970000001E-2</v>
      </c>
      <c r="IS87" s="16">
        <v>2.8706748970000001E-2</v>
      </c>
      <c r="IT87" s="16">
        <v>3.6496867590000003E-2</v>
      </c>
      <c r="IU87" s="16">
        <v>3.6496867590000003E-2</v>
      </c>
      <c r="IV87" s="16">
        <v>3.6496867590000003E-2</v>
      </c>
      <c r="IW87" s="16">
        <v>3.6496867590000003E-2</v>
      </c>
      <c r="IX87" s="16">
        <v>3.6496867590000003E-2</v>
      </c>
      <c r="IY87" s="16">
        <v>3.6496867590000003E-2</v>
      </c>
      <c r="IZ87" s="16">
        <v>3.6496867590000003E-2</v>
      </c>
      <c r="JA87" s="16">
        <v>3.6496867590000003E-2</v>
      </c>
      <c r="JB87" s="16">
        <v>3.6496867590000003E-2</v>
      </c>
      <c r="JC87" s="16">
        <v>3.6496867590000003E-2</v>
      </c>
      <c r="JD87" s="16">
        <v>3.6496867590000003E-2</v>
      </c>
      <c r="JE87" s="16">
        <v>3.6496867590000003E-2</v>
      </c>
    </row>
    <row r="88" spans="1:265" ht="25.5" thickBot="1">
      <c r="A88" s="12" t="s">
        <v>6643</v>
      </c>
      <c r="B88" s="16" t="s">
        <v>7186</v>
      </c>
      <c r="C88" s="16" t="s">
        <v>7186</v>
      </c>
      <c r="D88" s="16" t="s">
        <v>7186</v>
      </c>
      <c r="E88" s="16" t="s">
        <v>7186</v>
      </c>
      <c r="F88" s="16" t="s">
        <v>7186</v>
      </c>
      <c r="G88" s="16" t="s">
        <v>7186</v>
      </c>
      <c r="H88" s="16" t="s">
        <v>7186</v>
      </c>
      <c r="I88" s="16" t="s">
        <v>7186</v>
      </c>
      <c r="J88" s="16" t="s">
        <v>7186</v>
      </c>
      <c r="K88" s="16" t="s">
        <v>7186</v>
      </c>
      <c r="L88" s="16" t="s">
        <v>7186</v>
      </c>
      <c r="M88" s="16" t="s">
        <v>7186</v>
      </c>
      <c r="N88" s="16">
        <v>5.0463162429999998E-3</v>
      </c>
      <c r="O88" s="16">
        <v>5.0463162429999998E-3</v>
      </c>
      <c r="P88" s="16">
        <v>5.0463162429999998E-3</v>
      </c>
      <c r="Q88" s="16">
        <v>5.0463162429999998E-3</v>
      </c>
      <c r="R88" s="16">
        <v>5.0463162429999998E-3</v>
      </c>
      <c r="S88" s="16">
        <v>5.0463162429999998E-3</v>
      </c>
      <c r="T88" s="16">
        <v>5.0463162429999998E-3</v>
      </c>
      <c r="U88" s="16">
        <v>5.0463162429999998E-3</v>
      </c>
      <c r="V88" s="16">
        <v>5.0463162429999998E-3</v>
      </c>
      <c r="W88" s="16">
        <v>5.0463162429999998E-3</v>
      </c>
      <c r="X88" s="16">
        <v>5.0463162429999998E-3</v>
      </c>
      <c r="Y88" s="16">
        <v>5.0463162429999998E-3</v>
      </c>
      <c r="Z88" s="16" t="s">
        <v>7187</v>
      </c>
      <c r="AA88" s="16" t="s">
        <v>7187</v>
      </c>
      <c r="AB88" s="16" t="s">
        <v>7187</v>
      </c>
      <c r="AC88" s="16" t="s">
        <v>7187</v>
      </c>
      <c r="AD88" s="16" t="s">
        <v>7187</v>
      </c>
      <c r="AE88" s="16" t="s">
        <v>7187</v>
      </c>
      <c r="AF88" s="16" t="s">
        <v>7187</v>
      </c>
      <c r="AG88" s="16" t="s">
        <v>7187</v>
      </c>
      <c r="AH88" s="16" t="s">
        <v>7187</v>
      </c>
      <c r="AI88" s="16" t="s">
        <v>7187</v>
      </c>
      <c r="AJ88" s="16" t="s">
        <v>7187</v>
      </c>
      <c r="AK88" s="16" t="s">
        <v>7187</v>
      </c>
      <c r="AL88" s="16" t="s">
        <v>7188</v>
      </c>
      <c r="AM88" s="16" t="s">
        <v>7188</v>
      </c>
      <c r="AN88" s="16" t="s">
        <v>7188</v>
      </c>
      <c r="AO88" s="16" t="s">
        <v>7188</v>
      </c>
      <c r="AP88" s="16" t="s">
        <v>7188</v>
      </c>
      <c r="AQ88" s="16" t="s">
        <v>7188</v>
      </c>
      <c r="AR88" s="16" t="s">
        <v>7188</v>
      </c>
      <c r="AS88" s="16" t="s">
        <v>7188</v>
      </c>
      <c r="AT88" s="16" t="s">
        <v>7188</v>
      </c>
      <c r="AU88" s="16" t="s">
        <v>7188</v>
      </c>
      <c r="AV88" s="16" t="s">
        <v>7188</v>
      </c>
      <c r="AW88" s="16" t="s">
        <v>7188</v>
      </c>
      <c r="AX88" s="16">
        <v>3.2288811459999997E-2</v>
      </c>
      <c r="AY88" s="16">
        <v>3.2288811459999997E-2</v>
      </c>
      <c r="AZ88" s="16">
        <v>3.2288811459999997E-2</v>
      </c>
      <c r="BA88" s="16">
        <v>3.2288811459999997E-2</v>
      </c>
      <c r="BB88" s="16">
        <v>3.2288811459999997E-2</v>
      </c>
      <c r="BC88" s="16">
        <v>3.2288811459999997E-2</v>
      </c>
      <c r="BD88" s="16">
        <v>3.2288811459999997E-2</v>
      </c>
      <c r="BE88" s="16">
        <v>3.2288811459999997E-2</v>
      </c>
      <c r="BF88" s="16">
        <v>3.2288811459999997E-2</v>
      </c>
      <c r="BG88" s="16">
        <v>3.2288811459999997E-2</v>
      </c>
      <c r="BH88" s="16">
        <v>3.2288811459999997E-2</v>
      </c>
      <c r="BI88" s="16">
        <v>3.2288811459999997E-2</v>
      </c>
      <c r="BJ88" s="16">
        <v>3.2022656150000002E-2</v>
      </c>
      <c r="BK88" s="16">
        <v>3.2022656150000002E-2</v>
      </c>
      <c r="BL88" s="16">
        <v>3.2022656150000002E-2</v>
      </c>
      <c r="BM88" s="16">
        <v>3.2022656150000002E-2</v>
      </c>
      <c r="BN88" s="16">
        <v>3.2022656150000002E-2</v>
      </c>
      <c r="BO88" s="16">
        <v>3.2022656150000002E-2</v>
      </c>
      <c r="BP88" s="16">
        <v>3.2022656150000002E-2</v>
      </c>
      <c r="BQ88" s="16">
        <v>3.2022656150000002E-2</v>
      </c>
      <c r="BR88" s="16">
        <v>3.2022656150000002E-2</v>
      </c>
      <c r="BS88" s="16">
        <v>3.2022656150000002E-2</v>
      </c>
      <c r="BT88" s="16">
        <v>3.2022656150000002E-2</v>
      </c>
      <c r="BU88" s="16">
        <v>3.2022656150000002E-2</v>
      </c>
      <c r="BV88" s="16">
        <v>3.2910211949999997E-2</v>
      </c>
      <c r="BW88" s="16">
        <v>3.2910211949999997E-2</v>
      </c>
      <c r="BX88" s="16">
        <v>3.2910211949999997E-2</v>
      </c>
      <c r="BY88" s="16">
        <v>3.2910211949999997E-2</v>
      </c>
      <c r="BZ88" s="16">
        <v>3.2910211949999997E-2</v>
      </c>
      <c r="CA88" s="16">
        <v>3.2910211949999997E-2</v>
      </c>
      <c r="CB88" s="16">
        <v>3.2910211949999997E-2</v>
      </c>
      <c r="CC88" s="16">
        <v>3.2910211949999997E-2</v>
      </c>
      <c r="CD88" s="16">
        <v>3.2910211949999997E-2</v>
      </c>
      <c r="CE88" s="16">
        <v>3.2910211949999997E-2</v>
      </c>
      <c r="CF88" s="16">
        <v>3.2910211949999997E-2</v>
      </c>
      <c r="CG88" s="16">
        <v>3.2910211949999997E-2</v>
      </c>
      <c r="CH88" s="16">
        <v>1.1673689960000001E-2</v>
      </c>
      <c r="CI88" s="16">
        <v>1.1673689960000001E-2</v>
      </c>
      <c r="CJ88" s="16">
        <v>1.1673689960000001E-2</v>
      </c>
      <c r="CK88" s="16">
        <v>1.1673689960000001E-2</v>
      </c>
      <c r="CL88" s="16">
        <v>1.1673689960000001E-2</v>
      </c>
      <c r="CM88" s="16">
        <v>1.1673689960000001E-2</v>
      </c>
      <c r="CN88" s="16">
        <v>1.1673689960000001E-2</v>
      </c>
      <c r="CO88" s="16">
        <v>1.1673689960000001E-2</v>
      </c>
      <c r="CP88" s="16">
        <v>1.1673689960000001E-2</v>
      </c>
      <c r="CQ88" s="16">
        <v>1.1673689960000001E-2</v>
      </c>
      <c r="CR88" s="16">
        <v>1.1673689960000001E-2</v>
      </c>
      <c r="CS88" s="16">
        <v>1.1673689960000001E-2</v>
      </c>
      <c r="CT88" s="16">
        <v>8.3052963210000004E-4</v>
      </c>
      <c r="CU88" s="16">
        <v>8.3052963210000004E-4</v>
      </c>
      <c r="CV88" s="16">
        <v>8.3052963210000004E-4</v>
      </c>
      <c r="CW88" s="16">
        <v>8.3052963210000004E-4</v>
      </c>
      <c r="CX88" s="16">
        <v>8.3052963210000004E-4</v>
      </c>
      <c r="CY88" s="16">
        <v>8.3052963210000004E-4</v>
      </c>
      <c r="CZ88" s="16">
        <v>8.3052963210000004E-4</v>
      </c>
      <c r="DA88" s="16">
        <v>8.3052963210000004E-4</v>
      </c>
      <c r="DB88" s="16">
        <v>8.3052963210000004E-4</v>
      </c>
      <c r="DC88" s="16">
        <v>8.3052963210000004E-4</v>
      </c>
      <c r="DD88" s="16">
        <v>8.3052963210000004E-4</v>
      </c>
      <c r="DE88" s="16">
        <v>8.3052963210000004E-4</v>
      </c>
      <c r="DF88" s="16">
        <v>8.4459265750000002E-3</v>
      </c>
      <c r="DG88" s="16">
        <v>8.4459265750000002E-3</v>
      </c>
      <c r="DH88" s="16">
        <v>8.4459265750000002E-3</v>
      </c>
      <c r="DI88" s="16">
        <v>8.4459265750000002E-3</v>
      </c>
      <c r="DJ88" s="16">
        <v>8.4459265750000002E-3</v>
      </c>
      <c r="DK88" s="16">
        <v>8.4459265750000002E-3</v>
      </c>
      <c r="DL88" s="16">
        <v>8.4459265750000002E-3</v>
      </c>
      <c r="DM88" s="16">
        <v>8.4459265750000002E-3</v>
      </c>
      <c r="DN88" s="16">
        <v>8.4459265750000002E-3</v>
      </c>
      <c r="DO88" s="16">
        <v>8.4459265750000002E-3</v>
      </c>
      <c r="DP88" s="16">
        <v>8.4459265750000002E-3</v>
      </c>
      <c r="DQ88" s="16">
        <v>8.4459265750000002E-3</v>
      </c>
      <c r="DR88" s="16">
        <v>1.2818963189999999E-2</v>
      </c>
      <c r="DS88" s="16">
        <v>1.2818963189999999E-2</v>
      </c>
      <c r="DT88" s="16">
        <v>1.2818963189999999E-2</v>
      </c>
      <c r="DU88" s="16">
        <v>1.2818963189999999E-2</v>
      </c>
      <c r="DV88" s="16">
        <v>1.2818963189999999E-2</v>
      </c>
      <c r="DW88" s="16">
        <v>1.2818963189999999E-2</v>
      </c>
      <c r="DX88" s="16">
        <v>1.2818963189999999E-2</v>
      </c>
      <c r="DY88" s="16">
        <v>1.2818963189999999E-2</v>
      </c>
      <c r="DZ88" s="16">
        <v>1.2818963189999999E-2</v>
      </c>
      <c r="EA88" s="16">
        <v>1.2818963189999999E-2</v>
      </c>
      <c r="EB88" s="16">
        <v>1.2818963189999999E-2</v>
      </c>
      <c r="EC88" s="16">
        <v>1.2818963189999999E-2</v>
      </c>
      <c r="ED88" s="16">
        <v>5.8533825620000002E-3</v>
      </c>
      <c r="EE88" s="16">
        <v>5.8533825620000002E-3</v>
      </c>
      <c r="EF88" s="16">
        <v>5.8533825620000002E-3</v>
      </c>
      <c r="EG88" s="16">
        <v>5.8533825620000002E-3</v>
      </c>
      <c r="EH88" s="16">
        <v>5.8533825620000002E-3</v>
      </c>
      <c r="EI88" s="16">
        <v>5.8533825620000002E-3</v>
      </c>
      <c r="EJ88" s="16">
        <v>5.8533825620000002E-3</v>
      </c>
      <c r="EK88" s="16">
        <v>5.8533825620000002E-3</v>
      </c>
      <c r="EL88" s="16">
        <v>5.8533825620000002E-3</v>
      </c>
      <c r="EM88" s="16">
        <v>5.8533825620000002E-3</v>
      </c>
      <c r="EN88" s="16">
        <v>5.8533825620000002E-3</v>
      </c>
      <c r="EO88" s="16">
        <v>5.8533825620000002E-3</v>
      </c>
      <c r="EP88" s="16">
        <v>8.5113092630000001E-3</v>
      </c>
      <c r="EQ88" s="16">
        <v>8.5113092630000001E-3</v>
      </c>
      <c r="ER88" s="16">
        <v>8.5113092630000001E-3</v>
      </c>
      <c r="ES88" s="16">
        <v>8.5113092630000001E-3</v>
      </c>
      <c r="ET88" s="16">
        <v>8.5113092630000001E-3</v>
      </c>
      <c r="EU88" s="16">
        <v>8.5113092630000001E-3</v>
      </c>
      <c r="EV88" s="16">
        <v>8.5113092630000001E-3</v>
      </c>
      <c r="EW88" s="16">
        <v>8.5113092630000001E-3</v>
      </c>
      <c r="EX88" s="16">
        <v>8.5113092630000001E-3</v>
      </c>
      <c r="EY88" s="16">
        <v>8.5113092630000001E-3</v>
      </c>
      <c r="EZ88" s="16">
        <v>8.5113092630000001E-3</v>
      </c>
      <c r="FA88" s="16">
        <v>8.5113092630000001E-3</v>
      </c>
      <c r="FB88" s="16">
        <v>2.045383135E-2</v>
      </c>
      <c r="FC88" s="16">
        <v>2.045383135E-2</v>
      </c>
      <c r="FD88" s="16">
        <v>2.045383135E-2</v>
      </c>
      <c r="FE88" s="16">
        <v>2.045383135E-2</v>
      </c>
      <c r="FF88" s="16">
        <v>2.045383135E-2</v>
      </c>
      <c r="FG88" s="16">
        <v>2.045383135E-2</v>
      </c>
      <c r="FH88" s="16">
        <v>2.045383135E-2</v>
      </c>
      <c r="FI88" s="16">
        <v>2.045383135E-2</v>
      </c>
      <c r="FJ88" s="16">
        <v>2.045383135E-2</v>
      </c>
      <c r="FK88" s="16">
        <v>2.045383135E-2</v>
      </c>
      <c r="FL88" s="16">
        <v>2.045383135E-2</v>
      </c>
      <c r="FM88" s="16">
        <v>2.045383135E-2</v>
      </c>
      <c r="FN88" s="16">
        <v>1.8924108969999999E-2</v>
      </c>
      <c r="FO88" s="16">
        <v>1.8924108969999999E-2</v>
      </c>
      <c r="FP88" s="16">
        <v>1.8924108969999999E-2</v>
      </c>
      <c r="FQ88" s="16">
        <v>1.8924108969999999E-2</v>
      </c>
      <c r="FR88" s="16">
        <v>1.8924108969999999E-2</v>
      </c>
      <c r="FS88" s="16">
        <v>1.8924108969999999E-2</v>
      </c>
      <c r="FT88" s="16">
        <v>1.8924108969999999E-2</v>
      </c>
      <c r="FU88" s="16">
        <v>1.8924108969999999E-2</v>
      </c>
      <c r="FV88" s="16">
        <v>1.8924108969999999E-2</v>
      </c>
      <c r="FW88" s="16">
        <v>1.8924108969999999E-2</v>
      </c>
      <c r="FX88" s="16">
        <v>1.8924108969999999E-2</v>
      </c>
      <c r="FY88" s="16">
        <v>1.8924108969999999E-2</v>
      </c>
      <c r="FZ88" s="16">
        <v>2.1313209709999999E-2</v>
      </c>
      <c r="GA88" s="16">
        <v>2.1313209709999999E-2</v>
      </c>
      <c r="GB88" s="16">
        <v>2.1313209709999999E-2</v>
      </c>
      <c r="GC88" s="16">
        <v>2.1313209709999999E-2</v>
      </c>
      <c r="GD88" s="16">
        <v>2.1313209709999999E-2</v>
      </c>
      <c r="GE88" s="16">
        <v>2.1313209709999999E-2</v>
      </c>
      <c r="GF88" s="16">
        <v>2.1313209709999999E-2</v>
      </c>
      <c r="GG88" s="16">
        <v>2.1313209709999999E-2</v>
      </c>
      <c r="GH88" s="16">
        <v>2.1313209709999999E-2</v>
      </c>
      <c r="GI88" s="16">
        <v>2.1313209709999999E-2</v>
      </c>
      <c r="GJ88" s="16">
        <v>2.1313209709999999E-2</v>
      </c>
      <c r="GK88" s="16">
        <v>2.1313209709999999E-2</v>
      </c>
      <c r="GL88" s="16">
        <v>2.2059731669999999E-2</v>
      </c>
      <c r="GM88" s="16">
        <v>2.2059731669999999E-2</v>
      </c>
      <c r="GN88" s="16">
        <v>2.2059731669999999E-2</v>
      </c>
      <c r="GO88" s="16">
        <v>2.2059731669999999E-2</v>
      </c>
      <c r="GP88" s="16">
        <v>2.2059731669999999E-2</v>
      </c>
      <c r="GQ88" s="16">
        <v>2.2059731669999999E-2</v>
      </c>
      <c r="GR88" s="16">
        <v>2.2059731669999999E-2</v>
      </c>
      <c r="GS88" s="16">
        <v>2.2059731669999999E-2</v>
      </c>
      <c r="GT88" s="16">
        <v>2.2059731669999999E-2</v>
      </c>
      <c r="GU88" s="16">
        <v>2.2059731669999999E-2</v>
      </c>
      <c r="GV88" s="16">
        <v>2.2059731669999999E-2</v>
      </c>
      <c r="GW88" s="16">
        <v>2.2059731669999999E-2</v>
      </c>
      <c r="GX88" s="16">
        <v>2.6287822320000001E-2</v>
      </c>
      <c r="GY88" s="16">
        <v>2.6287822320000001E-2</v>
      </c>
      <c r="GZ88" s="16">
        <v>2.6287822320000001E-2</v>
      </c>
      <c r="HA88" s="16">
        <v>2.6287822320000001E-2</v>
      </c>
      <c r="HB88" s="16">
        <v>2.6287822320000001E-2</v>
      </c>
      <c r="HC88" s="16">
        <v>2.6287822320000001E-2</v>
      </c>
      <c r="HD88" s="16">
        <v>2.6287822320000001E-2</v>
      </c>
      <c r="HE88" s="16">
        <v>2.6287822320000001E-2</v>
      </c>
      <c r="HF88" s="16">
        <v>2.6287822320000001E-2</v>
      </c>
      <c r="HG88" s="16">
        <v>2.6287822320000001E-2</v>
      </c>
      <c r="HH88" s="16">
        <v>2.6287822320000001E-2</v>
      </c>
      <c r="HI88" s="16">
        <v>2.6287822320000001E-2</v>
      </c>
      <c r="HJ88" s="16">
        <v>3.4181068449999998E-2</v>
      </c>
      <c r="HK88" s="16">
        <v>3.4181068449999998E-2</v>
      </c>
      <c r="HL88" s="16">
        <v>3.4181068449999998E-2</v>
      </c>
      <c r="HM88" s="16">
        <v>3.4181068449999998E-2</v>
      </c>
      <c r="HN88" s="16">
        <v>3.4181068449999998E-2</v>
      </c>
      <c r="HO88" s="16">
        <v>3.4181068449999998E-2</v>
      </c>
      <c r="HP88" s="16">
        <v>3.4181068449999998E-2</v>
      </c>
      <c r="HQ88" s="16">
        <v>3.4181068449999998E-2</v>
      </c>
      <c r="HR88" s="16">
        <v>3.4181068449999998E-2</v>
      </c>
      <c r="HS88" s="16">
        <v>3.4181068449999998E-2</v>
      </c>
      <c r="HT88" s="16">
        <v>3.4181068449999998E-2</v>
      </c>
      <c r="HU88" s="16">
        <v>3.4181068449999998E-2</v>
      </c>
      <c r="HV88" s="16">
        <v>1.8707605419999999E-2</v>
      </c>
      <c r="HW88" s="16">
        <v>1.8707605419999999E-2</v>
      </c>
      <c r="HX88" s="16">
        <v>1.8707605419999999E-2</v>
      </c>
      <c r="HY88" s="16">
        <v>1.8707605419999999E-2</v>
      </c>
      <c r="HZ88" s="16">
        <v>1.8707605419999999E-2</v>
      </c>
      <c r="IA88" s="16">
        <v>1.8707605419999999E-2</v>
      </c>
      <c r="IB88" s="16">
        <v>1.8707605419999999E-2</v>
      </c>
      <c r="IC88" s="16">
        <v>1.8707605419999999E-2</v>
      </c>
      <c r="ID88" s="16">
        <v>1.8707605419999999E-2</v>
      </c>
      <c r="IE88" s="16">
        <v>1.8707605419999999E-2</v>
      </c>
      <c r="IF88" s="16">
        <v>1.8707605419999999E-2</v>
      </c>
      <c r="IG88" s="16">
        <v>1.8707605419999999E-2</v>
      </c>
      <c r="IH88" s="16">
        <v>3.0682692429999998E-2</v>
      </c>
      <c r="II88" s="16">
        <v>3.0682692429999998E-2</v>
      </c>
      <c r="IJ88" s="16">
        <v>3.0682692429999998E-2</v>
      </c>
      <c r="IK88" s="16">
        <v>3.0682692429999998E-2</v>
      </c>
      <c r="IL88" s="16">
        <v>3.0682692429999998E-2</v>
      </c>
      <c r="IM88" s="16">
        <v>3.0682692429999998E-2</v>
      </c>
      <c r="IN88" s="16">
        <v>3.0682692429999998E-2</v>
      </c>
      <c r="IO88" s="16">
        <v>3.0682692429999998E-2</v>
      </c>
      <c r="IP88" s="16">
        <v>3.0682692429999998E-2</v>
      </c>
      <c r="IQ88" s="16">
        <v>3.0682692429999998E-2</v>
      </c>
      <c r="IR88" s="16">
        <v>3.0682692429999998E-2</v>
      </c>
      <c r="IS88" s="16">
        <v>3.0682692429999998E-2</v>
      </c>
      <c r="IT88" s="16">
        <v>4.3316958949999998E-2</v>
      </c>
      <c r="IU88" s="16">
        <v>4.3316958949999998E-2</v>
      </c>
      <c r="IV88" s="16">
        <v>4.3316958949999998E-2</v>
      </c>
      <c r="IW88" s="16">
        <v>4.3316958949999998E-2</v>
      </c>
      <c r="IX88" s="16">
        <v>4.3316958949999998E-2</v>
      </c>
      <c r="IY88" s="16">
        <v>4.3316958949999998E-2</v>
      </c>
      <c r="IZ88" s="16">
        <v>4.3316958949999998E-2</v>
      </c>
      <c r="JA88" s="16">
        <v>4.3316958949999998E-2</v>
      </c>
      <c r="JB88" s="16">
        <v>4.3316958949999998E-2</v>
      </c>
      <c r="JC88" s="16">
        <v>4.3316958949999998E-2</v>
      </c>
      <c r="JD88" s="16">
        <v>4.3316958949999998E-2</v>
      </c>
      <c r="JE88" s="16">
        <v>4.3316958949999998E-2</v>
      </c>
    </row>
    <row r="89" spans="1:265" ht="15.75" thickBot="1">
      <c r="A89" s="12" t="s">
        <v>6751</v>
      </c>
      <c r="B89" s="15" t="e">
        <v>#DIV/0!</v>
      </c>
      <c r="C89" s="15" t="e">
        <v>#DIV/0!</v>
      </c>
      <c r="D89" s="15" t="e">
        <v>#DIV/0!</v>
      </c>
      <c r="E89" s="15" t="e">
        <v>#DIV/0!</v>
      </c>
      <c r="F89" s="15" t="e">
        <v>#DIV/0!</v>
      </c>
      <c r="G89" s="15" t="e">
        <v>#DIV/0!</v>
      </c>
      <c r="H89" s="15" t="e">
        <v>#DIV/0!</v>
      </c>
      <c r="I89" s="15" t="e">
        <v>#DIV/0!</v>
      </c>
      <c r="J89" s="15" t="e">
        <v>#DIV/0!</v>
      </c>
      <c r="K89" s="15" t="e">
        <v>#DIV/0!</v>
      </c>
      <c r="L89" s="15" t="e">
        <v>#DIV/0!</v>
      </c>
      <c r="M89" s="15" t="e">
        <v>#DIV/0!</v>
      </c>
      <c r="N89" s="15" t="e">
        <v>#DIV/0!</v>
      </c>
      <c r="O89" s="15" t="e">
        <v>#DIV/0!</v>
      </c>
      <c r="P89" s="15" t="e">
        <v>#DIV/0!</v>
      </c>
      <c r="Q89" s="15" t="e">
        <v>#DIV/0!</v>
      </c>
      <c r="R89" s="15" t="e">
        <v>#DIV/0!</v>
      </c>
      <c r="S89" s="15" t="e">
        <v>#DIV/0!</v>
      </c>
      <c r="T89" s="15" t="e">
        <v>#DIV/0!</v>
      </c>
      <c r="U89" s="15" t="e">
        <v>#DIV/0!</v>
      </c>
      <c r="V89" s="15" t="e">
        <v>#DIV/0!</v>
      </c>
      <c r="W89" s="15" t="e">
        <v>#DIV/0!</v>
      </c>
      <c r="X89" s="15" t="e">
        <v>#DIV/0!</v>
      </c>
      <c r="Y89" s="15" t="e">
        <v>#DIV/0!</v>
      </c>
      <c r="Z89" s="15" t="e">
        <v>#DIV/0!</v>
      </c>
      <c r="AA89" s="15" t="e">
        <v>#DIV/0!</v>
      </c>
      <c r="AB89" s="15" t="e">
        <v>#DIV/0!</v>
      </c>
      <c r="AC89" s="15" t="e">
        <v>#DIV/0!</v>
      </c>
      <c r="AD89" s="15" t="e">
        <v>#DIV/0!</v>
      </c>
      <c r="AE89" s="15" t="e">
        <v>#DIV/0!</v>
      </c>
      <c r="AF89" s="15" t="e">
        <v>#DIV/0!</v>
      </c>
      <c r="AG89" s="15" t="e">
        <v>#DIV/0!</v>
      </c>
      <c r="AH89" s="15" t="e">
        <v>#DIV/0!</v>
      </c>
      <c r="AI89" s="15" t="e">
        <v>#DIV/0!</v>
      </c>
      <c r="AJ89" s="15" t="e">
        <v>#DIV/0!</v>
      </c>
      <c r="AK89" s="15" t="e">
        <v>#DIV/0!</v>
      </c>
      <c r="AL89" s="15" t="e">
        <v>#DIV/0!</v>
      </c>
      <c r="AM89" s="15" t="e">
        <v>#DIV/0!</v>
      </c>
      <c r="AN89" s="15" t="e">
        <v>#DIV/0!</v>
      </c>
      <c r="AO89" s="15" t="e">
        <v>#DIV/0!</v>
      </c>
      <c r="AP89" s="15" t="e">
        <v>#DIV/0!</v>
      </c>
      <c r="AQ89" s="15" t="e">
        <v>#DIV/0!</v>
      </c>
      <c r="AR89" s="15" t="e">
        <v>#DIV/0!</v>
      </c>
      <c r="AS89" s="15" t="e">
        <v>#DIV/0!</v>
      </c>
      <c r="AT89" s="15" t="e">
        <v>#DIV/0!</v>
      </c>
      <c r="AU89" s="15" t="e">
        <v>#DIV/0!</v>
      </c>
      <c r="AV89" s="15" t="e">
        <v>#DIV/0!</v>
      </c>
      <c r="AW89" s="15" t="e">
        <v>#DIV/0!</v>
      </c>
      <c r="AX89" s="15" t="e">
        <v>#DIV/0!</v>
      </c>
      <c r="AY89" s="15" t="e">
        <v>#DIV/0!</v>
      </c>
      <c r="AZ89" s="15" t="e">
        <v>#DIV/0!</v>
      </c>
      <c r="BA89" s="15" t="e">
        <v>#DIV/0!</v>
      </c>
      <c r="BB89" s="15" t="e">
        <v>#DIV/0!</v>
      </c>
      <c r="BC89" s="15" t="e">
        <v>#DIV/0!</v>
      </c>
      <c r="BD89" s="15" t="e">
        <v>#DIV/0!</v>
      </c>
      <c r="BE89" s="15" t="e">
        <v>#DIV/0!</v>
      </c>
      <c r="BF89" s="15" t="e">
        <v>#DIV/0!</v>
      </c>
      <c r="BG89" s="15" t="e">
        <v>#DIV/0!</v>
      </c>
      <c r="BH89" s="15" t="e">
        <v>#DIV/0!</v>
      </c>
      <c r="BI89" s="15" t="e">
        <v>#DIV/0!</v>
      </c>
      <c r="BJ89" s="15" t="e">
        <v>#DIV/0!</v>
      </c>
      <c r="BK89" s="15" t="e">
        <v>#DIV/0!</v>
      </c>
      <c r="BL89" s="15" t="e">
        <v>#DIV/0!</v>
      </c>
      <c r="BM89" s="15" t="e">
        <v>#DIV/0!</v>
      </c>
      <c r="BN89" s="15" t="e">
        <v>#DIV/0!</v>
      </c>
      <c r="BO89" s="15" t="e">
        <v>#DIV/0!</v>
      </c>
      <c r="BP89" s="15" t="e">
        <v>#DIV/0!</v>
      </c>
      <c r="BQ89" s="15" t="e">
        <v>#DIV/0!</v>
      </c>
      <c r="BR89" s="15" t="e">
        <v>#DIV/0!</v>
      </c>
      <c r="BS89" s="15" t="e">
        <v>#DIV/0!</v>
      </c>
      <c r="BT89" s="15" t="e">
        <v>#DIV/0!</v>
      </c>
      <c r="BU89" s="15" t="e">
        <v>#DIV/0!</v>
      </c>
      <c r="BV89" s="15" t="e">
        <v>#DIV/0!</v>
      </c>
      <c r="BW89" s="15" t="e">
        <v>#DIV/0!</v>
      </c>
      <c r="BX89" s="15" t="e">
        <v>#DIV/0!</v>
      </c>
      <c r="BY89" s="15" t="e">
        <v>#DIV/0!</v>
      </c>
      <c r="BZ89" s="15" t="e">
        <v>#DIV/0!</v>
      </c>
      <c r="CA89" s="15" t="e">
        <v>#DIV/0!</v>
      </c>
      <c r="CB89" s="15" t="e">
        <v>#DIV/0!</v>
      </c>
      <c r="CC89" s="15" t="e">
        <v>#DIV/0!</v>
      </c>
      <c r="CD89" s="15" t="e">
        <v>#DIV/0!</v>
      </c>
      <c r="CE89" s="15" t="e">
        <v>#DIV/0!</v>
      </c>
      <c r="CF89" s="15" t="e">
        <v>#DIV/0!</v>
      </c>
      <c r="CG89" s="15" t="e">
        <v>#DIV/0!</v>
      </c>
      <c r="CH89" s="15" t="e">
        <v>#DIV/0!</v>
      </c>
      <c r="CI89" s="15" t="e">
        <v>#DIV/0!</v>
      </c>
      <c r="CJ89" s="15" t="e">
        <v>#DIV/0!</v>
      </c>
      <c r="CK89" s="15" t="e">
        <v>#DIV/0!</v>
      </c>
      <c r="CL89" s="15" t="e">
        <v>#DIV/0!</v>
      </c>
      <c r="CM89" s="15" t="e">
        <v>#DIV/0!</v>
      </c>
      <c r="CN89" s="15" t="e">
        <v>#DIV/0!</v>
      </c>
      <c r="CO89" s="15" t="e">
        <v>#DIV/0!</v>
      </c>
      <c r="CP89" s="15" t="e">
        <v>#DIV/0!</v>
      </c>
      <c r="CQ89" s="15" t="e">
        <v>#DIV/0!</v>
      </c>
      <c r="CR89" s="15" t="e">
        <v>#DIV/0!</v>
      </c>
      <c r="CS89" s="15" t="e">
        <v>#DIV/0!</v>
      </c>
      <c r="CT89" s="15" t="e">
        <v>#DIV/0!</v>
      </c>
      <c r="CU89" s="15" t="e">
        <v>#DIV/0!</v>
      </c>
      <c r="CV89" s="15" t="e">
        <v>#DIV/0!</v>
      </c>
      <c r="CW89" s="15" t="e">
        <v>#DIV/0!</v>
      </c>
      <c r="CX89" s="15" t="e">
        <v>#DIV/0!</v>
      </c>
      <c r="CY89" s="15" t="e">
        <v>#DIV/0!</v>
      </c>
      <c r="CZ89" s="15" t="e">
        <v>#DIV/0!</v>
      </c>
      <c r="DA89" s="15" t="e">
        <v>#DIV/0!</v>
      </c>
      <c r="DB89" s="15" t="e">
        <v>#DIV/0!</v>
      </c>
      <c r="DC89" s="15" t="e">
        <v>#DIV/0!</v>
      </c>
      <c r="DD89" s="15" t="e">
        <v>#DIV/0!</v>
      </c>
      <c r="DE89" s="15" t="e">
        <v>#DIV/0!</v>
      </c>
      <c r="DF89" s="15" t="e">
        <v>#DIV/0!</v>
      </c>
      <c r="DG89" s="15" t="e">
        <v>#DIV/0!</v>
      </c>
      <c r="DH89" s="15" t="e">
        <v>#DIV/0!</v>
      </c>
      <c r="DI89" s="15" t="e">
        <v>#DIV/0!</v>
      </c>
      <c r="DJ89" s="15" t="e">
        <v>#DIV/0!</v>
      </c>
      <c r="DK89" s="15" t="e">
        <v>#DIV/0!</v>
      </c>
      <c r="DL89" s="15" t="e">
        <v>#DIV/0!</v>
      </c>
      <c r="DM89" s="15" t="e">
        <v>#DIV/0!</v>
      </c>
      <c r="DN89" s="15" t="e">
        <v>#DIV/0!</v>
      </c>
      <c r="DO89" s="15" t="e">
        <v>#DIV/0!</v>
      </c>
      <c r="DP89" s="15" t="e">
        <v>#DIV/0!</v>
      </c>
      <c r="DQ89" s="15" t="e">
        <v>#DIV/0!</v>
      </c>
      <c r="DR89" s="15" t="e">
        <v>#DIV/0!</v>
      </c>
      <c r="DS89" s="15" t="e">
        <v>#DIV/0!</v>
      </c>
      <c r="DT89" s="15" t="e">
        <v>#DIV/0!</v>
      </c>
      <c r="DU89" s="15" t="e">
        <v>#DIV/0!</v>
      </c>
      <c r="DV89" s="15" t="e">
        <v>#DIV/0!</v>
      </c>
      <c r="DW89" s="15" t="e">
        <v>#DIV/0!</v>
      </c>
      <c r="DX89" s="15" t="e">
        <v>#DIV/0!</v>
      </c>
      <c r="DY89" s="15" t="e">
        <v>#DIV/0!</v>
      </c>
      <c r="DZ89" s="15" t="e">
        <v>#DIV/0!</v>
      </c>
      <c r="EA89" s="15" t="e">
        <v>#DIV/0!</v>
      </c>
      <c r="EB89" s="15" t="e">
        <v>#DIV/0!</v>
      </c>
      <c r="EC89" s="15" t="e">
        <v>#DIV/0!</v>
      </c>
      <c r="ED89" s="15" t="e">
        <v>#DIV/0!</v>
      </c>
      <c r="EE89" s="15" t="e">
        <v>#DIV/0!</v>
      </c>
      <c r="EF89" s="15" t="e">
        <v>#DIV/0!</v>
      </c>
      <c r="EG89" s="15" t="e">
        <v>#DIV/0!</v>
      </c>
      <c r="EH89" s="15" t="e">
        <v>#DIV/0!</v>
      </c>
      <c r="EI89" s="15" t="e">
        <v>#DIV/0!</v>
      </c>
      <c r="EJ89" s="15" t="e">
        <v>#DIV/0!</v>
      </c>
      <c r="EK89" s="15" t="e">
        <v>#DIV/0!</v>
      </c>
      <c r="EL89" s="15" t="e">
        <v>#DIV/0!</v>
      </c>
      <c r="EM89" s="15" t="e">
        <v>#DIV/0!</v>
      </c>
      <c r="EN89" s="15" t="e">
        <v>#DIV/0!</v>
      </c>
      <c r="EO89" s="15" t="e">
        <v>#DIV/0!</v>
      </c>
      <c r="EP89" s="15" t="e">
        <v>#DIV/0!</v>
      </c>
      <c r="EQ89" s="15" t="e">
        <v>#DIV/0!</v>
      </c>
      <c r="ER89" s="15" t="e">
        <v>#DIV/0!</v>
      </c>
      <c r="ES89" s="15" t="e">
        <v>#DIV/0!</v>
      </c>
      <c r="ET89" s="15" t="e">
        <v>#DIV/0!</v>
      </c>
      <c r="EU89" s="15" t="e">
        <v>#DIV/0!</v>
      </c>
      <c r="EV89" s="15" t="e">
        <v>#DIV/0!</v>
      </c>
      <c r="EW89" s="15" t="e">
        <v>#DIV/0!</v>
      </c>
      <c r="EX89" s="15" t="e">
        <v>#DIV/0!</v>
      </c>
      <c r="EY89" s="15" t="e">
        <v>#DIV/0!</v>
      </c>
      <c r="EZ89" s="15" t="e">
        <v>#DIV/0!</v>
      </c>
      <c r="FA89" s="15" t="e">
        <v>#DIV/0!</v>
      </c>
      <c r="FB89" s="15" t="e">
        <v>#DIV/0!</v>
      </c>
      <c r="FC89" s="15" t="e">
        <v>#DIV/0!</v>
      </c>
      <c r="FD89" s="15" t="e">
        <v>#DIV/0!</v>
      </c>
      <c r="FE89" s="15" t="e">
        <v>#DIV/0!</v>
      </c>
      <c r="FF89" s="15" t="e">
        <v>#DIV/0!</v>
      </c>
      <c r="FG89" s="15" t="e">
        <v>#DIV/0!</v>
      </c>
      <c r="FH89" s="15" t="e">
        <v>#DIV/0!</v>
      </c>
      <c r="FI89" s="15" t="e">
        <v>#DIV/0!</v>
      </c>
      <c r="FJ89" s="15" t="e">
        <v>#DIV/0!</v>
      </c>
      <c r="FK89" s="15" t="e">
        <v>#DIV/0!</v>
      </c>
      <c r="FL89" s="15" t="e">
        <v>#DIV/0!</v>
      </c>
      <c r="FM89" s="15" t="e">
        <v>#DIV/0!</v>
      </c>
      <c r="FN89" s="15" t="e">
        <v>#DIV/0!</v>
      </c>
      <c r="FO89" s="15" t="e">
        <v>#DIV/0!</v>
      </c>
      <c r="FP89" s="15" t="e">
        <v>#DIV/0!</v>
      </c>
      <c r="FQ89" s="15" t="e">
        <v>#DIV/0!</v>
      </c>
      <c r="FR89" s="15" t="e">
        <v>#DIV/0!</v>
      </c>
      <c r="FS89" s="15" t="e">
        <v>#DIV/0!</v>
      </c>
      <c r="FT89" s="15" t="e">
        <v>#DIV/0!</v>
      </c>
      <c r="FU89" s="15" t="e">
        <v>#DIV/0!</v>
      </c>
      <c r="FV89" s="15" t="e">
        <v>#DIV/0!</v>
      </c>
      <c r="FW89" s="15" t="e">
        <v>#DIV/0!</v>
      </c>
      <c r="FX89" s="15" t="e">
        <v>#DIV/0!</v>
      </c>
      <c r="FY89" s="15" t="e">
        <v>#DIV/0!</v>
      </c>
      <c r="FZ89" s="16">
        <v>5.5287011710000002E-3</v>
      </c>
      <c r="GA89" s="16">
        <v>5.5287011710000002E-3</v>
      </c>
      <c r="GB89" s="16">
        <v>5.5287011710000002E-3</v>
      </c>
      <c r="GC89" s="16">
        <v>5.5287011710000002E-3</v>
      </c>
      <c r="GD89" s="16">
        <v>5.5287011710000002E-3</v>
      </c>
      <c r="GE89" s="16">
        <v>5.5287011710000002E-3</v>
      </c>
      <c r="GF89" s="16">
        <v>5.5287011710000002E-3</v>
      </c>
      <c r="GG89" s="16">
        <v>5.5287011710000002E-3</v>
      </c>
      <c r="GH89" s="16">
        <v>5.5287011710000002E-3</v>
      </c>
      <c r="GI89" s="16">
        <v>5.5287011710000002E-3</v>
      </c>
      <c r="GJ89" s="16">
        <v>5.5287011710000002E-3</v>
      </c>
      <c r="GK89" s="16">
        <v>5.5287011710000002E-3</v>
      </c>
      <c r="GL89" s="16">
        <v>8.3623926600000006E-3</v>
      </c>
      <c r="GM89" s="16">
        <v>8.3623926600000006E-3</v>
      </c>
      <c r="GN89" s="16">
        <v>8.3623926600000006E-3</v>
      </c>
      <c r="GO89" s="16">
        <v>8.3623926600000006E-3</v>
      </c>
      <c r="GP89" s="16">
        <v>8.3623926600000006E-3</v>
      </c>
      <c r="GQ89" s="16">
        <v>8.3623926600000006E-3</v>
      </c>
      <c r="GR89" s="16">
        <v>8.3623926600000006E-3</v>
      </c>
      <c r="GS89" s="16">
        <v>8.3623926600000006E-3</v>
      </c>
      <c r="GT89" s="16">
        <v>8.3623926600000006E-3</v>
      </c>
      <c r="GU89" s="16">
        <v>8.3623926600000006E-3</v>
      </c>
      <c r="GV89" s="16">
        <v>8.3623926600000006E-3</v>
      </c>
      <c r="GW89" s="16">
        <v>8.3623926600000006E-3</v>
      </c>
      <c r="GX89" s="16">
        <v>4.9712691119999999E-3</v>
      </c>
      <c r="GY89" s="16">
        <v>4.9712691119999999E-3</v>
      </c>
      <c r="GZ89" s="16">
        <v>4.9712691119999999E-3</v>
      </c>
      <c r="HA89" s="16">
        <v>4.9712691119999999E-3</v>
      </c>
      <c r="HB89" s="16">
        <v>4.9712691119999999E-3</v>
      </c>
      <c r="HC89" s="16">
        <v>4.9712691119999999E-3</v>
      </c>
      <c r="HD89" s="16">
        <v>4.9712691119999999E-3</v>
      </c>
      <c r="HE89" s="16">
        <v>4.9712691119999999E-3</v>
      </c>
      <c r="HF89" s="16">
        <v>4.9712691119999999E-3</v>
      </c>
      <c r="HG89" s="16">
        <v>4.9712691119999999E-3</v>
      </c>
      <c r="HH89" s="16">
        <v>4.9712691119999999E-3</v>
      </c>
      <c r="HI89" s="16">
        <v>4.9712691119999999E-3</v>
      </c>
      <c r="HJ89" s="16">
        <v>1.364767781E-2</v>
      </c>
      <c r="HK89" s="16">
        <v>1.364767781E-2</v>
      </c>
      <c r="HL89" s="16">
        <v>1.364767781E-2</v>
      </c>
      <c r="HM89" s="16">
        <v>1.364767781E-2</v>
      </c>
      <c r="HN89" s="16">
        <v>1.364767781E-2</v>
      </c>
      <c r="HO89" s="16">
        <v>1.364767781E-2</v>
      </c>
      <c r="HP89" s="16">
        <v>1.364767781E-2</v>
      </c>
      <c r="HQ89" s="16">
        <v>1.364767781E-2</v>
      </c>
      <c r="HR89" s="16">
        <v>1.364767781E-2</v>
      </c>
      <c r="HS89" s="16">
        <v>1.364767781E-2</v>
      </c>
      <c r="HT89" s="16">
        <v>1.364767781E-2</v>
      </c>
      <c r="HU89" s="16">
        <v>1.364767781E-2</v>
      </c>
      <c r="HV89" s="16">
        <v>1.407027148E-2</v>
      </c>
      <c r="HW89" s="16">
        <v>1.407027148E-2</v>
      </c>
      <c r="HX89" s="16">
        <v>1.407027148E-2</v>
      </c>
      <c r="HY89" s="16">
        <v>1.407027148E-2</v>
      </c>
      <c r="HZ89" s="16">
        <v>1.407027148E-2</v>
      </c>
      <c r="IA89" s="16">
        <v>1.407027148E-2</v>
      </c>
      <c r="IB89" s="16">
        <v>1.407027148E-2</v>
      </c>
      <c r="IC89" s="16">
        <v>1.407027148E-2</v>
      </c>
      <c r="ID89" s="16">
        <v>1.407027148E-2</v>
      </c>
      <c r="IE89" s="16">
        <v>1.407027148E-2</v>
      </c>
      <c r="IF89" s="16">
        <v>1.407027148E-2</v>
      </c>
      <c r="IG89" s="16">
        <v>1.407027148E-2</v>
      </c>
      <c r="IH89" s="16">
        <v>2.5511783310000001E-2</v>
      </c>
      <c r="II89" s="16">
        <v>2.5511783310000001E-2</v>
      </c>
      <c r="IJ89" s="16">
        <v>2.5511783310000001E-2</v>
      </c>
      <c r="IK89" s="16">
        <v>2.5511783310000001E-2</v>
      </c>
      <c r="IL89" s="16">
        <v>2.5511783310000001E-2</v>
      </c>
      <c r="IM89" s="16">
        <v>2.5511783310000001E-2</v>
      </c>
      <c r="IN89" s="16">
        <v>2.5511783310000001E-2</v>
      </c>
      <c r="IO89" s="16">
        <v>2.5511783310000001E-2</v>
      </c>
      <c r="IP89" s="16">
        <v>2.5511783310000001E-2</v>
      </c>
      <c r="IQ89" s="16">
        <v>2.5511783310000001E-2</v>
      </c>
      <c r="IR89" s="16">
        <v>2.5511783310000001E-2</v>
      </c>
      <c r="IS89" s="16">
        <v>2.5511783310000001E-2</v>
      </c>
      <c r="IT89" s="16">
        <v>3.105341948E-2</v>
      </c>
      <c r="IU89" s="16">
        <v>3.105341948E-2</v>
      </c>
      <c r="IV89" s="16">
        <v>3.105341948E-2</v>
      </c>
      <c r="IW89" s="16">
        <v>3.105341948E-2</v>
      </c>
      <c r="IX89" s="16">
        <v>3.105341948E-2</v>
      </c>
      <c r="IY89" s="16">
        <v>3.105341948E-2</v>
      </c>
      <c r="IZ89" s="16">
        <v>3.105341948E-2</v>
      </c>
      <c r="JA89" s="16">
        <v>3.105341948E-2</v>
      </c>
      <c r="JB89" s="16">
        <v>3.105341948E-2</v>
      </c>
      <c r="JC89" s="16">
        <v>3.105341948E-2</v>
      </c>
      <c r="JD89" s="16">
        <v>3.105341948E-2</v>
      </c>
      <c r="JE89" s="16">
        <v>3.105341948E-2</v>
      </c>
    </row>
    <row r="90" spans="1:265" ht="25.5" thickBot="1">
      <c r="A90" s="12" t="s">
        <v>6635</v>
      </c>
      <c r="B90" s="15" t="e">
        <v>#DIV/0!</v>
      </c>
      <c r="C90" s="15" t="e">
        <v>#DIV/0!</v>
      </c>
      <c r="D90" s="15" t="e">
        <v>#DIV/0!</v>
      </c>
      <c r="E90" s="15" t="e">
        <v>#DIV/0!</v>
      </c>
      <c r="F90" s="15" t="e">
        <v>#DIV/0!</v>
      </c>
      <c r="G90" s="15" t="e">
        <v>#DIV/0!</v>
      </c>
      <c r="H90" s="15" t="e">
        <v>#DIV/0!</v>
      </c>
      <c r="I90" s="15" t="e">
        <v>#DIV/0!</v>
      </c>
      <c r="J90" s="15" t="e">
        <v>#DIV/0!</v>
      </c>
      <c r="K90" s="15" t="e">
        <v>#DIV/0!</v>
      </c>
      <c r="L90" s="15" t="e">
        <v>#DIV/0!</v>
      </c>
      <c r="M90" s="15" t="e">
        <v>#DIV/0!</v>
      </c>
      <c r="N90" s="15" t="e">
        <v>#DIV/0!</v>
      </c>
      <c r="O90" s="15" t="e">
        <v>#DIV/0!</v>
      </c>
      <c r="P90" s="15" t="e">
        <v>#DIV/0!</v>
      </c>
      <c r="Q90" s="15" t="e">
        <v>#DIV/0!</v>
      </c>
      <c r="R90" s="15" t="e">
        <v>#DIV/0!</v>
      </c>
      <c r="S90" s="15" t="e">
        <v>#DIV/0!</v>
      </c>
      <c r="T90" s="15" t="e">
        <v>#DIV/0!</v>
      </c>
      <c r="U90" s="15" t="e">
        <v>#DIV/0!</v>
      </c>
      <c r="V90" s="15" t="e">
        <v>#DIV/0!</v>
      </c>
      <c r="W90" s="15" t="e">
        <v>#DIV/0!</v>
      </c>
      <c r="X90" s="15" t="e">
        <v>#DIV/0!</v>
      </c>
      <c r="Y90" s="15" t="e">
        <v>#DIV/0!</v>
      </c>
      <c r="Z90" s="15" t="e">
        <v>#DIV/0!</v>
      </c>
      <c r="AA90" s="15" t="e">
        <v>#DIV/0!</v>
      </c>
      <c r="AB90" s="15" t="e">
        <v>#DIV/0!</v>
      </c>
      <c r="AC90" s="15" t="e">
        <v>#DIV/0!</v>
      </c>
      <c r="AD90" s="15" t="e">
        <v>#DIV/0!</v>
      </c>
      <c r="AE90" s="15" t="e">
        <v>#DIV/0!</v>
      </c>
      <c r="AF90" s="15" t="e">
        <v>#DIV/0!</v>
      </c>
      <c r="AG90" s="15" t="e">
        <v>#DIV/0!</v>
      </c>
      <c r="AH90" s="15" t="e">
        <v>#DIV/0!</v>
      </c>
      <c r="AI90" s="15" t="e">
        <v>#DIV/0!</v>
      </c>
      <c r="AJ90" s="15" t="e">
        <v>#DIV/0!</v>
      </c>
      <c r="AK90" s="15" t="e">
        <v>#DIV/0!</v>
      </c>
      <c r="AL90" s="15" t="e">
        <v>#DIV/0!</v>
      </c>
      <c r="AM90" s="15" t="e">
        <v>#DIV/0!</v>
      </c>
      <c r="AN90" s="15" t="e">
        <v>#DIV/0!</v>
      </c>
      <c r="AO90" s="15" t="e">
        <v>#DIV/0!</v>
      </c>
      <c r="AP90" s="15" t="e">
        <v>#DIV/0!</v>
      </c>
      <c r="AQ90" s="15" t="e">
        <v>#DIV/0!</v>
      </c>
      <c r="AR90" s="15" t="e">
        <v>#DIV/0!</v>
      </c>
      <c r="AS90" s="15" t="e">
        <v>#DIV/0!</v>
      </c>
      <c r="AT90" s="15" t="e">
        <v>#DIV/0!</v>
      </c>
      <c r="AU90" s="15" t="e">
        <v>#DIV/0!</v>
      </c>
      <c r="AV90" s="15" t="e">
        <v>#DIV/0!</v>
      </c>
      <c r="AW90" s="15" t="e">
        <v>#DIV/0!</v>
      </c>
      <c r="AX90" s="15" t="e">
        <v>#DIV/0!</v>
      </c>
      <c r="AY90" s="15" t="e">
        <v>#DIV/0!</v>
      </c>
      <c r="AZ90" s="15" t="e">
        <v>#DIV/0!</v>
      </c>
      <c r="BA90" s="15" t="e">
        <v>#DIV/0!</v>
      </c>
      <c r="BB90" s="15" t="e">
        <v>#DIV/0!</v>
      </c>
      <c r="BC90" s="15" t="e">
        <v>#DIV/0!</v>
      </c>
      <c r="BD90" s="15" t="e">
        <v>#DIV/0!</v>
      </c>
      <c r="BE90" s="15" t="e">
        <v>#DIV/0!</v>
      </c>
      <c r="BF90" s="15" t="e">
        <v>#DIV/0!</v>
      </c>
      <c r="BG90" s="15" t="e">
        <v>#DIV/0!</v>
      </c>
      <c r="BH90" s="15" t="e">
        <v>#DIV/0!</v>
      </c>
      <c r="BI90" s="15" t="e">
        <v>#DIV/0!</v>
      </c>
      <c r="BJ90" s="15" t="e">
        <v>#DIV/0!</v>
      </c>
      <c r="BK90" s="15" t="e">
        <v>#DIV/0!</v>
      </c>
      <c r="BL90" s="15" t="e">
        <v>#DIV/0!</v>
      </c>
      <c r="BM90" s="15" t="e">
        <v>#DIV/0!</v>
      </c>
      <c r="BN90" s="15" t="e">
        <v>#DIV/0!</v>
      </c>
      <c r="BO90" s="15" t="e">
        <v>#DIV/0!</v>
      </c>
      <c r="BP90" s="15" t="e">
        <v>#DIV/0!</v>
      </c>
      <c r="BQ90" s="15" t="e">
        <v>#DIV/0!</v>
      </c>
      <c r="BR90" s="15" t="e">
        <v>#DIV/0!</v>
      </c>
      <c r="BS90" s="15" t="e">
        <v>#DIV/0!</v>
      </c>
      <c r="BT90" s="15" t="e">
        <v>#DIV/0!</v>
      </c>
      <c r="BU90" s="15" t="e">
        <v>#DIV/0!</v>
      </c>
      <c r="BV90" s="16">
        <v>0</v>
      </c>
      <c r="BW90" s="16">
        <v>0</v>
      </c>
      <c r="BX90" s="16">
        <v>0</v>
      </c>
      <c r="BY90" s="16">
        <v>0</v>
      </c>
      <c r="BZ90" s="16">
        <v>0</v>
      </c>
      <c r="CA90" s="16">
        <v>0</v>
      </c>
      <c r="CB90" s="16">
        <v>0</v>
      </c>
      <c r="CC90" s="16">
        <v>0</v>
      </c>
      <c r="CD90" s="16">
        <v>0</v>
      </c>
      <c r="CE90" s="16">
        <v>0</v>
      </c>
      <c r="CF90" s="16">
        <v>0</v>
      </c>
      <c r="CG90" s="16">
        <v>0</v>
      </c>
      <c r="CH90" s="16">
        <v>1.7932746060000001E-2</v>
      </c>
      <c r="CI90" s="16">
        <v>1.7932746060000001E-2</v>
      </c>
      <c r="CJ90" s="16">
        <v>1.7932746060000001E-2</v>
      </c>
      <c r="CK90" s="16">
        <v>1.7932746060000001E-2</v>
      </c>
      <c r="CL90" s="16">
        <v>1.7932746060000001E-2</v>
      </c>
      <c r="CM90" s="16">
        <v>1.7932746060000001E-2</v>
      </c>
      <c r="CN90" s="16">
        <v>1.7932746060000001E-2</v>
      </c>
      <c r="CO90" s="16">
        <v>1.7932746060000001E-2</v>
      </c>
      <c r="CP90" s="16">
        <v>1.7932746060000001E-2</v>
      </c>
      <c r="CQ90" s="16">
        <v>1.7932746060000001E-2</v>
      </c>
      <c r="CR90" s="16">
        <v>1.7932746060000001E-2</v>
      </c>
      <c r="CS90" s="16">
        <v>1.7932746060000001E-2</v>
      </c>
      <c r="CT90" s="16">
        <v>1.450458017E-2</v>
      </c>
      <c r="CU90" s="16">
        <v>1.450458017E-2</v>
      </c>
      <c r="CV90" s="16">
        <v>1.450458017E-2</v>
      </c>
      <c r="CW90" s="16">
        <v>1.450458017E-2</v>
      </c>
      <c r="CX90" s="16">
        <v>1.450458017E-2</v>
      </c>
      <c r="CY90" s="16">
        <v>1.450458017E-2</v>
      </c>
      <c r="CZ90" s="16">
        <v>1.450458017E-2</v>
      </c>
      <c r="DA90" s="16">
        <v>1.450458017E-2</v>
      </c>
      <c r="DB90" s="16">
        <v>1.450458017E-2</v>
      </c>
      <c r="DC90" s="16">
        <v>1.450458017E-2</v>
      </c>
      <c r="DD90" s="16">
        <v>1.450458017E-2</v>
      </c>
      <c r="DE90" s="16">
        <v>1.450458017E-2</v>
      </c>
      <c r="DF90" s="16">
        <v>2.878449361E-2</v>
      </c>
      <c r="DG90" s="16">
        <v>2.878449361E-2</v>
      </c>
      <c r="DH90" s="16">
        <v>2.878449361E-2</v>
      </c>
      <c r="DI90" s="16">
        <v>2.878449361E-2</v>
      </c>
      <c r="DJ90" s="16">
        <v>2.878449361E-2</v>
      </c>
      <c r="DK90" s="16">
        <v>2.878449361E-2</v>
      </c>
      <c r="DL90" s="16">
        <v>2.878449361E-2</v>
      </c>
      <c r="DM90" s="16">
        <v>2.878449361E-2</v>
      </c>
      <c r="DN90" s="16">
        <v>2.878449361E-2</v>
      </c>
      <c r="DO90" s="16">
        <v>2.878449361E-2</v>
      </c>
      <c r="DP90" s="16">
        <v>2.878449361E-2</v>
      </c>
      <c r="DQ90" s="16">
        <v>2.878449361E-2</v>
      </c>
      <c r="DR90" s="16">
        <v>6.2874284809999997E-3</v>
      </c>
      <c r="DS90" s="16">
        <v>6.2874284809999997E-3</v>
      </c>
      <c r="DT90" s="16">
        <v>6.2874284809999997E-3</v>
      </c>
      <c r="DU90" s="16">
        <v>6.2874284809999997E-3</v>
      </c>
      <c r="DV90" s="16">
        <v>6.2874284809999997E-3</v>
      </c>
      <c r="DW90" s="16">
        <v>6.2874284809999997E-3</v>
      </c>
      <c r="DX90" s="16">
        <v>6.2874284809999997E-3</v>
      </c>
      <c r="DY90" s="16">
        <v>6.2874284809999997E-3</v>
      </c>
      <c r="DZ90" s="16">
        <v>6.2874284809999997E-3</v>
      </c>
      <c r="EA90" s="16">
        <v>6.2874284809999997E-3</v>
      </c>
      <c r="EB90" s="16">
        <v>6.2874284809999997E-3</v>
      </c>
      <c r="EC90" s="16">
        <v>6.2874284809999997E-3</v>
      </c>
      <c r="ED90" s="16">
        <v>2.6735412949999999E-2</v>
      </c>
      <c r="EE90" s="16">
        <v>2.6735412949999999E-2</v>
      </c>
      <c r="EF90" s="16">
        <v>2.6735412949999999E-2</v>
      </c>
      <c r="EG90" s="16">
        <v>2.6735412949999999E-2</v>
      </c>
      <c r="EH90" s="16">
        <v>2.6735412949999999E-2</v>
      </c>
      <c r="EI90" s="16">
        <v>2.6735412949999999E-2</v>
      </c>
      <c r="EJ90" s="16">
        <v>2.6735412949999999E-2</v>
      </c>
      <c r="EK90" s="16">
        <v>2.6735412949999999E-2</v>
      </c>
      <c r="EL90" s="16">
        <v>2.6735412949999999E-2</v>
      </c>
      <c r="EM90" s="16">
        <v>2.6735412949999999E-2</v>
      </c>
      <c r="EN90" s="16">
        <v>2.6735412949999999E-2</v>
      </c>
      <c r="EO90" s="16">
        <v>2.6735412949999999E-2</v>
      </c>
      <c r="EP90" s="16">
        <v>5.248861598E-2</v>
      </c>
      <c r="EQ90" s="16">
        <v>5.248861598E-2</v>
      </c>
      <c r="ER90" s="16">
        <v>5.248861598E-2</v>
      </c>
      <c r="ES90" s="16">
        <v>5.248861598E-2</v>
      </c>
      <c r="ET90" s="16">
        <v>5.248861598E-2</v>
      </c>
      <c r="EU90" s="16">
        <v>5.248861598E-2</v>
      </c>
      <c r="EV90" s="16">
        <v>5.248861598E-2</v>
      </c>
      <c r="EW90" s="16">
        <v>5.248861598E-2</v>
      </c>
      <c r="EX90" s="16">
        <v>5.248861598E-2</v>
      </c>
      <c r="EY90" s="16">
        <v>5.248861598E-2</v>
      </c>
      <c r="EZ90" s="16">
        <v>5.248861598E-2</v>
      </c>
      <c r="FA90" s="16">
        <v>5.248861598E-2</v>
      </c>
      <c r="FB90" s="16" t="s">
        <v>7189</v>
      </c>
      <c r="FC90" s="16" t="s">
        <v>7189</v>
      </c>
      <c r="FD90" s="16" t="s">
        <v>7189</v>
      </c>
      <c r="FE90" s="16" t="s">
        <v>7189</v>
      </c>
      <c r="FF90" s="16" t="s">
        <v>7189</v>
      </c>
      <c r="FG90" s="16" t="s">
        <v>7189</v>
      </c>
      <c r="FH90" s="16" t="s">
        <v>7189</v>
      </c>
      <c r="FI90" s="16" t="s">
        <v>7189</v>
      </c>
      <c r="FJ90" s="16" t="s">
        <v>7189</v>
      </c>
      <c r="FK90" s="16" t="s">
        <v>7189</v>
      </c>
      <c r="FL90" s="16" t="s">
        <v>7189</v>
      </c>
      <c r="FM90" s="16" t="s">
        <v>7189</v>
      </c>
      <c r="FN90" s="16" t="s">
        <v>7190</v>
      </c>
      <c r="FO90" s="16" t="s">
        <v>7190</v>
      </c>
      <c r="FP90" s="16" t="s">
        <v>7190</v>
      </c>
      <c r="FQ90" s="16" t="s">
        <v>7190</v>
      </c>
      <c r="FR90" s="16" t="s">
        <v>7190</v>
      </c>
      <c r="FS90" s="16" t="s">
        <v>7190</v>
      </c>
      <c r="FT90" s="16" t="s">
        <v>7190</v>
      </c>
      <c r="FU90" s="16" t="s">
        <v>7190</v>
      </c>
      <c r="FV90" s="16" t="s">
        <v>7190</v>
      </c>
      <c r="FW90" s="16" t="s">
        <v>7190</v>
      </c>
      <c r="FX90" s="16" t="s">
        <v>7190</v>
      </c>
      <c r="FY90" s="16" t="s">
        <v>7190</v>
      </c>
      <c r="FZ90" s="16" t="s">
        <v>7191</v>
      </c>
      <c r="GA90" s="16" t="s">
        <v>7191</v>
      </c>
      <c r="GB90" s="16" t="s">
        <v>7191</v>
      </c>
      <c r="GC90" s="16" t="s">
        <v>7191</v>
      </c>
      <c r="GD90" s="16" t="s">
        <v>7191</v>
      </c>
      <c r="GE90" s="16" t="s">
        <v>7191</v>
      </c>
      <c r="GF90" s="16" t="s">
        <v>7191</v>
      </c>
      <c r="GG90" s="16" t="s">
        <v>7191</v>
      </c>
      <c r="GH90" s="16" t="s">
        <v>7191</v>
      </c>
      <c r="GI90" s="16" t="s">
        <v>7191</v>
      </c>
      <c r="GJ90" s="16" t="s">
        <v>7191</v>
      </c>
      <c r="GK90" s="16" t="s">
        <v>7191</v>
      </c>
      <c r="GL90" s="16" t="s">
        <v>7192</v>
      </c>
      <c r="GM90" s="16" t="s">
        <v>7192</v>
      </c>
      <c r="GN90" s="16" t="s">
        <v>7192</v>
      </c>
      <c r="GO90" s="16" t="s">
        <v>7192</v>
      </c>
      <c r="GP90" s="16" t="s">
        <v>7192</v>
      </c>
      <c r="GQ90" s="16" t="s">
        <v>7192</v>
      </c>
      <c r="GR90" s="16" t="s">
        <v>7192</v>
      </c>
      <c r="GS90" s="16" t="s">
        <v>7192</v>
      </c>
      <c r="GT90" s="16" t="s">
        <v>7192</v>
      </c>
      <c r="GU90" s="16" t="s">
        <v>7192</v>
      </c>
      <c r="GV90" s="16" t="s">
        <v>7192</v>
      </c>
      <c r="GW90" s="16" t="s">
        <v>7192</v>
      </c>
      <c r="GX90" s="16">
        <v>3.0320291570000001E-2</v>
      </c>
      <c r="GY90" s="16">
        <v>3.0320291570000001E-2</v>
      </c>
      <c r="GZ90" s="16">
        <v>3.0320291570000001E-2</v>
      </c>
      <c r="HA90" s="16">
        <v>3.0320291570000001E-2</v>
      </c>
      <c r="HB90" s="16">
        <v>3.0320291570000001E-2</v>
      </c>
      <c r="HC90" s="16">
        <v>3.0320291570000001E-2</v>
      </c>
      <c r="HD90" s="16">
        <v>3.0320291570000001E-2</v>
      </c>
      <c r="HE90" s="16">
        <v>3.0320291570000001E-2</v>
      </c>
      <c r="HF90" s="16">
        <v>3.0320291570000001E-2</v>
      </c>
      <c r="HG90" s="16">
        <v>3.0320291570000001E-2</v>
      </c>
      <c r="HH90" s="16">
        <v>3.0320291570000001E-2</v>
      </c>
      <c r="HI90" s="16">
        <v>3.0320291570000001E-2</v>
      </c>
      <c r="HJ90" s="16">
        <v>3.4532491579999998E-2</v>
      </c>
      <c r="HK90" s="16">
        <v>3.4532491579999998E-2</v>
      </c>
      <c r="HL90" s="16">
        <v>3.4532491579999998E-2</v>
      </c>
      <c r="HM90" s="16">
        <v>3.4532491579999998E-2</v>
      </c>
      <c r="HN90" s="16">
        <v>3.4532491579999998E-2</v>
      </c>
      <c r="HO90" s="16">
        <v>3.4532491579999998E-2</v>
      </c>
      <c r="HP90" s="16">
        <v>3.4532491579999998E-2</v>
      </c>
      <c r="HQ90" s="16">
        <v>3.4532491579999998E-2</v>
      </c>
      <c r="HR90" s="16">
        <v>3.4532491579999998E-2</v>
      </c>
      <c r="HS90" s="16">
        <v>3.4532491579999998E-2</v>
      </c>
      <c r="HT90" s="16">
        <v>3.4532491579999998E-2</v>
      </c>
      <c r="HU90" s="16">
        <v>3.4532491579999998E-2</v>
      </c>
      <c r="HV90" s="16">
        <v>2.6067879120000002E-2</v>
      </c>
      <c r="HW90" s="16">
        <v>2.6067879120000002E-2</v>
      </c>
      <c r="HX90" s="16">
        <v>2.6067879120000002E-2</v>
      </c>
      <c r="HY90" s="16">
        <v>2.6067879120000002E-2</v>
      </c>
      <c r="HZ90" s="16">
        <v>2.6067879120000002E-2</v>
      </c>
      <c r="IA90" s="16">
        <v>2.6067879120000002E-2</v>
      </c>
      <c r="IB90" s="16">
        <v>2.6067879120000002E-2</v>
      </c>
      <c r="IC90" s="16">
        <v>2.6067879120000002E-2</v>
      </c>
      <c r="ID90" s="16">
        <v>2.6067879120000002E-2</v>
      </c>
      <c r="IE90" s="16">
        <v>2.6067879120000002E-2</v>
      </c>
      <c r="IF90" s="16">
        <v>2.6067879120000002E-2</v>
      </c>
      <c r="IG90" s="16">
        <v>2.6067879120000002E-2</v>
      </c>
      <c r="IH90" s="16">
        <v>1.787968027E-2</v>
      </c>
      <c r="II90" s="16">
        <v>1.787968027E-2</v>
      </c>
      <c r="IJ90" s="16">
        <v>1.787968027E-2</v>
      </c>
      <c r="IK90" s="16">
        <v>1.787968027E-2</v>
      </c>
      <c r="IL90" s="16">
        <v>1.787968027E-2</v>
      </c>
      <c r="IM90" s="16">
        <v>1.787968027E-2</v>
      </c>
      <c r="IN90" s="16">
        <v>1.787968027E-2</v>
      </c>
      <c r="IO90" s="16">
        <v>1.787968027E-2</v>
      </c>
      <c r="IP90" s="16">
        <v>1.787968027E-2</v>
      </c>
      <c r="IQ90" s="16">
        <v>1.787968027E-2</v>
      </c>
      <c r="IR90" s="16">
        <v>1.787968027E-2</v>
      </c>
      <c r="IS90" s="16">
        <v>1.787968027E-2</v>
      </c>
      <c r="IT90" s="16">
        <v>7.3753796680000004E-3</v>
      </c>
      <c r="IU90" s="16">
        <v>7.3753796680000004E-3</v>
      </c>
      <c r="IV90" s="16">
        <v>7.3753796680000004E-3</v>
      </c>
      <c r="IW90" s="16">
        <v>7.3753796680000004E-3</v>
      </c>
      <c r="IX90" s="16">
        <v>7.3753796680000004E-3</v>
      </c>
      <c r="IY90" s="16">
        <v>7.3753796680000004E-3</v>
      </c>
      <c r="IZ90" s="16">
        <v>7.3753796680000004E-3</v>
      </c>
      <c r="JA90" s="16">
        <v>7.3753796680000004E-3</v>
      </c>
      <c r="JB90" s="16">
        <v>7.3753796680000004E-3</v>
      </c>
      <c r="JC90" s="16">
        <v>7.3753796680000004E-3</v>
      </c>
      <c r="JD90" s="16">
        <v>7.3753796680000004E-3</v>
      </c>
      <c r="JE90" s="16">
        <v>7.3753796680000004E-3</v>
      </c>
    </row>
    <row r="91" spans="1:265" ht="15.75" thickBot="1">
      <c r="A91" s="18" t="s">
        <v>6800</v>
      </c>
      <c r="B91" s="15" t="e">
        <v>#DIV/0!</v>
      </c>
      <c r="C91" s="15" t="e">
        <v>#DIV/0!</v>
      </c>
      <c r="D91" s="15" t="e">
        <v>#DIV/0!</v>
      </c>
      <c r="E91" s="15" t="e">
        <v>#DIV/0!</v>
      </c>
      <c r="F91" s="15" t="e">
        <v>#DIV/0!</v>
      </c>
      <c r="G91" s="15" t="e">
        <v>#DIV/0!</v>
      </c>
      <c r="H91" s="15" t="e">
        <v>#DIV/0!</v>
      </c>
      <c r="I91" s="15" t="e">
        <v>#DIV/0!</v>
      </c>
      <c r="J91" s="15" t="e">
        <v>#DIV/0!</v>
      </c>
      <c r="K91" s="15" t="e">
        <v>#DIV/0!</v>
      </c>
      <c r="L91" s="15" t="e">
        <v>#DIV/0!</v>
      </c>
      <c r="M91" s="15" t="e">
        <v>#DIV/0!</v>
      </c>
      <c r="N91" s="15" t="e">
        <v>#DIV/0!</v>
      </c>
      <c r="O91" s="15" t="e">
        <v>#DIV/0!</v>
      </c>
      <c r="P91" s="15" t="e">
        <v>#DIV/0!</v>
      </c>
      <c r="Q91" s="15" t="e">
        <v>#DIV/0!</v>
      </c>
      <c r="R91" s="15" t="e">
        <v>#DIV/0!</v>
      </c>
      <c r="S91" s="15" t="e">
        <v>#DIV/0!</v>
      </c>
      <c r="T91" s="15" t="e">
        <v>#DIV/0!</v>
      </c>
      <c r="U91" s="15" t="e">
        <v>#DIV/0!</v>
      </c>
      <c r="V91" s="15" t="e">
        <v>#DIV/0!</v>
      </c>
      <c r="W91" s="15" t="e">
        <v>#DIV/0!</v>
      </c>
      <c r="X91" s="15" t="e">
        <v>#DIV/0!</v>
      </c>
      <c r="Y91" s="15" t="e">
        <v>#DIV/0!</v>
      </c>
      <c r="Z91" s="15" t="e">
        <v>#DIV/0!</v>
      </c>
      <c r="AA91" s="15" t="e">
        <v>#DIV/0!</v>
      </c>
      <c r="AB91" s="15" t="e">
        <v>#DIV/0!</v>
      </c>
      <c r="AC91" s="15" t="e">
        <v>#DIV/0!</v>
      </c>
      <c r="AD91" s="15" t="e">
        <v>#DIV/0!</v>
      </c>
      <c r="AE91" s="15" t="e">
        <v>#DIV/0!</v>
      </c>
      <c r="AF91" s="15" t="e">
        <v>#DIV/0!</v>
      </c>
      <c r="AG91" s="15" t="e">
        <v>#DIV/0!</v>
      </c>
      <c r="AH91" s="15" t="e">
        <v>#DIV/0!</v>
      </c>
      <c r="AI91" s="15" t="e">
        <v>#DIV/0!</v>
      </c>
      <c r="AJ91" s="15" t="e">
        <v>#DIV/0!</v>
      </c>
      <c r="AK91" s="15" t="e">
        <v>#DIV/0!</v>
      </c>
      <c r="AL91" s="15" t="e">
        <v>#DIV/0!</v>
      </c>
      <c r="AM91" s="15" t="e">
        <v>#DIV/0!</v>
      </c>
      <c r="AN91" s="15" t="e">
        <v>#DIV/0!</v>
      </c>
      <c r="AO91" s="15" t="e">
        <v>#DIV/0!</v>
      </c>
      <c r="AP91" s="15" t="e">
        <v>#DIV/0!</v>
      </c>
      <c r="AQ91" s="15" t="e">
        <v>#DIV/0!</v>
      </c>
      <c r="AR91" s="15" t="e">
        <v>#DIV/0!</v>
      </c>
      <c r="AS91" s="15" t="e">
        <v>#DIV/0!</v>
      </c>
      <c r="AT91" s="15" t="e">
        <v>#DIV/0!</v>
      </c>
      <c r="AU91" s="15" t="e">
        <v>#DIV/0!</v>
      </c>
      <c r="AV91" s="15" t="e">
        <v>#DIV/0!</v>
      </c>
      <c r="AW91" s="15" t="e">
        <v>#DIV/0!</v>
      </c>
      <c r="AX91" s="15" t="e">
        <v>#DIV/0!</v>
      </c>
      <c r="AY91" s="15" t="e">
        <v>#DIV/0!</v>
      </c>
      <c r="AZ91" s="15" t="e">
        <v>#DIV/0!</v>
      </c>
      <c r="BA91" s="15" t="e">
        <v>#DIV/0!</v>
      </c>
      <c r="BB91" s="15" t="e">
        <v>#DIV/0!</v>
      </c>
      <c r="BC91" s="15" t="e">
        <v>#DIV/0!</v>
      </c>
      <c r="BD91" s="15" t="e">
        <v>#DIV/0!</v>
      </c>
      <c r="BE91" s="15" t="e">
        <v>#DIV/0!</v>
      </c>
      <c r="BF91" s="15" t="e">
        <v>#DIV/0!</v>
      </c>
      <c r="BG91" s="15" t="e">
        <v>#DIV/0!</v>
      </c>
      <c r="BH91" s="15" t="e">
        <v>#DIV/0!</v>
      </c>
      <c r="BI91" s="15" t="e">
        <v>#DIV/0!</v>
      </c>
      <c r="BJ91" s="15" t="e">
        <v>#DIV/0!</v>
      </c>
      <c r="BK91" s="15" t="e">
        <v>#DIV/0!</v>
      </c>
      <c r="BL91" s="15" t="e">
        <v>#DIV/0!</v>
      </c>
      <c r="BM91" s="15" t="e">
        <v>#DIV/0!</v>
      </c>
      <c r="BN91" s="15" t="e">
        <v>#DIV/0!</v>
      </c>
      <c r="BO91" s="15" t="e">
        <v>#DIV/0!</v>
      </c>
      <c r="BP91" s="15" t="e">
        <v>#DIV/0!</v>
      </c>
      <c r="BQ91" s="15" t="e">
        <v>#DIV/0!</v>
      </c>
      <c r="BR91" s="15" t="e">
        <v>#DIV/0!</v>
      </c>
      <c r="BS91" s="15" t="e">
        <v>#DIV/0!</v>
      </c>
      <c r="BT91" s="15" t="e">
        <v>#DIV/0!</v>
      </c>
      <c r="BU91" s="15" t="e">
        <v>#DIV/0!</v>
      </c>
      <c r="BV91" s="15" t="e">
        <v>#DIV/0!</v>
      </c>
      <c r="BW91" s="15" t="e">
        <v>#DIV/0!</v>
      </c>
      <c r="BX91" s="15" t="e">
        <v>#DIV/0!</v>
      </c>
      <c r="BY91" s="15" t="e">
        <v>#DIV/0!</v>
      </c>
      <c r="BZ91" s="15" t="e">
        <v>#DIV/0!</v>
      </c>
      <c r="CA91" s="15" t="e">
        <v>#DIV/0!</v>
      </c>
      <c r="CB91" s="15" t="e">
        <v>#DIV/0!</v>
      </c>
      <c r="CC91" s="15" t="e">
        <v>#DIV/0!</v>
      </c>
      <c r="CD91" s="15" t="e">
        <v>#DIV/0!</v>
      </c>
      <c r="CE91" s="15" t="e">
        <v>#DIV/0!</v>
      </c>
      <c r="CF91" s="15" t="e">
        <v>#DIV/0!</v>
      </c>
      <c r="CG91" s="15" t="e">
        <v>#DIV/0!</v>
      </c>
      <c r="CH91" s="15" t="e">
        <v>#DIV/0!</v>
      </c>
      <c r="CI91" s="15" t="e">
        <v>#DIV/0!</v>
      </c>
      <c r="CJ91" s="15" t="e">
        <v>#DIV/0!</v>
      </c>
      <c r="CK91" s="15" t="e">
        <v>#DIV/0!</v>
      </c>
      <c r="CL91" s="15" t="e">
        <v>#DIV/0!</v>
      </c>
      <c r="CM91" s="15" t="e">
        <v>#DIV/0!</v>
      </c>
      <c r="CN91" s="15" t="e">
        <v>#DIV/0!</v>
      </c>
      <c r="CO91" s="15" t="e">
        <v>#DIV/0!</v>
      </c>
      <c r="CP91" s="15" t="e">
        <v>#DIV/0!</v>
      </c>
      <c r="CQ91" s="15" t="e">
        <v>#DIV/0!</v>
      </c>
      <c r="CR91" s="15" t="e">
        <v>#DIV/0!</v>
      </c>
      <c r="CS91" s="15" t="e">
        <v>#DIV/0!</v>
      </c>
      <c r="CT91" s="15" t="e">
        <v>#DIV/0!</v>
      </c>
      <c r="CU91" s="15" t="e">
        <v>#DIV/0!</v>
      </c>
      <c r="CV91" s="15" t="e">
        <v>#DIV/0!</v>
      </c>
      <c r="CW91" s="15" t="e">
        <v>#DIV/0!</v>
      </c>
      <c r="CX91" s="15" t="e">
        <v>#DIV/0!</v>
      </c>
      <c r="CY91" s="15" t="e">
        <v>#DIV/0!</v>
      </c>
      <c r="CZ91" s="15" t="e">
        <v>#DIV/0!</v>
      </c>
      <c r="DA91" s="15" t="e">
        <v>#DIV/0!</v>
      </c>
      <c r="DB91" s="15" t="e">
        <v>#DIV/0!</v>
      </c>
      <c r="DC91" s="15" t="e">
        <v>#DIV/0!</v>
      </c>
      <c r="DD91" s="15" t="e">
        <v>#DIV/0!</v>
      </c>
      <c r="DE91" s="15" t="e">
        <v>#DIV/0!</v>
      </c>
      <c r="DF91" s="15" t="e">
        <v>#DIV/0!</v>
      </c>
      <c r="DG91" s="15" t="e">
        <v>#DIV/0!</v>
      </c>
      <c r="DH91" s="15" t="e">
        <v>#DIV/0!</v>
      </c>
      <c r="DI91" s="15" t="e">
        <v>#DIV/0!</v>
      </c>
      <c r="DJ91" s="15" t="e">
        <v>#DIV/0!</v>
      </c>
      <c r="DK91" s="15" t="e">
        <v>#DIV/0!</v>
      </c>
      <c r="DL91" s="15" t="e">
        <v>#DIV/0!</v>
      </c>
      <c r="DM91" s="15" t="e">
        <v>#DIV/0!</v>
      </c>
      <c r="DN91" s="15" t="e">
        <v>#DIV/0!</v>
      </c>
      <c r="DO91" s="15" t="e">
        <v>#DIV/0!</v>
      </c>
      <c r="DP91" s="15" t="e">
        <v>#DIV/0!</v>
      </c>
      <c r="DQ91" s="15" t="e">
        <v>#DIV/0!</v>
      </c>
      <c r="DR91" s="15" t="e">
        <v>#DIV/0!</v>
      </c>
      <c r="DS91" s="15" t="e">
        <v>#DIV/0!</v>
      </c>
      <c r="DT91" s="15" t="e">
        <v>#DIV/0!</v>
      </c>
      <c r="DU91" s="15" t="e">
        <v>#DIV/0!</v>
      </c>
      <c r="DV91" s="15" t="e">
        <v>#DIV/0!</v>
      </c>
      <c r="DW91" s="15" t="e">
        <v>#DIV/0!</v>
      </c>
      <c r="DX91" s="15" t="e">
        <v>#DIV/0!</v>
      </c>
      <c r="DY91" s="15" t="e">
        <v>#DIV/0!</v>
      </c>
      <c r="DZ91" s="15" t="e">
        <v>#DIV/0!</v>
      </c>
      <c r="EA91" s="15" t="e">
        <v>#DIV/0!</v>
      </c>
      <c r="EB91" s="15" t="e">
        <v>#DIV/0!</v>
      </c>
      <c r="EC91" s="15" t="e">
        <v>#DIV/0!</v>
      </c>
      <c r="ED91" s="15" t="e">
        <v>#DIV/0!</v>
      </c>
      <c r="EE91" s="15" t="e">
        <v>#DIV/0!</v>
      </c>
      <c r="EF91" s="15" t="e">
        <v>#DIV/0!</v>
      </c>
      <c r="EG91" s="15" t="e">
        <v>#DIV/0!</v>
      </c>
      <c r="EH91" s="15" t="e">
        <v>#DIV/0!</v>
      </c>
      <c r="EI91" s="15" t="e">
        <v>#DIV/0!</v>
      </c>
      <c r="EJ91" s="15" t="e">
        <v>#DIV/0!</v>
      </c>
      <c r="EK91" s="15" t="e">
        <v>#DIV/0!</v>
      </c>
      <c r="EL91" s="15" t="e">
        <v>#DIV/0!</v>
      </c>
      <c r="EM91" s="15" t="e">
        <v>#DIV/0!</v>
      </c>
      <c r="EN91" s="15" t="e">
        <v>#DIV/0!</v>
      </c>
      <c r="EO91" s="15" t="e">
        <v>#DIV/0!</v>
      </c>
      <c r="EP91" s="15" t="e">
        <v>#DIV/0!</v>
      </c>
      <c r="EQ91" s="15" t="e">
        <v>#DIV/0!</v>
      </c>
      <c r="ER91" s="15" t="e">
        <v>#DIV/0!</v>
      </c>
      <c r="ES91" s="15" t="e">
        <v>#DIV/0!</v>
      </c>
      <c r="ET91" s="15" t="e">
        <v>#DIV/0!</v>
      </c>
      <c r="EU91" s="15" t="e">
        <v>#DIV/0!</v>
      </c>
      <c r="EV91" s="15" t="e">
        <v>#DIV/0!</v>
      </c>
      <c r="EW91" s="15" t="e">
        <v>#DIV/0!</v>
      </c>
      <c r="EX91" s="15" t="e">
        <v>#DIV/0!</v>
      </c>
      <c r="EY91" s="15" t="e">
        <v>#DIV/0!</v>
      </c>
      <c r="EZ91" s="15" t="e">
        <v>#DIV/0!</v>
      </c>
      <c r="FA91" s="15" t="e">
        <v>#DIV/0!</v>
      </c>
      <c r="FB91" s="15" t="e">
        <v>#DIV/0!</v>
      </c>
      <c r="FC91" s="15" t="e">
        <v>#DIV/0!</v>
      </c>
      <c r="FD91" s="15" t="e">
        <v>#DIV/0!</v>
      </c>
      <c r="FE91" s="15" t="e">
        <v>#DIV/0!</v>
      </c>
      <c r="FF91" s="15" t="e">
        <v>#DIV/0!</v>
      </c>
      <c r="FG91" s="15" t="e">
        <v>#DIV/0!</v>
      </c>
      <c r="FH91" s="15" t="e">
        <v>#DIV/0!</v>
      </c>
      <c r="FI91" s="15" t="e">
        <v>#DIV/0!</v>
      </c>
      <c r="FJ91" s="15" t="e">
        <v>#DIV/0!</v>
      </c>
      <c r="FK91" s="15" t="e">
        <v>#DIV/0!</v>
      </c>
      <c r="FL91" s="15" t="e">
        <v>#DIV/0!</v>
      </c>
      <c r="FM91" s="15" t="e">
        <v>#DIV/0!</v>
      </c>
      <c r="FN91" s="15" t="e">
        <v>#DIV/0!</v>
      </c>
      <c r="FO91" s="15" t="e">
        <v>#DIV/0!</v>
      </c>
      <c r="FP91" s="15" t="e">
        <v>#DIV/0!</v>
      </c>
      <c r="FQ91" s="15" t="e">
        <v>#DIV/0!</v>
      </c>
      <c r="FR91" s="15" t="e">
        <v>#DIV/0!</v>
      </c>
      <c r="FS91" s="15" t="e">
        <v>#DIV/0!</v>
      </c>
      <c r="FT91" s="15" t="e">
        <v>#DIV/0!</v>
      </c>
      <c r="FU91" s="15" t="e">
        <v>#DIV/0!</v>
      </c>
      <c r="FV91" s="15" t="e">
        <v>#DIV/0!</v>
      </c>
      <c r="FW91" s="15" t="e">
        <v>#DIV/0!</v>
      </c>
      <c r="FX91" s="15" t="e">
        <v>#DIV/0!</v>
      </c>
      <c r="FY91" s="15" t="e">
        <v>#DIV/0!</v>
      </c>
      <c r="FZ91" s="15" t="e">
        <v>#DIV/0!</v>
      </c>
      <c r="GA91" s="15" t="e">
        <v>#DIV/0!</v>
      </c>
      <c r="GB91" s="15" t="e">
        <v>#DIV/0!</v>
      </c>
      <c r="GC91" s="15" t="e">
        <v>#DIV/0!</v>
      </c>
      <c r="GD91" s="15" t="e">
        <v>#DIV/0!</v>
      </c>
      <c r="GE91" s="15" t="e">
        <v>#DIV/0!</v>
      </c>
      <c r="GF91" s="15" t="e">
        <v>#DIV/0!</v>
      </c>
      <c r="GG91" s="15" t="e">
        <v>#DIV/0!</v>
      </c>
      <c r="GH91" s="15" t="e">
        <v>#DIV/0!</v>
      </c>
      <c r="GI91" s="15" t="e">
        <v>#DIV/0!</v>
      </c>
      <c r="GJ91" s="15" t="e">
        <v>#DIV/0!</v>
      </c>
      <c r="GK91" s="15" t="e">
        <v>#DIV/0!</v>
      </c>
      <c r="GL91" s="15" t="e">
        <v>#DIV/0!</v>
      </c>
      <c r="GM91" s="15" t="e">
        <v>#DIV/0!</v>
      </c>
      <c r="GN91" s="15" t="e">
        <v>#DIV/0!</v>
      </c>
      <c r="GO91" s="15" t="e">
        <v>#DIV/0!</v>
      </c>
      <c r="GP91" s="15" t="e">
        <v>#DIV/0!</v>
      </c>
      <c r="GQ91" s="15" t="e">
        <v>#DIV/0!</v>
      </c>
      <c r="GR91" s="15" t="e">
        <v>#DIV/0!</v>
      </c>
      <c r="GS91" s="15" t="e">
        <v>#DIV/0!</v>
      </c>
      <c r="GT91" s="15" t="e">
        <v>#DIV/0!</v>
      </c>
      <c r="GU91" s="15" t="e">
        <v>#DIV/0!</v>
      </c>
      <c r="GV91" s="15" t="e">
        <v>#DIV/0!</v>
      </c>
      <c r="GW91" s="15" t="e">
        <v>#DIV/0!</v>
      </c>
      <c r="GX91" s="15" t="e">
        <v>#DIV/0!</v>
      </c>
      <c r="GY91" s="15" t="e">
        <v>#DIV/0!</v>
      </c>
      <c r="GZ91" s="15" t="e">
        <v>#DIV/0!</v>
      </c>
      <c r="HA91" s="15" t="e">
        <v>#DIV/0!</v>
      </c>
      <c r="HB91" s="15" t="e">
        <v>#DIV/0!</v>
      </c>
      <c r="HC91" s="15" t="e">
        <v>#DIV/0!</v>
      </c>
      <c r="HD91" s="15" t="e">
        <v>#DIV/0!</v>
      </c>
      <c r="HE91" s="15" t="e">
        <v>#DIV/0!</v>
      </c>
      <c r="HF91" s="15" t="e">
        <v>#DIV/0!</v>
      </c>
      <c r="HG91" s="15" t="e">
        <v>#DIV/0!</v>
      </c>
      <c r="HH91" s="15" t="e">
        <v>#DIV/0!</v>
      </c>
      <c r="HI91" s="15" t="e">
        <v>#DIV/0!</v>
      </c>
      <c r="HJ91" s="15" t="e">
        <v>#DIV/0!</v>
      </c>
      <c r="HK91" s="15" t="e">
        <v>#DIV/0!</v>
      </c>
      <c r="HL91" s="15" t="e">
        <v>#DIV/0!</v>
      </c>
      <c r="HM91" s="15" t="e">
        <v>#DIV/0!</v>
      </c>
      <c r="HN91" s="15" t="e">
        <v>#DIV/0!</v>
      </c>
      <c r="HO91" s="15" t="e">
        <v>#DIV/0!</v>
      </c>
      <c r="HP91" s="15" t="e">
        <v>#DIV/0!</v>
      </c>
      <c r="HQ91" s="15" t="e">
        <v>#DIV/0!</v>
      </c>
      <c r="HR91" s="15" t="e">
        <v>#DIV/0!</v>
      </c>
      <c r="HS91" s="15" t="e">
        <v>#DIV/0!</v>
      </c>
      <c r="HT91" s="15" t="e">
        <v>#DIV/0!</v>
      </c>
      <c r="HU91" s="15" t="e">
        <v>#DIV/0!</v>
      </c>
      <c r="HV91" s="15" t="e">
        <v>#DIV/0!</v>
      </c>
      <c r="HW91" s="15" t="e">
        <v>#DIV/0!</v>
      </c>
      <c r="HX91" s="15" t="e">
        <v>#DIV/0!</v>
      </c>
      <c r="HY91" s="15" t="e">
        <v>#DIV/0!</v>
      </c>
      <c r="HZ91" s="15" t="e">
        <v>#DIV/0!</v>
      </c>
      <c r="IA91" s="15" t="e">
        <v>#DIV/0!</v>
      </c>
      <c r="IB91" s="15" t="e">
        <v>#DIV/0!</v>
      </c>
      <c r="IC91" s="15" t="e">
        <v>#DIV/0!</v>
      </c>
      <c r="ID91" s="15" t="e">
        <v>#DIV/0!</v>
      </c>
      <c r="IE91" s="15" t="e">
        <v>#DIV/0!</v>
      </c>
      <c r="IF91" s="15" t="e">
        <v>#DIV/0!</v>
      </c>
      <c r="IG91" s="15" t="e">
        <v>#DIV/0!</v>
      </c>
      <c r="IH91" s="15" t="e">
        <v>#DIV/0!</v>
      </c>
      <c r="II91" s="15" t="e">
        <v>#DIV/0!</v>
      </c>
      <c r="IJ91" s="15" t="e">
        <v>#DIV/0!</v>
      </c>
      <c r="IK91" s="15" t="e">
        <v>#DIV/0!</v>
      </c>
      <c r="IL91" s="15" t="e">
        <v>#DIV/0!</v>
      </c>
      <c r="IM91" s="15" t="e">
        <v>#DIV/0!</v>
      </c>
      <c r="IN91" s="15" t="e">
        <v>#DIV/0!</v>
      </c>
      <c r="IO91" s="15" t="e">
        <v>#DIV/0!</v>
      </c>
      <c r="IP91" s="15" t="e">
        <v>#DIV/0!</v>
      </c>
      <c r="IQ91" s="15" t="e">
        <v>#DIV/0!</v>
      </c>
      <c r="IR91" s="15" t="e">
        <v>#DIV/0!</v>
      </c>
      <c r="IS91" s="15" t="e">
        <v>#DIV/0!</v>
      </c>
      <c r="IT91" s="15" t="e">
        <v>#DIV/0!</v>
      </c>
      <c r="IU91" s="15" t="e">
        <v>#DIV/0!</v>
      </c>
      <c r="IV91" s="15" t="e">
        <v>#DIV/0!</v>
      </c>
      <c r="IW91" s="15" t="e">
        <v>#DIV/0!</v>
      </c>
      <c r="IX91" s="15" t="e">
        <v>#DIV/0!</v>
      </c>
      <c r="IY91" s="15" t="e">
        <v>#DIV/0!</v>
      </c>
      <c r="IZ91" s="15" t="e">
        <v>#DIV/0!</v>
      </c>
      <c r="JA91" s="15" t="e">
        <v>#DIV/0!</v>
      </c>
      <c r="JB91" s="15" t="e">
        <v>#DIV/0!</v>
      </c>
      <c r="JC91" s="15" t="e">
        <v>#DIV/0!</v>
      </c>
      <c r="JD91" s="15" t="e">
        <v>#DIV/0!</v>
      </c>
      <c r="JE91" s="15" t="e">
        <v>#DIV/0!</v>
      </c>
    </row>
    <row r="92" spans="1:265" ht="25.5" thickBot="1">
      <c r="A92" s="12" t="s">
        <v>6659</v>
      </c>
      <c r="B92" s="15" t="e">
        <v>#DIV/0!</v>
      </c>
      <c r="C92" s="15" t="e">
        <v>#DIV/0!</v>
      </c>
      <c r="D92" s="15" t="e">
        <v>#DIV/0!</v>
      </c>
      <c r="E92" s="15" t="e">
        <v>#DIV/0!</v>
      </c>
      <c r="F92" s="15" t="e">
        <v>#DIV/0!</v>
      </c>
      <c r="G92" s="15" t="e">
        <v>#DIV/0!</v>
      </c>
      <c r="H92" s="15" t="e">
        <v>#DIV/0!</v>
      </c>
      <c r="I92" s="15" t="e">
        <v>#DIV/0!</v>
      </c>
      <c r="J92" s="15" t="e">
        <v>#DIV/0!</v>
      </c>
      <c r="K92" s="15" t="e">
        <v>#DIV/0!</v>
      </c>
      <c r="L92" s="15" t="e">
        <v>#DIV/0!</v>
      </c>
      <c r="M92" s="15" t="e">
        <v>#DIV/0!</v>
      </c>
      <c r="N92" s="15" t="e">
        <v>#DIV/0!</v>
      </c>
      <c r="O92" s="15" t="e">
        <v>#DIV/0!</v>
      </c>
      <c r="P92" s="15" t="e">
        <v>#DIV/0!</v>
      </c>
      <c r="Q92" s="15" t="e">
        <v>#DIV/0!</v>
      </c>
      <c r="R92" s="15" t="e">
        <v>#DIV/0!</v>
      </c>
      <c r="S92" s="15" t="e">
        <v>#DIV/0!</v>
      </c>
      <c r="T92" s="15" t="e">
        <v>#DIV/0!</v>
      </c>
      <c r="U92" s="15" t="e">
        <v>#DIV/0!</v>
      </c>
      <c r="V92" s="15" t="e">
        <v>#DIV/0!</v>
      </c>
      <c r="W92" s="15" t="e">
        <v>#DIV/0!</v>
      </c>
      <c r="X92" s="15" t="e">
        <v>#DIV/0!</v>
      </c>
      <c r="Y92" s="15" t="e">
        <v>#DIV/0!</v>
      </c>
      <c r="Z92" s="16">
        <v>9.2985548840000001E-2</v>
      </c>
      <c r="AA92" s="16">
        <v>9.2985548840000001E-2</v>
      </c>
      <c r="AB92" s="16">
        <v>9.2985548840000001E-2</v>
      </c>
      <c r="AC92" s="16">
        <v>9.2985548840000001E-2</v>
      </c>
      <c r="AD92" s="16">
        <v>9.2985548840000001E-2</v>
      </c>
      <c r="AE92" s="16">
        <v>9.2985548840000001E-2</v>
      </c>
      <c r="AF92" s="16">
        <v>9.2985548840000001E-2</v>
      </c>
      <c r="AG92" s="16">
        <v>9.2985548840000001E-2</v>
      </c>
      <c r="AH92" s="16">
        <v>9.2985548840000001E-2</v>
      </c>
      <c r="AI92" s="16">
        <v>9.2985548840000001E-2</v>
      </c>
      <c r="AJ92" s="16">
        <v>9.2985548840000001E-2</v>
      </c>
      <c r="AK92" s="16">
        <v>9.2985548840000001E-2</v>
      </c>
      <c r="AL92" s="16">
        <v>5.8736258460000003E-2</v>
      </c>
      <c r="AM92" s="16">
        <v>5.8736258460000003E-2</v>
      </c>
      <c r="AN92" s="16">
        <v>5.8736258460000003E-2</v>
      </c>
      <c r="AO92" s="16">
        <v>5.8736258460000003E-2</v>
      </c>
      <c r="AP92" s="16">
        <v>5.8736258460000003E-2</v>
      </c>
      <c r="AQ92" s="16">
        <v>5.8736258460000003E-2</v>
      </c>
      <c r="AR92" s="16">
        <v>5.8736258460000003E-2</v>
      </c>
      <c r="AS92" s="16">
        <v>5.8736258460000003E-2</v>
      </c>
      <c r="AT92" s="16">
        <v>5.8736258460000003E-2</v>
      </c>
      <c r="AU92" s="16">
        <v>5.8736258460000003E-2</v>
      </c>
      <c r="AV92" s="16">
        <v>5.8736258460000003E-2</v>
      </c>
      <c r="AW92" s="16">
        <v>5.8736258460000003E-2</v>
      </c>
      <c r="AX92" s="16">
        <v>4.5620437960000003E-2</v>
      </c>
      <c r="AY92" s="16">
        <v>4.5620437960000003E-2</v>
      </c>
      <c r="AZ92" s="16">
        <v>4.5620437960000003E-2</v>
      </c>
      <c r="BA92" s="16">
        <v>4.5620437960000003E-2</v>
      </c>
      <c r="BB92" s="16">
        <v>4.5620437960000003E-2</v>
      </c>
      <c r="BC92" s="16">
        <v>4.5620437960000003E-2</v>
      </c>
      <c r="BD92" s="16">
        <v>4.5620437960000003E-2</v>
      </c>
      <c r="BE92" s="16">
        <v>4.5620437960000003E-2</v>
      </c>
      <c r="BF92" s="16">
        <v>4.5620437960000003E-2</v>
      </c>
      <c r="BG92" s="16">
        <v>4.5620437960000003E-2</v>
      </c>
      <c r="BH92" s="16">
        <v>4.5620437960000003E-2</v>
      </c>
      <c r="BI92" s="16">
        <v>4.5620437960000003E-2</v>
      </c>
      <c r="BJ92" s="16">
        <v>4.3110236220000001E-2</v>
      </c>
      <c r="BK92" s="16">
        <v>4.3110236220000001E-2</v>
      </c>
      <c r="BL92" s="16">
        <v>4.3110236220000001E-2</v>
      </c>
      <c r="BM92" s="16">
        <v>4.3110236220000001E-2</v>
      </c>
      <c r="BN92" s="16">
        <v>4.3110236220000001E-2</v>
      </c>
      <c r="BO92" s="16">
        <v>4.3110236220000001E-2</v>
      </c>
      <c r="BP92" s="16">
        <v>4.3110236220000001E-2</v>
      </c>
      <c r="BQ92" s="16">
        <v>4.3110236220000001E-2</v>
      </c>
      <c r="BR92" s="16">
        <v>4.3110236220000001E-2</v>
      </c>
      <c r="BS92" s="16">
        <v>4.3110236220000001E-2</v>
      </c>
      <c r="BT92" s="16">
        <v>4.3110236220000001E-2</v>
      </c>
      <c r="BU92" s="16">
        <v>4.3110236220000001E-2</v>
      </c>
      <c r="BV92" s="16" t="s">
        <v>7193</v>
      </c>
      <c r="BW92" s="16" t="s">
        <v>7193</v>
      </c>
      <c r="BX92" s="16" t="s">
        <v>7193</v>
      </c>
      <c r="BY92" s="16" t="s">
        <v>7193</v>
      </c>
      <c r="BZ92" s="16" t="s">
        <v>7193</v>
      </c>
      <c r="CA92" s="16" t="s">
        <v>7193</v>
      </c>
      <c r="CB92" s="16" t="s">
        <v>7193</v>
      </c>
      <c r="CC92" s="16" t="s">
        <v>7193</v>
      </c>
      <c r="CD92" s="16" t="s">
        <v>7193</v>
      </c>
      <c r="CE92" s="16" t="s">
        <v>7193</v>
      </c>
      <c r="CF92" s="16" t="s">
        <v>7193</v>
      </c>
      <c r="CG92" s="16" t="s">
        <v>7193</v>
      </c>
      <c r="CH92" s="16">
        <v>8.1285712290000006E-3</v>
      </c>
      <c r="CI92" s="16">
        <v>8.1285712290000006E-3</v>
      </c>
      <c r="CJ92" s="16">
        <v>8.1285712290000006E-3</v>
      </c>
      <c r="CK92" s="16">
        <v>8.1285712290000006E-3</v>
      </c>
      <c r="CL92" s="16">
        <v>8.1285712290000006E-3</v>
      </c>
      <c r="CM92" s="16">
        <v>8.1285712290000006E-3</v>
      </c>
      <c r="CN92" s="16">
        <v>8.1285712290000006E-3</v>
      </c>
      <c r="CO92" s="16">
        <v>8.1285712290000006E-3</v>
      </c>
      <c r="CP92" s="16">
        <v>8.1285712290000006E-3</v>
      </c>
      <c r="CQ92" s="16">
        <v>8.1285712290000006E-3</v>
      </c>
      <c r="CR92" s="16">
        <v>8.1285712290000006E-3</v>
      </c>
      <c r="CS92" s="16">
        <v>8.1285712290000006E-3</v>
      </c>
      <c r="CT92" s="16">
        <v>1.2356421859999999E-2</v>
      </c>
      <c r="CU92" s="16">
        <v>1.2356421859999999E-2</v>
      </c>
      <c r="CV92" s="16">
        <v>1.2356421859999999E-2</v>
      </c>
      <c r="CW92" s="16">
        <v>1.2356421859999999E-2</v>
      </c>
      <c r="CX92" s="16">
        <v>1.2356421859999999E-2</v>
      </c>
      <c r="CY92" s="16">
        <v>1.2356421859999999E-2</v>
      </c>
      <c r="CZ92" s="16">
        <v>1.2356421859999999E-2</v>
      </c>
      <c r="DA92" s="16">
        <v>1.2356421859999999E-2</v>
      </c>
      <c r="DB92" s="16">
        <v>1.2356421859999999E-2</v>
      </c>
      <c r="DC92" s="16">
        <v>1.2356421859999999E-2</v>
      </c>
      <c r="DD92" s="16">
        <v>1.2356421859999999E-2</v>
      </c>
      <c r="DE92" s="16">
        <v>1.2356421859999999E-2</v>
      </c>
      <c r="DF92" s="16">
        <v>1.5814414499999999E-2</v>
      </c>
      <c r="DG92" s="16">
        <v>1.5814414499999999E-2</v>
      </c>
      <c r="DH92" s="16">
        <v>1.5814414499999999E-2</v>
      </c>
      <c r="DI92" s="16">
        <v>1.5814414499999999E-2</v>
      </c>
      <c r="DJ92" s="16">
        <v>1.5814414499999999E-2</v>
      </c>
      <c r="DK92" s="16">
        <v>1.5814414499999999E-2</v>
      </c>
      <c r="DL92" s="16">
        <v>1.5814414499999999E-2</v>
      </c>
      <c r="DM92" s="16">
        <v>1.5814414499999999E-2</v>
      </c>
      <c r="DN92" s="16">
        <v>1.5814414499999999E-2</v>
      </c>
      <c r="DO92" s="16">
        <v>1.5814414499999999E-2</v>
      </c>
      <c r="DP92" s="16">
        <v>1.5814414499999999E-2</v>
      </c>
      <c r="DQ92" s="16">
        <v>1.5814414499999999E-2</v>
      </c>
      <c r="DR92" s="16">
        <v>1.732807968E-2</v>
      </c>
      <c r="DS92" s="16">
        <v>1.732807968E-2</v>
      </c>
      <c r="DT92" s="16">
        <v>1.732807968E-2</v>
      </c>
      <c r="DU92" s="16">
        <v>1.732807968E-2</v>
      </c>
      <c r="DV92" s="16">
        <v>1.732807968E-2</v>
      </c>
      <c r="DW92" s="16">
        <v>1.732807968E-2</v>
      </c>
      <c r="DX92" s="16">
        <v>1.732807968E-2</v>
      </c>
      <c r="DY92" s="16">
        <v>1.732807968E-2</v>
      </c>
      <c r="DZ92" s="16">
        <v>1.732807968E-2</v>
      </c>
      <c r="EA92" s="16">
        <v>1.732807968E-2</v>
      </c>
      <c r="EB92" s="16">
        <v>1.732807968E-2</v>
      </c>
      <c r="EC92" s="16">
        <v>1.732807968E-2</v>
      </c>
      <c r="ED92" s="16">
        <v>1.5180263100000001E-2</v>
      </c>
      <c r="EE92" s="16">
        <v>1.5180263100000001E-2</v>
      </c>
      <c r="EF92" s="16">
        <v>1.5180263100000001E-2</v>
      </c>
      <c r="EG92" s="16">
        <v>1.5180263100000001E-2</v>
      </c>
      <c r="EH92" s="16">
        <v>1.5180263100000001E-2</v>
      </c>
      <c r="EI92" s="16">
        <v>1.5180263100000001E-2</v>
      </c>
      <c r="EJ92" s="16">
        <v>1.5180263100000001E-2</v>
      </c>
      <c r="EK92" s="16">
        <v>1.5180263100000001E-2</v>
      </c>
      <c r="EL92" s="16">
        <v>1.5180263100000001E-2</v>
      </c>
      <c r="EM92" s="16">
        <v>1.5180263100000001E-2</v>
      </c>
      <c r="EN92" s="16">
        <v>1.5180263100000001E-2</v>
      </c>
      <c r="EO92" s="16">
        <v>1.5180263100000001E-2</v>
      </c>
      <c r="EP92" s="16">
        <v>1.38832317E-2</v>
      </c>
      <c r="EQ92" s="16">
        <v>1.38832317E-2</v>
      </c>
      <c r="ER92" s="16">
        <v>1.38832317E-2</v>
      </c>
      <c r="ES92" s="16">
        <v>1.38832317E-2</v>
      </c>
      <c r="ET92" s="16">
        <v>1.38832317E-2</v>
      </c>
      <c r="EU92" s="16">
        <v>1.38832317E-2</v>
      </c>
      <c r="EV92" s="16">
        <v>1.38832317E-2</v>
      </c>
      <c r="EW92" s="16">
        <v>1.38832317E-2</v>
      </c>
      <c r="EX92" s="16">
        <v>1.38832317E-2</v>
      </c>
      <c r="EY92" s="16">
        <v>1.38832317E-2</v>
      </c>
      <c r="EZ92" s="16">
        <v>1.38832317E-2</v>
      </c>
      <c r="FA92" s="16">
        <v>1.38832317E-2</v>
      </c>
      <c r="FB92" s="16">
        <v>5.2734187319999999E-3</v>
      </c>
      <c r="FC92" s="16">
        <v>5.2734187319999999E-3</v>
      </c>
      <c r="FD92" s="16">
        <v>5.2734187319999999E-3</v>
      </c>
      <c r="FE92" s="16">
        <v>5.2734187319999999E-3</v>
      </c>
      <c r="FF92" s="16">
        <v>5.2734187319999999E-3</v>
      </c>
      <c r="FG92" s="16">
        <v>5.2734187319999999E-3</v>
      </c>
      <c r="FH92" s="16">
        <v>5.2734187319999999E-3</v>
      </c>
      <c r="FI92" s="16">
        <v>5.2734187319999999E-3</v>
      </c>
      <c r="FJ92" s="16">
        <v>5.2734187319999999E-3</v>
      </c>
      <c r="FK92" s="16">
        <v>5.2734187319999999E-3</v>
      </c>
      <c r="FL92" s="16">
        <v>5.2734187319999999E-3</v>
      </c>
      <c r="FM92" s="16">
        <v>5.2734187319999999E-3</v>
      </c>
      <c r="FN92" s="16">
        <v>1.301348228E-2</v>
      </c>
      <c r="FO92" s="16">
        <v>1.301348228E-2</v>
      </c>
      <c r="FP92" s="16">
        <v>1.301348228E-2</v>
      </c>
      <c r="FQ92" s="16">
        <v>1.301348228E-2</v>
      </c>
      <c r="FR92" s="16">
        <v>1.301348228E-2</v>
      </c>
      <c r="FS92" s="16">
        <v>1.301348228E-2</v>
      </c>
      <c r="FT92" s="16">
        <v>1.301348228E-2</v>
      </c>
      <c r="FU92" s="16">
        <v>1.301348228E-2</v>
      </c>
      <c r="FV92" s="16">
        <v>1.301348228E-2</v>
      </c>
      <c r="FW92" s="16">
        <v>1.301348228E-2</v>
      </c>
      <c r="FX92" s="16">
        <v>1.301348228E-2</v>
      </c>
      <c r="FY92" s="16">
        <v>1.301348228E-2</v>
      </c>
      <c r="FZ92" s="16">
        <v>8.4009998500000002E-3</v>
      </c>
      <c r="GA92" s="16">
        <v>8.4009998500000002E-3</v>
      </c>
      <c r="GB92" s="16">
        <v>8.4009998500000002E-3</v>
      </c>
      <c r="GC92" s="16">
        <v>8.4009998500000002E-3</v>
      </c>
      <c r="GD92" s="16">
        <v>8.4009998500000002E-3</v>
      </c>
      <c r="GE92" s="16">
        <v>8.4009998500000002E-3</v>
      </c>
      <c r="GF92" s="16">
        <v>8.4009998500000002E-3</v>
      </c>
      <c r="GG92" s="16">
        <v>8.4009998500000002E-3</v>
      </c>
      <c r="GH92" s="16">
        <v>8.4009998500000002E-3</v>
      </c>
      <c r="GI92" s="16">
        <v>8.4009998500000002E-3</v>
      </c>
      <c r="GJ92" s="16">
        <v>8.4009998500000002E-3</v>
      </c>
      <c r="GK92" s="16">
        <v>8.4009998500000002E-3</v>
      </c>
      <c r="GL92" s="16">
        <v>1.9945426799999999E-2</v>
      </c>
      <c r="GM92" s="16">
        <v>1.9945426799999999E-2</v>
      </c>
      <c r="GN92" s="16">
        <v>1.9945426799999999E-2</v>
      </c>
      <c r="GO92" s="16">
        <v>1.9945426799999999E-2</v>
      </c>
      <c r="GP92" s="16">
        <v>1.9945426799999999E-2</v>
      </c>
      <c r="GQ92" s="16">
        <v>1.9945426799999999E-2</v>
      </c>
      <c r="GR92" s="16">
        <v>1.9945426799999999E-2</v>
      </c>
      <c r="GS92" s="16">
        <v>1.9945426799999999E-2</v>
      </c>
      <c r="GT92" s="16">
        <v>1.9945426799999999E-2</v>
      </c>
      <c r="GU92" s="16">
        <v>1.9945426799999999E-2</v>
      </c>
      <c r="GV92" s="16">
        <v>1.9945426799999999E-2</v>
      </c>
      <c r="GW92" s="16">
        <v>1.9945426799999999E-2</v>
      </c>
      <c r="GX92" s="16">
        <v>2.3190147830000001E-2</v>
      </c>
      <c r="GY92" s="16">
        <v>2.3190147830000001E-2</v>
      </c>
      <c r="GZ92" s="16">
        <v>2.3190147830000001E-2</v>
      </c>
      <c r="HA92" s="16">
        <v>2.3190147830000001E-2</v>
      </c>
      <c r="HB92" s="16">
        <v>2.3190147830000001E-2</v>
      </c>
      <c r="HC92" s="16">
        <v>2.3190147830000001E-2</v>
      </c>
      <c r="HD92" s="16">
        <v>2.3190147830000001E-2</v>
      </c>
      <c r="HE92" s="16">
        <v>2.3190147830000001E-2</v>
      </c>
      <c r="HF92" s="16">
        <v>2.3190147830000001E-2</v>
      </c>
      <c r="HG92" s="16">
        <v>2.3190147830000001E-2</v>
      </c>
      <c r="HH92" s="16">
        <v>2.3190147830000001E-2</v>
      </c>
      <c r="HI92" s="16">
        <v>2.3190147830000001E-2</v>
      </c>
      <c r="HJ92" s="16" t="s">
        <v>7194</v>
      </c>
      <c r="HK92" s="16" t="s">
        <v>7194</v>
      </c>
      <c r="HL92" s="16" t="s">
        <v>7194</v>
      </c>
      <c r="HM92" s="16" t="s">
        <v>7194</v>
      </c>
      <c r="HN92" s="16" t="s">
        <v>7194</v>
      </c>
      <c r="HO92" s="16" t="s">
        <v>7194</v>
      </c>
      <c r="HP92" s="16" t="s">
        <v>7194</v>
      </c>
      <c r="HQ92" s="16" t="s">
        <v>7194</v>
      </c>
      <c r="HR92" s="16" t="s">
        <v>7194</v>
      </c>
      <c r="HS92" s="16" t="s">
        <v>7194</v>
      </c>
      <c r="HT92" s="16" t="s">
        <v>7194</v>
      </c>
      <c r="HU92" s="16" t="s">
        <v>7194</v>
      </c>
      <c r="HV92" s="16">
        <v>2.2138216839999999E-2</v>
      </c>
      <c r="HW92" s="16">
        <v>2.2138216839999999E-2</v>
      </c>
      <c r="HX92" s="16">
        <v>2.2138216839999999E-2</v>
      </c>
      <c r="HY92" s="16">
        <v>2.2138216839999999E-2</v>
      </c>
      <c r="HZ92" s="16">
        <v>2.2138216839999999E-2</v>
      </c>
      <c r="IA92" s="16">
        <v>2.2138216839999999E-2</v>
      </c>
      <c r="IB92" s="16">
        <v>2.2138216839999999E-2</v>
      </c>
      <c r="IC92" s="16">
        <v>2.2138216839999999E-2</v>
      </c>
      <c r="ID92" s="16">
        <v>2.2138216839999999E-2</v>
      </c>
      <c r="IE92" s="16">
        <v>2.2138216839999999E-2</v>
      </c>
      <c r="IF92" s="16">
        <v>2.2138216839999999E-2</v>
      </c>
      <c r="IG92" s="16">
        <v>2.2138216839999999E-2</v>
      </c>
      <c r="IH92" s="16">
        <v>2.19432016E-2</v>
      </c>
      <c r="II92" s="16">
        <v>2.19432016E-2</v>
      </c>
      <c r="IJ92" s="16">
        <v>2.19432016E-2</v>
      </c>
      <c r="IK92" s="16">
        <v>2.19432016E-2</v>
      </c>
      <c r="IL92" s="16">
        <v>2.19432016E-2</v>
      </c>
      <c r="IM92" s="16">
        <v>2.19432016E-2</v>
      </c>
      <c r="IN92" s="16">
        <v>2.19432016E-2</v>
      </c>
      <c r="IO92" s="16">
        <v>2.19432016E-2</v>
      </c>
      <c r="IP92" s="16">
        <v>2.19432016E-2</v>
      </c>
      <c r="IQ92" s="16">
        <v>2.19432016E-2</v>
      </c>
      <c r="IR92" s="16">
        <v>2.19432016E-2</v>
      </c>
      <c r="IS92" s="16">
        <v>2.19432016E-2</v>
      </c>
      <c r="IT92" s="16" t="s">
        <v>7195</v>
      </c>
      <c r="IU92" s="16" t="s">
        <v>7195</v>
      </c>
      <c r="IV92" s="16" t="s">
        <v>7195</v>
      </c>
      <c r="IW92" s="16" t="s">
        <v>7195</v>
      </c>
      <c r="IX92" s="16" t="s">
        <v>7195</v>
      </c>
      <c r="IY92" s="16" t="s">
        <v>7195</v>
      </c>
      <c r="IZ92" s="16" t="s">
        <v>7195</v>
      </c>
      <c r="JA92" s="16" t="s">
        <v>7195</v>
      </c>
      <c r="JB92" s="16" t="s">
        <v>7195</v>
      </c>
      <c r="JC92" s="16" t="s">
        <v>7195</v>
      </c>
      <c r="JD92" s="16" t="s">
        <v>7195</v>
      </c>
      <c r="JE92" s="16" t="s">
        <v>7195</v>
      </c>
    </row>
    <row r="93" spans="1:265" ht="15.75" thickBot="1">
      <c r="A93" s="12" t="s">
        <v>6686</v>
      </c>
      <c r="B93" s="16">
        <v>2.373081464E-2</v>
      </c>
      <c r="C93" s="16">
        <v>2.373081464E-2</v>
      </c>
      <c r="D93" s="16">
        <v>2.373081464E-2</v>
      </c>
      <c r="E93" s="16">
        <v>2.373081464E-2</v>
      </c>
      <c r="F93" s="16">
        <v>2.373081464E-2</v>
      </c>
      <c r="G93" s="16">
        <v>2.373081464E-2</v>
      </c>
      <c r="H93" s="16">
        <v>2.373081464E-2</v>
      </c>
      <c r="I93" s="16">
        <v>2.373081464E-2</v>
      </c>
      <c r="J93" s="16">
        <v>2.373081464E-2</v>
      </c>
      <c r="K93" s="16">
        <v>2.373081464E-2</v>
      </c>
      <c r="L93" s="16">
        <v>2.373081464E-2</v>
      </c>
      <c r="M93" s="16">
        <v>2.373081464E-2</v>
      </c>
      <c r="N93" s="16">
        <v>1.55086159E-2</v>
      </c>
      <c r="O93" s="16">
        <v>1.55086159E-2</v>
      </c>
      <c r="P93" s="16">
        <v>1.55086159E-2</v>
      </c>
      <c r="Q93" s="16">
        <v>1.55086159E-2</v>
      </c>
      <c r="R93" s="16">
        <v>1.55086159E-2</v>
      </c>
      <c r="S93" s="16">
        <v>1.55086159E-2</v>
      </c>
      <c r="T93" s="16">
        <v>1.55086159E-2</v>
      </c>
      <c r="U93" s="16">
        <v>1.55086159E-2</v>
      </c>
      <c r="V93" s="16">
        <v>1.55086159E-2</v>
      </c>
      <c r="W93" s="16">
        <v>1.55086159E-2</v>
      </c>
      <c r="X93" s="16">
        <v>1.55086159E-2</v>
      </c>
      <c r="Y93" s="16">
        <v>1.55086159E-2</v>
      </c>
      <c r="Z93" s="16">
        <v>9.5317725749999999E-3</v>
      </c>
      <c r="AA93" s="16">
        <v>9.5317725749999999E-3</v>
      </c>
      <c r="AB93" s="16">
        <v>9.5317725749999999E-3</v>
      </c>
      <c r="AC93" s="16">
        <v>9.5317725749999999E-3</v>
      </c>
      <c r="AD93" s="16">
        <v>9.5317725749999999E-3</v>
      </c>
      <c r="AE93" s="16">
        <v>9.5317725749999999E-3</v>
      </c>
      <c r="AF93" s="16">
        <v>9.5317725749999999E-3</v>
      </c>
      <c r="AG93" s="16">
        <v>9.5317725749999999E-3</v>
      </c>
      <c r="AH93" s="16">
        <v>9.5317725749999999E-3</v>
      </c>
      <c r="AI93" s="16">
        <v>9.5317725749999999E-3</v>
      </c>
      <c r="AJ93" s="16">
        <v>9.5317725749999999E-3</v>
      </c>
      <c r="AK93" s="16">
        <v>9.5317725749999999E-3</v>
      </c>
      <c r="AL93" s="16">
        <v>2.3879598660000001E-2</v>
      </c>
      <c r="AM93" s="16">
        <v>2.3879598660000001E-2</v>
      </c>
      <c r="AN93" s="16">
        <v>2.3879598660000001E-2</v>
      </c>
      <c r="AO93" s="16">
        <v>2.3879598660000001E-2</v>
      </c>
      <c r="AP93" s="16">
        <v>2.3879598660000001E-2</v>
      </c>
      <c r="AQ93" s="16">
        <v>2.3879598660000001E-2</v>
      </c>
      <c r="AR93" s="16">
        <v>2.3879598660000001E-2</v>
      </c>
      <c r="AS93" s="16">
        <v>2.3879598660000001E-2</v>
      </c>
      <c r="AT93" s="16">
        <v>2.3879598660000001E-2</v>
      </c>
      <c r="AU93" s="16">
        <v>2.3879598660000001E-2</v>
      </c>
      <c r="AV93" s="16">
        <v>2.3879598660000001E-2</v>
      </c>
      <c r="AW93" s="16">
        <v>2.3879598660000001E-2</v>
      </c>
      <c r="AX93" s="16">
        <v>2.6344086020000001E-2</v>
      </c>
      <c r="AY93" s="16">
        <v>2.6344086020000001E-2</v>
      </c>
      <c r="AZ93" s="16">
        <v>2.6344086020000001E-2</v>
      </c>
      <c r="BA93" s="16">
        <v>2.6344086020000001E-2</v>
      </c>
      <c r="BB93" s="16">
        <v>2.6344086020000001E-2</v>
      </c>
      <c r="BC93" s="16">
        <v>2.6344086020000001E-2</v>
      </c>
      <c r="BD93" s="16">
        <v>2.6344086020000001E-2</v>
      </c>
      <c r="BE93" s="16">
        <v>2.6344086020000001E-2</v>
      </c>
      <c r="BF93" s="16">
        <v>2.6344086020000001E-2</v>
      </c>
      <c r="BG93" s="16">
        <v>2.6344086020000001E-2</v>
      </c>
      <c r="BH93" s="16">
        <v>2.6344086020000001E-2</v>
      </c>
      <c r="BI93" s="16">
        <v>2.6344086020000001E-2</v>
      </c>
      <c r="BJ93" s="16">
        <v>4.8707681109999998E-2</v>
      </c>
      <c r="BK93" s="16">
        <v>4.8707681109999998E-2</v>
      </c>
      <c r="BL93" s="16">
        <v>4.8707681109999998E-2</v>
      </c>
      <c r="BM93" s="16">
        <v>4.8707681109999998E-2</v>
      </c>
      <c r="BN93" s="16">
        <v>4.8707681109999998E-2</v>
      </c>
      <c r="BO93" s="16">
        <v>4.8707681109999998E-2</v>
      </c>
      <c r="BP93" s="16">
        <v>4.8707681109999998E-2</v>
      </c>
      <c r="BQ93" s="16">
        <v>4.8707681109999998E-2</v>
      </c>
      <c r="BR93" s="16">
        <v>4.8707681109999998E-2</v>
      </c>
      <c r="BS93" s="16">
        <v>4.8707681109999998E-2</v>
      </c>
      <c r="BT93" s="16">
        <v>4.8707681109999998E-2</v>
      </c>
      <c r="BU93" s="16">
        <v>4.8707681109999998E-2</v>
      </c>
      <c r="BV93" s="16">
        <v>5.0798722040000001E-2</v>
      </c>
      <c r="BW93" s="16">
        <v>5.0798722040000001E-2</v>
      </c>
      <c r="BX93" s="16">
        <v>5.0798722040000001E-2</v>
      </c>
      <c r="BY93" s="16">
        <v>5.0798722040000001E-2</v>
      </c>
      <c r="BZ93" s="16">
        <v>5.0798722040000001E-2</v>
      </c>
      <c r="CA93" s="16">
        <v>5.0798722040000001E-2</v>
      </c>
      <c r="CB93" s="16">
        <v>5.0798722040000001E-2</v>
      </c>
      <c r="CC93" s="16">
        <v>5.0798722040000001E-2</v>
      </c>
      <c r="CD93" s="16">
        <v>5.0798722040000001E-2</v>
      </c>
      <c r="CE93" s="16">
        <v>5.0798722040000001E-2</v>
      </c>
      <c r="CF93" s="16">
        <v>5.0798722040000001E-2</v>
      </c>
      <c r="CG93" s="16">
        <v>5.0798722040000001E-2</v>
      </c>
      <c r="CH93" s="16">
        <v>3.4665226780000002E-2</v>
      </c>
      <c r="CI93" s="16">
        <v>3.4665226780000002E-2</v>
      </c>
      <c r="CJ93" s="16">
        <v>3.4665226780000002E-2</v>
      </c>
      <c r="CK93" s="16">
        <v>3.4665226780000002E-2</v>
      </c>
      <c r="CL93" s="16">
        <v>3.4665226780000002E-2</v>
      </c>
      <c r="CM93" s="16">
        <v>3.4665226780000002E-2</v>
      </c>
      <c r="CN93" s="16">
        <v>3.4665226780000002E-2</v>
      </c>
      <c r="CO93" s="16">
        <v>3.4665226780000002E-2</v>
      </c>
      <c r="CP93" s="16">
        <v>3.4665226780000002E-2</v>
      </c>
      <c r="CQ93" s="16">
        <v>3.4665226780000002E-2</v>
      </c>
      <c r="CR93" s="16">
        <v>3.4665226780000002E-2</v>
      </c>
      <c r="CS93" s="16">
        <v>3.4665226780000002E-2</v>
      </c>
      <c r="CT93" s="16">
        <v>4.4018941729999997E-2</v>
      </c>
      <c r="CU93" s="16">
        <v>4.4018941729999997E-2</v>
      </c>
      <c r="CV93" s="16">
        <v>4.4018941729999997E-2</v>
      </c>
      <c r="CW93" s="16">
        <v>4.4018941729999997E-2</v>
      </c>
      <c r="CX93" s="16">
        <v>4.4018941729999997E-2</v>
      </c>
      <c r="CY93" s="16">
        <v>4.4018941729999997E-2</v>
      </c>
      <c r="CZ93" s="16">
        <v>4.4018941729999997E-2</v>
      </c>
      <c r="DA93" s="16">
        <v>4.4018941729999997E-2</v>
      </c>
      <c r="DB93" s="16">
        <v>4.4018941729999997E-2</v>
      </c>
      <c r="DC93" s="16">
        <v>4.4018941729999997E-2</v>
      </c>
      <c r="DD93" s="16">
        <v>4.4018941729999997E-2</v>
      </c>
      <c r="DE93" s="16">
        <v>4.4018941729999997E-2</v>
      </c>
      <c r="DF93" s="16">
        <v>3.7390190339999997E-2</v>
      </c>
      <c r="DG93" s="16">
        <v>3.7390190339999997E-2</v>
      </c>
      <c r="DH93" s="16">
        <v>3.7390190339999997E-2</v>
      </c>
      <c r="DI93" s="16">
        <v>3.7390190339999997E-2</v>
      </c>
      <c r="DJ93" s="16">
        <v>3.7390190339999997E-2</v>
      </c>
      <c r="DK93" s="16">
        <v>3.7390190339999997E-2</v>
      </c>
      <c r="DL93" s="16">
        <v>3.7390190339999997E-2</v>
      </c>
      <c r="DM93" s="16">
        <v>3.7390190339999997E-2</v>
      </c>
      <c r="DN93" s="16">
        <v>3.7390190339999997E-2</v>
      </c>
      <c r="DO93" s="16">
        <v>3.7390190339999997E-2</v>
      </c>
      <c r="DP93" s="16">
        <v>3.7390190339999997E-2</v>
      </c>
      <c r="DQ93" s="16">
        <v>3.7390190339999997E-2</v>
      </c>
      <c r="DR93" s="16">
        <v>2.984192879E-2</v>
      </c>
      <c r="DS93" s="16">
        <v>2.984192879E-2</v>
      </c>
      <c r="DT93" s="16">
        <v>2.984192879E-2</v>
      </c>
      <c r="DU93" s="16">
        <v>2.984192879E-2</v>
      </c>
      <c r="DV93" s="16">
        <v>2.984192879E-2</v>
      </c>
      <c r="DW93" s="16">
        <v>2.984192879E-2</v>
      </c>
      <c r="DX93" s="16">
        <v>2.984192879E-2</v>
      </c>
      <c r="DY93" s="16">
        <v>2.984192879E-2</v>
      </c>
      <c r="DZ93" s="16">
        <v>2.984192879E-2</v>
      </c>
      <c r="EA93" s="16">
        <v>2.984192879E-2</v>
      </c>
      <c r="EB93" s="16">
        <v>2.984192879E-2</v>
      </c>
      <c r="EC93" s="16">
        <v>2.984192879E-2</v>
      </c>
      <c r="ED93" s="16">
        <v>2.537223643E-2</v>
      </c>
      <c r="EE93" s="16">
        <v>2.537223643E-2</v>
      </c>
      <c r="EF93" s="16">
        <v>2.537223643E-2</v>
      </c>
      <c r="EG93" s="16">
        <v>2.537223643E-2</v>
      </c>
      <c r="EH93" s="16">
        <v>2.537223643E-2</v>
      </c>
      <c r="EI93" s="16">
        <v>2.537223643E-2</v>
      </c>
      <c r="EJ93" s="16">
        <v>2.537223643E-2</v>
      </c>
      <c r="EK93" s="16">
        <v>2.537223643E-2</v>
      </c>
      <c r="EL93" s="16">
        <v>2.537223643E-2</v>
      </c>
      <c r="EM93" s="16">
        <v>2.537223643E-2</v>
      </c>
      <c r="EN93" s="16">
        <v>2.537223643E-2</v>
      </c>
      <c r="EO93" s="16">
        <v>2.537223643E-2</v>
      </c>
      <c r="EP93" s="16">
        <v>2.102990565E-2</v>
      </c>
      <c r="EQ93" s="16">
        <v>2.102990565E-2</v>
      </c>
      <c r="ER93" s="16">
        <v>2.102990565E-2</v>
      </c>
      <c r="ES93" s="16">
        <v>2.102990565E-2</v>
      </c>
      <c r="ET93" s="16">
        <v>2.102990565E-2</v>
      </c>
      <c r="EU93" s="16">
        <v>2.102990565E-2</v>
      </c>
      <c r="EV93" s="16">
        <v>2.102990565E-2</v>
      </c>
      <c r="EW93" s="16">
        <v>2.102990565E-2</v>
      </c>
      <c r="EX93" s="16">
        <v>2.102990565E-2</v>
      </c>
      <c r="EY93" s="16">
        <v>2.102990565E-2</v>
      </c>
      <c r="EZ93" s="16">
        <v>2.102990565E-2</v>
      </c>
      <c r="FA93" s="16">
        <v>2.102990565E-2</v>
      </c>
      <c r="FB93" s="16">
        <v>1.590535656E-2</v>
      </c>
      <c r="FC93" s="16">
        <v>1.590535656E-2</v>
      </c>
      <c r="FD93" s="16">
        <v>1.590535656E-2</v>
      </c>
      <c r="FE93" s="16">
        <v>1.590535656E-2</v>
      </c>
      <c r="FF93" s="16">
        <v>1.590535656E-2</v>
      </c>
      <c r="FG93" s="16">
        <v>1.590535656E-2</v>
      </c>
      <c r="FH93" s="16">
        <v>1.590535656E-2</v>
      </c>
      <c r="FI93" s="16">
        <v>1.590535656E-2</v>
      </c>
      <c r="FJ93" s="16">
        <v>1.590535656E-2</v>
      </c>
      <c r="FK93" s="16">
        <v>1.590535656E-2</v>
      </c>
      <c r="FL93" s="16">
        <v>1.590535656E-2</v>
      </c>
      <c r="FM93" s="16">
        <v>1.590535656E-2</v>
      </c>
      <c r="FN93" s="16">
        <v>1.185174114E-2</v>
      </c>
      <c r="FO93" s="16">
        <v>1.185174114E-2</v>
      </c>
      <c r="FP93" s="16">
        <v>1.185174114E-2</v>
      </c>
      <c r="FQ93" s="16">
        <v>1.185174114E-2</v>
      </c>
      <c r="FR93" s="16">
        <v>1.185174114E-2</v>
      </c>
      <c r="FS93" s="16">
        <v>1.185174114E-2</v>
      </c>
      <c r="FT93" s="16">
        <v>1.185174114E-2</v>
      </c>
      <c r="FU93" s="16">
        <v>1.185174114E-2</v>
      </c>
      <c r="FV93" s="16">
        <v>1.185174114E-2</v>
      </c>
      <c r="FW93" s="16">
        <v>1.185174114E-2</v>
      </c>
      <c r="FX93" s="16">
        <v>1.185174114E-2</v>
      </c>
      <c r="FY93" s="16">
        <v>1.185174114E-2</v>
      </c>
      <c r="FZ93" s="16">
        <v>1.042149775E-2</v>
      </c>
      <c r="GA93" s="16">
        <v>1.042149775E-2</v>
      </c>
      <c r="GB93" s="16">
        <v>1.042149775E-2</v>
      </c>
      <c r="GC93" s="16">
        <v>1.042149775E-2</v>
      </c>
      <c r="GD93" s="16">
        <v>1.042149775E-2</v>
      </c>
      <c r="GE93" s="16">
        <v>1.042149775E-2</v>
      </c>
      <c r="GF93" s="16">
        <v>1.042149775E-2</v>
      </c>
      <c r="GG93" s="16">
        <v>1.042149775E-2</v>
      </c>
      <c r="GH93" s="16">
        <v>1.042149775E-2</v>
      </c>
      <c r="GI93" s="16">
        <v>1.042149775E-2</v>
      </c>
      <c r="GJ93" s="16">
        <v>1.042149775E-2</v>
      </c>
      <c r="GK93" s="16">
        <v>1.042149775E-2</v>
      </c>
      <c r="GL93" s="16">
        <v>7.4884975410000002E-3</v>
      </c>
      <c r="GM93" s="16">
        <v>7.4884975410000002E-3</v>
      </c>
      <c r="GN93" s="16">
        <v>7.4884975410000002E-3</v>
      </c>
      <c r="GO93" s="16">
        <v>7.4884975410000002E-3</v>
      </c>
      <c r="GP93" s="16">
        <v>7.4884975410000002E-3</v>
      </c>
      <c r="GQ93" s="16">
        <v>7.4884975410000002E-3</v>
      </c>
      <c r="GR93" s="16">
        <v>7.4884975410000002E-3</v>
      </c>
      <c r="GS93" s="16">
        <v>7.4884975410000002E-3</v>
      </c>
      <c r="GT93" s="16">
        <v>7.4884975410000002E-3</v>
      </c>
      <c r="GU93" s="16">
        <v>7.4884975410000002E-3</v>
      </c>
      <c r="GV93" s="16">
        <v>7.4884975410000002E-3</v>
      </c>
      <c r="GW93" s="16">
        <v>7.4884975410000002E-3</v>
      </c>
      <c r="GX93" s="16">
        <v>9.5663765390000006E-3</v>
      </c>
      <c r="GY93" s="16">
        <v>9.5663765390000006E-3</v>
      </c>
      <c r="GZ93" s="16">
        <v>9.5663765390000006E-3</v>
      </c>
      <c r="HA93" s="16">
        <v>9.5663765390000006E-3</v>
      </c>
      <c r="HB93" s="16">
        <v>9.5663765390000006E-3</v>
      </c>
      <c r="HC93" s="16">
        <v>9.5663765390000006E-3</v>
      </c>
      <c r="HD93" s="16">
        <v>9.5663765390000006E-3</v>
      </c>
      <c r="HE93" s="16">
        <v>9.5663765390000006E-3</v>
      </c>
      <c r="HF93" s="16">
        <v>9.5663765390000006E-3</v>
      </c>
      <c r="HG93" s="16">
        <v>9.5663765390000006E-3</v>
      </c>
      <c r="HH93" s="16">
        <v>9.5663765390000006E-3</v>
      </c>
      <c r="HI93" s="16">
        <v>9.5663765390000006E-3</v>
      </c>
      <c r="HJ93" s="16">
        <v>1.582364487E-2</v>
      </c>
      <c r="HK93" s="16">
        <v>1.582364487E-2</v>
      </c>
      <c r="HL93" s="16">
        <v>1.582364487E-2</v>
      </c>
      <c r="HM93" s="16">
        <v>1.582364487E-2</v>
      </c>
      <c r="HN93" s="16">
        <v>1.582364487E-2</v>
      </c>
      <c r="HO93" s="16">
        <v>1.582364487E-2</v>
      </c>
      <c r="HP93" s="16">
        <v>1.582364487E-2</v>
      </c>
      <c r="HQ93" s="16">
        <v>1.582364487E-2</v>
      </c>
      <c r="HR93" s="16">
        <v>1.582364487E-2</v>
      </c>
      <c r="HS93" s="16">
        <v>1.582364487E-2</v>
      </c>
      <c r="HT93" s="16">
        <v>1.582364487E-2</v>
      </c>
      <c r="HU93" s="16">
        <v>1.582364487E-2</v>
      </c>
      <c r="HV93" s="16">
        <v>2.3208849949999999E-2</v>
      </c>
      <c r="HW93" s="16">
        <v>2.3208849949999999E-2</v>
      </c>
      <c r="HX93" s="16">
        <v>2.3208849949999999E-2</v>
      </c>
      <c r="HY93" s="16">
        <v>2.3208849949999999E-2</v>
      </c>
      <c r="HZ93" s="16">
        <v>2.3208849949999999E-2</v>
      </c>
      <c r="IA93" s="16">
        <v>2.3208849949999999E-2</v>
      </c>
      <c r="IB93" s="16">
        <v>2.3208849949999999E-2</v>
      </c>
      <c r="IC93" s="16">
        <v>2.3208849949999999E-2</v>
      </c>
      <c r="ID93" s="16">
        <v>2.3208849949999999E-2</v>
      </c>
      <c r="IE93" s="16">
        <v>2.3208849949999999E-2</v>
      </c>
      <c r="IF93" s="16">
        <v>2.3208849949999999E-2</v>
      </c>
      <c r="IG93" s="16">
        <v>2.3208849949999999E-2</v>
      </c>
      <c r="IH93" s="16">
        <v>2.806058367E-2</v>
      </c>
      <c r="II93" s="16">
        <v>2.806058367E-2</v>
      </c>
      <c r="IJ93" s="16">
        <v>2.806058367E-2</v>
      </c>
      <c r="IK93" s="16">
        <v>2.806058367E-2</v>
      </c>
      <c r="IL93" s="16">
        <v>2.806058367E-2</v>
      </c>
      <c r="IM93" s="16">
        <v>2.806058367E-2</v>
      </c>
      <c r="IN93" s="16">
        <v>2.806058367E-2</v>
      </c>
      <c r="IO93" s="16">
        <v>2.806058367E-2</v>
      </c>
      <c r="IP93" s="16">
        <v>2.806058367E-2</v>
      </c>
      <c r="IQ93" s="16">
        <v>2.806058367E-2</v>
      </c>
      <c r="IR93" s="16">
        <v>2.806058367E-2</v>
      </c>
      <c r="IS93" s="16">
        <v>2.806058367E-2</v>
      </c>
      <c r="IT93" s="16">
        <v>3.14003006E-2</v>
      </c>
      <c r="IU93" s="16">
        <v>3.14003006E-2</v>
      </c>
      <c r="IV93" s="16">
        <v>3.14003006E-2</v>
      </c>
      <c r="IW93" s="16">
        <v>3.14003006E-2</v>
      </c>
      <c r="IX93" s="16">
        <v>3.14003006E-2</v>
      </c>
      <c r="IY93" s="16">
        <v>3.14003006E-2</v>
      </c>
      <c r="IZ93" s="16">
        <v>3.14003006E-2</v>
      </c>
      <c r="JA93" s="16">
        <v>3.14003006E-2</v>
      </c>
      <c r="JB93" s="16">
        <v>3.14003006E-2</v>
      </c>
      <c r="JC93" s="16">
        <v>3.14003006E-2</v>
      </c>
      <c r="JD93" s="16">
        <v>3.14003006E-2</v>
      </c>
      <c r="JE93" s="16">
        <v>3.14003006E-2</v>
      </c>
    </row>
    <row r="94" spans="1:265" ht="15.75" thickBot="1">
      <c r="A94" s="12" t="s">
        <v>6670</v>
      </c>
      <c r="B94" s="16">
        <v>9.5452987359999995E-3</v>
      </c>
      <c r="C94" s="16">
        <v>9.5452987359999995E-3</v>
      </c>
      <c r="D94" s="16">
        <v>9.5452987359999995E-3</v>
      </c>
      <c r="E94" s="16">
        <v>9.5452987359999995E-3</v>
      </c>
      <c r="F94" s="16">
        <v>9.5452987359999995E-3</v>
      </c>
      <c r="G94" s="16">
        <v>9.5452987359999995E-3</v>
      </c>
      <c r="H94" s="16">
        <v>9.5452987359999995E-3</v>
      </c>
      <c r="I94" s="16">
        <v>9.5452987359999995E-3</v>
      </c>
      <c r="J94" s="16">
        <v>9.5452987359999995E-3</v>
      </c>
      <c r="K94" s="16">
        <v>9.5452987359999995E-3</v>
      </c>
      <c r="L94" s="16">
        <v>9.5452987359999995E-3</v>
      </c>
      <c r="M94" s="16">
        <v>9.5452987359999995E-3</v>
      </c>
      <c r="N94" s="16">
        <v>8.6773306250000001E-3</v>
      </c>
      <c r="O94" s="16">
        <v>8.6773306250000001E-3</v>
      </c>
      <c r="P94" s="16">
        <v>8.6773306250000001E-3</v>
      </c>
      <c r="Q94" s="16">
        <v>8.6773306250000001E-3</v>
      </c>
      <c r="R94" s="16">
        <v>8.6773306250000001E-3</v>
      </c>
      <c r="S94" s="16">
        <v>8.6773306250000001E-3</v>
      </c>
      <c r="T94" s="16">
        <v>8.6773306250000001E-3</v>
      </c>
      <c r="U94" s="16">
        <v>8.6773306250000001E-3</v>
      </c>
      <c r="V94" s="16">
        <v>8.6773306250000001E-3</v>
      </c>
      <c r="W94" s="16">
        <v>8.6773306250000001E-3</v>
      </c>
      <c r="X94" s="16">
        <v>8.6773306250000001E-3</v>
      </c>
      <c r="Y94" s="16">
        <v>8.6773306250000001E-3</v>
      </c>
      <c r="Z94" s="16">
        <v>1.650987483E-2</v>
      </c>
      <c r="AA94" s="16">
        <v>1.650987483E-2</v>
      </c>
      <c r="AB94" s="16">
        <v>1.650987483E-2</v>
      </c>
      <c r="AC94" s="16">
        <v>1.650987483E-2</v>
      </c>
      <c r="AD94" s="16">
        <v>1.650987483E-2</v>
      </c>
      <c r="AE94" s="16">
        <v>1.650987483E-2</v>
      </c>
      <c r="AF94" s="16">
        <v>1.650987483E-2</v>
      </c>
      <c r="AG94" s="16">
        <v>1.650987483E-2</v>
      </c>
      <c r="AH94" s="16">
        <v>1.650987483E-2</v>
      </c>
      <c r="AI94" s="16">
        <v>1.650987483E-2</v>
      </c>
      <c r="AJ94" s="16">
        <v>1.650987483E-2</v>
      </c>
      <c r="AK94" s="16">
        <v>1.650987483E-2</v>
      </c>
      <c r="AL94" s="16">
        <v>3.2772578259999997E-2</v>
      </c>
      <c r="AM94" s="16">
        <v>3.2772578259999997E-2</v>
      </c>
      <c r="AN94" s="16">
        <v>3.2772578259999997E-2</v>
      </c>
      <c r="AO94" s="16">
        <v>3.2772578259999997E-2</v>
      </c>
      <c r="AP94" s="16">
        <v>3.2772578259999997E-2</v>
      </c>
      <c r="AQ94" s="16">
        <v>3.2772578259999997E-2</v>
      </c>
      <c r="AR94" s="16">
        <v>3.2772578259999997E-2</v>
      </c>
      <c r="AS94" s="16">
        <v>3.2772578259999997E-2</v>
      </c>
      <c r="AT94" s="16">
        <v>3.2772578259999997E-2</v>
      </c>
      <c r="AU94" s="16">
        <v>3.2772578259999997E-2</v>
      </c>
      <c r="AV94" s="16">
        <v>3.2772578259999997E-2</v>
      </c>
      <c r="AW94" s="16">
        <v>3.2772578259999997E-2</v>
      </c>
      <c r="AX94" s="16">
        <v>3.9235275129999997E-2</v>
      </c>
      <c r="AY94" s="16">
        <v>3.9235275129999997E-2</v>
      </c>
      <c r="AZ94" s="16">
        <v>3.9235275129999997E-2</v>
      </c>
      <c r="BA94" s="16">
        <v>3.9235275129999997E-2</v>
      </c>
      <c r="BB94" s="16">
        <v>3.9235275129999997E-2</v>
      </c>
      <c r="BC94" s="16">
        <v>3.9235275129999997E-2</v>
      </c>
      <c r="BD94" s="16">
        <v>3.9235275129999997E-2</v>
      </c>
      <c r="BE94" s="16">
        <v>3.9235275129999997E-2</v>
      </c>
      <c r="BF94" s="16">
        <v>3.9235275129999997E-2</v>
      </c>
      <c r="BG94" s="16">
        <v>3.9235275129999997E-2</v>
      </c>
      <c r="BH94" s="16">
        <v>3.9235275129999997E-2</v>
      </c>
      <c r="BI94" s="16">
        <v>3.9235275129999997E-2</v>
      </c>
      <c r="BJ94" s="16">
        <v>1.3180635620000001E-2</v>
      </c>
      <c r="BK94" s="16">
        <v>1.3180635620000001E-2</v>
      </c>
      <c r="BL94" s="16">
        <v>1.3180635620000001E-2</v>
      </c>
      <c r="BM94" s="16">
        <v>1.3180635620000001E-2</v>
      </c>
      <c r="BN94" s="16">
        <v>1.3180635620000001E-2</v>
      </c>
      <c r="BO94" s="16">
        <v>1.3180635620000001E-2</v>
      </c>
      <c r="BP94" s="16">
        <v>1.3180635620000001E-2</v>
      </c>
      <c r="BQ94" s="16">
        <v>1.3180635620000001E-2</v>
      </c>
      <c r="BR94" s="16">
        <v>1.3180635620000001E-2</v>
      </c>
      <c r="BS94" s="16">
        <v>1.3180635620000001E-2</v>
      </c>
      <c r="BT94" s="16">
        <v>1.3180635620000001E-2</v>
      </c>
      <c r="BU94" s="16">
        <v>1.3180635620000001E-2</v>
      </c>
      <c r="BV94" s="16">
        <v>9.3568502689999992E-3</v>
      </c>
      <c r="BW94" s="16">
        <v>9.3568502689999992E-3</v>
      </c>
      <c r="BX94" s="16">
        <v>9.3568502689999992E-3</v>
      </c>
      <c r="BY94" s="16">
        <v>9.3568502689999992E-3</v>
      </c>
      <c r="BZ94" s="16">
        <v>9.3568502689999992E-3</v>
      </c>
      <c r="CA94" s="16">
        <v>9.3568502689999992E-3</v>
      </c>
      <c r="CB94" s="16">
        <v>9.3568502689999992E-3</v>
      </c>
      <c r="CC94" s="16">
        <v>9.3568502689999992E-3</v>
      </c>
      <c r="CD94" s="16">
        <v>9.3568502689999992E-3</v>
      </c>
      <c r="CE94" s="16">
        <v>9.3568502689999992E-3</v>
      </c>
      <c r="CF94" s="16">
        <v>9.3568502689999992E-3</v>
      </c>
      <c r="CG94" s="16">
        <v>9.3568502689999992E-3</v>
      </c>
      <c r="CH94" s="16">
        <v>2.5287526790000001E-2</v>
      </c>
      <c r="CI94" s="16">
        <v>2.5287526790000001E-2</v>
      </c>
      <c r="CJ94" s="16">
        <v>2.5287526790000001E-2</v>
      </c>
      <c r="CK94" s="16">
        <v>2.5287526790000001E-2</v>
      </c>
      <c r="CL94" s="16">
        <v>2.5287526790000001E-2</v>
      </c>
      <c r="CM94" s="16">
        <v>2.5287526790000001E-2</v>
      </c>
      <c r="CN94" s="16">
        <v>2.5287526790000001E-2</v>
      </c>
      <c r="CO94" s="16">
        <v>2.5287526790000001E-2</v>
      </c>
      <c r="CP94" s="16">
        <v>2.5287526790000001E-2</v>
      </c>
      <c r="CQ94" s="16">
        <v>2.5287526790000001E-2</v>
      </c>
      <c r="CR94" s="16">
        <v>2.5287526790000001E-2</v>
      </c>
      <c r="CS94" s="16">
        <v>2.5287526790000001E-2</v>
      </c>
      <c r="CT94" s="16">
        <v>3.7136626809999997E-2</v>
      </c>
      <c r="CU94" s="16">
        <v>3.7136626809999997E-2</v>
      </c>
      <c r="CV94" s="16">
        <v>3.7136626809999997E-2</v>
      </c>
      <c r="CW94" s="16">
        <v>3.7136626809999997E-2</v>
      </c>
      <c r="CX94" s="16">
        <v>3.7136626809999997E-2</v>
      </c>
      <c r="CY94" s="16">
        <v>3.7136626809999997E-2</v>
      </c>
      <c r="CZ94" s="16">
        <v>3.7136626809999997E-2</v>
      </c>
      <c r="DA94" s="16">
        <v>3.7136626809999997E-2</v>
      </c>
      <c r="DB94" s="16">
        <v>3.7136626809999997E-2</v>
      </c>
      <c r="DC94" s="16">
        <v>3.7136626809999997E-2</v>
      </c>
      <c r="DD94" s="16">
        <v>3.7136626809999997E-2</v>
      </c>
      <c r="DE94" s="16">
        <v>3.7136626809999997E-2</v>
      </c>
      <c r="DF94" s="16">
        <v>1.248013666E-2</v>
      </c>
      <c r="DG94" s="16">
        <v>1.248013666E-2</v>
      </c>
      <c r="DH94" s="16">
        <v>1.248013666E-2</v>
      </c>
      <c r="DI94" s="16">
        <v>1.248013666E-2</v>
      </c>
      <c r="DJ94" s="16">
        <v>1.248013666E-2</v>
      </c>
      <c r="DK94" s="16">
        <v>1.248013666E-2</v>
      </c>
      <c r="DL94" s="16">
        <v>1.248013666E-2</v>
      </c>
      <c r="DM94" s="16">
        <v>1.248013666E-2</v>
      </c>
      <c r="DN94" s="16">
        <v>1.248013666E-2</v>
      </c>
      <c r="DO94" s="16">
        <v>1.248013666E-2</v>
      </c>
      <c r="DP94" s="16">
        <v>1.248013666E-2</v>
      </c>
      <c r="DQ94" s="16">
        <v>1.248013666E-2</v>
      </c>
      <c r="DR94" s="16">
        <v>1.51131558E-2</v>
      </c>
      <c r="DS94" s="16">
        <v>1.51131558E-2</v>
      </c>
      <c r="DT94" s="16">
        <v>1.51131558E-2</v>
      </c>
      <c r="DU94" s="16">
        <v>1.51131558E-2</v>
      </c>
      <c r="DV94" s="16">
        <v>1.51131558E-2</v>
      </c>
      <c r="DW94" s="16">
        <v>1.51131558E-2</v>
      </c>
      <c r="DX94" s="16">
        <v>1.51131558E-2</v>
      </c>
      <c r="DY94" s="16">
        <v>1.51131558E-2</v>
      </c>
      <c r="DZ94" s="16">
        <v>1.51131558E-2</v>
      </c>
      <c r="EA94" s="16">
        <v>1.51131558E-2</v>
      </c>
      <c r="EB94" s="16">
        <v>1.51131558E-2</v>
      </c>
      <c r="EC94" s="16">
        <v>1.51131558E-2</v>
      </c>
      <c r="ED94" s="16">
        <v>3.8498253199999999E-2</v>
      </c>
      <c r="EE94" s="16">
        <v>3.8498253199999999E-2</v>
      </c>
      <c r="EF94" s="16">
        <v>3.8498253199999999E-2</v>
      </c>
      <c r="EG94" s="16">
        <v>3.8498253199999999E-2</v>
      </c>
      <c r="EH94" s="16">
        <v>3.8498253199999999E-2</v>
      </c>
      <c r="EI94" s="16">
        <v>3.8498253199999999E-2</v>
      </c>
      <c r="EJ94" s="16">
        <v>3.8498253199999999E-2</v>
      </c>
      <c r="EK94" s="16">
        <v>3.8498253199999999E-2</v>
      </c>
      <c r="EL94" s="16">
        <v>3.8498253199999999E-2</v>
      </c>
      <c r="EM94" s="16">
        <v>3.8498253199999999E-2</v>
      </c>
      <c r="EN94" s="16">
        <v>3.8498253199999999E-2</v>
      </c>
      <c r="EO94" s="16">
        <v>3.8498253199999999E-2</v>
      </c>
      <c r="EP94" s="16">
        <v>2.144826016E-2</v>
      </c>
      <c r="EQ94" s="16">
        <v>2.144826016E-2</v>
      </c>
      <c r="ER94" s="16">
        <v>2.144826016E-2</v>
      </c>
      <c r="ES94" s="16">
        <v>2.144826016E-2</v>
      </c>
      <c r="ET94" s="16">
        <v>2.144826016E-2</v>
      </c>
      <c r="EU94" s="16">
        <v>2.144826016E-2</v>
      </c>
      <c r="EV94" s="16">
        <v>2.144826016E-2</v>
      </c>
      <c r="EW94" s="16">
        <v>2.144826016E-2</v>
      </c>
      <c r="EX94" s="16">
        <v>2.144826016E-2</v>
      </c>
      <c r="EY94" s="16">
        <v>2.144826016E-2</v>
      </c>
      <c r="EZ94" s="16">
        <v>2.144826016E-2</v>
      </c>
      <c r="FA94" s="16">
        <v>2.144826016E-2</v>
      </c>
      <c r="FB94" s="16">
        <v>2.0637432720000001E-2</v>
      </c>
      <c r="FC94" s="16">
        <v>2.0637432720000001E-2</v>
      </c>
      <c r="FD94" s="16">
        <v>2.0637432720000001E-2</v>
      </c>
      <c r="FE94" s="16">
        <v>2.0637432720000001E-2</v>
      </c>
      <c r="FF94" s="16">
        <v>2.0637432720000001E-2</v>
      </c>
      <c r="FG94" s="16">
        <v>2.0637432720000001E-2</v>
      </c>
      <c r="FH94" s="16">
        <v>2.0637432720000001E-2</v>
      </c>
      <c r="FI94" s="16">
        <v>2.0637432720000001E-2</v>
      </c>
      <c r="FJ94" s="16">
        <v>2.0637432720000001E-2</v>
      </c>
      <c r="FK94" s="16">
        <v>2.0637432720000001E-2</v>
      </c>
      <c r="FL94" s="16">
        <v>2.0637432720000001E-2</v>
      </c>
      <c r="FM94" s="16">
        <v>2.0637432720000001E-2</v>
      </c>
      <c r="FN94" s="16">
        <v>3.6650797909999998E-2</v>
      </c>
      <c r="FO94" s="16">
        <v>3.6650797909999998E-2</v>
      </c>
      <c r="FP94" s="16">
        <v>3.6650797909999998E-2</v>
      </c>
      <c r="FQ94" s="16">
        <v>3.6650797909999998E-2</v>
      </c>
      <c r="FR94" s="16">
        <v>3.6650797909999998E-2</v>
      </c>
      <c r="FS94" s="16">
        <v>3.6650797909999998E-2</v>
      </c>
      <c r="FT94" s="16">
        <v>3.6650797909999998E-2</v>
      </c>
      <c r="FU94" s="16">
        <v>3.6650797909999998E-2</v>
      </c>
      <c r="FV94" s="16">
        <v>3.6650797909999998E-2</v>
      </c>
      <c r="FW94" s="16">
        <v>3.6650797909999998E-2</v>
      </c>
      <c r="FX94" s="16">
        <v>3.6650797909999998E-2</v>
      </c>
      <c r="FY94" s="16">
        <v>3.6650797909999998E-2</v>
      </c>
      <c r="FZ94" s="16">
        <v>1.6793000870000001E-2</v>
      </c>
      <c r="GA94" s="16">
        <v>1.6793000870000001E-2</v>
      </c>
      <c r="GB94" s="16">
        <v>1.6793000870000001E-2</v>
      </c>
      <c r="GC94" s="16">
        <v>1.6793000870000001E-2</v>
      </c>
      <c r="GD94" s="16">
        <v>1.6793000870000001E-2</v>
      </c>
      <c r="GE94" s="16">
        <v>1.6793000870000001E-2</v>
      </c>
      <c r="GF94" s="16">
        <v>1.6793000870000001E-2</v>
      </c>
      <c r="GG94" s="16">
        <v>1.6793000870000001E-2</v>
      </c>
      <c r="GH94" s="16">
        <v>1.6793000870000001E-2</v>
      </c>
      <c r="GI94" s="16">
        <v>1.6793000870000001E-2</v>
      </c>
      <c r="GJ94" s="16">
        <v>1.6793000870000001E-2</v>
      </c>
      <c r="GK94" s="16">
        <v>1.6793000870000001E-2</v>
      </c>
      <c r="GL94" s="16">
        <v>2.8718080789999999E-2</v>
      </c>
      <c r="GM94" s="16">
        <v>2.8718080789999999E-2</v>
      </c>
      <c r="GN94" s="16">
        <v>2.8718080789999999E-2</v>
      </c>
      <c r="GO94" s="16">
        <v>2.8718080789999999E-2</v>
      </c>
      <c r="GP94" s="16">
        <v>2.8718080789999999E-2</v>
      </c>
      <c r="GQ94" s="16">
        <v>2.8718080789999999E-2</v>
      </c>
      <c r="GR94" s="16">
        <v>2.8718080789999999E-2</v>
      </c>
      <c r="GS94" s="16">
        <v>2.8718080789999999E-2</v>
      </c>
      <c r="GT94" s="16">
        <v>2.8718080789999999E-2</v>
      </c>
      <c r="GU94" s="16">
        <v>2.8718080789999999E-2</v>
      </c>
      <c r="GV94" s="16">
        <v>2.8718080789999999E-2</v>
      </c>
      <c r="GW94" s="16">
        <v>2.8718080789999999E-2</v>
      </c>
      <c r="GX94" s="16">
        <v>1.545317205E-2</v>
      </c>
      <c r="GY94" s="16">
        <v>1.545317205E-2</v>
      </c>
      <c r="GZ94" s="16">
        <v>1.545317205E-2</v>
      </c>
      <c r="HA94" s="16">
        <v>1.545317205E-2</v>
      </c>
      <c r="HB94" s="16">
        <v>1.545317205E-2</v>
      </c>
      <c r="HC94" s="16">
        <v>1.545317205E-2</v>
      </c>
      <c r="HD94" s="16">
        <v>1.545317205E-2</v>
      </c>
      <c r="HE94" s="16">
        <v>1.545317205E-2</v>
      </c>
      <c r="HF94" s="16">
        <v>1.545317205E-2</v>
      </c>
      <c r="HG94" s="16">
        <v>1.545317205E-2</v>
      </c>
      <c r="HH94" s="16">
        <v>1.545317205E-2</v>
      </c>
      <c r="HI94" s="16">
        <v>1.545317205E-2</v>
      </c>
      <c r="HJ94" s="16">
        <v>7.295961563E-3</v>
      </c>
      <c r="HK94" s="16">
        <v>7.295961563E-3</v>
      </c>
      <c r="HL94" s="16">
        <v>7.295961563E-3</v>
      </c>
      <c r="HM94" s="16">
        <v>7.295961563E-3</v>
      </c>
      <c r="HN94" s="16">
        <v>7.295961563E-3</v>
      </c>
      <c r="HO94" s="16">
        <v>7.295961563E-3</v>
      </c>
      <c r="HP94" s="16">
        <v>7.295961563E-3</v>
      </c>
      <c r="HQ94" s="16">
        <v>7.295961563E-3</v>
      </c>
      <c r="HR94" s="16">
        <v>7.295961563E-3</v>
      </c>
      <c r="HS94" s="16">
        <v>7.295961563E-3</v>
      </c>
      <c r="HT94" s="16">
        <v>7.295961563E-3</v>
      </c>
      <c r="HU94" s="16">
        <v>7.295961563E-3</v>
      </c>
      <c r="HV94" s="16">
        <v>2.075259305E-2</v>
      </c>
      <c r="HW94" s="16">
        <v>2.075259305E-2</v>
      </c>
      <c r="HX94" s="16">
        <v>2.075259305E-2</v>
      </c>
      <c r="HY94" s="16">
        <v>2.075259305E-2</v>
      </c>
      <c r="HZ94" s="16">
        <v>2.075259305E-2</v>
      </c>
      <c r="IA94" s="16">
        <v>2.075259305E-2</v>
      </c>
      <c r="IB94" s="16">
        <v>2.075259305E-2</v>
      </c>
      <c r="IC94" s="16">
        <v>2.075259305E-2</v>
      </c>
      <c r="ID94" s="16">
        <v>2.075259305E-2</v>
      </c>
      <c r="IE94" s="16">
        <v>2.075259305E-2</v>
      </c>
      <c r="IF94" s="16">
        <v>2.075259305E-2</v>
      </c>
      <c r="IG94" s="16">
        <v>2.075259305E-2</v>
      </c>
      <c r="IH94" s="16">
        <v>2.2123127289999999E-2</v>
      </c>
      <c r="II94" s="16">
        <v>2.2123127289999999E-2</v>
      </c>
      <c r="IJ94" s="16">
        <v>2.2123127289999999E-2</v>
      </c>
      <c r="IK94" s="16">
        <v>2.2123127289999999E-2</v>
      </c>
      <c r="IL94" s="16">
        <v>2.2123127289999999E-2</v>
      </c>
      <c r="IM94" s="16">
        <v>2.2123127289999999E-2</v>
      </c>
      <c r="IN94" s="16">
        <v>2.2123127289999999E-2</v>
      </c>
      <c r="IO94" s="16">
        <v>2.2123127289999999E-2</v>
      </c>
      <c r="IP94" s="16">
        <v>2.2123127289999999E-2</v>
      </c>
      <c r="IQ94" s="16">
        <v>2.2123127289999999E-2</v>
      </c>
      <c r="IR94" s="16">
        <v>2.2123127289999999E-2</v>
      </c>
      <c r="IS94" s="16">
        <v>2.2123127289999999E-2</v>
      </c>
      <c r="IT94" s="16">
        <v>1.6956726320000001E-2</v>
      </c>
      <c r="IU94" s="16">
        <v>1.6956726320000001E-2</v>
      </c>
      <c r="IV94" s="16">
        <v>1.6956726320000001E-2</v>
      </c>
      <c r="IW94" s="16">
        <v>1.6956726320000001E-2</v>
      </c>
      <c r="IX94" s="16">
        <v>1.6956726320000001E-2</v>
      </c>
      <c r="IY94" s="16">
        <v>1.6956726320000001E-2</v>
      </c>
      <c r="IZ94" s="16">
        <v>1.6956726320000001E-2</v>
      </c>
      <c r="JA94" s="16">
        <v>1.6956726320000001E-2</v>
      </c>
      <c r="JB94" s="16">
        <v>1.6956726320000001E-2</v>
      </c>
      <c r="JC94" s="16">
        <v>1.6956726320000001E-2</v>
      </c>
      <c r="JD94" s="16">
        <v>1.6956726320000001E-2</v>
      </c>
      <c r="JE94" s="16">
        <v>1.6956726320000001E-2</v>
      </c>
    </row>
    <row r="95" spans="1:265" ht="25.5" thickBot="1">
      <c r="A95" s="12" t="s">
        <v>6768</v>
      </c>
      <c r="B95" s="15" t="e">
        <v>#DIV/0!</v>
      </c>
      <c r="C95" s="15" t="e">
        <v>#DIV/0!</v>
      </c>
      <c r="D95" s="15" t="e">
        <v>#DIV/0!</v>
      </c>
      <c r="E95" s="15" t="e">
        <v>#DIV/0!</v>
      </c>
      <c r="F95" s="15" t="e">
        <v>#DIV/0!</v>
      </c>
      <c r="G95" s="15" t="e">
        <v>#DIV/0!</v>
      </c>
      <c r="H95" s="15" t="e">
        <v>#DIV/0!</v>
      </c>
      <c r="I95" s="15" t="e">
        <v>#DIV/0!</v>
      </c>
      <c r="J95" s="15" t="e">
        <v>#DIV/0!</v>
      </c>
      <c r="K95" s="15" t="e">
        <v>#DIV/0!</v>
      </c>
      <c r="L95" s="15" t="e">
        <v>#DIV/0!</v>
      </c>
      <c r="M95" s="15" t="e">
        <v>#DIV/0!</v>
      </c>
      <c r="N95" s="15" t="e">
        <v>#DIV/0!</v>
      </c>
      <c r="O95" s="15" t="e">
        <v>#DIV/0!</v>
      </c>
      <c r="P95" s="15" t="e">
        <v>#DIV/0!</v>
      </c>
      <c r="Q95" s="15" t="e">
        <v>#DIV/0!</v>
      </c>
      <c r="R95" s="15" t="e">
        <v>#DIV/0!</v>
      </c>
      <c r="S95" s="15" t="e">
        <v>#DIV/0!</v>
      </c>
      <c r="T95" s="15" t="e">
        <v>#DIV/0!</v>
      </c>
      <c r="U95" s="15" t="e">
        <v>#DIV/0!</v>
      </c>
      <c r="V95" s="15" t="e">
        <v>#DIV/0!</v>
      </c>
      <c r="W95" s="15" t="e">
        <v>#DIV/0!</v>
      </c>
      <c r="X95" s="15" t="e">
        <v>#DIV/0!</v>
      </c>
      <c r="Y95" s="15" t="e">
        <v>#DIV/0!</v>
      </c>
      <c r="Z95" s="15" t="e">
        <v>#DIV/0!</v>
      </c>
      <c r="AA95" s="15" t="e">
        <v>#DIV/0!</v>
      </c>
      <c r="AB95" s="15" t="e">
        <v>#DIV/0!</v>
      </c>
      <c r="AC95" s="15" t="e">
        <v>#DIV/0!</v>
      </c>
      <c r="AD95" s="15" t="e">
        <v>#DIV/0!</v>
      </c>
      <c r="AE95" s="15" t="e">
        <v>#DIV/0!</v>
      </c>
      <c r="AF95" s="15" t="e">
        <v>#DIV/0!</v>
      </c>
      <c r="AG95" s="15" t="e">
        <v>#DIV/0!</v>
      </c>
      <c r="AH95" s="15" t="e">
        <v>#DIV/0!</v>
      </c>
      <c r="AI95" s="15" t="e">
        <v>#DIV/0!</v>
      </c>
      <c r="AJ95" s="15" t="e">
        <v>#DIV/0!</v>
      </c>
      <c r="AK95" s="15" t="e">
        <v>#DIV/0!</v>
      </c>
      <c r="AL95" s="15" t="e">
        <v>#DIV/0!</v>
      </c>
      <c r="AM95" s="15" t="e">
        <v>#DIV/0!</v>
      </c>
      <c r="AN95" s="15" t="e">
        <v>#DIV/0!</v>
      </c>
      <c r="AO95" s="15" t="e">
        <v>#DIV/0!</v>
      </c>
      <c r="AP95" s="15" t="e">
        <v>#DIV/0!</v>
      </c>
      <c r="AQ95" s="15" t="e">
        <v>#DIV/0!</v>
      </c>
      <c r="AR95" s="15" t="e">
        <v>#DIV/0!</v>
      </c>
      <c r="AS95" s="15" t="e">
        <v>#DIV/0!</v>
      </c>
      <c r="AT95" s="15" t="e">
        <v>#DIV/0!</v>
      </c>
      <c r="AU95" s="15" t="e">
        <v>#DIV/0!</v>
      </c>
      <c r="AV95" s="15" t="e">
        <v>#DIV/0!</v>
      </c>
      <c r="AW95" s="15" t="e">
        <v>#DIV/0!</v>
      </c>
      <c r="AX95" s="15" t="e">
        <v>#DIV/0!</v>
      </c>
      <c r="AY95" s="15" t="e">
        <v>#DIV/0!</v>
      </c>
      <c r="AZ95" s="15" t="e">
        <v>#DIV/0!</v>
      </c>
      <c r="BA95" s="15" t="e">
        <v>#DIV/0!</v>
      </c>
      <c r="BB95" s="15" t="e">
        <v>#DIV/0!</v>
      </c>
      <c r="BC95" s="15" t="e">
        <v>#DIV/0!</v>
      </c>
      <c r="BD95" s="15" t="e">
        <v>#DIV/0!</v>
      </c>
      <c r="BE95" s="15" t="e">
        <v>#DIV/0!</v>
      </c>
      <c r="BF95" s="15" t="e">
        <v>#DIV/0!</v>
      </c>
      <c r="BG95" s="15" t="e">
        <v>#DIV/0!</v>
      </c>
      <c r="BH95" s="15" t="e">
        <v>#DIV/0!</v>
      </c>
      <c r="BI95" s="15" t="e">
        <v>#DIV/0!</v>
      </c>
      <c r="BJ95" s="15" t="e">
        <v>#DIV/0!</v>
      </c>
      <c r="BK95" s="15" t="e">
        <v>#DIV/0!</v>
      </c>
      <c r="BL95" s="15" t="e">
        <v>#DIV/0!</v>
      </c>
      <c r="BM95" s="15" t="e">
        <v>#DIV/0!</v>
      </c>
      <c r="BN95" s="15" t="e">
        <v>#DIV/0!</v>
      </c>
      <c r="BO95" s="15" t="e">
        <v>#DIV/0!</v>
      </c>
      <c r="BP95" s="15" t="e">
        <v>#DIV/0!</v>
      </c>
      <c r="BQ95" s="15" t="e">
        <v>#DIV/0!</v>
      </c>
      <c r="BR95" s="15" t="e">
        <v>#DIV/0!</v>
      </c>
      <c r="BS95" s="15" t="e">
        <v>#DIV/0!</v>
      </c>
      <c r="BT95" s="15" t="e">
        <v>#DIV/0!</v>
      </c>
      <c r="BU95" s="15" t="e">
        <v>#DIV/0!</v>
      </c>
      <c r="BV95" s="15" t="e">
        <v>#DIV/0!</v>
      </c>
      <c r="BW95" s="15" t="e">
        <v>#DIV/0!</v>
      </c>
      <c r="BX95" s="15" t="e">
        <v>#DIV/0!</v>
      </c>
      <c r="BY95" s="15" t="e">
        <v>#DIV/0!</v>
      </c>
      <c r="BZ95" s="15" t="e">
        <v>#DIV/0!</v>
      </c>
      <c r="CA95" s="15" t="e">
        <v>#DIV/0!</v>
      </c>
      <c r="CB95" s="15" t="e">
        <v>#DIV/0!</v>
      </c>
      <c r="CC95" s="15" t="e">
        <v>#DIV/0!</v>
      </c>
      <c r="CD95" s="15" t="e">
        <v>#DIV/0!</v>
      </c>
      <c r="CE95" s="15" t="e">
        <v>#DIV/0!</v>
      </c>
      <c r="CF95" s="15" t="e">
        <v>#DIV/0!</v>
      </c>
      <c r="CG95" s="15" t="e">
        <v>#DIV/0!</v>
      </c>
      <c r="CH95" s="15" t="e">
        <v>#DIV/0!</v>
      </c>
      <c r="CI95" s="15" t="e">
        <v>#DIV/0!</v>
      </c>
      <c r="CJ95" s="15" t="e">
        <v>#DIV/0!</v>
      </c>
      <c r="CK95" s="15" t="e">
        <v>#DIV/0!</v>
      </c>
      <c r="CL95" s="15" t="e">
        <v>#DIV/0!</v>
      </c>
      <c r="CM95" s="15" t="e">
        <v>#DIV/0!</v>
      </c>
      <c r="CN95" s="15" t="e">
        <v>#DIV/0!</v>
      </c>
      <c r="CO95" s="15" t="e">
        <v>#DIV/0!</v>
      </c>
      <c r="CP95" s="15" t="e">
        <v>#DIV/0!</v>
      </c>
      <c r="CQ95" s="15" t="e">
        <v>#DIV/0!</v>
      </c>
      <c r="CR95" s="15" t="e">
        <v>#DIV/0!</v>
      </c>
      <c r="CS95" s="15" t="e">
        <v>#DIV/0!</v>
      </c>
      <c r="CT95" s="15" t="e">
        <v>#DIV/0!</v>
      </c>
      <c r="CU95" s="15" t="e">
        <v>#DIV/0!</v>
      </c>
      <c r="CV95" s="15" t="e">
        <v>#DIV/0!</v>
      </c>
      <c r="CW95" s="15" t="e">
        <v>#DIV/0!</v>
      </c>
      <c r="CX95" s="15" t="e">
        <v>#DIV/0!</v>
      </c>
      <c r="CY95" s="15" t="e">
        <v>#DIV/0!</v>
      </c>
      <c r="CZ95" s="15" t="e">
        <v>#DIV/0!</v>
      </c>
      <c r="DA95" s="15" t="e">
        <v>#DIV/0!</v>
      </c>
      <c r="DB95" s="15" t="e">
        <v>#DIV/0!</v>
      </c>
      <c r="DC95" s="15" t="e">
        <v>#DIV/0!</v>
      </c>
      <c r="DD95" s="15" t="e">
        <v>#DIV/0!</v>
      </c>
      <c r="DE95" s="15" t="e">
        <v>#DIV/0!</v>
      </c>
      <c r="DF95" s="15" t="e">
        <v>#DIV/0!</v>
      </c>
      <c r="DG95" s="15" t="e">
        <v>#DIV/0!</v>
      </c>
      <c r="DH95" s="15" t="e">
        <v>#DIV/0!</v>
      </c>
      <c r="DI95" s="15" t="e">
        <v>#DIV/0!</v>
      </c>
      <c r="DJ95" s="15" t="e">
        <v>#DIV/0!</v>
      </c>
      <c r="DK95" s="15" t="e">
        <v>#DIV/0!</v>
      </c>
      <c r="DL95" s="15" t="e">
        <v>#DIV/0!</v>
      </c>
      <c r="DM95" s="15" t="e">
        <v>#DIV/0!</v>
      </c>
      <c r="DN95" s="15" t="e">
        <v>#DIV/0!</v>
      </c>
      <c r="DO95" s="15" t="e">
        <v>#DIV/0!</v>
      </c>
      <c r="DP95" s="15" t="e">
        <v>#DIV/0!</v>
      </c>
      <c r="DQ95" s="15" t="e">
        <v>#DIV/0!</v>
      </c>
      <c r="DR95" s="15" t="e">
        <v>#DIV/0!</v>
      </c>
      <c r="DS95" s="15" t="e">
        <v>#DIV/0!</v>
      </c>
      <c r="DT95" s="15" t="e">
        <v>#DIV/0!</v>
      </c>
      <c r="DU95" s="15" t="e">
        <v>#DIV/0!</v>
      </c>
      <c r="DV95" s="15" t="e">
        <v>#DIV/0!</v>
      </c>
      <c r="DW95" s="15" t="e">
        <v>#DIV/0!</v>
      </c>
      <c r="DX95" s="15" t="e">
        <v>#DIV/0!</v>
      </c>
      <c r="DY95" s="15" t="e">
        <v>#DIV/0!</v>
      </c>
      <c r="DZ95" s="15" t="e">
        <v>#DIV/0!</v>
      </c>
      <c r="EA95" s="15" t="e">
        <v>#DIV/0!</v>
      </c>
      <c r="EB95" s="15" t="e">
        <v>#DIV/0!</v>
      </c>
      <c r="EC95" s="15" t="e">
        <v>#DIV/0!</v>
      </c>
      <c r="ED95" s="15" t="e">
        <v>#DIV/0!</v>
      </c>
      <c r="EE95" s="15" t="e">
        <v>#DIV/0!</v>
      </c>
      <c r="EF95" s="15" t="e">
        <v>#DIV/0!</v>
      </c>
      <c r="EG95" s="15" t="e">
        <v>#DIV/0!</v>
      </c>
      <c r="EH95" s="15" t="e">
        <v>#DIV/0!</v>
      </c>
      <c r="EI95" s="15" t="e">
        <v>#DIV/0!</v>
      </c>
      <c r="EJ95" s="15" t="e">
        <v>#DIV/0!</v>
      </c>
      <c r="EK95" s="15" t="e">
        <v>#DIV/0!</v>
      </c>
      <c r="EL95" s="15" t="e">
        <v>#DIV/0!</v>
      </c>
      <c r="EM95" s="15" t="e">
        <v>#DIV/0!</v>
      </c>
      <c r="EN95" s="15" t="e">
        <v>#DIV/0!</v>
      </c>
      <c r="EO95" s="15" t="e">
        <v>#DIV/0!</v>
      </c>
      <c r="EP95" s="15" t="e">
        <v>#DIV/0!</v>
      </c>
      <c r="EQ95" s="15" t="e">
        <v>#DIV/0!</v>
      </c>
      <c r="ER95" s="15" t="e">
        <v>#DIV/0!</v>
      </c>
      <c r="ES95" s="15" t="e">
        <v>#DIV/0!</v>
      </c>
      <c r="ET95" s="15" t="e">
        <v>#DIV/0!</v>
      </c>
      <c r="EU95" s="15" t="e">
        <v>#DIV/0!</v>
      </c>
      <c r="EV95" s="15" t="e">
        <v>#DIV/0!</v>
      </c>
      <c r="EW95" s="15" t="e">
        <v>#DIV/0!</v>
      </c>
      <c r="EX95" s="15" t="e">
        <v>#DIV/0!</v>
      </c>
      <c r="EY95" s="15" t="e">
        <v>#DIV/0!</v>
      </c>
      <c r="EZ95" s="15" t="e">
        <v>#DIV/0!</v>
      </c>
      <c r="FA95" s="15" t="e">
        <v>#DIV/0!</v>
      </c>
      <c r="FB95" s="15" t="e">
        <v>#DIV/0!</v>
      </c>
      <c r="FC95" s="15" t="e">
        <v>#DIV/0!</v>
      </c>
      <c r="FD95" s="15" t="e">
        <v>#DIV/0!</v>
      </c>
      <c r="FE95" s="15" t="e">
        <v>#DIV/0!</v>
      </c>
      <c r="FF95" s="15" t="e">
        <v>#DIV/0!</v>
      </c>
      <c r="FG95" s="15" t="e">
        <v>#DIV/0!</v>
      </c>
      <c r="FH95" s="15" t="e">
        <v>#DIV/0!</v>
      </c>
      <c r="FI95" s="15" t="e">
        <v>#DIV/0!</v>
      </c>
      <c r="FJ95" s="15" t="e">
        <v>#DIV/0!</v>
      </c>
      <c r="FK95" s="15" t="e">
        <v>#DIV/0!</v>
      </c>
      <c r="FL95" s="15" t="e">
        <v>#DIV/0!</v>
      </c>
      <c r="FM95" s="15" t="e">
        <v>#DIV/0!</v>
      </c>
      <c r="FN95" s="15" t="e">
        <v>#DIV/0!</v>
      </c>
      <c r="FO95" s="15" t="e">
        <v>#DIV/0!</v>
      </c>
      <c r="FP95" s="15" t="e">
        <v>#DIV/0!</v>
      </c>
      <c r="FQ95" s="15" t="e">
        <v>#DIV/0!</v>
      </c>
      <c r="FR95" s="15" t="e">
        <v>#DIV/0!</v>
      </c>
      <c r="FS95" s="15" t="e">
        <v>#DIV/0!</v>
      </c>
      <c r="FT95" s="15" t="e">
        <v>#DIV/0!</v>
      </c>
      <c r="FU95" s="15" t="e">
        <v>#DIV/0!</v>
      </c>
      <c r="FV95" s="15" t="e">
        <v>#DIV/0!</v>
      </c>
      <c r="FW95" s="15" t="e">
        <v>#DIV/0!</v>
      </c>
      <c r="FX95" s="15" t="e">
        <v>#DIV/0!</v>
      </c>
      <c r="FY95" s="15" t="e">
        <v>#DIV/0!</v>
      </c>
      <c r="FZ95" s="15" t="e">
        <v>#DIV/0!</v>
      </c>
      <c r="GA95" s="15" t="e">
        <v>#DIV/0!</v>
      </c>
      <c r="GB95" s="15" t="e">
        <v>#DIV/0!</v>
      </c>
      <c r="GC95" s="15" t="e">
        <v>#DIV/0!</v>
      </c>
      <c r="GD95" s="15" t="e">
        <v>#DIV/0!</v>
      </c>
      <c r="GE95" s="15" t="e">
        <v>#DIV/0!</v>
      </c>
      <c r="GF95" s="15" t="e">
        <v>#DIV/0!</v>
      </c>
      <c r="GG95" s="15" t="e">
        <v>#DIV/0!</v>
      </c>
      <c r="GH95" s="15" t="e">
        <v>#DIV/0!</v>
      </c>
      <c r="GI95" s="15" t="e">
        <v>#DIV/0!</v>
      </c>
      <c r="GJ95" s="15" t="e">
        <v>#DIV/0!</v>
      </c>
      <c r="GK95" s="15" t="e">
        <v>#DIV/0!</v>
      </c>
      <c r="GL95" s="16" t="s">
        <v>7196</v>
      </c>
      <c r="GM95" s="16" t="s">
        <v>7196</v>
      </c>
      <c r="GN95" s="16" t="s">
        <v>7196</v>
      </c>
      <c r="GO95" s="16" t="s">
        <v>7196</v>
      </c>
      <c r="GP95" s="16" t="s">
        <v>7196</v>
      </c>
      <c r="GQ95" s="16" t="s">
        <v>7196</v>
      </c>
      <c r="GR95" s="16" t="s">
        <v>7196</v>
      </c>
      <c r="GS95" s="16" t="s">
        <v>7196</v>
      </c>
      <c r="GT95" s="16" t="s">
        <v>7196</v>
      </c>
      <c r="GU95" s="16" t="s">
        <v>7196</v>
      </c>
      <c r="GV95" s="16" t="s">
        <v>7196</v>
      </c>
      <c r="GW95" s="16" t="s">
        <v>7196</v>
      </c>
      <c r="GX95" s="16" t="s">
        <v>7197</v>
      </c>
      <c r="GY95" s="16" t="s">
        <v>7197</v>
      </c>
      <c r="GZ95" s="16" t="s">
        <v>7197</v>
      </c>
      <c r="HA95" s="16" t="s">
        <v>7197</v>
      </c>
      <c r="HB95" s="16" t="s">
        <v>7197</v>
      </c>
      <c r="HC95" s="16" t="s">
        <v>7197</v>
      </c>
      <c r="HD95" s="16" t="s">
        <v>7197</v>
      </c>
      <c r="HE95" s="16" t="s">
        <v>7197</v>
      </c>
      <c r="HF95" s="16" t="s">
        <v>7197</v>
      </c>
      <c r="HG95" s="16" t="s">
        <v>7197</v>
      </c>
      <c r="HH95" s="16" t="s">
        <v>7197</v>
      </c>
      <c r="HI95" s="16" t="s">
        <v>7197</v>
      </c>
      <c r="HJ95" s="16" t="s">
        <v>7198</v>
      </c>
      <c r="HK95" s="16" t="s">
        <v>7198</v>
      </c>
      <c r="HL95" s="16" t="s">
        <v>7198</v>
      </c>
      <c r="HM95" s="16" t="s">
        <v>7198</v>
      </c>
      <c r="HN95" s="16" t="s">
        <v>7198</v>
      </c>
      <c r="HO95" s="16" t="s">
        <v>7198</v>
      </c>
      <c r="HP95" s="16" t="s">
        <v>7198</v>
      </c>
      <c r="HQ95" s="16" t="s">
        <v>7198</v>
      </c>
      <c r="HR95" s="16" t="s">
        <v>7198</v>
      </c>
      <c r="HS95" s="16" t="s">
        <v>7198</v>
      </c>
      <c r="HT95" s="16" t="s">
        <v>7198</v>
      </c>
      <c r="HU95" s="16" t="s">
        <v>7198</v>
      </c>
      <c r="HV95" s="16">
        <v>1.568859529E-3</v>
      </c>
      <c r="HW95" s="16">
        <v>1.568859529E-3</v>
      </c>
      <c r="HX95" s="16">
        <v>1.568859529E-3</v>
      </c>
      <c r="HY95" s="16">
        <v>1.568859529E-3</v>
      </c>
      <c r="HZ95" s="16">
        <v>1.568859529E-3</v>
      </c>
      <c r="IA95" s="16">
        <v>1.568859529E-3</v>
      </c>
      <c r="IB95" s="16">
        <v>1.568859529E-3</v>
      </c>
      <c r="IC95" s="16">
        <v>1.568859529E-3</v>
      </c>
      <c r="ID95" s="16">
        <v>1.568859529E-3</v>
      </c>
      <c r="IE95" s="16">
        <v>1.568859529E-3</v>
      </c>
      <c r="IF95" s="16">
        <v>1.568859529E-3</v>
      </c>
      <c r="IG95" s="16">
        <v>1.568859529E-3</v>
      </c>
      <c r="IH95" s="16" t="s">
        <v>7199</v>
      </c>
      <c r="II95" s="16" t="s">
        <v>7199</v>
      </c>
      <c r="IJ95" s="16" t="s">
        <v>7199</v>
      </c>
      <c r="IK95" s="16" t="s">
        <v>7199</v>
      </c>
      <c r="IL95" s="16" t="s">
        <v>7199</v>
      </c>
      <c r="IM95" s="16" t="s">
        <v>7199</v>
      </c>
      <c r="IN95" s="16" t="s">
        <v>7199</v>
      </c>
      <c r="IO95" s="16" t="s">
        <v>7199</v>
      </c>
      <c r="IP95" s="16" t="s">
        <v>7199</v>
      </c>
      <c r="IQ95" s="16" t="s">
        <v>7199</v>
      </c>
      <c r="IR95" s="16" t="s">
        <v>7199</v>
      </c>
      <c r="IS95" s="16" t="s">
        <v>7199</v>
      </c>
      <c r="IT95" s="16">
        <v>3.5728813419999999E-3</v>
      </c>
      <c r="IU95" s="16">
        <v>3.5728813419999999E-3</v>
      </c>
      <c r="IV95" s="16">
        <v>3.5728813419999999E-3</v>
      </c>
      <c r="IW95" s="16">
        <v>3.5728813419999999E-3</v>
      </c>
      <c r="IX95" s="16">
        <v>3.5728813419999999E-3</v>
      </c>
      <c r="IY95" s="16">
        <v>3.5728813419999999E-3</v>
      </c>
      <c r="IZ95" s="16">
        <v>3.5728813419999999E-3</v>
      </c>
      <c r="JA95" s="16">
        <v>3.5728813419999999E-3</v>
      </c>
      <c r="JB95" s="16">
        <v>3.5728813419999999E-3</v>
      </c>
      <c r="JC95" s="16">
        <v>3.5728813419999999E-3</v>
      </c>
      <c r="JD95" s="16">
        <v>3.5728813419999999E-3</v>
      </c>
      <c r="JE95" s="16">
        <v>3.5728813419999999E-3</v>
      </c>
    </row>
    <row r="96" spans="1:265" ht="25.5" thickBot="1">
      <c r="A96" s="12" t="s">
        <v>6697</v>
      </c>
      <c r="B96" s="16" t="s">
        <v>7200</v>
      </c>
      <c r="C96" s="16" t="s">
        <v>7200</v>
      </c>
      <c r="D96" s="16" t="s">
        <v>7200</v>
      </c>
      <c r="E96" s="16" t="s">
        <v>7200</v>
      </c>
      <c r="F96" s="16" t="s">
        <v>7200</v>
      </c>
      <c r="G96" s="16" t="s">
        <v>7200</v>
      </c>
      <c r="H96" s="16" t="s">
        <v>7200</v>
      </c>
      <c r="I96" s="16" t="s">
        <v>7200</v>
      </c>
      <c r="J96" s="16" t="s">
        <v>7200</v>
      </c>
      <c r="K96" s="16" t="s">
        <v>7200</v>
      </c>
      <c r="L96" s="16" t="s">
        <v>7200</v>
      </c>
      <c r="M96" s="16" t="s">
        <v>7200</v>
      </c>
      <c r="N96" s="16" t="s">
        <v>7201</v>
      </c>
      <c r="O96" s="16" t="s">
        <v>7201</v>
      </c>
      <c r="P96" s="16" t="s">
        <v>7201</v>
      </c>
      <c r="Q96" s="16" t="s">
        <v>7201</v>
      </c>
      <c r="R96" s="16" t="s">
        <v>7201</v>
      </c>
      <c r="S96" s="16" t="s">
        <v>7201</v>
      </c>
      <c r="T96" s="16" t="s">
        <v>7201</v>
      </c>
      <c r="U96" s="16" t="s">
        <v>7201</v>
      </c>
      <c r="V96" s="16" t="s">
        <v>7201</v>
      </c>
      <c r="W96" s="16" t="s">
        <v>7201</v>
      </c>
      <c r="X96" s="16" t="s">
        <v>7201</v>
      </c>
      <c r="Y96" s="16" t="s">
        <v>7201</v>
      </c>
      <c r="Z96" s="16" t="s">
        <v>7202</v>
      </c>
      <c r="AA96" s="16" t="s">
        <v>7202</v>
      </c>
      <c r="AB96" s="16" t="s">
        <v>7202</v>
      </c>
      <c r="AC96" s="16" t="s">
        <v>7202</v>
      </c>
      <c r="AD96" s="16" t="s">
        <v>7202</v>
      </c>
      <c r="AE96" s="16" t="s">
        <v>7202</v>
      </c>
      <c r="AF96" s="16" t="s">
        <v>7202</v>
      </c>
      <c r="AG96" s="16" t="s">
        <v>7202</v>
      </c>
      <c r="AH96" s="16" t="s">
        <v>7202</v>
      </c>
      <c r="AI96" s="16" t="s">
        <v>7202</v>
      </c>
      <c r="AJ96" s="16" t="s">
        <v>7202</v>
      </c>
      <c r="AK96" s="16" t="s">
        <v>7202</v>
      </c>
      <c r="AL96" s="16" t="s">
        <v>7203</v>
      </c>
      <c r="AM96" s="16" t="s">
        <v>7203</v>
      </c>
      <c r="AN96" s="16" t="s">
        <v>7203</v>
      </c>
      <c r="AO96" s="16" t="s">
        <v>7203</v>
      </c>
      <c r="AP96" s="16" t="s">
        <v>7203</v>
      </c>
      <c r="AQ96" s="16" t="s">
        <v>7203</v>
      </c>
      <c r="AR96" s="16" t="s">
        <v>7203</v>
      </c>
      <c r="AS96" s="16" t="s">
        <v>7203</v>
      </c>
      <c r="AT96" s="16" t="s">
        <v>7203</v>
      </c>
      <c r="AU96" s="16" t="s">
        <v>7203</v>
      </c>
      <c r="AV96" s="16" t="s">
        <v>7203</v>
      </c>
      <c r="AW96" s="16" t="s">
        <v>7203</v>
      </c>
      <c r="AX96" s="16" t="s">
        <v>7204</v>
      </c>
      <c r="AY96" s="16" t="s">
        <v>7204</v>
      </c>
      <c r="AZ96" s="16" t="s">
        <v>7204</v>
      </c>
      <c r="BA96" s="16" t="s">
        <v>7204</v>
      </c>
      <c r="BB96" s="16" t="s">
        <v>7204</v>
      </c>
      <c r="BC96" s="16" t="s">
        <v>7204</v>
      </c>
      <c r="BD96" s="16" t="s">
        <v>7204</v>
      </c>
      <c r="BE96" s="16" t="s">
        <v>7204</v>
      </c>
      <c r="BF96" s="16" t="s">
        <v>7204</v>
      </c>
      <c r="BG96" s="16" t="s">
        <v>7204</v>
      </c>
      <c r="BH96" s="16" t="s">
        <v>7204</v>
      </c>
      <c r="BI96" s="16" t="s">
        <v>7204</v>
      </c>
      <c r="BJ96" s="16" t="s">
        <v>7205</v>
      </c>
      <c r="BK96" s="16" t="s">
        <v>7205</v>
      </c>
      <c r="BL96" s="16" t="s">
        <v>7205</v>
      </c>
      <c r="BM96" s="16" t="s">
        <v>7205</v>
      </c>
      <c r="BN96" s="16" t="s">
        <v>7205</v>
      </c>
      <c r="BO96" s="16" t="s">
        <v>7205</v>
      </c>
      <c r="BP96" s="16" t="s">
        <v>7205</v>
      </c>
      <c r="BQ96" s="16" t="s">
        <v>7205</v>
      </c>
      <c r="BR96" s="16" t="s">
        <v>7205</v>
      </c>
      <c r="BS96" s="16" t="s">
        <v>7205</v>
      </c>
      <c r="BT96" s="16" t="s">
        <v>7205</v>
      </c>
      <c r="BU96" s="16" t="s">
        <v>7205</v>
      </c>
      <c r="BV96" s="16" t="s">
        <v>7206</v>
      </c>
      <c r="BW96" s="16" t="s">
        <v>7206</v>
      </c>
      <c r="BX96" s="16" t="s">
        <v>7206</v>
      </c>
      <c r="BY96" s="16" t="s">
        <v>7206</v>
      </c>
      <c r="BZ96" s="16" t="s">
        <v>7206</v>
      </c>
      <c r="CA96" s="16" t="s">
        <v>7206</v>
      </c>
      <c r="CB96" s="16" t="s">
        <v>7206</v>
      </c>
      <c r="CC96" s="16" t="s">
        <v>7206</v>
      </c>
      <c r="CD96" s="16" t="s">
        <v>7206</v>
      </c>
      <c r="CE96" s="16" t="s">
        <v>7206</v>
      </c>
      <c r="CF96" s="16" t="s">
        <v>7206</v>
      </c>
      <c r="CG96" s="16" t="s">
        <v>7206</v>
      </c>
      <c r="CH96" s="16" t="s">
        <v>7207</v>
      </c>
      <c r="CI96" s="16" t="s">
        <v>7207</v>
      </c>
      <c r="CJ96" s="16" t="s">
        <v>7207</v>
      </c>
      <c r="CK96" s="16" t="s">
        <v>7207</v>
      </c>
      <c r="CL96" s="16" t="s">
        <v>7207</v>
      </c>
      <c r="CM96" s="16" t="s">
        <v>7207</v>
      </c>
      <c r="CN96" s="16" t="s">
        <v>7207</v>
      </c>
      <c r="CO96" s="16" t="s">
        <v>7207</v>
      </c>
      <c r="CP96" s="16" t="s">
        <v>7207</v>
      </c>
      <c r="CQ96" s="16" t="s">
        <v>7207</v>
      </c>
      <c r="CR96" s="16" t="s">
        <v>7207</v>
      </c>
      <c r="CS96" s="16" t="s">
        <v>7207</v>
      </c>
      <c r="CT96" s="16" t="s">
        <v>7208</v>
      </c>
      <c r="CU96" s="16" t="s">
        <v>7208</v>
      </c>
      <c r="CV96" s="16" t="s">
        <v>7208</v>
      </c>
      <c r="CW96" s="16" t="s">
        <v>7208</v>
      </c>
      <c r="CX96" s="16" t="s">
        <v>7208</v>
      </c>
      <c r="CY96" s="16" t="s">
        <v>7208</v>
      </c>
      <c r="CZ96" s="16" t="s">
        <v>7208</v>
      </c>
      <c r="DA96" s="16" t="s">
        <v>7208</v>
      </c>
      <c r="DB96" s="16" t="s">
        <v>7208</v>
      </c>
      <c r="DC96" s="16" t="s">
        <v>7208</v>
      </c>
      <c r="DD96" s="16" t="s">
        <v>7208</v>
      </c>
      <c r="DE96" s="16" t="s">
        <v>7208</v>
      </c>
      <c r="DF96" s="16" t="s">
        <v>7209</v>
      </c>
      <c r="DG96" s="16" t="s">
        <v>7209</v>
      </c>
      <c r="DH96" s="16" t="s">
        <v>7209</v>
      </c>
      <c r="DI96" s="16" t="s">
        <v>7209</v>
      </c>
      <c r="DJ96" s="16" t="s">
        <v>7209</v>
      </c>
      <c r="DK96" s="16" t="s">
        <v>7209</v>
      </c>
      <c r="DL96" s="16" t="s">
        <v>7209</v>
      </c>
      <c r="DM96" s="16" t="s">
        <v>7209</v>
      </c>
      <c r="DN96" s="16" t="s">
        <v>7209</v>
      </c>
      <c r="DO96" s="16" t="s">
        <v>7209</v>
      </c>
      <c r="DP96" s="16" t="s">
        <v>7209</v>
      </c>
      <c r="DQ96" s="16" t="s">
        <v>7209</v>
      </c>
      <c r="DR96" s="16" t="s">
        <v>7210</v>
      </c>
      <c r="DS96" s="16" t="s">
        <v>7210</v>
      </c>
      <c r="DT96" s="16" t="s">
        <v>7210</v>
      </c>
      <c r="DU96" s="16" t="s">
        <v>7210</v>
      </c>
      <c r="DV96" s="16" t="s">
        <v>7210</v>
      </c>
      <c r="DW96" s="16" t="s">
        <v>7210</v>
      </c>
      <c r="DX96" s="16" t="s">
        <v>7210</v>
      </c>
      <c r="DY96" s="16" t="s">
        <v>7210</v>
      </c>
      <c r="DZ96" s="16" t="s">
        <v>7210</v>
      </c>
      <c r="EA96" s="16" t="s">
        <v>7210</v>
      </c>
      <c r="EB96" s="16" t="s">
        <v>7210</v>
      </c>
      <c r="EC96" s="16" t="s">
        <v>7210</v>
      </c>
      <c r="ED96" s="16">
        <v>2.632127834E-2</v>
      </c>
      <c r="EE96" s="16">
        <v>2.632127834E-2</v>
      </c>
      <c r="EF96" s="16">
        <v>2.632127834E-2</v>
      </c>
      <c r="EG96" s="16">
        <v>2.632127834E-2</v>
      </c>
      <c r="EH96" s="16">
        <v>2.632127834E-2</v>
      </c>
      <c r="EI96" s="16">
        <v>2.632127834E-2</v>
      </c>
      <c r="EJ96" s="16">
        <v>2.632127834E-2</v>
      </c>
      <c r="EK96" s="16">
        <v>2.632127834E-2</v>
      </c>
      <c r="EL96" s="16">
        <v>2.632127834E-2</v>
      </c>
      <c r="EM96" s="16">
        <v>2.632127834E-2</v>
      </c>
      <c r="EN96" s="16">
        <v>2.632127834E-2</v>
      </c>
      <c r="EO96" s="16">
        <v>2.632127834E-2</v>
      </c>
      <c r="EP96" s="16" t="s">
        <v>7211</v>
      </c>
      <c r="EQ96" s="16" t="s">
        <v>7211</v>
      </c>
      <c r="ER96" s="16" t="s">
        <v>7211</v>
      </c>
      <c r="ES96" s="16" t="s">
        <v>7211</v>
      </c>
      <c r="ET96" s="16" t="s">
        <v>7211</v>
      </c>
      <c r="EU96" s="16" t="s">
        <v>7211</v>
      </c>
      <c r="EV96" s="16" t="s">
        <v>7211</v>
      </c>
      <c r="EW96" s="16" t="s">
        <v>7211</v>
      </c>
      <c r="EX96" s="16" t="s">
        <v>7211</v>
      </c>
      <c r="EY96" s="16" t="s">
        <v>7211</v>
      </c>
      <c r="EZ96" s="16" t="s">
        <v>7211</v>
      </c>
      <c r="FA96" s="16" t="s">
        <v>7211</v>
      </c>
      <c r="FB96" s="16" t="s">
        <v>7212</v>
      </c>
      <c r="FC96" s="16" t="s">
        <v>7212</v>
      </c>
      <c r="FD96" s="16" t="s">
        <v>7212</v>
      </c>
      <c r="FE96" s="16" t="s">
        <v>7212</v>
      </c>
      <c r="FF96" s="16" t="s">
        <v>7212</v>
      </c>
      <c r="FG96" s="16" t="s">
        <v>7212</v>
      </c>
      <c r="FH96" s="16" t="s">
        <v>7212</v>
      </c>
      <c r="FI96" s="16" t="s">
        <v>7212</v>
      </c>
      <c r="FJ96" s="16" t="s">
        <v>7212</v>
      </c>
      <c r="FK96" s="16" t="s">
        <v>7212</v>
      </c>
      <c r="FL96" s="16" t="s">
        <v>7212</v>
      </c>
      <c r="FM96" s="16" t="s">
        <v>7212</v>
      </c>
      <c r="FN96" s="16" t="s">
        <v>7213</v>
      </c>
      <c r="FO96" s="16" t="s">
        <v>7213</v>
      </c>
      <c r="FP96" s="16" t="s">
        <v>7213</v>
      </c>
      <c r="FQ96" s="16" t="s">
        <v>7213</v>
      </c>
      <c r="FR96" s="16" t="s">
        <v>7213</v>
      </c>
      <c r="FS96" s="16" t="s">
        <v>7213</v>
      </c>
      <c r="FT96" s="16" t="s">
        <v>7213</v>
      </c>
      <c r="FU96" s="16" t="s">
        <v>7213</v>
      </c>
      <c r="FV96" s="16" t="s">
        <v>7213</v>
      </c>
      <c r="FW96" s="16" t="s">
        <v>7213</v>
      </c>
      <c r="FX96" s="16" t="s">
        <v>7213</v>
      </c>
      <c r="FY96" s="16" t="s">
        <v>7213</v>
      </c>
      <c r="FZ96" s="16" t="s">
        <v>7214</v>
      </c>
      <c r="GA96" s="16" t="s">
        <v>7214</v>
      </c>
      <c r="GB96" s="16" t="s">
        <v>7214</v>
      </c>
      <c r="GC96" s="16" t="s">
        <v>7214</v>
      </c>
      <c r="GD96" s="16" t="s">
        <v>7214</v>
      </c>
      <c r="GE96" s="16" t="s">
        <v>7214</v>
      </c>
      <c r="GF96" s="16" t="s">
        <v>7214</v>
      </c>
      <c r="GG96" s="16" t="s">
        <v>7214</v>
      </c>
      <c r="GH96" s="16" t="s">
        <v>7214</v>
      </c>
      <c r="GI96" s="16" t="s">
        <v>7214</v>
      </c>
      <c r="GJ96" s="16" t="s">
        <v>7214</v>
      </c>
      <c r="GK96" s="16" t="s">
        <v>7214</v>
      </c>
      <c r="GL96" s="16">
        <v>3.2474226799999999E-2</v>
      </c>
      <c r="GM96" s="16">
        <v>3.2474226799999999E-2</v>
      </c>
      <c r="GN96" s="16">
        <v>3.2474226799999999E-2</v>
      </c>
      <c r="GO96" s="16">
        <v>3.2474226799999999E-2</v>
      </c>
      <c r="GP96" s="16">
        <v>3.2474226799999999E-2</v>
      </c>
      <c r="GQ96" s="16">
        <v>3.2474226799999999E-2</v>
      </c>
      <c r="GR96" s="16">
        <v>3.2474226799999999E-2</v>
      </c>
      <c r="GS96" s="16">
        <v>3.2474226799999999E-2</v>
      </c>
      <c r="GT96" s="16">
        <v>3.2474226799999999E-2</v>
      </c>
      <c r="GU96" s="16">
        <v>3.2474226799999999E-2</v>
      </c>
      <c r="GV96" s="16">
        <v>3.2474226799999999E-2</v>
      </c>
      <c r="GW96" s="16">
        <v>3.2474226799999999E-2</v>
      </c>
      <c r="GX96" s="16">
        <v>2.1874999999999999E-2</v>
      </c>
      <c r="GY96" s="16">
        <v>2.1874999999999999E-2</v>
      </c>
      <c r="GZ96" s="16">
        <v>2.1874999999999999E-2</v>
      </c>
      <c r="HA96" s="16">
        <v>2.1874999999999999E-2</v>
      </c>
      <c r="HB96" s="16">
        <v>2.1874999999999999E-2</v>
      </c>
      <c r="HC96" s="16">
        <v>2.1874999999999999E-2</v>
      </c>
      <c r="HD96" s="16">
        <v>2.1874999999999999E-2</v>
      </c>
      <c r="HE96" s="16">
        <v>2.1874999999999999E-2</v>
      </c>
      <c r="HF96" s="16">
        <v>2.1874999999999999E-2</v>
      </c>
      <c r="HG96" s="16">
        <v>2.1874999999999999E-2</v>
      </c>
      <c r="HH96" s="16">
        <v>2.1874999999999999E-2</v>
      </c>
      <c r="HI96" s="16">
        <v>2.1874999999999999E-2</v>
      </c>
      <c r="HJ96" s="16">
        <v>2.8958509739999999E-2</v>
      </c>
      <c r="HK96" s="16">
        <v>2.8958509739999999E-2</v>
      </c>
      <c r="HL96" s="16">
        <v>2.8958509739999999E-2</v>
      </c>
      <c r="HM96" s="16">
        <v>2.8958509739999999E-2</v>
      </c>
      <c r="HN96" s="16">
        <v>2.8958509739999999E-2</v>
      </c>
      <c r="HO96" s="16">
        <v>2.8958509739999999E-2</v>
      </c>
      <c r="HP96" s="16">
        <v>2.8958509739999999E-2</v>
      </c>
      <c r="HQ96" s="16">
        <v>2.8958509739999999E-2</v>
      </c>
      <c r="HR96" s="16">
        <v>2.8958509739999999E-2</v>
      </c>
      <c r="HS96" s="16">
        <v>2.8958509739999999E-2</v>
      </c>
      <c r="HT96" s="16">
        <v>2.8958509739999999E-2</v>
      </c>
      <c r="HU96" s="16">
        <v>2.8958509739999999E-2</v>
      </c>
      <c r="HV96" s="16" t="s">
        <v>7215</v>
      </c>
      <c r="HW96" s="16" t="s">
        <v>7215</v>
      </c>
      <c r="HX96" s="16" t="s">
        <v>7215</v>
      </c>
      <c r="HY96" s="16" t="s">
        <v>7215</v>
      </c>
      <c r="HZ96" s="16" t="s">
        <v>7215</v>
      </c>
      <c r="IA96" s="16" t="s">
        <v>7215</v>
      </c>
      <c r="IB96" s="16" t="s">
        <v>7215</v>
      </c>
      <c r="IC96" s="16" t="s">
        <v>7215</v>
      </c>
      <c r="ID96" s="16" t="s">
        <v>7215</v>
      </c>
      <c r="IE96" s="16" t="s">
        <v>7215</v>
      </c>
      <c r="IF96" s="16" t="s">
        <v>7215</v>
      </c>
      <c r="IG96" s="16" t="s">
        <v>7215</v>
      </c>
      <c r="IH96" s="16">
        <v>5.6290531780000003E-3</v>
      </c>
      <c r="II96" s="16">
        <v>5.6290531780000003E-3</v>
      </c>
      <c r="IJ96" s="16">
        <v>5.6290531780000003E-3</v>
      </c>
      <c r="IK96" s="16">
        <v>5.6290531780000003E-3</v>
      </c>
      <c r="IL96" s="16">
        <v>5.6290531780000003E-3</v>
      </c>
      <c r="IM96" s="16">
        <v>5.6290531780000003E-3</v>
      </c>
      <c r="IN96" s="16">
        <v>5.6290531780000003E-3</v>
      </c>
      <c r="IO96" s="16">
        <v>5.6290531780000003E-3</v>
      </c>
      <c r="IP96" s="16">
        <v>5.6290531780000003E-3</v>
      </c>
      <c r="IQ96" s="16">
        <v>5.6290531780000003E-3</v>
      </c>
      <c r="IR96" s="16">
        <v>5.6290531780000003E-3</v>
      </c>
      <c r="IS96" s="16">
        <v>5.6290531780000003E-3</v>
      </c>
      <c r="IT96" s="16">
        <v>3.5556381200000001E-2</v>
      </c>
      <c r="IU96" s="16">
        <v>3.5556381200000001E-2</v>
      </c>
      <c r="IV96" s="16">
        <v>3.5556381200000001E-2</v>
      </c>
      <c r="IW96" s="16">
        <v>3.5556381200000001E-2</v>
      </c>
      <c r="IX96" s="16">
        <v>3.5556381200000001E-2</v>
      </c>
      <c r="IY96" s="16">
        <v>3.5556381200000001E-2</v>
      </c>
      <c r="IZ96" s="16">
        <v>3.5556381200000001E-2</v>
      </c>
      <c r="JA96" s="16">
        <v>3.5556381200000001E-2</v>
      </c>
      <c r="JB96" s="16">
        <v>3.5556381200000001E-2</v>
      </c>
      <c r="JC96" s="16">
        <v>3.5556381200000001E-2</v>
      </c>
      <c r="JD96" s="16">
        <v>3.5556381200000001E-2</v>
      </c>
      <c r="JE96" s="16">
        <v>3.5556381200000001E-2</v>
      </c>
    </row>
    <row r="97" spans="1:265" ht="15.75" thickBot="1">
      <c r="A97" s="12" t="s">
        <v>6696</v>
      </c>
      <c r="B97" s="16">
        <v>2.7636430680000001E-2</v>
      </c>
      <c r="C97" s="16">
        <v>2.7636430680000001E-2</v>
      </c>
      <c r="D97" s="16">
        <v>2.7636430680000001E-2</v>
      </c>
      <c r="E97" s="16">
        <v>2.7636430680000001E-2</v>
      </c>
      <c r="F97" s="16">
        <v>2.7636430680000001E-2</v>
      </c>
      <c r="G97" s="16">
        <v>2.7636430680000001E-2</v>
      </c>
      <c r="H97" s="16">
        <v>2.7636430680000001E-2</v>
      </c>
      <c r="I97" s="16">
        <v>2.7636430680000001E-2</v>
      </c>
      <c r="J97" s="16">
        <v>2.7636430680000001E-2</v>
      </c>
      <c r="K97" s="16">
        <v>2.7636430680000001E-2</v>
      </c>
      <c r="L97" s="16">
        <v>2.7636430680000001E-2</v>
      </c>
      <c r="M97" s="16">
        <v>2.7636430680000001E-2</v>
      </c>
      <c r="N97" s="16">
        <v>4.8431694460000001E-2</v>
      </c>
      <c r="O97" s="16">
        <v>4.8431694460000001E-2</v>
      </c>
      <c r="P97" s="16">
        <v>4.8431694460000001E-2</v>
      </c>
      <c r="Q97" s="16">
        <v>4.8431694460000001E-2</v>
      </c>
      <c r="R97" s="16">
        <v>4.8431694460000001E-2</v>
      </c>
      <c r="S97" s="16">
        <v>4.8431694460000001E-2</v>
      </c>
      <c r="T97" s="16">
        <v>4.8431694460000001E-2</v>
      </c>
      <c r="U97" s="16">
        <v>4.8431694460000001E-2</v>
      </c>
      <c r="V97" s="16">
        <v>4.8431694460000001E-2</v>
      </c>
      <c r="W97" s="16">
        <v>4.8431694460000001E-2</v>
      </c>
      <c r="X97" s="16">
        <v>4.8431694460000001E-2</v>
      </c>
      <c r="Y97" s="16">
        <v>4.8431694460000001E-2</v>
      </c>
      <c r="Z97" s="16">
        <v>2.0173269630000001E-2</v>
      </c>
      <c r="AA97" s="16">
        <v>2.0173269630000001E-2</v>
      </c>
      <c r="AB97" s="16">
        <v>2.0173269630000001E-2</v>
      </c>
      <c r="AC97" s="16">
        <v>2.0173269630000001E-2</v>
      </c>
      <c r="AD97" s="16">
        <v>2.0173269630000001E-2</v>
      </c>
      <c r="AE97" s="16">
        <v>2.0173269630000001E-2</v>
      </c>
      <c r="AF97" s="16">
        <v>2.0173269630000001E-2</v>
      </c>
      <c r="AG97" s="16">
        <v>2.0173269630000001E-2</v>
      </c>
      <c r="AH97" s="16">
        <v>2.0173269630000001E-2</v>
      </c>
      <c r="AI97" s="16">
        <v>2.0173269630000001E-2</v>
      </c>
      <c r="AJ97" s="16">
        <v>2.0173269630000001E-2</v>
      </c>
      <c r="AK97" s="16">
        <v>2.0173269630000001E-2</v>
      </c>
      <c r="AL97" s="16">
        <v>1.866822915E-2</v>
      </c>
      <c r="AM97" s="16">
        <v>1.866822915E-2</v>
      </c>
      <c r="AN97" s="16">
        <v>1.866822915E-2</v>
      </c>
      <c r="AO97" s="16">
        <v>1.866822915E-2</v>
      </c>
      <c r="AP97" s="16">
        <v>1.866822915E-2</v>
      </c>
      <c r="AQ97" s="16">
        <v>1.866822915E-2</v>
      </c>
      <c r="AR97" s="16">
        <v>1.866822915E-2</v>
      </c>
      <c r="AS97" s="16">
        <v>1.866822915E-2</v>
      </c>
      <c r="AT97" s="16">
        <v>1.866822915E-2</v>
      </c>
      <c r="AU97" s="16">
        <v>1.866822915E-2</v>
      </c>
      <c r="AV97" s="16">
        <v>1.866822915E-2</v>
      </c>
      <c r="AW97" s="16">
        <v>1.866822915E-2</v>
      </c>
      <c r="AX97" s="16">
        <v>1.5986118989999999E-2</v>
      </c>
      <c r="AY97" s="16">
        <v>1.5986118989999999E-2</v>
      </c>
      <c r="AZ97" s="16">
        <v>1.5986118989999999E-2</v>
      </c>
      <c r="BA97" s="16">
        <v>1.5986118989999999E-2</v>
      </c>
      <c r="BB97" s="16">
        <v>1.5986118989999999E-2</v>
      </c>
      <c r="BC97" s="16">
        <v>1.5986118989999999E-2</v>
      </c>
      <c r="BD97" s="16">
        <v>1.5986118989999999E-2</v>
      </c>
      <c r="BE97" s="16">
        <v>1.5986118989999999E-2</v>
      </c>
      <c r="BF97" s="16">
        <v>1.5986118989999999E-2</v>
      </c>
      <c r="BG97" s="16">
        <v>1.5986118989999999E-2</v>
      </c>
      <c r="BH97" s="16">
        <v>1.5986118989999999E-2</v>
      </c>
      <c r="BI97" s="16">
        <v>1.5986118989999999E-2</v>
      </c>
      <c r="BJ97" s="16">
        <v>2.1302285930000001E-2</v>
      </c>
      <c r="BK97" s="16">
        <v>2.1302285930000001E-2</v>
      </c>
      <c r="BL97" s="16">
        <v>2.1302285930000001E-2</v>
      </c>
      <c r="BM97" s="16">
        <v>2.1302285930000001E-2</v>
      </c>
      <c r="BN97" s="16">
        <v>2.1302285930000001E-2</v>
      </c>
      <c r="BO97" s="16">
        <v>2.1302285930000001E-2</v>
      </c>
      <c r="BP97" s="16">
        <v>2.1302285930000001E-2</v>
      </c>
      <c r="BQ97" s="16">
        <v>2.1302285930000001E-2</v>
      </c>
      <c r="BR97" s="16">
        <v>2.1302285930000001E-2</v>
      </c>
      <c r="BS97" s="16">
        <v>2.1302285930000001E-2</v>
      </c>
      <c r="BT97" s="16">
        <v>2.1302285930000001E-2</v>
      </c>
      <c r="BU97" s="16">
        <v>2.1302285930000001E-2</v>
      </c>
      <c r="BV97" s="16">
        <v>2.3691350390000001E-2</v>
      </c>
      <c r="BW97" s="16">
        <v>2.3691350390000001E-2</v>
      </c>
      <c r="BX97" s="16">
        <v>2.3691350390000001E-2</v>
      </c>
      <c r="BY97" s="16">
        <v>2.3691350390000001E-2</v>
      </c>
      <c r="BZ97" s="16">
        <v>2.3691350390000001E-2</v>
      </c>
      <c r="CA97" s="16">
        <v>2.3691350390000001E-2</v>
      </c>
      <c r="CB97" s="16">
        <v>2.3691350390000001E-2</v>
      </c>
      <c r="CC97" s="16">
        <v>2.3691350390000001E-2</v>
      </c>
      <c r="CD97" s="16">
        <v>2.3691350390000001E-2</v>
      </c>
      <c r="CE97" s="16">
        <v>2.3691350390000001E-2</v>
      </c>
      <c r="CF97" s="16">
        <v>2.3691350390000001E-2</v>
      </c>
      <c r="CG97" s="16">
        <v>2.3691350390000001E-2</v>
      </c>
      <c r="CH97" s="16">
        <v>3.5358533880000001E-2</v>
      </c>
      <c r="CI97" s="16">
        <v>3.5358533880000001E-2</v>
      </c>
      <c r="CJ97" s="16">
        <v>3.5358533880000001E-2</v>
      </c>
      <c r="CK97" s="16">
        <v>3.5358533880000001E-2</v>
      </c>
      <c r="CL97" s="16">
        <v>3.5358533880000001E-2</v>
      </c>
      <c r="CM97" s="16">
        <v>3.5358533880000001E-2</v>
      </c>
      <c r="CN97" s="16">
        <v>3.5358533880000001E-2</v>
      </c>
      <c r="CO97" s="16">
        <v>3.5358533880000001E-2</v>
      </c>
      <c r="CP97" s="16">
        <v>3.5358533880000001E-2</v>
      </c>
      <c r="CQ97" s="16">
        <v>3.5358533880000001E-2</v>
      </c>
      <c r="CR97" s="16">
        <v>3.5358533880000001E-2</v>
      </c>
      <c r="CS97" s="16">
        <v>3.5358533880000001E-2</v>
      </c>
      <c r="CT97" s="16">
        <v>2.2982547249999999E-2</v>
      </c>
      <c r="CU97" s="16">
        <v>2.2982547249999999E-2</v>
      </c>
      <c r="CV97" s="16">
        <v>2.2982547249999999E-2</v>
      </c>
      <c r="CW97" s="16">
        <v>2.2982547249999999E-2</v>
      </c>
      <c r="CX97" s="16">
        <v>2.2982547249999999E-2</v>
      </c>
      <c r="CY97" s="16">
        <v>2.2982547249999999E-2</v>
      </c>
      <c r="CZ97" s="16">
        <v>2.2982547249999999E-2</v>
      </c>
      <c r="DA97" s="16">
        <v>2.2982547249999999E-2</v>
      </c>
      <c r="DB97" s="16">
        <v>2.2982547249999999E-2</v>
      </c>
      <c r="DC97" s="16">
        <v>2.2982547249999999E-2</v>
      </c>
      <c r="DD97" s="16">
        <v>2.2982547249999999E-2</v>
      </c>
      <c r="DE97" s="16">
        <v>2.2982547249999999E-2</v>
      </c>
      <c r="DF97" s="16">
        <v>2.0888805730000001E-2</v>
      </c>
      <c r="DG97" s="16">
        <v>2.0888805730000001E-2</v>
      </c>
      <c r="DH97" s="16">
        <v>2.0888805730000001E-2</v>
      </c>
      <c r="DI97" s="16">
        <v>2.0888805730000001E-2</v>
      </c>
      <c r="DJ97" s="16">
        <v>2.0888805730000001E-2</v>
      </c>
      <c r="DK97" s="16">
        <v>2.0888805730000001E-2</v>
      </c>
      <c r="DL97" s="16">
        <v>2.0888805730000001E-2</v>
      </c>
      <c r="DM97" s="16">
        <v>2.0888805730000001E-2</v>
      </c>
      <c r="DN97" s="16">
        <v>2.0888805730000001E-2</v>
      </c>
      <c r="DO97" s="16">
        <v>2.0888805730000001E-2</v>
      </c>
      <c r="DP97" s="16">
        <v>2.0888805730000001E-2</v>
      </c>
      <c r="DQ97" s="16">
        <v>2.0888805730000001E-2</v>
      </c>
      <c r="DR97" s="16">
        <v>3.6165668140000003E-2</v>
      </c>
      <c r="DS97" s="16">
        <v>3.6165668140000003E-2</v>
      </c>
      <c r="DT97" s="16">
        <v>3.6165668140000003E-2</v>
      </c>
      <c r="DU97" s="16">
        <v>3.6165668140000003E-2</v>
      </c>
      <c r="DV97" s="16">
        <v>3.6165668140000003E-2</v>
      </c>
      <c r="DW97" s="16">
        <v>3.6165668140000003E-2</v>
      </c>
      <c r="DX97" s="16">
        <v>3.6165668140000003E-2</v>
      </c>
      <c r="DY97" s="16">
        <v>3.6165668140000003E-2</v>
      </c>
      <c r="DZ97" s="16">
        <v>3.6165668140000003E-2</v>
      </c>
      <c r="EA97" s="16">
        <v>3.6165668140000003E-2</v>
      </c>
      <c r="EB97" s="16">
        <v>3.6165668140000003E-2</v>
      </c>
      <c r="EC97" s="16">
        <v>3.6165668140000003E-2</v>
      </c>
      <c r="ED97" s="16">
        <v>3.1101245529999998E-2</v>
      </c>
      <c r="EE97" s="16">
        <v>3.1101245529999998E-2</v>
      </c>
      <c r="EF97" s="16">
        <v>3.1101245529999998E-2</v>
      </c>
      <c r="EG97" s="16">
        <v>3.1101245529999998E-2</v>
      </c>
      <c r="EH97" s="16">
        <v>3.1101245529999998E-2</v>
      </c>
      <c r="EI97" s="16">
        <v>3.1101245529999998E-2</v>
      </c>
      <c r="EJ97" s="16">
        <v>3.1101245529999998E-2</v>
      </c>
      <c r="EK97" s="16">
        <v>3.1101245529999998E-2</v>
      </c>
      <c r="EL97" s="16">
        <v>3.1101245529999998E-2</v>
      </c>
      <c r="EM97" s="16">
        <v>3.1101245529999998E-2</v>
      </c>
      <c r="EN97" s="16">
        <v>3.1101245529999998E-2</v>
      </c>
      <c r="EO97" s="16">
        <v>3.1101245529999998E-2</v>
      </c>
      <c r="EP97" s="16">
        <v>3.2819543200000002E-2</v>
      </c>
      <c r="EQ97" s="16">
        <v>3.2819543200000002E-2</v>
      </c>
      <c r="ER97" s="16">
        <v>3.2819543200000002E-2</v>
      </c>
      <c r="ES97" s="16">
        <v>3.2819543200000002E-2</v>
      </c>
      <c r="ET97" s="16">
        <v>3.2819543200000002E-2</v>
      </c>
      <c r="EU97" s="16">
        <v>3.2819543200000002E-2</v>
      </c>
      <c r="EV97" s="16">
        <v>3.2819543200000002E-2</v>
      </c>
      <c r="EW97" s="16">
        <v>3.2819543200000002E-2</v>
      </c>
      <c r="EX97" s="16">
        <v>3.2819543200000002E-2</v>
      </c>
      <c r="EY97" s="16">
        <v>3.2819543200000002E-2</v>
      </c>
      <c r="EZ97" s="16">
        <v>3.2819543200000002E-2</v>
      </c>
      <c r="FA97" s="16">
        <v>3.2819543200000002E-2</v>
      </c>
      <c r="FB97" s="16">
        <v>3.597051817E-2</v>
      </c>
      <c r="FC97" s="16">
        <v>3.597051817E-2</v>
      </c>
      <c r="FD97" s="16">
        <v>3.597051817E-2</v>
      </c>
      <c r="FE97" s="16">
        <v>3.597051817E-2</v>
      </c>
      <c r="FF97" s="16">
        <v>3.597051817E-2</v>
      </c>
      <c r="FG97" s="16">
        <v>3.597051817E-2</v>
      </c>
      <c r="FH97" s="16">
        <v>3.597051817E-2</v>
      </c>
      <c r="FI97" s="16">
        <v>3.597051817E-2</v>
      </c>
      <c r="FJ97" s="16">
        <v>3.597051817E-2</v>
      </c>
      <c r="FK97" s="16">
        <v>3.597051817E-2</v>
      </c>
      <c r="FL97" s="16">
        <v>3.597051817E-2</v>
      </c>
      <c r="FM97" s="16">
        <v>3.597051817E-2</v>
      </c>
      <c r="FN97" s="16">
        <v>3.2319560419999997E-2</v>
      </c>
      <c r="FO97" s="16">
        <v>3.2319560419999997E-2</v>
      </c>
      <c r="FP97" s="16">
        <v>3.2319560419999997E-2</v>
      </c>
      <c r="FQ97" s="16">
        <v>3.2319560419999997E-2</v>
      </c>
      <c r="FR97" s="16">
        <v>3.2319560419999997E-2</v>
      </c>
      <c r="FS97" s="16">
        <v>3.2319560419999997E-2</v>
      </c>
      <c r="FT97" s="16">
        <v>3.2319560419999997E-2</v>
      </c>
      <c r="FU97" s="16">
        <v>3.2319560419999997E-2</v>
      </c>
      <c r="FV97" s="16">
        <v>3.2319560419999997E-2</v>
      </c>
      <c r="FW97" s="16">
        <v>3.2319560419999997E-2</v>
      </c>
      <c r="FX97" s="16">
        <v>3.2319560419999997E-2</v>
      </c>
      <c r="FY97" s="16">
        <v>3.2319560419999997E-2</v>
      </c>
      <c r="FZ97" s="16">
        <v>3.6677523720000001E-2</v>
      </c>
      <c r="GA97" s="16">
        <v>3.6677523720000001E-2</v>
      </c>
      <c r="GB97" s="16">
        <v>3.6677523720000001E-2</v>
      </c>
      <c r="GC97" s="16">
        <v>3.6677523720000001E-2</v>
      </c>
      <c r="GD97" s="16">
        <v>3.6677523720000001E-2</v>
      </c>
      <c r="GE97" s="16">
        <v>3.6677523720000001E-2</v>
      </c>
      <c r="GF97" s="16">
        <v>3.6677523720000001E-2</v>
      </c>
      <c r="GG97" s="16">
        <v>3.6677523720000001E-2</v>
      </c>
      <c r="GH97" s="16">
        <v>3.6677523720000001E-2</v>
      </c>
      <c r="GI97" s="16">
        <v>3.6677523720000001E-2</v>
      </c>
      <c r="GJ97" s="16">
        <v>3.6677523720000001E-2</v>
      </c>
      <c r="GK97" s="16">
        <v>3.6677523720000001E-2</v>
      </c>
      <c r="GL97" s="16">
        <v>3.62833314E-2</v>
      </c>
      <c r="GM97" s="16">
        <v>3.62833314E-2</v>
      </c>
      <c r="GN97" s="16">
        <v>3.62833314E-2</v>
      </c>
      <c r="GO97" s="16">
        <v>3.62833314E-2</v>
      </c>
      <c r="GP97" s="16">
        <v>3.62833314E-2</v>
      </c>
      <c r="GQ97" s="16">
        <v>3.62833314E-2</v>
      </c>
      <c r="GR97" s="16">
        <v>3.62833314E-2</v>
      </c>
      <c r="GS97" s="16">
        <v>3.62833314E-2</v>
      </c>
      <c r="GT97" s="16">
        <v>3.62833314E-2</v>
      </c>
      <c r="GU97" s="16">
        <v>3.62833314E-2</v>
      </c>
      <c r="GV97" s="16">
        <v>3.62833314E-2</v>
      </c>
      <c r="GW97" s="16">
        <v>3.62833314E-2</v>
      </c>
      <c r="GX97" s="16">
        <v>3.8621385539999997E-2</v>
      </c>
      <c r="GY97" s="16">
        <v>3.8621385539999997E-2</v>
      </c>
      <c r="GZ97" s="16">
        <v>3.8621385539999997E-2</v>
      </c>
      <c r="HA97" s="16">
        <v>3.8621385539999997E-2</v>
      </c>
      <c r="HB97" s="16">
        <v>3.8621385539999997E-2</v>
      </c>
      <c r="HC97" s="16">
        <v>3.8621385539999997E-2</v>
      </c>
      <c r="HD97" s="16">
        <v>3.8621385539999997E-2</v>
      </c>
      <c r="HE97" s="16">
        <v>3.8621385539999997E-2</v>
      </c>
      <c r="HF97" s="16">
        <v>3.8621385539999997E-2</v>
      </c>
      <c r="HG97" s="16">
        <v>3.8621385539999997E-2</v>
      </c>
      <c r="HH97" s="16">
        <v>3.8621385539999997E-2</v>
      </c>
      <c r="HI97" s="16">
        <v>3.8621385539999997E-2</v>
      </c>
      <c r="HJ97" s="16">
        <v>3.5722962400000002E-2</v>
      </c>
      <c r="HK97" s="16">
        <v>3.5722962400000002E-2</v>
      </c>
      <c r="HL97" s="16">
        <v>3.5722962400000002E-2</v>
      </c>
      <c r="HM97" s="16">
        <v>3.5722962400000002E-2</v>
      </c>
      <c r="HN97" s="16">
        <v>3.5722962400000002E-2</v>
      </c>
      <c r="HO97" s="16">
        <v>3.5722962400000002E-2</v>
      </c>
      <c r="HP97" s="16">
        <v>3.5722962400000002E-2</v>
      </c>
      <c r="HQ97" s="16">
        <v>3.5722962400000002E-2</v>
      </c>
      <c r="HR97" s="16">
        <v>3.5722962400000002E-2</v>
      </c>
      <c r="HS97" s="16">
        <v>3.5722962400000002E-2</v>
      </c>
      <c r="HT97" s="16">
        <v>3.5722962400000002E-2</v>
      </c>
      <c r="HU97" s="16">
        <v>3.5722962400000002E-2</v>
      </c>
      <c r="HV97" s="16">
        <v>3.7329930859999999E-2</v>
      </c>
      <c r="HW97" s="16">
        <v>3.7329930859999999E-2</v>
      </c>
      <c r="HX97" s="16">
        <v>3.7329930859999999E-2</v>
      </c>
      <c r="HY97" s="16">
        <v>3.7329930859999999E-2</v>
      </c>
      <c r="HZ97" s="16">
        <v>3.7329930859999999E-2</v>
      </c>
      <c r="IA97" s="16">
        <v>3.7329930859999999E-2</v>
      </c>
      <c r="IB97" s="16">
        <v>3.7329930859999999E-2</v>
      </c>
      <c r="IC97" s="16">
        <v>3.7329930859999999E-2</v>
      </c>
      <c r="ID97" s="16">
        <v>3.7329930859999999E-2</v>
      </c>
      <c r="IE97" s="16">
        <v>3.7329930859999999E-2</v>
      </c>
      <c r="IF97" s="16">
        <v>3.7329930859999999E-2</v>
      </c>
      <c r="IG97" s="16">
        <v>3.7329930859999999E-2</v>
      </c>
      <c r="IH97" s="16">
        <v>3.9782045250000002E-2</v>
      </c>
      <c r="II97" s="16">
        <v>3.9782045250000002E-2</v>
      </c>
      <c r="IJ97" s="16">
        <v>3.9782045250000002E-2</v>
      </c>
      <c r="IK97" s="16">
        <v>3.9782045250000002E-2</v>
      </c>
      <c r="IL97" s="16">
        <v>3.9782045250000002E-2</v>
      </c>
      <c r="IM97" s="16">
        <v>3.9782045250000002E-2</v>
      </c>
      <c r="IN97" s="16">
        <v>3.9782045250000002E-2</v>
      </c>
      <c r="IO97" s="16">
        <v>3.9782045250000002E-2</v>
      </c>
      <c r="IP97" s="16">
        <v>3.9782045250000002E-2</v>
      </c>
      <c r="IQ97" s="16">
        <v>3.9782045250000002E-2</v>
      </c>
      <c r="IR97" s="16">
        <v>3.9782045250000002E-2</v>
      </c>
      <c r="IS97" s="16">
        <v>3.9782045250000002E-2</v>
      </c>
      <c r="IT97" s="16">
        <v>3.4055550949999999E-2</v>
      </c>
      <c r="IU97" s="16">
        <v>3.4055550949999999E-2</v>
      </c>
      <c r="IV97" s="16">
        <v>3.4055550949999999E-2</v>
      </c>
      <c r="IW97" s="16">
        <v>3.4055550949999999E-2</v>
      </c>
      <c r="IX97" s="16">
        <v>3.4055550949999999E-2</v>
      </c>
      <c r="IY97" s="16">
        <v>3.4055550949999999E-2</v>
      </c>
      <c r="IZ97" s="16">
        <v>3.4055550949999999E-2</v>
      </c>
      <c r="JA97" s="16">
        <v>3.4055550949999999E-2</v>
      </c>
      <c r="JB97" s="16">
        <v>3.4055550949999999E-2</v>
      </c>
      <c r="JC97" s="16">
        <v>3.4055550949999999E-2</v>
      </c>
      <c r="JD97" s="16">
        <v>3.4055550949999999E-2</v>
      </c>
      <c r="JE97" s="16">
        <v>3.4055550949999999E-2</v>
      </c>
    </row>
    <row r="98" spans="1:265" ht="25.5" thickBot="1">
      <c r="A98" s="12" t="s">
        <v>6732</v>
      </c>
      <c r="B98" s="15" t="e">
        <v>#DIV/0!</v>
      </c>
      <c r="C98" s="15" t="e">
        <v>#DIV/0!</v>
      </c>
      <c r="D98" s="15" t="e">
        <v>#DIV/0!</v>
      </c>
      <c r="E98" s="15" t="e">
        <v>#DIV/0!</v>
      </c>
      <c r="F98" s="15" t="e">
        <v>#DIV/0!</v>
      </c>
      <c r="G98" s="15" t="e">
        <v>#DIV/0!</v>
      </c>
      <c r="H98" s="15" t="e">
        <v>#DIV/0!</v>
      </c>
      <c r="I98" s="15" t="e">
        <v>#DIV/0!</v>
      </c>
      <c r="J98" s="15" t="e">
        <v>#DIV/0!</v>
      </c>
      <c r="K98" s="15" t="e">
        <v>#DIV/0!</v>
      </c>
      <c r="L98" s="15" t="e">
        <v>#DIV/0!</v>
      </c>
      <c r="M98" s="15" t="e">
        <v>#DIV/0!</v>
      </c>
      <c r="N98" s="15" t="e">
        <v>#DIV/0!</v>
      </c>
      <c r="O98" s="15" t="e">
        <v>#DIV/0!</v>
      </c>
      <c r="P98" s="15" t="e">
        <v>#DIV/0!</v>
      </c>
      <c r="Q98" s="15" t="e">
        <v>#DIV/0!</v>
      </c>
      <c r="R98" s="15" t="e">
        <v>#DIV/0!</v>
      </c>
      <c r="S98" s="15" t="e">
        <v>#DIV/0!</v>
      </c>
      <c r="T98" s="15" t="e">
        <v>#DIV/0!</v>
      </c>
      <c r="U98" s="15" t="e">
        <v>#DIV/0!</v>
      </c>
      <c r="V98" s="15" t="e">
        <v>#DIV/0!</v>
      </c>
      <c r="W98" s="15" t="e">
        <v>#DIV/0!</v>
      </c>
      <c r="X98" s="15" t="e">
        <v>#DIV/0!</v>
      </c>
      <c r="Y98" s="15" t="e">
        <v>#DIV/0!</v>
      </c>
      <c r="Z98" s="15" t="e">
        <v>#DIV/0!</v>
      </c>
      <c r="AA98" s="15" t="e">
        <v>#DIV/0!</v>
      </c>
      <c r="AB98" s="15" t="e">
        <v>#DIV/0!</v>
      </c>
      <c r="AC98" s="15" t="e">
        <v>#DIV/0!</v>
      </c>
      <c r="AD98" s="15" t="e">
        <v>#DIV/0!</v>
      </c>
      <c r="AE98" s="15" t="e">
        <v>#DIV/0!</v>
      </c>
      <c r="AF98" s="15" t="e">
        <v>#DIV/0!</v>
      </c>
      <c r="AG98" s="15" t="e">
        <v>#DIV/0!</v>
      </c>
      <c r="AH98" s="15" t="e">
        <v>#DIV/0!</v>
      </c>
      <c r="AI98" s="15" t="e">
        <v>#DIV/0!</v>
      </c>
      <c r="AJ98" s="15" t="e">
        <v>#DIV/0!</v>
      </c>
      <c r="AK98" s="15" t="e">
        <v>#DIV/0!</v>
      </c>
      <c r="AL98" s="15" t="e">
        <v>#DIV/0!</v>
      </c>
      <c r="AM98" s="15" t="e">
        <v>#DIV/0!</v>
      </c>
      <c r="AN98" s="15" t="e">
        <v>#DIV/0!</v>
      </c>
      <c r="AO98" s="15" t="e">
        <v>#DIV/0!</v>
      </c>
      <c r="AP98" s="15" t="e">
        <v>#DIV/0!</v>
      </c>
      <c r="AQ98" s="15" t="e">
        <v>#DIV/0!</v>
      </c>
      <c r="AR98" s="15" t="e">
        <v>#DIV/0!</v>
      </c>
      <c r="AS98" s="15" t="e">
        <v>#DIV/0!</v>
      </c>
      <c r="AT98" s="15" t="e">
        <v>#DIV/0!</v>
      </c>
      <c r="AU98" s="15" t="e">
        <v>#DIV/0!</v>
      </c>
      <c r="AV98" s="15" t="e">
        <v>#DIV/0!</v>
      </c>
      <c r="AW98" s="15" t="e">
        <v>#DIV/0!</v>
      </c>
      <c r="AX98" s="15" t="e">
        <v>#DIV/0!</v>
      </c>
      <c r="AY98" s="15" t="e">
        <v>#DIV/0!</v>
      </c>
      <c r="AZ98" s="15" t="e">
        <v>#DIV/0!</v>
      </c>
      <c r="BA98" s="15" t="e">
        <v>#DIV/0!</v>
      </c>
      <c r="BB98" s="15" t="e">
        <v>#DIV/0!</v>
      </c>
      <c r="BC98" s="15" t="e">
        <v>#DIV/0!</v>
      </c>
      <c r="BD98" s="15" t="e">
        <v>#DIV/0!</v>
      </c>
      <c r="BE98" s="15" t="e">
        <v>#DIV/0!</v>
      </c>
      <c r="BF98" s="15" t="e">
        <v>#DIV/0!</v>
      </c>
      <c r="BG98" s="15" t="e">
        <v>#DIV/0!</v>
      </c>
      <c r="BH98" s="15" t="e">
        <v>#DIV/0!</v>
      </c>
      <c r="BI98" s="15" t="e">
        <v>#DIV/0!</v>
      </c>
      <c r="BJ98" s="15" t="e">
        <v>#DIV/0!</v>
      </c>
      <c r="BK98" s="15" t="e">
        <v>#DIV/0!</v>
      </c>
      <c r="BL98" s="15" t="e">
        <v>#DIV/0!</v>
      </c>
      <c r="BM98" s="15" t="e">
        <v>#DIV/0!</v>
      </c>
      <c r="BN98" s="15" t="e">
        <v>#DIV/0!</v>
      </c>
      <c r="BO98" s="15" t="e">
        <v>#DIV/0!</v>
      </c>
      <c r="BP98" s="15" t="e">
        <v>#DIV/0!</v>
      </c>
      <c r="BQ98" s="15" t="e">
        <v>#DIV/0!</v>
      </c>
      <c r="BR98" s="15" t="e">
        <v>#DIV/0!</v>
      </c>
      <c r="BS98" s="15" t="e">
        <v>#DIV/0!</v>
      </c>
      <c r="BT98" s="15" t="e">
        <v>#DIV/0!</v>
      </c>
      <c r="BU98" s="15" t="e">
        <v>#DIV/0!</v>
      </c>
      <c r="BV98" s="15" t="e">
        <v>#DIV/0!</v>
      </c>
      <c r="BW98" s="15" t="e">
        <v>#DIV/0!</v>
      </c>
      <c r="BX98" s="15" t="e">
        <v>#DIV/0!</v>
      </c>
      <c r="BY98" s="15" t="e">
        <v>#DIV/0!</v>
      </c>
      <c r="BZ98" s="15" t="e">
        <v>#DIV/0!</v>
      </c>
      <c r="CA98" s="15" t="e">
        <v>#DIV/0!</v>
      </c>
      <c r="CB98" s="15" t="e">
        <v>#DIV/0!</v>
      </c>
      <c r="CC98" s="15" t="e">
        <v>#DIV/0!</v>
      </c>
      <c r="CD98" s="15" t="e">
        <v>#DIV/0!</v>
      </c>
      <c r="CE98" s="15" t="e">
        <v>#DIV/0!</v>
      </c>
      <c r="CF98" s="15" t="e">
        <v>#DIV/0!</v>
      </c>
      <c r="CG98" s="15" t="e">
        <v>#DIV/0!</v>
      </c>
      <c r="CH98" s="15" t="e">
        <v>#DIV/0!</v>
      </c>
      <c r="CI98" s="15" t="e">
        <v>#DIV/0!</v>
      </c>
      <c r="CJ98" s="15" t="e">
        <v>#DIV/0!</v>
      </c>
      <c r="CK98" s="15" t="e">
        <v>#DIV/0!</v>
      </c>
      <c r="CL98" s="15" t="e">
        <v>#DIV/0!</v>
      </c>
      <c r="CM98" s="15" t="e">
        <v>#DIV/0!</v>
      </c>
      <c r="CN98" s="15" t="e">
        <v>#DIV/0!</v>
      </c>
      <c r="CO98" s="15" t="e">
        <v>#DIV/0!</v>
      </c>
      <c r="CP98" s="15" t="e">
        <v>#DIV/0!</v>
      </c>
      <c r="CQ98" s="15" t="e">
        <v>#DIV/0!</v>
      </c>
      <c r="CR98" s="15" t="e">
        <v>#DIV/0!</v>
      </c>
      <c r="CS98" s="15" t="e">
        <v>#DIV/0!</v>
      </c>
      <c r="CT98" s="15" t="e">
        <v>#DIV/0!</v>
      </c>
      <c r="CU98" s="15" t="e">
        <v>#DIV/0!</v>
      </c>
      <c r="CV98" s="15" t="e">
        <v>#DIV/0!</v>
      </c>
      <c r="CW98" s="15" t="e">
        <v>#DIV/0!</v>
      </c>
      <c r="CX98" s="15" t="e">
        <v>#DIV/0!</v>
      </c>
      <c r="CY98" s="15" t="e">
        <v>#DIV/0!</v>
      </c>
      <c r="CZ98" s="15" t="e">
        <v>#DIV/0!</v>
      </c>
      <c r="DA98" s="15" t="e">
        <v>#DIV/0!</v>
      </c>
      <c r="DB98" s="15" t="e">
        <v>#DIV/0!</v>
      </c>
      <c r="DC98" s="15" t="e">
        <v>#DIV/0!</v>
      </c>
      <c r="DD98" s="15" t="e">
        <v>#DIV/0!</v>
      </c>
      <c r="DE98" s="15" t="e">
        <v>#DIV/0!</v>
      </c>
      <c r="DF98" s="15" t="e">
        <v>#DIV/0!</v>
      </c>
      <c r="DG98" s="15" t="e">
        <v>#DIV/0!</v>
      </c>
      <c r="DH98" s="15" t="e">
        <v>#DIV/0!</v>
      </c>
      <c r="DI98" s="15" t="e">
        <v>#DIV/0!</v>
      </c>
      <c r="DJ98" s="15" t="e">
        <v>#DIV/0!</v>
      </c>
      <c r="DK98" s="15" t="e">
        <v>#DIV/0!</v>
      </c>
      <c r="DL98" s="15" t="e">
        <v>#DIV/0!</v>
      </c>
      <c r="DM98" s="15" t="e">
        <v>#DIV/0!</v>
      </c>
      <c r="DN98" s="15" t="e">
        <v>#DIV/0!</v>
      </c>
      <c r="DO98" s="15" t="e">
        <v>#DIV/0!</v>
      </c>
      <c r="DP98" s="15" t="e">
        <v>#DIV/0!</v>
      </c>
      <c r="DQ98" s="15" t="e">
        <v>#DIV/0!</v>
      </c>
      <c r="DR98" s="15" t="e">
        <v>#DIV/0!</v>
      </c>
      <c r="DS98" s="15" t="e">
        <v>#DIV/0!</v>
      </c>
      <c r="DT98" s="15" t="e">
        <v>#DIV/0!</v>
      </c>
      <c r="DU98" s="15" t="e">
        <v>#DIV/0!</v>
      </c>
      <c r="DV98" s="15" t="e">
        <v>#DIV/0!</v>
      </c>
      <c r="DW98" s="15" t="e">
        <v>#DIV/0!</v>
      </c>
      <c r="DX98" s="15" t="e">
        <v>#DIV/0!</v>
      </c>
      <c r="DY98" s="15" t="e">
        <v>#DIV/0!</v>
      </c>
      <c r="DZ98" s="15" t="e">
        <v>#DIV/0!</v>
      </c>
      <c r="EA98" s="15" t="e">
        <v>#DIV/0!</v>
      </c>
      <c r="EB98" s="15" t="e">
        <v>#DIV/0!</v>
      </c>
      <c r="EC98" s="15" t="e">
        <v>#DIV/0!</v>
      </c>
      <c r="ED98" s="15" t="e">
        <v>#DIV/0!</v>
      </c>
      <c r="EE98" s="15" t="e">
        <v>#DIV/0!</v>
      </c>
      <c r="EF98" s="15" t="e">
        <v>#DIV/0!</v>
      </c>
      <c r="EG98" s="15" t="e">
        <v>#DIV/0!</v>
      </c>
      <c r="EH98" s="15" t="e">
        <v>#DIV/0!</v>
      </c>
      <c r="EI98" s="15" t="e">
        <v>#DIV/0!</v>
      </c>
      <c r="EJ98" s="15" t="e">
        <v>#DIV/0!</v>
      </c>
      <c r="EK98" s="15" t="e">
        <v>#DIV/0!</v>
      </c>
      <c r="EL98" s="15" t="e">
        <v>#DIV/0!</v>
      </c>
      <c r="EM98" s="15" t="e">
        <v>#DIV/0!</v>
      </c>
      <c r="EN98" s="15" t="e">
        <v>#DIV/0!</v>
      </c>
      <c r="EO98" s="15" t="e">
        <v>#DIV/0!</v>
      </c>
      <c r="EP98" s="16">
        <v>0</v>
      </c>
      <c r="EQ98" s="16">
        <v>0</v>
      </c>
      <c r="ER98" s="16">
        <v>0</v>
      </c>
      <c r="ES98" s="16">
        <v>0</v>
      </c>
      <c r="ET98" s="16">
        <v>0</v>
      </c>
      <c r="EU98" s="16">
        <v>0</v>
      </c>
      <c r="EV98" s="16">
        <v>0</v>
      </c>
      <c r="EW98" s="16">
        <v>0</v>
      </c>
      <c r="EX98" s="16">
        <v>0</v>
      </c>
      <c r="EY98" s="16">
        <v>0</v>
      </c>
      <c r="EZ98" s="16">
        <v>0</v>
      </c>
      <c r="FA98" s="16">
        <v>0</v>
      </c>
      <c r="FB98" s="16">
        <v>0</v>
      </c>
      <c r="FC98" s="16">
        <v>0</v>
      </c>
      <c r="FD98" s="16">
        <v>0</v>
      </c>
      <c r="FE98" s="16">
        <v>0</v>
      </c>
      <c r="FF98" s="16">
        <v>0</v>
      </c>
      <c r="FG98" s="16">
        <v>0</v>
      </c>
      <c r="FH98" s="16">
        <v>0</v>
      </c>
      <c r="FI98" s="16">
        <v>0</v>
      </c>
      <c r="FJ98" s="16">
        <v>0</v>
      </c>
      <c r="FK98" s="16">
        <v>0</v>
      </c>
      <c r="FL98" s="16">
        <v>0</v>
      </c>
      <c r="FM98" s="16">
        <v>0</v>
      </c>
      <c r="FN98" s="16">
        <v>0</v>
      </c>
      <c r="FO98" s="16">
        <v>0</v>
      </c>
      <c r="FP98" s="16">
        <v>0</v>
      </c>
      <c r="FQ98" s="16">
        <v>0</v>
      </c>
      <c r="FR98" s="16">
        <v>0</v>
      </c>
      <c r="FS98" s="16">
        <v>0</v>
      </c>
      <c r="FT98" s="16">
        <v>0</v>
      </c>
      <c r="FU98" s="16">
        <v>0</v>
      </c>
      <c r="FV98" s="16">
        <v>0</v>
      </c>
      <c r="FW98" s="16">
        <v>0</v>
      </c>
      <c r="FX98" s="16">
        <v>0</v>
      </c>
      <c r="FY98" s="16">
        <v>0</v>
      </c>
      <c r="FZ98" s="16">
        <v>2.7809299240000002E-2</v>
      </c>
      <c r="GA98" s="16">
        <v>2.7809299240000002E-2</v>
      </c>
      <c r="GB98" s="16">
        <v>2.7809299240000002E-2</v>
      </c>
      <c r="GC98" s="16">
        <v>2.7809299240000002E-2</v>
      </c>
      <c r="GD98" s="16">
        <v>2.7809299240000002E-2</v>
      </c>
      <c r="GE98" s="16">
        <v>2.7809299240000002E-2</v>
      </c>
      <c r="GF98" s="16">
        <v>2.7809299240000002E-2</v>
      </c>
      <c r="GG98" s="16">
        <v>2.7809299240000002E-2</v>
      </c>
      <c r="GH98" s="16">
        <v>2.7809299240000002E-2</v>
      </c>
      <c r="GI98" s="16">
        <v>2.7809299240000002E-2</v>
      </c>
      <c r="GJ98" s="16">
        <v>2.7809299240000002E-2</v>
      </c>
      <c r="GK98" s="16">
        <v>2.7809299240000002E-2</v>
      </c>
      <c r="GL98" s="16">
        <v>2.9075672930000001E-2</v>
      </c>
      <c r="GM98" s="16">
        <v>2.9075672930000001E-2</v>
      </c>
      <c r="GN98" s="16">
        <v>2.9075672930000001E-2</v>
      </c>
      <c r="GO98" s="16">
        <v>2.9075672930000001E-2</v>
      </c>
      <c r="GP98" s="16">
        <v>2.9075672930000001E-2</v>
      </c>
      <c r="GQ98" s="16">
        <v>2.9075672930000001E-2</v>
      </c>
      <c r="GR98" s="16">
        <v>2.9075672930000001E-2</v>
      </c>
      <c r="GS98" s="16">
        <v>2.9075672930000001E-2</v>
      </c>
      <c r="GT98" s="16">
        <v>2.9075672930000001E-2</v>
      </c>
      <c r="GU98" s="16">
        <v>2.9075672930000001E-2</v>
      </c>
      <c r="GV98" s="16">
        <v>2.9075672930000001E-2</v>
      </c>
      <c r="GW98" s="16">
        <v>2.9075672930000001E-2</v>
      </c>
      <c r="GX98" s="16">
        <v>1.6039669789999999E-2</v>
      </c>
      <c r="GY98" s="16">
        <v>1.6039669789999999E-2</v>
      </c>
      <c r="GZ98" s="16">
        <v>1.6039669789999999E-2</v>
      </c>
      <c r="HA98" s="16">
        <v>1.6039669789999999E-2</v>
      </c>
      <c r="HB98" s="16">
        <v>1.6039669789999999E-2</v>
      </c>
      <c r="HC98" s="16">
        <v>1.6039669789999999E-2</v>
      </c>
      <c r="HD98" s="16">
        <v>1.6039669789999999E-2</v>
      </c>
      <c r="HE98" s="16">
        <v>1.6039669789999999E-2</v>
      </c>
      <c r="HF98" s="16">
        <v>1.6039669789999999E-2</v>
      </c>
      <c r="HG98" s="16">
        <v>1.6039669789999999E-2</v>
      </c>
      <c r="HH98" s="16">
        <v>1.6039669789999999E-2</v>
      </c>
      <c r="HI98" s="16">
        <v>1.6039669789999999E-2</v>
      </c>
      <c r="HJ98" s="16">
        <v>1.7119961150000002E-2</v>
      </c>
      <c r="HK98" s="16">
        <v>1.7119961150000002E-2</v>
      </c>
      <c r="HL98" s="16">
        <v>1.7119961150000002E-2</v>
      </c>
      <c r="HM98" s="16">
        <v>1.7119961150000002E-2</v>
      </c>
      <c r="HN98" s="16">
        <v>1.7119961150000002E-2</v>
      </c>
      <c r="HO98" s="16">
        <v>1.7119961150000002E-2</v>
      </c>
      <c r="HP98" s="16">
        <v>1.7119961150000002E-2</v>
      </c>
      <c r="HQ98" s="16">
        <v>1.7119961150000002E-2</v>
      </c>
      <c r="HR98" s="16">
        <v>1.7119961150000002E-2</v>
      </c>
      <c r="HS98" s="16">
        <v>1.7119961150000002E-2</v>
      </c>
      <c r="HT98" s="16">
        <v>1.7119961150000002E-2</v>
      </c>
      <c r="HU98" s="16">
        <v>1.7119961150000002E-2</v>
      </c>
      <c r="HV98" s="16" t="s">
        <v>7216</v>
      </c>
      <c r="HW98" s="16" t="s">
        <v>7216</v>
      </c>
      <c r="HX98" s="16" t="s">
        <v>7216</v>
      </c>
      <c r="HY98" s="16" t="s">
        <v>7216</v>
      </c>
      <c r="HZ98" s="16" t="s">
        <v>7216</v>
      </c>
      <c r="IA98" s="16" t="s">
        <v>7216</v>
      </c>
      <c r="IB98" s="16" t="s">
        <v>7216</v>
      </c>
      <c r="IC98" s="16" t="s">
        <v>7216</v>
      </c>
      <c r="ID98" s="16" t="s">
        <v>7216</v>
      </c>
      <c r="IE98" s="16" t="s">
        <v>7216</v>
      </c>
      <c r="IF98" s="16" t="s">
        <v>7216</v>
      </c>
      <c r="IG98" s="16" t="s">
        <v>7216</v>
      </c>
      <c r="IH98" s="16">
        <v>3.5924046299999998E-4</v>
      </c>
      <c r="II98" s="16">
        <v>3.5924046299999998E-4</v>
      </c>
      <c r="IJ98" s="16">
        <v>3.5924046299999998E-4</v>
      </c>
      <c r="IK98" s="16">
        <v>3.5924046299999998E-4</v>
      </c>
      <c r="IL98" s="16">
        <v>3.5924046299999998E-4</v>
      </c>
      <c r="IM98" s="16">
        <v>3.5924046299999998E-4</v>
      </c>
      <c r="IN98" s="16">
        <v>3.5924046299999998E-4</v>
      </c>
      <c r="IO98" s="16">
        <v>3.5924046299999998E-4</v>
      </c>
      <c r="IP98" s="16">
        <v>3.5924046299999998E-4</v>
      </c>
      <c r="IQ98" s="16">
        <v>3.5924046299999998E-4</v>
      </c>
      <c r="IR98" s="16">
        <v>3.5924046299999998E-4</v>
      </c>
      <c r="IS98" s="16">
        <v>3.5924046299999998E-4</v>
      </c>
      <c r="IT98" s="16">
        <v>1.060933968E-2</v>
      </c>
      <c r="IU98" s="16">
        <v>1.060933968E-2</v>
      </c>
      <c r="IV98" s="16">
        <v>1.060933968E-2</v>
      </c>
      <c r="IW98" s="16">
        <v>1.060933968E-2</v>
      </c>
      <c r="IX98" s="16">
        <v>1.060933968E-2</v>
      </c>
      <c r="IY98" s="16">
        <v>1.060933968E-2</v>
      </c>
      <c r="IZ98" s="16">
        <v>1.060933968E-2</v>
      </c>
      <c r="JA98" s="16">
        <v>1.060933968E-2</v>
      </c>
      <c r="JB98" s="16">
        <v>1.060933968E-2</v>
      </c>
      <c r="JC98" s="16">
        <v>1.060933968E-2</v>
      </c>
      <c r="JD98" s="16">
        <v>1.060933968E-2</v>
      </c>
      <c r="JE98" s="16">
        <v>1.060933968E-2</v>
      </c>
    </row>
    <row r="99" spans="1:265" ht="25.5" thickBot="1">
      <c r="A99" s="12" t="s">
        <v>6621</v>
      </c>
      <c r="B99" s="16">
        <v>0.24684601319999999</v>
      </c>
      <c r="C99" s="16">
        <v>0.24684601319999999</v>
      </c>
      <c r="D99" s="16">
        <v>0.24684601319999999</v>
      </c>
      <c r="E99" s="16">
        <v>0.24684601319999999</v>
      </c>
      <c r="F99" s="16">
        <v>0.24684601319999999</v>
      </c>
      <c r="G99" s="16">
        <v>0.24684601319999999</v>
      </c>
      <c r="H99" s="16">
        <v>0.24684601319999999</v>
      </c>
      <c r="I99" s="16">
        <v>0.24684601319999999</v>
      </c>
      <c r="J99" s="16">
        <v>0.24684601319999999</v>
      </c>
      <c r="K99" s="16">
        <v>0.24684601319999999</v>
      </c>
      <c r="L99" s="16">
        <v>0.24684601319999999</v>
      </c>
      <c r="M99" s="16">
        <v>0.24684601319999999</v>
      </c>
      <c r="N99" s="16">
        <v>0.78081226290000005</v>
      </c>
      <c r="O99" s="16">
        <v>0.78081226290000005</v>
      </c>
      <c r="P99" s="16">
        <v>0.78081226290000005</v>
      </c>
      <c r="Q99" s="16">
        <v>0.78081226290000005</v>
      </c>
      <c r="R99" s="16">
        <v>0.78081226290000005</v>
      </c>
      <c r="S99" s="16">
        <v>0.78081226290000005</v>
      </c>
      <c r="T99" s="16">
        <v>0.78081226290000005</v>
      </c>
      <c r="U99" s="16">
        <v>0.78081226290000005</v>
      </c>
      <c r="V99" s="16">
        <v>0.78081226290000005</v>
      </c>
      <c r="W99" s="16">
        <v>0.78081226290000005</v>
      </c>
      <c r="X99" s="16">
        <v>0.78081226290000005</v>
      </c>
      <c r="Y99" s="16">
        <v>0.78081226290000005</v>
      </c>
      <c r="Z99" s="16" t="s">
        <v>7217</v>
      </c>
      <c r="AA99" s="16" t="s">
        <v>7217</v>
      </c>
      <c r="AB99" s="16" t="s">
        <v>7217</v>
      </c>
      <c r="AC99" s="16" t="s">
        <v>7217</v>
      </c>
      <c r="AD99" s="16" t="s">
        <v>7217</v>
      </c>
      <c r="AE99" s="16" t="s">
        <v>7217</v>
      </c>
      <c r="AF99" s="16" t="s">
        <v>7217</v>
      </c>
      <c r="AG99" s="16" t="s">
        <v>7217</v>
      </c>
      <c r="AH99" s="16" t="s">
        <v>7217</v>
      </c>
      <c r="AI99" s="16" t="s">
        <v>7217</v>
      </c>
      <c r="AJ99" s="16" t="s">
        <v>7217</v>
      </c>
      <c r="AK99" s="16" t="s">
        <v>7217</v>
      </c>
      <c r="AL99" s="16">
        <v>3.1773085450000002E-2</v>
      </c>
      <c r="AM99" s="16">
        <v>3.1773085450000002E-2</v>
      </c>
      <c r="AN99" s="16">
        <v>3.1773085450000002E-2</v>
      </c>
      <c r="AO99" s="16">
        <v>3.1773085450000002E-2</v>
      </c>
      <c r="AP99" s="16">
        <v>3.1773085450000002E-2</v>
      </c>
      <c r="AQ99" s="16">
        <v>3.1773085450000002E-2</v>
      </c>
      <c r="AR99" s="16">
        <v>3.1773085450000002E-2</v>
      </c>
      <c r="AS99" s="16">
        <v>3.1773085450000002E-2</v>
      </c>
      <c r="AT99" s="16">
        <v>3.1773085450000002E-2</v>
      </c>
      <c r="AU99" s="16">
        <v>3.1773085450000002E-2</v>
      </c>
      <c r="AV99" s="16">
        <v>3.1773085450000002E-2</v>
      </c>
      <c r="AW99" s="16">
        <v>3.1773085450000002E-2</v>
      </c>
      <c r="AX99" s="16">
        <v>1.008172981E-2</v>
      </c>
      <c r="AY99" s="16">
        <v>1.008172981E-2</v>
      </c>
      <c r="AZ99" s="16">
        <v>1.008172981E-2</v>
      </c>
      <c r="BA99" s="16">
        <v>1.008172981E-2</v>
      </c>
      <c r="BB99" s="16">
        <v>1.008172981E-2</v>
      </c>
      <c r="BC99" s="16">
        <v>1.008172981E-2</v>
      </c>
      <c r="BD99" s="16">
        <v>1.008172981E-2</v>
      </c>
      <c r="BE99" s="16">
        <v>1.008172981E-2</v>
      </c>
      <c r="BF99" s="16">
        <v>1.008172981E-2</v>
      </c>
      <c r="BG99" s="16">
        <v>1.008172981E-2</v>
      </c>
      <c r="BH99" s="16">
        <v>1.008172981E-2</v>
      </c>
      <c r="BI99" s="16">
        <v>1.008172981E-2</v>
      </c>
      <c r="BJ99" s="16">
        <v>4.2435098319999996E-3</v>
      </c>
      <c r="BK99" s="16">
        <v>4.2435098319999996E-3</v>
      </c>
      <c r="BL99" s="16">
        <v>4.2435098319999996E-3</v>
      </c>
      <c r="BM99" s="16">
        <v>4.2435098319999996E-3</v>
      </c>
      <c r="BN99" s="16">
        <v>4.2435098319999996E-3</v>
      </c>
      <c r="BO99" s="16">
        <v>4.2435098319999996E-3</v>
      </c>
      <c r="BP99" s="16">
        <v>4.2435098319999996E-3</v>
      </c>
      <c r="BQ99" s="16">
        <v>4.2435098319999996E-3</v>
      </c>
      <c r="BR99" s="16">
        <v>4.2435098319999996E-3</v>
      </c>
      <c r="BS99" s="16">
        <v>4.2435098319999996E-3</v>
      </c>
      <c r="BT99" s="16">
        <v>4.2435098319999996E-3</v>
      </c>
      <c r="BU99" s="16">
        <v>4.2435098319999996E-3</v>
      </c>
      <c r="BV99" s="16" t="s">
        <v>7218</v>
      </c>
      <c r="BW99" s="16" t="s">
        <v>7218</v>
      </c>
      <c r="BX99" s="16" t="s">
        <v>7218</v>
      </c>
      <c r="BY99" s="16" t="s">
        <v>7218</v>
      </c>
      <c r="BZ99" s="16" t="s">
        <v>7218</v>
      </c>
      <c r="CA99" s="16" t="s">
        <v>7218</v>
      </c>
      <c r="CB99" s="16" t="s">
        <v>7218</v>
      </c>
      <c r="CC99" s="16" t="s">
        <v>7218</v>
      </c>
      <c r="CD99" s="16" t="s">
        <v>7218</v>
      </c>
      <c r="CE99" s="16" t="s">
        <v>7218</v>
      </c>
      <c r="CF99" s="16" t="s">
        <v>7218</v>
      </c>
      <c r="CG99" s="16" t="s">
        <v>7218</v>
      </c>
      <c r="CH99" s="16">
        <v>1.7986947570000002E-2</v>
      </c>
      <c r="CI99" s="16">
        <v>1.7986947570000002E-2</v>
      </c>
      <c r="CJ99" s="16">
        <v>1.7986947570000002E-2</v>
      </c>
      <c r="CK99" s="16">
        <v>1.7986947570000002E-2</v>
      </c>
      <c r="CL99" s="16">
        <v>1.7986947570000002E-2</v>
      </c>
      <c r="CM99" s="16">
        <v>1.7986947570000002E-2</v>
      </c>
      <c r="CN99" s="16">
        <v>1.7986947570000002E-2</v>
      </c>
      <c r="CO99" s="16">
        <v>1.7986947570000002E-2</v>
      </c>
      <c r="CP99" s="16">
        <v>1.7986947570000002E-2</v>
      </c>
      <c r="CQ99" s="16">
        <v>1.7986947570000002E-2</v>
      </c>
      <c r="CR99" s="16">
        <v>1.7986947570000002E-2</v>
      </c>
      <c r="CS99" s="16">
        <v>1.7986947570000002E-2</v>
      </c>
      <c r="CT99" s="16">
        <v>3.6961008619999999E-2</v>
      </c>
      <c r="CU99" s="16">
        <v>3.6961008619999999E-2</v>
      </c>
      <c r="CV99" s="16">
        <v>3.6961008619999999E-2</v>
      </c>
      <c r="CW99" s="16">
        <v>3.6961008619999999E-2</v>
      </c>
      <c r="CX99" s="16">
        <v>3.6961008619999999E-2</v>
      </c>
      <c r="CY99" s="16">
        <v>3.6961008619999999E-2</v>
      </c>
      <c r="CZ99" s="16">
        <v>3.6961008619999999E-2</v>
      </c>
      <c r="DA99" s="16">
        <v>3.6961008619999999E-2</v>
      </c>
      <c r="DB99" s="16">
        <v>3.6961008619999999E-2</v>
      </c>
      <c r="DC99" s="16">
        <v>3.6961008619999999E-2</v>
      </c>
      <c r="DD99" s="16">
        <v>3.6961008619999999E-2</v>
      </c>
      <c r="DE99" s="16">
        <v>3.6961008619999999E-2</v>
      </c>
      <c r="DF99" s="16">
        <v>1.6613878490000001E-2</v>
      </c>
      <c r="DG99" s="16">
        <v>1.6613878490000001E-2</v>
      </c>
      <c r="DH99" s="16">
        <v>1.6613878490000001E-2</v>
      </c>
      <c r="DI99" s="16">
        <v>1.6613878490000001E-2</v>
      </c>
      <c r="DJ99" s="16">
        <v>1.6613878490000001E-2</v>
      </c>
      <c r="DK99" s="16">
        <v>1.6613878490000001E-2</v>
      </c>
      <c r="DL99" s="16">
        <v>1.6613878490000001E-2</v>
      </c>
      <c r="DM99" s="16">
        <v>1.6613878490000001E-2</v>
      </c>
      <c r="DN99" s="16">
        <v>1.6613878490000001E-2</v>
      </c>
      <c r="DO99" s="16">
        <v>1.6613878490000001E-2</v>
      </c>
      <c r="DP99" s="16">
        <v>1.6613878490000001E-2</v>
      </c>
      <c r="DQ99" s="16">
        <v>1.6613878490000001E-2</v>
      </c>
      <c r="DR99" s="16">
        <v>1.008631892E-2</v>
      </c>
      <c r="DS99" s="16">
        <v>1.008631892E-2</v>
      </c>
      <c r="DT99" s="16">
        <v>1.008631892E-2</v>
      </c>
      <c r="DU99" s="16">
        <v>1.008631892E-2</v>
      </c>
      <c r="DV99" s="16">
        <v>1.008631892E-2</v>
      </c>
      <c r="DW99" s="16">
        <v>1.008631892E-2</v>
      </c>
      <c r="DX99" s="16">
        <v>1.008631892E-2</v>
      </c>
      <c r="DY99" s="16">
        <v>1.008631892E-2</v>
      </c>
      <c r="DZ99" s="16">
        <v>1.008631892E-2</v>
      </c>
      <c r="EA99" s="16">
        <v>1.008631892E-2</v>
      </c>
      <c r="EB99" s="16">
        <v>1.008631892E-2</v>
      </c>
      <c r="EC99" s="16">
        <v>1.008631892E-2</v>
      </c>
      <c r="ED99" s="16">
        <v>2.5110151059999999E-2</v>
      </c>
      <c r="EE99" s="16">
        <v>2.5110151059999999E-2</v>
      </c>
      <c r="EF99" s="16">
        <v>2.5110151059999999E-2</v>
      </c>
      <c r="EG99" s="16">
        <v>2.5110151059999999E-2</v>
      </c>
      <c r="EH99" s="16">
        <v>2.5110151059999999E-2</v>
      </c>
      <c r="EI99" s="16">
        <v>2.5110151059999999E-2</v>
      </c>
      <c r="EJ99" s="16">
        <v>2.5110151059999999E-2</v>
      </c>
      <c r="EK99" s="16">
        <v>2.5110151059999999E-2</v>
      </c>
      <c r="EL99" s="16">
        <v>2.5110151059999999E-2</v>
      </c>
      <c r="EM99" s="16">
        <v>2.5110151059999999E-2</v>
      </c>
      <c r="EN99" s="16">
        <v>2.5110151059999999E-2</v>
      </c>
      <c r="EO99" s="16">
        <v>2.5110151059999999E-2</v>
      </c>
      <c r="EP99" s="16">
        <v>1.38162996E-2</v>
      </c>
      <c r="EQ99" s="16">
        <v>1.38162996E-2</v>
      </c>
      <c r="ER99" s="16">
        <v>1.38162996E-2</v>
      </c>
      <c r="ES99" s="16">
        <v>1.38162996E-2</v>
      </c>
      <c r="ET99" s="16">
        <v>1.38162996E-2</v>
      </c>
      <c r="EU99" s="16">
        <v>1.38162996E-2</v>
      </c>
      <c r="EV99" s="16">
        <v>1.38162996E-2</v>
      </c>
      <c r="EW99" s="16">
        <v>1.38162996E-2</v>
      </c>
      <c r="EX99" s="16">
        <v>1.38162996E-2</v>
      </c>
      <c r="EY99" s="16">
        <v>1.38162996E-2</v>
      </c>
      <c r="EZ99" s="16">
        <v>1.38162996E-2</v>
      </c>
      <c r="FA99" s="16">
        <v>1.38162996E-2</v>
      </c>
      <c r="FB99" s="16">
        <v>1.4614677939999999E-2</v>
      </c>
      <c r="FC99" s="16">
        <v>1.4614677939999999E-2</v>
      </c>
      <c r="FD99" s="16">
        <v>1.4614677939999999E-2</v>
      </c>
      <c r="FE99" s="16">
        <v>1.4614677939999999E-2</v>
      </c>
      <c r="FF99" s="16">
        <v>1.4614677939999999E-2</v>
      </c>
      <c r="FG99" s="16">
        <v>1.4614677939999999E-2</v>
      </c>
      <c r="FH99" s="16">
        <v>1.4614677939999999E-2</v>
      </c>
      <c r="FI99" s="16">
        <v>1.4614677939999999E-2</v>
      </c>
      <c r="FJ99" s="16">
        <v>1.4614677939999999E-2</v>
      </c>
      <c r="FK99" s="16">
        <v>1.4614677939999999E-2</v>
      </c>
      <c r="FL99" s="16">
        <v>1.4614677939999999E-2</v>
      </c>
      <c r="FM99" s="16">
        <v>1.4614677939999999E-2</v>
      </c>
      <c r="FN99" s="16">
        <v>3.9717652870000002E-2</v>
      </c>
      <c r="FO99" s="16">
        <v>3.9717652870000002E-2</v>
      </c>
      <c r="FP99" s="16">
        <v>3.9717652870000002E-2</v>
      </c>
      <c r="FQ99" s="16">
        <v>3.9717652870000002E-2</v>
      </c>
      <c r="FR99" s="16">
        <v>3.9717652870000002E-2</v>
      </c>
      <c r="FS99" s="16">
        <v>3.9717652870000002E-2</v>
      </c>
      <c r="FT99" s="16">
        <v>3.9717652870000002E-2</v>
      </c>
      <c r="FU99" s="16">
        <v>3.9717652870000002E-2</v>
      </c>
      <c r="FV99" s="16">
        <v>3.9717652870000002E-2</v>
      </c>
      <c r="FW99" s="16">
        <v>3.9717652870000002E-2</v>
      </c>
      <c r="FX99" s="16">
        <v>3.9717652870000002E-2</v>
      </c>
      <c r="FY99" s="16">
        <v>3.9717652870000002E-2</v>
      </c>
      <c r="FZ99" s="16">
        <v>2.3434818850000001E-2</v>
      </c>
      <c r="GA99" s="16">
        <v>2.3434818850000001E-2</v>
      </c>
      <c r="GB99" s="16">
        <v>2.3434818850000001E-2</v>
      </c>
      <c r="GC99" s="16">
        <v>2.3434818850000001E-2</v>
      </c>
      <c r="GD99" s="16">
        <v>2.3434818850000001E-2</v>
      </c>
      <c r="GE99" s="16">
        <v>2.3434818850000001E-2</v>
      </c>
      <c r="GF99" s="16">
        <v>2.3434818850000001E-2</v>
      </c>
      <c r="GG99" s="16">
        <v>2.3434818850000001E-2</v>
      </c>
      <c r="GH99" s="16">
        <v>2.3434818850000001E-2</v>
      </c>
      <c r="GI99" s="16">
        <v>2.3434818850000001E-2</v>
      </c>
      <c r="GJ99" s="16">
        <v>2.3434818850000001E-2</v>
      </c>
      <c r="GK99" s="16">
        <v>2.3434818850000001E-2</v>
      </c>
      <c r="GL99" s="16">
        <v>2.6413454230000001E-2</v>
      </c>
      <c r="GM99" s="16">
        <v>2.6413454230000001E-2</v>
      </c>
      <c r="GN99" s="16">
        <v>2.6413454230000001E-2</v>
      </c>
      <c r="GO99" s="16">
        <v>2.6413454230000001E-2</v>
      </c>
      <c r="GP99" s="16">
        <v>2.6413454230000001E-2</v>
      </c>
      <c r="GQ99" s="16">
        <v>2.6413454230000001E-2</v>
      </c>
      <c r="GR99" s="16">
        <v>2.6413454230000001E-2</v>
      </c>
      <c r="GS99" s="16">
        <v>2.6413454230000001E-2</v>
      </c>
      <c r="GT99" s="16">
        <v>2.6413454230000001E-2</v>
      </c>
      <c r="GU99" s="16">
        <v>2.6413454230000001E-2</v>
      </c>
      <c r="GV99" s="16">
        <v>2.6413454230000001E-2</v>
      </c>
      <c r="GW99" s="16">
        <v>2.6413454230000001E-2</v>
      </c>
      <c r="GX99" s="16">
        <v>2.3437123800000001E-2</v>
      </c>
      <c r="GY99" s="16">
        <v>2.3437123800000001E-2</v>
      </c>
      <c r="GZ99" s="16">
        <v>2.3437123800000001E-2</v>
      </c>
      <c r="HA99" s="16">
        <v>2.3437123800000001E-2</v>
      </c>
      <c r="HB99" s="16">
        <v>2.3437123800000001E-2</v>
      </c>
      <c r="HC99" s="16">
        <v>2.3437123800000001E-2</v>
      </c>
      <c r="HD99" s="16">
        <v>2.3437123800000001E-2</v>
      </c>
      <c r="HE99" s="16">
        <v>2.3437123800000001E-2</v>
      </c>
      <c r="HF99" s="16">
        <v>2.3437123800000001E-2</v>
      </c>
      <c r="HG99" s="16">
        <v>2.3437123800000001E-2</v>
      </c>
      <c r="HH99" s="16">
        <v>2.3437123800000001E-2</v>
      </c>
      <c r="HI99" s="16">
        <v>2.3437123800000001E-2</v>
      </c>
      <c r="HJ99" s="16">
        <v>6.8191856349999998E-3</v>
      </c>
      <c r="HK99" s="16">
        <v>6.8191856349999998E-3</v>
      </c>
      <c r="HL99" s="16">
        <v>6.8191856349999998E-3</v>
      </c>
      <c r="HM99" s="16">
        <v>6.8191856349999998E-3</v>
      </c>
      <c r="HN99" s="16">
        <v>6.8191856349999998E-3</v>
      </c>
      <c r="HO99" s="16">
        <v>6.8191856349999998E-3</v>
      </c>
      <c r="HP99" s="16">
        <v>6.8191856349999998E-3</v>
      </c>
      <c r="HQ99" s="16">
        <v>6.8191856349999998E-3</v>
      </c>
      <c r="HR99" s="16">
        <v>6.8191856349999998E-3</v>
      </c>
      <c r="HS99" s="16">
        <v>6.8191856349999998E-3</v>
      </c>
      <c r="HT99" s="16">
        <v>6.8191856349999998E-3</v>
      </c>
      <c r="HU99" s="16">
        <v>6.8191856349999998E-3</v>
      </c>
      <c r="HV99" s="16">
        <v>2.1197172019999998E-2</v>
      </c>
      <c r="HW99" s="16">
        <v>2.1197172019999998E-2</v>
      </c>
      <c r="HX99" s="16">
        <v>2.1197172019999998E-2</v>
      </c>
      <c r="HY99" s="16">
        <v>2.1197172019999998E-2</v>
      </c>
      <c r="HZ99" s="16">
        <v>2.1197172019999998E-2</v>
      </c>
      <c r="IA99" s="16">
        <v>2.1197172019999998E-2</v>
      </c>
      <c r="IB99" s="16">
        <v>2.1197172019999998E-2</v>
      </c>
      <c r="IC99" s="16">
        <v>2.1197172019999998E-2</v>
      </c>
      <c r="ID99" s="16">
        <v>2.1197172019999998E-2</v>
      </c>
      <c r="IE99" s="16">
        <v>2.1197172019999998E-2</v>
      </c>
      <c r="IF99" s="16">
        <v>2.1197172019999998E-2</v>
      </c>
      <c r="IG99" s="16">
        <v>2.1197172019999998E-2</v>
      </c>
      <c r="IH99" s="16">
        <v>2.894160195E-2</v>
      </c>
      <c r="II99" s="16">
        <v>2.894160195E-2</v>
      </c>
      <c r="IJ99" s="16">
        <v>2.894160195E-2</v>
      </c>
      <c r="IK99" s="16">
        <v>2.894160195E-2</v>
      </c>
      <c r="IL99" s="16">
        <v>2.894160195E-2</v>
      </c>
      <c r="IM99" s="16">
        <v>2.894160195E-2</v>
      </c>
      <c r="IN99" s="16">
        <v>2.894160195E-2</v>
      </c>
      <c r="IO99" s="16">
        <v>2.894160195E-2</v>
      </c>
      <c r="IP99" s="16">
        <v>2.894160195E-2</v>
      </c>
      <c r="IQ99" s="16">
        <v>2.894160195E-2</v>
      </c>
      <c r="IR99" s="16">
        <v>2.894160195E-2</v>
      </c>
      <c r="IS99" s="16">
        <v>2.894160195E-2</v>
      </c>
      <c r="IT99" s="16">
        <v>2.8694626290000001E-2</v>
      </c>
      <c r="IU99" s="16">
        <v>2.8694626290000001E-2</v>
      </c>
      <c r="IV99" s="16">
        <v>2.8694626290000001E-2</v>
      </c>
      <c r="IW99" s="16">
        <v>2.8694626290000001E-2</v>
      </c>
      <c r="IX99" s="16">
        <v>2.8694626290000001E-2</v>
      </c>
      <c r="IY99" s="16">
        <v>2.8694626290000001E-2</v>
      </c>
      <c r="IZ99" s="16">
        <v>2.8694626290000001E-2</v>
      </c>
      <c r="JA99" s="16">
        <v>2.8694626290000001E-2</v>
      </c>
      <c r="JB99" s="16">
        <v>2.8694626290000001E-2</v>
      </c>
      <c r="JC99" s="16">
        <v>2.8694626290000001E-2</v>
      </c>
      <c r="JD99" s="16">
        <v>2.8694626290000001E-2</v>
      </c>
      <c r="JE99" s="16">
        <v>2.8694626290000001E-2</v>
      </c>
    </row>
    <row r="100" spans="1:265" ht="25.5" thickBot="1">
      <c r="A100" s="12" t="s">
        <v>6743</v>
      </c>
      <c r="B100" s="15" t="e">
        <v>#DIV/0!</v>
      </c>
      <c r="C100" s="15" t="e">
        <v>#DIV/0!</v>
      </c>
      <c r="D100" s="15" t="e">
        <v>#DIV/0!</v>
      </c>
      <c r="E100" s="15" t="e">
        <v>#DIV/0!</v>
      </c>
      <c r="F100" s="15" t="e">
        <v>#DIV/0!</v>
      </c>
      <c r="G100" s="15" t="e">
        <v>#DIV/0!</v>
      </c>
      <c r="H100" s="15" t="e">
        <v>#DIV/0!</v>
      </c>
      <c r="I100" s="15" t="e">
        <v>#DIV/0!</v>
      </c>
      <c r="J100" s="15" t="e">
        <v>#DIV/0!</v>
      </c>
      <c r="K100" s="15" t="e">
        <v>#DIV/0!</v>
      </c>
      <c r="L100" s="15" t="e">
        <v>#DIV/0!</v>
      </c>
      <c r="M100" s="15" t="e">
        <v>#DIV/0!</v>
      </c>
      <c r="N100" s="15" t="e">
        <v>#DIV/0!</v>
      </c>
      <c r="O100" s="15" t="e">
        <v>#DIV/0!</v>
      </c>
      <c r="P100" s="15" t="e">
        <v>#DIV/0!</v>
      </c>
      <c r="Q100" s="15" t="e">
        <v>#DIV/0!</v>
      </c>
      <c r="R100" s="15" t="e">
        <v>#DIV/0!</v>
      </c>
      <c r="S100" s="15" t="e">
        <v>#DIV/0!</v>
      </c>
      <c r="T100" s="15" t="e">
        <v>#DIV/0!</v>
      </c>
      <c r="U100" s="15" t="e">
        <v>#DIV/0!</v>
      </c>
      <c r="V100" s="15" t="e">
        <v>#DIV/0!</v>
      </c>
      <c r="W100" s="15" t="e">
        <v>#DIV/0!</v>
      </c>
      <c r="X100" s="15" t="e">
        <v>#DIV/0!</v>
      </c>
      <c r="Y100" s="15" t="e">
        <v>#DIV/0!</v>
      </c>
      <c r="Z100" s="15" t="e">
        <v>#DIV/0!</v>
      </c>
      <c r="AA100" s="15" t="e">
        <v>#DIV/0!</v>
      </c>
      <c r="AB100" s="15" t="e">
        <v>#DIV/0!</v>
      </c>
      <c r="AC100" s="15" t="e">
        <v>#DIV/0!</v>
      </c>
      <c r="AD100" s="15" t="e">
        <v>#DIV/0!</v>
      </c>
      <c r="AE100" s="15" t="e">
        <v>#DIV/0!</v>
      </c>
      <c r="AF100" s="15" t="e">
        <v>#DIV/0!</v>
      </c>
      <c r="AG100" s="15" t="e">
        <v>#DIV/0!</v>
      </c>
      <c r="AH100" s="15" t="e">
        <v>#DIV/0!</v>
      </c>
      <c r="AI100" s="15" t="e">
        <v>#DIV/0!</v>
      </c>
      <c r="AJ100" s="15" t="e">
        <v>#DIV/0!</v>
      </c>
      <c r="AK100" s="15" t="e">
        <v>#DIV/0!</v>
      </c>
      <c r="AL100" s="15" t="e">
        <v>#DIV/0!</v>
      </c>
      <c r="AM100" s="15" t="e">
        <v>#DIV/0!</v>
      </c>
      <c r="AN100" s="15" t="e">
        <v>#DIV/0!</v>
      </c>
      <c r="AO100" s="15" t="e">
        <v>#DIV/0!</v>
      </c>
      <c r="AP100" s="15" t="e">
        <v>#DIV/0!</v>
      </c>
      <c r="AQ100" s="15" t="e">
        <v>#DIV/0!</v>
      </c>
      <c r="AR100" s="15" t="e">
        <v>#DIV/0!</v>
      </c>
      <c r="AS100" s="15" t="e">
        <v>#DIV/0!</v>
      </c>
      <c r="AT100" s="15" t="e">
        <v>#DIV/0!</v>
      </c>
      <c r="AU100" s="15" t="e">
        <v>#DIV/0!</v>
      </c>
      <c r="AV100" s="15" t="e">
        <v>#DIV/0!</v>
      </c>
      <c r="AW100" s="15" t="e">
        <v>#DIV/0!</v>
      </c>
      <c r="AX100" s="15" t="e">
        <v>#DIV/0!</v>
      </c>
      <c r="AY100" s="15" t="e">
        <v>#DIV/0!</v>
      </c>
      <c r="AZ100" s="15" t="e">
        <v>#DIV/0!</v>
      </c>
      <c r="BA100" s="15" t="e">
        <v>#DIV/0!</v>
      </c>
      <c r="BB100" s="15" t="e">
        <v>#DIV/0!</v>
      </c>
      <c r="BC100" s="15" t="e">
        <v>#DIV/0!</v>
      </c>
      <c r="BD100" s="15" t="e">
        <v>#DIV/0!</v>
      </c>
      <c r="BE100" s="15" t="e">
        <v>#DIV/0!</v>
      </c>
      <c r="BF100" s="15" t="e">
        <v>#DIV/0!</v>
      </c>
      <c r="BG100" s="15" t="e">
        <v>#DIV/0!</v>
      </c>
      <c r="BH100" s="15" t="e">
        <v>#DIV/0!</v>
      </c>
      <c r="BI100" s="15" t="e">
        <v>#DIV/0!</v>
      </c>
      <c r="BJ100" s="15" t="e">
        <v>#DIV/0!</v>
      </c>
      <c r="BK100" s="15" t="e">
        <v>#DIV/0!</v>
      </c>
      <c r="BL100" s="15" t="e">
        <v>#DIV/0!</v>
      </c>
      <c r="BM100" s="15" t="e">
        <v>#DIV/0!</v>
      </c>
      <c r="BN100" s="15" t="e">
        <v>#DIV/0!</v>
      </c>
      <c r="BO100" s="15" t="e">
        <v>#DIV/0!</v>
      </c>
      <c r="BP100" s="15" t="e">
        <v>#DIV/0!</v>
      </c>
      <c r="BQ100" s="15" t="e">
        <v>#DIV/0!</v>
      </c>
      <c r="BR100" s="15" t="e">
        <v>#DIV/0!</v>
      </c>
      <c r="BS100" s="15" t="e">
        <v>#DIV/0!</v>
      </c>
      <c r="BT100" s="15" t="e">
        <v>#DIV/0!</v>
      </c>
      <c r="BU100" s="15" t="e">
        <v>#DIV/0!</v>
      </c>
      <c r="BV100" s="15" t="e">
        <v>#DIV/0!</v>
      </c>
      <c r="BW100" s="15" t="e">
        <v>#DIV/0!</v>
      </c>
      <c r="BX100" s="15" t="e">
        <v>#DIV/0!</v>
      </c>
      <c r="BY100" s="15" t="e">
        <v>#DIV/0!</v>
      </c>
      <c r="BZ100" s="15" t="e">
        <v>#DIV/0!</v>
      </c>
      <c r="CA100" s="15" t="e">
        <v>#DIV/0!</v>
      </c>
      <c r="CB100" s="15" t="e">
        <v>#DIV/0!</v>
      </c>
      <c r="CC100" s="15" t="e">
        <v>#DIV/0!</v>
      </c>
      <c r="CD100" s="15" t="e">
        <v>#DIV/0!</v>
      </c>
      <c r="CE100" s="15" t="e">
        <v>#DIV/0!</v>
      </c>
      <c r="CF100" s="15" t="e">
        <v>#DIV/0!</v>
      </c>
      <c r="CG100" s="15" t="e">
        <v>#DIV/0!</v>
      </c>
      <c r="CH100" s="15" t="e">
        <v>#DIV/0!</v>
      </c>
      <c r="CI100" s="15" t="e">
        <v>#DIV/0!</v>
      </c>
      <c r="CJ100" s="15" t="e">
        <v>#DIV/0!</v>
      </c>
      <c r="CK100" s="15" t="e">
        <v>#DIV/0!</v>
      </c>
      <c r="CL100" s="15" t="e">
        <v>#DIV/0!</v>
      </c>
      <c r="CM100" s="15" t="e">
        <v>#DIV/0!</v>
      </c>
      <c r="CN100" s="15" t="e">
        <v>#DIV/0!</v>
      </c>
      <c r="CO100" s="15" t="e">
        <v>#DIV/0!</v>
      </c>
      <c r="CP100" s="15" t="e">
        <v>#DIV/0!</v>
      </c>
      <c r="CQ100" s="15" t="e">
        <v>#DIV/0!</v>
      </c>
      <c r="CR100" s="15" t="e">
        <v>#DIV/0!</v>
      </c>
      <c r="CS100" s="15" t="e">
        <v>#DIV/0!</v>
      </c>
      <c r="CT100" s="15" t="e">
        <v>#DIV/0!</v>
      </c>
      <c r="CU100" s="15" t="e">
        <v>#DIV/0!</v>
      </c>
      <c r="CV100" s="15" t="e">
        <v>#DIV/0!</v>
      </c>
      <c r="CW100" s="15" t="e">
        <v>#DIV/0!</v>
      </c>
      <c r="CX100" s="15" t="e">
        <v>#DIV/0!</v>
      </c>
      <c r="CY100" s="15" t="e">
        <v>#DIV/0!</v>
      </c>
      <c r="CZ100" s="15" t="e">
        <v>#DIV/0!</v>
      </c>
      <c r="DA100" s="15" t="e">
        <v>#DIV/0!</v>
      </c>
      <c r="DB100" s="15" t="e">
        <v>#DIV/0!</v>
      </c>
      <c r="DC100" s="15" t="e">
        <v>#DIV/0!</v>
      </c>
      <c r="DD100" s="15" t="e">
        <v>#DIV/0!</v>
      </c>
      <c r="DE100" s="15" t="e">
        <v>#DIV/0!</v>
      </c>
      <c r="DF100" s="15" t="e">
        <v>#DIV/0!</v>
      </c>
      <c r="DG100" s="15" t="e">
        <v>#DIV/0!</v>
      </c>
      <c r="DH100" s="15" t="e">
        <v>#DIV/0!</v>
      </c>
      <c r="DI100" s="15" t="e">
        <v>#DIV/0!</v>
      </c>
      <c r="DJ100" s="15" t="e">
        <v>#DIV/0!</v>
      </c>
      <c r="DK100" s="15" t="e">
        <v>#DIV/0!</v>
      </c>
      <c r="DL100" s="15" t="e">
        <v>#DIV/0!</v>
      </c>
      <c r="DM100" s="15" t="e">
        <v>#DIV/0!</v>
      </c>
      <c r="DN100" s="15" t="e">
        <v>#DIV/0!</v>
      </c>
      <c r="DO100" s="15" t="e">
        <v>#DIV/0!</v>
      </c>
      <c r="DP100" s="15" t="e">
        <v>#DIV/0!</v>
      </c>
      <c r="DQ100" s="15" t="e">
        <v>#DIV/0!</v>
      </c>
      <c r="DR100" s="15" t="e">
        <v>#DIV/0!</v>
      </c>
      <c r="DS100" s="15" t="e">
        <v>#DIV/0!</v>
      </c>
      <c r="DT100" s="15" t="e">
        <v>#DIV/0!</v>
      </c>
      <c r="DU100" s="15" t="e">
        <v>#DIV/0!</v>
      </c>
      <c r="DV100" s="15" t="e">
        <v>#DIV/0!</v>
      </c>
      <c r="DW100" s="15" t="e">
        <v>#DIV/0!</v>
      </c>
      <c r="DX100" s="15" t="e">
        <v>#DIV/0!</v>
      </c>
      <c r="DY100" s="15" t="e">
        <v>#DIV/0!</v>
      </c>
      <c r="DZ100" s="15" t="e">
        <v>#DIV/0!</v>
      </c>
      <c r="EA100" s="15" t="e">
        <v>#DIV/0!</v>
      </c>
      <c r="EB100" s="15" t="e">
        <v>#DIV/0!</v>
      </c>
      <c r="EC100" s="15" t="e">
        <v>#DIV/0!</v>
      </c>
      <c r="ED100" s="15" t="e">
        <v>#DIV/0!</v>
      </c>
      <c r="EE100" s="15" t="e">
        <v>#DIV/0!</v>
      </c>
      <c r="EF100" s="15" t="e">
        <v>#DIV/0!</v>
      </c>
      <c r="EG100" s="15" t="e">
        <v>#DIV/0!</v>
      </c>
      <c r="EH100" s="15" t="e">
        <v>#DIV/0!</v>
      </c>
      <c r="EI100" s="15" t="e">
        <v>#DIV/0!</v>
      </c>
      <c r="EJ100" s="15" t="e">
        <v>#DIV/0!</v>
      </c>
      <c r="EK100" s="15" t="e">
        <v>#DIV/0!</v>
      </c>
      <c r="EL100" s="15" t="e">
        <v>#DIV/0!</v>
      </c>
      <c r="EM100" s="15" t="e">
        <v>#DIV/0!</v>
      </c>
      <c r="EN100" s="15" t="e">
        <v>#DIV/0!</v>
      </c>
      <c r="EO100" s="15" t="e">
        <v>#DIV/0!</v>
      </c>
      <c r="EP100" s="15" t="e">
        <v>#DIV/0!</v>
      </c>
      <c r="EQ100" s="15" t="e">
        <v>#DIV/0!</v>
      </c>
      <c r="ER100" s="15" t="e">
        <v>#DIV/0!</v>
      </c>
      <c r="ES100" s="15" t="e">
        <v>#DIV/0!</v>
      </c>
      <c r="ET100" s="15" t="e">
        <v>#DIV/0!</v>
      </c>
      <c r="EU100" s="15" t="e">
        <v>#DIV/0!</v>
      </c>
      <c r="EV100" s="15" t="e">
        <v>#DIV/0!</v>
      </c>
      <c r="EW100" s="15" t="e">
        <v>#DIV/0!</v>
      </c>
      <c r="EX100" s="15" t="e">
        <v>#DIV/0!</v>
      </c>
      <c r="EY100" s="15" t="e">
        <v>#DIV/0!</v>
      </c>
      <c r="EZ100" s="15" t="e">
        <v>#DIV/0!</v>
      </c>
      <c r="FA100" s="15" t="e">
        <v>#DIV/0!</v>
      </c>
      <c r="FB100" s="15" t="e">
        <v>#DIV/0!</v>
      </c>
      <c r="FC100" s="15" t="e">
        <v>#DIV/0!</v>
      </c>
      <c r="FD100" s="15" t="e">
        <v>#DIV/0!</v>
      </c>
      <c r="FE100" s="15" t="e">
        <v>#DIV/0!</v>
      </c>
      <c r="FF100" s="15" t="e">
        <v>#DIV/0!</v>
      </c>
      <c r="FG100" s="15" t="e">
        <v>#DIV/0!</v>
      </c>
      <c r="FH100" s="15" t="e">
        <v>#DIV/0!</v>
      </c>
      <c r="FI100" s="15" t="e">
        <v>#DIV/0!</v>
      </c>
      <c r="FJ100" s="15" t="e">
        <v>#DIV/0!</v>
      </c>
      <c r="FK100" s="15" t="e">
        <v>#DIV/0!</v>
      </c>
      <c r="FL100" s="15" t="e">
        <v>#DIV/0!</v>
      </c>
      <c r="FM100" s="15" t="e">
        <v>#DIV/0!</v>
      </c>
      <c r="FN100" s="15" t="e">
        <v>#DIV/0!</v>
      </c>
      <c r="FO100" s="15" t="e">
        <v>#DIV/0!</v>
      </c>
      <c r="FP100" s="15" t="e">
        <v>#DIV/0!</v>
      </c>
      <c r="FQ100" s="15" t="e">
        <v>#DIV/0!</v>
      </c>
      <c r="FR100" s="15" t="e">
        <v>#DIV/0!</v>
      </c>
      <c r="FS100" s="15" t="e">
        <v>#DIV/0!</v>
      </c>
      <c r="FT100" s="15" t="e">
        <v>#DIV/0!</v>
      </c>
      <c r="FU100" s="15" t="e">
        <v>#DIV/0!</v>
      </c>
      <c r="FV100" s="15" t="e">
        <v>#DIV/0!</v>
      </c>
      <c r="FW100" s="15" t="e">
        <v>#DIV/0!</v>
      </c>
      <c r="FX100" s="15" t="e">
        <v>#DIV/0!</v>
      </c>
      <c r="FY100" s="15" t="e">
        <v>#DIV/0!</v>
      </c>
      <c r="FZ100" s="16" t="s">
        <v>7219</v>
      </c>
      <c r="GA100" s="16" t="s">
        <v>7219</v>
      </c>
      <c r="GB100" s="16" t="s">
        <v>7219</v>
      </c>
      <c r="GC100" s="16" t="s">
        <v>7219</v>
      </c>
      <c r="GD100" s="16" t="s">
        <v>7219</v>
      </c>
      <c r="GE100" s="16" t="s">
        <v>7219</v>
      </c>
      <c r="GF100" s="16" t="s">
        <v>7219</v>
      </c>
      <c r="GG100" s="16" t="s">
        <v>7219</v>
      </c>
      <c r="GH100" s="16" t="s">
        <v>7219</v>
      </c>
      <c r="GI100" s="16" t="s">
        <v>7219</v>
      </c>
      <c r="GJ100" s="16" t="s">
        <v>7219</v>
      </c>
      <c r="GK100" s="16" t="s">
        <v>7219</v>
      </c>
      <c r="GL100" s="16">
        <v>3.417771966E-3</v>
      </c>
      <c r="GM100" s="16">
        <v>3.417771966E-3</v>
      </c>
      <c r="GN100" s="16">
        <v>3.417771966E-3</v>
      </c>
      <c r="GO100" s="16">
        <v>3.417771966E-3</v>
      </c>
      <c r="GP100" s="16">
        <v>3.417771966E-3</v>
      </c>
      <c r="GQ100" s="16">
        <v>3.417771966E-3</v>
      </c>
      <c r="GR100" s="16">
        <v>3.417771966E-3</v>
      </c>
      <c r="GS100" s="16">
        <v>3.417771966E-3</v>
      </c>
      <c r="GT100" s="16">
        <v>3.417771966E-3</v>
      </c>
      <c r="GU100" s="16">
        <v>3.417771966E-3</v>
      </c>
      <c r="GV100" s="16">
        <v>3.417771966E-3</v>
      </c>
      <c r="GW100" s="16">
        <v>3.417771966E-3</v>
      </c>
      <c r="GX100" s="16" t="s">
        <v>7220</v>
      </c>
      <c r="GY100" s="16" t="s">
        <v>7220</v>
      </c>
      <c r="GZ100" s="16" t="s">
        <v>7220</v>
      </c>
      <c r="HA100" s="16" t="s">
        <v>7220</v>
      </c>
      <c r="HB100" s="16" t="s">
        <v>7220</v>
      </c>
      <c r="HC100" s="16" t="s">
        <v>7220</v>
      </c>
      <c r="HD100" s="16" t="s">
        <v>7220</v>
      </c>
      <c r="HE100" s="16" t="s">
        <v>7220</v>
      </c>
      <c r="HF100" s="16" t="s">
        <v>7220</v>
      </c>
      <c r="HG100" s="16" t="s">
        <v>7220</v>
      </c>
      <c r="HH100" s="16" t="s">
        <v>7220</v>
      </c>
      <c r="HI100" s="16" t="s">
        <v>7220</v>
      </c>
      <c r="HJ100" s="16" t="s">
        <v>7221</v>
      </c>
      <c r="HK100" s="16" t="s">
        <v>7221</v>
      </c>
      <c r="HL100" s="16" t="s">
        <v>7221</v>
      </c>
      <c r="HM100" s="16" t="s">
        <v>7221</v>
      </c>
      <c r="HN100" s="16" t="s">
        <v>7221</v>
      </c>
      <c r="HO100" s="16" t="s">
        <v>7221</v>
      </c>
      <c r="HP100" s="16" t="s">
        <v>7221</v>
      </c>
      <c r="HQ100" s="16" t="s">
        <v>7221</v>
      </c>
      <c r="HR100" s="16" t="s">
        <v>7221</v>
      </c>
      <c r="HS100" s="16" t="s">
        <v>7221</v>
      </c>
      <c r="HT100" s="16" t="s">
        <v>7221</v>
      </c>
      <c r="HU100" s="16" t="s">
        <v>7221</v>
      </c>
      <c r="HV100" s="16">
        <v>2.9017836219999999E-2</v>
      </c>
      <c r="HW100" s="16">
        <v>2.9017836219999999E-2</v>
      </c>
      <c r="HX100" s="16">
        <v>2.9017836219999999E-2</v>
      </c>
      <c r="HY100" s="16">
        <v>2.9017836219999999E-2</v>
      </c>
      <c r="HZ100" s="16">
        <v>2.9017836219999999E-2</v>
      </c>
      <c r="IA100" s="16">
        <v>2.9017836219999999E-2</v>
      </c>
      <c r="IB100" s="16">
        <v>2.9017836219999999E-2</v>
      </c>
      <c r="IC100" s="16">
        <v>2.9017836219999999E-2</v>
      </c>
      <c r="ID100" s="16">
        <v>2.9017836219999999E-2</v>
      </c>
      <c r="IE100" s="16">
        <v>2.9017836219999999E-2</v>
      </c>
      <c r="IF100" s="16">
        <v>2.9017836219999999E-2</v>
      </c>
      <c r="IG100" s="16">
        <v>2.9017836219999999E-2</v>
      </c>
      <c r="IH100" s="16">
        <v>6.0929933569999997E-2</v>
      </c>
      <c r="II100" s="16">
        <v>6.0929933569999997E-2</v>
      </c>
      <c r="IJ100" s="16">
        <v>6.0929933569999997E-2</v>
      </c>
      <c r="IK100" s="16">
        <v>6.0929933569999997E-2</v>
      </c>
      <c r="IL100" s="16">
        <v>6.0929933569999997E-2</v>
      </c>
      <c r="IM100" s="16">
        <v>6.0929933569999997E-2</v>
      </c>
      <c r="IN100" s="16">
        <v>6.0929933569999997E-2</v>
      </c>
      <c r="IO100" s="16">
        <v>6.0929933569999997E-2</v>
      </c>
      <c r="IP100" s="16">
        <v>6.0929933569999997E-2</v>
      </c>
      <c r="IQ100" s="16">
        <v>6.0929933569999997E-2</v>
      </c>
      <c r="IR100" s="16">
        <v>6.0929933569999997E-2</v>
      </c>
      <c r="IS100" s="16">
        <v>6.0929933569999997E-2</v>
      </c>
      <c r="IT100" s="16">
        <v>4.7211873799999998E-2</v>
      </c>
      <c r="IU100" s="16">
        <v>4.7211873799999998E-2</v>
      </c>
      <c r="IV100" s="16">
        <v>4.7211873799999998E-2</v>
      </c>
      <c r="IW100" s="16">
        <v>4.7211873799999998E-2</v>
      </c>
      <c r="IX100" s="16">
        <v>4.7211873799999998E-2</v>
      </c>
      <c r="IY100" s="16">
        <v>4.7211873799999998E-2</v>
      </c>
      <c r="IZ100" s="16">
        <v>4.7211873799999998E-2</v>
      </c>
      <c r="JA100" s="16">
        <v>4.7211873799999998E-2</v>
      </c>
      <c r="JB100" s="16">
        <v>4.7211873799999998E-2</v>
      </c>
      <c r="JC100" s="16">
        <v>4.7211873799999998E-2</v>
      </c>
      <c r="JD100" s="16">
        <v>4.7211873799999998E-2</v>
      </c>
      <c r="JE100" s="16">
        <v>4.7211873799999998E-2</v>
      </c>
    </row>
    <row r="101" spans="1:265" ht="15.75" thickBot="1">
      <c r="A101" s="12" t="s">
        <v>6735</v>
      </c>
      <c r="B101" s="15" t="e">
        <v>#DIV/0!</v>
      </c>
      <c r="C101" s="15" t="e">
        <v>#DIV/0!</v>
      </c>
      <c r="D101" s="15" t="e">
        <v>#DIV/0!</v>
      </c>
      <c r="E101" s="15" t="e">
        <v>#DIV/0!</v>
      </c>
      <c r="F101" s="15" t="e">
        <v>#DIV/0!</v>
      </c>
      <c r="G101" s="15" t="e">
        <v>#DIV/0!</v>
      </c>
      <c r="H101" s="15" t="e">
        <v>#DIV/0!</v>
      </c>
      <c r="I101" s="15" t="e">
        <v>#DIV/0!</v>
      </c>
      <c r="J101" s="15" t="e">
        <v>#DIV/0!</v>
      </c>
      <c r="K101" s="15" t="e">
        <v>#DIV/0!</v>
      </c>
      <c r="L101" s="15" t="e">
        <v>#DIV/0!</v>
      </c>
      <c r="M101" s="15" t="e">
        <v>#DIV/0!</v>
      </c>
      <c r="N101" s="15" t="e">
        <v>#DIV/0!</v>
      </c>
      <c r="O101" s="15" t="e">
        <v>#DIV/0!</v>
      </c>
      <c r="P101" s="15" t="e">
        <v>#DIV/0!</v>
      </c>
      <c r="Q101" s="15" t="e">
        <v>#DIV/0!</v>
      </c>
      <c r="R101" s="15" t="e">
        <v>#DIV/0!</v>
      </c>
      <c r="S101" s="15" t="e">
        <v>#DIV/0!</v>
      </c>
      <c r="T101" s="15" t="e">
        <v>#DIV/0!</v>
      </c>
      <c r="U101" s="15" t="e">
        <v>#DIV/0!</v>
      </c>
      <c r="V101" s="15" t="e">
        <v>#DIV/0!</v>
      </c>
      <c r="W101" s="15" t="e">
        <v>#DIV/0!</v>
      </c>
      <c r="X101" s="15" t="e">
        <v>#DIV/0!</v>
      </c>
      <c r="Y101" s="15" t="e">
        <v>#DIV/0!</v>
      </c>
      <c r="Z101" s="15" t="e">
        <v>#DIV/0!</v>
      </c>
      <c r="AA101" s="15" t="e">
        <v>#DIV/0!</v>
      </c>
      <c r="AB101" s="15" t="e">
        <v>#DIV/0!</v>
      </c>
      <c r="AC101" s="15" t="e">
        <v>#DIV/0!</v>
      </c>
      <c r="AD101" s="15" t="e">
        <v>#DIV/0!</v>
      </c>
      <c r="AE101" s="15" t="e">
        <v>#DIV/0!</v>
      </c>
      <c r="AF101" s="15" t="e">
        <v>#DIV/0!</v>
      </c>
      <c r="AG101" s="15" t="e">
        <v>#DIV/0!</v>
      </c>
      <c r="AH101" s="15" t="e">
        <v>#DIV/0!</v>
      </c>
      <c r="AI101" s="15" t="e">
        <v>#DIV/0!</v>
      </c>
      <c r="AJ101" s="15" t="e">
        <v>#DIV/0!</v>
      </c>
      <c r="AK101" s="15" t="e">
        <v>#DIV/0!</v>
      </c>
      <c r="AL101" s="15" t="e">
        <v>#DIV/0!</v>
      </c>
      <c r="AM101" s="15" t="e">
        <v>#DIV/0!</v>
      </c>
      <c r="AN101" s="15" t="e">
        <v>#DIV/0!</v>
      </c>
      <c r="AO101" s="15" t="e">
        <v>#DIV/0!</v>
      </c>
      <c r="AP101" s="15" t="e">
        <v>#DIV/0!</v>
      </c>
      <c r="AQ101" s="15" t="e">
        <v>#DIV/0!</v>
      </c>
      <c r="AR101" s="15" t="e">
        <v>#DIV/0!</v>
      </c>
      <c r="AS101" s="15" t="e">
        <v>#DIV/0!</v>
      </c>
      <c r="AT101" s="15" t="e">
        <v>#DIV/0!</v>
      </c>
      <c r="AU101" s="15" t="e">
        <v>#DIV/0!</v>
      </c>
      <c r="AV101" s="15" t="e">
        <v>#DIV/0!</v>
      </c>
      <c r="AW101" s="15" t="e">
        <v>#DIV/0!</v>
      </c>
      <c r="AX101" s="15" t="e">
        <v>#DIV/0!</v>
      </c>
      <c r="AY101" s="15" t="e">
        <v>#DIV/0!</v>
      </c>
      <c r="AZ101" s="15" t="e">
        <v>#DIV/0!</v>
      </c>
      <c r="BA101" s="15" t="e">
        <v>#DIV/0!</v>
      </c>
      <c r="BB101" s="15" t="e">
        <v>#DIV/0!</v>
      </c>
      <c r="BC101" s="15" t="e">
        <v>#DIV/0!</v>
      </c>
      <c r="BD101" s="15" t="e">
        <v>#DIV/0!</v>
      </c>
      <c r="BE101" s="15" t="e">
        <v>#DIV/0!</v>
      </c>
      <c r="BF101" s="15" t="e">
        <v>#DIV/0!</v>
      </c>
      <c r="BG101" s="15" t="e">
        <v>#DIV/0!</v>
      </c>
      <c r="BH101" s="15" t="e">
        <v>#DIV/0!</v>
      </c>
      <c r="BI101" s="15" t="e">
        <v>#DIV/0!</v>
      </c>
      <c r="BJ101" s="15" t="e">
        <v>#DIV/0!</v>
      </c>
      <c r="BK101" s="15" t="e">
        <v>#DIV/0!</v>
      </c>
      <c r="BL101" s="15" t="e">
        <v>#DIV/0!</v>
      </c>
      <c r="BM101" s="15" t="e">
        <v>#DIV/0!</v>
      </c>
      <c r="BN101" s="15" t="e">
        <v>#DIV/0!</v>
      </c>
      <c r="BO101" s="15" t="e">
        <v>#DIV/0!</v>
      </c>
      <c r="BP101" s="15" t="e">
        <v>#DIV/0!</v>
      </c>
      <c r="BQ101" s="15" t="e">
        <v>#DIV/0!</v>
      </c>
      <c r="BR101" s="15" t="e">
        <v>#DIV/0!</v>
      </c>
      <c r="BS101" s="15" t="e">
        <v>#DIV/0!</v>
      </c>
      <c r="BT101" s="15" t="e">
        <v>#DIV/0!</v>
      </c>
      <c r="BU101" s="15" t="e">
        <v>#DIV/0!</v>
      </c>
      <c r="BV101" s="15" t="e">
        <v>#DIV/0!</v>
      </c>
      <c r="BW101" s="15" t="e">
        <v>#DIV/0!</v>
      </c>
      <c r="BX101" s="15" t="e">
        <v>#DIV/0!</v>
      </c>
      <c r="BY101" s="15" t="e">
        <v>#DIV/0!</v>
      </c>
      <c r="BZ101" s="15" t="e">
        <v>#DIV/0!</v>
      </c>
      <c r="CA101" s="15" t="e">
        <v>#DIV/0!</v>
      </c>
      <c r="CB101" s="15" t="e">
        <v>#DIV/0!</v>
      </c>
      <c r="CC101" s="15" t="e">
        <v>#DIV/0!</v>
      </c>
      <c r="CD101" s="15" t="e">
        <v>#DIV/0!</v>
      </c>
      <c r="CE101" s="15" t="e">
        <v>#DIV/0!</v>
      </c>
      <c r="CF101" s="15" t="e">
        <v>#DIV/0!</v>
      </c>
      <c r="CG101" s="15" t="e">
        <v>#DIV/0!</v>
      </c>
      <c r="CH101" s="15" t="e">
        <v>#DIV/0!</v>
      </c>
      <c r="CI101" s="15" t="e">
        <v>#DIV/0!</v>
      </c>
      <c r="CJ101" s="15" t="e">
        <v>#DIV/0!</v>
      </c>
      <c r="CK101" s="15" t="e">
        <v>#DIV/0!</v>
      </c>
      <c r="CL101" s="15" t="e">
        <v>#DIV/0!</v>
      </c>
      <c r="CM101" s="15" t="e">
        <v>#DIV/0!</v>
      </c>
      <c r="CN101" s="15" t="e">
        <v>#DIV/0!</v>
      </c>
      <c r="CO101" s="15" t="e">
        <v>#DIV/0!</v>
      </c>
      <c r="CP101" s="15" t="e">
        <v>#DIV/0!</v>
      </c>
      <c r="CQ101" s="15" t="e">
        <v>#DIV/0!</v>
      </c>
      <c r="CR101" s="15" t="e">
        <v>#DIV/0!</v>
      </c>
      <c r="CS101" s="15" t="e">
        <v>#DIV/0!</v>
      </c>
      <c r="CT101" s="15" t="e">
        <v>#DIV/0!</v>
      </c>
      <c r="CU101" s="15" t="e">
        <v>#DIV/0!</v>
      </c>
      <c r="CV101" s="15" t="e">
        <v>#DIV/0!</v>
      </c>
      <c r="CW101" s="15" t="e">
        <v>#DIV/0!</v>
      </c>
      <c r="CX101" s="15" t="e">
        <v>#DIV/0!</v>
      </c>
      <c r="CY101" s="15" t="e">
        <v>#DIV/0!</v>
      </c>
      <c r="CZ101" s="15" t="e">
        <v>#DIV/0!</v>
      </c>
      <c r="DA101" s="15" t="e">
        <v>#DIV/0!</v>
      </c>
      <c r="DB101" s="15" t="e">
        <v>#DIV/0!</v>
      </c>
      <c r="DC101" s="15" t="e">
        <v>#DIV/0!</v>
      </c>
      <c r="DD101" s="15" t="e">
        <v>#DIV/0!</v>
      </c>
      <c r="DE101" s="15" t="e">
        <v>#DIV/0!</v>
      </c>
      <c r="DF101" s="15" t="e">
        <v>#DIV/0!</v>
      </c>
      <c r="DG101" s="15" t="e">
        <v>#DIV/0!</v>
      </c>
      <c r="DH101" s="15" t="e">
        <v>#DIV/0!</v>
      </c>
      <c r="DI101" s="15" t="e">
        <v>#DIV/0!</v>
      </c>
      <c r="DJ101" s="15" t="e">
        <v>#DIV/0!</v>
      </c>
      <c r="DK101" s="15" t="e">
        <v>#DIV/0!</v>
      </c>
      <c r="DL101" s="15" t="e">
        <v>#DIV/0!</v>
      </c>
      <c r="DM101" s="15" t="e">
        <v>#DIV/0!</v>
      </c>
      <c r="DN101" s="15" t="e">
        <v>#DIV/0!</v>
      </c>
      <c r="DO101" s="15" t="e">
        <v>#DIV/0!</v>
      </c>
      <c r="DP101" s="15" t="e">
        <v>#DIV/0!</v>
      </c>
      <c r="DQ101" s="15" t="e">
        <v>#DIV/0!</v>
      </c>
      <c r="DR101" s="16">
        <v>3.2659778110000003E-2</v>
      </c>
      <c r="DS101" s="16">
        <v>3.2659778110000003E-2</v>
      </c>
      <c r="DT101" s="16">
        <v>3.2659778110000003E-2</v>
      </c>
      <c r="DU101" s="16">
        <v>3.2659778110000003E-2</v>
      </c>
      <c r="DV101" s="16">
        <v>3.2659778110000003E-2</v>
      </c>
      <c r="DW101" s="16">
        <v>3.2659778110000003E-2</v>
      </c>
      <c r="DX101" s="16">
        <v>3.2659778110000003E-2</v>
      </c>
      <c r="DY101" s="16">
        <v>3.2659778110000003E-2</v>
      </c>
      <c r="DZ101" s="16">
        <v>3.2659778110000003E-2</v>
      </c>
      <c r="EA101" s="16">
        <v>3.2659778110000003E-2</v>
      </c>
      <c r="EB101" s="16">
        <v>3.2659778110000003E-2</v>
      </c>
      <c r="EC101" s="16">
        <v>3.2659778110000003E-2</v>
      </c>
      <c r="ED101" s="16">
        <v>3.0769647359999999E-2</v>
      </c>
      <c r="EE101" s="16">
        <v>3.0769647359999999E-2</v>
      </c>
      <c r="EF101" s="16">
        <v>3.0769647359999999E-2</v>
      </c>
      <c r="EG101" s="16">
        <v>3.0769647359999999E-2</v>
      </c>
      <c r="EH101" s="16">
        <v>3.0769647359999999E-2</v>
      </c>
      <c r="EI101" s="16">
        <v>3.0769647359999999E-2</v>
      </c>
      <c r="EJ101" s="16">
        <v>3.0769647359999999E-2</v>
      </c>
      <c r="EK101" s="16">
        <v>3.0769647359999999E-2</v>
      </c>
      <c r="EL101" s="16">
        <v>3.0769647359999999E-2</v>
      </c>
      <c r="EM101" s="16">
        <v>3.0769647359999999E-2</v>
      </c>
      <c r="EN101" s="16">
        <v>3.0769647359999999E-2</v>
      </c>
      <c r="EO101" s="16">
        <v>3.0769647359999999E-2</v>
      </c>
      <c r="EP101" s="15" t="e">
        <v>#DIV/0!</v>
      </c>
      <c r="EQ101" s="15" t="e">
        <v>#DIV/0!</v>
      </c>
      <c r="ER101" s="15" t="e">
        <v>#DIV/0!</v>
      </c>
      <c r="ES101" s="15" t="e">
        <v>#DIV/0!</v>
      </c>
      <c r="ET101" s="15" t="e">
        <v>#DIV/0!</v>
      </c>
      <c r="EU101" s="15" t="e">
        <v>#DIV/0!</v>
      </c>
      <c r="EV101" s="15" t="e">
        <v>#DIV/0!</v>
      </c>
      <c r="EW101" s="15" t="e">
        <v>#DIV/0!</v>
      </c>
      <c r="EX101" s="15" t="e">
        <v>#DIV/0!</v>
      </c>
      <c r="EY101" s="15" t="e">
        <v>#DIV/0!</v>
      </c>
      <c r="EZ101" s="15" t="e">
        <v>#DIV/0!</v>
      </c>
      <c r="FA101" s="15" t="e">
        <v>#DIV/0!</v>
      </c>
      <c r="FB101" s="16">
        <v>5.664984679E-2</v>
      </c>
      <c r="FC101" s="16">
        <v>5.664984679E-2</v>
      </c>
      <c r="FD101" s="16">
        <v>5.664984679E-2</v>
      </c>
      <c r="FE101" s="16">
        <v>5.664984679E-2</v>
      </c>
      <c r="FF101" s="16">
        <v>5.664984679E-2</v>
      </c>
      <c r="FG101" s="16">
        <v>5.664984679E-2</v>
      </c>
      <c r="FH101" s="16">
        <v>5.664984679E-2</v>
      </c>
      <c r="FI101" s="16">
        <v>5.664984679E-2</v>
      </c>
      <c r="FJ101" s="16">
        <v>5.664984679E-2</v>
      </c>
      <c r="FK101" s="16">
        <v>5.664984679E-2</v>
      </c>
      <c r="FL101" s="16">
        <v>5.664984679E-2</v>
      </c>
      <c r="FM101" s="16">
        <v>5.664984679E-2</v>
      </c>
      <c r="FN101" s="16">
        <v>5.6986325660000003E-2</v>
      </c>
      <c r="FO101" s="16">
        <v>5.6986325660000003E-2</v>
      </c>
      <c r="FP101" s="16">
        <v>5.6986325660000003E-2</v>
      </c>
      <c r="FQ101" s="16">
        <v>5.6986325660000003E-2</v>
      </c>
      <c r="FR101" s="16">
        <v>5.6986325660000003E-2</v>
      </c>
      <c r="FS101" s="16">
        <v>5.6986325660000003E-2</v>
      </c>
      <c r="FT101" s="16">
        <v>5.6986325660000003E-2</v>
      </c>
      <c r="FU101" s="16">
        <v>5.6986325660000003E-2</v>
      </c>
      <c r="FV101" s="16">
        <v>5.6986325660000003E-2</v>
      </c>
      <c r="FW101" s="16">
        <v>5.6986325660000003E-2</v>
      </c>
      <c r="FX101" s="16">
        <v>5.6986325660000003E-2</v>
      </c>
      <c r="FY101" s="16">
        <v>5.6986325660000003E-2</v>
      </c>
      <c r="FZ101" s="16">
        <v>1.985063703E-2</v>
      </c>
      <c r="GA101" s="16">
        <v>1.985063703E-2</v>
      </c>
      <c r="GB101" s="16">
        <v>1.985063703E-2</v>
      </c>
      <c r="GC101" s="16">
        <v>1.985063703E-2</v>
      </c>
      <c r="GD101" s="16">
        <v>1.985063703E-2</v>
      </c>
      <c r="GE101" s="16">
        <v>1.985063703E-2</v>
      </c>
      <c r="GF101" s="16">
        <v>1.985063703E-2</v>
      </c>
      <c r="GG101" s="16">
        <v>1.985063703E-2</v>
      </c>
      <c r="GH101" s="16">
        <v>1.985063703E-2</v>
      </c>
      <c r="GI101" s="16">
        <v>1.985063703E-2</v>
      </c>
      <c r="GJ101" s="16">
        <v>1.985063703E-2</v>
      </c>
      <c r="GK101" s="16">
        <v>1.985063703E-2</v>
      </c>
      <c r="GL101" s="16">
        <v>1.7234339889999999E-2</v>
      </c>
      <c r="GM101" s="16">
        <v>1.7234339889999999E-2</v>
      </c>
      <c r="GN101" s="16">
        <v>1.7234339889999999E-2</v>
      </c>
      <c r="GO101" s="16">
        <v>1.7234339889999999E-2</v>
      </c>
      <c r="GP101" s="16">
        <v>1.7234339889999999E-2</v>
      </c>
      <c r="GQ101" s="16">
        <v>1.7234339889999999E-2</v>
      </c>
      <c r="GR101" s="16">
        <v>1.7234339889999999E-2</v>
      </c>
      <c r="GS101" s="16">
        <v>1.7234339889999999E-2</v>
      </c>
      <c r="GT101" s="16">
        <v>1.7234339889999999E-2</v>
      </c>
      <c r="GU101" s="16">
        <v>1.7234339889999999E-2</v>
      </c>
      <c r="GV101" s="16">
        <v>1.7234339889999999E-2</v>
      </c>
      <c r="GW101" s="16">
        <v>1.7234339889999999E-2</v>
      </c>
      <c r="GX101" s="16">
        <v>1.754983119E-2</v>
      </c>
      <c r="GY101" s="16">
        <v>1.754983119E-2</v>
      </c>
      <c r="GZ101" s="16">
        <v>1.754983119E-2</v>
      </c>
      <c r="HA101" s="16">
        <v>1.754983119E-2</v>
      </c>
      <c r="HB101" s="16">
        <v>1.754983119E-2</v>
      </c>
      <c r="HC101" s="16">
        <v>1.754983119E-2</v>
      </c>
      <c r="HD101" s="16">
        <v>1.754983119E-2</v>
      </c>
      <c r="HE101" s="16">
        <v>1.754983119E-2</v>
      </c>
      <c r="HF101" s="16">
        <v>1.754983119E-2</v>
      </c>
      <c r="HG101" s="16">
        <v>1.754983119E-2</v>
      </c>
      <c r="HH101" s="16">
        <v>1.754983119E-2</v>
      </c>
      <c r="HI101" s="16">
        <v>1.754983119E-2</v>
      </c>
      <c r="HJ101" s="16">
        <v>4.7805562199999999E-2</v>
      </c>
      <c r="HK101" s="16">
        <v>4.7805562199999999E-2</v>
      </c>
      <c r="HL101" s="16">
        <v>4.7805562199999999E-2</v>
      </c>
      <c r="HM101" s="16">
        <v>4.7805562199999999E-2</v>
      </c>
      <c r="HN101" s="16">
        <v>4.7805562199999999E-2</v>
      </c>
      <c r="HO101" s="16">
        <v>4.7805562199999999E-2</v>
      </c>
      <c r="HP101" s="16">
        <v>4.7805562199999999E-2</v>
      </c>
      <c r="HQ101" s="16">
        <v>4.7805562199999999E-2</v>
      </c>
      <c r="HR101" s="16">
        <v>4.7805562199999999E-2</v>
      </c>
      <c r="HS101" s="16">
        <v>4.7805562199999999E-2</v>
      </c>
      <c r="HT101" s="16">
        <v>4.7805562199999999E-2</v>
      </c>
      <c r="HU101" s="16">
        <v>4.7805562199999999E-2</v>
      </c>
      <c r="HV101" s="16">
        <v>4.0871262159999998E-2</v>
      </c>
      <c r="HW101" s="16">
        <v>4.0871262159999998E-2</v>
      </c>
      <c r="HX101" s="16">
        <v>4.0871262159999998E-2</v>
      </c>
      <c r="HY101" s="16">
        <v>4.0871262159999998E-2</v>
      </c>
      <c r="HZ101" s="16">
        <v>4.0871262159999998E-2</v>
      </c>
      <c r="IA101" s="16">
        <v>4.0871262159999998E-2</v>
      </c>
      <c r="IB101" s="16">
        <v>4.0871262159999998E-2</v>
      </c>
      <c r="IC101" s="16">
        <v>4.0871262159999998E-2</v>
      </c>
      <c r="ID101" s="16">
        <v>4.0871262159999998E-2</v>
      </c>
      <c r="IE101" s="16">
        <v>4.0871262159999998E-2</v>
      </c>
      <c r="IF101" s="16">
        <v>4.0871262159999998E-2</v>
      </c>
      <c r="IG101" s="16">
        <v>4.0871262159999998E-2</v>
      </c>
      <c r="IH101" s="16">
        <v>4.3327207069999998E-2</v>
      </c>
      <c r="II101" s="16">
        <v>4.3327207069999998E-2</v>
      </c>
      <c r="IJ101" s="16">
        <v>4.3327207069999998E-2</v>
      </c>
      <c r="IK101" s="16">
        <v>4.3327207069999998E-2</v>
      </c>
      <c r="IL101" s="16">
        <v>4.3327207069999998E-2</v>
      </c>
      <c r="IM101" s="16">
        <v>4.3327207069999998E-2</v>
      </c>
      <c r="IN101" s="16">
        <v>4.3327207069999998E-2</v>
      </c>
      <c r="IO101" s="16">
        <v>4.3327207069999998E-2</v>
      </c>
      <c r="IP101" s="16">
        <v>4.3327207069999998E-2</v>
      </c>
      <c r="IQ101" s="16">
        <v>4.3327207069999998E-2</v>
      </c>
      <c r="IR101" s="16">
        <v>4.3327207069999998E-2</v>
      </c>
      <c r="IS101" s="16">
        <v>4.3327207069999998E-2</v>
      </c>
      <c r="IT101" s="16">
        <v>4.3936029379999998E-2</v>
      </c>
      <c r="IU101" s="16">
        <v>4.3936029379999998E-2</v>
      </c>
      <c r="IV101" s="16">
        <v>4.3936029379999998E-2</v>
      </c>
      <c r="IW101" s="16">
        <v>4.3936029379999998E-2</v>
      </c>
      <c r="IX101" s="16">
        <v>4.3936029379999998E-2</v>
      </c>
      <c r="IY101" s="16">
        <v>4.3936029379999998E-2</v>
      </c>
      <c r="IZ101" s="16">
        <v>4.3936029379999998E-2</v>
      </c>
      <c r="JA101" s="16">
        <v>4.3936029379999998E-2</v>
      </c>
      <c r="JB101" s="16">
        <v>4.3936029379999998E-2</v>
      </c>
      <c r="JC101" s="16">
        <v>4.3936029379999998E-2</v>
      </c>
      <c r="JD101" s="16">
        <v>4.3936029379999998E-2</v>
      </c>
      <c r="JE101" s="16">
        <v>4.3936029379999998E-2</v>
      </c>
    </row>
    <row r="102" spans="1:265" ht="25.5" thickBot="1">
      <c r="A102" s="12" t="s">
        <v>6716</v>
      </c>
      <c r="B102" s="15" t="e">
        <v>#DIV/0!</v>
      </c>
      <c r="C102" s="15" t="e">
        <v>#DIV/0!</v>
      </c>
      <c r="D102" s="15" t="e">
        <v>#DIV/0!</v>
      </c>
      <c r="E102" s="15" t="e">
        <v>#DIV/0!</v>
      </c>
      <c r="F102" s="15" t="e">
        <v>#DIV/0!</v>
      </c>
      <c r="G102" s="15" t="e">
        <v>#DIV/0!</v>
      </c>
      <c r="H102" s="15" t="e">
        <v>#DIV/0!</v>
      </c>
      <c r="I102" s="15" t="e">
        <v>#DIV/0!</v>
      </c>
      <c r="J102" s="15" t="e">
        <v>#DIV/0!</v>
      </c>
      <c r="K102" s="15" t="e">
        <v>#DIV/0!</v>
      </c>
      <c r="L102" s="15" t="e">
        <v>#DIV/0!</v>
      </c>
      <c r="M102" s="15" t="e">
        <v>#DIV/0!</v>
      </c>
      <c r="N102" s="15" t="e">
        <v>#DIV/0!</v>
      </c>
      <c r="O102" s="15" t="e">
        <v>#DIV/0!</v>
      </c>
      <c r="P102" s="15" t="e">
        <v>#DIV/0!</v>
      </c>
      <c r="Q102" s="15" t="e">
        <v>#DIV/0!</v>
      </c>
      <c r="R102" s="15" t="e">
        <v>#DIV/0!</v>
      </c>
      <c r="S102" s="15" t="e">
        <v>#DIV/0!</v>
      </c>
      <c r="T102" s="15" t="e">
        <v>#DIV/0!</v>
      </c>
      <c r="U102" s="15" t="e">
        <v>#DIV/0!</v>
      </c>
      <c r="V102" s="15" t="e">
        <v>#DIV/0!</v>
      </c>
      <c r="W102" s="15" t="e">
        <v>#DIV/0!</v>
      </c>
      <c r="X102" s="15" t="e">
        <v>#DIV/0!</v>
      </c>
      <c r="Y102" s="15" t="e">
        <v>#DIV/0!</v>
      </c>
      <c r="Z102" s="15" t="e">
        <v>#DIV/0!</v>
      </c>
      <c r="AA102" s="15" t="e">
        <v>#DIV/0!</v>
      </c>
      <c r="AB102" s="15" t="e">
        <v>#DIV/0!</v>
      </c>
      <c r="AC102" s="15" t="e">
        <v>#DIV/0!</v>
      </c>
      <c r="AD102" s="15" t="e">
        <v>#DIV/0!</v>
      </c>
      <c r="AE102" s="15" t="e">
        <v>#DIV/0!</v>
      </c>
      <c r="AF102" s="15" t="e">
        <v>#DIV/0!</v>
      </c>
      <c r="AG102" s="15" t="e">
        <v>#DIV/0!</v>
      </c>
      <c r="AH102" s="15" t="e">
        <v>#DIV/0!</v>
      </c>
      <c r="AI102" s="15" t="e">
        <v>#DIV/0!</v>
      </c>
      <c r="AJ102" s="15" t="e">
        <v>#DIV/0!</v>
      </c>
      <c r="AK102" s="15" t="e">
        <v>#DIV/0!</v>
      </c>
      <c r="AL102" s="15" t="e">
        <v>#DIV/0!</v>
      </c>
      <c r="AM102" s="15" t="e">
        <v>#DIV/0!</v>
      </c>
      <c r="AN102" s="15" t="e">
        <v>#DIV/0!</v>
      </c>
      <c r="AO102" s="15" t="e">
        <v>#DIV/0!</v>
      </c>
      <c r="AP102" s="15" t="e">
        <v>#DIV/0!</v>
      </c>
      <c r="AQ102" s="15" t="e">
        <v>#DIV/0!</v>
      </c>
      <c r="AR102" s="15" t="e">
        <v>#DIV/0!</v>
      </c>
      <c r="AS102" s="15" t="e">
        <v>#DIV/0!</v>
      </c>
      <c r="AT102" s="15" t="e">
        <v>#DIV/0!</v>
      </c>
      <c r="AU102" s="15" t="e">
        <v>#DIV/0!</v>
      </c>
      <c r="AV102" s="15" t="e">
        <v>#DIV/0!</v>
      </c>
      <c r="AW102" s="15" t="e">
        <v>#DIV/0!</v>
      </c>
      <c r="AX102" s="15" t="e">
        <v>#DIV/0!</v>
      </c>
      <c r="AY102" s="15" t="e">
        <v>#DIV/0!</v>
      </c>
      <c r="AZ102" s="15" t="e">
        <v>#DIV/0!</v>
      </c>
      <c r="BA102" s="15" t="e">
        <v>#DIV/0!</v>
      </c>
      <c r="BB102" s="15" t="e">
        <v>#DIV/0!</v>
      </c>
      <c r="BC102" s="15" t="e">
        <v>#DIV/0!</v>
      </c>
      <c r="BD102" s="15" t="e">
        <v>#DIV/0!</v>
      </c>
      <c r="BE102" s="15" t="e">
        <v>#DIV/0!</v>
      </c>
      <c r="BF102" s="15" t="e">
        <v>#DIV/0!</v>
      </c>
      <c r="BG102" s="15" t="e">
        <v>#DIV/0!</v>
      </c>
      <c r="BH102" s="15" t="e">
        <v>#DIV/0!</v>
      </c>
      <c r="BI102" s="15" t="e">
        <v>#DIV/0!</v>
      </c>
      <c r="BJ102" s="15" t="e">
        <v>#DIV/0!</v>
      </c>
      <c r="BK102" s="15" t="e">
        <v>#DIV/0!</v>
      </c>
      <c r="BL102" s="15" t="e">
        <v>#DIV/0!</v>
      </c>
      <c r="BM102" s="15" t="e">
        <v>#DIV/0!</v>
      </c>
      <c r="BN102" s="15" t="e">
        <v>#DIV/0!</v>
      </c>
      <c r="BO102" s="15" t="e">
        <v>#DIV/0!</v>
      </c>
      <c r="BP102" s="15" t="e">
        <v>#DIV/0!</v>
      </c>
      <c r="BQ102" s="15" t="e">
        <v>#DIV/0!</v>
      </c>
      <c r="BR102" s="15" t="e">
        <v>#DIV/0!</v>
      </c>
      <c r="BS102" s="15" t="e">
        <v>#DIV/0!</v>
      </c>
      <c r="BT102" s="15" t="e">
        <v>#DIV/0!</v>
      </c>
      <c r="BU102" s="15" t="e">
        <v>#DIV/0!</v>
      </c>
      <c r="BV102" s="15" t="e">
        <v>#DIV/0!</v>
      </c>
      <c r="BW102" s="15" t="e">
        <v>#DIV/0!</v>
      </c>
      <c r="BX102" s="15" t="e">
        <v>#DIV/0!</v>
      </c>
      <c r="BY102" s="15" t="e">
        <v>#DIV/0!</v>
      </c>
      <c r="BZ102" s="15" t="e">
        <v>#DIV/0!</v>
      </c>
      <c r="CA102" s="15" t="e">
        <v>#DIV/0!</v>
      </c>
      <c r="CB102" s="15" t="e">
        <v>#DIV/0!</v>
      </c>
      <c r="CC102" s="15" t="e">
        <v>#DIV/0!</v>
      </c>
      <c r="CD102" s="15" t="e">
        <v>#DIV/0!</v>
      </c>
      <c r="CE102" s="15" t="e">
        <v>#DIV/0!</v>
      </c>
      <c r="CF102" s="15" t="e">
        <v>#DIV/0!</v>
      </c>
      <c r="CG102" s="15" t="e">
        <v>#DIV/0!</v>
      </c>
      <c r="CH102" s="15" t="e">
        <v>#DIV/0!</v>
      </c>
      <c r="CI102" s="15" t="e">
        <v>#DIV/0!</v>
      </c>
      <c r="CJ102" s="15" t="e">
        <v>#DIV/0!</v>
      </c>
      <c r="CK102" s="15" t="e">
        <v>#DIV/0!</v>
      </c>
      <c r="CL102" s="15" t="e">
        <v>#DIV/0!</v>
      </c>
      <c r="CM102" s="15" t="e">
        <v>#DIV/0!</v>
      </c>
      <c r="CN102" s="15" t="e">
        <v>#DIV/0!</v>
      </c>
      <c r="CO102" s="15" t="e">
        <v>#DIV/0!</v>
      </c>
      <c r="CP102" s="15" t="e">
        <v>#DIV/0!</v>
      </c>
      <c r="CQ102" s="15" t="e">
        <v>#DIV/0!</v>
      </c>
      <c r="CR102" s="15" t="e">
        <v>#DIV/0!</v>
      </c>
      <c r="CS102" s="15" t="e">
        <v>#DIV/0!</v>
      </c>
      <c r="CT102" s="16">
        <v>3.0485867E-2</v>
      </c>
      <c r="CU102" s="16">
        <v>3.0485867E-2</v>
      </c>
      <c r="CV102" s="16">
        <v>3.0485867E-2</v>
      </c>
      <c r="CW102" s="16">
        <v>3.0485867E-2</v>
      </c>
      <c r="CX102" s="16">
        <v>3.0485867E-2</v>
      </c>
      <c r="CY102" s="16">
        <v>3.0485867E-2</v>
      </c>
      <c r="CZ102" s="16">
        <v>3.0485867E-2</v>
      </c>
      <c r="DA102" s="16">
        <v>3.0485867E-2</v>
      </c>
      <c r="DB102" s="16">
        <v>3.0485867E-2</v>
      </c>
      <c r="DC102" s="16">
        <v>3.0485867E-2</v>
      </c>
      <c r="DD102" s="16">
        <v>3.0485867E-2</v>
      </c>
      <c r="DE102" s="16">
        <v>3.0485867E-2</v>
      </c>
      <c r="DF102" s="16">
        <v>2.6434811920000001E-3</v>
      </c>
      <c r="DG102" s="16">
        <v>2.6434811920000001E-3</v>
      </c>
      <c r="DH102" s="16">
        <v>2.6434811920000001E-3</v>
      </c>
      <c r="DI102" s="16">
        <v>2.6434811920000001E-3</v>
      </c>
      <c r="DJ102" s="16">
        <v>2.6434811920000001E-3</v>
      </c>
      <c r="DK102" s="16">
        <v>2.6434811920000001E-3</v>
      </c>
      <c r="DL102" s="16">
        <v>2.6434811920000001E-3</v>
      </c>
      <c r="DM102" s="16">
        <v>2.6434811920000001E-3</v>
      </c>
      <c r="DN102" s="16">
        <v>2.6434811920000001E-3</v>
      </c>
      <c r="DO102" s="16">
        <v>2.6434811920000001E-3</v>
      </c>
      <c r="DP102" s="16">
        <v>2.6434811920000001E-3</v>
      </c>
      <c r="DQ102" s="16">
        <v>2.6434811920000001E-3</v>
      </c>
      <c r="DR102" s="16">
        <v>2.035207193E-2</v>
      </c>
      <c r="DS102" s="16">
        <v>2.035207193E-2</v>
      </c>
      <c r="DT102" s="16">
        <v>2.035207193E-2</v>
      </c>
      <c r="DU102" s="16">
        <v>2.035207193E-2</v>
      </c>
      <c r="DV102" s="16">
        <v>2.035207193E-2</v>
      </c>
      <c r="DW102" s="16">
        <v>2.035207193E-2</v>
      </c>
      <c r="DX102" s="16">
        <v>2.035207193E-2</v>
      </c>
      <c r="DY102" s="16">
        <v>2.035207193E-2</v>
      </c>
      <c r="DZ102" s="16">
        <v>2.035207193E-2</v>
      </c>
      <c r="EA102" s="16">
        <v>2.035207193E-2</v>
      </c>
      <c r="EB102" s="16">
        <v>2.035207193E-2</v>
      </c>
      <c r="EC102" s="16">
        <v>2.035207193E-2</v>
      </c>
      <c r="ED102" s="16">
        <v>1.1756424530000001E-3</v>
      </c>
      <c r="EE102" s="16">
        <v>1.1756424530000001E-3</v>
      </c>
      <c r="EF102" s="16">
        <v>1.1756424530000001E-3</v>
      </c>
      <c r="EG102" s="16">
        <v>1.1756424530000001E-3</v>
      </c>
      <c r="EH102" s="16">
        <v>1.1756424530000001E-3</v>
      </c>
      <c r="EI102" s="16">
        <v>1.1756424530000001E-3</v>
      </c>
      <c r="EJ102" s="16">
        <v>1.1756424530000001E-3</v>
      </c>
      <c r="EK102" s="16">
        <v>1.1756424530000001E-3</v>
      </c>
      <c r="EL102" s="16">
        <v>1.1756424530000001E-3</v>
      </c>
      <c r="EM102" s="16">
        <v>1.1756424530000001E-3</v>
      </c>
      <c r="EN102" s="16">
        <v>1.1756424530000001E-3</v>
      </c>
      <c r="EO102" s="16">
        <v>1.1756424530000001E-3</v>
      </c>
      <c r="EP102" s="16" t="s">
        <v>7222</v>
      </c>
      <c r="EQ102" s="16" t="s">
        <v>7222</v>
      </c>
      <c r="ER102" s="16" t="s">
        <v>7222</v>
      </c>
      <c r="ES102" s="16" t="s">
        <v>7222</v>
      </c>
      <c r="ET102" s="16" t="s">
        <v>7222</v>
      </c>
      <c r="EU102" s="16" t="s">
        <v>7222</v>
      </c>
      <c r="EV102" s="16" t="s">
        <v>7222</v>
      </c>
      <c r="EW102" s="16" t="s">
        <v>7222</v>
      </c>
      <c r="EX102" s="16" t="s">
        <v>7222</v>
      </c>
      <c r="EY102" s="16" t="s">
        <v>7222</v>
      </c>
      <c r="EZ102" s="16" t="s">
        <v>7222</v>
      </c>
      <c r="FA102" s="16" t="s">
        <v>7222</v>
      </c>
      <c r="FB102" s="16">
        <v>5.8486715870000004E-3</v>
      </c>
      <c r="FC102" s="16">
        <v>5.8486715870000004E-3</v>
      </c>
      <c r="FD102" s="16">
        <v>5.8486715870000004E-3</v>
      </c>
      <c r="FE102" s="16">
        <v>5.8486715870000004E-3</v>
      </c>
      <c r="FF102" s="16">
        <v>5.8486715870000004E-3</v>
      </c>
      <c r="FG102" s="16">
        <v>5.8486715870000004E-3</v>
      </c>
      <c r="FH102" s="16">
        <v>5.8486715870000004E-3</v>
      </c>
      <c r="FI102" s="16">
        <v>5.8486715870000004E-3</v>
      </c>
      <c r="FJ102" s="16">
        <v>5.8486715870000004E-3</v>
      </c>
      <c r="FK102" s="16">
        <v>5.8486715870000004E-3</v>
      </c>
      <c r="FL102" s="16">
        <v>5.8486715870000004E-3</v>
      </c>
      <c r="FM102" s="16">
        <v>5.8486715870000004E-3</v>
      </c>
      <c r="FN102" s="16">
        <v>3.0688472619999998E-3</v>
      </c>
      <c r="FO102" s="16">
        <v>3.0688472619999998E-3</v>
      </c>
      <c r="FP102" s="16">
        <v>3.0688472619999998E-3</v>
      </c>
      <c r="FQ102" s="16">
        <v>3.0688472619999998E-3</v>
      </c>
      <c r="FR102" s="16">
        <v>3.0688472619999998E-3</v>
      </c>
      <c r="FS102" s="16">
        <v>3.0688472619999998E-3</v>
      </c>
      <c r="FT102" s="16">
        <v>3.0688472619999998E-3</v>
      </c>
      <c r="FU102" s="16">
        <v>3.0688472619999998E-3</v>
      </c>
      <c r="FV102" s="16">
        <v>3.0688472619999998E-3</v>
      </c>
      <c r="FW102" s="16">
        <v>3.0688472619999998E-3</v>
      </c>
      <c r="FX102" s="16">
        <v>3.0688472619999998E-3</v>
      </c>
      <c r="FY102" s="16">
        <v>3.0688472619999998E-3</v>
      </c>
      <c r="FZ102" s="16" t="s">
        <v>7223</v>
      </c>
      <c r="GA102" s="16" t="s">
        <v>7223</v>
      </c>
      <c r="GB102" s="16" t="s">
        <v>7223</v>
      </c>
      <c r="GC102" s="16" t="s">
        <v>7223</v>
      </c>
      <c r="GD102" s="16" t="s">
        <v>7223</v>
      </c>
      <c r="GE102" s="16" t="s">
        <v>7223</v>
      </c>
      <c r="GF102" s="16" t="s">
        <v>7223</v>
      </c>
      <c r="GG102" s="16" t="s">
        <v>7223</v>
      </c>
      <c r="GH102" s="16" t="s">
        <v>7223</v>
      </c>
      <c r="GI102" s="16" t="s">
        <v>7223</v>
      </c>
      <c r="GJ102" s="16" t="s">
        <v>7223</v>
      </c>
      <c r="GK102" s="16" t="s">
        <v>7223</v>
      </c>
      <c r="GL102" s="16" t="s">
        <v>7224</v>
      </c>
      <c r="GM102" s="16" t="s">
        <v>7224</v>
      </c>
      <c r="GN102" s="16" t="s">
        <v>7224</v>
      </c>
      <c r="GO102" s="16" t="s">
        <v>7224</v>
      </c>
      <c r="GP102" s="16" t="s">
        <v>7224</v>
      </c>
      <c r="GQ102" s="16" t="s">
        <v>7224</v>
      </c>
      <c r="GR102" s="16" t="s">
        <v>7224</v>
      </c>
      <c r="GS102" s="16" t="s">
        <v>7224</v>
      </c>
      <c r="GT102" s="16" t="s">
        <v>7224</v>
      </c>
      <c r="GU102" s="16" t="s">
        <v>7224</v>
      </c>
      <c r="GV102" s="16" t="s">
        <v>7224</v>
      </c>
      <c r="GW102" s="16" t="s">
        <v>7224</v>
      </c>
      <c r="GX102" s="16" t="s">
        <v>7225</v>
      </c>
      <c r="GY102" s="16" t="s">
        <v>7225</v>
      </c>
      <c r="GZ102" s="16" t="s">
        <v>7225</v>
      </c>
      <c r="HA102" s="16" t="s">
        <v>7225</v>
      </c>
      <c r="HB102" s="16" t="s">
        <v>7225</v>
      </c>
      <c r="HC102" s="16" t="s">
        <v>7225</v>
      </c>
      <c r="HD102" s="16" t="s">
        <v>7225</v>
      </c>
      <c r="HE102" s="16" t="s">
        <v>7225</v>
      </c>
      <c r="HF102" s="16" t="s">
        <v>7225</v>
      </c>
      <c r="HG102" s="16" t="s">
        <v>7225</v>
      </c>
      <c r="HH102" s="16" t="s">
        <v>7225</v>
      </c>
      <c r="HI102" s="16" t="s">
        <v>7225</v>
      </c>
      <c r="HJ102" s="16">
        <v>6.4744675159999999E-3</v>
      </c>
      <c r="HK102" s="16">
        <v>6.4744675159999999E-3</v>
      </c>
      <c r="HL102" s="16">
        <v>6.4744675159999999E-3</v>
      </c>
      <c r="HM102" s="16">
        <v>6.4744675159999999E-3</v>
      </c>
      <c r="HN102" s="16">
        <v>6.4744675159999999E-3</v>
      </c>
      <c r="HO102" s="16">
        <v>6.4744675159999999E-3</v>
      </c>
      <c r="HP102" s="16">
        <v>6.4744675159999999E-3</v>
      </c>
      <c r="HQ102" s="16">
        <v>6.4744675159999999E-3</v>
      </c>
      <c r="HR102" s="16">
        <v>6.4744675159999999E-3</v>
      </c>
      <c r="HS102" s="16">
        <v>6.4744675159999999E-3</v>
      </c>
      <c r="HT102" s="16">
        <v>6.4744675159999999E-3</v>
      </c>
      <c r="HU102" s="16">
        <v>6.4744675159999999E-3</v>
      </c>
      <c r="HV102" s="16">
        <v>2.8061316230000001E-2</v>
      </c>
      <c r="HW102" s="16">
        <v>2.8061316230000001E-2</v>
      </c>
      <c r="HX102" s="16">
        <v>2.8061316230000001E-2</v>
      </c>
      <c r="HY102" s="16">
        <v>2.8061316230000001E-2</v>
      </c>
      <c r="HZ102" s="16">
        <v>2.8061316230000001E-2</v>
      </c>
      <c r="IA102" s="16">
        <v>2.8061316230000001E-2</v>
      </c>
      <c r="IB102" s="16">
        <v>2.8061316230000001E-2</v>
      </c>
      <c r="IC102" s="16">
        <v>2.8061316230000001E-2</v>
      </c>
      <c r="ID102" s="16">
        <v>2.8061316230000001E-2</v>
      </c>
      <c r="IE102" s="16">
        <v>2.8061316230000001E-2</v>
      </c>
      <c r="IF102" s="16">
        <v>2.8061316230000001E-2</v>
      </c>
      <c r="IG102" s="16">
        <v>2.8061316230000001E-2</v>
      </c>
      <c r="IH102" s="16" t="s">
        <v>7226</v>
      </c>
      <c r="II102" s="16" t="s">
        <v>7226</v>
      </c>
      <c r="IJ102" s="16" t="s">
        <v>7226</v>
      </c>
      <c r="IK102" s="16" t="s">
        <v>7226</v>
      </c>
      <c r="IL102" s="16" t="s">
        <v>7226</v>
      </c>
      <c r="IM102" s="16" t="s">
        <v>7226</v>
      </c>
      <c r="IN102" s="16" t="s">
        <v>7226</v>
      </c>
      <c r="IO102" s="16" t="s">
        <v>7226</v>
      </c>
      <c r="IP102" s="16" t="s">
        <v>7226</v>
      </c>
      <c r="IQ102" s="16" t="s">
        <v>7226</v>
      </c>
      <c r="IR102" s="16" t="s">
        <v>7226</v>
      </c>
      <c r="IS102" s="16" t="s">
        <v>7226</v>
      </c>
      <c r="IT102" s="16" t="s">
        <v>7227</v>
      </c>
      <c r="IU102" s="16" t="s">
        <v>7227</v>
      </c>
      <c r="IV102" s="16" t="s">
        <v>7227</v>
      </c>
      <c r="IW102" s="16" t="s">
        <v>7227</v>
      </c>
      <c r="IX102" s="16" t="s">
        <v>7227</v>
      </c>
      <c r="IY102" s="16" t="s">
        <v>7227</v>
      </c>
      <c r="IZ102" s="16" t="s">
        <v>7227</v>
      </c>
      <c r="JA102" s="16" t="s">
        <v>7227</v>
      </c>
      <c r="JB102" s="16" t="s">
        <v>7227</v>
      </c>
      <c r="JC102" s="16" t="s">
        <v>7227</v>
      </c>
      <c r="JD102" s="16" t="s">
        <v>7227</v>
      </c>
      <c r="JE102" s="16" t="s">
        <v>7227</v>
      </c>
    </row>
    <row r="103" spans="1:265" ht="25.5" thickBot="1">
      <c r="A103" s="12" t="s">
        <v>6630</v>
      </c>
      <c r="B103" s="15" t="e">
        <v>#DIV/0!</v>
      </c>
      <c r="C103" s="15" t="e">
        <v>#DIV/0!</v>
      </c>
      <c r="D103" s="15" t="e">
        <v>#DIV/0!</v>
      </c>
      <c r="E103" s="15" t="e">
        <v>#DIV/0!</v>
      </c>
      <c r="F103" s="15" t="e">
        <v>#DIV/0!</v>
      </c>
      <c r="G103" s="15" t="e">
        <v>#DIV/0!</v>
      </c>
      <c r="H103" s="15" t="e">
        <v>#DIV/0!</v>
      </c>
      <c r="I103" s="15" t="e">
        <v>#DIV/0!</v>
      </c>
      <c r="J103" s="15" t="e">
        <v>#DIV/0!</v>
      </c>
      <c r="K103" s="15" t="e">
        <v>#DIV/0!</v>
      </c>
      <c r="L103" s="15" t="e">
        <v>#DIV/0!</v>
      </c>
      <c r="M103" s="15" t="e">
        <v>#DIV/0!</v>
      </c>
      <c r="N103" s="15" t="e">
        <v>#DIV/0!</v>
      </c>
      <c r="O103" s="15" t="e">
        <v>#DIV/0!</v>
      </c>
      <c r="P103" s="15" t="e">
        <v>#DIV/0!</v>
      </c>
      <c r="Q103" s="15" t="e">
        <v>#DIV/0!</v>
      </c>
      <c r="R103" s="15" t="e">
        <v>#DIV/0!</v>
      </c>
      <c r="S103" s="15" t="e">
        <v>#DIV/0!</v>
      </c>
      <c r="T103" s="15" t="e">
        <v>#DIV/0!</v>
      </c>
      <c r="U103" s="15" t="e">
        <v>#DIV/0!</v>
      </c>
      <c r="V103" s="15" t="e">
        <v>#DIV/0!</v>
      </c>
      <c r="W103" s="15" t="e">
        <v>#DIV/0!</v>
      </c>
      <c r="X103" s="15" t="e">
        <v>#DIV/0!</v>
      </c>
      <c r="Y103" s="15" t="e">
        <v>#DIV/0!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 t="s">
        <v>7228</v>
      </c>
      <c r="AY103" s="16" t="s">
        <v>7228</v>
      </c>
      <c r="AZ103" s="16" t="s">
        <v>7228</v>
      </c>
      <c r="BA103" s="16" t="s">
        <v>7228</v>
      </c>
      <c r="BB103" s="16" t="s">
        <v>7228</v>
      </c>
      <c r="BC103" s="16" t="s">
        <v>7228</v>
      </c>
      <c r="BD103" s="16" t="s">
        <v>7228</v>
      </c>
      <c r="BE103" s="16" t="s">
        <v>7228</v>
      </c>
      <c r="BF103" s="16" t="s">
        <v>7228</v>
      </c>
      <c r="BG103" s="16" t="s">
        <v>7228</v>
      </c>
      <c r="BH103" s="16" t="s">
        <v>7228</v>
      </c>
      <c r="BI103" s="16" t="s">
        <v>7228</v>
      </c>
      <c r="BJ103" s="16" t="s">
        <v>7229</v>
      </c>
      <c r="BK103" s="16" t="s">
        <v>7229</v>
      </c>
      <c r="BL103" s="16" t="s">
        <v>7229</v>
      </c>
      <c r="BM103" s="16" t="s">
        <v>7229</v>
      </c>
      <c r="BN103" s="16" t="s">
        <v>7229</v>
      </c>
      <c r="BO103" s="16" t="s">
        <v>7229</v>
      </c>
      <c r="BP103" s="16" t="s">
        <v>7229</v>
      </c>
      <c r="BQ103" s="16" t="s">
        <v>7229</v>
      </c>
      <c r="BR103" s="16" t="s">
        <v>7229</v>
      </c>
      <c r="BS103" s="16" t="s">
        <v>7229</v>
      </c>
      <c r="BT103" s="16" t="s">
        <v>7229</v>
      </c>
      <c r="BU103" s="16" t="s">
        <v>7229</v>
      </c>
      <c r="BV103" s="16" t="s">
        <v>7230</v>
      </c>
      <c r="BW103" s="16" t="s">
        <v>7230</v>
      </c>
      <c r="BX103" s="16" t="s">
        <v>7230</v>
      </c>
      <c r="BY103" s="16" t="s">
        <v>7230</v>
      </c>
      <c r="BZ103" s="16" t="s">
        <v>7230</v>
      </c>
      <c r="CA103" s="16" t="s">
        <v>7230</v>
      </c>
      <c r="CB103" s="16" t="s">
        <v>7230</v>
      </c>
      <c r="CC103" s="16" t="s">
        <v>7230</v>
      </c>
      <c r="CD103" s="16" t="s">
        <v>7230</v>
      </c>
      <c r="CE103" s="16" t="s">
        <v>7230</v>
      </c>
      <c r="CF103" s="16" t="s">
        <v>7230</v>
      </c>
      <c r="CG103" s="16" t="s">
        <v>7230</v>
      </c>
      <c r="CH103" s="16" t="s">
        <v>7231</v>
      </c>
      <c r="CI103" s="16" t="s">
        <v>7231</v>
      </c>
      <c r="CJ103" s="16" t="s">
        <v>7231</v>
      </c>
      <c r="CK103" s="16" t="s">
        <v>7231</v>
      </c>
      <c r="CL103" s="16" t="s">
        <v>7231</v>
      </c>
      <c r="CM103" s="16" t="s">
        <v>7231</v>
      </c>
      <c r="CN103" s="16" t="s">
        <v>7231</v>
      </c>
      <c r="CO103" s="16" t="s">
        <v>7231</v>
      </c>
      <c r="CP103" s="16" t="s">
        <v>7231</v>
      </c>
      <c r="CQ103" s="16" t="s">
        <v>7231</v>
      </c>
      <c r="CR103" s="16" t="s">
        <v>7231</v>
      </c>
      <c r="CS103" s="16" t="s">
        <v>7231</v>
      </c>
      <c r="CT103" s="16" t="s">
        <v>7232</v>
      </c>
      <c r="CU103" s="16" t="s">
        <v>7232</v>
      </c>
      <c r="CV103" s="16" t="s">
        <v>7232</v>
      </c>
      <c r="CW103" s="16" t="s">
        <v>7232</v>
      </c>
      <c r="CX103" s="16" t="s">
        <v>7232</v>
      </c>
      <c r="CY103" s="16" t="s">
        <v>7232</v>
      </c>
      <c r="CZ103" s="16" t="s">
        <v>7232</v>
      </c>
      <c r="DA103" s="16" t="s">
        <v>7232</v>
      </c>
      <c r="DB103" s="16" t="s">
        <v>7232</v>
      </c>
      <c r="DC103" s="16" t="s">
        <v>7232</v>
      </c>
      <c r="DD103" s="16" t="s">
        <v>7232</v>
      </c>
      <c r="DE103" s="16" t="s">
        <v>7232</v>
      </c>
      <c r="DF103" s="16" t="s">
        <v>7233</v>
      </c>
      <c r="DG103" s="16" t="s">
        <v>7233</v>
      </c>
      <c r="DH103" s="16" t="s">
        <v>7233</v>
      </c>
      <c r="DI103" s="16" t="s">
        <v>7233</v>
      </c>
      <c r="DJ103" s="16" t="s">
        <v>7233</v>
      </c>
      <c r="DK103" s="16" t="s">
        <v>7233</v>
      </c>
      <c r="DL103" s="16" t="s">
        <v>7233</v>
      </c>
      <c r="DM103" s="16" t="s">
        <v>7233</v>
      </c>
      <c r="DN103" s="16" t="s">
        <v>7233</v>
      </c>
      <c r="DO103" s="16" t="s">
        <v>7233</v>
      </c>
      <c r="DP103" s="16" t="s">
        <v>7233</v>
      </c>
      <c r="DQ103" s="16" t="s">
        <v>7233</v>
      </c>
      <c r="DR103" s="16" t="s">
        <v>7234</v>
      </c>
      <c r="DS103" s="16" t="s">
        <v>7234</v>
      </c>
      <c r="DT103" s="16" t="s">
        <v>7234</v>
      </c>
      <c r="DU103" s="16" t="s">
        <v>7234</v>
      </c>
      <c r="DV103" s="16" t="s">
        <v>7234</v>
      </c>
      <c r="DW103" s="16" t="s">
        <v>7234</v>
      </c>
      <c r="DX103" s="16" t="s">
        <v>7234</v>
      </c>
      <c r="DY103" s="16" t="s">
        <v>7234</v>
      </c>
      <c r="DZ103" s="16" t="s">
        <v>7234</v>
      </c>
      <c r="EA103" s="16" t="s">
        <v>7234</v>
      </c>
      <c r="EB103" s="16" t="s">
        <v>7234</v>
      </c>
      <c r="EC103" s="16" t="s">
        <v>7234</v>
      </c>
      <c r="ED103" s="16" t="s">
        <v>7235</v>
      </c>
      <c r="EE103" s="16" t="s">
        <v>7235</v>
      </c>
      <c r="EF103" s="16" t="s">
        <v>7235</v>
      </c>
      <c r="EG103" s="16" t="s">
        <v>7235</v>
      </c>
      <c r="EH103" s="16" t="s">
        <v>7235</v>
      </c>
      <c r="EI103" s="16" t="s">
        <v>7235</v>
      </c>
      <c r="EJ103" s="16" t="s">
        <v>7235</v>
      </c>
      <c r="EK103" s="16" t="s">
        <v>7235</v>
      </c>
      <c r="EL103" s="16" t="s">
        <v>7235</v>
      </c>
      <c r="EM103" s="16" t="s">
        <v>7235</v>
      </c>
      <c r="EN103" s="16" t="s">
        <v>7235</v>
      </c>
      <c r="EO103" s="16" t="s">
        <v>7235</v>
      </c>
      <c r="EP103" s="16">
        <v>2.838212025E-3</v>
      </c>
      <c r="EQ103" s="16">
        <v>2.838212025E-3</v>
      </c>
      <c r="ER103" s="16">
        <v>2.838212025E-3</v>
      </c>
      <c r="ES103" s="16">
        <v>2.838212025E-3</v>
      </c>
      <c r="ET103" s="16">
        <v>2.838212025E-3</v>
      </c>
      <c r="EU103" s="16">
        <v>2.838212025E-3</v>
      </c>
      <c r="EV103" s="16">
        <v>2.838212025E-3</v>
      </c>
      <c r="EW103" s="16">
        <v>2.838212025E-3</v>
      </c>
      <c r="EX103" s="16">
        <v>2.838212025E-3</v>
      </c>
      <c r="EY103" s="16">
        <v>2.838212025E-3</v>
      </c>
      <c r="EZ103" s="16">
        <v>2.838212025E-3</v>
      </c>
      <c r="FA103" s="16">
        <v>2.838212025E-3</v>
      </c>
      <c r="FB103" s="16" t="s">
        <v>7236</v>
      </c>
      <c r="FC103" s="16" t="s">
        <v>7236</v>
      </c>
      <c r="FD103" s="16" t="s">
        <v>7236</v>
      </c>
      <c r="FE103" s="16" t="s">
        <v>7236</v>
      </c>
      <c r="FF103" s="16" t="s">
        <v>7236</v>
      </c>
      <c r="FG103" s="16" t="s">
        <v>7236</v>
      </c>
      <c r="FH103" s="16" t="s">
        <v>7236</v>
      </c>
      <c r="FI103" s="16" t="s">
        <v>7236</v>
      </c>
      <c r="FJ103" s="16" t="s">
        <v>7236</v>
      </c>
      <c r="FK103" s="16" t="s">
        <v>7236</v>
      </c>
      <c r="FL103" s="16" t="s">
        <v>7236</v>
      </c>
      <c r="FM103" s="16" t="s">
        <v>7236</v>
      </c>
      <c r="FN103" s="16" t="s">
        <v>7237</v>
      </c>
      <c r="FO103" s="16" t="s">
        <v>7237</v>
      </c>
      <c r="FP103" s="16" t="s">
        <v>7237</v>
      </c>
      <c r="FQ103" s="16" t="s">
        <v>7237</v>
      </c>
      <c r="FR103" s="16" t="s">
        <v>7237</v>
      </c>
      <c r="FS103" s="16" t="s">
        <v>7237</v>
      </c>
      <c r="FT103" s="16" t="s">
        <v>7237</v>
      </c>
      <c r="FU103" s="16" t="s">
        <v>7237</v>
      </c>
      <c r="FV103" s="16" t="s">
        <v>7237</v>
      </c>
      <c r="FW103" s="16" t="s">
        <v>7237</v>
      </c>
      <c r="FX103" s="16" t="s">
        <v>7237</v>
      </c>
      <c r="FY103" s="16" t="s">
        <v>7237</v>
      </c>
      <c r="FZ103" s="16" t="s">
        <v>7238</v>
      </c>
      <c r="GA103" s="16" t="s">
        <v>7238</v>
      </c>
      <c r="GB103" s="16" t="s">
        <v>7238</v>
      </c>
      <c r="GC103" s="16" t="s">
        <v>7238</v>
      </c>
      <c r="GD103" s="16" t="s">
        <v>7238</v>
      </c>
      <c r="GE103" s="16" t="s">
        <v>7238</v>
      </c>
      <c r="GF103" s="16" t="s">
        <v>7238</v>
      </c>
      <c r="GG103" s="16" t="s">
        <v>7238</v>
      </c>
      <c r="GH103" s="16" t="s">
        <v>7238</v>
      </c>
      <c r="GI103" s="16" t="s">
        <v>7238</v>
      </c>
      <c r="GJ103" s="16" t="s">
        <v>7238</v>
      </c>
      <c r="GK103" s="16" t="s">
        <v>7238</v>
      </c>
      <c r="GL103" s="16">
        <v>8.2086546789999996E-3</v>
      </c>
      <c r="GM103" s="16">
        <v>8.2086546789999996E-3</v>
      </c>
      <c r="GN103" s="16">
        <v>8.2086546789999996E-3</v>
      </c>
      <c r="GO103" s="16">
        <v>8.2086546789999996E-3</v>
      </c>
      <c r="GP103" s="16">
        <v>8.2086546789999996E-3</v>
      </c>
      <c r="GQ103" s="16">
        <v>8.2086546789999996E-3</v>
      </c>
      <c r="GR103" s="16">
        <v>8.2086546789999996E-3</v>
      </c>
      <c r="GS103" s="16">
        <v>8.2086546789999996E-3</v>
      </c>
      <c r="GT103" s="16">
        <v>8.2086546789999996E-3</v>
      </c>
      <c r="GU103" s="16">
        <v>8.2086546789999996E-3</v>
      </c>
      <c r="GV103" s="16">
        <v>8.2086546789999996E-3</v>
      </c>
      <c r="GW103" s="16">
        <v>8.2086546789999996E-3</v>
      </c>
      <c r="GX103" s="16" t="s">
        <v>7239</v>
      </c>
      <c r="GY103" s="16" t="s">
        <v>7239</v>
      </c>
      <c r="GZ103" s="16" t="s">
        <v>7239</v>
      </c>
      <c r="HA103" s="16" t="s">
        <v>7239</v>
      </c>
      <c r="HB103" s="16" t="s">
        <v>7239</v>
      </c>
      <c r="HC103" s="16" t="s">
        <v>7239</v>
      </c>
      <c r="HD103" s="16" t="s">
        <v>7239</v>
      </c>
      <c r="HE103" s="16" t="s">
        <v>7239</v>
      </c>
      <c r="HF103" s="16" t="s">
        <v>7239</v>
      </c>
      <c r="HG103" s="16" t="s">
        <v>7239</v>
      </c>
      <c r="HH103" s="16" t="s">
        <v>7239</v>
      </c>
      <c r="HI103" s="16" t="s">
        <v>7239</v>
      </c>
      <c r="HJ103" s="16" t="s">
        <v>7240</v>
      </c>
      <c r="HK103" s="16" t="s">
        <v>7240</v>
      </c>
      <c r="HL103" s="16" t="s">
        <v>7240</v>
      </c>
      <c r="HM103" s="16" t="s">
        <v>7240</v>
      </c>
      <c r="HN103" s="16" t="s">
        <v>7240</v>
      </c>
      <c r="HO103" s="16" t="s">
        <v>7240</v>
      </c>
      <c r="HP103" s="16" t="s">
        <v>7240</v>
      </c>
      <c r="HQ103" s="16" t="s">
        <v>7240</v>
      </c>
      <c r="HR103" s="16" t="s">
        <v>7240</v>
      </c>
      <c r="HS103" s="16" t="s">
        <v>7240</v>
      </c>
      <c r="HT103" s="16" t="s">
        <v>7240</v>
      </c>
      <c r="HU103" s="16" t="s">
        <v>7240</v>
      </c>
      <c r="HV103" s="16">
        <v>3.2128381279999999E-3</v>
      </c>
      <c r="HW103" s="16">
        <v>3.2128381279999999E-3</v>
      </c>
      <c r="HX103" s="16">
        <v>3.2128381279999999E-3</v>
      </c>
      <c r="HY103" s="16">
        <v>3.2128381279999999E-3</v>
      </c>
      <c r="HZ103" s="16">
        <v>3.2128381279999999E-3</v>
      </c>
      <c r="IA103" s="16">
        <v>3.2128381279999999E-3</v>
      </c>
      <c r="IB103" s="16">
        <v>3.2128381279999999E-3</v>
      </c>
      <c r="IC103" s="16">
        <v>3.2128381279999999E-3</v>
      </c>
      <c r="ID103" s="16">
        <v>3.2128381279999999E-3</v>
      </c>
      <c r="IE103" s="16">
        <v>3.2128381279999999E-3</v>
      </c>
      <c r="IF103" s="16">
        <v>3.2128381279999999E-3</v>
      </c>
      <c r="IG103" s="16">
        <v>3.2128381279999999E-3</v>
      </c>
      <c r="IH103" s="16">
        <v>2.055979401E-2</v>
      </c>
      <c r="II103" s="16">
        <v>2.055979401E-2</v>
      </c>
      <c r="IJ103" s="16">
        <v>2.055979401E-2</v>
      </c>
      <c r="IK103" s="16">
        <v>2.055979401E-2</v>
      </c>
      <c r="IL103" s="16">
        <v>2.055979401E-2</v>
      </c>
      <c r="IM103" s="16">
        <v>2.055979401E-2</v>
      </c>
      <c r="IN103" s="16">
        <v>2.055979401E-2</v>
      </c>
      <c r="IO103" s="16">
        <v>2.055979401E-2</v>
      </c>
      <c r="IP103" s="16">
        <v>2.055979401E-2</v>
      </c>
      <c r="IQ103" s="16">
        <v>2.055979401E-2</v>
      </c>
      <c r="IR103" s="16">
        <v>2.055979401E-2</v>
      </c>
      <c r="IS103" s="16">
        <v>2.055979401E-2</v>
      </c>
      <c r="IT103" s="16">
        <v>1.0578734859999999E-2</v>
      </c>
      <c r="IU103" s="16">
        <v>1.0578734859999999E-2</v>
      </c>
      <c r="IV103" s="16">
        <v>1.0578734859999999E-2</v>
      </c>
      <c r="IW103" s="16">
        <v>1.0578734859999999E-2</v>
      </c>
      <c r="IX103" s="16">
        <v>1.0578734859999999E-2</v>
      </c>
      <c r="IY103" s="16">
        <v>1.0578734859999999E-2</v>
      </c>
      <c r="IZ103" s="16">
        <v>1.0578734859999999E-2</v>
      </c>
      <c r="JA103" s="16">
        <v>1.0578734859999999E-2</v>
      </c>
      <c r="JB103" s="16">
        <v>1.0578734859999999E-2</v>
      </c>
      <c r="JC103" s="16">
        <v>1.0578734859999999E-2</v>
      </c>
      <c r="JD103" s="16">
        <v>1.0578734859999999E-2</v>
      </c>
      <c r="JE103" s="16">
        <v>1.0578734859999999E-2</v>
      </c>
    </row>
    <row r="104" spans="1:265" ht="25.5" thickBot="1">
      <c r="A104" s="12" t="s">
        <v>6636</v>
      </c>
      <c r="B104" s="16">
        <v>1.0641014210000001E-2</v>
      </c>
      <c r="C104" s="16">
        <v>1.0641014210000001E-2</v>
      </c>
      <c r="D104" s="16">
        <v>1.0641014210000001E-2</v>
      </c>
      <c r="E104" s="16">
        <v>1.0641014210000001E-2</v>
      </c>
      <c r="F104" s="16">
        <v>1.0641014210000001E-2</v>
      </c>
      <c r="G104" s="16">
        <v>1.0641014210000001E-2</v>
      </c>
      <c r="H104" s="16">
        <v>1.0641014210000001E-2</v>
      </c>
      <c r="I104" s="16">
        <v>1.0641014210000001E-2</v>
      </c>
      <c r="J104" s="16">
        <v>1.0641014210000001E-2</v>
      </c>
      <c r="K104" s="16">
        <v>1.0641014210000001E-2</v>
      </c>
      <c r="L104" s="16">
        <v>1.0641014210000001E-2</v>
      </c>
      <c r="M104" s="16">
        <v>1.0641014210000001E-2</v>
      </c>
      <c r="N104" s="16">
        <v>4.891603217E-3</v>
      </c>
      <c r="O104" s="16">
        <v>4.891603217E-3</v>
      </c>
      <c r="P104" s="16">
        <v>4.891603217E-3</v>
      </c>
      <c r="Q104" s="16">
        <v>4.891603217E-3</v>
      </c>
      <c r="R104" s="16">
        <v>4.891603217E-3</v>
      </c>
      <c r="S104" s="16">
        <v>4.891603217E-3</v>
      </c>
      <c r="T104" s="16">
        <v>4.891603217E-3</v>
      </c>
      <c r="U104" s="16">
        <v>4.891603217E-3</v>
      </c>
      <c r="V104" s="16">
        <v>4.891603217E-3</v>
      </c>
      <c r="W104" s="16">
        <v>4.891603217E-3</v>
      </c>
      <c r="X104" s="16">
        <v>4.891603217E-3</v>
      </c>
      <c r="Y104" s="16">
        <v>4.891603217E-3</v>
      </c>
      <c r="Z104" s="16">
        <v>1.061725216E-2</v>
      </c>
      <c r="AA104" s="16">
        <v>1.061725216E-2</v>
      </c>
      <c r="AB104" s="16">
        <v>1.061725216E-2</v>
      </c>
      <c r="AC104" s="16">
        <v>1.061725216E-2</v>
      </c>
      <c r="AD104" s="16">
        <v>1.061725216E-2</v>
      </c>
      <c r="AE104" s="16">
        <v>1.061725216E-2</v>
      </c>
      <c r="AF104" s="16">
        <v>1.061725216E-2</v>
      </c>
      <c r="AG104" s="16">
        <v>1.061725216E-2</v>
      </c>
      <c r="AH104" s="16">
        <v>1.061725216E-2</v>
      </c>
      <c r="AI104" s="16">
        <v>1.061725216E-2</v>
      </c>
      <c r="AJ104" s="16">
        <v>1.061725216E-2</v>
      </c>
      <c r="AK104" s="16">
        <v>1.061725216E-2</v>
      </c>
      <c r="AL104" s="16">
        <v>1.6187596849999999E-2</v>
      </c>
      <c r="AM104" s="16">
        <v>1.6187596849999999E-2</v>
      </c>
      <c r="AN104" s="16">
        <v>1.6187596849999999E-2</v>
      </c>
      <c r="AO104" s="16">
        <v>1.6187596849999999E-2</v>
      </c>
      <c r="AP104" s="16">
        <v>1.6187596849999999E-2</v>
      </c>
      <c r="AQ104" s="16">
        <v>1.6187596849999999E-2</v>
      </c>
      <c r="AR104" s="16">
        <v>1.6187596849999999E-2</v>
      </c>
      <c r="AS104" s="16">
        <v>1.6187596849999999E-2</v>
      </c>
      <c r="AT104" s="16">
        <v>1.6187596849999999E-2</v>
      </c>
      <c r="AU104" s="16">
        <v>1.6187596849999999E-2</v>
      </c>
      <c r="AV104" s="16">
        <v>1.6187596849999999E-2</v>
      </c>
      <c r="AW104" s="16">
        <v>1.6187596849999999E-2</v>
      </c>
      <c r="AX104" s="16">
        <v>1.6701111259999998E-2</v>
      </c>
      <c r="AY104" s="16">
        <v>1.6701111259999998E-2</v>
      </c>
      <c r="AZ104" s="16">
        <v>1.6701111259999998E-2</v>
      </c>
      <c r="BA104" s="16">
        <v>1.6701111259999998E-2</v>
      </c>
      <c r="BB104" s="16">
        <v>1.6701111259999998E-2</v>
      </c>
      <c r="BC104" s="16">
        <v>1.6701111259999998E-2</v>
      </c>
      <c r="BD104" s="16">
        <v>1.6701111259999998E-2</v>
      </c>
      <c r="BE104" s="16">
        <v>1.6701111259999998E-2</v>
      </c>
      <c r="BF104" s="16">
        <v>1.6701111259999998E-2</v>
      </c>
      <c r="BG104" s="16">
        <v>1.6701111259999998E-2</v>
      </c>
      <c r="BH104" s="16">
        <v>1.6701111259999998E-2</v>
      </c>
      <c r="BI104" s="16">
        <v>1.6701111259999998E-2</v>
      </c>
      <c r="BJ104" s="16">
        <v>1.4977142150000001E-2</v>
      </c>
      <c r="BK104" s="16">
        <v>1.4977142150000001E-2</v>
      </c>
      <c r="BL104" s="16">
        <v>1.4977142150000001E-2</v>
      </c>
      <c r="BM104" s="16">
        <v>1.4977142150000001E-2</v>
      </c>
      <c r="BN104" s="16">
        <v>1.4977142150000001E-2</v>
      </c>
      <c r="BO104" s="16">
        <v>1.4977142150000001E-2</v>
      </c>
      <c r="BP104" s="16">
        <v>1.4977142150000001E-2</v>
      </c>
      <c r="BQ104" s="16">
        <v>1.4977142150000001E-2</v>
      </c>
      <c r="BR104" s="16">
        <v>1.4977142150000001E-2</v>
      </c>
      <c r="BS104" s="16">
        <v>1.4977142150000001E-2</v>
      </c>
      <c r="BT104" s="16">
        <v>1.4977142150000001E-2</v>
      </c>
      <c r="BU104" s="16">
        <v>1.4977142150000001E-2</v>
      </c>
      <c r="BV104" s="16">
        <v>1.278815355E-2</v>
      </c>
      <c r="BW104" s="16">
        <v>1.278815355E-2</v>
      </c>
      <c r="BX104" s="16">
        <v>1.278815355E-2</v>
      </c>
      <c r="BY104" s="16">
        <v>1.278815355E-2</v>
      </c>
      <c r="BZ104" s="16">
        <v>1.278815355E-2</v>
      </c>
      <c r="CA104" s="16">
        <v>1.278815355E-2</v>
      </c>
      <c r="CB104" s="16">
        <v>1.278815355E-2</v>
      </c>
      <c r="CC104" s="16">
        <v>1.278815355E-2</v>
      </c>
      <c r="CD104" s="16">
        <v>1.278815355E-2</v>
      </c>
      <c r="CE104" s="16">
        <v>1.278815355E-2</v>
      </c>
      <c r="CF104" s="16">
        <v>1.278815355E-2</v>
      </c>
      <c r="CG104" s="16">
        <v>1.278815355E-2</v>
      </c>
      <c r="CH104" s="16" t="s">
        <v>7241</v>
      </c>
      <c r="CI104" s="16" t="s">
        <v>7241</v>
      </c>
      <c r="CJ104" s="16" t="s">
        <v>7241</v>
      </c>
      <c r="CK104" s="16" t="s">
        <v>7241</v>
      </c>
      <c r="CL104" s="16" t="s">
        <v>7241</v>
      </c>
      <c r="CM104" s="16" t="s">
        <v>7241</v>
      </c>
      <c r="CN104" s="16" t="s">
        <v>7241</v>
      </c>
      <c r="CO104" s="16" t="s">
        <v>7241</v>
      </c>
      <c r="CP104" s="16" t="s">
        <v>7241</v>
      </c>
      <c r="CQ104" s="16" t="s">
        <v>7241</v>
      </c>
      <c r="CR104" s="16" t="s">
        <v>7241</v>
      </c>
      <c r="CS104" s="16" t="s">
        <v>7241</v>
      </c>
      <c r="CT104" s="16" t="s">
        <v>7242</v>
      </c>
      <c r="CU104" s="16" t="s">
        <v>7242</v>
      </c>
      <c r="CV104" s="16" t="s">
        <v>7242</v>
      </c>
      <c r="CW104" s="16" t="s">
        <v>7242</v>
      </c>
      <c r="CX104" s="16" t="s">
        <v>7242</v>
      </c>
      <c r="CY104" s="16" t="s">
        <v>7242</v>
      </c>
      <c r="CZ104" s="16" t="s">
        <v>7242</v>
      </c>
      <c r="DA104" s="16" t="s">
        <v>7242</v>
      </c>
      <c r="DB104" s="16" t="s">
        <v>7242</v>
      </c>
      <c r="DC104" s="16" t="s">
        <v>7242</v>
      </c>
      <c r="DD104" s="16" t="s">
        <v>7242</v>
      </c>
      <c r="DE104" s="16" t="s">
        <v>7242</v>
      </c>
      <c r="DF104" s="16">
        <v>1.9265620559999998E-2</v>
      </c>
      <c r="DG104" s="16">
        <v>1.9265620559999998E-2</v>
      </c>
      <c r="DH104" s="16">
        <v>1.9265620559999998E-2</v>
      </c>
      <c r="DI104" s="16">
        <v>1.9265620559999998E-2</v>
      </c>
      <c r="DJ104" s="16">
        <v>1.9265620559999998E-2</v>
      </c>
      <c r="DK104" s="16">
        <v>1.9265620559999998E-2</v>
      </c>
      <c r="DL104" s="16">
        <v>1.9265620559999998E-2</v>
      </c>
      <c r="DM104" s="16">
        <v>1.9265620559999998E-2</v>
      </c>
      <c r="DN104" s="16">
        <v>1.9265620559999998E-2</v>
      </c>
      <c r="DO104" s="16">
        <v>1.9265620559999998E-2</v>
      </c>
      <c r="DP104" s="16">
        <v>1.9265620559999998E-2</v>
      </c>
      <c r="DQ104" s="16">
        <v>1.9265620559999998E-2</v>
      </c>
      <c r="DR104" s="16">
        <v>9.6690590339999997E-3</v>
      </c>
      <c r="DS104" s="16">
        <v>9.6690590339999997E-3</v>
      </c>
      <c r="DT104" s="16">
        <v>9.6690590339999997E-3</v>
      </c>
      <c r="DU104" s="16">
        <v>9.6690590339999997E-3</v>
      </c>
      <c r="DV104" s="16">
        <v>9.6690590339999997E-3</v>
      </c>
      <c r="DW104" s="16">
        <v>9.6690590339999997E-3</v>
      </c>
      <c r="DX104" s="16">
        <v>9.6690590339999997E-3</v>
      </c>
      <c r="DY104" s="16">
        <v>9.6690590339999997E-3</v>
      </c>
      <c r="DZ104" s="16">
        <v>9.6690590339999997E-3</v>
      </c>
      <c r="EA104" s="16">
        <v>9.6690590339999997E-3</v>
      </c>
      <c r="EB104" s="16">
        <v>9.6690590339999997E-3</v>
      </c>
      <c r="EC104" s="16">
        <v>9.6690590339999997E-3</v>
      </c>
      <c r="ED104" s="16" t="s">
        <v>7243</v>
      </c>
      <c r="EE104" s="16" t="s">
        <v>7243</v>
      </c>
      <c r="EF104" s="16" t="s">
        <v>7243</v>
      </c>
      <c r="EG104" s="16" t="s">
        <v>7243</v>
      </c>
      <c r="EH104" s="16" t="s">
        <v>7243</v>
      </c>
      <c r="EI104" s="16" t="s">
        <v>7243</v>
      </c>
      <c r="EJ104" s="16" t="s">
        <v>7243</v>
      </c>
      <c r="EK104" s="16" t="s">
        <v>7243</v>
      </c>
      <c r="EL104" s="16" t="s">
        <v>7243</v>
      </c>
      <c r="EM104" s="16" t="s">
        <v>7243</v>
      </c>
      <c r="EN104" s="16" t="s">
        <v>7243</v>
      </c>
      <c r="EO104" s="16" t="s">
        <v>7243</v>
      </c>
      <c r="EP104" s="16">
        <v>1.0741985900000001E-2</v>
      </c>
      <c r="EQ104" s="16">
        <v>1.0741985900000001E-2</v>
      </c>
      <c r="ER104" s="16">
        <v>1.0741985900000001E-2</v>
      </c>
      <c r="ES104" s="16">
        <v>1.0741985900000001E-2</v>
      </c>
      <c r="ET104" s="16">
        <v>1.0741985900000001E-2</v>
      </c>
      <c r="EU104" s="16">
        <v>1.0741985900000001E-2</v>
      </c>
      <c r="EV104" s="16">
        <v>1.0741985900000001E-2</v>
      </c>
      <c r="EW104" s="16">
        <v>1.0741985900000001E-2</v>
      </c>
      <c r="EX104" s="16">
        <v>1.0741985900000001E-2</v>
      </c>
      <c r="EY104" s="16">
        <v>1.0741985900000001E-2</v>
      </c>
      <c r="EZ104" s="16">
        <v>1.0741985900000001E-2</v>
      </c>
      <c r="FA104" s="16">
        <v>1.0741985900000001E-2</v>
      </c>
      <c r="FB104" s="16">
        <v>5.1200380769999996E-3</v>
      </c>
      <c r="FC104" s="16">
        <v>5.1200380769999996E-3</v>
      </c>
      <c r="FD104" s="16">
        <v>5.1200380769999996E-3</v>
      </c>
      <c r="FE104" s="16">
        <v>5.1200380769999996E-3</v>
      </c>
      <c r="FF104" s="16">
        <v>5.1200380769999996E-3</v>
      </c>
      <c r="FG104" s="16">
        <v>5.1200380769999996E-3</v>
      </c>
      <c r="FH104" s="16">
        <v>5.1200380769999996E-3</v>
      </c>
      <c r="FI104" s="16">
        <v>5.1200380769999996E-3</v>
      </c>
      <c r="FJ104" s="16">
        <v>5.1200380769999996E-3</v>
      </c>
      <c r="FK104" s="16">
        <v>5.1200380769999996E-3</v>
      </c>
      <c r="FL104" s="16">
        <v>5.1200380769999996E-3</v>
      </c>
      <c r="FM104" s="16">
        <v>5.1200380769999996E-3</v>
      </c>
      <c r="FN104" s="16" t="s">
        <v>7244</v>
      </c>
      <c r="FO104" s="16" t="s">
        <v>7244</v>
      </c>
      <c r="FP104" s="16" t="s">
        <v>7244</v>
      </c>
      <c r="FQ104" s="16" t="s">
        <v>7244</v>
      </c>
      <c r="FR104" s="16" t="s">
        <v>7244</v>
      </c>
      <c r="FS104" s="16" t="s">
        <v>7244</v>
      </c>
      <c r="FT104" s="16" t="s">
        <v>7244</v>
      </c>
      <c r="FU104" s="16" t="s">
        <v>7244</v>
      </c>
      <c r="FV104" s="16" t="s">
        <v>7244</v>
      </c>
      <c r="FW104" s="16" t="s">
        <v>7244</v>
      </c>
      <c r="FX104" s="16" t="s">
        <v>7244</v>
      </c>
      <c r="FY104" s="16" t="s">
        <v>7244</v>
      </c>
      <c r="FZ104" s="16">
        <v>9.2878849669999998E-4</v>
      </c>
      <c r="GA104" s="16">
        <v>9.2878849669999998E-4</v>
      </c>
      <c r="GB104" s="16">
        <v>9.2878849669999998E-4</v>
      </c>
      <c r="GC104" s="16">
        <v>9.2878849669999998E-4</v>
      </c>
      <c r="GD104" s="16">
        <v>9.2878849669999998E-4</v>
      </c>
      <c r="GE104" s="16">
        <v>9.2878849669999998E-4</v>
      </c>
      <c r="GF104" s="16">
        <v>9.2878849669999998E-4</v>
      </c>
      <c r="GG104" s="16">
        <v>9.2878849669999998E-4</v>
      </c>
      <c r="GH104" s="16">
        <v>9.2878849669999998E-4</v>
      </c>
      <c r="GI104" s="16">
        <v>9.2878849669999998E-4</v>
      </c>
      <c r="GJ104" s="16">
        <v>9.2878849669999998E-4</v>
      </c>
      <c r="GK104" s="16">
        <v>9.2878849669999998E-4</v>
      </c>
      <c r="GL104" s="16">
        <v>6.0276431219999996E-3</v>
      </c>
      <c r="GM104" s="16">
        <v>6.0276431219999996E-3</v>
      </c>
      <c r="GN104" s="16">
        <v>6.0276431219999996E-3</v>
      </c>
      <c r="GO104" s="16">
        <v>6.0276431219999996E-3</v>
      </c>
      <c r="GP104" s="16">
        <v>6.0276431219999996E-3</v>
      </c>
      <c r="GQ104" s="16">
        <v>6.0276431219999996E-3</v>
      </c>
      <c r="GR104" s="16">
        <v>6.0276431219999996E-3</v>
      </c>
      <c r="GS104" s="16">
        <v>6.0276431219999996E-3</v>
      </c>
      <c r="GT104" s="16">
        <v>6.0276431219999996E-3</v>
      </c>
      <c r="GU104" s="16">
        <v>6.0276431219999996E-3</v>
      </c>
      <c r="GV104" s="16">
        <v>6.0276431219999996E-3</v>
      </c>
      <c r="GW104" s="16">
        <v>6.0276431219999996E-3</v>
      </c>
      <c r="GX104" s="16">
        <v>1.680912205E-2</v>
      </c>
      <c r="GY104" s="16">
        <v>1.680912205E-2</v>
      </c>
      <c r="GZ104" s="16">
        <v>1.680912205E-2</v>
      </c>
      <c r="HA104" s="16">
        <v>1.680912205E-2</v>
      </c>
      <c r="HB104" s="16">
        <v>1.680912205E-2</v>
      </c>
      <c r="HC104" s="16">
        <v>1.680912205E-2</v>
      </c>
      <c r="HD104" s="16">
        <v>1.680912205E-2</v>
      </c>
      <c r="HE104" s="16">
        <v>1.680912205E-2</v>
      </c>
      <c r="HF104" s="16">
        <v>1.680912205E-2</v>
      </c>
      <c r="HG104" s="16">
        <v>1.680912205E-2</v>
      </c>
      <c r="HH104" s="16">
        <v>1.680912205E-2</v>
      </c>
      <c r="HI104" s="16">
        <v>1.680912205E-2</v>
      </c>
      <c r="HJ104" s="16">
        <v>3.8703542059999999E-2</v>
      </c>
      <c r="HK104" s="16">
        <v>3.8703542059999999E-2</v>
      </c>
      <c r="HL104" s="16">
        <v>3.8703542059999999E-2</v>
      </c>
      <c r="HM104" s="16">
        <v>3.8703542059999999E-2</v>
      </c>
      <c r="HN104" s="16">
        <v>3.8703542059999999E-2</v>
      </c>
      <c r="HO104" s="16">
        <v>3.8703542059999999E-2</v>
      </c>
      <c r="HP104" s="16">
        <v>3.8703542059999999E-2</v>
      </c>
      <c r="HQ104" s="16">
        <v>3.8703542059999999E-2</v>
      </c>
      <c r="HR104" s="16">
        <v>3.8703542059999999E-2</v>
      </c>
      <c r="HS104" s="16">
        <v>3.8703542059999999E-2</v>
      </c>
      <c r="HT104" s="16">
        <v>3.8703542059999999E-2</v>
      </c>
      <c r="HU104" s="16">
        <v>3.8703542059999999E-2</v>
      </c>
      <c r="HV104" s="16">
        <v>4.5490180230000003E-2</v>
      </c>
      <c r="HW104" s="16">
        <v>4.5490180230000003E-2</v>
      </c>
      <c r="HX104" s="16">
        <v>4.5490180230000003E-2</v>
      </c>
      <c r="HY104" s="16">
        <v>4.5490180230000003E-2</v>
      </c>
      <c r="HZ104" s="16">
        <v>4.5490180230000003E-2</v>
      </c>
      <c r="IA104" s="16">
        <v>4.5490180230000003E-2</v>
      </c>
      <c r="IB104" s="16">
        <v>4.5490180230000003E-2</v>
      </c>
      <c r="IC104" s="16">
        <v>4.5490180230000003E-2</v>
      </c>
      <c r="ID104" s="16">
        <v>4.5490180230000003E-2</v>
      </c>
      <c r="IE104" s="16">
        <v>4.5490180230000003E-2</v>
      </c>
      <c r="IF104" s="16">
        <v>4.5490180230000003E-2</v>
      </c>
      <c r="IG104" s="16">
        <v>4.5490180230000003E-2</v>
      </c>
      <c r="IH104" s="16">
        <v>1.3923863179999999E-2</v>
      </c>
      <c r="II104" s="16">
        <v>1.3923863179999999E-2</v>
      </c>
      <c r="IJ104" s="16">
        <v>1.3923863179999999E-2</v>
      </c>
      <c r="IK104" s="16">
        <v>1.3923863179999999E-2</v>
      </c>
      <c r="IL104" s="16">
        <v>1.3923863179999999E-2</v>
      </c>
      <c r="IM104" s="16">
        <v>1.3923863179999999E-2</v>
      </c>
      <c r="IN104" s="16">
        <v>1.3923863179999999E-2</v>
      </c>
      <c r="IO104" s="16">
        <v>1.3923863179999999E-2</v>
      </c>
      <c r="IP104" s="16">
        <v>1.3923863179999999E-2</v>
      </c>
      <c r="IQ104" s="16">
        <v>1.3923863179999999E-2</v>
      </c>
      <c r="IR104" s="16">
        <v>1.3923863179999999E-2</v>
      </c>
      <c r="IS104" s="16">
        <v>1.3923863179999999E-2</v>
      </c>
      <c r="IT104" s="16">
        <v>2.8662675540000002E-2</v>
      </c>
      <c r="IU104" s="16">
        <v>2.8662675540000002E-2</v>
      </c>
      <c r="IV104" s="16">
        <v>2.8662675540000002E-2</v>
      </c>
      <c r="IW104" s="16">
        <v>2.8662675540000002E-2</v>
      </c>
      <c r="IX104" s="16">
        <v>2.8662675540000002E-2</v>
      </c>
      <c r="IY104" s="16">
        <v>2.8662675540000002E-2</v>
      </c>
      <c r="IZ104" s="16">
        <v>2.8662675540000002E-2</v>
      </c>
      <c r="JA104" s="16">
        <v>2.8662675540000002E-2</v>
      </c>
      <c r="JB104" s="16">
        <v>2.8662675540000002E-2</v>
      </c>
      <c r="JC104" s="16">
        <v>2.8662675540000002E-2</v>
      </c>
      <c r="JD104" s="16">
        <v>2.8662675540000002E-2</v>
      </c>
      <c r="JE104" s="16">
        <v>2.8662675540000002E-2</v>
      </c>
    </row>
    <row r="105" spans="1:265" ht="25.5" thickBot="1">
      <c r="A105" s="12" t="s">
        <v>6698</v>
      </c>
      <c r="B105" s="16" t="s">
        <v>7245</v>
      </c>
      <c r="C105" s="16" t="s">
        <v>7245</v>
      </c>
      <c r="D105" s="16" t="s">
        <v>7245</v>
      </c>
      <c r="E105" s="16" t="s">
        <v>7245</v>
      </c>
      <c r="F105" s="16" t="s">
        <v>7245</v>
      </c>
      <c r="G105" s="16" t="s">
        <v>7245</v>
      </c>
      <c r="H105" s="16" t="s">
        <v>7245</v>
      </c>
      <c r="I105" s="16" t="s">
        <v>7245</v>
      </c>
      <c r="J105" s="16" t="s">
        <v>7245</v>
      </c>
      <c r="K105" s="16" t="s">
        <v>7245</v>
      </c>
      <c r="L105" s="16" t="s">
        <v>7245</v>
      </c>
      <c r="M105" s="16" t="s">
        <v>7245</v>
      </c>
      <c r="N105" s="16" t="s">
        <v>7246</v>
      </c>
      <c r="O105" s="16" t="s">
        <v>7246</v>
      </c>
      <c r="P105" s="16" t="s">
        <v>7246</v>
      </c>
      <c r="Q105" s="16" t="s">
        <v>7246</v>
      </c>
      <c r="R105" s="16" t="s">
        <v>7246</v>
      </c>
      <c r="S105" s="16" t="s">
        <v>7246</v>
      </c>
      <c r="T105" s="16" t="s">
        <v>7246</v>
      </c>
      <c r="U105" s="16" t="s">
        <v>7246</v>
      </c>
      <c r="V105" s="16" t="s">
        <v>7246</v>
      </c>
      <c r="W105" s="16" t="s">
        <v>7246</v>
      </c>
      <c r="X105" s="16" t="s">
        <v>7246</v>
      </c>
      <c r="Y105" s="16" t="s">
        <v>7246</v>
      </c>
      <c r="Z105" s="16" t="s">
        <v>7247</v>
      </c>
      <c r="AA105" s="16" t="s">
        <v>7247</v>
      </c>
      <c r="AB105" s="16" t="s">
        <v>7247</v>
      </c>
      <c r="AC105" s="16" t="s">
        <v>7247</v>
      </c>
      <c r="AD105" s="16" t="s">
        <v>7247</v>
      </c>
      <c r="AE105" s="16" t="s">
        <v>7247</v>
      </c>
      <c r="AF105" s="16" t="s">
        <v>7247</v>
      </c>
      <c r="AG105" s="16" t="s">
        <v>7247</v>
      </c>
      <c r="AH105" s="16" t="s">
        <v>7247</v>
      </c>
      <c r="AI105" s="16" t="s">
        <v>7247</v>
      </c>
      <c r="AJ105" s="16" t="s">
        <v>7247</v>
      </c>
      <c r="AK105" s="16" t="s">
        <v>7247</v>
      </c>
      <c r="AL105" s="16" t="s">
        <v>7248</v>
      </c>
      <c r="AM105" s="16" t="s">
        <v>7248</v>
      </c>
      <c r="AN105" s="16" t="s">
        <v>7248</v>
      </c>
      <c r="AO105" s="16" t="s">
        <v>7248</v>
      </c>
      <c r="AP105" s="16" t="s">
        <v>7248</v>
      </c>
      <c r="AQ105" s="16" t="s">
        <v>7248</v>
      </c>
      <c r="AR105" s="16" t="s">
        <v>7248</v>
      </c>
      <c r="AS105" s="16" t="s">
        <v>7248</v>
      </c>
      <c r="AT105" s="16" t="s">
        <v>7248</v>
      </c>
      <c r="AU105" s="16" t="s">
        <v>7248</v>
      </c>
      <c r="AV105" s="16" t="s">
        <v>7248</v>
      </c>
      <c r="AW105" s="16" t="s">
        <v>7248</v>
      </c>
      <c r="AX105" s="16" t="s">
        <v>7249</v>
      </c>
      <c r="AY105" s="16" t="s">
        <v>7249</v>
      </c>
      <c r="AZ105" s="16" t="s">
        <v>7249</v>
      </c>
      <c r="BA105" s="16" t="s">
        <v>7249</v>
      </c>
      <c r="BB105" s="16" t="s">
        <v>7249</v>
      </c>
      <c r="BC105" s="16" t="s">
        <v>7249</v>
      </c>
      <c r="BD105" s="16" t="s">
        <v>7249</v>
      </c>
      <c r="BE105" s="16" t="s">
        <v>7249</v>
      </c>
      <c r="BF105" s="16" t="s">
        <v>7249</v>
      </c>
      <c r="BG105" s="16" t="s">
        <v>7249</v>
      </c>
      <c r="BH105" s="16" t="s">
        <v>7249</v>
      </c>
      <c r="BI105" s="16" t="s">
        <v>7249</v>
      </c>
      <c r="BJ105" s="16" t="s">
        <v>7250</v>
      </c>
      <c r="BK105" s="16" t="s">
        <v>7250</v>
      </c>
      <c r="BL105" s="16" t="s">
        <v>7250</v>
      </c>
      <c r="BM105" s="16" t="s">
        <v>7250</v>
      </c>
      <c r="BN105" s="16" t="s">
        <v>7250</v>
      </c>
      <c r="BO105" s="16" t="s">
        <v>7250</v>
      </c>
      <c r="BP105" s="16" t="s">
        <v>7250</v>
      </c>
      <c r="BQ105" s="16" t="s">
        <v>7250</v>
      </c>
      <c r="BR105" s="16" t="s">
        <v>7250</v>
      </c>
      <c r="BS105" s="16" t="s">
        <v>7250</v>
      </c>
      <c r="BT105" s="16" t="s">
        <v>7250</v>
      </c>
      <c r="BU105" s="16" t="s">
        <v>7250</v>
      </c>
      <c r="BV105" s="16" t="s">
        <v>7251</v>
      </c>
      <c r="BW105" s="16" t="s">
        <v>7251</v>
      </c>
      <c r="BX105" s="16" t="s">
        <v>7251</v>
      </c>
      <c r="BY105" s="16" t="s">
        <v>7251</v>
      </c>
      <c r="BZ105" s="16" t="s">
        <v>7251</v>
      </c>
      <c r="CA105" s="16" t="s">
        <v>7251</v>
      </c>
      <c r="CB105" s="16" t="s">
        <v>7251</v>
      </c>
      <c r="CC105" s="16" t="s">
        <v>7251</v>
      </c>
      <c r="CD105" s="16" t="s">
        <v>7251</v>
      </c>
      <c r="CE105" s="16" t="s">
        <v>7251</v>
      </c>
      <c r="CF105" s="16" t="s">
        <v>7251</v>
      </c>
      <c r="CG105" s="16" t="s">
        <v>7251</v>
      </c>
      <c r="CH105" s="16" t="s">
        <v>7252</v>
      </c>
      <c r="CI105" s="16" t="s">
        <v>7252</v>
      </c>
      <c r="CJ105" s="16" t="s">
        <v>7252</v>
      </c>
      <c r="CK105" s="16" t="s">
        <v>7252</v>
      </c>
      <c r="CL105" s="16" t="s">
        <v>7252</v>
      </c>
      <c r="CM105" s="16" t="s">
        <v>7252</v>
      </c>
      <c r="CN105" s="16" t="s">
        <v>7252</v>
      </c>
      <c r="CO105" s="16" t="s">
        <v>7252</v>
      </c>
      <c r="CP105" s="16" t="s">
        <v>7252</v>
      </c>
      <c r="CQ105" s="16" t="s">
        <v>7252</v>
      </c>
      <c r="CR105" s="16" t="s">
        <v>7252</v>
      </c>
      <c r="CS105" s="16" t="s">
        <v>7252</v>
      </c>
      <c r="CT105" s="16" t="s">
        <v>7253</v>
      </c>
      <c r="CU105" s="16" t="s">
        <v>7253</v>
      </c>
      <c r="CV105" s="16" t="s">
        <v>7253</v>
      </c>
      <c r="CW105" s="16" t="s">
        <v>7253</v>
      </c>
      <c r="CX105" s="16" t="s">
        <v>7253</v>
      </c>
      <c r="CY105" s="16" t="s">
        <v>7253</v>
      </c>
      <c r="CZ105" s="16" t="s">
        <v>7253</v>
      </c>
      <c r="DA105" s="16" t="s">
        <v>7253</v>
      </c>
      <c r="DB105" s="16" t="s">
        <v>7253</v>
      </c>
      <c r="DC105" s="16" t="s">
        <v>7253</v>
      </c>
      <c r="DD105" s="16" t="s">
        <v>7253</v>
      </c>
      <c r="DE105" s="16" t="s">
        <v>7253</v>
      </c>
      <c r="DF105" s="16" t="s">
        <v>7254</v>
      </c>
      <c r="DG105" s="16" t="s">
        <v>7254</v>
      </c>
      <c r="DH105" s="16" t="s">
        <v>7254</v>
      </c>
      <c r="DI105" s="16" t="s">
        <v>7254</v>
      </c>
      <c r="DJ105" s="16" t="s">
        <v>7254</v>
      </c>
      <c r="DK105" s="16" t="s">
        <v>7254</v>
      </c>
      <c r="DL105" s="16" t="s">
        <v>7254</v>
      </c>
      <c r="DM105" s="16" t="s">
        <v>7254</v>
      </c>
      <c r="DN105" s="16" t="s">
        <v>7254</v>
      </c>
      <c r="DO105" s="16" t="s">
        <v>7254</v>
      </c>
      <c r="DP105" s="16" t="s">
        <v>7254</v>
      </c>
      <c r="DQ105" s="16" t="s">
        <v>7254</v>
      </c>
      <c r="DR105" s="16" t="s">
        <v>7255</v>
      </c>
      <c r="DS105" s="16" t="s">
        <v>7255</v>
      </c>
      <c r="DT105" s="16" t="s">
        <v>7255</v>
      </c>
      <c r="DU105" s="16" t="s">
        <v>7255</v>
      </c>
      <c r="DV105" s="16" t="s">
        <v>7255</v>
      </c>
      <c r="DW105" s="16" t="s">
        <v>7255</v>
      </c>
      <c r="DX105" s="16" t="s">
        <v>7255</v>
      </c>
      <c r="DY105" s="16" t="s">
        <v>7255</v>
      </c>
      <c r="DZ105" s="16" t="s">
        <v>7255</v>
      </c>
      <c r="EA105" s="16" t="s">
        <v>7255</v>
      </c>
      <c r="EB105" s="16" t="s">
        <v>7255</v>
      </c>
      <c r="EC105" s="16" t="s">
        <v>7255</v>
      </c>
      <c r="ED105" s="16" t="s">
        <v>7256</v>
      </c>
      <c r="EE105" s="16" t="s">
        <v>7256</v>
      </c>
      <c r="EF105" s="16" t="s">
        <v>7256</v>
      </c>
      <c r="EG105" s="16" t="s">
        <v>7256</v>
      </c>
      <c r="EH105" s="16" t="s">
        <v>7256</v>
      </c>
      <c r="EI105" s="16" t="s">
        <v>7256</v>
      </c>
      <c r="EJ105" s="16" t="s">
        <v>7256</v>
      </c>
      <c r="EK105" s="16" t="s">
        <v>7256</v>
      </c>
      <c r="EL105" s="16" t="s">
        <v>7256</v>
      </c>
      <c r="EM105" s="16" t="s">
        <v>7256</v>
      </c>
      <c r="EN105" s="16" t="s">
        <v>7256</v>
      </c>
      <c r="EO105" s="16" t="s">
        <v>7256</v>
      </c>
      <c r="EP105" s="16" t="s">
        <v>7257</v>
      </c>
      <c r="EQ105" s="16" t="s">
        <v>7257</v>
      </c>
      <c r="ER105" s="16" t="s">
        <v>7257</v>
      </c>
      <c r="ES105" s="16" t="s">
        <v>7257</v>
      </c>
      <c r="ET105" s="16" t="s">
        <v>7257</v>
      </c>
      <c r="EU105" s="16" t="s">
        <v>7257</v>
      </c>
      <c r="EV105" s="16" t="s">
        <v>7257</v>
      </c>
      <c r="EW105" s="16" t="s">
        <v>7257</v>
      </c>
      <c r="EX105" s="16" t="s">
        <v>7257</v>
      </c>
      <c r="EY105" s="16" t="s">
        <v>7257</v>
      </c>
      <c r="EZ105" s="16" t="s">
        <v>7257</v>
      </c>
      <c r="FA105" s="16" t="s">
        <v>7257</v>
      </c>
      <c r="FB105" s="16" t="s">
        <v>7258</v>
      </c>
      <c r="FC105" s="16" t="s">
        <v>7258</v>
      </c>
      <c r="FD105" s="16" t="s">
        <v>7258</v>
      </c>
      <c r="FE105" s="16" t="s">
        <v>7258</v>
      </c>
      <c r="FF105" s="16" t="s">
        <v>7258</v>
      </c>
      <c r="FG105" s="16" t="s">
        <v>7258</v>
      </c>
      <c r="FH105" s="16" t="s">
        <v>7258</v>
      </c>
      <c r="FI105" s="16" t="s">
        <v>7258</v>
      </c>
      <c r="FJ105" s="16" t="s">
        <v>7258</v>
      </c>
      <c r="FK105" s="16" t="s">
        <v>7258</v>
      </c>
      <c r="FL105" s="16" t="s">
        <v>7258</v>
      </c>
      <c r="FM105" s="16" t="s">
        <v>7258</v>
      </c>
      <c r="FN105" s="16" t="s">
        <v>7259</v>
      </c>
      <c r="FO105" s="16" t="s">
        <v>7259</v>
      </c>
      <c r="FP105" s="16" t="s">
        <v>7259</v>
      </c>
      <c r="FQ105" s="16" t="s">
        <v>7259</v>
      </c>
      <c r="FR105" s="16" t="s">
        <v>7259</v>
      </c>
      <c r="FS105" s="16" t="s">
        <v>7259</v>
      </c>
      <c r="FT105" s="16" t="s">
        <v>7259</v>
      </c>
      <c r="FU105" s="16" t="s">
        <v>7259</v>
      </c>
      <c r="FV105" s="16" t="s">
        <v>7259</v>
      </c>
      <c r="FW105" s="16" t="s">
        <v>7259</v>
      </c>
      <c r="FX105" s="16" t="s">
        <v>7259</v>
      </c>
      <c r="FY105" s="16" t="s">
        <v>7259</v>
      </c>
      <c r="FZ105" s="16" t="s">
        <v>7260</v>
      </c>
      <c r="GA105" s="16" t="s">
        <v>7260</v>
      </c>
      <c r="GB105" s="16" t="s">
        <v>7260</v>
      </c>
      <c r="GC105" s="16" t="s">
        <v>7260</v>
      </c>
      <c r="GD105" s="16" t="s">
        <v>7260</v>
      </c>
      <c r="GE105" s="16" t="s">
        <v>7260</v>
      </c>
      <c r="GF105" s="16" t="s">
        <v>7260</v>
      </c>
      <c r="GG105" s="16" t="s">
        <v>7260</v>
      </c>
      <c r="GH105" s="16" t="s">
        <v>7260</v>
      </c>
      <c r="GI105" s="16" t="s">
        <v>7260</v>
      </c>
      <c r="GJ105" s="16" t="s">
        <v>7260</v>
      </c>
      <c r="GK105" s="16" t="s">
        <v>7260</v>
      </c>
      <c r="GL105" s="16" t="s">
        <v>7261</v>
      </c>
      <c r="GM105" s="16" t="s">
        <v>7261</v>
      </c>
      <c r="GN105" s="16" t="s">
        <v>7261</v>
      </c>
      <c r="GO105" s="16" t="s">
        <v>7261</v>
      </c>
      <c r="GP105" s="16" t="s">
        <v>7261</v>
      </c>
      <c r="GQ105" s="16" t="s">
        <v>7261</v>
      </c>
      <c r="GR105" s="16" t="s">
        <v>7261</v>
      </c>
      <c r="GS105" s="16" t="s">
        <v>7261</v>
      </c>
      <c r="GT105" s="16" t="s">
        <v>7261</v>
      </c>
      <c r="GU105" s="16" t="s">
        <v>7261</v>
      </c>
      <c r="GV105" s="16" t="s">
        <v>7261</v>
      </c>
      <c r="GW105" s="16" t="s">
        <v>7261</v>
      </c>
      <c r="GX105" s="16" t="s">
        <v>7262</v>
      </c>
      <c r="GY105" s="16" t="s">
        <v>7262</v>
      </c>
      <c r="GZ105" s="16" t="s">
        <v>7262</v>
      </c>
      <c r="HA105" s="16" t="s">
        <v>7262</v>
      </c>
      <c r="HB105" s="16" t="s">
        <v>7262</v>
      </c>
      <c r="HC105" s="16" t="s">
        <v>7262</v>
      </c>
      <c r="HD105" s="16" t="s">
        <v>7262</v>
      </c>
      <c r="HE105" s="16" t="s">
        <v>7262</v>
      </c>
      <c r="HF105" s="16" t="s">
        <v>7262</v>
      </c>
      <c r="HG105" s="16" t="s">
        <v>7262</v>
      </c>
      <c r="HH105" s="16" t="s">
        <v>7262</v>
      </c>
      <c r="HI105" s="16" t="s">
        <v>7262</v>
      </c>
      <c r="HJ105" s="16">
        <v>2.2857749989999999E-2</v>
      </c>
      <c r="HK105" s="16">
        <v>2.2857749989999999E-2</v>
      </c>
      <c r="HL105" s="16">
        <v>2.2857749989999999E-2</v>
      </c>
      <c r="HM105" s="16">
        <v>2.2857749989999999E-2</v>
      </c>
      <c r="HN105" s="16">
        <v>2.2857749989999999E-2</v>
      </c>
      <c r="HO105" s="16">
        <v>2.2857749989999999E-2</v>
      </c>
      <c r="HP105" s="16">
        <v>2.2857749989999999E-2</v>
      </c>
      <c r="HQ105" s="16">
        <v>2.2857749989999999E-2</v>
      </c>
      <c r="HR105" s="16">
        <v>2.2857749989999999E-2</v>
      </c>
      <c r="HS105" s="16">
        <v>2.2857749989999999E-2</v>
      </c>
      <c r="HT105" s="16">
        <v>2.2857749989999999E-2</v>
      </c>
      <c r="HU105" s="16">
        <v>2.2857749989999999E-2</v>
      </c>
      <c r="HV105" s="16" t="s">
        <v>7263</v>
      </c>
      <c r="HW105" s="16" t="s">
        <v>7263</v>
      </c>
      <c r="HX105" s="16" t="s">
        <v>7263</v>
      </c>
      <c r="HY105" s="16" t="s">
        <v>7263</v>
      </c>
      <c r="HZ105" s="16" t="s">
        <v>7263</v>
      </c>
      <c r="IA105" s="16" t="s">
        <v>7263</v>
      </c>
      <c r="IB105" s="16" t="s">
        <v>7263</v>
      </c>
      <c r="IC105" s="16" t="s">
        <v>7263</v>
      </c>
      <c r="ID105" s="16" t="s">
        <v>7263</v>
      </c>
      <c r="IE105" s="16" t="s">
        <v>7263</v>
      </c>
      <c r="IF105" s="16" t="s">
        <v>7263</v>
      </c>
      <c r="IG105" s="16" t="s">
        <v>7263</v>
      </c>
      <c r="IH105" s="16" t="s">
        <v>7264</v>
      </c>
      <c r="II105" s="16" t="s">
        <v>7264</v>
      </c>
      <c r="IJ105" s="16" t="s">
        <v>7264</v>
      </c>
      <c r="IK105" s="16" t="s">
        <v>7264</v>
      </c>
      <c r="IL105" s="16" t="s">
        <v>7264</v>
      </c>
      <c r="IM105" s="16" t="s">
        <v>7264</v>
      </c>
      <c r="IN105" s="16" t="s">
        <v>7264</v>
      </c>
      <c r="IO105" s="16" t="s">
        <v>7264</v>
      </c>
      <c r="IP105" s="16" t="s">
        <v>7264</v>
      </c>
      <c r="IQ105" s="16" t="s">
        <v>7264</v>
      </c>
      <c r="IR105" s="16" t="s">
        <v>7264</v>
      </c>
      <c r="IS105" s="16" t="s">
        <v>7264</v>
      </c>
      <c r="IT105" s="16" t="s">
        <v>7265</v>
      </c>
      <c r="IU105" s="16" t="s">
        <v>7265</v>
      </c>
      <c r="IV105" s="16" t="s">
        <v>7265</v>
      </c>
      <c r="IW105" s="16" t="s">
        <v>7265</v>
      </c>
      <c r="IX105" s="16" t="s">
        <v>7265</v>
      </c>
      <c r="IY105" s="16" t="s">
        <v>7265</v>
      </c>
      <c r="IZ105" s="16" t="s">
        <v>7265</v>
      </c>
      <c r="JA105" s="16" t="s">
        <v>7265</v>
      </c>
      <c r="JB105" s="16" t="s">
        <v>7265</v>
      </c>
      <c r="JC105" s="16" t="s">
        <v>7265</v>
      </c>
      <c r="JD105" s="16" t="s">
        <v>7265</v>
      </c>
      <c r="JE105" s="16" t="s">
        <v>7265</v>
      </c>
    </row>
    <row r="106" spans="1:265" ht="25.5" thickBot="1">
      <c r="A106" s="12" t="s">
        <v>6726</v>
      </c>
      <c r="B106" s="15" t="e">
        <v>#DIV/0!</v>
      </c>
      <c r="C106" s="15" t="e">
        <v>#DIV/0!</v>
      </c>
      <c r="D106" s="15" t="e">
        <v>#DIV/0!</v>
      </c>
      <c r="E106" s="15" t="e">
        <v>#DIV/0!</v>
      </c>
      <c r="F106" s="15" t="e">
        <v>#DIV/0!</v>
      </c>
      <c r="G106" s="15" t="e">
        <v>#DIV/0!</v>
      </c>
      <c r="H106" s="15" t="e">
        <v>#DIV/0!</v>
      </c>
      <c r="I106" s="15" t="e">
        <v>#DIV/0!</v>
      </c>
      <c r="J106" s="15" t="e">
        <v>#DIV/0!</v>
      </c>
      <c r="K106" s="15" t="e">
        <v>#DIV/0!</v>
      </c>
      <c r="L106" s="15" t="e">
        <v>#DIV/0!</v>
      </c>
      <c r="M106" s="15" t="e">
        <v>#DIV/0!</v>
      </c>
      <c r="N106" s="15" t="e">
        <v>#DIV/0!</v>
      </c>
      <c r="O106" s="15" t="e">
        <v>#DIV/0!</v>
      </c>
      <c r="P106" s="15" t="e">
        <v>#DIV/0!</v>
      </c>
      <c r="Q106" s="15" t="e">
        <v>#DIV/0!</v>
      </c>
      <c r="R106" s="15" t="e">
        <v>#DIV/0!</v>
      </c>
      <c r="S106" s="15" t="e">
        <v>#DIV/0!</v>
      </c>
      <c r="T106" s="15" t="e">
        <v>#DIV/0!</v>
      </c>
      <c r="U106" s="15" t="e">
        <v>#DIV/0!</v>
      </c>
      <c r="V106" s="15" t="e">
        <v>#DIV/0!</v>
      </c>
      <c r="W106" s="15" t="e">
        <v>#DIV/0!</v>
      </c>
      <c r="X106" s="15" t="e">
        <v>#DIV/0!</v>
      </c>
      <c r="Y106" s="15" t="e">
        <v>#DIV/0!</v>
      </c>
      <c r="Z106" s="15" t="e">
        <v>#DIV/0!</v>
      </c>
      <c r="AA106" s="15" t="e">
        <v>#DIV/0!</v>
      </c>
      <c r="AB106" s="15" t="e">
        <v>#DIV/0!</v>
      </c>
      <c r="AC106" s="15" t="e">
        <v>#DIV/0!</v>
      </c>
      <c r="AD106" s="15" t="e">
        <v>#DIV/0!</v>
      </c>
      <c r="AE106" s="15" t="e">
        <v>#DIV/0!</v>
      </c>
      <c r="AF106" s="15" t="e">
        <v>#DIV/0!</v>
      </c>
      <c r="AG106" s="15" t="e">
        <v>#DIV/0!</v>
      </c>
      <c r="AH106" s="15" t="e">
        <v>#DIV/0!</v>
      </c>
      <c r="AI106" s="15" t="e">
        <v>#DIV/0!</v>
      </c>
      <c r="AJ106" s="15" t="e">
        <v>#DIV/0!</v>
      </c>
      <c r="AK106" s="15" t="e">
        <v>#DIV/0!</v>
      </c>
      <c r="AL106" s="15" t="e">
        <v>#DIV/0!</v>
      </c>
      <c r="AM106" s="15" t="e">
        <v>#DIV/0!</v>
      </c>
      <c r="AN106" s="15" t="e">
        <v>#DIV/0!</v>
      </c>
      <c r="AO106" s="15" t="e">
        <v>#DIV/0!</v>
      </c>
      <c r="AP106" s="15" t="e">
        <v>#DIV/0!</v>
      </c>
      <c r="AQ106" s="15" t="e">
        <v>#DIV/0!</v>
      </c>
      <c r="AR106" s="15" t="e">
        <v>#DIV/0!</v>
      </c>
      <c r="AS106" s="15" t="e">
        <v>#DIV/0!</v>
      </c>
      <c r="AT106" s="15" t="e">
        <v>#DIV/0!</v>
      </c>
      <c r="AU106" s="15" t="e">
        <v>#DIV/0!</v>
      </c>
      <c r="AV106" s="15" t="e">
        <v>#DIV/0!</v>
      </c>
      <c r="AW106" s="15" t="e">
        <v>#DIV/0!</v>
      </c>
      <c r="AX106" s="15" t="e">
        <v>#DIV/0!</v>
      </c>
      <c r="AY106" s="15" t="e">
        <v>#DIV/0!</v>
      </c>
      <c r="AZ106" s="15" t="e">
        <v>#DIV/0!</v>
      </c>
      <c r="BA106" s="15" t="e">
        <v>#DIV/0!</v>
      </c>
      <c r="BB106" s="15" t="e">
        <v>#DIV/0!</v>
      </c>
      <c r="BC106" s="15" t="e">
        <v>#DIV/0!</v>
      </c>
      <c r="BD106" s="15" t="e">
        <v>#DIV/0!</v>
      </c>
      <c r="BE106" s="15" t="e">
        <v>#DIV/0!</v>
      </c>
      <c r="BF106" s="15" t="e">
        <v>#DIV/0!</v>
      </c>
      <c r="BG106" s="15" t="e">
        <v>#DIV/0!</v>
      </c>
      <c r="BH106" s="15" t="e">
        <v>#DIV/0!</v>
      </c>
      <c r="BI106" s="15" t="e">
        <v>#DIV/0!</v>
      </c>
      <c r="BJ106" s="15" t="e">
        <v>#DIV/0!</v>
      </c>
      <c r="BK106" s="15" t="e">
        <v>#DIV/0!</v>
      </c>
      <c r="BL106" s="15" t="e">
        <v>#DIV/0!</v>
      </c>
      <c r="BM106" s="15" t="e">
        <v>#DIV/0!</v>
      </c>
      <c r="BN106" s="15" t="e">
        <v>#DIV/0!</v>
      </c>
      <c r="BO106" s="15" t="e">
        <v>#DIV/0!</v>
      </c>
      <c r="BP106" s="15" t="e">
        <v>#DIV/0!</v>
      </c>
      <c r="BQ106" s="15" t="e">
        <v>#DIV/0!</v>
      </c>
      <c r="BR106" s="15" t="e">
        <v>#DIV/0!</v>
      </c>
      <c r="BS106" s="15" t="e">
        <v>#DIV/0!</v>
      </c>
      <c r="BT106" s="15" t="e">
        <v>#DIV/0!</v>
      </c>
      <c r="BU106" s="15" t="e">
        <v>#DIV/0!</v>
      </c>
      <c r="BV106" s="15" t="e">
        <v>#DIV/0!</v>
      </c>
      <c r="BW106" s="15" t="e">
        <v>#DIV/0!</v>
      </c>
      <c r="BX106" s="15" t="e">
        <v>#DIV/0!</v>
      </c>
      <c r="BY106" s="15" t="e">
        <v>#DIV/0!</v>
      </c>
      <c r="BZ106" s="15" t="e">
        <v>#DIV/0!</v>
      </c>
      <c r="CA106" s="15" t="e">
        <v>#DIV/0!</v>
      </c>
      <c r="CB106" s="15" t="e">
        <v>#DIV/0!</v>
      </c>
      <c r="CC106" s="15" t="e">
        <v>#DIV/0!</v>
      </c>
      <c r="CD106" s="15" t="e">
        <v>#DIV/0!</v>
      </c>
      <c r="CE106" s="15" t="e">
        <v>#DIV/0!</v>
      </c>
      <c r="CF106" s="15" t="e">
        <v>#DIV/0!</v>
      </c>
      <c r="CG106" s="15" t="e">
        <v>#DIV/0!</v>
      </c>
      <c r="CH106" s="15" t="e">
        <v>#DIV/0!</v>
      </c>
      <c r="CI106" s="15" t="e">
        <v>#DIV/0!</v>
      </c>
      <c r="CJ106" s="15" t="e">
        <v>#DIV/0!</v>
      </c>
      <c r="CK106" s="15" t="e">
        <v>#DIV/0!</v>
      </c>
      <c r="CL106" s="15" t="e">
        <v>#DIV/0!</v>
      </c>
      <c r="CM106" s="15" t="e">
        <v>#DIV/0!</v>
      </c>
      <c r="CN106" s="15" t="e">
        <v>#DIV/0!</v>
      </c>
      <c r="CO106" s="15" t="e">
        <v>#DIV/0!</v>
      </c>
      <c r="CP106" s="15" t="e">
        <v>#DIV/0!</v>
      </c>
      <c r="CQ106" s="15" t="e">
        <v>#DIV/0!</v>
      </c>
      <c r="CR106" s="15" t="e">
        <v>#DIV/0!</v>
      </c>
      <c r="CS106" s="15" t="e">
        <v>#DIV/0!</v>
      </c>
      <c r="CT106" s="15" t="e">
        <v>#DIV/0!</v>
      </c>
      <c r="CU106" s="15" t="e">
        <v>#DIV/0!</v>
      </c>
      <c r="CV106" s="15" t="e">
        <v>#DIV/0!</v>
      </c>
      <c r="CW106" s="15" t="e">
        <v>#DIV/0!</v>
      </c>
      <c r="CX106" s="15" t="e">
        <v>#DIV/0!</v>
      </c>
      <c r="CY106" s="15" t="e">
        <v>#DIV/0!</v>
      </c>
      <c r="CZ106" s="15" t="e">
        <v>#DIV/0!</v>
      </c>
      <c r="DA106" s="15" t="e">
        <v>#DIV/0!</v>
      </c>
      <c r="DB106" s="15" t="e">
        <v>#DIV/0!</v>
      </c>
      <c r="DC106" s="15" t="e">
        <v>#DIV/0!</v>
      </c>
      <c r="DD106" s="15" t="e">
        <v>#DIV/0!</v>
      </c>
      <c r="DE106" s="15" t="e">
        <v>#DIV/0!</v>
      </c>
      <c r="DF106" s="15" t="e">
        <v>#DIV/0!</v>
      </c>
      <c r="DG106" s="15" t="e">
        <v>#DIV/0!</v>
      </c>
      <c r="DH106" s="15" t="e">
        <v>#DIV/0!</v>
      </c>
      <c r="DI106" s="15" t="e">
        <v>#DIV/0!</v>
      </c>
      <c r="DJ106" s="15" t="e">
        <v>#DIV/0!</v>
      </c>
      <c r="DK106" s="15" t="e">
        <v>#DIV/0!</v>
      </c>
      <c r="DL106" s="15" t="e">
        <v>#DIV/0!</v>
      </c>
      <c r="DM106" s="15" t="e">
        <v>#DIV/0!</v>
      </c>
      <c r="DN106" s="15" t="e">
        <v>#DIV/0!</v>
      </c>
      <c r="DO106" s="15" t="e">
        <v>#DIV/0!</v>
      </c>
      <c r="DP106" s="15" t="e">
        <v>#DIV/0!</v>
      </c>
      <c r="DQ106" s="15" t="e">
        <v>#DIV/0!</v>
      </c>
      <c r="DR106" s="16">
        <v>0.34668737059999999</v>
      </c>
      <c r="DS106" s="16">
        <v>0.34668737059999999</v>
      </c>
      <c r="DT106" s="16">
        <v>0.34668737059999999</v>
      </c>
      <c r="DU106" s="16">
        <v>0.34668737059999999</v>
      </c>
      <c r="DV106" s="16">
        <v>0.34668737059999999</v>
      </c>
      <c r="DW106" s="16">
        <v>0.34668737059999999</v>
      </c>
      <c r="DX106" s="16">
        <v>0.34668737059999999</v>
      </c>
      <c r="DY106" s="16">
        <v>0.34668737059999999</v>
      </c>
      <c r="DZ106" s="16">
        <v>0.34668737059999999</v>
      </c>
      <c r="EA106" s="16">
        <v>0.34668737059999999</v>
      </c>
      <c r="EB106" s="16">
        <v>0.34668737059999999</v>
      </c>
      <c r="EC106" s="16">
        <v>0.34668737059999999</v>
      </c>
      <c r="ED106" s="16" t="s">
        <v>7266</v>
      </c>
      <c r="EE106" s="16" t="s">
        <v>7266</v>
      </c>
      <c r="EF106" s="16" t="s">
        <v>7266</v>
      </c>
      <c r="EG106" s="16" t="s">
        <v>7266</v>
      </c>
      <c r="EH106" s="16" t="s">
        <v>7266</v>
      </c>
      <c r="EI106" s="16" t="s">
        <v>7266</v>
      </c>
      <c r="EJ106" s="16" t="s">
        <v>7266</v>
      </c>
      <c r="EK106" s="16" t="s">
        <v>7266</v>
      </c>
      <c r="EL106" s="16" t="s">
        <v>7266</v>
      </c>
      <c r="EM106" s="16" t="s">
        <v>7266</v>
      </c>
      <c r="EN106" s="16" t="s">
        <v>7266</v>
      </c>
      <c r="EO106" s="16" t="s">
        <v>7266</v>
      </c>
      <c r="EP106" s="16" t="s">
        <v>7267</v>
      </c>
      <c r="EQ106" s="16" t="s">
        <v>7267</v>
      </c>
      <c r="ER106" s="16" t="s">
        <v>7267</v>
      </c>
      <c r="ES106" s="16" t="s">
        <v>7267</v>
      </c>
      <c r="ET106" s="16" t="s">
        <v>7267</v>
      </c>
      <c r="EU106" s="16" t="s">
        <v>7267</v>
      </c>
      <c r="EV106" s="16" t="s">
        <v>7267</v>
      </c>
      <c r="EW106" s="16" t="s">
        <v>7267</v>
      </c>
      <c r="EX106" s="16" t="s">
        <v>7267</v>
      </c>
      <c r="EY106" s="16" t="s">
        <v>7267</v>
      </c>
      <c r="EZ106" s="16" t="s">
        <v>7267</v>
      </c>
      <c r="FA106" s="16" t="s">
        <v>7267</v>
      </c>
      <c r="FB106" s="16" t="s">
        <v>7268</v>
      </c>
      <c r="FC106" s="16" t="s">
        <v>7268</v>
      </c>
      <c r="FD106" s="16" t="s">
        <v>7268</v>
      </c>
      <c r="FE106" s="16" t="s">
        <v>7268</v>
      </c>
      <c r="FF106" s="16" t="s">
        <v>7268</v>
      </c>
      <c r="FG106" s="16" t="s">
        <v>7268</v>
      </c>
      <c r="FH106" s="16" t="s">
        <v>7268</v>
      </c>
      <c r="FI106" s="16" t="s">
        <v>7268</v>
      </c>
      <c r="FJ106" s="16" t="s">
        <v>7268</v>
      </c>
      <c r="FK106" s="16" t="s">
        <v>7268</v>
      </c>
      <c r="FL106" s="16" t="s">
        <v>7268</v>
      </c>
      <c r="FM106" s="16" t="s">
        <v>7268</v>
      </c>
      <c r="FN106" s="16" t="s">
        <v>7269</v>
      </c>
      <c r="FO106" s="16" t="s">
        <v>7269</v>
      </c>
      <c r="FP106" s="16" t="s">
        <v>7269</v>
      </c>
      <c r="FQ106" s="16" t="s">
        <v>7269</v>
      </c>
      <c r="FR106" s="16" t="s">
        <v>7269</v>
      </c>
      <c r="FS106" s="16" t="s">
        <v>7269</v>
      </c>
      <c r="FT106" s="16" t="s">
        <v>7269</v>
      </c>
      <c r="FU106" s="16" t="s">
        <v>7269</v>
      </c>
      <c r="FV106" s="16" t="s">
        <v>7269</v>
      </c>
      <c r="FW106" s="16" t="s">
        <v>7269</v>
      </c>
      <c r="FX106" s="16" t="s">
        <v>7269</v>
      </c>
      <c r="FY106" s="16" t="s">
        <v>7269</v>
      </c>
      <c r="FZ106" s="16" t="s">
        <v>7270</v>
      </c>
      <c r="GA106" s="16" t="s">
        <v>7270</v>
      </c>
      <c r="GB106" s="16" t="s">
        <v>7270</v>
      </c>
      <c r="GC106" s="16" t="s">
        <v>7270</v>
      </c>
      <c r="GD106" s="16" t="s">
        <v>7270</v>
      </c>
      <c r="GE106" s="16" t="s">
        <v>7270</v>
      </c>
      <c r="GF106" s="16" t="s">
        <v>7270</v>
      </c>
      <c r="GG106" s="16" t="s">
        <v>7270</v>
      </c>
      <c r="GH106" s="16" t="s">
        <v>7270</v>
      </c>
      <c r="GI106" s="16" t="s">
        <v>7270</v>
      </c>
      <c r="GJ106" s="16" t="s">
        <v>7270</v>
      </c>
      <c r="GK106" s="16" t="s">
        <v>7270</v>
      </c>
      <c r="GL106" s="16" t="s">
        <v>7271</v>
      </c>
      <c r="GM106" s="16" t="s">
        <v>7271</v>
      </c>
      <c r="GN106" s="16" t="s">
        <v>7271</v>
      </c>
      <c r="GO106" s="16" t="s">
        <v>7271</v>
      </c>
      <c r="GP106" s="16" t="s">
        <v>7271</v>
      </c>
      <c r="GQ106" s="16" t="s">
        <v>7271</v>
      </c>
      <c r="GR106" s="16" t="s">
        <v>7271</v>
      </c>
      <c r="GS106" s="16" t="s">
        <v>7271</v>
      </c>
      <c r="GT106" s="16" t="s">
        <v>7271</v>
      </c>
      <c r="GU106" s="16" t="s">
        <v>7271</v>
      </c>
      <c r="GV106" s="16" t="s">
        <v>7271</v>
      </c>
      <c r="GW106" s="16" t="s">
        <v>7271</v>
      </c>
      <c r="GX106" s="16" t="s">
        <v>7272</v>
      </c>
      <c r="GY106" s="16" t="s">
        <v>7272</v>
      </c>
      <c r="GZ106" s="16" t="s">
        <v>7272</v>
      </c>
      <c r="HA106" s="16" t="s">
        <v>7272</v>
      </c>
      <c r="HB106" s="16" t="s">
        <v>7272</v>
      </c>
      <c r="HC106" s="16" t="s">
        <v>7272</v>
      </c>
      <c r="HD106" s="16" t="s">
        <v>7272</v>
      </c>
      <c r="HE106" s="16" t="s">
        <v>7272</v>
      </c>
      <c r="HF106" s="16" t="s">
        <v>7272</v>
      </c>
      <c r="HG106" s="16" t="s">
        <v>7272</v>
      </c>
      <c r="HH106" s="16" t="s">
        <v>7272</v>
      </c>
      <c r="HI106" s="16" t="s">
        <v>7272</v>
      </c>
      <c r="HJ106" s="16" t="s">
        <v>7273</v>
      </c>
      <c r="HK106" s="16" t="s">
        <v>7273</v>
      </c>
      <c r="HL106" s="16" t="s">
        <v>7273</v>
      </c>
      <c r="HM106" s="16" t="s">
        <v>7273</v>
      </c>
      <c r="HN106" s="16" t="s">
        <v>7273</v>
      </c>
      <c r="HO106" s="16" t="s">
        <v>7273</v>
      </c>
      <c r="HP106" s="16" t="s">
        <v>7273</v>
      </c>
      <c r="HQ106" s="16" t="s">
        <v>7273</v>
      </c>
      <c r="HR106" s="16" t="s">
        <v>7273</v>
      </c>
      <c r="HS106" s="16" t="s">
        <v>7273</v>
      </c>
      <c r="HT106" s="16" t="s">
        <v>7273</v>
      </c>
      <c r="HU106" s="16" t="s">
        <v>7273</v>
      </c>
      <c r="HV106" s="16" t="s">
        <v>7274</v>
      </c>
      <c r="HW106" s="16" t="s">
        <v>7274</v>
      </c>
      <c r="HX106" s="16" t="s">
        <v>7274</v>
      </c>
      <c r="HY106" s="16" t="s">
        <v>7274</v>
      </c>
      <c r="HZ106" s="16" t="s">
        <v>7274</v>
      </c>
      <c r="IA106" s="16" t="s">
        <v>7274</v>
      </c>
      <c r="IB106" s="16" t="s">
        <v>7274</v>
      </c>
      <c r="IC106" s="16" t="s">
        <v>7274</v>
      </c>
      <c r="ID106" s="16" t="s">
        <v>7274</v>
      </c>
      <c r="IE106" s="16" t="s">
        <v>7274</v>
      </c>
      <c r="IF106" s="16" t="s">
        <v>7274</v>
      </c>
      <c r="IG106" s="16" t="s">
        <v>7274</v>
      </c>
      <c r="IH106" s="16" t="s">
        <v>7275</v>
      </c>
      <c r="II106" s="16" t="s">
        <v>7275</v>
      </c>
      <c r="IJ106" s="16" t="s">
        <v>7275</v>
      </c>
      <c r="IK106" s="16" t="s">
        <v>7275</v>
      </c>
      <c r="IL106" s="16" t="s">
        <v>7275</v>
      </c>
      <c r="IM106" s="16" t="s">
        <v>7275</v>
      </c>
      <c r="IN106" s="16" t="s">
        <v>7275</v>
      </c>
      <c r="IO106" s="16" t="s">
        <v>7275</v>
      </c>
      <c r="IP106" s="16" t="s">
        <v>7275</v>
      </c>
      <c r="IQ106" s="16" t="s">
        <v>7275</v>
      </c>
      <c r="IR106" s="16" t="s">
        <v>7275</v>
      </c>
      <c r="IS106" s="16" t="s">
        <v>7275</v>
      </c>
      <c r="IT106" s="16" t="s">
        <v>7276</v>
      </c>
      <c r="IU106" s="16" t="s">
        <v>7276</v>
      </c>
      <c r="IV106" s="16" t="s">
        <v>7276</v>
      </c>
      <c r="IW106" s="16" t="s">
        <v>7276</v>
      </c>
      <c r="IX106" s="16" t="s">
        <v>7276</v>
      </c>
      <c r="IY106" s="16" t="s">
        <v>7276</v>
      </c>
      <c r="IZ106" s="16" t="s">
        <v>7276</v>
      </c>
      <c r="JA106" s="16" t="s">
        <v>7276</v>
      </c>
      <c r="JB106" s="16" t="s">
        <v>7276</v>
      </c>
      <c r="JC106" s="16" t="s">
        <v>7276</v>
      </c>
      <c r="JD106" s="16" t="s">
        <v>7276</v>
      </c>
      <c r="JE106" s="16" t="s">
        <v>7276</v>
      </c>
    </row>
    <row r="107" spans="1:265" ht="15.75" thickBot="1">
      <c r="A107" s="12" t="s">
        <v>6759</v>
      </c>
      <c r="B107" s="15" t="e">
        <v>#DIV/0!</v>
      </c>
      <c r="C107" s="15" t="e">
        <v>#DIV/0!</v>
      </c>
      <c r="D107" s="15" t="e">
        <v>#DIV/0!</v>
      </c>
      <c r="E107" s="15" t="e">
        <v>#DIV/0!</v>
      </c>
      <c r="F107" s="15" t="e">
        <v>#DIV/0!</v>
      </c>
      <c r="G107" s="15" t="e">
        <v>#DIV/0!</v>
      </c>
      <c r="H107" s="15" t="e">
        <v>#DIV/0!</v>
      </c>
      <c r="I107" s="15" t="e">
        <v>#DIV/0!</v>
      </c>
      <c r="J107" s="15" t="e">
        <v>#DIV/0!</v>
      </c>
      <c r="K107" s="15" t="e">
        <v>#DIV/0!</v>
      </c>
      <c r="L107" s="15" t="e">
        <v>#DIV/0!</v>
      </c>
      <c r="M107" s="15" t="e">
        <v>#DIV/0!</v>
      </c>
      <c r="N107" s="15" t="e">
        <v>#DIV/0!</v>
      </c>
      <c r="O107" s="15" t="e">
        <v>#DIV/0!</v>
      </c>
      <c r="P107" s="15" t="e">
        <v>#DIV/0!</v>
      </c>
      <c r="Q107" s="15" t="e">
        <v>#DIV/0!</v>
      </c>
      <c r="R107" s="15" t="e">
        <v>#DIV/0!</v>
      </c>
      <c r="S107" s="15" t="e">
        <v>#DIV/0!</v>
      </c>
      <c r="T107" s="15" t="e">
        <v>#DIV/0!</v>
      </c>
      <c r="U107" s="15" t="e">
        <v>#DIV/0!</v>
      </c>
      <c r="V107" s="15" t="e">
        <v>#DIV/0!</v>
      </c>
      <c r="W107" s="15" t="e">
        <v>#DIV/0!</v>
      </c>
      <c r="X107" s="15" t="e">
        <v>#DIV/0!</v>
      </c>
      <c r="Y107" s="15" t="e">
        <v>#DIV/0!</v>
      </c>
      <c r="Z107" s="15" t="e">
        <v>#DIV/0!</v>
      </c>
      <c r="AA107" s="15" t="e">
        <v>#DIV/0!</v>
      </c>
      <c r="AB107" s="15" t="e">
        <v>#DIV/0!</v>
      </c>
      <c r="AC107" s="15" t="e">
        <v>#DIV/0!</v>
      </c>
      <c r="AD107" s="15" t="e">
        <v>#DIV/0!</v>
      </c>
      <c r="AE107" s="15" t="e">
        <v>#DIV/0!</v>
      </c>
      <c r="AF107" s="15" t="e">
        <v>#DIV/0!</v>
      </c>
      <c r="AG107" s="15" t="e">
        <v>#DIV/0!</v>
      </c>
      <c r="AH107" s="15" t="e">
        <v>#DIV/0!</v>
      </c>
      <c r="AI107" s="15" t="e">
        <v>#DIV/0!</v>
      </c>
      <c r="AJ107" s="15" t="e">
        <v>#DIV/0!</v>
      </c>
      <c r="AK107" s="15" t="e">
        <v>#DIV/0!</v>
      </c>
      <c r="AL107" s="15" t="e">
        <v>#DIV/0!</v>
      </c>
      <c r="AM107" s="15" t="e">
        <v>#DIV/0!</v>
      </c>
      <c r="AN107" s="15" t="e">
        <v>#DIV/0!</v>
      </c>
      <c r="AO107" s="15" t="e">
        <v>#DIV/0!</v>
      </c>
      <c r="AP107" s="15" t="e">
        <v>#DIV/0!</v>
      </c>
      <c r="AQ107" s="15" t="e">
        <v>#DIV/0!</v>
      </c>
      <c r="AR107" s="15" t="e">
        <v>#DIV/0!</v>
      </c>
      <c r="AS107" s="15" t="e">
        <v>#DIV/0!</v>
      </c>
      <c r="AT107" s="15" t="e">
        <v>#DIV/0!</v>
      </c>
      <c r="AU107" s="15" t="e">
        <v>#DIV/0!</v>
      </c>
      <c r="AV107" s="15" t="e">
        <v>#DIV/0!</v>
      </c>
      <c r="AW107" s="15" t="e">
        <v>#DIV/0!</v>
      </c>
      <c r="AX107" s="15" t="e">
        <v>#DIV/0!</v>
      </c>
      <c r="AY107" s="15" t="e">
        <v>#DIV/0!</v>
      </c>
      <c r="AZ107" s="15" t="e">
        <v>#DIV/0!</v>
      </c>
      <c r="BA107" s="15" t="e">
        <v>#DIV/0!</v>
      </c>
      <c r="BB107" s="15" t="e">
        <v>#DIV/0!</v>
      </c>
      <c r="BC107" s="15" t="e">
        <v>#DIV/0!</v>
      </c>
      <c r="BD107" s="15" t="e">
        <v>#DIV/0!</v>
      </c>
      <c r="BE107" s="15" t="e">
        <v>#DIV/0!</v>
      </c>
      <c r="BF107" s="15" t="e">
        <v>#DIV/0!</v>
      </c>
      <c r="BG107" s="15" t="e">
        <v>#DIV/0!</v>
      </c>
      <c r="BH107" s="15" t="e">
        <v>#DIV/0!</v>
      </c>
      <c r="BI107" s="15" t="e">
        <v>#DIV/0!</v>
      </c>
      <c r="BJ107" s="15" t="e">
        <v>#DIV/0!</v>
      </c>
      <c r="BK107" s="15" t="e">
        <v>#DIV/0!</v>
      </c>
      <c r="BL107" s="15" t="e">
        <v>#DIV/0!</v>
      </c>
      <c r="BM107" s="15" t="e">
        <v>#DIV/0!</v>
      </c>
      <c r="BN107" s="15" t="e">
        <v>#DIV/0!</v>
      </c>
      <c r="BO107" s="15" t="e">
        <v>#DIV/0!</v>
      </c>
      <c r="BP107" s="15" t="e">
        <v>#DIV/0!</v>
      </c>
      <c r="BQ107" s="15" t="e">
        <v>#DIV/0!</v>
      </c>
      <c r="BR107" s="15" t="e">
        <v>#DIV/0!</v>
      </c>
      <c r="BS107" s="15" t="e">
        <v>#DIV/0!</v>
      </c>
      <c r="BT107" s="15" t="e">
        <v>#DIV/0!</v>
      </c>
      <c r="BU107" s="15" t="e">
        <v>#DIV/0!</v>
      </c>
      <c r="BV107" s="15" t="e">
        <v>#DIV/0!</v>
      </c>
      <c r="BW107" s="15" t="e">
        <v>#DIV/0!</v>
      </c>
      <c r="BX107" s="15" t="e">
        <v>#DIV/0!</v>
      </c>
      <c r="BY107" s="15" t="e">
        <v>#DIV/0!</v>
      </c>
      <c r="BZ107" s="15" t="e">
        <v>#DIV/0!</v>
      </c>
      <c r="CA107" s="15" t="e">
        <v>#DIV/0!</v>
      </c>
      <c r="CB107" s="15" t="e">
        <v>#DIV/0!</v>
      </c>
      <c r="CC107" s="15" t="e">
        <v>#DIV/0!</v>
      </c>
      <c r="CD107" s="15" t="e">
        <v>#DIV/0!</v>
      </c>
      <c r="CE107" s="15" t="e">
        <v>#DIV/0!</v>
      </c>
      <c r="CF107" s="15" t="e">
        <v>#DIV/0!</v>
      </c>
      <c r="CG107" s="15" t="e">
        <v>#DIV/0!</v>
      </c>
      <c r="CH107" s="15" t="e">
        <v>#DIV/0!</v>
      </c>
      <c r="CI107" s="15" t="e">
        <v>#DIV/0!</v>
      </c>
      <c r="CJ107" s="15" t="e">
        <v>#DIV/0!</v>
      </c>
      <c r="CK107" s="15" t="e">
        <v>#DIV/0!</v>
      </c>
      <c r="CL107" s="15" t="e">
        <v>#DIV/0!</v>
      </c>
      <c r="CM107" s="15" t="e">
        <v>#DIV/0!</v>
      </c>
      <c r="CN107" s="15" t="e">
        <v>#DIV/0!</v>
      </c>
      <c r="CO107" s="15" t="e">
        <v>#DIV/0!</v>
      </c>
      <c r="CP107" s="15" t="e">
        <v>#DIV/0!</v>
      </c>
      <c r="CQ107" s="15" t="e">
        <v>#DIV/0!</v>
      </c>
      <c r="CR107" s="15" t="e">
        <v>#DIV/0!</v>
      </c>
      <c r="CS107" s="15" t="e">
        <v>#DIV/0!</v>
      </c>
      <c r="CT107" s="15" t="e">
        <v>#DIV/0!</v>
      </c>
      <c r="CU107" s="15" t="e">
        <v>#DIV/0!</v>
      </c>
      <c r="CV107" s="15" t="e">
        <v>#DIV/0!</v>
      </c>
      <c r="CW107" s="15" t="e">
        <v>#DIV/0!</v>
      </c>
      <c r="CX107" s="15" t="e">
        <v>#DIV/0!</v>
      </c>
      <c r="CY107" s="15" t="e">
        <v>#DIV/0!</v>
      </c>
      <c r="CZ107" s="15" t="e">
        <v>#DIV/0!</v>
      </c>
      <c r="DA107" s="15" t="e">
        <v>#DIV/0!</v>
      </c>
      <c r="DB107" s="15" t="e">
        <v>#DIV/0!</v>
      </c>
      <c r="DC107" s="15" t="e">
        <v>#DIV/0!</v>
      </c>
      <c r="DD107" s="15" t="e">
        <v>#DIV/0!</v>
      </c>
      <c r="DE107" s="15" t="e">
        <v>#DIV/0!</v>
      </c>
      <c r="DF107" s="15" t="e">
        <v>#DIV/0!</v>
      </c>
      <c r="DG107" s="15" t="e">
        <v>#DIV/0!</v>
      </c>
      <c r="DH107" s="15" t="e">
        <v>#DIV/0!</v>
      </c>
      <c r="DI107" s="15" t="e">
        <v>#DIV/0!</v>
      </c>
      <c r="DJ107" s="15" t="e">
        <v>#DIV/0!</v>
      </c>
      <c r="DK107" s="15" t="e">
        <v>#DIV/0!</v>
      </c>
      <c r="DL107" s="15" t="e">
        <v>#DIV/0!</v>
      </c>
      <c r="DM107" s="15" t="e">
        <v>#DIV/0!</v>
      </c>
      <c r="DN107" s="15" t="e">
        <v>#DIV/0!</v>
      </c>
      <c r="DO107" s="15" t="e">
        <v>#DIV/0!</v>
      </c>
      <c r="DP107" s="15" t="e">
        <v>#DIV/0!</v>
      </c>
      <c r="DQ107" s="15" t="e">
        <v>#DIV/0!</v>
      </c>
      <c r="DR107" s="15" t="e">
        <v>#DIV/0!</v>
      </c>
      <c r="DS107" s="15" t="e">
        <v>#DIV/0!</v>
      </c>
      <c r="DT107" s="15" t="e">
        <v>#DIV/0!</v>
      </c>
      <c r="DU107" s="15" t="e">
        <v>#DIV/0!</v>
      </c>
      <c r="DV107" s="15" t="e">
        <v>#DIV/0!</v>
      </c>
      <c r="DW107" s="15" t="e">
        <v>#DIV/0!</v>
      </c>
      <c r="DX107" s="15" t="e">
        <v>#DIV/0!</v>
      </c>
      <c r="DY107" s="15" t="e">
        <v>#DIV/0!</v>
      </c>
      <c r="DZ107" s="15" t="e">
        <v>#DIV/0!</v>
      </c>
      <c r="EA107" s="15" t="e">
        <v>#DIV/0!</v>
      </c>
      <c r="EB107" s="15" t="e">
        <v>#DIV/0!</v>
      </c>
      <c r="EC107" s="15" t="e">
        <v>#DIV/0!</v>
      </c>
      <c r="ED107" s="15" t="e">
        <v>#DIV/0!</v>
      </c>
      <c r="EE107" s="15" t="e">
        <v>#DIV/0!</v>
      </c>
      <c r="EF107" s="15" t="e">
        <v>#DIV/0!</v>
      </c>
      <c r="EG107" s="15" t="e">
        <v>#DIV/0!</v>
      </c>
      <c r="EH107" s="15" t="e">
        <v>#DIV/0!</v>
      </c>
      <c r="EI107" s="15" t="e">
        <v>#DIV/0!</v>
      </c>
      <c r="EJ107" s="15" t="e">
        <v>#DIV/0!</v>
      </c>
      <c r="EK107" s="15" t="e">
        <v>#DIV/0!</v>
      </c>
      <c r="EL107" s="15" t="e">
        <v>#DIV/0!</v>
      </c>
      <c r="EM107" s="15" t="e">
        <v>#DIV/0!</v>
      </c>
      <c r="EN107" s="15" t="e">
        <v>#DIV/0!</v>
      </c>
      <c r="EO107" s="15" t="e">
        <v>#DIV/0!</v>
      </c>
      <c r="EP107" s="15" t="e">
        <v>#DIV/0!</v>
      </c>
      <c r="EQ107" s="15" t="e">
        <v>#DIV/0!</v>
      </c>
      <c r="ER107" s="15" t="e">
        <v>#DIV/0!</v>
      </c>
      <c r="ES107" s="15" t="e">
        <v>#DIV/0!</v>
      </c>
      <c r="ET107" s="15" t="e">
        <v>#DIV/0!</v>
      </c>
      <c r="EU107" s="15" t="e">
        <v>#DIV/0!</v>
      </c>
      <c r="EV107" s="15" t="e">
        <v>#DIV/0!</v>
      </c>
      <c r="EW107" s="15" t="e">
        <v>#DIV/0!</v>
      </c>
      <c r="EX107" s="15" t="e">
        <v>#DIV/0!</v>
      </c>
      <c r="EY107" s="15" t="e">
        <v>#DIV/0!</v>
      </c>
      <c r="EZ107" s="15" t="e">
        <v>#DIV/0!</v>
      </c>
      <c r="FA107" s="15" t="e">
        <v>#DIV/0!</v>
      </c>
      <c r="FB107" s="15" t="e">
        <v>#DIV/0!</v>
      </c>
      <c r="FC107" s="15" t="e">
        <v>#DIV/0!</v>
      </c>
      <c r="FD107" s="15" t="e">
        <v>#DIV/0!</v>
      </c>
      <c r="FE107" s="15" t="e">
        <v>#DIV/0!</v>
      </c>
      <c r="FF107" s="15" t="e">
        <v>#DIV/0!</v>
      </c>
      <c r="FG107" s="15" t="e">
        <v>#DIV/0!</v>
      </c>
      <c r="FH107" s="15" t="e">
        <v>#DIV/0!</v>
      </c>
      <c r="FI107" s="15" t="e">
        <v>#DIV/0!</v>
      </c>
      <c r="FJ107" s="15" t="e">
        <v>#DIV/0!</v>
      </c>
      <c r="FK107" s="15" t="e">
        <v>#DIV/0!</v>
      </c>
      <c r="FL107" s="15" t="e">
        <v>#DIV/0!</v>
      </c>
      <c r="FM107" s="15" t="e">
        <v>#DIV/0!</v>
      </c>
      <c r="FN107" s="15" t="e">
        <v>#DIV/0!</v>
      </c>
      <c r="FO107" s="15" t="e">
        <v>#DIV/0!</v>
      </c>
      <c r="FP107" s="15" t="e">
        <v>#DIV/0!</v>
      </c>
      <c r="FQ107" s="15" t="e">
        <v>#DIV/0!</v>
      </c>
      <c r="FR107" s="15" t="e">
        <v>#DIV/0!</v>
      </c>
      <c r="FS107" s="15" t="e">
        <v>#DIV/0!</v>
      </c>
      <c r="FT107" s="15" t="e">
        <v>#DIV/0!</v>
      </c>
      <c r="FU107" s="15" t="e">
        <v>#DIV/0!</v>
      </c>
      <c r="FV107" s="15" t="e">
        <v>#DIV/0!</v>
      </c>
      <c r="FW107" s="15" t="e">
        <v>#DIV/0!</v>
      </c>
      <c r="FX107" s="15" t="e">
        <v>#DIV/0!</v>
      </c>
      <c r="FY107" s="15" t="e">
        <v>#DIV/0!</v>
      </c>
      <c r="FZ107" s="15" t="e">
        <v>#DIV/0!</v>
      </c>
      <c r="GA107" s="15" t="e">
        <v>#DIV/0!</v>
      </c>
      <c r="GB107" s="15" t="e">
        <v>#DIV/0!</v>
      </c>
      <c r="GC107" s="15" t="e">
        <v>#DIV/0!</v>
      </c>
      <c r="GD107" s="15" t="e">
        <v>#DIV/0!</v>
      </c>
      <c r="GE107" s="15" t="e">
        <v>#DIV/0!</v>
      </c>
      <c r="GF107" s="15" t="e">
        <v>#DIV/0!</v>
      </c>
      <c r="GG107" s="15" t="e">
        <v>#DIV/0!</v>
      </c>
      <c r="GH107" s="15" t="e">
        <v>#DIV/0!</v>
      </c>
      <c r="GI107" s="15" t="e">
        <v>#DIV/0!</v>
      </c>
      <c r="GJ107" s="15" t="e">
        <v>#DIV/0!</v>
      </c>
      <c r="GK107" s="15" t="e">
        <v>#DIV/0!</v>
      </c>
      <c r="GL107" s="16">
        <v>4.3348201330000002E-2</v>
      </c>
      <c r="GM107" s="16">
        <v>4.3348201330000002E-2</v>
      </c>
      <c r="GN107" s="16">
        <v>4.3348201330000002E-2</v>
      </c>
      <c r="GO107" s="16">
        <v>4.3348201330000002E-2</v>
      </c>
      <c r="GP107" s="16">
        <v>4.3348201330000002E-2</v>
      </c>
      <c r="GQ107" s="16">
        <v>4.3348201330000002E-2</v>
      </c>
      <c r="GR107" s="16">
        <v>4.3348201330000002E-2</v>
      </c>
      <c r="GS107" s="16">
        <v>4.3348201330000002E-2</v>
      </c>
      <c r="GT107" s="16">
        <v>4.3348201330000002E-2</v>
      </c>
      <c r="GU107" s="16">
        <v>4.3348201330000002E-2</v>
      </c>
      <c r="GV107" s="16">
        <v>4.3348201330000002E-2</v>
      </c>
      <c r="GW107" s="16">
        <v>4.3348201330000002E-2</v>
      </c>
      <c r="GX107" s="16">
        <v>2.2920085319999998E-2</v>
      </c>
      <c r="GY107" s="16">
        <v>2.2920085319999998E-2</v>
      </c>
      <c r="GZ107" s="16">
        <v>2.2920085319999998E-2</v>
      </c>
      <c r="HA107" s="16">
        <v>2.2920085319999998E-2</v>
      </c>
      <c r="HB107" s="16">
        <v>2.2920085319999998E-2</v>
      </c>
      <c r="HC107" s="16">
        <v>2.2920085319999998E-2</v>
      </c>
      <c r="HD107" s="16">
        <v>2.2920085319999998E-2</v>
      </c>
      <c r="HE107" s="16">
        <v>2.2920085319999998E-2</v>
      </c>
      <c r="HF107" s="16">
        <v>2.2920085319999998E-2</v>
      </c>
      <c r="HG107" s="16">
        <v>2.2920085319999998E-2</v>
      </c>
      <c r="HH107" s="16">
        <v>2.2920085319999998E-2</v>
      </c>
      <c r="HI107" s="16">
        <v>2.2920085319999998E-2</v>
      </c>
      <c r="HJ107" s="16">
        <v>8.2054420269999997E-3</v>
      </c>
      <c r="HK107" s="16">
        <v>8.2054420269999997E-3</v>
      </c>
      <c r="HL107" s="16">
        <v>8.2054420269999997E-3</v>
      </c>
      <c r="HM107" s="16">
        <v>8.2054420269999997E-3</v>
      </c>
      <c r="HN107" s="16">
        <v>8.2054420269999997E-3</v>
      </c>
      <c r="HO107" s="16">
        <v>8.2054420269999997E-3</v>
      </c>
      <c r="HP107" s="16">
        <v>8.2054420269999997E-3</v>
      </c>
      <c r="HQ107" s="16">
        <v>8.2054420269999997E-3</v>
      </c>
      <c r="HR107" s="16">
        <v>8.2054420269999997E-3</v>
      </c>
      <c r="HS107" s="16">
        <v>8.2054420269999997E-3</v>
      </c>
      <c r="HT107" s="16">
        <v>8.2054420269999997E-3</v>
      </c>
      <c r="HU107" s="16">
        <v>8.2054420269999997E-3</v>
      </c>
      <c r="HV107" s="16">
        <v>1.4440650730000001E-2</v>
      </c>
      <c r="HW107" s="16">
        <v>1.4440650730000001E-2</v>
      </c>
      <c r="HX107" s="16">
        <v>1.4440650730000001E-2</v>
      </c>
      <c r="HY107" s="16">
        <v>1.4440650730000001E-2</v>
      </c>
      <c r="HZ107" s="16">
        <v>1.4440650730000001E-2</v>
      </c>
      <c r="IA107" s="16">
        <v>1.4440650730000001E-2</v>
      </c>
      <c r="IB107" s="16">
        <v>1.4440650730000001E-2</v>
      </c>
      <c r="IC107" s="16">
        <v>1.4440650730000001E-2</v>
      </c>
      <c r="ID107" s="16">
        <v>1.4440650730000001E-2</v>
      </c>
      <c r="IE107" s="16">
        <v>1.4440650730000001E-2</v>
      </c>
      <c r="IF107" s="16">
        <v>1.4440650730000001E-2</v>
      </c>
      <c r="IG107" s="16">
        <v>1.4440650730000001E-2</v>
      </c>
      <c r="IH107" s="16">
        <v>2.2860003340000001E-2</v>
      </c>
      <c r="II107" s="16">
        <v>2.2860003340000001E-2</v>
      </c>
      <c r="IJ107" s="16">
        <v>2.2860003340000001E-2</v>
      </c>
      <c r="IK107" s="16">
        <v>2.2860003340000001E-2</v>
      </c>
      <c r="IL107" s="16">
        <v>2.2860003340000001E-2</v>
      </c>
      <c r="IM107" s="16">
        <v>2.2860003340000001E-2</v>
      </c>
      <c r="IN107" s="16">
        <v>2.2860003340000001E-2</v>
      </c>
      <c r="IO107" s="16">
        <v>2.2860003340000001E-2</v>
      </c>
      <c r="IP107" s="16">
        <v>2.2860003340000001E-2</v>
      </c>
      <c r="IQ107" s="16">
        <v>2.2860003340000001E-2</v>
      </c>
      <c r="IR107" s="16">
        <v>2.2860003340000001E-2</v>
      </c>
      <c r="IS107" s="16">
        <v>2.2860003340000001E-2</v>
      </c>
      <c r="IT107" s="16">
        <v>3.4749180740000003E-2</v>
      </c>
      <c r="IU107" s="16">
        <v>3.4749180740000003E-2</v>
      </c>
      <c r="IV107" s="16">
        <v>3.4749180740000003E-2</v>
      </c>
      <c r="IW107" s="16">
        <v>3.4749180740000003E-2</v>
      </c>
      <c r="IX107" s="16">
        <v>3.4749180740000003E-2</v>
      </c>
      <c r="IY107" s="16">
        <v>3.4749180740000003E-2</v>
      </c>
      <c r="IZ107" s="16">
        <v>3.4749180740000003E-2</v>
      </c>
      <c r="JA107" s="16">
        <v>3.4749180740000003E-2</v>
      </c>
      <c r="JB107" s="16">
        <v>3.4749180740000003E-2</v>
      </c>
      <c r="JC107" s="16">
        <v>3.4749180740000003E-2</v>
      </c>
      <c r="JD107" s="16">
        <v>3.4749180740000003E-2</v>
      </c>
      <c r="JE107" s="16">
        <v>3.4749180740000003E-2</v>
      </c>
    </row>
    <row r="108" spans="1:265" ht="15.75" thickBot="1">
      <c r="A108" s="12" t="s">
        <v>6794</v>
      </c>
      <c r="B108" s="15" t="e">
        <v>#DIV/0!</v>
      </c>
      <c r="C108" s="15" t="e">
        <v>#DIV/0!</v>
      </c>
      <c r="D108" s="15" t="e">
        <v>#DIV/0!</v>
      </c>
      <c r="E108" s="15" t="e">
        <v>#DIV/0!</v>
      </c>
      <c r="F108" s="15" t="e">
        <v>#DIV/0!</v>
      </c>
      <c r="G108" s="15" t="e">
        <v>#DIV/0!</v>
      </c>
      <c r="H108" s="15" t="e">
        <v>#DIV/0!</v>
      </c>
      <c r="I108" s="15" t="e">
        <v>#DIV/0!</v>
      </c>
      <c r="J108" s="15" t="e">
        <v>#DIV/0!</v>
      </c>
      <c r="K108" s="15" t="e">
        <v>#DIV/0!</v>
      </c>
      <c r="L108" s="15" t="e">
        <v>#DIV/0!</v>
      </c>
      <c r="M108" s="15" t="e">
        <v>#DIV/0!</v>
      </c>
      <c r="N108" s="15" t="e">
        <v>#DIV/0!</v>
      </c>
      <c r="O108" s="15" t="e">
        <v>#DIV/0!</v>
      </c>
      <c r="P108" s="15" t="e">
        <v>#DIV/0!</v>
      </c>
      <c r="Q108" s="15" t="e">
        <v>#DIV/0!</v>
      </c>
      <c r="R108" s="15" t="e">
        <v>#DIV/0!</v>
      </c>
      <c r="S108" s="15" t="e">
        <v>#DIV/0!</v>
      </c>
      <c r="T108" s="15" t="e">
        <v>#DIV/0!</v>
      </c>
      <c r="U108" s="15" t="e">
        <v>#DIV/0!</v>
      </c>
      <c r="V108" s="15" t="e">
        <v>#DIV/0!</v>
      </c>
      <c r="W108" s="15" t="e">
        <v>#DIV/0!</v>
      </c>
      <c r="X108" s="15" t="e">
        <v>#DIV/0!</v>
      </c>
      <c r="Y108" s="15" t="e">
        <v>#DIV/0!</v>
      </c>
      <c r="Z108" s="15" t="e">
        <v>#DIV/0!</v>
      </c>
      <c r="AA108" s="15" t="e">
        <v>#DIV/0!</v>
      </c>
      <c r="AB108" s="15" t="e">
        <v>#DIV/0!</v>
      </c>
      <c r="AC108" s="15" t="e">
        <v>#DIV/0!</v>
      </c>
      <c r="AD108" s="15" t="e">
        <v>#DIV/0!</v>
      </c>
      <c r="AE108" s="15" t="e">
        <v>#DIV/0!</v>
      </c>
      <c r="AF108" s="15" t="e">
        <v>#DIV/0!</v>
      </c>
      <c r="AG108" s="15" t="e">
        <v>#DIV/0!</v>
      </c>
      <c r="AH108" s="15" t="e">
        <v>#DIV/0!</v>
      </c>
      <c r="AI108" s="15" t="e">
        <v>#DIV/0!</v>
      </c>
      <c r="AJ108" s="15" t="e">
        <v>#DIV/0!</v>
      </c>
      <c r="AK108" s="15" t="e">
        <v>#DIV/0!</v>
      </c>
      <c r="AL108" s="15" t="e">
        <v>#DIV/0!</v>
      </c>
      <c r="AM108" s="15" t="e">
        <v>#DIV/0!</v>
      </c>
      <c r="AN108" s="15" t="e">
        <v>#DIV/0!</v>
      </c>
      <c r="AO108" s="15" t="e">
        <v>#DIV/0!</v>
      </c>
      <c r="AP108" s="15" t="e">
        <v>#DIV/0!</v>
      </c>
      <c r="AQ108" s="15" t="e">
        <v>#DIV/0!</v>
      </c>
      <c r="AR108" s="15" t="e">
        <v>#DIV/0!</v>
      </c>
      <c r="AS108" s="15" t="e">
        <v>#DIV/0!</v>
      </c>
      <c r="AT108" s="15" t="e">
        <v>#DIV/0!</v>
      </c>
      <c r="AU108" s="15" t="e">
        <v>#DIV/0!</v>
      </c>
      <c r="AV108" s="15" t="e">
        <v>#DIV/0!</v>
      </c>
      <c r="AW108" s="15" t="e">
        <v>#DIV/0!</v>
      </c>
      <c r="AX108" s="15" t="e">
        <v>#DIV/0!</v>
      </c>
      <c r="AY108" s="15" t="e">
        <v>#DIV/0!</v>
      </c>
      <c r="AZ108" s="15" t="e">
        <v>#DIV/0!</v>
      </c>
      <c r="BA108" s="15" t="e">
        <v>#DIV/0!</v>
      </c>
      <c r="BB108" s="15" t="e">
        <v>#DIV/0!</v>
      </c>
      <c r="BC108" s="15" t="e">
        <v>#DIV/0!</v>
      </c>
      <c r="BD108" s="15" t="e">
        <v>#DIV/0!</v>
      </c>
      <c r="BE108" s="15" t="e">
        <v>#DIV/0!</v>
      </c>
      <c r="BF108" s="15" t="e">
        <v>#DIV/0!</v>
      </c>
      <c r="BG108" s="15" t="e">
        <v>#DIV/0!</v>
      </c>
      <c r="BH108" s="15" t="e">
        <v>#DIV/0!</v>
      </c>
      <c r="BI108" s="15" t="e">
        <v>#DIV/0!</v>
      </c>
      <c r="BJ108" s="15" t="e">
        <v>#DIV/0!</v>
      </c>
      <c r="BK108" s="15" t="e">
        <v>#DIV/0!</v>
      </c>
      <c r="BL108" s="15" t="e">
        <v>#DIV/0!</v>
      </c>
      <c r="BM108" s="15" t="e">
        <v>#DIV/0!</v>
      </c>
      <c r="BN108" s="15" t="e">
        <v>#DIV/0!</v>
      </c>
      <c r="BO108" s="15" t="e">
        <v>#DIV/0!</v>
      </c>
      <c r="BP108" s="15" t="e">
        <v>#DIV/0!</v>
      </c>
      <c r="BQ108" s="15" t="e">
        <v>#DIV/0!</v>
      </c>
      <c r="BR108" s="15" t="e">
        <v>#DIV/0!</v>
      </c>
      <c r="BS108" s="15" t="e">
        <v>#DIV/0!</v>
      </c>
      <c r="BT108" s="15" t="e">
        <v>#DIV/0!</v>
      </c>
      <c r="BU108" s="15" t="e">
        <v>#DIV/0!</v>
      </c>
      <c r="BV108" s="15" t="e">
        <v>#DIV/0!</v>
      </c>
      <c r="BW108" s="15" t="e">
        <v>#DIV/0!</v>
      </c>
      <c r="BX108" s="15" t="e">
        <v>#DIV/0!</v>
      </c>
      <c r="BY108" s="15" t="e">
        <v>#DIV/0!</v>
      </c>
      <c r="BZ108" s="15" t="e">
        <v>#DIV/0!</v>
      </c>
      <c r="CA108" s="15" t="e">
        <v>#DIV/0!</v>
      </c>
      <c r="CB108" s="15" t="e">
        <v>#DIV/0!</v>
      </c>
      <c r="CC108" s="15" t="e">
        <v>#DIV/0!</v>
      </c>
      <c r="CD108" s="15" t="e">
        <v>#DIV/0!</v>
      </c>
      <c r="CE108" s="15" t="e">
        <v>#DIV/0!</v>
      </c>
      <c r="CF108" s="15" t="e">
        <v>#DIV/0!</v>
      </c>
      <c r="CG108" s="15" t="e">
        <v>#DIV/0!</v>
      </c>
      <c r="CH108" s="15" t="e">
        <v>#DIV/0!</v>
      </c>
      <c r="CI108" s="15" t="e">
        <v>#DIV/0!</v>
      </c>
      <c r="CJ108" s="15" t="e">
        <v>#DIV/0!</v>
      </c>
      <c r="CK108" s="15" t="e">
        <v>#DIV/0!</v>
      </c>
      <c r="CL108" s="15" t="e">
        <v>#DIV/0!</v>
      </c>
      <c r="CM108" s="15" t="e">
        <v>#DIV/0!</v>
      </c>
      <c r="CN108" s="15" t="e">
        <v>#DIV/0!</v>
      </c>
      <c r="CO108" s="15" t="e">
        <v>#DIV/0!</v>
      </c>
      <c r="CP108" s="15" t="e">
        <v>#DIV/0!</v>
      </c>
      <c r="CQ108" s="15" t="e">
        <v>#DIV/0!</v>
      </c>
      <c r="CR108" s="15" t="e">
        <v>#DIV/0!</v>
      </c>
      <c r="CS108" s="15" t="e">
        <v>#DIV/0!</v>
      </c>
      <c r="CT108" s="15" t="e">
        <v>#DIV/0!</v>
      </c>
      <c r="CU108" s="15" t="e">
        <v>#DIV/0!</v>
      </c>
      <c r="CV108" s="15" t="e">
        <v>#DIV/0!</v>
      </c>
      <c r="CW108" s="15" t="e">
        <v>#DIV/0!</v>
      </c>
      <c r="CX108" s="15" t="e">
        <v>#DIV/0!</v>
      </c>
      <c r="CY108" s="15" t="e">
        <v>#DIV/0!</v>
      </c>
      <c r="CZ108" s="15" t="e">
        <v>#DIV/0!</v>
      </c>
      <c r="DA108" s="15" t="e">
        <v>#DIV/0!</v>
      </c>
      <c r="DB108" s="15" t="e">
        <v>#DIV/0!</v>
      </c>
      <c r="DC108" s="15" t="e">
        <v>#DIV/0!</v>
      </c>
      <c r="DD108" s="15" t="e">
        <v>#DIV/0!</v>
      </c>
      <c r="DE108" s="15" t="e">
        <v>#DIV/0!</v>
      </c>
      <c r="DF108" s="15" t="e">
        <v>#DIV/0!</v>
      </c>
      <c r="DG108" s="15" t="e">
        <v>#DIV/0!</v>
      </c>
      <c r="DH108" s="15" t="e">
        <v>#DIV/0!</v>
      </c>
      <c r="DI108" s="15" t="e">
        <v>#DIV/0!</v>
      </c>
      <c r="DJ108" s="15" t="e">
        <v>#DIV/0!</v>
      </c>
      <c r="DK108" s="15" t="e">
        <v>#DIV/0!</v>
      </c>
      <c r="DL108" s="15" t="e">
        <v>#DIV/0!</v>
      </c>
      <c r="DM108" s="15" t="e">
        <v>#DIV/0!</v>
      </c>
      <c r="DN108" s="15" t="e">
        <v>#DIV/0!</v>
      </c>
      <c r="DO108" s="15" t="e">
        <v>#DIV/0!</v>
      </c>
      <c r="DP108" s="15" t="e">
        <v>#DIV/0!</v>
      </c>
      <c r="DQ108" s="15" t="e">
        <v>#DIV/0!</v>
      </c>
      <c r="DR108" s="15" t="e">
        <v>#DIV/0!</v>
      </c>
      <c r="DS108" s="15" t="e">
        <v>#DIV/0!</v>
      </c>
      <c r="DT108" s="15" t="e">
        <v>#DIV/0!</v>
      </c>
      <c r="DU108" s="15" t="e">
        <v>#DIV/0!</v>
      </c>
      <c r="DV108" s="15" t="e">
        <v>#DIV/0!</v>
      </c>
      <c r="DW108" s="15" t="e">
        <v>#DIV/0!</v>
      </c>
      <c r="DX108" s="15" t="e">
        <v>#DIV/0!</v>
      </c>
      <c r="DY108" s="15" t="e">
        <v>#DIV/0!</v>
      </c>
      <c r="DZ108" s="15" t="e">
        <v>#DIV/0!</v>
      </c>
      <c r="EA108" s="15" t="e">
        <v>#DIV/0!</v>
      </c>
      <c r="EB108" s="15" t="e">
        <v>#DIV/0!</v>
      </c>
      <c r="EC108" s="15" t="e">
        <v>#DIV/0!</v>
      </c>
      <c r="ED108" s="15" t="e">
        <v>#DIV/0!</v>
      </c>
      <c r="EE108" s="15" t="e">
        <v>#DIV/0!</v>
      </c>
      <c r="EF108" s="15" t="e">
        <v>#DIV/0!</v>
      </c>
      <c r="EG108" s="15" t="e">
        <v>#DIV/0!</v>
      </c>
      <c r="EH108" s="15" t="e">
        <v>#DIV/0!</v>
      </c>
      <c r="EI108" s="15" t="e">
        <v>#DIV/0!</v>
      </c>
      <c r="EJ108" s="15" t="e">
        <v>#DIV/0!</v>
      </c>
      <c r="EK108" s="15" t="e">
        <v>#DIV/0!</v>
      </c>
      <c r="EL108" s="15" t="e">
        <v>#DIV/0!</v>
      </c>
      <c r="EM108" s="15" t="e">
        <v>#DIV/0!</v>
      </c>
      <c r="EN108" s="15" t="e">
        <v>#DIV/0!</v>
      </c>
      <c r="EO108" s="15" t="e">
        <v>#DIV/0!</v>
      </c>
      <c r="EP108" s="15" t="e">
        <v>#DIV/0!</v>
      </c>
      <c r="EQ108" s="15" t="e">
        <v>#DIV/0!</v>
      </c>
      <c r="ER108" s="15" t="e">
        <v>#DIV/0!</v>
      </c>
      <c r="ES108" s="15" t="e">
        <v>#DIV/0!</v>
      </c>
      <c r="ET108" s="15" t="e">
        <v>#DIV/0!</v>
      </c>
      <c r="EU108" s="15" t="e">
        <v>#DIV/0!</v>
      </c>
      <c r="EV108" s="15" t="e">
        <v>#DIV/0!</v>
      </c>
      <c r="EW108" s="15" t="e">
        <v>#DIV/0!</v>
      </c>
      <c r="EX108" s="15" t="e">
        <v>#DIV/0!</v>
      </c>
      <c r="EY108" s="15" t="e">
        <v>#DIV/0!</v>
      </c>
      <c r="EZ108" s="15" t="e">
        <v>#DIV/0!</v>
      </c>
      <c r="FA108" s="15" t="e">
        <v>#DIV/0!</v>
      </c>
      <c r="FB108" s="15" t="e">
        <v>#DIV/0!</v>
      </c>
      <c r="FC108" s="15" t="e">
        <v>#DIV/0!</v>
      </c>
      <c r="FD108" s="15" t="e">
        <v>#DIV/0!</v>
      </c>
      <c r="FE108" s="15" t="e">
        <v>#DIV/0!</v>
      </c>
      <c r="FF108" s="15" t="e">
        <v>#DIV/0!</v>
      </c>
      <c r="FG108" s="15" t="e">
        <v>#DIV/0!</v>
      </c>
      <c r="FH108" s="15" t="e">
        <v>#DIV/0!</v>
      </c>
      <c r="FI108" s="15" t="e">
        <v>#DIV/0!</v>
      </c>
      <c r="FJ108" s="15" t="e">
        <v>#DIV/0!</v>
      </c>
      <c r="FK108" s="15" t="e">
        <v>#DIV/0!</v>
      </c>
      <c r="FL108" s="15" t="e">
        <v>#DIV/0!</v>
      </c>
      <c r="FM108" s="15" t="e">
        <v>#DIV/0!</v>
      </c>
      <c r="FN108" s="15" t="e">
        <v>#DIV/0!</v>
      </c>
      <c r="FO108" s="15" t="e">
        <v>#DIV/0!</v>
      </c>
      <c r="FP108" s="15" t="e">
        <v>#DIV/0!</v>
      </c>
      <c r="FQ108" s="15" t="e">
        <v>#DIV/0!</v>
      </c>
      <c r="FR108" s="15" t="e">
        <v>#DIV/0!</v>
      </c>
      <c r="FS108" s="15" t="e">
        <v>#DIV/0!</v>
      </c>
      <c r="FT108" s="15" t="e">
        <v>#DIV/0!</v>
      </c>
      <c r="FU108" s="15" t="e">
        <v>#DIV/0!</v>
      </c>
      <c r="FV108" s="15" t="e">
        <v>#DIV/0!</v>
      </c>
      <c r="FW108" s="15" t="e">
        <v>#DIV/0!</v>
      </c>
      <c r="FX108" s="15" t="e">
        <v>#DIV/0!</v>
      </c>
      <c r="FY108" s="15" t="e">
        <v>#DIV/0!</v>
      </c>
      <c r="FZ108" s="15" t="e">
        <v>#DIV/0!</v>
      </c>
      <c r="GA108" s="15" t="e">
        <v>#DIV/0!</v>
      </c>
      <c r="GB108" s="15" t="e">
        <v>#DIV/0!</v>
      </c>
      <c r="GC108" s="15" t="e">
        <v>#DIV/0!</v>
      </c>
      <c r="GD108" s="15" t="e">
        <v>#DIV/0!</v>
      </c>
      <c r="GE108" s="15" t="e">
        <v>#DIV/0!</v>
      </c>
      <c r="GF108" s="15" t="e">
        <v>#DIV/0!</v>
      </c>
      <c r="GG108" s="15" t="e">
        <v>#DIV/0!</v>
      </c>
      <c r="GH108" s="15" t="e">
        <v>#DIV/0!</v>
      </c>
      <c r="GI108" s="15" t="e">
        <v>#DIV/0!</v>
      </c>
      <c r="GJ108" s="15" t="e">
        <v>#DIV/0!</v>
      </c>
      <c r="GK108" s="15" t="e">
        <v>#DIV/0!</v>
      </c>
      <c r="GL108" s="15" t="e">
        <v>#DIV/0!</v>
      </c>
      <c r="GM108" s="15" t="e">
        <v>#DIV/0!</v>
      </c>
      <c r="GN108" s="15" t="e">
        <v>#DIV/0!</v>
      </c>
      <c r="GO108" s="15" t="e">
        <v>#DIV/0!</v>
      </c>
      <c r="GP108" s="15" t="e">
        <v>#DIV/0!</v>
      </c>
      <c r="GQ108" s="15" t="e">
        <v>#DIV/0!</v>
      </c>
      <c r="GR108" s="15" t="e">
        <v>#DIV/0!</v>
      </c>
      <c r="GS108" s="15" t="e">
        <v>#DIV/0!</v>
      </c>
      <c r="GT108" s="15" t="e">
        <v>#DIV/0!</v>
      </c>
      <c r="GU108" s="15" t="e">
        <v>#DIV/0!</v>
      </c>
      <c r="GV108" s="15" t="e">
        <v>#DIV/0!</v>
      </c>
      <c r="GW108" s="15" t="e">
        <v>#DIV/0!</v>
      </c>
      <c r="GX108" s="15" t="e">
        <v>#DIV/0!</v>
      </c>
      <c r="GY108" s="15" t="e">
        <v>#DIV/0!</v>
      </c>
      <c r="GZ108" s="15" t="e">
        <v>#DIV/0!</v>
      </c>
      <c r="HA108" s="15" t="e">
        <v>#DIV/0!</v>
      </c>
      <c r="HB108" s="15" t="e">
        <v>#DIV/0!</v>
      </c>
      <c r="HC108" s="15" t="e">
        <v>#DIV/0!</v>
      </c>
      <c r="HD108" s="15" t="e">
        <v>#DIV/0!</v>
      </c>
      <c r="HE108" s="15" t="e">
        <v>#DIV/0!</v>
      </c>
      <c r="HF108" s="15" t="e">
        <v>#DIV/0!</v>
      </c>
      <c r="HG108" s="15" t="e">
        <v>#DIV/0!</v>
      </c>
      <c r="HH108" s="15" t="e">
        <v>#DIV/0!</v>
      </c>
      <c r="HI108" s="15" t="e">
        <v>#DIV/0!</v>
      </c>
      <c r="HJ108" s="15" t="e">
        <v>#DIV/0!</v>
      </c>
      <c r="HK108" s="15" t="e">
        <v>#DIV/0!</v>
      </c>
      <c r="HL108" s="15" t="e">
        <v>#DIV/0!</v>
      </c>
      <c r="HM108" s="15" t="e">
        <v>#DIV/0!</v>
      </c>
      <c r="HN108" s="15" t="e">
        <v>#DIV/0!</v>
      </c>
      <c r="HO108" s="15" t="e">
        <v>#DIV/0!</v>
      </c>
      <c r="HP108" s="15" t="e">
        <v>#DIV/0!</v>
      </c>
      <c r="HQ108" s="15" t="e">
        <v>#DIV/0!</v>
      </c>
      <c r="HR108" s="15" t="e">
        <v>#DIV/0!</v>
      </c>
      <c r="HS108" s="15" t="e">
        <v>#DIV/0!</v>
      </c>
      <c r="HT108" s="15" t="e">
        <v>#DIV/0!</v>
      </c>
      <c r="HU108" s="15" t="e">
        <v>#DIV/0!</v>
      </c>
      <c r="HV108" s="16">
        <v>2.4543707969999998E-2</v>
      </c>
      <c r="HW108" s="16">
        <v>2.4543707969999998E-2</v>
      </c>
      <c r="HX108" s="16">
        <v>2.4543707969999998E-2</v>
      </c>
      <c r="HY108" s="16">
        <v>2.4543707969999998E-2</v>
      </c>
      <c r="HZ108" s="16">
        <v>2.4543707969999998E-2</v>
      </c>
      <c r="IA108" s="16">
        <v>2.4543707969999998E-2</v>
      </c>
      <c r="IB108" s="16">
        <v>2.4543707969999998E-2</v>
      </c>
      <c r="IC108" s="16">
        <v>2.4543707969999998E-2</v>
      </c>
      <c r="ID108" s="16">
        <v>2.4543707969999998E-2</v>
      </c>
      <c r="IE108" s="16">
        <v>2.4543707969999998E-2</v>
      </c>
      <c r="IF108" s="16">
        <v>2.4543707969999998E-2</v>
      </c>
      <c r="IG108" s="16">
        <v>2.4543707969999998E-2</v>
      </c>
      <c r="IH108" s="16">
        <v>2.8590425530000001E-2</v>
      </c>
      <c r="II108" s="16">
        <v>2.8590425530000001E-2</v>
      </c>
      <c r="IJ108" s="16">
        <v>2.8590425530000001E-2</v>
      </c>
      <c r="IK108" s="16">
        <v>2.8590425530000001E-2</v>
      </c>
      <c r="IL108" s="16">
        <v>2.8590425530000001E-2</v>
      </c>
      <c r="IM108" s="16">
        <v>2.8590425530000001E-2</v>
      </c>
      <c r="IN108" s="16">
        <v>2.8590425530000001E-2</v>
      </c>
      <c r="IO108" s="16">
        <v>2.8590425530000001E-2</v>
      </c>
      <c r="IP108" s="16">
        <v>2.8590425530000001E-2</v>
      </c>
      <c r="IQ108" s="16">
        <v>2.8590425530000001E-2</v>
      </c>
      <c r="IR108" s="16">
        <v>2.8590425530000001E-2</v>
      </c>
      <c r="IS108" s="16">
        <v>2.8590425530000001E-2</v>
      </c>
      <c r="IT108" s="16">
        <v>3.4721549640000002E-2</v>
      </c>
      <c r="IU108" s="16">
        <v>3.4721549640000002E-2</v>
      </c>
      <c r="IV108" s="16">
        <v>3.4721549640000002E-2</v>
      </c>
      <c r="IW108" s="16">
        <v>3.4721549640000002E-2</v>
      </c>
      <c r="IX108" s="16">
        <v>3.4721549640000002E-2</v>
      </c>
      <c r="IY108" s="16">
        <v>3.4721549640000002E-2</v>
      </c>
      <c r="IZ108" s="16">
        <v>3.4721549640000002E-2</v>
      </c>
      <c r="JA108" s="16">
        <v>3.4721549640000002E-2</v>
      </c>
      <c r="JB108" s="16">
        <v>3.4721549640000002E-2</v>
      </c>
      <c r="JC108" s="16">
        <v>3.4721549640000002E-2</v>
      </c>
      <c r="JD108" s="16">
        <v>3.4721549640000002E-2</v>
      </c>
      <c r="JE108" s="16">
        <v>3.4721549640000002E-2</v>
      </c>
    </row>
    <row r="109" spans="1:265" ht="25.5" thickBot="1">
      <c r="A109" s="12" t="s">
        <v>6704</v>
      </c>
      <c r="B109" s="16" t="s">
        <v>7277</v>
      </c>
      <c r="C109" s="16" t="s">
        <v>7277</v>
      </c>
      <c r="D109" s="16" t="s">
        <v>7277</v>
      </c>
      <c r="E109" s="16" t="s">
        <v>7277</v>
      </c>
      <c r="F109" s="16" t="s">
        <v>7277</v>
      </c>
      <c r="G109" s="16" t="s">
        <v>7277</v>
      </c>
      <c r="H109" s="16" t="s">
        <v>7277</v>
      </c>
      <c r="I109" s="16" t="s">
        <v>7277</v>
      </c>
      <c r="J109" s="16" t="s">
        <v>7277</v>
      </c>
      <c r="K109" s="16" t="s">
        <v>7277</v>
      </c>
      <c r="L109" s="16" t="s">
        <v>7277</v>
      </c>
      <c r="M109" s="16" t="s">
        <v>7277</v>
      </c>
      <c r="N109" s="16" t="s">
        <v>7278</v>
      </c>
      <c r="O109" s="16" t="s">
        <v>7278</v>
      </c>
      <c r="P109" s="16" t="s">
        <v>7278</v>
      </c>
      <c r="Q109" s="16" t="s">
        <v>7278</v>
      </c>
      <c r="R109" s="16" t="s">
        <v>7278</v>
      </c>
      <c r="S109" s="16" t="s">
        <v>7278</v>
      </c>
      <c r="T109" s="16" t="s">
        <v>7278</v>
      </c>
      <c r="U109" s="16" t="s">
        <v>7278</v>
      </c>
      <c r="V109" s="16" t="s">
        <v>7278</v>
      </c>
      <c r="W109" s="16" t="s">
        <v>7278</v>
      </c>
      <c r="X109" s="16" t="s">
        <v>7278</v>
      </c>
      <c r="Y109" s="16" t="s">
        <v>7278</v>
      </c>
      <c r="Z109" s="16">
        <v>1.5914577530000001E-2</v>
      </c>
      <c r="AA109" s="16">
        <v>1.5914577530000001E-2</v>
      </c>
      <c r="AB109" s="16">
        <v>1.5914577530000001E-2</v>
      </c>
      <c r="AC109" s="16">
        <v>1.5914577530000001E-2</v>
      </c>
      <c r="AD109" s="16">
        <v>1.5914577530000001E-2</v>
      </c>
      <c r="AE109" s="16">
        <v>1.5914577530000001E-2</v>
      </c>
      <c r="AF109" s="16">
        <v>1.5914577530000001E-2</v>
      </c>
      <c r="AG109" s="16">
        <v>1.5914577530000001E-2</v>
      </c>
      <c r="AH109" s="16">
        <v>1.5914577530000001E-2</v>
      </c>
      <c r="AI109" s="16">
        <v>1.5914577530000001E-2</v>
      </c>
      <c r="AJ109" s="16">
        <v>1.5914577530000001E-2</v>
      </c>
      <c r="AK109" s="16">
        <v>1.5914577530000001E-2</v>
      </c>
      <c r="AL109" s="16">
        <v>3.153394541E-2</v>
      </c>
      <c r="AM109" s="16">
        <v>3.153394541E-2</v>
      </c>
      <c r="AN109" s="16">
        <v>3.153394541E-2</v>
      </c>
      <c r="AO109" s="16">
        <v>3.153394541E-2</v>
      </c>
      <c r="AP109" s="16">
        <v>3.153394541E-2</v>
      </c>
      <c r="AQ109" s="16">
        <v>3.153394541E-2</v>
      </c>
      <c r="AR109" s="16">
        <v>3.153394541E-2</v>
      </c>
      <c r="AS109" s="16">
        <v>3.153394541E-2</v>
      </c>
      <c r="AT109" s="16">
        <v>3.153394541E-2</v>
      </c>
      <c r="AU109" s="16">
        <v>3.153394541E-2</v>
      </c>
      <c r="AV109" s="16">
        <v>3.153394541E-2</v>
      </c>
      <c r="AW109" s="16">
        <v>3.153394541E-2</v>
      </c>
      <c r="AX109" s="16">
        <v>1.013877285E-2</v>
      </c>
      <c r="AY109" s="16">
        <v>1.013877285E-2</v>
      </c>
      <c r="AZ109" s="16">
        <v>1.013877285E-2</v>
      </c>
      <c r="BA109" s="16">
        <v>1.013877285E-2</v>
      </c>
      <c r="BB109" s="16">
        <v>1.013877285E-2</v>
      </c>
      <c r="BC109" s="16">
        <v>1.013877285E-2</v>
      </c>
      <c r="BD109" s="16">
        <v>1.013877285E-2</v>
      </c>
      <c r="BE109" s="16">
        <v>1.013877285E-2</v>
      </c>
      <c r="BF109" s="16">
        <v>1.013877285E-2</v>
      </c>
      <c r="BG109" s="16">
        <v>1.013877285E-2</v>
      </c>
      <c r="BH109" s="16">
        <v>1.013877285E-2</v>
      </c>
      <c r="BI109" s="16">
        <v>1.013877285E-2</v>
      </c>
      <c r="BJ109" s="16">
        <v>1.350324063E-2</v>
      </c>
      <c r="BK109" s="16">
        <v>1.350324063E-2</v>
      </c>
      <c r="BL109" s="16">
        <v>1.350324063E-2</v>
      </c>
      <c r="BM109" s="16">
        <v>1.350324063E-2</v>
      </c>
      <c r="BN109" s="16">
        <v>1.350324063E-2</v>
      </c>
      <c r="BO109" s="16">
        <v>1.350324063E-2</v>
      </c>
      <c r="BP109" s="16">
        <v>1.350324063E-2</v>
      </c>
      <c r="BQ109" s="16">
        <v>1.350324063E-2</v>
      </c>
      <c r="BR109" s="16">
        <v>1.350324063E-2</v>
      </c>
      <c r="BS109" s="16">
        <v>1.350324063E-2</v>
      </c>
      <c r="BT109" s="16">
        <v>1.350324063E-2</v>
      </c>
      <c r="BU109" s="16">
        <v>1.350324063E-2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16">
        <v>0</v>
      </c>
      <c r="CB109" s="16">
        <v>0</v>
      </c>
      <c r="CC109" s="16">
        <v>0</v>
      </c>
      <c r="CD109" s="16">
        <v>0</v>
      </c>
      <c r="CE109" s="16">
        <v>0</v>
      </c>
      <c r="CF109" s="16">
        <v>0</v>
      </c>
      <c r="CG109" s="16">
        <v>0</v>
      </c>
      <c r="CH109" s="16">
        <v>2.5126699789999998E-2</v>
      </c>
      <c r="CI109" s="16">
        <v>2.5126699789999998E-2</v>
      </c>
      <c r="CJ109" s="16">
        <v>2.5126699789999998E-2</v>
      </c>
      <c r="CK109" s="16">
        <v>2.5126699789999998E-2</v>
      </c>
      <c r="CL109" s="16">
        <v>2.5126699789999998E-2</v>
      </c>
      <c r="CM109" s="16">
        <v>2.5126699789999998E-2</v>
      </c>
      <c r="CN109" s="16">
        <v>2.5126699789999998E-2</v>
      </c>
      <c r="CO109" s="16">
        <v>2.5126699789999998E-2</v>
      </c>
      <c r="CP109" s="16">
        <v>2.5126699789999998E-2</v>
      </c>
      <c r="CQ109" s="16">
        <v>2.5126699789999998E-2</v>
      </c>
      <c r="CR109" s="16">
        <v>2.5126699789999998E-2</v>
      </c>
      <c r="CS109" s="16">
        <v>2.5126699789999998E-2</v>
      </c>
      <c r="CT109" s="16">
        <v>6.6380587889999995E-2</v>
      </c>
      <c r="CU109" s="16">
        <v>6.6380587889999995E-2</v>
      </c>
      <c r="CV109" s="16">
        <v>6.6380587889999995E-2</v>
      </c>
      <c r="CW109" s="16">
        <v>6.6380587889999995E-2</v>
      </c>
      <c r="CX109" s="16">
        <v>6.6380587889999995E-2</v>
      </c>
      <c r="CY109" s="16">
        <v>6.6380587889999995E-2</v>
      </c>
      <c r="CZ109" s="16">
        <v>6.6380587889999995E-2</v>
      </c>
      <c r="DA109" s="16">
        <v>6.6380587889999995E-2</v>
      </c>
      <c r="DB109" s="16">
        <v>6.6380587889999995E-2</v>
      </c>
      <c r="DC109" s="16">
        <v>6.6380587889999995E-2</v>
      </c>
      <c r="DD109" s="16">
        <v>6.6380587889999995E-2</v>
      </c>
      <c r="DE109" s="16">
        <v>6.6380587889999995E-2</v>
      </c>
      <c r="DF109" s="16">
        <v>4.5044545509999999E-2</v>
      </c>
      <c r="DG109" s="16">
        <v>4.5044545509999999E-2</v>
      </c>
      <c r="DH109" s="16">
        <v>4.5044545509999999E-2</v>
      </c>
      <c r="DI109" s="16">
        <v>4.5044545509999999E-2</v>
      </c>
      <c r="DJ109" s="16">
        <v>4.5044545509999999E-2</v>
      </c>
      <c r="DK109" s="16">
        <v>4.5044545509999999E-2</v>
      </c>
      <c r="DL109" s="16">
        <v>4.5044545509999999E-2</v>
      </c>
      <c r="DM109" s="16">
        <v>4.5044545509999999E-2</v>
      </c>
      <c r="DN109" s="16">
        <v>4.5044545509999999E-2</v>
      </c>
      <c r="DO109" s="16">
        <v>4.5044545509999999E-2</v>
      </c>
      <c r="DP109" s="16">
        <v>4.5044545509999999E-2</v>
      </c>
      <c r="DQ109" s="16">
        <v>4.5044545509999999E-2</v>
      </c>
      <c r="DR109" s="16">
        <v>3.5884084519999998E-2</v>
      </c>
      <c r="DS109" s="16">
        <v>3.5884084519999998E-2</v>
      </c>
      <c r="DT109" s="16">
        <v>3.5884084519999998E-2</v>
      </c>
      <c r="DU109" s="16">
        <v>3.5884084519999998E-2</v>
      </c>
      <c r="DV109" s="16">
        <v>3.5884084519999998E-2</v>
      </c>
      <c r="DW109" s="16">
        <v>3.5884084519999998E-2</v>
      </c>
      <c r="DX109" s="16">
        <v>3.5884084519999998E-2</v>
      </c>
      <c r="DY109" s="16">
        <v>3.5884084519999998E-2</v>
      </c>
      <c r="DZ109" s="16">
        <v>3.5884084519999998E-2</v>
      </c>
      <c r="EA109" s="16">
        <v>3.5884084519999998E-2</v>
      </c>
      <c r="EB109" s="16">
        <v>3.5884084519999998E-2</v>
      </c>
      <c r="EC109" s="16">
        <v>3.5884084519999998E-2</v>
      </c>
      <c r="ED109" s="16">
        <v>1.9086214050000001E-2</v>
      </c>
      <c r="EE109" s="16">
        <v>1.9086214050000001E-2</v>
      </c>
      <c r="EF109" s="16">
        <v>1.9086214050000001E-2</v>
      </c>
      <c r="EG109" s="16">
        <v>1.9086214050000001E-2</v>
      </c>
      <c r="EH109" s="16">
        <v>1.9086214050000001E-2</v>
      </c>
      <c r="EI109" s="16">
        <v>1.9086214050000001E-2</v>
      </c>
      <c r="EJ109" s="16">
        <v>1.9086214050000001E-2</v>
      </c>
      <c r="EK109" s="16">
        <v>1.9086214050000001E-2</v>
      </c>
      <c r="EL109" s="16">
        <v>1.9086214050000001E-2</v>
      </c>
      <c r="EM109" s="16">
        <v>1.9086214050000001E-2</v>
      </c>
      <c r="EN109" s="16">
        <v>1.9086214050000001E-2</v>
      </c>
      <c r="EO109" s="16">
        <v>1.9086214050000001E-2</v>
      </c>
      <c r="EP109" s="16">
        <v>2.3559739360000002E-2</v>
      </c>
      <c r="EQ109" s="16">
        <v>2.3559739360000002E-2</v>
      </c>
      <c r="ER109" s="16">
        <v>2.3559739360000002E-2</v>
      </c>
      <c r="ES109" s="16">
        <v>2.3559739360000002E-2</v>
      </c>
      <c r="ET109" s="16">
        <v>2.3559739360000002E-2</v>
      </c>
      <c r="EU109" s="16">
        <v>2.3559739360000002E-2</v>
      </c>
      <c r="EV109" s="16">
        <v>2.3559739360000002E-2</v>
      </c>
      <c r="EW109" s="16">
        <v>2.3559739360000002E-2</v>
      </c>
      <c r="EX109" s="16">
        <v>2.3559739360000002E-2</v>
      </c>
      <c r="EY109" s="16">
        <v>2.3559739360000002E-2</v>
      </c>
      <c r="EZ109" s="16">
        <v>2.3559739360000002E-2</v>
      </c>
      <c r="FA109" s="16">
        <v>2.3559739360000002E-2</v>
      </c>
      <c r="FB109" s="16">
        <v>3.030713736E-2</v>
      </c>
      <c r="FC109" s="16">
        <v>3.030713736E-2</v>
      </c>
      <c r="FD109" s="16">
        <v>3.030713736E-2</v>
      </c>
      <c r="FE109" s="16">
        <v>3.030713736E-2</v>
      </c>
      <c r="FF109" s="16">
        <v>3.030713736E-2</v>
      </c>
      <c r="FG109" s="16">
        <v>3.030713736E-2</v>
      </c>
      <c r="FH109" s="16">
        <v>3.030713736E-2</v>
      </c>
      <c r="FI109" s="16">
        <v>3.030713736E-2</v>
      </c>
      <c r="FJ109" s="16">
        <v>3.030713736E-2</v>
      </c>
      <c r="FK109" s="16">
        <v>3.030713736E-2</v>
      </c>
      <c r="FL109" s="16">
        <v>3.030713736E-2</v>
      </c>
      <c r="FM109" s="16">
        <v>3.030713736E-2</v>
      </c>
      <c r="FN109" s="16">
        <v>7.5696479469999998E-3</v>
      </c>
      <c r="FO109" s="16">
        <v>7.5696479469999998E-3</v>
      </c>
      <c r="FP109" s="16">
        <v>7.5696479469999998E-3</v>
      </c>
      <c r="FQ109" s="16">
        <v>7.5696479469999998E-3</v>
      </c>
      <c r="FR109" s="16">
        <v>7.5696479469999998E-3</v>
      </c>
      <c r="FS109" s="16">
        <v>7.5696479469999998E-3</v>
      </c>
      <c r="FT109" s="16">
        <v>7.5696479469999998E-3</v>
      </c>
      <c r="FU109" s="16">
        <v>7.5696479469999998E-3</v>
      </c>
      <c r="FV109" s="16">
        <v>7.5696479469999998E-3</v>
      </c>
      <c r="FW109" s="16">
        <v>7.5696479469999998E-3</v>
      </c>
      <c r="FX109" s="16">
        <v>7.5696479469999998E-3</v>
      </c>
      <c r="FY109" s="16">
        <v>7.5696479469999998E-3</v>
      </c>
      <c r="FZ109" s="16">
        <v>8.3473131060000007E-3</v>
      </c>
      <c r="GA109" s="16">
        <v>8.3473131060000007E-3</v>
      </c>
      <c r="GB109" s="16">
        <v>8.3473131060000007E-3</v>
      </c>
      <c r="GC109" s="16">
        <v>8.3473131060000007E-3</v>
      </c>
      <c r="GD109" s="16">
        <v>8.3473131060000007E-3</v>
      </c>
      <c r="GE109" s="16">
        <v>8.3473131060000007E-3</v>
      </c>
      <c r="GF109" s="16">
        <v>8.3473131060000007E-3</v>
      </c>
      <c r="GG109" s="16">
        <v>8.3473131060000007E-3</v>
      </c>
      <c r="GH109" s="16">
        <v>8.3473131060000007E-3</v>
      </c>
      <c r="GI109" s="16">
        <v>8.3473131060000007E-3</v>
      </c>
      <c r="GJ109" s="16">
        <v>8.3473131060000007E-3</v>
      </c>
      <c r="GK109" s="16">
        <v>8.3473131060000007E-3</v>
      </c>
      <c r="GL109" s="16">
        <v>6.6198590549999999E-3</v>
      </c>
      <c r="GM109" s="16">
        <v>6.6198590549999999E-3</v>
      </c>
      <c r="GN109" s="16">
        <v>6.6198590549999999E-3</v>
      </c>
      <c r="GO109" s="16">
        <v>6.6198590549999999E-3</v>
      </c>
      <c r="GP109" s="16">
        <v>6.6198590549999999E-3</v>
      </c>
      <c r="GQ109" s="16">
        <v>6.6198590549999999E-3</v>
      </c>
      <c r="GR109" s="16">
        <v>6.6198590549999999E-3</v>
      </c>
      <c r="GS109" s="16">
        <v>6.6198590549999999E-3</v>
      </c>
      <c r="GT109" s="16">
        <v>6.6198590549999999E-3</v>
      </c>
      <c r="GU109" s="16">
        <v>6.6198590549999999E-3</v>
      </c>
      <c r="GV109" s="16">
        <v>6.6198590549999999E-3</v>
      </c>
      <c r="GW109" s="16">
        <v>6.6198590549999999E-3</v>
      </c>
      <c r="GX109" s="16">
        <v>4.5542838140000003E-3</v>
      </c>
      <c r="GY109" s="16">
        <v>4.5542838140000003E-3</v>
      </c>
      <c r="GZ109" s="16">
        <v>4.5542838140000003E-3</v>
      </c>
      <c r="HA109" s="16">
        <v>4.5542838140000003E-3</v>
      </c>
      <c r="HB109" s="16">
        <v>4.5542838140000003E-3</v>
      </c>
      <c r="HC109" s="16">
        <v>4.5542838140000003E-3</v>
      </c>
      <c r="HD109" s="16">
        <v>4.5542838140000003E-3</v>
      </c>
      <c r="HE109" s="16">
        <v>4.5542838140000003E-3</v>
      </c>
      <c r="HF109" s="16">
        <v>4.5542838140000003E-3</v>
      </c>
      <c r="HG109" s="16">
        <v>4.5542838140000003E-3</v>
      </c>
      <c r="HH109" s="16">
        <v>4.5542838140000003E-3</v>
      </c>
      <c r="HI109" s="16">
        <v>4.5542838140000003E-3</v>
      </c>
      <c r="HJ109" s="16">
        <v>1.2027871860000001E-2</v>
      </c>
      <c r="HK109" s="16">
        <v>1.2027871860000001E-2</v>
      </c>
      <c r="HL109" s="16">
        <v>1.2027871860000001E-2</v>
      </c>
      <c r="HM109" s="16">
        <v>1.2027871860000001E-2</v>
      </c>
      <c r="HN109" s="16">
        <v>1.2027871860000001E-2</v>
      </c>
      <c r="HO109" s="16">
        <v>1.2027871860000001E-2</v>
      </c>
      <c r="HP109" s="16">
        <v>1.2027871860000001E-2</v>
      </c>
      <c r="HQ109" s="16">
        <v>1.2027871860000001E-2</v>
      </c>
      <c r="HR109" s="16">
        <v>1.2027871860000001E-2</v>
      </c>
      <c r="HS109" s="16">
        <v>1.2027871860000001E-2</v>
      </c>
      <c r="HT109" s="16">
        <v>1.2027871860000001E-2</v>
      </c>
      <c r="HU109" s="16">
        <v>1.2027871860000001E-2</v>
      </c>
      <c r="HV109" s="16">
        <v>1.888912702E-2</v>
      </c>
      <c r="HW109" s="16">
        <v>1.888912702E-2</v>
      </c>
      <c r="HX109" s="16">
        <v>1.888912702E-2</v>
      </c>
      <c r="HY109" s="16">
        <v>1.888912702E-2</v>
      </c>
      <c r="HZ109" s="16">
        <v>1.888912702E-2</v>
      </c>
      <c r="IA109" s="16">
        <v>1.888912702E-2</v>
      </c>
      <c r="IB109" s="16">
        <v>1.888912702E-2</v>
      </c>
      <c r="IC109" s="16">
        <v>1.888912702E-2</v>
      </c>
      <c r="ID109" s="16">
        <v>1.888912702E-2</v>
      </c>
      <c r="IE109" s="16">
        <v>1.888912702E-2</v>
      </c>
      <c r="IF109" s="16">
        <v>1.888912702E-2</v>
      </c>
      <c r="IG109" s="16">
        <v>1.888912702E-2</v>
      </c>
      <c r="IH109" s="16">
        <v>2.8280010500000001E-2</v>
      </c>
      <c r="II109" s="16">
        <v>2.8280010500000001E-2</v>
      </c>
      <c r="IJ109" s="16">
        <v>2.8280010500000001E-2</v>
      </c>
      <c r="IK109" s="16">
        <v>2.8280010500000001E-2</v>
      </c>
      <c r="IL109" s="16">
        <v>2.8280010500000001E-2</v>
      </c>
      <c r="IM109" s="16">
        <v>2.8280010500000001E-2</v>
      </c>
      <c r="IN109" s="16">
        <v>2.8280010500000001E-2</v>
      </c>
      <c r="IO109" s="16">
        <v>2.8280010500000001E-2</v>
      </c>
      <c r="IP109" s="16">
        <v>2.8280010500000001E-2</v>
      </c>
      <c r="IQ109" s="16">
        <v>2.8280010500000001E-2</v>
      </c>
      <c r="IR109" s="16">
        <v>2.8280010500000001E-2</v>
      </c>
      <c r="IS109" s="16">
        <v>2.8280010500000001E-2</v>
      </c>
      <c r="IT109" s="16">
        <v>2.4870516470000001E-3</v>
      </c>
      <c r="IU109" s="16">
        <v>2.4870516470000001E-3</v>
      </c>
      <c r="IV109" s="16">
        <v>2.4870516470000001E-3</v>
      </c>
      <c r="IW109" s="16">
        <v>2.4870516470000001E-3</v>
      </c>
      <c r="IX109" s="16">
        <v>2.4870516470000001E-3</v>
      </c>
      <c r="IY109" s="16">
        <v>2.4870516470000001E-3</v>
      </c>
      <c r="IZ109" s="16">
        <v>2.4870516470000001E-3</v>
      </c>
      <c r="JA109" s="16">
        <v>2.4870516470000001E-3</v>
      </c>
      <c r="JB109" s="16">
        <v>2.4870516470000001E-3</v>
      </c>
      <c r="JC109" s="16">
        <v>2.4870516470000001E-3</v>
      </c>
      <c r="JD109" s="16">
        <v>2.4870516470000001E-3</v>
      </c>
      <c r="JE109" s="16">
        <v>2.4870516470000001E-3</v>
      </c>
    </row>
    <row r="110" spans="1:265" ht="25.5" thickBot="1">
      <c r="A110" s="12" t="s">
        <v>6642</v>
      </c>
      <c r="B110" s="16">
        <v>3.2438346049999997E-2</v>
      </c>
      <c r="C110" s="16">
        <v>3.2438346049999997E-2</v>
      </c>
      <c r="D110" s="16">
        <v>3.2438346049999997E-2</v>
      </c>
      <c r="E110" s="16">
        <v>3.2438346049999997E-2</v>
      </c>
      <c r="F110" s="16">
        <v>3.2438346049999997E-2</v>
      </c>
      <c r="G110" s="16">
        <v>3.2438346049999997E-2</v>
      </c>
      <c r="H110" s="16">
        <v>3.2438346049999997E-2</v>
      </c>
      <c r="I110" s="16">
        <v>3.2438346049999997E-2</v>
      </c>
      <c r="J110" s="16">
        <v>3.2438346049999997E-2</v>
      </c>
      <c r="K110" s="16">
        <v>3.2438346049999997E-2</v>
      </c>
      <c r="L110" s="16">
        <v>3.2438346049999997E-2</v>
      </c>
      <c r="M110" s="16">
        <v>3.2438346049999997E-2</v>
      </c>
      <c r="N110" s="16">
        <v>3.0282697550000001E-2</v>
      </c>
      <c r="O110" s="16">
        <v>3.0282697550000001E-2</v>
      </c>
      <c r="P110" s="16">
        <v>3.0282697550000001E-2</v>
      </c>
      <c r="Q110" s="16">
        <v>3.0282697550000001E-2</v>
      </c>
      <c r="R110" s="16">
        <v>3.0282697550000001E-2</v>
      </c>
      <c r="S110" s="16">
        <v>3.0282697550000001E-2</v>
      </c>
      <c r="T110" s="16">
        <v>3.0282697550000001E-2</v>
      </c>
      <c r="U110" s="16">
        <v>3.0282697550000001E-2</v>
      </c>
      <c r="V110" s="16">
        <v>3.0282697550000001E-2</v>
      </c>
      <c r="W110" s="16">
        <v>3.0282697550000001E-2</v>
      </c>
      <c r="X110" s="16">
        <v>3.0282697550000001E-2</v>
      </c>
      <c r="Y110" s="16">
        <v>3.0282697550000001E-2</v>
      </c>
      <c r="Z110" s="16">
        <v>3.9810222380000003E-2</v>
      </c>
      <c r="AA110" s="16">
        <v>3.9810222380000003E-2</v>
      </c>
      <c r="AB110" s="16">
        <v>3.9810222380000003E-2</v>
      </c>
      <c r="AC110" s="16">
        <v>3.9810222380000003E-2</v>
      </c>
      <c r="AD110" s="16">
        <v>3.9810222380000003E-2</v>
      </c>
      <c r="AE110" s="16">
        <v>3.9810222380000003E-2</v>
      </c>
      <c r="AF110" s="16">
        <v>3.9810222380000003E-2</v>
      </c>
      <c r="AG110" s="16">
        <v>3.9810222380000003E-2</v>
      </c>
      <c r="AH110" s="16">
        <v>3.9810222380000003E-2</v>
      </c>
      <c r="AI110" s="16">
        <v>3.9810222380000003E-2</v>
      </c>
      <c r="AJ110" s="16">
        <v>3.9810222380000003E-2</v>
      </c>
      <c r="AK110" s="16">
        <v>3.9810222380000003E-2</v>
      </c>
      <c r="AL110" s="16">
        <v>4.9248651759999998E-2</v>
      </c>
      <c r="AM110" s="16">
        <v>4.9248651759999998E-2</v>
      </c>
      <c r="AN110" s="16">
        <v>4.9248651759999998E-2</v>
      </c>
      <c r="AO110" s="16">
        <v>4.9248651759999998E-2</v>
      </c>
      <c r="AP110" s="16">
        <v>4.9248651759999998E-2</v>
      </c>
      <c r="AQ110" s="16">
        <v>4.9248651759999998E-2</v>
      </c>
      <c r="AR110" s="16">
        <v>4.9248651759999998E-2</v>
      </c>
      <c r="AS110" s="16">
        <v>4.9248651759999998E-2</v>
      </c>
      <c r="AT110" s="16">
        <v>4.9248651759999998E-2</v>
      </c>
      <c r="AU110" s="16">
        <v>4.9248651759999998E-2</v>
      </c>
      <c r="AV110" s="16">
        <v>4.9248651759999998E-2</v>
      </c>
      <c r="AW110" s="16">
        <v>4.9248651759999998E-2</v>
      </c>
      <c r="AX110" s="16">
        <v>5.7684256339999997E-2</v>
      </c>
      <c r="AY110" s="16">
        <v>5.7684256339999997E-2</v>
      </c>
      <c r="AZ110" s="16">
        <v>5.7684256339999997E-2</v>
      </c>
      <c r="BA110" s="16">
        <v>5.7684256339999997E-2</v>
      </c>
      <c r="BB110" s="16">
        <v>5.7684256339999997E-2</v>
      </c>
      <c r="BC110" s="16">
        <v>5.7684256339999997E-2</v>
      </c>
      <c r="BD110" s="16">
        <v>5.7684256339999997E-2</v>
      </c>
      <c r="BE110" s="16">
        <v>5.7684256339999997E-2</v>
      </c>
      <c r="BF110" s="16">
        <v>5.7684256339999997E-2</v>
      </c>
      <c r="BG110" s="16">
        <v>5.7684256339999997E-2</v>
      </c>
      <c r="BH110" s="16">
        <v>5.7684256339999997E-2</v>
      </c>
      <c r="BI110" s="16">
        <v>5.7684256339999997E-2</v>
      </c>
      <c r="BJ110" s="16">
        <v>2.339173713E-2</v>
      </c>
      <c r="BK110" s="16">
        <v>2.339173713E-2</v>
      </c>
      <c r="BL110" s="16">
        <v>2.339173713E-2</v>
      </c>
      <c r="BM110" s="16">
        <v>2.339173713E-2</v>
      </c>
      <c r="BN110" s="16">
        <v>2.339173713E-2</v>
      </c>
      <c r="BO110" s="16">
        <v>2.339173713E-2</v>
      </c>
      <c r="BP110" s="16">
        <v>2.339173713E-2</v>
      </c>
      <c r="BQ110" s="16">
        <v>2.339173713E-2</v>
      </c>
      <c r="BR110" s="16">
        <v>2.339173713E-2</v>
      </c>
      <c r="BS110" s="16">
        <v>2.339173713E-2</v>
      </c>
      <c r="BT110" s="16">
        <v>2.339173713E-2</v>
      </c>
      <c r="BU110" s="16">
        <v>2.339173713E-2</v>
      </c>
      <c r="BV110" s="16" t="s">
        <v>7279</v>
      </c>
      <c r="BW110" s="16" t="s">
        <v>7279</v>
      </c>
      <c r="BX110" s="16" t="s">
        <v>7279</v>
      </c>
      <c r="BY110" s="16" t="s">
        <v>7279</v>
      </c>
      <c r="BZ110" s="16" t="s">
        <v>7279</v>
      </c>
      <c r="CA110" s="16" t="s">
        <v>7279</v>
      </c>
      <c r="CB110" s="16" t="s">
        <v>7279</v>
      </c>
      <c r="CC110" s="16" t="s">
        <v>7279</v>
      </c>
      <c r="CD110" s="16" t="s">
        <v>7279</v>
      </c>
      <c r="CE110" s="16" t="s">
        <v>7279</v>
      </c>
      <c r="CF110" s="16" t="s">
        <v>7279</v>
      </c>
      <c r="CG110" s="16" t="s">
        <v>7279</v>
      </c>
      <c r="CH110" s="16">
        <v>3.6842903249999998E-3</v>
      </c>
      <c r="CI110" s="16">
        <v>3.6842903249999998E-3</v>
      </c>
      <c r="CJ110" s="16">
        <v>3.6842903249999998E-3</v>
      </c>
      <c r="CK110" s="16">
        <v>3.6842903249999998E-3</v>
      </c>
      <c r="CL110" s="16">
        <v>3.6842903249999998E-3</v>
      </c>
      <c r="CM110" s="16">
        <v>3.6842903249999998E-3</v>
      </c>
      <c r="CN110" s="16">
        <v>3.6842903249999998E-3</v>
      </c>
      <c r="CO110" s="16">
        <v>3.6842903249999998E-3</v>
      </c>
      <c r="CP110" s="16">
        <v>3.6842903249999998E-3</v>
      </c>
      <c r="CQ110" s="16">
        <v>3.6842903249999998E-3</v>
      </c>
      <c r="CR110" s="16">
        <v>3.6842903249999998E-3</v>
      </c>
      <c r="CS110" s="16">
        <v>3.6842903249999998E-3</v>
      </c>
      <c r="CT110" s="16">
        <v>7.0329592149999997E-3</v>
      </c>
      <c r="CU110" s="16">
        <v>7.0329592149999997E-3</v>
      </c>
      <c r="CV110" s="16">
        <v>7.0329592149999997E-3</v>
      </c>
      <c r="CW110" s="16">
        <v>7.0329592149999997E-3</v>
      </c>
      <c r="CX110" s="16">
        <v>7.0329592149999997E-3</v>
      </c>
      <c r="CY110" s="16">
        <v>7.0329592149999997E-3</v>
      </c>
      <c r="CZ110" s="16">
        <v>7.0329592149999997E-3</v>
      </c>
      <c r="DA110" s="16">
        <v>7.0329592149999997E-3</v>
      </c>
      <c r="DB110" s="16">
        <v>7.0329592149999997E-3</v>
      </c>
      <c r="DC110" s="16">
        <v>7.0329592149999997E-3</v>
      </c>
      <c r="DD110" s="16">
        <v>7.0329592149999997E-3</v>
      </c>
      <c r="DE110" s="16">
        <v>7.0329592149999997E-3</v>
      </c>
      <c r="DF110" s="16">
        <v>1.139038117E-2</v>
      </c>
      <c r="DG110" s="16">
        <v>1.139038117E-2</v>
      </c>
      <c r="DH110" s="16">
        <v>1.139038117E-2</v>
      </c>
      <c r="DI110" s="16">
        <v>1.139038117E-2</v>
      </c>
      <c r="DJ110" s="16">
        <v>1.139038117E-2</v>
      </c>
      <c r="DK110" s="16">
        <v>1.139038117E-2</v>
      </c>
      <c r="DL110" s="16">
        <v>1.139038117E-2</v>
      </c>
      <c r="DM110" s="16">
        <v>1.139038117E-2</v>
      </c>
      <c r="DN110" s="16">
        <v>1.139038117E-2</v>
      </c>
      <c r="DO110" s="16">
        <v>1.139038117E-2</v>
      </c>
      <c r="DP110" s="16">
        <v>1.139038117E-2</v>
      </c>
      <c r="DQ110" s="16">
        <v>1.139038117E-2</v>
      </c>
      <c r="DR110" s="16">
        <v>6.8080225860000002E-4</v>
      </c>
      <c r="DS110" s="16">
        <v>6.8080225860000002E-4</v>
      </c>
      <c r="DT110" s="16">
        <v>6.8080225860000002E-4</v>
      </c>
      <c r="DU110" s="16">
        <v>6.8080225860000002E-4</v>
      </c>
      <c r="DV110" s="16">
        <v>6.8080225860000002E-4</v>
      </c>
      <c r="DW110" s="16">
        <v>6.8080225860000002E-4</v>
      </c>
      <c r="DX110" s="16">
        <v>6.8080225860000002E-4</v>
      </c>
      <c r="DY110" s="16">
        <v>6.8080225860000002E-4</v>
      </c>
      <c r="DZ110" s="16">
        <v>6.8080225860000002E-4</v>
      </c>
      <c r="EA110" s="16">
        <v>6.8080225860000002E-4</v>
      </c>
      <c r="EB110" s="16">
        <v>6.8080225860000002E-4</v>
      </c>
      <c r="EC110" s="16">
        <v>6.8080225860000002E-4</v>
      </c>
      <c r="ED110" s="16" t="s">
        <v>7280</v>
      </c>
      <c r="EE110" s="16" t="s">
        <v>7280</v>
      </c>
      <c r="EF110" s="16" t="s">
        <v>7280</v>
      </c>
      <c r="EG110" s="16" t="s">
        <v>7280</v>
      </c>
      <c r="EH110" s="16" t="s">
        <v>7280</v>
      </c>
      <c r="EI110" s="16" t="s">
        <v>7280</v>
      </c>
      <c r="EJ110" s="16" t="s">
        <v>7280</v>
      </c>
      <c r="EK110" s="16" t="s">
        <v>7280</v>
      </c>
      <c r="EL110" s="16" t="s">
        <v>7280</v>
      </c>
      <c r="EM110" s="16" t="s">
        <v>7280</v>
      </c>
      <c r="EN110" s="16" t="s">
        <v>7280</v>
      </c>
      <c r="EO110" s="16" t="s">
        <v>7280</v>
      </c>
      <c r="EP110" s="16">
        <v>3.4526543289999999E-3</v>
      </c>
      <c r="EQ110" s="16">
        <v>3.4526543289999999E-3</v>
      </c>
      <c r="ER110" s="16">
        <v>3.4526543289999999E-3</v>
      </c>
      <c r="ES110" s="16">
        <v>3.4526543289999999E-3</v>
      </c>
      <c r="ET110" s="16">
        <v>3.4526543289999999E-3</v>
      </c>
      <c r="EU110" s="16">
        <v>3.4526543289999999E-3</v>
      </c>
      <c r="EV110" s="16">
        <v>3.4526543289999999E-3</v>
      </c>
      <c r="EW110" s="16">
        <v>3.4526543289999999E-3</v>
      </c>
      <c r="EX110" s="16">
        <v>3.4526543289999999E-3</v>
      </c>
      <c r="EY110" s="16">
        <v>3.4526543289999999E-3</v>
      </c>
      <c r="EZ110" s="16">
        <v>3.4526543289999999E-3</v>
      </c>
      <c r="FA110" s="16">
        <v>3.4526543289999999E-3</v>
      </c>
      <c r="FB110" s="16">
        <v>5.0262909530000002E-3</v>
      </c>
      <c r="FC110" s="16">
        <v>5.0262909530000002E-3</v>
      </c>
      <c r="FD110" s="16">
        <v>5.0262909530000002E-3</v>
      </c>
      <c r="FE110" s="16">
        <v>5.0262909530000002E-3</v>
      </c>
      <c r="FF110" s="16">
        <v>5.0262909530000002E-3</v>
      </c>
      <c r="FG110" s="16">
        <v>5.0262909530000002E-3</v>
      </c>
      <c r="FH110" s="16">
        <v>5.0262909530000002E-3</v>
      </c>
      <c r="FI110" s="16">
        <v>5.0262909530000002E-3</v>
      </c>
      <c r="FJ110" s="16">
        <v>5.0262909530000002E-3</v>
      </c>
      <c r="FK110" s="16">
        <v>5.0262909530000002E-3</v>
      </c>
      <c r="FL110" s="16">
        <v>5.0262909530000002E-3</v>
      </c>
      <c r="FM110" s="16">
        <v>5.0262909530000002E-3</v>
      </c>
      <c r="FN110" s="16">
        <v>1.147887238E-2</v>
      </c>
      <c r="FO110" s="16">
        <v>1.147887238E-2</v>
      </c>
      <c r="FP110" s="16">
        <v>1.147887238E-2</v>
      </c>
      <c r="FQ110" s="16">
        <v>1.147887238E-2</v>
      </c>
      <c r="FR110" s="16">
        <v>1.147887238E-2</v>
      </c>
      <c r="FS110" s="16">
        <v>1.147887238E-2</v>
      </c>
      <c r="FT110" s="16">
        <v>1.147887238E-2</v>
      </c>
      <c r="FU110" s="16">
        <v>1.147887238E-2</v>
      </c>
      <c r="FV110" s="16">
        <v>1.147887238E-2</v>
      </c>
      <c r="FW110" s="16">
        <v>1.147887238E-2</v>
      </c>
      <c r="FX110" s="16">
        <v>1.147887238E-2</v>
      </c>
      <c r="FY110" s="16">
        <v>1.147887238E-2</v>
      </c>
      <c r="FZ110" s="16">
        <v>1.306589797E-2</v>
      </c>
      <c r="GA110" s="16">
        <v>1.306589797E-2</v>
      </c>
      <c r="GB110" s="16">
        <v>1.306589797E-2</v>
      </c>
      <c r="GC110" s="16">
        <v>1.306589797E-2</v>
      </c>
      <c r="GD110" s="16">
        <v>1.306589797E-2</v>
      </c>
      <c r="GE110" s="16">
        <v>1.306589797E-2</v>
      </c>
      <c r="GF110" s="16">
        <v>1.306589797E-2</v>
      </c>
      <c r="GG110" s="16">
        <v>1.306589797E-2</v>
      </c>
      <c r="GH110" s="16">
        <v>1.306589797E-2</v>
      </c>
      <c r="GI110" s="16">
        <v>1.306589797E-2</v>
      </c>
      <c r="GJ110" s="16">
        <v>1.306589797E-2</v>
      </c>
      <c r="GK110" s="16">
        <v>1.306589797E-2</v>
      </c>
      <c r="GL110" s="16">
        <v>8.3417799680000002E-3</v>
      </c>
      <c r="GM110" s="16">
        <v>8.3417799680000002E-3</v>
      </c>
      <c r="GN110" s="16">
        <v>8.3417799680000002E-3</v>
      </c>
      <c r="GO110" s="16">
        <v>8.3417799680000002E-3</v>
      </c>
      <c r="GP110" s="16">
        <v>8.3417799680000002E-3</v>
      </c>
      <c r="GQ110" s="16">
        <v>8.3417799680000002E-3</v>
      </c>
      <c r="GR110" s="16">
        <v>8.3417799680000002E-3</v>
      </c>
      <c r="GS110" s="16">
        <v>8.3417799680000002E-3</v>
      </c>
      <c r="GT110" s="16">
        <v>8.3417799680000002E-3</v>
      </c>
      <c r="GU110" s="16">
        <v>8.3417799680000002E-3</v>
      </c>
      <c r="GV110" s="16">
        <v>8.3417799680000002E-3</v>
      </c>
      <c r="GW110" s="16">
        <v>8.3417799680000002E-3</v>
      </c>
      <c r="GX110" s="16" t="s">
        <v>7281</v>
      </c>
      <c r="GY110" s="16" t="s">
        <v>7281</v>
      </c>
      <c r="GZ110" s="16" t="s">
        <v>7281</v>
      </c>
      <c r="HA110" s="16" t="s">
        <v>7281</v>
      </c>
      <c r="HB110" s="16" t="s">
        <v>7281</v>
      </c>
      <c r="HC110" s="16" t="s">
        <v>7281</v>
      </c>
      <c r="HD110" s="16" t="s">
        <v>7281</v>
      </c>
      <c r="HE110" s="16" t="s">
        <v>7281</v>
      </c>
      <c r="HF110" s="16" t="s">
        <v>7281</v>
      </c>
      <c r="HG110" s="16" t="s">
        <v>7281</v>
      </c>
      <c r="HH110" s="16" t="s">
        <v>7281</v>
      </c>
      <c r="HI110" s="16" t="s">
        <v>7281</v>
      </c>
      <c r="HJ110" s="16">
        <v>4.8573621080000001E-3</v>
      </c>
      <c r="HK110" s="16">
        <v>4.8573621080000001E-3</v>
      </c>
      <c r="HL110" s="16">
        <v>4.8573621080000001E-3</v>
      </c>
      <c r="HM110" s="16">
        <v>4.8573621080000001E-3</v>
      </c>
      <c r="HN110" s="16">
        <v>4.8573621080000001E-3</v>
      </c>
      <c r="HO110" s="16">
        <v>4.8573621080000001E-3</v>
      </c>
      <c r="HP110" s="16">
        <v>4.8573621080000001E-3</v>
      </c>
      <c r="HQ110" s="16">
        <v>4.8573621080000001E-3</v>
      </c>
      <c r="HR110" s="16">
        <v>4.8573621080000001E-3</v>
      </c>
      <c r="HS110" s="16">
        <v>4.8573621080000001E-3</v>
      </c>
      <c r="HT110" s="16">
        <v>4.8573621080000001E-3</v>
      </c>
      <c r="HU110" s="16">
        <v>4.8573621080000001E-3</v>
      </c>
      <c r="HV110" s="16">
        <v>2.302174534E-2</v>
      </c>
      <c r="HW110" s="16">
        <v>2.302174534E-2</v>
      </c>
      <c r="HX110" s="16">
        <v>2.302174534E-2</v>
      </c>
      <c r="HY110" s="16">
        <v>2.302174534E-2</v>
      </c>
      <c r="HZ110" s="16">
        <v>2.302174534E-2</v>
      </c>
      <c r="IA110" s="16">
        <v>2.302174534E-2</v>
      </c>
      <c r="IB110" s="16">
        <v>2.302174534E-2</v>
      </c>
      <c r="IC110" s="16">
        <v>2.302174534E-2</v>
      </c>
      <c r="ID110" s="16">
        <v>2.302174534E-2</v>
      </c>
      <c r="IE110" s="16">
        <v>2.302174534E-2</v>
      </c>
      <c r="IF110" s="16">
        <v>2.302174534E-2</v>
      </c>
      <c r="IG110" s="16">
        <v>2.302174534E-2</v>
      </c>
      <c r="IH110" s="16">
        <v>3.265336001E-2</v>
      </c>
      <c r="II110" s="16">
        <v>3.265336001E-2</v>
      </c>
      <c r="IJ110" s="16">
        <v>3.265336001E-2</v>
      </c>
      <c r="IK110" s="16">
        <v>3.265336001E-2</v>
      </c>
      <c r="IL110" s="16">
        <v>3.265336001E-2</v>
      </c>
      <c r="IM110" s="16">
        <v>3.265336001E-2</v>
      </c>
      <c r="IN110" s="16">
        <v>3.265336001E-2</v>
      </c>
      <c r="IO110" s="16">
        <v>3.265336001E-2</v>
      </c>
      <c r="IP110" s="16">
        <v>3.265336001E-2</v>
      </c>
      <c r="IQ110" s="16">
        <v>3.265336001E-2</v>
      </c>
      <c r="IR110" s="16">
        <v>3.265336001E-2</v>
      </c>
      <c r="IS110" s="16">
        <v>3.265336001E-2</v>
      </c>
      <c r="IT110" s="16">
        <v>8.5505776609999997E-3</v>
      </c>
      <c r="IU110" s="16">
        <v>8.5505776609999997E-3</v>
      </c>
      <c r="IV110" s="16">
        <v>8.5505776609999997E-3</v>
      </c>
      <c r="IW110" s="16">
        <v>8.5505776609999997E-3</v>
      </c>
      <c r="IX110" s="16">
        <v>8.5505776609999997E-3</v>
      </c>
      <c r="IY110" s="16">
        <v>8.5505776609999997E-3</v>
      </c>
      <c r="IZ110" s="16">
        <v>8.5505776609999997E-3</v>
      </c>
      <c r="JA110" s="16">
        <v>8.5505776609999997E-3</v>
      </c>
      <c r="JB110" s="16">
        <v>8.5505776609999997E-3</v>
      </c>
      <c r="JC110" s="16">
        <v>8.5505776609999997E-3</v>
      </c>
      <c r="JD110" s="16">
        <v>8.5505776609999997E-3</v>
      </c>
      <c r="JE110" s="16">
        <v>8.5505776609999997E-3</v>
      </c>
    </row>
    <row r="111" spans="1:265" ht="25.5" thickBot="1">
      <c r="A111" s="12" t="s">
        <v>6756</v>
      </c>
      <c r="B111" s="15" t="e">
        <v>#DIV/0!</v>
      </c>
      <c r="C111" s="15" t="e">
        <v>#DIV/0!</v>
      </c>
      <c r="D111" s="15" t="e">
        <v>#DIV/0!</v>
      </c>
      <c r="E111" s="15" t="e">
        <v>#DIV/0!</v>
      </c>
      <c r="F111" s="15" t="e">
        <v>#DIV/0!</v>
      </c>
      <c r="G111" s="15" t="e">
        <v>#DIV/0!</v>
      </c>
      <c r="H111" s="15" t="e">
        <v>#DIV/0!</v>
      </c>
      <c r="I111" s="15" t="e">
        <v>#DIV/0!</v>
      </c>
      <c r="J111" s="15" t="e">
        <v>#DIV/0!</v>
      </c>
      <c r="K111" s="15" t="e">
        <v>#DIV/0!</v>
      </c>
      <c r="L111" s="15" t="e">
        <v>#DIV/0!</v>
      </c>
      <c r="M111" s="15" t="e">
        <v>#DIV/0!</v>
      </c>
      <c r="N111" s="15" t="e">
        <v>#DIV/0!</v>
      </c>
      <c r="O111" s="15" t="e">
        <v>#DIV/0!</v>
      </c>
      <c r="P111" s="15" t="e">
        <v>#DIV/0!</v>
      </c>
      <c r="Q111" s="15" t="e">
        <v>#DIV/0!</v>
      </c>
      <c r="R111" s="15" t="e">
        <v>#DIV/0!</v>
      </c>
      <c r="S111" s="15" t="e">
        <v>#DIV/0!</v>
      </c>
      <c r="T111" s="15" t="e">
        <v>#DIV/0!</v>
      </c>
      <c r="U111" s="15" t="e">
        <v>#DIV/0!</v>
      </c>
      <c r="V111" s="15" t="e">
        <v>#DIV/0!</v>
      </c>
      <c r="W111" s="15" t="e">
        <v>#DIV/0!</v>
      </c>
      <c r="X111" s="15" t="e">
        <v>#DIV/0!</v>
      </c>
      <c r="Y111" s="15" t="e">
        <v>#DIV/0!</v>
      </c>
      <c r="Z111" s="15" t="e">
        <v>#DIV/0!</v>
      </c>
      <c r="AA111" s="15" t="e">
        <v>#DIV/0!</v>
      </c>
      <c r="AB111" s="15" t="e">
        <v>#DIV/0!</v>
      </c>
      <c r="AC111" s="15" t="e">
        <v>#DIV/0!</v>
      </c>
      <c r="AD111" s="15" t="e">
        <v>#DIV/0!</v>
      </c>
      <c r="AE111" s="15" t="e">
        <v>#DIV/0!</v>
      </c>
      <c r="AF111" s="15" t="e">
        <v>#DIV/0!</v>
      </c>
      <c r="AG111" s="15" t="e">
        <v>#DIV/0!</v>
      </c>
      <c r="AH111" s="15" t="e">
        <v>#DIV/0!</v>
      </c>
      <c r="AI111" s="15" t="e">
        <v>#DIV/0!</v>
      </c>
      <c r="AJ111" s="15" t="e">
        <v>#DIV/0!</v>
      </c>
      <c r="AK111" s="15" t="e">
        <v>#DIV/0!</v>
      </c>
      <c r="AL111" s="15" t="e">
        <v>#DIV/0!</v>
      </c>
      <c r="AM111" s="15" t="e">
        <v>#DIV/0!</v>
      </c>
      <c r="AN111" s="15" t="e">
        <v>#DIV/0!</v>
      </c>
      <c r="AO111" s="15" t="e">
        <v>#DIV/0!</v>
      </c>
      <c r="AP111" s="15" t="e">
        <v>#DIV/0!</v>
      </c>
      <c r="AQ111" s="15" t="e">
        <v>#DIV/0!</v>
      </c>
      <c r="AR111" s="15" t="e">
        <v>#DIV/0!</v>
      </c>
      <c r="AS111" s="15" t="e">
        <v>#DIV/0!</v>
      </c>
      <c r="AT111" s="15" t="e">
        <v>#DIV/0!</v>
      </c>
      <c r="AU111" s="15" t="e">
        <v>#DIV/0!</v>
      </c>
      <c r="AV111" s="15" t="e">
        <v>#DIV/0!</v>
      </c>
      <c r="AW111" s="15" t="e">
        <v>#DIV/0!</v>
      </c>
      <c r="AX111" s="15" t="e">
        <v>#DIV/0!</v>
      </c>
      <c r="AY111" s="15" t="e">
        <v>#DIV/0!</v>
      </c>
      <c r="AZ111" s="15" t="e">
        <v>#DIV/0!</v>
      </c>
      <c r="BA111" s="15" t="e">
        <v>#DIV/0!</v>
      </c>
      <c r="BB111" s="15" t="e">
        <v>#DIV/0!</v>
      </c>
      <c r="BC111" s="15" t="e">
        <v>#DIV/0!</v>
      </c>
      <c r="BD111" s="15" t="e">
        <v>#DIV/0!</v>
      </c>
      <c r="BE111" s="15" t="e">
        <v>#DIV/0!</v>
      </c>
      <c r="BF111" s="15" t="e">
        <v>#DIV/0!</v>
      </c>
      <c r="BG111" s="15" t="e">
        <v>#DIV/0!</v>
      </c>
      <c r="BH111" s="15" t="e">
        <v>#DIV/0!</v>
      </c>
      <c r="BI111" s="15" t="e">
        <v>#DIV/0!</v>
      </c>
      <c r="BJ111" s="15" t="e">
        <v>#DIV/0!</v>
      </c>
      <c r="BK111" s="15" t="e">
        <v>#DIV/0!</v>
      </c>
      <c r="BL111" s="15" t="e">
        <v>#DIV/0!</v>
      </c>
      <c r="BM111" s="15" t="e">
        <v>#DIV/0!</v>
      </c>
      <c r="BN111" s="15" t="e">
        <v>#DIV/0!</v>
      </c>
      <c r="BO111" s="15" t="e">
        <v>#DIV/0!</v>
      </c>
      <c r="BP111" s="15" t="e">
        <v>#DIV/0!</v>
      </c>
      <c r="BQ111" s="15" t="e">
        <v>#DIV/0!</v>
      </c>
      <c r="BR111" s="15" t="e">
        <v>#DIV/0!</v>
      </c>
      <c r="BS111" s="15" t="e">
        <v>#DIV/0!</v>
      </c>
      <c r="BT111" s="15" t="e">
        <v>#DIV/0!</v>
      </c>
      <c r="BU111" s="15" t="e">
        <v>#DIV/0!</v>
      </c>
      <c r="BV111" s="15" t="e">
        <v>#DIV/0!</v>
      </c>
      <c r="BW111" s="15" t="e">
        <v>#DIV/0!</v>
      </c>
      <c r="BX111" s="15" t="e">
        <v>#DIV/0!</v>
      </c>
      <c r="BY111" s="15" t="e">
        <v>#DIV/0!</v>
      </c>
      <c r="BZ111" s="15" t="e">
        <v>#DIV/0!</v>
      </c>
      <c r="CA111" s="15" t="e">
        <v>#DIV/0!</v>
      </c>
      <c r="CB111" s="15" t="e">
        <v>#DIV/0!</v>
      </c>
      <c r="CC111" s="15" t="e">
        <v>#DIV/0!</v>
      </c>
      <c r="CD111" s="15" t="e">
        <v>#DIV/0!</v>
      </c>
      <c r="CE111" s="15" t="e">
        <v>#DIV/0!</v>
      </c>
      <c r="CF111" s="15" t="e">
        <v>#DIV/0!</v>
      </c>
      <c r="CG111" s="15" t="e">
        <v>#DIV/0!</v>
      </c>
      <c r="CH111" s="15" t="e">
        <v>#DIV/0!</v>
      </c>
      <c r="CI111" s="15" t="e">
        <v>#DIV/0!</v>
      </c>
      <c r="CJ111" s="15" t="e">
        <v>#DIV/0!</v>
      </c>
      <c r="CK111" s="15" t="e">
        <v>#DIV/0!</v>
      </c>
      <c r="CL111" s="15" t="e">
        <v>#DIV/0!</v>
      </c>
      <c r="CM111" s="15" t="e">
        <v>#DIV/0!</v>
      </c>
      <c r="CN111" s="15" t="e">
        <v>#DIV/0!</v>
      </c>
      <c r="CO111" s="15" t="e">
        <v>#DIV/0!</v>
      </c>
      <c r="CP111" s="15" t="e">
        <v>#DIV/0!</v>
      </c>
      <c r="CQ111" s="15" t="e">
        <v>#DIV/0!</v>
      </c>
      <c r="CR111" s="15" t="e">
        <v>#DIV/0!</v>
      </c>
      <c r="CS111" s="15" t="e">
        <v>#DIV/0!</v>
      </c>
      <c r="CT111" s="15" t="e">
        <v>#DIV/0!</v>
      </c>
      <c r="CU111" s="15" t="e">
        <v>#DIV/0!</v>
      </c>
      <c r="CV111" s="15" t="e">
        <v>#DIV/0!</v>
      </c>
      <c r="CW111" s="15" t="e">
        <v>#DIV/0!</v>
      </c>
      <c r="CX111" s="15" t="e">
        <v>#DIV/0!</v>
      </c>
      <c r="CY111" s="15" t="e">
        <v>#DIV/0!</v>
      </c>
      <c r="CZ111" s="15" t="e">
        <v>#DIV/0!</v>
      </c>
      <c r="DA111" s="15" t="e">
        <v>#DIV/0!</v>
      </c>
      <c r="DB111" s="15" t="e">
        <v>#DIV/0!</v>
      </c>
      <c r="DC111" s="15" t="e">
        <v>#DIV/0!</v>
      </c>
      <c r="DD111" s="15" t="e">
        <v>#DIV/0!</v>
      </c>
      <c r="DE111" s="15" t="e">
        <v>#DIV/0!</v>
      </c>
      <c r="DF111" s="15" t="e">
        <v>#DIV/0!</v>
      </c>
      <c r="DG111" s="15" t="e">
        <v>#DIV/0!</v>
      </c>
      <c r="DH111" s="15" t="e">
        <v>#DIV/0!</v>
      </c>
      <c r="DI111" s="15" t="e">
        <v>#DIV/0!</v>
      </c>
      <c r="DJ111" s="15" t="e">
        <v>#DIV/0!</v>
      </c>
      <c r="DK111" s="15" t="e">
        <v>#DIV/0!</v>
      </c>
      <c r="DL111" s="15" t="e">
        <v>#DIV/0!</v>
      </c>
      <c r="DM111" s="15" t="e">
        <v>#DIV/0!</v>
      </c>
      <c r="DN111" s="15" t="e">
        <v>#DIV/0!</v>
      </c>
      <c r="DO111" s="15" t="e">
        <v>#DIV/0!</v>
      </c>
      <c r="DP111" s="15" t="e">
        <v>#DIV/0!</v>
      </c>
      <c r="DQ111" s="15" t="e">
        <v>#DIV/0!</v>
      </c>
      <c r="DR111" s="15" t="e">
        <v>#DIV/0!</v>
      </c>
      <c r="DS111" s="15" t="e">
        <v>#DIV/0!</v>
      </c>
      <c r="DT111" s="15" t="e">
        <v>#DIV/0!</v>
      </c>
      <c r="DU111" s="15" t="e">
        <v>#DIV/0!</v>
      </c>
      <c r="DV111" s="15" t="e">
        <v>#DIV/0!</v>
      </c>
      <c r="DW111" s="15" t="e">
        <v>#DIV/0!</v>
      </c>
      <c r="DX111" s="15" t="e">
        <v>#DIV/0!</v>
      </c>
      <c r="DY111" s="15" t="e">
        <v>#DIV/0!</v>
      </c>
      <c r="DZ111" s="15" t="e">
        <v>#DIV/0!</v>
      </c>
      <c r="EA111" s="15" t="e">
        <v>#DIV/0!</v>
      </c>
      <c r="EB111" s="15" t="e">
        <v>#DIV/0!</v>
      </c>
      <c r="EC111" s="15" t="e">
        <v>#DIV/0!</v>
      </c>
      <c r="ED111" s="15" t="e">
        <v>#DIV/0!</v>
      </c>
      <c r="EE111" s="15" t="e">
        <v>#DIV/0!</v>
      </c>
      <c r="EF111" s="15" t="e">
        <v>#DIV/0!</v>
      </c>
      <c r="EG111" s="15" t="e">
        <v>#DIV/0!</v>
      </c>
      <c r="EH111" s="15" t="e">
        <v>#DIV/0!</v>
      </c>
      <c r="EI111" s="15" t="e">
        <v>#DIV/0!</v>
      </c>
      <c r="EJ111" s="15" t="e">
        <v>#DIV/0!</v>
      </c>
      <c r="EK111" s="15" t="e">
        <v>#DIV/0!</v>
      </c>
      <c r="EL111" s="15" t="e">
        <v>#DIV/0!</v>
      </c>
      <c r="EM111" s="15" t="e">
        <v>#DIV/0!</v>
      </c>
      <c r="EN111" s="15" t="e">
        <v>#DIV/0!</v>
      </c>
      <c r="EO111" s="15" t="e">
        <v>#DIV/0!</v>
      </c>
      <c r="EP111" s="15" t="e">
        <v>#DIV/0!</v>
      </c>
      <c r="EQ111" s="15" t="e">
        <v>#DIV/0!</v>
      </c>
      <c r="ER111" s="15" t="e">
        <v>#DIV/0!</v>
      </c>
      <c r="ES111" s="15" t="e">
        <v>#DIV/0!</v>
      </c>
      <c r="ET111" s="15" t="e">
        <v>#DIV/0!</v>
      </c>
      <c r="EU111" s="15" t="e">
        <v>#DIV/0!</v>
      </c>
      <c r="EV111" s="15" t="e">
        <v>#DIV/0!</v>
      </c>
      <c r="EW111" s="15" t="e">
        <v>#DIV/0!</v>
      </c>
      <c r="EX111" s="15" t="e">
        <v>#DIV/0!</v>
      </c>
      <c r="EY111" s="15" t="e">
        <v>#DIV/0!</v>
      </c>
      <c r="EZ111" s="15" t="e">
        <v>#DIV/0!</v>
      </c>
      <c r="FA111" s="15" t="e">
        <v>#DIV/0!</v>
      </c>
      <c r="FB111" s="16" t="s">
        <v>7282</v>
      </c>
      <c r="FC111" s="16" t="s">
        <v>7282</v>
      </c>
      <c r="FD111" s="16" t="s">
        <v>7282</v>
      </c>
      <c r="FE111" s="16" t="s">
        <v>7282</v>
      </c>
      <c r="FF111" s="16" t="s">
        <v>7282</v>
      </c>
      <c r="FG111" s="16" t="s">
        <v>7282</v>
      </c>
      <c r="FH111" s="16" t="s">
        <v>7282</v>
      </c>
      <c r="FI111" s="16" t="s">
        <v>7282</v>
      </c>
      <c r="FJ111" s="16" t="s">
        <v>7282</v>
      </c>
      <c r="FK111" s="16" t="s">
        <v>7282</v>
      </c>
      <c r="FL111" s="16" t="s">
        <v>7282</v>
      </c>
      <c r="FM111" s="16" t="s">
        <v>7282</v>
      </c>
      <c r="FN111" s="16" t="s">
        <v>7283</v>
      </c>
      <c r="FO111" s="16" t="s">
        <v>7283</v>
      </c>
      <c r="FP111" s="16" t="s">
        <v>7283</v>
      </c>
      <c r="FQ111" s="16" t="s">
        <v>7283</v>
      </c>
      <c r="FR111" s="16" t="s">
        <v>7283</v>
      </c>
      <c r="FS111" s="16" t="s">
        <v>7283</v>
      </c>
      <c r="FT111" s="16" t="s">
        <v>7283</v>
      </c>
      <c r="FU111" s="16" t="s">
        <v>7283</v>
      </c>
      <c r="FV111" s="16" t="s">
        <v>7283</v>
      </c>
      <c r="FW111" s="16" t="s">
        <v>7283</v>
      </c>
      <c r="FX111" s="16" t="s">
        <v>7283</v>
      </c>
      <c r="FY111" s="16" t="s">
        <v>7283</v>
      </c>
      <c r="FZ111" s="16">
        <v>0.18696566219999999</v>
      </c>
      <c r="GA111" s="16">
        <v>0.18696566219999999</v>
      </c>
      <c r="GB111" s="16">
        <v>0.18696566219999999</v>
      </c>
      <c r="GC111" s="16">
        <v>0.18696566219999999</v>
      </c>
      <c r="GD111" s="16">
        <v>0.18696566219999999</v>
      </c>
      <c r="GE111" s="16">
        <v>0.18696566219999999</v>
      </c>
      <c r="GF111" s="16">
        <v>0.18696566219999999</v>
      </c>
      <c r="GG111" s="16">
        <v>0.18696566219999999</v>
      </c>
      <c r="GH111" s="16">
        <v>0.18696566219999999</v>
      </c>
      <c r="GI111" s="16">
        <v>0.18696566219999999</v>
      </c>
      <c r="GJ111" s="16">
        <v>0.18696566219999999</v>
      </c>
      <c r="GK111" s="16">
        <v>0.18696566219999999</v>
      </c>
      <c r="GL111" s="16">
        <v>9.8858350950000007E-2</v>
      </c>
      <c r="GM111" s="16">
        <v>9.8858350950000007E-2</v>
      </c>
      <c r="GN111" s="16">
        <v>9.8858350950000007E-2</v>
      </c>
      <c r="GO111" s="16">
        <v>9.8858350950000007E-2</v>
      </c>
      <c r="GP111" s="16">
        <v>9.8858350950000007E-2</v>
      </c>
      <c r="GQ111" s="16">
        <v>9.8858350950000007E-2</v>
      </c>
      <c r="GR111" s="16">
        <v>9.8858350950000007E-2</v>
      </c>
      <c r="GS111" s="16">
        <v>9.8858350950000007E-2</v>
      </c>
      <c r="GT111" s="16">
        <v>9.8858350950000007E-2</v>
      </c>
      <c r="GU111" s="16">
        <v>9.8858350950000007E-2</v>
      </c>
      <c r="GV111" s="16">
        <v>9.8858350950000007E-2</v>
      </c>
      <c r="GW111" s="16">
        <v>9.8858350950000007E-2</v>
      </c>
      <c r="GX111" s="16">
        <v>4.2909157109999999E-2</v>
      </c>
      <c r="GY111" s="16">
        <v>4.2909157109999999E-2</v>
      </c>
      <c r="GZ111" s="16">
        <v>4.2909157109999999E-2</v>
      </c>
      <c r="HA111" s="16">
        <v>4.2909157109999999E-2</v>
      </c>
      <c r="HB111" s="16">
        <v>4.2909157109999999E-2</v>
      </c>
      <c r="HC111" s="16">
        <v>4.2909157109999999E-2</v>
      </c>
      <c r="HD111" s="16">
        <v>4.2909157109999999E-2</v>
      </c>
      <c r="HE111" s="16">
        <v>4.2909157109999999E-2</v>
      </c>
      <c r="HF111" s="16">
        <v>4.2909157109999999E-2</v>
      </c>
      <c r="HG111" s="16">
        <v>4.2909157109999999E-2</v>
      </c>
      <c r="HH111" s="16">
        <v>4.2909157109999999E-2</v>
      </c>
      <c r="HI111" s="16">
        <v>4.2909157109999999E-2</v>
      </c>
      <c r="HJ111" s="16" t="s">
        <v>7284</v>
      </c>
      <c r="HK111" s="16" t="s">
        <v>7284</v>
      </c>
      <c r="HL111" s="16" t="s">
        <v>7284</v>
      </c>
      <c r="HM111" s="16" t="s">
        <v>7284</v>
      </c>
      <c r="HN111" s="16" t="s">
        <v>7284</v>
      </c>
      <c r="HO111" s="16" t="s">
        <v>7284</v>
      </c>
      <c r="HP111" s="16" t="s">
        <v>7284</v>
      </c>
      <c r="HQ111" s="16" t="s">
        <v>7284</v>
      </c>
      <c r="HR111" s="16" t="s">
        <v>7284</v>
      </c>
      <c r="HS111" s="16" t="s">
        <v>7284</v>
      </c>
      <c r="HT111" s="16" t="s">
        <v>7284</v>
      </c>
      <c r="HU111" s="16" t="s">
        <v>7284</v>
      </c>
      <c r="HV111" s="16" t="s">
        <v>7285</v>
      </c>
      <c r="HW111" s="16" t="s">
        <v>7285</v>
      </c>
      <c r="HX111" s="16" t="s">
        <v>7285</v>
      </c>
      <c r="HY111" s="16" t="s">
        <v>7285</v>
      </c>
      <c r="HZ111" s="16" t="s">
        <v>7285</v>
      </c>
      <c r="IA111" s="16" t="s">
        <v>7285</v>
      </c>
      <c r="IB111" s="16" t="s">
        <v>7285</v>
      </c>
      <c r="IC111" s="16" t="s">
        <v>7285</v>
      </c>
      <c r="ID111" s="16" t="s">
        <v>7285</v>
      </c>
      <c r="IE111" s="16" t="s">
        <v>7285</v>
      </c>
      <c r="IF111" s="16" t="s">
        <v>7285</v>
      </c>
      <c r="IG111" s="16" t="s">
        <v>7285</v>
      </c>
      <c r="IH111" s="16">
        <v>4.9229988150000001E-2</v>
      </c>
      <c r="II111" s="16">
        <v>4.9229988150000001E-2</v>
      </c>
      <c r="IJ111" s="16">
        <v>4.9229988150000001E-2</v>
      </c>
      <c r="IK111" s="16">
        <v>4.9229988150000001E-2</v>
      </c>
      <c r="IL111" s="16">
        <v>4.9229988150000001E-2</v>
      </c>
      <c r="IM111" s="16">
        <v>4.9229988150000001E-2</v>
      </c>
      <c r="IN111" s="16">
        <v>4.9229988150000001E-2</v>
      </c>
      <c r="IO111" s="16">
        <v>4.9229988150000001E-2</v>
      </c>
      <c r="IP111" s="16">
        <v>4.9229988150000001E-2</v>
      </c>
      <c r="IQ111" s="16">
        <v>4.9229988150000001E-2</v>
      </c>
      <c r="IR111" s="16">
        <v>4.9229988150000001E-2</v>
      </c>
      <c r="IS111" s="16">
        <v>4.9229988150000001E-2</v>
      </c>
      <c r="IT111" s="16">
        <v>1.314721636E-2</v>
      </c>
      <c r="IU111" s="16">
        <v>1.314721636E-2</v>
      </c>
      <c r="IV111" s="16">
        <v>1.314721636E-2</v>
      </c>
      <c r="IW111" s="16">
        <v>1.314721636E-2</v>
      </c>
      <c r="IX111" s="16">
        <v>1.314721636E-2</v>
      </c>
      <c r="IY111" s="16">
        <v>1.314721636E-2</v>
      </c>
      <c r="IZ111" s="16">
        <v>1.314721636E-2</v>
      </c>
      <c r="JA111" s="16">
        <v>1.314721636E-2</v>
      </c>
      <c r="JB111" s="16">
        <v>1.314721636E-2</v>
      </c>
      <c r="JC111" s="16">
        <v>1.314721636E-2</v>
      </c>
      <c r="JD111" s="16">
        <v>1.314721636E-2</v>
      </c>
      <c r="JE111" s="16">
        <v>1.314721636E-2</v>
      </c>
    </row>
    <row r="112" spans="1:265" ht="25.5" thickBot="1">
      <c r="A112" s="12" t="s">
        <v>6755</v>
      </c>
      <c r="B112" s="15" t="e">
        <v>#DIV/0!</v>
      </c>
      <c r="C112" s="15" t="e">
        <v>#DIV/0!</v>
      </c>
      <c r="D112" s="15" t="e">
        <v>#DIV/0!</v>
      </c>
      <c r="E112" s="15" t="e">
        <v>#DIV/0!</v>
      </c>
      <c r="F112" s="15" t="e">
        <v>#DIV/0!</v>
      </c>
      <c r="G112" s="15" t="e">
        <v>#DIV/0!</v>
      </c>
      <c r="H112" s="15" t="e">
        <v>#DIV/0!</v>
      </c>
      <c r="I112" s="15" t="e">
        <v>#DIV/0!</v>
      </c>
      <c r="J112" s="15" t="e">
        <v>#DIV/0!</v>
      </c>
      <c r="K112" s="15" t="e">
        <v>#DIV/0!</v>
      </c>
      <c r="L112" s="15" t="e">
        <v>#DIV/0!</v>
      </c>
      <c r="M112" s="15" t="e">
        <v>#DIV/0!</v>
      </c>
      <c r="N112" s="15" t="e">
        <v>#DIV/0!</v>
      </c>
      <c r="O112" s="15" t="e">
        <v>#DIV/0!</v>
      </c>
      <c r="P112" s="15" t="e">
        <v>#DIV/0!</v>
      </c>
      <c r="Q112" s="15" t="e">
        <v>#DIV/0!</v>
      </c>
      <c r="R112" s="15" t="e">
        <v>#DIV/0!</v>
      </c>
      <c r="S112" s="15" t="e">
        <v>#DIV/0!</v>
      </c>
      <c r="T112" s="15" t="e">
        <v>#DIV/0!</v>
      </c>
      <c r="U112" s="15" t="e">
        <v>#DIV/0!</v>
      </c>
      <c r="V112" s="15" t="e">
        <v>#DIV/0!</v>
      </c>
      <c r="W112" s="15" t="e">
        <v>#DIV/0!</v>
      </c>
      <c r="X112" s="15" t="e">
        <v>#DIV/0!</v>
      </c>
      <c r="Y112" s="15" t="e">
        <v>#DIV/0!</v>
      </c>
      <c r="Z112" s="15" t="e">
        <v>#DIV/0!</v>
      </c>
      <c r="AA112" s="15" t="e">
        <v>#DIV/0!</v>
      </c>
      <c r="AB112" s="15" t="e">
        <v>#DIV/0!</v>
      </c>
      <c r="AC112" s="15" t="e">
        <v>#DIV/0!</v>
      </c>
      <c r="AD112" s="15" t="e">
        <v>#DIV/0!</v>
      </c>
      <c r="AE112" s="15" t="e">
        <v>#DIV/0!</v>
      </c>
      <c r="AF112" s="15" t="e">
        <v>#DIV/0!</v>
      </c>
      <c r="AG112" s="15" t="e">
        <v>#DIV/0!</v>
      </c>
      <c r="AH112" s="15" t="e">
        <v>#DIV/0!</v>
      </c>
      <c r="AI112" s="15" t="e">
        <v>#DIV/0!</v>
      </c>
      <c r="AJ112" s="15" t="e">
        <v>#DIV/0!</v>
      </c>
      <c r="AK112" s="15" t="e">
        <v>#DIV/0!</v>
      </c>
      <c r="AL112" s="15" t="e">
        <v>#DIV/0!</v>
      </c>
      <c r="AM112" s="15" t="e">
        <v>#DIV/0!</v>
      </c>
      <c r="AN112" s="15" t="e">
        <v>#DIV/0!</v>
      </c>
      <c r="AO112" s="15" t="e">
        <v>#DIV/0!</v>
      </c>
      <c r="AP112" s="15" t="e">
        <v>#DIV/0!</v>
      </c>
      <c r="AQ112" s="15" t="e">
        <v>#DIV/0!</v>
      </c>
      <c r="AR112" s="15" t="e">
        <v>#DIV/0!</v>
      </c>
      <c r="AS112" s="15" t="e">
        <v>#DIV/0!</v>
      </c>
      <c r="AT112" s="15" t="e">
        <v>#DIV/0!</v>
      </c>
      <c r="AU112" s="15" t="e">
        <v>#DIV/0!</v>
      </c>
      <c r="AV112" s="15" t="e">
        <v>#DIV/0!</v>
      </c>
      <c r="AW112" s="15" t="e">
        <v>#DIV/0!</v>
      </c>
      <c r="AX112" s="15" t="e">
        <v>#DIV/0!</v>
      </c>
      <c r="AY112" s="15" t="e">
        <v>#DIV/0!</v>
      </c>
      <c r="AZ112" s="15" t="e">
        <v>#DIV/0!</v>
      </c>
      <c r="BA112" s="15" t="e">
        <v>#DIV/0!</v>
      </c>
      <c r="BB112" s="15" t="e">
        <v>#DIV/0!</v>
      </c>
      <c r="BC112" s="15" t="e">
        <v>#DIV/0!</v>
      </c>
      <c r="BD112" s="15" t="e">
        <v>#DIV/0!</v>
      </c>
      <c r="BE112" s="15" t="e">
        <v>#DIV/0!</v>
      </c>
      <c r="BF112" s="15" t="e">
        <v>#DIV/0!</v>
      </c>
      <c r="BG112" s="15" t="e">
        <v>#DIV/0!</v>
      </c>
      <c r="BH112" s="15" t="e">
        <v>#DIV/0!</v>
      </c>
      <c r="BI112" s="15" t="e">
        <v>#DIV/0!</v>
      </c>
      <c r="BJ112" s="15" t="e">
        <v>#DIV/0!</v>
      </c>
      <c r="BK112" s="15" t="e">
        <v>#DIV/0!</v>
      </c>
      <c r="BL112" s="15" t="e">
        <v>#DIV/0!</v>
      </c>
      <c r="BM112" s="15" t="e">
        <v>#DIV/0!</v>
      </c>
      <c r="BN112" s="15" t="e">
        <v>#DIV/0!</v>
      </c>
      <c r="BO112" s="15" t="e">
        <v>#DIV/0!</v>
      </c>
      <c r="BP112" s="15" t="e">
        <v>#DIV/0!</v>
      </c>
      <c r="BQ112" s="15" t="e">
        <v>#DIV/0!</v>
      </c>
      <c r="BR112" s="15" t="e">
        <v>#DIV/0!</v>
      </c>
      <c r="BS112" s="15" t="e">
        <v>#DIV/0!</v>
      </c>
      <c r="BT112" s="15" t="e">
        <v>#DIV/0!</v>
      </c>
      <c r="BU112" s="15" t="e">
        <v>#DIV/0!</v>
      </c>
      <c r="BV112" s="15" t="e">
        <v>#DIV/0!</v>
      </c>
      <c r="BW112" s="15" t="e">
        <v>#DIV/0!</v>
      </c>
      <c r="BX112" s="15" t="e">
        <v>#DIV/0!</v>
      </c>
      <c r="BY112" s="15" t="e">
        <v>#DIV/0!</v>
      </c>
      <c r="BZ112" s="15" t="e">
        <v>#DIV/0!</v>
      </c>
      <c r="CA112" s="15" t="e">
        <v>#DIV/0!</v>
      </c>
      <c r="CB112" s="15" t="e">
        <v>#DIV/0!</v>
      </c>
      <c r="CC112" s="15" t="e">
        <v>#DIV/0!</v>
      </c>
      <c r="CD112" s="15" t="e">
        <v>#DIV/0!</v>
      </c>
      <c r="CE112" s="15" t="e">
        <v>#DIV/0!</v>
      </c>
      <c r="CF112" s="15" t="e">
        <v>#DIV/0!</v>
      </c>
      <c r="CG112" s="15" t="e">
        <v>#DIV/0!</v>
      </c>
      <c r="CH112" s="15" t="e">
        <v>#DIV/0!</v>
      </c>
      <c r="CI112" s="15" t="e">
        <v>#DIV/0!</v>
      </c>
      <c r="CJ112" s="15" t="e">
        <v>#DIV/0!</v>
      </c>
      <c r="CK112" s="15" t="e">
        <v>#DIV/0!</v>
      </c>
      <c r="CL112" s="15" t="e">
        <v>#DIV/0!</v>
      </c>
      <c r="CM112" s="15" t="e">
        <v>#DIV/0!</v>
      </c>
      <c r="CN112" s="15" t="e">
        <v>#DIV/0!</v>
      </c>
      <c r="CO112" s="15" t="e">
        <v>#DIV/0!</v>
      </c>
      <c r="CP112" s="15" t="e">
        <v>#DIV/0!</v>
      </c>
      <c r="CQ112" s="15" t="e">
        <v>#DIV/0!</v>
      </c>
      <c r="CR112" s="15" t="e">
        <v>#DIV/0!</v>
      </c>
      <c r="CS112" s="15" t="e">
        <v>#DIV/0!</v>
      </c>
      <c r="CT112" s="15" t="e">
        <v>#DIV/0!</v>
      </c>
      <c r="CU112" s="15" t="e">
        <v>#DIV/0!</v>
      </c>
      <c r="CV112" s="15" t="e">
        <v>#DIV/0!</v>
      </c>
      <c r="CW112" s="15" t="e">
        <v>#DIV/0!</v>
      </c>
      <c r="CX112" s="15" t="e">
        <v>#DIV/0!</v>
      </c>
      <c r="CY112" s="15" t="e">
        <v>#DIV/0!</v>
      </c>
      <c r="CZ112" s="15" t="e">
        <v>#DIV/0!</v>
      </c>
      <c r="DA112" s="15" t="e">
        <v>#DIV/0!</v>
      </c>
      <c r="DB112" s="15" t="e">
        <v>#DIV/0!</v>
      </c>
      <c r="DC112" s="15" t="e">
        <v>#DIV/0!</v>
      </c>
      <c r="DD112" s="15" t="e">
        <v>#DIV/0!</v>
      </c>
      <c r="DE112" s="15" t="e">
        <v>#DIV/0!</v>
      </c>
      <c r="DF112" s="15" t="e">
        <v>#DIV/0!</v>
      </c>
      <c r="DG112" s="15" t="e">
        <v>#DIV/0!</v>
      </c>
      <c r="DH112" s="15" t="e">
        <v>#DIV/0!</v>
      </c>
      <c r="DI112" s="15" t="e">
        <v>#DIV/0!</v>
      </c>
      <c r="DJ112" s="15" t="e">
        <v>#DIV/0!</v>
      </c>
      <c r="DK112" s="15" t="e">
        <v>#DIV/0!</v>
      </c>
      <c r="DL112" s="15" t="e">
        <v>#DIV/0!</v>
      </c>
      <c r="DM112" s="15" t="e">
        <v>#DIV/0!</v>
      </c>
      <c r="DN112" s="15" t="e">
        <v>#DIV/0!</v>
      </c>
      <c r="DO112" s="15" t="e">
        <v>#DIV/0!</v>
      </c>
      <c r="DP112" s="15" t="e">
        <v>#DIV/0!</v>
      </c>
      <c r="DQ112" s="15" t="e">
        <v>#DIV/0!</v>
      </c>
      <c r="DR112" s="15" t="e">
        <v>#DIV/0!</v>
      </c>
      <c r="DS112" s="15" t="e">
        <v>#DIV/0!</v>
      </c>
      <c r="DT112" s="15" t="e">
        <v>#DIV/0!</v>
      </c>
      <c r="DU112" s="15" t="e">
        <v>#DIV/0!</v>
      </c>
      <c r="DV112" s="15" t="e">
        <v>#DIV/0!</v>
      </c>
      <c r="DW112" s="15" t="e">
        <v>#DIV/0!</v>
      </c>
      <c r="DX112" s="15" t="e">
        <v>#DIV/0!</v>
      </c>
      <c r="DY112" s="15" t="e">
        <v>#DIV/0!</v>
      </c>
      <c r="DZ112" s="15" t="e">
        <v>#DIV/0!</v>
      </c>
      <c r="EA112" s="15" t="e">
        <v>#DIV/0!</v>
      </c>
      <c r="EB112" s="15" t="e">
        <v>#DIV/0!</v>
      </c>
      <c r="EC112" s="15" t="e">
        <v>#DIV/0!</v>
      </c>
      <c r="ED112" s="15" t="e">
        <v>#DIV/0!</v>
      </c>
      <c r="EE112" s="15" t="e">
        <v>#DIV/0!</v>
      </c>
      <c r="EF112" s="15" t="e">
        <v>#DIV/0!</v>
      </c>
      <c r="EG112" s="15" t="e">
        <v>#DIV/0!</v>
      </c>
      <c r="EH112" s="15" t="e">
        <v>#DIV/0!</v>
      </c>
      <c r="EI112" s="15" t="e">
        <v>#DIV/0!</v>
      </c>
      <c r="EJ112" s="15" t="e">
        <v>#DIV/0!</v>
      </c>
      <c r="EK112" s="15" t="e">
        <v>#DIV/0!</v>
      </c>
      <c r="EL112" s="15" t="e">
        <v>#DIV/0!</v>
      </c>
      <c r="EM112" s="15" t="e">
        <v>#DIV/0!</v>
      </c>
      <c r="EN112" s="15" t="e">
        <v>#DIV/0!</v>
      </c>
      <c r="EO112" s="15" t="e">
        <v>#DIV/0!</v>
      </c>
      <c r="EP112" s="15" t="e">
        <v>#DIV/0!</v>
      </c>
      <c r="EQ112" s="15" t="e">
        <v>#DIV/0!</v>
      </c>
      <c r="ER112" s="15" t="e">
        <v>#DIV/0!</v>
      </c>
      <c r="ES112" s="15" t="e">
        <v>#DIV/0!</v>
      </c>
      <c r="ET112" s="15" t="e">
        <v>#DIV/0!</v>
      </c>
      <c r="EU112" s="15" t="e">
        <v>#DIV/0!</v>
      </c>
      <c r="EV112" s="15" t="e">
        <v>#DIV/0!</v>
      </c>
      <c r="EW112" s="15" t="e">
        <v>#DIV/0!</v>
      </c>
      <c r="EX112" s="15" t="e">
        <v>#DIV/0!</v>
      </c>
      <c r="EY112" s="15" t="e">
        <v>#DIV/0!</v>
      </c>
      <c r="EZ112" s="15" t="e">
        <v>#DIV/0!</v>
      </c>
      <c r="FA112" s="15" t="e">
        <v>#DIV/0!</v>
      </c>
      <c r="FB112" s="15" t="e">
        <v>#DIV/0!</v>
      </c>
      <c r="FC112" s="15" t="e">
        <v>#DIV/0!</v>
      </c>
      <c r="FD112" s="15" t="e">
        <v>#DIV/0!</v>
      </c>
      <c r="FE112" s="15" t="e">
        <v>#DIV/0!</v>
      </c>
      <c r="FF112" s="15" t="e">
        <v>#DIV/0!</v>
      </c>
      <c r="FG112" s="15" t="e">
        <v>#DIV/0!</v>
      </c>
      <c r="FH112" s="15" t="e">
        <v>#DIV/0!</v>
      </c>
      <c r="FI112" s="15" t="e">
        <v>#DIV/0!</v>
      </c>
      <c r="FJ112" s="15" t="e">
        <v>#DIV/0!</v>
      </c>
      <c r="FK112" s="15" t="e">
        <v>#DIV/0!</v>
      </c>
      <c r="FL112" s="15" t="e">
        <v>#DIV/0!</v>
      </c>
      <c r="FM112" s="15" t="e">
        <v>#DIV/0!</v>
      </c>
      <c r="FN112" s="15" t="e">
        <v>#DIV/0!</v>
      </c>
      <c r="FO112" s="15" t="e">
        <v>#DIV/0!</v>
      </c>
      <c r="FP112" s="15" t="e">
        <v>#DIV/0!</v>
      </c>
      <c r="FQ112" s="15" t="e">
        <v>#DIV/0!</v>
      </c>
      <c r="FR112" s="15" t="e">
        <v>#DIV/0!</v>
      </c>
      <c r="FS112" s="15" t="e">
        <v>#DIV/0!</v>
      </c>
      <c r="FT112" s="15" t="e">
        <v>#DIV/0!</v>
      </c>
      <c r="FU112" s="15" t="e">
        <v>#DIV/0!</v>
      </c>
      <c r="FV112" s="15" t="e">
        <v>#DIV/0!</v>
      </c>
      <c r="FW112" s="15" t="e">
        <v>#DIV/0!</v>
      </c>
      <c r="FX112" s="15" t="e">
        <v>#DIV/0!</v>
      </c>
      <c r="FY112" s="15" t="e">
        <v>#DIV/0!</v>
      </c>
      <c r="FZ112" s="15" t="e">
        <v>#DIV/0!</v>
      </c>
      <c r="GA112" s="15" t="e">
        <v>#DIV/0!</v>
      </c>
      <c r="GB112" s="15" t="e">
        <v>#DIV/0!</v>
      </c>
      <c r="GC112" s="15" t="e">
        <v>#DIV/0!</v>
      </c>
      <c r="GD112" s="15" t="e">
        <v>#DIV/0!</v>
      </c>
      <c r="GE112" s="15" t="e">
        <v>#DIV/0!</v>
      </c>
      <c r="GF112" s="15" t="e">
        <v>#DIV/0!</v>
      </c>
      <c r="GG112" s="15" t="e">
        <v>#DIV/0!</v>
      </c>
      <c r="GH112" s="15" t="e">
        <v>#DIV/0!</v>
      </c>
      <c r="GI112" s="15" t="e">
        <v>#DIV/0!</v>
      </c>
      <c r="GJ112" s="15" t="e">
        <v>#DIV/0!</v>
      </c>
      <c r="GK112" s="15" t="e">
        <v>#DIV/0!</v>
      </c>
      <c r="GL112" s="16">
        <v>0</v>
      </c>
      <c r="GM112" s="16">
        <v>0</v>
      </c>
      <c r="GN112" s="16">
        <v>0</v>
      </c>
      <c r="GO112" s="16">
        <v>0</v>
      </c>
      <c r="GP112" s="16">
        <v>0</v>
      </c>
      <c r="GQ112" s="16">
        <v>0</v>
      </c>
      <c r="GR112" s="16">
        <v>0</v>
      </c>
      <c r="GS112" s="16">
        <v>0</v>
      </c>
      <c r="GT112" s="16">
        <v>0</v>
      </c>
      <c r="GU112" s="16">
        <v>0</v>
      </c>
      <c r="GV112" s="16">
        <v>0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0</v>
      </c>
      <c r="HC112" s="16">
        <v>0</v>
      </c>
      <c r="HD112" s="16">
        <v>0</v>
      </c>
      <c r="HE112" s="16">
        <v>0</v>
      </c>
      <c r="HF112" s="16">
        <v>0</v>
      </c>
      <c r="HG112" s="16">
        <v>0</v>
      </c>
      <c r="HH112" s="16">
        <v>0</v>
      </c>
      <c r="HI112" s="16">
        <v>0</v>
      </c>
      <c r="HJ112" s="16" t="s">
        <v>7286</v>
      </c>
      <c r="HK112" s="16" t="s">
        <v>7286</v>
      </c>
      <c r="HL112" s="16" t="s">
        <v>7286</v>
      </c>
      <c r="HM112" s="16" t="s">
        <v>7286</v>
      </c>
      <c r="HN112" s="16" t="s">
        <v>7286</v>
      </c>
      <c r="HO112" s="16" t="s">
        <v>7286</v>
      </c>
      <c r="HP112" s="16" t="s">
        <v>7286</v>
      </c>
      <c r="HQ112" s="16" t="s">
        <v>7286</v>
      </c>
      <c r="HR112" s="16" t="s">
        <v>7286</v>
      </c>
      <c r="HS112" s="16" t="s">
        <v>7286</v>
      </c>
      <c r="HT112" s="16" t="s">
        <v>7286</v>
      </c>
      <c r="HU112" s="16" t="s">
        <v>7286</v>
      </c>
      <c r="HV112" s="16" t="s">
        <v>7287</v>
      </c>
      <c r="HW112" s="16" t="s">
        <v>7287</v>
      </c>
      <c r="HX112" s="16" t="s">
        <v>7287</v>
      </c>
      <c r="HY112" s="16" t="s">
        <v>7287</v>
      </c>
      <c r="HZ112" s="16" t="s">
        <v>7287</v>
      </c>
      <c r="IA112" s="16" t="s">
        <v>7287</v>
      </c>
      <c r="IB112" s="16" t="s">
        <v>7287</v>
      </c>
      <c r="IC112" s="16" t="s">
        <v>7287</v>
      </c>
      <c r="ID112" s="16" t="s">
        <v>7287</v>
      </c>
      <c r="IE112" s="16" t="s">
        <v>7287</v>
      </c>
      <c r="IF112" s="16" t="s">
        <v>7287</v>
      </c>
      <c r="IG112" s="16" t="s">
        <v>7287</v>
      </c>
      <c r="IH112" s="16" t="s">
        <v>7288</v>
      </c>
      <c r="II112" s="16" t="s">
        <v>7288</v>
      </c>
      <c r="IJ112" s="16" t="s">
        <v>7288</v>
      </c>
      <c r="IK112" s="16" t="s">
        <v>7288</v>
      </c>
      <c r="IL112" s="16" t="s">
        <v>7288</v>
      </c>
      <c r="IM112" s="16" t="s">
        <v>7288</v>
      </c>
      <c r="IN112" s="16" t="s">
        <v>7288</v>
      </c>
      <c r="IO112" s="16" t="s">
        <v>7288</v>
      </c>
      <c r="IP112" s="16" t="s">
        <v>7288</v>
      </c>
      <c r="IQ112" s="16" t="s">
        <v>7288</v>
      </c>
      <c r="IR112" s="16" t="s">
        <v>7288</v>
      </c>
      <c r="IS112" s="16" t="s">
        <v>7288</v>
      </c>
      <c r="IT112" s="16" t="s">
        <v>7289</v>
      </c>
      <c r="IU112" s="16" t="s">
        <v>7289</v>
      </c>
      <c r="IV112" s="16" t="s">
        <v>7289</v>
      </c>
      <c r="IW112" s="16" t="s">
        <v>7289</v>
      </c>
      <c r="IX112" s="16" t="s">
        <v>7289</v>
      </c>
      <c r="IY112" s="16" t="s">
        <v>7289</v>
      </c>
      <c r="IZ112" s="16" t="s">
        <v>7289</v>
      </c>
      <c r="JA112" s="16" t="s">
        <v>7289</v>
      </c>
      <c r="JB112" s="16" t="s">
        <v>7289</v>
      </c>
      <c r="JC112" s="16" t="s">
        <v>7289</v>
      </c>
      <c r="JD112" s="16" t="s">
        <v>7289</v>
      </c>
      <c r="JE112" s="16" t="s">
        <v>7289</v>
      </c>
    </row>
    <row r="113" spans="1:265" ht="25.5" thickBot="1">
      <c r="A113" s="12" t="s">
        <v>6671</v>
      </c>
      <c r="B113" s="16" t="s">
        <v>7290</v>
      </c>
      <c r="C113" s="16" t="s">
        <v>7290</v>
      </c>
      <c r="D113" s="16" t="s">
        <v>7290</v>
      </c>
      <c r="E113" s="16" t="s">
        <v>7290</v>
      </c>
      <c r="F113" s="16" t="s">
        <v>7290</v>
      </c>
      <c r="G113" s="16" t="s">
        <v>7290</v>
      </c>
      <c r="H113" s="16" t="s">
        <v>7290</v>
      </c>
      <c r="I113" s="16" t="s">
        <v>7290</v>
      </c>
      <c r="J113" s="16" t="s">
        <v>7290</v>
      </c>
      <c r="K113" s="16" t="s">
        <v>7290</v>
      </c>
      <c r="L113" s="16" t="s">
        <v>7290</v>
      </c>
      <c r="M113" s="16" t="s">
        <v>7290</v>
      </c>
      <c r="N113" s="16" t="s">
        <v>7291</v>
      </c>
      <c r="O113" s="16" t="s">
        <v>7291</v>
      </c>
      <c r="P113" s="16" t="s">
        <v>7291</v>
      </c>
      <c r="Q113" s="16" t="s">
        <v>7291</v>
      </c>
      <c r="R113" s="16" t="s">
        <v>7291</v>
      </c>
      <c r="S113" s="16" t="s">
        <v>7291</v>
      </c>
      <c r="T113" s="16" t="s">
        <v>7291</v>
      </c>
      <c r="U113" s="16" t="s">
        <v>7291</v>
      </c>
      <c r="V113" s="16" t="s">
        <v>7291</v>
      </c>
      <c r="W113" s="16" t="s">
        <v>7291</v>
      </c>
      <c r="X113" s="16" t="s">
        <v>7291</v>
      </c>
      <c r="Y113" s="16" t="s">
        <v>7291</v>
      </c>
      <c r="Z113" s="16" t="s">
        <v>7292</v>
      </c>
      <c r="AA113" s="16" t="s">
        <v>7292</v>
      </c>
      <c r="AB113" s="16" t="s">
        <v>7292</v>
      </c>
      <c r="AC113" s="16" t="s">
        <v>7292</v>
      </c>
      <c r="AD113" s="16" t="s">
        <v>7292</v>
      </c>
      <c r="AE113" s="16" t="s">
        <v>7292</v>
      </c>
      <c r="AF113" s="16" t="s">
        <v>7292</v>
      </c>
      <c r="AG113" s="16" t="s">
        <v>7292</v>
      </c>
      <c r="AH113" s="16" t="s">
        <v>7292</v>
      </c>
      <c r="AI113" s="16" t="s">
        <v>7292</v>
      </c>
      <c r="AJ113" s="16" t="s">
        <v>7292</v>
      </c>
      <c r="AK113" s="16" t="s">
        <v>7292</v>
      </c>
      <c r="AL113" s="16">
        <v>2.2225025669999999E-2</v>
      </c>
      <c r="AM113" s="16">
        <v>2.2225025669999999E-2</v>
      </c>
      <c r="AN113" s="16">
        <v>2.2225025669999999E-2</v>
      </c>
      <c r="AO113" s="16">
        <v>2.2225025669999999E-2</v>
      </c>
      <c r="AP113" s="16">
        <v>2.2225025669999999E-2</v>
      </c>
      <c r="AQ113" s="16">
        <v>2.2225025669999999E-2</v>
      </c>
      <c r="AR113" s="16">
        <v>2.2225025669999999E-2</v>
      </c>
      <c r="AS113" s="16">
        <v>2.2225025669999999E-2</v>
      </c>
      <c r="AT113" s="16">
        <v>2.2225025669999999E-2</v>
      </c>
      <c r="AU113" s="16">
        <v>2.2225025669999999E-2</v>
      </c>
      <c r="AV113" s="16">
        <v>2.2225025669999999E-2</v>
      </c>
      <c r="AW113" s="16">
        <v>2.2225025669999999E-2</v>
      </c>
      <c r="AX113" s="16" t="s">
        <v>7293</v>
      </c>
      <c r="AY113" s="16" t="s">
        <v>7293</v>
      </c>
      <c r="AZ113" s="16" t="s">
        <v>7293</v>
      </c>
      <c r="BA113" s="16" t="s">
        <v>7293</v>
      </c>
      <c r="BB113" s="16" t="s">
        <v>7293</v>
      </c>
      <c r="BC113" s="16" t="s">
        <v>7293</v>
      </c>
      <c r="BD113" s="16" t="s">
        <v>7293</v>
      </c>
      <c r="BE113" s="16" t="s">
        <v>7293</v>
      </c>
      <c r="BF113" s="16" t="s">
        <v>7293</v>
      </c>
      <c r="BG113" s="16" t="s">
        <v>7293</v>
      </c>
      <c r="BH113" s="16" t="s">
        <v>7293</v>
      </c>
      <c r="BI113" s="16" t="s">
        <v>7293</v>
      </c>
      <c r="BJ113" s="16">
        <v>2.5994298339999999E-2</v>
      </c>
      <c r="BK113" s="16">
        <v>2.5994298339999999E-2</v>
      </c>
      <c r="BL113" s="16">
        <v>2.5994298339999999E-2</v>
      </c>
      <c r="BM113" s="16">
        <v>2.5994298339999999E-2</v>
      </c>
      <c r="BN113" s="16">
        <v>2.5994298339999999E-2</v>
      </c>
      <c r="BO113" s="16">
        <v>2.5994298339999999E-2</v>
      </c>
      <c r="BP113" s="16">
        <v>2.5994298339999999E-2</v>
      </c>
      <c r="BQ113" s="16">
        <v>2.5994298339999999E-2</v>
      </c>
      <c r="BR113" s="16">
        <v>2.5994298339999999E-2</v>
      </c>
      <c r="BS113" s="16">
        <v>2.5994298339999999E-2</v>
      </c>
      <c r="BT113" s="16">
        <v>2.5994298339999999E-2</v>
      </c>
      <c r="BU113" s="16">
        <v>2.5994298339999999E-2</v>
      </c>
      <c r="BV113" s="16">
        <v>2.6735965619999998E-3</v>
      </c>
      <c r="BW113" s="16">
        <v>2.6735965619999998E-3</v>
      </c>
      <c r="BX113" s="16">
        <v>2.6735965619999998E-3</v>
      </c>
      <c r="BY113" s="16">
        <v>2.6735965619999998E-3</v>
      </c>
      <c r="BZ113" s="16">
        <v>2.6735965619999998E-3</v>
      </c>
      <c r="CA113" s="16">
        <v>2.6735965619999998E-3</v>
      </c>
      <c r="CB113" s="16">
        <v>2.6735965619999998E-3</v>
      </c>
      <c r="CC113" s="16">
        <v>2.6735965619999998E-3</v>
      </c>
      <c r="CD113" s="16">
        <v>2.6735965619999998E-3</v>
      </c>
      <c r="CE113" s="16">
        <v>2.6735965619999998E-3</v>
      </c>
      <c r="CF113" s="16">
        <v>2.6735965619999998E-3</v>
      </c>
      <c r="CG113" s="16">
        <v>2.6735965619999998E-3</v>
      </c>
      <c r="CH113" s="16">
        <v>4.0008129339999997E-2</v>
      </c>
      <c r="CI113" s="16">
        <v>4.0008129339999997E-2</v>
      </c>
      <c r="CJ113" s="16">
        <v>4.0008129339999997E-2</v>
      </c>
      <c r="CK113" s="16">
        <v>4.0008129339999997E-2</v>
      </c>
      <c r="CL113" s="16">
        <v>4.0008129339999997E-2</v>
      </c>
      <c r="CM113" s="16">
        <v>4.0008129339999997E-2</v>
      </c>
      <c r="CN113" s="16">
        <v>4.0008129339999997E-2</v>
      </c>
      <c r="CO113" s="16">
        <v>4.0008129339999997E-2</v>
      </c>
      <c r="CP113" s="16">
        <v>4.0008129339999997E-2</v>
      </c>
      <c r="CQ113" s="16">
        <v>4.0008129339999997E-2</v>
      </c>
      <c r="CR113" s="16">
        <v>4.0008129339999997E-2</v>
      </c>
      <c r="CS113" s="16">
        <v>4.0008129339999997E-2</v>
      </c>
      <c r="CT113" s="16">
        <v>1.542003359E-2</v>
      </c>
      <c r="CU113" s="16">
        <v>1.542003359E-2</v>
      </c>
      <c r="CV113" s="16">
        <v>1.542003359E-2</v>
      </c>
      <c r="CW113" s="16">
        <v>1.542003359E-2</v>
      </c>
      <c r="CX113" s="16">
        <v>1.542003359E-2</v>
      </c>
      <c r="CY113" s="16">
        <v>1.542003359E-2</v>
      </c>
      <c r="CZ113" s="16">
        <v>1.542003359E-2</v>
      </c>
      <c r="DA113" s="16">
        <v>1.542003359E-2</v>
      </c>
      <c r="DB113" s="16">
        <v>1.542003359E-2</v>
      </c>
      <c r="DC113" s="16">
        <v>1.542003359E-2</v>
      </c>
      <c r="DD113" s="16">
        <v>1.542003359E-2</v>
      </c>
      <c r="DE113" s="16">
        <v>1.542003359E-2</v>
      </c>
      <c r="DF113" s="16">
        <v>1.1167209520000001E-2</v>
      </c>
      <c r="DG113" s="16">
        <v>1.1167209520000001E-2</v>
      </c>
      <c r="DH113" s="16">
        <v>1.1167209520000001E-2</v>
      </c>
      <c r="DI113" s="16">
        <v>1.1167209520000001E-2</v>
      </c>
      <c r="DJ113" s="16">
        <v>1.1167209520000001E-2</v>
      </c>
      <c r="DK113" s="16">
        <v>1.1167209520000001E-2</v>
      </c>
      <c r="DL113" s="16">
        <v>1.1167209520000001E-2</v>
      </c>
      <c r="DM113" s="16">
        <v>1.1167209520000001E-2</v>
      </c>
      <c r="DN113" s="16">
        <v>1.1167209520000001E-2</v>
      </c>
      <c r="DO113" s="16">
        <v>1.1167209520000001E-2</v>
      </c>
      <c r="DP113" s="16">
        <v>1.1167209520000001E-2</v>
      </c>
      <c r="DQ113" s="16">
        <v>1.1167209520000001E-2</v>
      </c>
      <c r="DR113" s="16">
        <v>3.0652911139999999E-2</v>
      </c>
      <c r="DS113" s="16">
        <v>3.0652911139999999E-2</v>
      </c>
      <c r="DT113" s="16">
        <v>3.0652911139999999E-2</v>
      </c>
      <c r="DU113" s="16">
        <v>3.0652911139999999E-2</v>
      </c>
      <c r="DV113" s="16">
        <v>3.0652911139999999E-2</v>
      </c>
      <c r="DW113" s="16">
        <v>3.0652911139999999E-2</v>
      </c>
      <c r="DX113" s="16">
        <v>3.0652911139999999E-2</v>
      </c>
      <c r="DY113" s="16">
        <v>3.0652911139999999E-2</v>
      </c>
      <c r="DZ113" s="16">
        <v>3.0652911139999999E-2</v>
      </c>
      <c r="EA113" s="16">
        <v>3.0652911139999999E-2</v>
      </c>
      <c r="EB113" s="16">
        <v>3.0652911139999999E-2</v>
      </c>
      <c r="EC113" s="16">
        <v>3.0652911139999999E-2</v>
      </c>
      <c r="ED113" s="16">
        <v>2.5240969700000001E-2</v>
      </c>
      <c r="EE113" s="16">
        <v>2.5240969700000001E-2</v>
      </c>
      <c r="EF113" s="16">
        <v>2.5240969700000001E-2</v>
      </c>
      <c r="EG113" s="16">
        <v>2.5240969700000001E-2</v>
      </c>
      <c r="EH113" s="16">
        <v>2.5240969700000001E-2</v>
      </c>
      <c r="EI113" s="16">
        <v>2.5240969700000001E-2</v>
      </c>
      <c r="EJ113" s="16">
        <v>2.5240969700000001E-2</v>
      </c>
      <c r="EK113" s="16">
        <v>2.5240969700000001E-2</v>
      </c>
      <c r="EL113" s="16">
        <v>2.5240969700000001E-2</v>
      </c>
      <c r="EM113" s="16">
        <v>2.5240969700000001E-2</v>
      </c>
      <c r="EN113" s="16">
        <v>2.5240969700000001E-2</v>
      </c>
      <c r="EO113" s="16">
        <v>2.5240969700000001E-2</v>
      </c>
      <c r="EP113" s="16" t="s">
        <v>7294</v>
      </c>
      <c r="EQ113" s="16" t="s">
        <v>7294</v>
      </c>
      <c r="ER113" s="16" t="s">
        <v>7294</v>
      </c>
      <c r="ES113" s="16" t="s">
        <v>7294</v>
      </c>
      <c r="ET113" s="16" t="s">
        <v>7294</v>
      </c>
      <c r="EU113" s="16" t="s">
        <v>7294</v>
      </c>
      <c r="EV113" s="16" t="s">
        <v>7294</v>
      </c>
      <c r="EW113" s="16" t="s">
        <v>7294</v>
      </c>
      <c r="EX113" s="16" t="s">
        <v>7294</v>
      </c>
      <c r="EY113" s="16" t="s">
        <v>7294</v>
      </c>
      <c r="EZ113" s="16" t="s">
        <v>7294</v>
      </c>
      <c r="FA113" s="16" t="s">
        <v>7294</v>
      </c>
      <c r="FB113" s="16">
        <v>1.815613332E-2</v>
      </c>
      <c r="FC113" s="16">
        <v>1.815613332E-2</v>
      </c>
      <c r="FD113" s="16">
        <v>1.815613332E-2</v>
      </c>
      <c r="FE113" s="16">
        <v>1.815613332E-2</v>
      </c>
      <c r="FF113" s="16">
        <v>1.815613332E-2</v>
      </c>
      <c r="FG113" s="16">
        <v>1.815613332E-2</v>
      </c>
      <c r="FH113" s="16">
        <v>1.815613332E-2</v>
      </c>
      <c r="FI113" s="16">
        <v>1.815613332E-2</v>
      </c>
      <c r="FJ113" s="16">
        <v>1.815613332E-2</v>
      </c>
      <c r="FK113" s="16">
        <v>1.815613332E-2</v>
      </c>
      <c r="FL113" s="16">
        <v>1.815613332E-2</v>
      </c>
      <c r="FM113" s="16">
        <v>1.815613332E-2</v>
      </c>
      <c r="FN113" s="16">
        <v>5.4339068970000001E-2</v>
      </c>
      <c r="FO113" s="16">
        <v>5.4339068970000001E-2</v>
      </c>
      <c r="FP113" s="16">
        <v>5.4339068970000001E-2</v>
      </c>
      <c r="FQ113" s="16">
        <v>5.4339068970000001E-2</v>
      </c>
      <c r="FR113" s="16">
        <v>5.4339068970000001E-2</v>
      </c>
      <c r="FS113" s="16">
        <v>5.4339068970000001E-2</v>
      </c>
      <c r="FT113" s="16">
        <v>5.4339068970000001E-2</v>
      </c>
      <c r="FU113" s="16">
        <v>5.4339068970000001E-2</v>
      </c>
      <c r="FV113" s="16">
        <v>5.4339068970000001E-2</v>
      </c>
      <c r="FW113" s="16">
        <v>5.4339068970000001E-2</v>
      </c>
      <c r="FX113" s="16">
        <v>5.4339068970000001E-2</v>
      </c>
      <c r="FY113" s="16">
        <v>5.4339068970000001E-2</v>
      </c>
      <c r="FZ113" s="16" t="s">
        <v>7295</v>
      </c>
      <c r="GA113" s="16" t="s">
        <v>7295</v>
      </c>
      <c r="GB113" s="16" t="s">
        <v>7295</v>
      </c>
      <c r="GC113" s="16" t="s">
        <v>7295</v>
      </c>
      <c r="GD113" s="16" t="s">
        <v>7295</v>
      </c>
      <c r="GE113" s="16" t="s">
        <v>7295</v>
      </c>
      <c r="GF113" s="16" t="s">
        <v>7295</v>
      </c>
      <c r="GG113" s="16" t="s">
        <v>7295</v>
      </c>
      <c r="GH113" s="16" t="s">
        <v>7295</v>
      </c>
      <c r="GI113" s="16" t="s">
        <v>7295</v>
      </c>
      <c r="GJ113" s="16" t="s">
        <v>7295</v>
      </c>
      <c r="GK113" s="16" t="s">
        <v>7295</v>
      </c>
      <c r="GL113" s="16" t="s">
        <v>7296</v>
      </c>
      <c r="GM113" s="16" t="s">
        <v>7296</v>
      </c>
      <c r="GN113" s="16" t="s">
        <v>7296</v>
      </c>
      <c r="GO113" s="16" t="s">
        <v>7296</v>
      </c>
      <c r="GP113" s="16" t="s">
        <v>7296</v>
      </c>
      <c r="GQ113" s="16" t="s">
        <v>7296</v>
      </c>
      <c r="GR113" s="16" t="s">
        <v>7296</v>
      </c>
      <c r="GS113" s="16" t="s">
        <v>7296</v>
      </c>
      <c r="GT113" s="16" t="s">
        <v>7296</v>
      </c>
      <c r="GU113" s="16" t="s">
        <v>7296</v>
      </c>
      <c r="GV113" s="16" t="s">
        <v>7296</v>
      </c>
      <c r="GW113" s="16" t="s">
        <v>7296</v>
      </c>
      <c r="GX113" s="16">
        <v>3.464924045E-2</v>
      </c>
      <c r="GY113" s="16">
        <v>3.464924045E-2</v>
      </c>
      <c r="GZ113" s="16">
        <v>3.464924045E-2</v>
      </c>
      <c r="HA113" s="16">
        <v>3.464924045E-2</v>
      </c>
      <c r="HB113" s="16">
        <v>3.464924045E-2</v>
      </c>
      <c r="HC113" s="16">
        <v>3.464924045E-2</v>
      </c>
      <c r="HD113" s="16">
        <v>3.464924045E-2</v>
      </c>
      <c r="HE113" s="16">
        <v>3.464924045E-2</v>
      </c>
      <c r="HF113" s="16">
        <v>3.464924045E-2</v>
      </c>
      <c r="HG113" s="16">
        <v>3.464924045E-2</v>
      </c>
      <c r="HH113" s="16">
        <v>3.464924045E-2</v>
      </c>
      <c r="HI113" s="16">
        <v>3.464924045E-2</v>
      </c>
      <c r="HJ113" s="16">
        <v>0.29351741419999999</v>
      </c>
      <c r="HK113" s="16">
        <v>0.29351741419999999</v>
      </c>
      <c r="HL113" s="16">
        <v>0.29351741419999999</v>
      </c>
      <c r="HM113" s="16">
        <v>0.29351741419999999</v>
      </c>
      <c r="HN113" s="16">
        <v>0.29351741419999999</v>
      </c>
      <c r="HO113" s="16">
        <v>0.29351741419999999</v>
      </c>
      <c r="HP113" s="16">
        <v>0.29351741419999999</v>
      </c>
      <c r="HQ113" s="16">
        <v>0.29351741419999999</v>
      </c>
      <c r="HR113" s="16">
        <v>0.29351741419999999</v>
      </c>
      <c r="HS113" s="16">
        <v>0.29351741419999999</v>
      </c>
      <c r="HT113" s="16">
        <v>0.29351741419999999</v>
      </c>
      <c r="HU113" s="16">
        <v>0.29351741419999999</v>
      </c>
      <c r="HV113" s="16">
        <v>0.1750342091</v>
      </c>
      <c r="HW113" s="16">
        <v>0.1750342091</v>
      </c>
      <c r="HX113" s="16">
        <v>0.1750342091</v>
      </c>
      <c r="HY113" s="16">
        <v>0.1750342091</v>
      </c>
      <c r="HZ113" s="16">
        <v>0.1750342091</v>
      </c>
      <c r="IA113" s="16">
        <v>0.1750342091</v>
      </c>
      <c r="IB113" s="16">
        <v>0.1750342091</v>
      </c>
      <c r="IC113" s="16">
        <v>0.1750342091</v>
      </c>
      <c r="ID113" s="16">
        <v>0.1750342091</v>
      </c>
      <c r="IE113" s="16">
        <v>0.1750342091</v>
      </c>
      <c r="IF113" s="16">
        <v>0.1750342091</v>
      </c>
      <c r="IG113" s="16">
        <v>0.1750342091</v>
      </c>
      <c r="IH113" s="16">
        <v>7.0592151800000003E-2</v>
      </c>
      <c r="II113" s="16">
        <v>7.0592151800000003E-2</v>
      </c>
      <c r="IJ113" s="16">
        <v>7.0592151800000003E-2</v>
      </c>
      <c r="IK113" s="16">
        <v>7.0592151800000003E-2</v>
      </c>
      <c r="IL113" s="16">
        <v>7.0592151800000003E-2</v>
      </c>
      <c r="IM113" s="16">
        <v>7.0592151800000003E-2</v>
      </c>
      <c r="IN113" s="16">
        <v>7.0592151800000003E-2</v>
      </c>
      <c r="IO113" s="16">
        <v>7.0592151800000003E-2</v>
      </c>
      <c r="IP113" s="16">
        <v>7.0592151800000003E-2</v>
      </c>
      <c r="IQ113" s="16">
        <v>7.0592151800000003E-2</v>
      </c>
      <c r="IR113" s="16">
        <v>7.0592151800000003E-2</v>
      </c>
      <c r="IS113" s="16">
        <v>7.0592151800000003E-2</v>
      </c>
      <c r="IT113" s="16">
        <v>6.2135945079999998E-2</v>
      </c>
      <c r="IU113" s="16">
        <v>6.2135945079999998E-2</v>
      </c>
      <c r="IV113" s="16">
        <v>6.2135945079999998E-2</v>
      </c>
      <c r="IW113" s="16">
        <v>6.2135945079999998E-2</v>
      </c>
      <c r="IX113" s="16">
        <v>6.2135945079999998E-2</v>
      </c>
      <c r="IY113" s="16">
        <v>6.2135945079999998E-2</v>
      </c>
      <c r="IZ113" s="16">
        <v>6.2135945079999998E-2</v>
      </c>
      <c r="JA113" s="16">
        <v>6.2135945079999998E-2</v>
      </c>
      <c r="JB113" s="16">
        <v>6.2135945079999998E-2</v>
      </c>
      <c r="JC113" s="16">
        <v>6.2135945079999998E-2</v>
      </c>
      <c r="JD113" s="16">
        <v>6.2135945079999998E-2</v>
      </c>
      <c r="JE113" s="16">
        <v>6.2135945079999998E-2</v>
      </c>
    </row>
    <row r="114" spans="1:265" ht="25.5" thickBot="1">
      <c r="A114" s="12" t="s">
        <v>6710</v>
      </c>
      <c r="B114" s="16" t="s">
        <v>7297</v>
      </c>
      <c r="C114" s="16" t="s">
        <v>7297</v>
      </c>
      <c r="D114" s="16" t="s">
        <v>7297</v>
      </c>
      <c r="E114" s="16" t="s">
        <v>7297</v>
      </c>
      <c r="F114" s="16" t="s">
        <v>7297</v>
      </c>
      <c r="G114" s="16" t="s">
        <v>7297</v>
      </c>
      <c r="H114" s="16" t="s">
        <v>7297</v>
      </c>
      <c r="I114" s="16" t="s">
        <v>7297</v>
      </c>
      <c r="J114" s="16" t="s">
        <v>7297</v>
      </c>
      <c r="K114" s="16" t="s">
        <v>7297</v>
      </c>
      <c r="L114" s="16" t="s">
        <v>7297</v>
      </c>
      <c r="M114" s="16" t="s">
        <v>7297</v>
      </c>
      <c r="N114" s="16" t="s">
        <v>7298</v>
      </c>
      <c r="O114" s="16" t="s">
        <v>7298</v>
      </c>
      <c r="P114" s="16" t="s">
        <v>7298</v>
      </c>
      <c r="Q114" s="16" t="s">
        <v>7298</v>
      </c>
      <c r="R114" s="16" t="s">
        <v>7298</v>
      </c>
      <c r="S114" s="16" t="s">
        <v>7298</v>
      </c>
      <c r="T114" s="16" t="s">
        <v>7298</v>
      </c>
      <c r="U114" s="16" t="s">
        <v>7298</v>
      </c>
      <c r="V114" s="16" t="s">
        <v>7298</v>
      </c>
      <c r="W114" s="16" t="s">
        <v>7298</v>
      </c>
      <c r="X114" s="16" t="s">
        <v>7298</v>
      </c>
      <c r="Y114" s="16" t="s">
        <v>7298</v>
      </c>
      <c r="Z114" s="16">
        <v>2.3457315619999999E-2</v>
      </c>
      <c r="AA114" s="16">
        <v>2.3457315619999999E-2</v>
      </c>
      <c r="AB114" s="16">
        <v>2.3457315619999999E-2</v>
      </c>
      <c r="AC114" s="16">
        <v>2.3457315619999999E-2</v>
      </c>
      <c r="AD114" s="16">
        <v>2.3457315619999999E-2</v>
      </c>
      <c r="AE114" s="16">
        <v>2.3457315619999999E-2</v>
      </c>
      <c r="AF114" s="16">
        <v>2.3457315619999999E-2</v>
      </c>
      <c r="AG114" s="16">
        <v>2.3457315619999999E-2</v>
      </c>
      <c r="AH114" s="16">
        <v>2.3457315619999999E-2</v>
      </c>
      <c r="AI114" s="16">
        <v>2.3457315619999999E-2</v>
      </c>
      <c r="AJ114" s="16">
        <v>2.3457315619999999E-2</v>
      </c>
      <c r="AK114" s="16">
        <v>2.3457315619999999E-2</v>
      </c>
      <c r="AL114" s="16">
        <v>3.1001234919999999E-2</v>
      </c>
      <c r="AM114" s="16">
        <v>3.1001234919999999E-2</v>
      </c>
      <c r="AN114" s="16">
        <v>3.1001234919999999E-2</v>
      </c>
      <c r="AO114" s="16">
        <v>3.1001234919999999E-2</v>
      </c>
      <c r="AP114" s="16">
        <v>3.1001234919999999E-2</v>
      </c>
      <c r="AQ114" s="16">
        <v>3.1001234919999999E-2</v>
      </c>
      <c r="AR114" s="16">
        <v>3.1001234919999999E-2</v>
      </c>
      <c r="AS114" s="16">
        <v>3.1001234919999999E-2</v>
      </c>
      <c r="AT114" s="16">
        <v>3.1001234919999999E-2</v>
      </c>
      <c r="AU114" s="16">
        <v>3.1001234919999999E-2</v>
      </c>
      <c r="AV114" s="16">
        <v>3.1001234919999999E-2</v>
      </c>
      <c r="AW114" s="16">
        <v>3.1001234919999999E-2</v>
      </c>
      <c r="AX114" s="16">
        <v>2.9362739839999999E-2</v>
      </c>
      <c r="AY114" s="16">
        <v>2.9362739839999999E-2</v>
      </c>
      <c r="AZ114" s="16">
        <v>2.9362739839999999E-2</v>
      </c>
      <c r="BA114" s="16">
        <v>2.9362739839999999E-2</v>
      </c>
      <c r="BB114" s="16">
        <v>2.9362739839999999E-2</v>
      </c>
      <c r="BC114" s="16">
        <v>2.9362739839999999E-2</v>
      </c>
      <c r="BD114" s="16">
        <v>2.9362739839999999E-2</v>
      </c>
      <c r="BE114" s="16">
        <v>2.9362739839999999E-2</v>
      </c>
      <c r="BF114" s="16">
        <v>2.9362739839999999E-2</v>
      </c>
      <c r="BG114" s="16">
        <v>2.9362739839999999E-2</v>
      </c>
      <c r="BH114" s="16">
        <v>2.9362739839999999E-2</v>
      </c>
      <c r="BI114" s="16">
        <v>2.9362739839999999E-2</v>
      </c>
      <c r="BJ114" s="16">
        <v>5.6651996920000003E-2</v>
      </c>
      <c r="BK114" s="16">
        <v>5.6651996920000003E-2</v>
      </c>
      <c r="BL114" s="16">
        <v>5.6651996920000003E-2</v>
      </c>
      <c r="BM114" s="16">
        <v>5.6651996920000003E-2</v>
      </c>
      <c r="BN114" s="16">
        <v>5.6651996920000003E-2</v>
      </c>
      <c r="BO114" s="16">
        <v>5.6651996920000003E-2</v>
      </c>
      <c r="BP114" s="16">
        <v>5.6651996920000003E-2</v>
      </c>
      <c r="BQ114" s="16">
        <v>5.6651996920000003E-2</v>
      </c>
      <c r="BR114" s="16">
        <v>5.6651996920000003E-2</v>
      </c>
      <c r="BS114" s="16">
        <v>5.6651996920000003E-2</v>
      </c>
      <c r="BT114" s="16">
        <v>5.6651996920000003E-2</v>
      </c>
      <c r="BU114" s="16">
        <v>5.6651996920000003E-2</v>
      </c>
      <c r="BV114" s="16">
        <v>1.0333754190000001E-2</v>
      </c>
      <c r="BW114" s="16">
        <v>1.0333754190000001E-2</v>
      </c>
      <c r="BX114" s="16">
        <v>1.0333754190000001E-2</v>
      </c>
      <c r="BY114" s="16">
        <v>1.0333754190000001E-2</v>
      </c>
      <c r="BZ114" s="16">
        <v>1.0333754190000001E-2</v>
      </c>
      <c r="CA114" s="16">
        <v>1.0333754190000001E-2</v>
      </c>
      <c r="CB114" s="16">
        <v>1.0333754190000001E-2</v>
      </c>
      <c r="CC114" s="16">
        <v>1.0333754190000001E-2</v>
      </c>
      <c r="CD114" s="16">
        <v>1.0333754190000001E-2</v>
      </c>
      <c r="CE114" s="16">
        <v>1.0333754190000001E-2</v>
      </c>
      <c r="CF114" s="16">
        <v>1.0333754190000001E-2</v>
      </c>
      <c r="CG114" s="16">
        <v>1.0333754190000001E-2</v>
      </c>
      <c r="CH114" s="16" t="s">
        <v>7299</v>
      </c>
      <c r="CI114" s="16" t="s">
        <v>7299</v>
      </c>
      <c r="CJ114" s="16" t="s">
        <v>7299</v>
      </c>
      <c r="CK114" s="16" t="s">
        <v>7299</v>
      </c>
      <c r="CL114" s="16" t="s">
        <v>7299</v>
      </c>
      <c r="CM114" s="16" t="s">
        <v>7299</v>
      </c>
      <c r="CN114" s="16" t="s">
        <v>7299</v>
      </c>
      <c r="CO114" s="16" t="s">
        <v>7299</v>
      </c>
      <c r="CP114" s="16" t="s">
        <v>7299</v>
      </c>
      <c r="CQ114" s="16" t="s">
        <v>7299</v>
      </c>
      <c r="CR114" s="16" t="s">
        <v>7299</v>
      </c>
      <c r="CS114" s="16" t="s">
        <v>7299</v>
      </c>
      <c r="CT114" s="16" t="s">
        <v>7300</v>
      </c>
      <c r="CU114" s="16" t="s">
        <v>7300</v>
      </c>
      <c r="CV114" s="16" t="s">
        <v>7300</v>
      </c>
      <c r="CW114" s="16" t="s">
        <v>7300</v>
      </c>
      <c r="CX114" s="16" t="s">
        <v>7300</v>
      </c>
      <c r="CY114" s="16" t="s">
        <v>7300</v>
      </c>
      <c r="CZ114" s="16" t="s">
        <v>7300</v>
      </c>
      <c r="DA114" s="16" t="s">
        <v>7300</v>
      </c>
      <c r="DB114" s="16" t="s">
        <v>7300</v>
      </c>
      <c r="DC114" s="16" t="s">
        <v>7300</v>
      </c>
      <c r="DD114" s="16" t="s">
        <v>7300</v>
      </c>
      <c r="DE114" s="16" t="s">
        <v>7300</v>
      </c>
      <c r="DF114" s="16">
        <v>0.13092151960000001</v>
      </c>
      <c r="DG114" s="16">
        <v>0.13092151960000001</v>
      </c>
      <c r="DH114" s="16">
        <v>0.13092151960000001</v>
      </c>
      <c r="DI114" s="16">
        <v>0.13092151960000001</v>
      </c>
      <c r="DJ114" s="16">
        <v>0.13092151960000001</v>
      </c>
      <c r="DK114" s="16">
        <v>0.13092151960000001</v>
      </c>
      <c r="DL114" s="16">
        <v>0.13092151960000001</v>
      </c>
      <c r="DM114" s="16">
        <v>0.13092151960000001</v>
      </c>
      <c r="DN114" s="16">
        <v>0.13092151960000001</v>
      </c>
      <c r="DO114" s="16">
        <v>0.13092151960000001</v>
      </c>
      <c r="DP114" s="16">
        <v>0.13092151960000001</v>
      </c>
      <c r="DQ114" s="16">
        <v>0.13092151960000001</v>
      </c>
      <c r="DR114" s="16">
        <v>3.8670887519999999E-3</v>
      </c>
      <c r="DS114" s="16">
        <v>3.8670887519999999E-3</v>
      </c>
      <c r="DT114" s="16">
        <v>3.8670887519999999E-3</v>
      </c>
      <c r="DU114" s="16">
        <v>3.8670887519999999E-3</v>
      </c>
      <c r="DV114" s="16">
        <v>3.8670887519999999E-3</v>
      </c>
      <c r="DW114" s="16">
        <v>3.8670887519999999E-3</v>
      </c>
      <c r="DX114" s="16">
        <v>3.8670887519999999E-3</v>
      </c>
      <c r="DY114" s="16">
        <v>3.8670887519999999E-3</v>
      </c>
      <c r="DZ114" s="16">
        <v>3.8670887519999999E-3</v>
      </c>
      <c r="EA114" s="16">
        <v>3.8670887519999999E-3</v>
      </c>
      <c r="EB114" s="16">
        <v>3.8670887519999999E-3</v>
      </c>
      <c r="EC114" s="16">
        <v>3.8670887519999999E-3</v>
      </c>
      <c r="ED114" s="16" t="s">
        <v>7301</v>
      </c>
      <c r="EE114" s="16" t="s">
        <v>7301</v>
      </c>
      <c r="EF114" s="16" t="s">
        <v>7301</v>
      </c>
      <c r="EG114" s="16" t="s">
        <v>7301</v>
      </c>
      <c r="EH114" s="16" t="s">
        <v>7301</v>
      </c>
      <c r="EI114" s="16" t="s">
        <v>7301</v>
      </c>
      <c r="EJ114" s="16" t="s">
        <v>7301</v>
      </c>
      <c r="EK114" s="16" t="s">
        <v>7301</v>
      </c>
      <c r="EL114" s="16" t="s">
        <v>7301</v>
      </c>
      <c r="EM114" s="16" t="s">
        <v>7301</v>
      </c>
      <c r="EN114" s="16" t="s">
        <v>7301</v>
      </c>
      <c r="EO114" s="16" t="s">
        <v>7301</v>
      </c>
      <c r="EP114" s="16">
        <v>1.1009162019999999E-2</v>
      </c>
      <c r="EQ114" s="16">
        <v>1.1009162019999999E-2</v>
      </c>
      <c r="ER114" s="16">
        <v>1.1009162019999999E-2</v>
      </c>
      <c r="ES114" s="16">
        <v>1.1009162019999999E-2</v>
      </c>
      <c r="ET114" s="16">
        <v>1.1009162019999999E-2</v>
      </c>
      <c r="EU114" s="16">
        <v>1.1009162019999999E-2</v>
      </c>
      <c r="EV114" s="16">
        <v>1.1009162019999999E-2</v>
      </c>
      <c r="EW114" s="16">
        <v>1.1009162019999999E-2</v>
      </c>
      <c r="EX114" s="16">
        <v>1.1009162019999999E-2</v>
      </c>
      <c r="EY114" s="16">
        <v>1.1009162019999999E-2</v>
      </c>
      <c r="EZ114" s="16">
        <v>1.1009162019999999E-2</v>
      </c>
      <c r="FA114" s="16">
        <v>1.1009162019999999E-2</v>
      </c>
      <c r="FB114" s="16">
        <v>1.6755760950000001E-3</v>
      </c>
      <c r="FC114" s="16">
        <v>1.6755760950000001E-3</v>
      </c>
      <c r="FD114" s="16">
        <v>1.6755760950000001E-3</v>
      </c>
      <c r="FE114" s="16">
        <v>1.6755760950000001E-3</v>
      </c>
      <c r="FF114" s="16">
        <v>1.6755760950000001E-3</v>
      </c>
      <c r="FG114" s="16">
        <v>1.6755760950000001E-3</v>
      </c>
      <c r="FH114" s="16">
        <v>1.6755760950000001E-3</v>
      </c>
      <c r="FI114" s="16">
        <v>1.6755760950000001E-3</v>
      </c>
      <c r="FJ114" s="16">
        <v>1.6755760950000001E-3</v>
      </c>
      <c r="FK114" s="16">
        <v>1.6755760950000001E-3</v>
      </c>
      <c r="FL114" s="16">
        <v>1.6755760950000001E-3</v>
      </c>
      <c r="FM114" s="16">
        <v>1.6755760950000001E-3</v>
      </c>
      <c r="FN114" s="16">
        <v>9.9605522679999999E-3</v>
      </c>
      <c r="FO114" s="16">
        <v>9.9605522679999999E-3</v>
      </c>
      <c r="FP114" s="16">
        <v>9.9605522679999999E-3</v>
      </c>
      <c r="FQ114" s="16">
        <v>9.9605522679999999E-3</v>
      </c>
      <c r="FR114" s="16">
        <v>9.9605522679999999E-3</v>
      </c>
      <c r="FS114" s="16">
        <v>9.9605522679999999E-3</v>
      </c>
      <c r="FT114" s="16">
        <v>9.9605522679999999E-3</v>
      </c>
      <c r="FU114" s="16">
        <v>9.9605522679999999E-3</v>
      </c>
      <c r="FV114" s="16">
        <v>9.9605522679999999E-3</v>
      </c>
      <c r="FW114" s="16">
        <v>9.9605522679999999E-3</v>
      </c>
      <c r="FX114" s="16">
        <v>9.9605522679999999E-3</v>
      </c>
      <c r="FY114" s="16">
        <v>9.9605522679999999E-3</v>
      </c>
      <c r="FZ114" s="16">
        <v>1.134856301E-2</v>
      </c>
      <c r="GA114" s="16">
        <v>1.134856301E-2</v>
      </c>
      <c r="GB114" s="16">
        <v>1.134856301E-2</v>
      </c>
      <c r="GC114" s="16">
        <v>1.134856301E-2</v>
      </c>
      <c r="GD114" s="16">
        <v>1.134856301E-2</v>
      </c>
      <c r="GE114" s="16">
        <v>1.134856301E-2</v>
      </c>
      <c r="GF114" s="16">
        <v>1.134856301E-2</v>
      </c>
      <c r="GG114" s="16">
        <v>1.134856301E-2</v>
      </c>
      <c r="GH114" s="16">
        <v>1.134856301E-2</v>
      </c>
      <c r="GI114" s="16">
        <v>1.134856301E-2</v>
      </c>
      <c r="GJ114" s="16">
        <v>1.134856301E-2</v>
      </c>
      <c r="GK114" s="16">
        <v>1.134856301E-2</v>
      </c>
      <c r="GL114" s="16">
        <v>2.7777777780000002E-4</v>
      </c>
      <c r="GM114" s="16">
        <v>2.7777777780000002E-4</v>
      </c>
      <c r="GN114" s="16">
        <v>2.7777777780000002E-4</v>
      </c>
      <c r="GO114" s="16">
        <v>2.7777777780000002E-4</v>
      </c>
      <c r="GP114" s="16">
        <v>2.7777777780000002E-4</v>
      </c>
      <c r="GQ114" s="16">
        <v>2.7777777780000002E-4</v>
      </c>
      <c r="GR114" s="16">
        <v>2.7777777780000002E-4</v>
      </c>
      <c r="GS114" s="16">
        <v>2.7777777780000002E-4</v>
      </c>
      <c r="GT114" s="16">
        <v>2.7777777780000002E-4</v>
      </c>
      <c r="GU114" s="16">
        <v>2.7777777780000002E-4</v>
      </c>
      <c r="GV114" s="16">
        <v>2.7777777780000002E-4</v>
      </c>
      <c r="GW114" s="16">
        <v>2.7777777780000002E-4</v>
      </c>
      <c r="GX114" s="16" t="s">
        <v>7302</v>
      </c>
      <c r="GY114" s="16" t="s">
        <v>7302</v>
      </c>
      <c r="GZ114" s="16" t="s">
        <v>7302</v>
      </c>
      <c r="HA114" s="16" t="s">
        <v>7302</v>
      </c>
      <c r="HB114" s="16" t="s">
        <v>7302</v>
      </c>
      <c r="HC114" s="16" t="s">
        <v>7302</v>
      </c>
      <c r="HD114" s="16" t="s">
        <v>7302</v>
      </c>
      <c r="HE114" s="16" t="s">
        <v>7302</v>
      </c>
      <c r="HF114" s="16" t="s">
        <v>7302</v>
      </c>
      <c r="HG114" s="16" t="s">
        <v>7302</v>
      </c>
      <c r="HH114" s="16" t="s">
        <v>7302</v>
      </c>
      <c r="HI114" s="16" t="s">
        <v>7302</v>
      </c>
      <c r="HJ114" s="16" t="s">
        <v>7303</v>
      </c>
      <c r="HK114" s="16" t="s">
        <v>7303</v>
      </c>
      <c r="HL114" s="16" t="s">
        <v>7303</v>
      </c>
      <c r="HM114" s="16" t="s">
        <v>7303</v>
      </c>
      <c r="HN114" s="16" t="s">
        <v>7303</v>
      </c>
      <c r="HO114" s="16" t="s">
        <v>7303</v>
      </c>
      <c r="HP114" s="16" t="s">
        <v>7303</v>
      </c>
      <c r="HQ114" s="16" t="s">
        <v>7303</v>
      </c>
      <c r="HR114" s="16" t="s">
        <v>7303</v>
      </c>
      <c r="HS114" s="16" t="s">
        <v>7303</v>
      </c>
      <c r="HT114" s="16" t="s">
        <v>7303</v>
      </c>
      <c r="HU114" s="16" t="s">
        <v>7303</v>
      </c>
      <c r="HV114" s="16">
        <v>1.564885496E-3</v>
      </c>
      <c r="HW114" s="16">
        <v>1.564885496E-3</v>
      </c>
      <c r="HX114" s="16">
        <v>1.564885496E-3</v>
      </c>
      <c r="HY114" s="16">
        <v>1.564885496E-3</v>
      </c>
      <c r="HZ114" s="16">
        <v>1.564885496E-3</v>
      </c>
      <c r="IA114" s="16">
        <v>1.564885496E-3</v>
      </c>
      <c r="IB114" s="16">
        <v>1.564885496E-3</v>
      </c>
      <c r="IC114" s="16">
        <v>1.564885496E-3</v>
      </c>
      <c r="ID114" s="16">
        <v>1.564885496E-3</v>
      </c>
      <c r="IE114" s="16">
        <v>1.564885496E-3</v>
      </c>
      <c r="IF114" s="16">
        <v>1.564885496E-3</v>
      </c>
      <c r="IG114" s="16">
        <v>1.564885496E-3</v>
      </c>
      <c r="IH114" s="16" t="s">
        <v>7304</v>
      </c>
      <c r="II114" s="16" t="s">
        <v>7304</v>
      </c>
      <c r="IJ114" s="16" t="s">
        <v>7304</v>
      </c>
      <c r="IK114" s="16" t="s">
        <v>7304</v>
      </c>
      <c r="IL114" s="16" t="s">
        <v>7304</v>
      </c>
      <c r="IM114" s="16" t="s">
        <v>7304</v>
      </c>
      <c r="IN114" s="16" t="s">
        <v>7304</v>
      </c>
      <c r="IO114" s="16" t="s">
        <v>7304</v>
      </c>
      <c r="IP114" s="16" t="s">
        <v>7304</v>
      </c>
      <c r="IQ114" s="16" t="s">
        <v>7304</v>
      </c>
      <c r="IR114" s="16" t="s">
        <v>7304</v>
      </c>
      <c r="IS114" s="16" t="s">
        <v>7304</v>
      </c>
      <c r="IT114" s="16">
        <v>5.3497942390000001E-3</v>
      </c>
      <c r="IU114" s="16">
        <v>5.3497942390000001E-3</v>
      </c>
      <c r="IV114" s="16">
        <v>5.3497942390000001E-3</v>
      </c>
      <c r="IW114" s="16">
        <v>5.3497942390000001E-3</v>
      </c>
      <c r="IX114" s="16">
        <v>5.3497942390000001E-3</v>
      </c>
      <c r="IY114" s="16">
        <v>5.3497942390000001E-3</v>
      </c>
      <c r="IZ114" s="16">
        <v>5.3497942390000001E-3</v>
      </c>
      <c r="JA114" s="16">
        <v>5.3497942390000001E-3</v>
      </c>
      <c r="JB114" s="16">
        <v>5.3497942390000001E-3</v>
      </c>
      <c r="JC114" s="16">
        <v>5.3497942390000001E-3</v>
      </c>
      <c r="JD114" s="16">
        <v>5.3497942390000001E-3</v>
      </c>
      <c r="JE114" s="16">
        <v>5.3497942390000001E-3</v>
      </c>
    </row>
    <row r="115" spans="1:265" ht="25.5" thickBot="1">
      <c r="A115" s="12" t="s">
        <v>6778</v>
      </c>
      <c r="B115" s="15" t="e">
        <v>#DIV/0!</v>
      </c>
      <c r="C115" s="15" t="e">
        <v>#DIV/0!</v>
      </c>
      <c r="D115" s="15" t="e">
        <v>#DIV/0!</v>
      </c>
      <c r="E115" s="15" t="e">
        <v>#DIV/0!</v>
      </c>
      <c r="F115" s="15" t="e">
        <v>#DIV/0!</v>
      </c>
      <c r="G115" s="15" t="e">
        <v>#DIV/0!</v>
      </c>
      <c r="H115" s="15" t="e">
        <v>#DIV/0!</v>
      </c>
      <c r="I115" s="15" t="e">
        <v>#DIV/0!</v>
      </c>
      <c r="J115" s="15" t="e">
        <v>#DIV/0!</v>
      </c>
      <c r="K115" s="15" t="e">
        <v>#DIV/0!</v>
      </c>
      <c r="L115" s="15" t="e">
        <v>#DIV/0!</v>
      </c>
      <c r="M115" s="15" t="e">
        <v>#DIV/0!</v>
      </c>
      <c r="N115" s="15" t="e">
        <v>#DIV/0!</v>
      </c>
      <c r="O115" s="15" t="e">
        <v>#DIV/0!</v>
      </c>
      <c r="P115" s="15" t="e">
        <v>#DIV/0!</v>
      </c>
      <c r="Q115" s="15" t="e">
        <v>#DIV/0!</v>
      </c>
      <c r="R115" s="15" t="e">
        <v>#DIV/0!</v>
      </c>
      <c r="S115" s="15" t="e">
        <v>#DIV/0!</v>
      </c>
      <c r="T115" s="15" t="e">
        <v>#DIV/0!</v>
      </c>
      <c r="U115" s="15" t="e">
        <v>#DIV/0!</v>
      </c>
      <c r="V115" s="15" t="e">
        <v>#DIV/0!</v>
      </c>
      <c r="W115" s="15" t="e">
        <v>#DIV/0!</v>
      </c>
      <c r="X115" s="15" t="e">
        <v>#DIV/0!</v>
      </c>
      <c r="Y115" s="15" t="e">
        <v>#DIV/0!</v>
      </c>
      <c r="Z115" s="15" t="e">
        <v>#DIV/0!</v>
      </c>
      <c r="AA115" s="15" t="e">
        <v>#DIV/0!</v>
      </c>
      <c r="AB115" s="15" t="e">
        <v>#DIV/0!</v>
      </c>
      <c r="AC115" s="15" t="e">
        <v>#DIV/0!</v>
      </c>
      <c r="AD115" s="15" t="e">
        <v>#DIV/0!</v>
      </c>
      <c r="AE115" s="15" t="e">
        <v>#DIV/0!</v>
      </c>
      <c r="AF115" s="15" t="e">
        <v>#DIV/0!</v>
      </c>
      <c r="AG115" s="15" t="e">
        <v>#DIV/0!</v>
      </c>
      <c r="AH115" s="15" t="e">
        <v>#DIV/0!</v>
      </c>
      <c r="AI115" s="15" t="e">
        <v>#DIV/0!</v>
      </c>
      <c r="AJ115" s="15" t="e">
        <v>#DIV/0!</v>
      </c>
      <c r="AK115" s="15" t="e">
        <v>#DIV/0!</v>
      </c>
      <c r="AL115" s="15" t="e">
        <v>#DIV/0!</v>
      </c>
      <c r="AM115" s="15" t="e">
        <v>#DIV/0!</v>
      </c>
      <c r="AN115" s="15" t="e">
        <v>#DIV/0!</v>
      </c>
      <c r="AO115" s="15" t="e">
        <v>#DIV/0!</v>
      </c>
      <c r="AP115" s="15" t="e">
        <v>#DIV/0!</v>
      </c>
      <c r="AQ115" s="15" t="e">
        <v>#DIV/0!</v>
      </c>
      <c r="AR115" s="15" t="e">
        <v>#DIV/0!</v>
      </c>
      <c r="AS115" s="15" t="e">
        <v>#DIV/0!</v>
      </c>
      <c r="AT115" s="15" t="e">
        <v>#DIV/0!</v>
      </c>
      <c r="AU115" s="15" t="e">
        <v>#DIV/0!</v>
      </c>
      <c r="AV115" s="15" t="e">
        <v>#DIV/0!</v>
      </c>
      <c r="AW115" s="15" t="e">
        <v>#DIV/0!</v>
      </c>
      <c r="AX115" s="15" t="e">
        <v>#DIV/0!</v>
      </c>
      <c r="AY115" s="15" t="e">
        <v>#DIV/0!</v>
      </c>
      <c r="AZ115" s="15" t="e">
        <v>#DIV/0!</v>
      </c>
      <c r="BA115" s="15" t="e">
        <v>#DIV/0!</v>
      </c>
      <c r="BB115" s="15" t="e">
        <v>#DIV/0!</v>
      </c>
      <c r="BC115" s="15" t="e">
        <v>#DIV/0!</v>
      </c>
      <c r="BD115" s="15" t="e">
        <v>#DIV/0!</v>
      </c>
      <c r="BE115" s="15" t="e">
        <v>#DIV/0!</v>
      </c>
      <c r="BF115" s="15" t="e">
        <v>#DIV/0!</v>
      </c>
      <c r="BG115" s="15" t="e">
        <v>#DIV/0!</v>
      </c>
      <c r="BH115" s="15" t="e">
        <v>#DIV/0!</v>
      </c>
      <c r="BI115" s="15" t="e">
        <v>#DIV/0!</v>
      </c>
      <c r="BJ115" s="15" t="e">
        <v>#DIV/0!</v>
      </c>
      <c r="BK115" s="15" t="e">
        <v>#DIV/0!</v>
      </c>
      <c r="BL115" s="15" t="e">
        <v>#DIV/0!</v>
      </c>
      <c r="BM115" s="15" t="e">
        <v>#DIV/0!</v>
      </c>
      <c r="BN115" s="15" t="e">
        <v>#DIV/0!</v>
      </c>
      <c r="BO115" s="15" t="e">
        <v>#DIV/0!</v>
      </c>
      <c r="BP115" s="15" t="e">
        <v>#DIV/0!</v>
      </c>
      <c r="BQ115" s="15" t="e">
        <v>#DIV/0!</v>
      </c>
      <c r="BR115" s="15" t="e">
        <v>#DIV/0!</v>
      </c>
      <c r="BS115" s="15" t="e">
        <v>#DIV/0!</v>
      </c>
      <c r="BT115" s="15" t="e">
        <v>#DIV/0!</v>
      </c>
      <c r="BU115" s="15" t="e">
        <v>#DIV/0!</v>
      </c>
      <c r="BV115" s="15" t="e">
        <v>#DIV/0!</v>
      </c>
      <c r="BW115" s="15" t="e">
        <v>#DIV/0!</v>
      </c>
      <c r="BX115" s="15" t="e">
        <v>#DIV/0!</v>
      </c>
      <c r="BY115" s="15" t="e">
        <v>#DIV/0!</v>
      </c>
      <c r="BZ115" s="15" t="e">
        <v>#DIV/0!</v>
      </c>
      <c r="CA115" s="15" t="e">
        <v>#DIV/0!</v>
      </c>
      <c r="CB115" s="15" t="e">
        <v>#DIV/0!</v>
      </c>
      <c r="CC115" s="15" t="e">
        <v>#DIV/0!</v>
      </c>
      <c r="CD115" s="15" t="e">
        <v>#DIV/0!</v>
      </c>
      <c r="CE115" s="15" t="e">
        <v>#DIV/0!</v>
      </c>
      <c r="CF115" s="15" t="e">
        <v>#DIV/0!</v>
      </c>
      <c r="CG115" s="15" t="e">
        <v>#DIV/0!</v>
      </c>
      <c r="CH115" s="15" t="e">
        <v>#DIV/0!</v>
      </c>
      <c r="CI115" s="15" t="e">
        <v>#DIV/0!</v>
      </c>
      <c r="CJ115" s="15" t="e">
        <v>#DIV/0!</v>
      </c>
      <c r="CK115" s="15" t="e">
        <v>#DIV/0!</v>
      </c>
      <c r="CL115" s="15" t="e">
        <v>#DIV/0!</v>
      </c>
      <c r="CM115" s="15" t="e">
        <v>#DIV/0!</v>
      </c>
      <c r="CN115" s="15" t="e">
        <v>#DIV/0!</v>
      </c>
      <c r="CO115" s="15" t="e">
        <v>#DIV/0!</v>
      </c>
      <c r="CP115" s="15" t="e">
        <v>#DIV/0!</v>
      </c>
      <c r="CQ115" s="15" t="e">
        <v>#DIV/0!</v>
      </c>
      <c r="CR115" s="15" t="e">
        <v>#DIV/0!</v>
      </c>
      <c r="CS115" s="15" t="e">
        <v>#DIV/0!</v>
      </c>
      <c r="CT115" s="15" t="e">
        <v>#DIV/0!</v>
      </c>
      <c r="CU115" s="15" t="e">
        <v>#DIV/0!</v>
      </c>
      <c r="CV115" s="15" t="e">
        <v>#DIV/0!</v>
      </c>
      <c r="CW115" s="15" t="e">
        <v>#DIV/0!</v>
      </c>
      <c r="CX115" s="15" t="e">
        <v>#DIV/0!</v>
      </c>
      <c r="CY115" s="15" t="e">
        <v>#DIV/0!</v>
      </c>
      <c r="CZ115" s="15" t="e">
        <v>#DIV/0!</v>
      </c>
      <c r="DA115" s="15" t="e">
        <v>#DIV/0!</v>
      </c>
      <c r="DB115" s="15" t="e">
        <v>#DIV/0!</v>
      </c>
      <c r="DC115" s="15" t="e">
        <v>#DIV/0!</v>
      </c>
      <c r="DD115" s="15" t="e">
        <v>#DIV/0!</v>
      </c>
      <c r="DE115" s="15" t="e">
        <v>#DIV/0!</v>
      </c>
      <c r="DF115" s="15" t="e">
        <v>#DIV/0!</v>
      </c>
      <c r="DG115" s="15" t="e">
        <v>#DIV/0!</v>
      </c>
      <c r="DH115" s="15" t="e">
        <v>#DIV/0!</v>
      </c>
      <c r="DI115" s="15" t="e">
        <v>#DIV/0!</v>
      </c>
      <c r="DJ115" s="15" t="e">
        <v>#DIV/0!</v>
      </c>
      <c r="DK115" s="15" t="e">
        <v>#DIV/0!</v>
      </c>
      <c r="DL115" s="15" t="e">
        <v>#DIV/0!</v>
      </c>
      <c r="DM115" s="15" t="e">
        <v>#DIV/0!</v>
      </c>
      <c r="DN115" s="15" t="e">
        <v>#DIV/0!</v>
      </c>
      <c r="DO115" s="15" t="e">
        <v>#DIV/0!</v>
      </c>
      <c r="DP115" s="15" t="e">
        <v>#DIV/0!</v>
      </c>
      <c r="DQ115" s="15" t="e">
        <v>#DIV/0!</v>
      </c>
      <c r="DR115" s="15" t="e">
        <v>#DIV/0!</v>
      </c>
      <c r="DS115" s="15" t="e">
        <v>#DIV/0!</v>
      </c>
      <c r="DT115" s="15" t="e">
        <v>#DIV/0!</v>
      </c>
      <c r="DU115" s="15" t="e">
        <v>#DIV/0!</v>
      </c>
      <c r="DV115" s="15" t="e">
        <v>#DIV/0!</v>
      </c>
      <c r="DW115" s="15" t="e">
        <v>#DIV/0!</v>
      </c>
      <c r="DX115" s="15" t="e">
        <v>#DIV/0!</v>
      </c>
      <c r="DY115" s="15" t="e">
        <v>#DIV/0!</v>
      </c>
      <c r="DZ115" s="15" t="e">
        <v>#DIV/0!</v>
      </c>
      <c r="EA115" s="15" t="e">
        <v>#DIV/0!</v>
      </c>
      <c r="EB115" s="15" t="e">
        <v>#DIV/0!</v>
      </c>
      <c r="EC115" s="15" t="e">
        <v>#DIV/0!</v>
      </c>
      <c r="ED115" s="15" t="e">
        <v>#DIV/0!</v>
      </c>
      <c r="EE115" s="15" t="e">
        <v>#DIV/0!</v>
      </c>
      <c r="EF115" s="15" t="e">
        <v>#DIV/0!</v>
      </c>
      <c r="EG115" s="15" t="e">
        <v>#DIV/0!</v>
      </c>
      <c r="EH115" s="15" t="e">
        <v>#DIV/0!</v>
      </c>
      <c r="EI115" s="15" t="e">
        <v>#DIV/0!</v>
      </c>
      <c r="EJ115" s="15" t="e">
        <v>#DIV/0!</v>
      </c>
      <c r="EK115" s="15" t="e">
        <v>#DIV/0!</v>
      </c>
      <c r="EL115" s="15" t="e">
        <v>#DIV/0!</v>
      </c>
      <c r="EM115" s="15" t="e">
        <v>#DIV/0!</v>
      </c>
      <c r="EN115" s="15" t="e">
        <v>#DIV/0!</v>
      </c>
      <c r="EO115" s="15" t="e">
        <v>#DIV/0!</v>
      </c>
      <c r="EP115" s="16">
        <v>0</v>
      </c>
      <c r="EQ115" s="16">
        <v>0</v>
      </c>
      <c r="ER115" s="16">
        <v>0</v>
      </c>
      <c r="ES115" s="16">
        <v>0</v>
      </c>
      <c r="ET115" s="16">
        <v>0</v>
      </c>
      <c r="EU115" s="16">
        <v>0</v>
      </c>
      <c r="EV115" s="16">
        <v>0</v>
      </c>
      <c r="EW115" s="16">
        <v>0</v>
      </c>
      <c r="EX115" s="16">
        <v>0</v>
      </c>
      <c r="EY115" s="16">
        <v>0</v>
      </c>
      <c r="EZ115" s="16">
        <v>0</v>
      </c>
      <c r="FA115" s="16">
        <v>0</v>
      </c>
      <c r="FB115" s="16" t="s">
        <v>7305</v>
      </c>
      <c r="FC115" s="16" t="s">
        <v>7305</v>
      </c>
      <c r="FD115" s="16" t="s">
        <v>7305</v>
      </c>
      <c r="FE115" s="16" t="s">
        <v>7305</v>
      </c>
      <c r="FF115" s="16" t="s">
        <v>7305</v>
      </c>
      <c r="FG115" s="16" t="s">
        <v>7305</v>
      </c>
      <c r="FH115" s="16" t="s">
        <v>7305</v>
      </c>
      <c r="FI115" s="16" t="s">
        <v>7305</v>
      </c>
      <c r="FJ115" s="16" t="s">
        <v>7305</v>
      </c>
      <c r="FK115" s="16" t="s">
        <v>7305</v>
      </c>
      <c r="FL115" s="16" t="s">
        <v>7305</v>
      </c>
      <c r="FM115" s="16" t="s">
        <v>7305</v>
      </c>
      <c r="FN115" s="16" t="s">
        <v>7306</v>
      </c>
      <c r="FO115" s="16" t="s">
        <v>7306</v>
      </c>
      <c r="FP115" s="16" t="s">
        <v>7306</v>
      </c>
      <c r="FQ115" s="16" t="s">
        <v>7306</v>
      </c>
      <c r="FR115" s="16" t="s">
        <v>7306</v>
      </c>
      <c r="FS115" s="16" t="s">
        <v>7306</v>
      </c>
      <c r="FT115" s="16" t="s">
        <v>7306</v>
      </c>
      <c r="FU115" s="16" t="s">
        <v>7306</v>
      </c>
      <c r="FV115" s="16" t="s">
        <v>7306</v>
      </c>
      <c r="FW115" s="16" t="s">
        <v>7306</v>
      </c>
      <c r="FX115" s="16" t="s">
        <v>7306</v>
      </c>
      <c r="FY115" s="16" t="s">
        <v>7306</v>
      </c>
      <c r="FZ115" s="16" t="s">
        <v>7307</v>
      </c>
      <c r="GA115" s="16" t="s">
        <v>7307</v>
      </c>
      <c r="GB115" s="16" t="s">
        <v>7307</v>
      </c>
      <c r="GC115" s="16" t="s">
        <v>7307</v>
      </c>
      <c r="GD115" s="16" t="s">
        <v>7307</v>
      </c>
      <c r="GE115" s="16" t="s">
        <v>7307</v>
      </c>
      <c r="GF115" s="16" t="s">
        <v>7307</v>
      </c>
      <c r="GG115" s="16" t="s">
        <v>7307</v>
      </c>
      <c r="GH115" s="16" t="s">
        <v>7307</v>
      </c>
      <c r="GI115" s="16" t="s">
        <v>7307</v>
      </c>
      <c r="GJ115" s="16" t="s">
        <v>7307</v>
      </c>
      <c r="GK115" s="16" t="s">
        <v>7307</v>
      </c>
      <c r="GL115" s="16" t="s">
        <v>7308</v>
      </c>
      <c r="GM115" s="16" t="s">
        <v>7308</v>
      </c>
      <c r="GN115" s="16" t="s">
        <v>7308</v>
      </c>
      <c r="GO115" s="16" t="s">
        <v>7308</v>
      </c>
      <c r="GP115" s="16" t="s">
        <v>7308</v>
      </c>
      <c r="GQ115" s="16" t="s">
        <v>7308</v>
      </c>
      <c r="GR115" s="16" t="s">
        <v>7308</v>
      </c>
      <c r="GS115" s="16" t="s">
        <v>7308</v>
      </c>
      <c r="GT115" s="16" t="s">
        <v>7308</v>
      </c>
      <c r="GU115" s="16" t="s">
        <v>7308</v>
      </c>
      <c r="GV115" s="16" t="s">
        <v>7308</v>
      </c>
      <c r="GW115" s="16" t="s">
        <v>7308</v>
      </c>
      <c r="GX115" s="16" t="s">
        <v>7309</v>
      </c>
      <c r="GY115" s="16" t="s">
        <v>7309</v>
      </c>
      <c r="GZ115" s="16" t="s">
        <v>7309</v>
      </c>
      <c r="HA115" s="16" t="s">
        <v>7309</v>
      </c>
      <c r="HB115" s="16" t="s">
        <v>7309</v>
      </c>
      <c r="HC115" s="16" t="s">
        <v>7309</v>
      </c>
      <c r="HD115" s="16" t="s">
        <v>7309</v>
      </c>
      <c r="HE115" s="16" t="s">
        <v>7309</v>
      </c>
      <c r="HF115" s="16" t="s">
        <v>7309</v>
      </c>
      <c r="HG115" s="16" t="s">
        <v>7309</v>
      </c>
      <c r="HH115" s="16" t="s">
        <v>7309</v>
      </c>
      <c r="HI115" s="16" t="s">
        <v>7309</v>
      </c>
      <c r="HJ115" s="16">
        <v>0.11046205620000001</v>
      </c>
      <c r="HK115" s="16">
        <v>0.11046205620000001</v>
      </c>
      <c r="HL115" s="16">
        <v>0.11046205620000001</v>
      </c>
      <c r="HM115" s="16">
        <v>0.11046205620000001</v>
      </c>
      <c r="HN115" s="16">
        <v>0.11046205620000001</v>
      </c>
      <c r="HO115" s="16">
        <v>0.11046205620000001</v>
      </c>
      <c r="HP115" s="16">
        <v>0.11046205620000001</v>
      </c>
      <c r="HQ115" s="16">
        <v>0.11046205620000001</v>
      </c>
      <c r="HR115" s="16">
        <v>0.11046205620000001</v>
      </c>
      <c r="HS115" s="16">
        <v>0.11046205620000001</v>
      </c>
      <c r="HT115" s="16">
        <v>0.11046205620000001</v>
      </c>
      <c r="HU115" s="16">
        <v>0.11046205620000001</v>
      </c>
      <c r="HV115" s="16" t="s">
        <v>7310</v>
      </c>
      <c r="HW115" s="16" t="s">
        <v>7310</v>
      </c>
      <c r="HX115" s="16" t="s">
        <v>7310</v>
      </c>
      <c r="HY115" s="16" t="s">
        <v>7310</v>
      </c>
      <c r="HZ115" s="16" t="s">
        <v>7310</v>
      </c>
      <c r="IA115" s="16" t="s">
        <v>7310</v>
      </c>
      <c r="IB115" s="16" t="s">
        <v>7310</v>
      </c>
      <c r="IC115" s="16" t="s">
        <v>7310</v>
      </c>
      <c r="ID115" s="16" t="s">
        <v>7310</v>
      </c>
      <c r="IE115" s="16" t="s">
        <v>7310</v>
      </c>
      <c r="IF115" s="16" t="s">
        <v>7310</v>
      </c>
      <c r="IG115" s="16" t="s">
        <v>7310</v>
      </c>
      <c r="IH115" s="16" t="s">
        <v>7311</v>
      </c>
      <c r="II115" s="16" t="s">
        <v>7311</v>
      </c>
      <c r="IJ115" s="16" t="s">
        <v>7311</v>
      </c>
      <c r="IK115" s="16" t="s">
        <v>7311</v>
      </c>
      <c r="IL115" s="16" t="s">
        <v>7311</v>
      </c>
      <c r="IM115" s="16" t="s">
        <v>7311</v>
      </c>
      <c r="IN115" s="16" t="s">
        <v>7311</v>
      </c>
      <c r="IO115" s="16" t="s">
        <v>7311</v>
      </c>
      <c r="IP115" s="16" t="s">
        <v>7311</v>
      </c>
      <c r="IQ115" s="16" t="s">
        <v>7311</v>
      </c>
      <c r="IR115" s="16" t="s">
        <v>7311</v>
      </c>
      <c r="IS115" s="16" t="s">
        <v>7311</v>
      </c>
      <c r="IT115" s="16" t="s">
        <v>7312</v>
      </c>
      <c r="IU115" s="16" t="s">
        <v>7312</v>
      </c>
      <c r="IV115" s="16" t="s">
        <v>7312</v>
      </c>
      <c r="IW115" s="16" t="s">
        <v>7312</v>
      </c>
      <c r="IX115" s="16" t="s">
        <v>7312</v>
      </c>
      <c r="IY115" s="16" t="s">
        <v>7312</v>
      </c>
      <c r="IZ115" s="16" t="s">
        <v>7312</v>
      </c>
      <c r="JA115" s="16" t="s">
        <v>7312</v>
      </c>
      <c r="JB115" s="16" t="s">
        <v>7312</v>
      </c>
      <c r="JC115" s="16" t="s">
        <v>7312</v>
      </c>
      <c r="JD115" s="16" t="s">
        <v>7312</v>
      </c>
      <c r="JE115" s="16" t="s">
        <v>7312</v>
      </c>
    </row>
    <row r="116" spans="1:265" ht="25.5" thickBot="1">
      <c r="A116" s="12" t="s">
        <v>6622</v>
      </c>
      <c r="B116" s="15" t="e">
        <v>#DIV/0!</v>
      </c>
      <c r="C116" s="15" t="e">
        <v>#DIV/0!</v>
      </c>
      <c r="D116" s="15" t="e">
        <v>#DIV/0!</v>
      </c>
      <c r="E116" s="15" t="e">
        <v>#DIV/0!</v>
      </c>
      <c r="F116" s="15" t="e">
        <v>#DIV/0!</v>
      </c>
      <c r="G116" s="15" t="e">
        <v>#DIV/0!</v>
      </c>
      <c r="H116" s="15" t="e">
        <v>#DIV/0!</v>
      </c>
      <c r="I116" s="15" t="e">
        <v>#DIV/0!</v>
      </c>
      <c r="J116" s="15" t="e">
        <v>#DIV/0!</v>
      </c>
      <c r="K116" s="15" t="e">
        <v>#DIV/0!</v>
      </c>
      <c r="L116" s="15" t="e">
        <v>#DIV/0!</v>
      </c>
      <c r="M116" s="15" t="e">
        <v>#DIV/0!</v>
      </c>
      <c r="N116" s="15" t="e">
        <v>#DIV/0!</v>
      </c>
      <c r="O116" s="15" t="e">
        <v>#DIV/0!</v>
      </c>
      <c r="P116" s="15" t="e">
        <v>#DIV/0!</v>
      </c>
      <c r="Q116" s="15" t="e">
        <v>#DIV/0!</v>
      </c>
      <c r="R116" s="15" t="e">
        <v>#DIV/0!</v>
      </c>
      <c r="S116" s="15" t="e">
        <v>#DIV/0!</v>
      </c>
      <c r="T116" s="15" t="e">
        <v>#DIV/0!</v>
      </c>
      <c r="U116" s="15" t="e">
        <v>#DIV/0!</v>
      </c>
      <c r="V116" s="15" t="e">
        <v>#DIV/0!</v>
      </c>
      <c r="W116" s="15" t="e">
        <v>#DIV/0!</v>
      </c>
      <c r="X116" s="15" t="e">
        <v>#DIV/0!</v>
      </c>
      <c r="Y116" s="15" t="e">
        <v>#DIV/0!</v>
      </c>
      <c r="Z116" s="15" t="e">
        <v>#DIV/0!</v>
      </c>
      <c r="AA116" s="15" t="e">
        <v>#DIV/0!</v>
      </c>
      <c r="AB116" s="15" t="e">
        <v>#DIV/0!</v>
      </c>
      <c r="AC116" s="15" t="e">
        <v>#DIV/0!</v>
      </c>
      <c r="AD116" s="15" t="e">
        <v>#DIV/0!</v>
      </c>
      <c r="AE116" s="15" t="e">
        <v>#DIV/0!</v>
      </c>
      <c r="AF116" s="15" t="e">
        <v>#DIV/0!</v>
      </c>
      <c r="AG116" s="15" t="e">
        <v>#DIV/0!</v>
      </c>
      <c r="AH116" s="15" t="e">
        <v>#DIV/0!</v>
      </c>
      <c r="AI116" s="15" t="e">
        <v>#DIV/0!</v>
      </c>
      <c r="AJ116" s="15" t="e">
        <v>#DIV/0!</v>
      </c>
      <c r="AK116" s="15" t="e">
        <v>#DIV/0!</v>
      </c>
      <c r="AL116" s="16" t="s">
        <v>7313</v>
      </c>
      <c r="AM116" s="16" t="s">
        <v>7313</v>
      </c>
      <c r="AN116" s="16" t="s">
        <v>7313</v>
      </c>
      <c r="AO116" s="16" t="s">
        <v>7313</v>
      </c>
      <c r="AP116" s="16" t="s">
        <v>7313</v>
      </c>
      <c r="AQ116" s="16" t="s">
        <v>7313</v>
      </c>
      <c r="AR116" s="16" t="s">
        <v>7313</v>
      </c>
      <c r="AS116" s="16" t="s">
        <v>7313</v>
      </c>
      <c r="AT116" s="16" t="s">
        <v>7313</v>
      </c>
      <c r="AU116" s="16" t="s">
        <v>7313</v>
      </c>
      <c r="AV116" s="16" t="s">
        <v>7313</v>
      </c>
      <c r="AW116" s="16" t="s">
        <v>7313</v>
      </c>
      <c r="AX116" s="16" t="s">
        <v>7314</v>
      </c>
      <c r="AY116" s="16" t="s">
        <v>7314</v>
      </c>
      <c r="AZ116" s="16" t="s">
        <v>7314</v>
      </c>
      <c r="BA116" s="16" t="s">
        <v>7314</v>
      </c>
      <c r="BB116" s="16" t="s">
        <v>7314</v>
      </c>
      <c r="BC116" s="16" t="s">
        <v>7314</v>
      </c>
      <c r="BD116" s="16" t="s">
        <v>7314</v>
      </c>
      <c r="BE116" s="16" t="s">
        <v>7314</v>
      </c>
      <c r="BF116" s="16" t="s">
        <v>7314</v>
      </c>
      <c r="BG116" s="16" t="s">
        <v>7314</v>
      </c>
      <c r="BH116" s="16" t="s">
        <v>7314</v>
      </c>
      <c r="BI116" s="16" t="s">
        <v>7314</v>
      </c>
      <c r="BJ116" s="16" t="s">
        <v>7315</v>
      </c>
      <c r="BK116" s="16" t="s">
        <v>7315</v>
      </c>
      <c r="BL116" s="16" t="s">
        <v>7315</v>
      </c>
      <c r="BM116" s="16" t="s">
        <v>7315</v>
      </c>
      <c r="BN116" s="16" t="s">
        <v>7315</v>
      </c>
      <c r="BO116" s="16" t="s">
        <v>7315</v>
      </c>
      <c r="BP116" s="16" t="s">
        <v>7315</v>
      </c>
      <c r="BQ116" s="16" t="s">
        <v>7315</v>
      </c>
      <c r="BR116" s="16" t="s">
        <v>7315</v>
      </c>
      <c r="BS116" s="16" t="s">
        <v>7315</v>
      </c>
      <c r="BT116" s="16" t="s">
        <v>7315</v>
      </c>
      <c r="BU116" s="16" t="s">
        <v>7315</v>
      </c>
      <c r="BV116" s="16" t="s">
        <v>7316</v>
      </c>
      <c r="BW116" s="16" t="s">
        <v>7316</v>
      </c>
      <c r="BX116" s="16" t="s">
        <v>7316</v>
      </c>
      <c r="BY116" s="16" t="s">
        <v>7316</v>
      </c>
      <c r="BZ116" s="16" t="s">
        <v>7316</v>
      </c>
      <c r="CA116" s="16" t="s">
        <v>7316</v>
      </c>
      <c r="CB116" s="16" t="s">
        <v>7316</v>
      </c>
      <c r="CC116" s="16" t="s">
        <v>7316</v>
      </c>
      <c r="CD116" s="16" t="s">
        <v>7316</v>
      </c>
      <c r="CE116" s="16" t="s">
        <v>7316</v>
      </c>
      <c r="CF116" s="16" t="s">
        <v>7316</v>
      </c>
      <c r="CG116" s="16" t="s">
        <v>7316</v>
      </c>
      <c r="CH116" s="16" t="s">
        <v>7317</v>
      </c>
      <c r="CI116" s="16" t="s">
        <v>7317</v>
      </c>
      <c r="CJ116" s="16" t="s">
        <v>7317</v>
      </c>
      <c r="CK116" s="16" t="s">
        <v>7317</v>
      </c>
      <c r="CL116" s="16" t="s">
        <v>7317</v>
      </c>
      <c r="CM116" s="16" t="s">
        <v>7317</v>
      </c>
      <c r="CN116" s="16" t="s">
        <v>7317</v>
      </c>
      <c r="CO116" s="16" t="s">
        <v>7317</v>
      </c>
      <c r="CP116" s="16" t="s">
        <v>7317</v>
      </c>
      <c r="CQ116" s="16" t="s">
        <v>7317</v>
      </c>
      <c r="CR116" s="16" t="s">
        <v>7317</v>
      </c>
      <c r="CS116" s="16" t="s">
        <v>7317</v>
      </c>
      <c r="CT116" s="16">
        <v>5.1492934169999997E-3</v>
      </c>
      <c r="CU116" s="16">
        <v>5.1492934169999997E-3</v>
      </c>
      <c r="CV116" s="16">
        <v>5.1492934169999997E-3</v>
      </c>
      <c r="CW116" s="16">
        <v>5.1492934169999997E-3</v>
      </c>
      <c r="CX116" s="16">
        <v>5.1492934169999997E-3</v>
      </c>
      <c r="CY116" s="16">
        <v>5.1492934169999997E-3</v>
      </c>
      <c r="CZ116" s="16">
        <v>5.1492934169999997E-3</v>
      </c>
      <c r="DA116" s="16">
        <v>5.1492934169999997E-3</v>
      </c>
      <c r="DB116" s="16">
        <v>5.1492934169999997E-3</v>
      </c>
      <c r="DC116" s="16">
        <v>5.1492934169999997E-3</v>
      </c>
      <c r="DD116" s="16">
        <v>5.1492934169999997E-3</v>
      </c>
      <c r="DE116" s="16">
        <v>5.1492934169999997E-3</v>
      </c>
      <c r="DF116" s="16">
        <v>1.177821985E-2</v>
      </c>
      <c r="DG116" s="16">
        <v>1.177821985E-2</v>
      </c>
      <c r="DH116" s="16">
        <v>1.177821985E-2</v>
      </c>
      <c r="DI116" s="16">
        <v>1.177821985E-2</v>
      </c>
      <c r="DJ116" s="16">
        <v>1.177821985E-2</v>
      </c>
      <c r="DK116" s="16">
        <v>1.177821985E-2</v>
      </c>
      <c r="DL116" s="16">
        <v>1.177821985E-2</v>
      </c>
      <c r="DM116" s="16">
        <v>1.177821985E-2</v>
      </c>
      <c r="DN116" s="16">
        <v>1.177821985E-2</v>
      </c>
      <c r="DO116" s="16">
        <v>1.177821985E-2</v>
      </c>
      <c r="DP116" s="16">
        <v>1.177821985E-2</v>
      </c>
      <c r="DQ116" s="16">
        <v>1.177821985E-2</v>
      </c>
      <c r="DR116" s="16">
        <v>1.6031882210000001E-2</v>
      </c>
      <c r="DS116" s="16">
        <v>1.6031882210000001E-2</v>
      </c>
      <c r="DT116" s="16">
        <v>1.6031882210000001E-2</v>
      </c>
      <c r="DU116" s="16">
        <v>1.6031882210000001E-2</v>
      </c>
      <c r="DV116" s="16">
        <v>1.6031882210000001E-2</v>
      </c>
      <c r="DW116" s="16">
        <v>1.6031882210000001E-2</v>
      </c>
      <c r="DX116" s="16">
        <v>1.6031882210000001E-2</v>
      </c>
      <c r="DY116" s="16">
        <v>1.6031882210000001E-2</v>
      </c>
      <c r="DZ116" s="16">
        <v>1.6031882210000001E-2</v>
      </c>
      <c r="EA116" s="16">
        <v>1.6031882210000001E-2</v>
      </c>
      <c r="EB116" s="16">
        <v>1.6031882210000001E-2</v>
      </c>
      <c r="EC116" s="16">
        <v>1.6031882210000001E-2</v>
      </c>
      <c r="ED116" s="16">
        <v>2.4734658020000001E-2</v>
      </c>
      <c r="EE116" s="16">
        <v>2.4734658020000001E-2</v>
      </c>
      <c r="EF116" s="16">
        <v>2.4734658020000001E-2</v>
      </c>
      <c r="EG116" s="16">
        <v>2.4734658020000001E-2</v>
      </c>
      <c r="EH116" s="16">
        <v>2.4734658020000001E-2</v>
      </c>
      <c r="EI116" s="16">
        <v>2.4734658020000001E-2</v>
      </c>
      <c r="EJ116" s="16">
        <v>2.4734658020000001E-2</v>
      </c>
      <c r="EK116" s="16">
        <v>2.4734658020000001E-2</v>
      </c>
      <c r="EL116" s="16">
        <v>2.4734658020000001E-2</v>
      </c>
      <c r="EM116" s="16">
        <v>2.4734658020000001E-2</v>
      </c>
      <c r="EN116" s="16">
        <v>2.4734658020000001E-2</v>
      </c>
      <c r="EO116" s="16">
        <v>2.4734658020000001E-2</v>
      </c>
      <c r="EP116" s="16">
        <v>1.8927642089999999E-2</v>
      </c>
      <c r="EQ116" s="16">
        <v>1.8927642089999999E-2</v>
      </c>
      <c r="ER116" s="16">
        <v>1.8927642089999999E-2</v>
      </c>
      <c r="ES116" s="16">
        <v>1.8927642089999999E-2</v>
      </c>
      <c r="ET116" s="16">
        <v>1.8927642089999999E-2</v>
      </c>
      <c r="EU116" s="16">
        <v>1.8927642089999999E-2</v>
      </c>
      <c r="EV116" s="16">
        <v>1.8927642089999999E-2</v>
      </c>
      <c r="EW116" s="16">
        <v>1.8927642089999999E-2</v>
      </c>
      <c r="EX116" s="16">
        <v>1.8927642089999999E-2</v>
      </c>
      <c r="EY116" s="16">
        <v>1.8927642089999999E-2</v>
      </c>
      <c r="EZ116" s="16">
        <v>1.8927642089999999E-2</v>
      </c>
      <c r="FA116" s="16">
        <v>1.8927642089999999E-2</v>
      </c>
      <c r="FB116" s="16">
        <v>2.125029413E-2</v>
      </c>
      <c r="FC116" s="16">
        <v>2.125029413E-2</v>
      </c>
      <c r="FD116" s="16">
        <v>2.125029413E-2</v>
      </c>
      <c r="FE116" s="16">
        <v>2.125029413E-2</v>
      </c>
      <c r="FF116" s="16">
        <v>2.125029413E-2</v>
      </c>
      <c r="FG116" s="16">
        <v>2.125029413E-2</v>
      </c>
      <c r="FH116" s="16">
        <v>2.125029413E-2</v>
      </c>
      <c r="FI116" s="16">
        <v>2.125029413E-2</v>
      </c>
      <c r="FJ116" s="16">
        <v>2.125029413E-2</v>
      </c>
      <c r="FK116" s="16">
        <v>2.125029413E-2</v>
      </c>
      <c r="FL116" s="16">
        <v>2.125029413E-2</v>
      </c>
      <c r="FM116" s="16">
        <v>2.125029413E-2</v>
      </c>
      <c r="FN116" s="16" t="s">
        <v>7318</v>
      </c>
      <c r="FO116" s="16" t="s">
        <v>7318</v>
      </c>
      <c r="FP116" s="16" t="s">
        <v>7318</v>
      </c>
      <c r="FQ116" s="16" t="s">
        <v>7318</v>
      </c>
      <c r="FR116" s="16" t="s">
        <v>7318</v>
      </c>
      <c r="FS116" s="16" t="s">
        <v>7318</v>
      </c>
      <c r="FT116" s="16" t="s">
        <v>7318</v>
      </c>
      <c r="FU116" s="16" t="s">
        <v>7318</v>
      </c>
      <c r="FV116" s="16" t="s">
        <v>7318</v>
      </c>
      <c r="FW116" s="16" t="s">
        <v>7318</v>
      </c>
      <c r="FX116" s="16" t="s">
        <v>7318</v>
      </c>
      <c r="FY116" s="16" t="s">
        <v>7318</v>
      </c>
      <c r="FZ116" s="16">
        <v>8.2993028919999996E-3</v>
      </c>
      <c r="GA116" s="16">
        <v>8.2993028919999996E-3</v>
      </c>
      <c r="GB116" s="16">
        <v>8.2993028919999996E-3</v>
      </c>
      <c r="GC116" s="16">
        <v>8.2993028919999996E-3</v>
      </c>
      <c r="GD116" s="16">
        <v>8.2993028919999996E-3</v>
      </c>
      <c r="GE116" s="16">
        <v>8.2993028919999996E-3</v>
      </c>
      <c r="GF116" s="16">
        <v>8.2993028919999996E-3</v>
      </c>
      <c r="GG116" s="16">
        <v>8.2993028919999996E-3</v>
      </c>
      <c r="GH116" s="16">
        <v>8.2993028919999996E-3</v>
      </c>
      <c r="GI116" s="16">
        <v>8.2993028919999996E-3</v>
      </c>
      <c r="GJ116" s="16">
        <v>8.2993028919999996E-3</v>
      </c>
      <c r="GK116" s="16">
        <v>8.2993028919999996E-3</v>
      </c>
      <c r="GL116" s="16">
        <v>9.6124339980000004E-3</v>
      </c>
      <c r="GM116" s="16">
        <v>9.6124339980000004E-3</v>
      </c>
      <c r="GN116" s="16">
        <v>9.6124339980000004E-3</v>
      </c>
      <c r="GO116" s="16">
        <v>9.6124339980000004E-3</v>
      </c>
      <c r="GP116" s="16">
        <v>9.6124339980000004E-3</v>
      </c>
      <c r="GQ116" s="16">
        <v>9.6124339980000004E-3</v>
      </c>
      <c r="GR116" s="16">
        <v>9.6124339980000004E-3</v>
      </c>
      <c r="GS116" s="16">
        <v>9.6124339980000004E-3</v>
      </c>
      <c r="GT116" s="16">
        <v>9.6124339980000004E-3</v>
      </c>
      <c r="GU116" s="16">
        <v>9.6124339980000004E-3</v>
      </c>
      <c r="GV116" s="16">
        <v>9.6124339980000004E-3</v>
      </c>
      <c r="GW116" s="16">
        <v>9.6124339980000004E-3</v>
      </c>
      <c r="GX116" s="16">
        <v>3.3472723849999999E-3</v>
      </c>
      <c r="GY116" s="16">
        <v>3.3472723849999999E-3</v>
      </c>
      <c r="GZ116" s="16">
        <v>3.3472723849999999E-3</v>
      </c>
      <c r="HA116" s="16">
        <v>3.3472723849999999E-3</v>
      </c>
      <c r="HB116" s="16">
        <v>3.3472723849999999E-3</v>
      </c>
      <c r="HC116" s="16">
        <v>3.3472723849999999E-3</v>
      </c>
      <c r="HD116" s="16">
        <v>3.3472723849999999E-3</v>
      </c>
      <c r="HE116" s="16">
        <v>3.3472723849999999E-3</v>
      </c>
      <c r="HF116" s="16">
        <v>3.3472723849999999E-3</v>
      </c>
      <c r="HG116" s="16">
        <v>3.3472723849999999E-3</v>
      </c>
      <c r="HH116" s="16">
        <v>3.3472723849999999E-3</v>
      </c>
      <c r="HI116" s="16">
        <v>3.3472723849999999E-3</v>
      </c>
      <c r="HJ116" s="16" t="s">
        <v>7319</v>
      </c>
      <c r="HK116" s="16" t="s">
        <v>7319</v>
      </c>
      <c r="HL116" s="16" t="s">
        <v>7319</v>
      </c>
      <c r="HM116" s="16" t="s">
        <v>7319</v>
      </c>
      <c r="HN116" s="16" t="s">
        <v>7319</v>
      </c>
      <c r="HO116" s="16" t="s">
        <v>7319</v>
      </c>
      <c r="HP116" s="16" t="s">
        <v>7319</v>
      </c>
      <c r="HQ116" s="16" t="s">
        <v>7319</v>
      </c>
      <c r="HR116" s="16" t="s">
        <v>7319</v>
      </c>
      <c r="HS116" s="16" t="s">
        <v>7319</v>
      </c>
      <c r="HT116" s="16" t="s">
        <v>7319</v>
      </c>
      <c r="HU116" s="16" t="s">
        <v>7319</v>
      </c>
      <c r="HV116" s="16" t="s">
        <v>7320</v>
      </c>
      <c r="HW116" s="16" t="s">
        <v>7320</v>
      </c>
      <c r="HX116" s="16" t="s">
        <v>7320</v>
      </c>
      <c r="HY116" s="16" t="s">
        <v>7320</v>
      </c>
      <c r="HZ116" s="16" t="s">
        <v>7320</v>
      </c>
      <c r="IA116" s="16" t="s">
        <v>7320</v>
      </c>
      <c r="IB116" s="16" t="s">
        <v>7320</v>
      </c>
      <c r="IC116" s="16" t="s">
        <v>7320</v>
      </c>
      <c r="ID116" s="16" t="s">
        <v>7320</v>
      </c>
      <c r="IE116" s="16" t="s">
        <v>7320</v>
      </c>
      <c r="IF116" s="16" t="s">
        <v>7320</v>
      </c>
      <c r="IG116" s="16" t="s">
        <v>7320</v>
      </c>
      <c r="IH116" s="16" t="s">
        <v>7321</v>
      </c>
      <c r="II116" s="16" t="s">
        <v>7321</v>
      </c>
      <c r="IJ116" s="16" t="s">
        <v>7321</v>
      </c>
      <c r="IK116" s="16" t="s">
        <v>7321</v>
      </c>
      <c r="IL116" s="16" t="s">
        <v>7321</v>
      </c>
      <c r="IM116" s="16" t="s">
        <v>7321</v>
      </c>
      <c r="IN116" s="16" t="s">
        <v>7321</v>
      </c>
      <c r="IO116" s="16" t="s">
        <v>7321</v>
      </c>
      <c r="IP116" s="16" t="s">
        <v>7321</v>
      </c>
      <c r="IQ116" s="16" t="s">
        <v>7321</v>
      </c>
      <c r="IR116" s="16" t="s">
        <v>7321</v>
      </c>
      <c r="IS116" s="16" t="s">
        <v>7321</v>
      </c>
      <c r="IT116" s="16" t="s">
        <v>7322</v>
      </c>
      <c r="IU116" s="16" t="s">
        <v>7322</v>
      </c>
      <c r="IV116" s="16" t="s">
        <v>7322</v>
      </c>
      <c r="IW116" s="16" t="s">
        <v>7322</v>
      </c>
      <c r="IX116" s="16" t="s">
        <v>7322</v>
      </c>
      <c r="IY116" s="16" t="s">
        <v>7322</v>
      </c>
      <c r="IZ116" s="16" t="s">
        <v>7322</v>
      </c>
      <c r="JA116" s="16" t="s">
        <v>7322</v>
      </c>
      <c r="JB116" s="16" t="s">
        <v>7322</v>
      </c>
      <c r="JC116" s="16" t="s">
        <v>7322</v>
      </c>
      <c r="JD116" s="16" t="s">
        <v>7322</v>
      </c>
      <c r="JE116" s="16" t="s">
        <v>7322</v>
      </c>
    </row>
    <row r="117" spans="1:265" ht="25.5" thickBot="1">
      <c r="A117" s="12" t="s">
        <v>6715</v>
      </c>
      <c r="B117" s="15" t="e">
        <v>#DIV/0!</v>
      </c>
      <c r="C117" s="15" t="e">
        <v>#DIV/0!</v>
      </c>
      <c r="D117" s="15" t="e">
        <v>#DIV/0!</v>
      </c>
      <c r="E117" s="15" t="e">
        <v>#DIV/0!</v>
      </c>
      <c r="F117" s="15" t="e">
        <v>#DIV/0!</v>
      </c>
      <c r="G117" s="15" t="e">
        <v>#DIV/0!</v>
      </c>
      <c r="H117" s="15" t="e">
        <v>#DIV/0!</v>
      </c>
      <c r="I117" s="15" t="e">
        <v>#DIV/0!</v>
      </c>
      <c r="J117" s="15" t="e">
        <v>#DIV/0!</v>
      </c>
      <c r="K117" s="15" t="e">
        <v>#DIV/0!</v>
      </c>
      <c r="L117" s="15" t="e">
        <v>#DIV/0!</v>
      </c>
      <c r="M117" s="15" t="e">
        <v>#DIV/0!</v>
      </c>
      <c r="N117" s="15" t="e">
        <v>#DIV/0!</v>
      </c>
      <c r="O117" s="15" t="e">
        <v>#DIV/0!</v>
      </c>
      <c r="P117" s="15" t="e">
        <v>#DIV/0!</v>
      </c>
      <c r="Q117" s="15" t="e">
        <v>#DIV/0!</v>
      </c>
      <c r="R117" s="15" t="e">
        <v>#DIV/0!</v>
      </c>
      <c r="S117" s="15" t="e">
        <v>#DIV/0!</v>
      </c>
      <c r="T117" s="15" t="e">
        <v>#DIV/0!</v>
      </c>
      <c r="U117" s="15" t="e">
        <v>#DIV/0!</v>
      </c>
      <c r="V117" s="15" t="e">
        <v>#DIV/0!</v>
      </c>
      <c r="W117" s="15" t="e">
        <v>#DIV/0!</v>
      </c>
      <c r="X117" s="15" t="e">
        <v>#DIV/0!</v>
      </c>
      <c r="Y117" s="15" t="e">
        <v>#DIV/0!</v>
      </c>
      <c r="Z117" s="15" t="e">
        <v>#DIV/0!</v>
      </c>
      <c r="AA117" s="15" t="e">
        <v>#DIV/0!</v>
      </c>
      <c r="AB117" s="15" t="e">
        <v>#DIV/0!</v>
      </c>
      <c r="AC117" s="15" t="e">
        <v>#DIV/0!</v>
      </c>
      <c r="AD117" s="15" t="e">
        <v>#DIV/0!</v>
      </c>
      <c r="AE117" s="15" t="e">
        <v>#DIV/0!</v>
      </c>
      <c r="AF117" s="15" t="e">
        <v>#DIV/0!</v>
      </c>
      <c r="AG117" s="15" t="e">
        <v>#DIV/0!</v>
      </c>
      <c r="AH117" s="15" t="e">
        <v>#DIV/0!</v>
      </c>
      <c r="AI117" s="15" t="e">
        <v>#DIV/0!</v>
      </c>
      <c r="AJ117" s="15" t="e">
        <v>#DIV/0!</v>
      </c>
      <c r="AK117" s="15" t="e">
        <v>#DIV/0!</v>
      </c>
      <c r="AL117" s="15" t="e">
        <v>#DIV/0!</v>
      </c>
      <c r="AM117" s="15" t="e">
        <v>#DIV/0!</v>
      </c>
      <c r="AN117" s="15" t="e">
        <v>#DIV/0!</v>
      </c>
      <c r="AO117" s="15" t="e">
        <v>#DIV/0!</v>
      </c>
      <c r="AP117" s="15" t="e">
        <v>#DIV/0!</v>
      </c>
      <c r="AQ117" s="15" t="e">
        <v>#DIV/0!</v>
      </c>
      <c r="AR117" s="15" t="e">
        <v>#DIV/0!</v>
      </c>
      <c r="AS117" s="15" t="e">
        <v>#DIV/0!</v>
      </c>
      <c r="AT117" s="15" t="e">
        <v>#DIV/0!</v>
      </c>
      <c r="AU117" s="15" t="e">
        <v>#DIV/0!</v>
      </c>
      <c r="AV117" s="15" t="e">
        <v>#DIV/0!</v>
      </c>
      <c r="AW117" s="15" t="e">
        <v>#DIV/0!</v>
      </c>
      <c r="AX117" s="15" t="e">
        <v>#DIV/0!</v>
      </c>
      <c r="AY117" s="15" t="e">
        <v>#DIV/0!</v>
      </c>
      <c r="AZ117" s="15" t="e">
        <v>#DIV/0!</v>
      </c>
      <c r="BA117" s="15" t="e">
        <v>#DIV/0!</v>
      </c>
      <c r="BB117" s="15" t="e">
        <v>#DIV/0!</v>
      </c>
      <c r="BC117" s="15" t="e">
        <v>#DIV/0!</v>
      </c>
      <c r="BD117" s="15" t="e">
        <v>#DIV/0!</v>
      </c>
      <c r="BE117" s="15" t="e">
        <v>#DIV/0!</v>
      </c>
      <c r="BF117" s="15" t="e">
        <v>#DIV/0!</v>
      </c>
      <c r="BG117" s="15" t="e">
        <v>#DIV/0!</v>
      </c>
      <c r="BH117" s="15" t="e">
        <v>#DIV/0!</v>
      </c>
      <c r="BI117" s="15" t="e">
        <v>#DIV/0!</v>
      </c>
      <c r="BJ117" s="15" t="e">
        <v>#DIV/0!</v>
      </c>
      <c r="BK117" s="15" t="e">
        <v>#DIV/0!</v>
      </c>
      <c r="BL117" s="15" t="e">
        <v>#DIV/0!</v>
      </c>
      <c r="BM117" s="15" t="e">
        <v>#DIV/0!</v>
      </c>
      <c r="BN117" s="15" t="e">
        <v>#DIV/0!</v>
      </c>
      <c r="BO117" s="15" t="e">
        <v>#DIV/0!</v>
      </c>
      <c r="BP117" s="15" t="e">
        <v>#DIV/0!</v>
      </c>
      <c r="BQ117" s="15" t="e">
        <v>#DIV/0!</v>
      </c>
      <c r="BR117" s="15" t="e">
        <v>#DIV/0!</v>
      </c>
      <c r="BS117" s="15" t="e">
        <v>#DIV/0!</v>
      </c>
      <c r="BT117" s="15" t="e">
        <v>#DIV/0!</v>
      </c>
      <c r="BU117" s="15" t="e">
        <v>#DIV/0!</v>
      </c>
      <c r="BV117" s="15" t="e">
        <v>#DIV/0!</v>
      </c>
      <c r="BW117" s="15" t="e">
        <v>#DIV/0!</v>
      </c>
      <c r="BX117" s="15" t="e">
        <v>#DIV/0!</v>
      </c>
      <c r="BY117" s="15" t="e">
        <v>#DIV/0!</v>
      </c>
      <c r="BZ117" s="15" t="e">
        <v>#DIV/0!</v>
      </c>
      <c r="CA117" s="15" t="e">
        <v>#DIV/0!</v>
      </c>
      <c r="CB117" s="15" t="e">
        <v>#DIV/0!</v>
      </c>
      <c r="CC117" s="15" t="e">
        <v>#DIV/0!</v>
      </c>
      <c r="CD117" s="15" t="e">
        <v>#DIV/0!</v>
      </c>
      <c r="CE117" s="15" t="e">
        <v>#DIV/0!</v>
      </c>
      <c r="CF117" s="15" t="e">
        <v>#DIV/0!</v>
      </c>
      <c r="CG117" s="15" t="e">
        <v>#DIV/0!</v>
      </c>
      <c r="CH117" s="16">
        <v>1.176231613E-2</v>
      </c>
      <c r="CI117" s="16">
        <v>1.176231613E-2</v>
      </c>
      <c r="CJ117" s="16">
        <v>1.176231613E-2</v>
      </c>
      <c r="CK117" s="16">
        <v>1.176231613E-2</v>
      </c>
      <c r="CL117" s="16">
        <v>1.176231613E-2</v>
      </c>
      <c r="CM117" s="16">
        <v>1.176231613E-2</v>
      </c>
      <c r="CN117" s="16">
        <v>1.176231613E-2</v>
      </c>
      <c r="CO117" s="16">
        <v>1.176231613E-2</v>
      </c>
      <c r="CP117" s="16">
        <v>1.176231613E-2</v>
      </c>
      <c r="CQ117" s="16">
        <v>1.176231613E-2</v>
      </c>
      <c r="CR117" s="16">
        <v>1.176231613E-2</v>
      </c>
      <c r="CS117" s="16">
        <v>1.176231613E-2</v>
      </c>
      <c r="CT117" s="16">
        <v>7.9563284120000004E-3</v>
      </c>
      <c r="CU117" s="16">
        <v>7.9563284120000004E-3</v>
      </c>
      <c r="CV117" s="16">
        <v>7.9563284120000004E-3</v>
      </c>
      <c r="CW117" s="16">
        <v>7.9563284120000004E-3</v>
      </c>
      <c r="CX117" s="16">
        <v>7.9563284120000004E-3</v>
      </c>
      <c r="CY117" s="16">
        <v>7.9563284120000004E-3</v>
      </c>
      <c r="CZ117" s="16">
        <v>7.9563284120000004E-3</v>
      </c>
      <c r="DA117" s="16">
        <v>7.9563284120000004E-3</v>
      </c>
      <c r="DB117" s="16">
        <v>7.9563284120000004E-3</v>
      </c>
      <c r="DC117" s="16">
        <v>7.9563284120000004E-3</v>
      </c>
      <c r="DD117" s="16">
        <v>7.9563284120000004E-3</v>
      </c>
      <c r="DE117" s="16">
        <v>7.9563284120000004E-3</v>
      </c>
      <c r="DF117" s="16">
        <v>1.8254488770000001E-2</v>
      </c>
      <c r="DG117" s="16">
        <v>1.8254488770000001E-2</v>
      </c>
      <c r="DH117" s="16">
        <v>1.8254488770000001E-2</v>
      </c>
      <c r="DI117" s="16">
        <v>1.8254488770000001E-2</v>
      </c>
      <c r="DJ117" s="16">
        <v>1.8254488770000001E-2</v>
      </c>
      <c r="DK117" s="16">
        <v>1.8254488770000001E-2</v>
      </c>
      <c r="DL117" s="16">
        <v>1.8254488770000001E-2</v>
      </c>
      <c r="DM117" s="16">
        <v>1.8254488770000001E-2</v>
      </c>
      <c r="DN117" s="16">
        <v>1.8254488770000001E-2</v>
      </c>
      <c r="DO117" s="16">
        <v>1.8254488770000001E-2</v>
      </c>
      <c r="DP117" s="16">
        <v>1.8254488770000001E-2</v>
      </c>
      <c r="DQ117" s="16">
        <v>1.8254488770000001E-2</v>
      </c>
      <c r="DR117" s="16">
        <v>1.9563193289999999E-2</v>
      </c>
      <c r="DS117" s="16">
        <v>1.9563193289999999E-2</v>
      </c>
      <c r="DT117" s="16">
        <v>1.9563193289999999E-2</v>
      </c>
      <c r="DU117" s="16">
        <v>1.9563193289999999E-2</v>
      </c>
      <c r="DV117" s="16">
        <v>1.9563193289999999E-2</v>
      </c>
      <c r="DW117" s="16">
        <v>1.9563193289999999E-2</v>
      </c>
      <c r="DX117" s="16">
        <v>1.9563193289999999E-2</v>
      </c>
      <c r="DY117" s="16">
        <v>1.9563193289999999E-2</v>
      </c>
      <c r="DZ117" s="16">
        <v>1.9563193289999999E-2</v>
      </c>
      <c r="EA117" s="16">
        <v>1.9563193289999999E-2</v>
      </c>
      <c r="EB117" s="16">
        <v>1.9563193289999999E-2</v>
      </c>
      <c r="EC117" s="16">
        <v>1.9563193289999999E-2</v>
      </c>
      <c r="ED117" s="16">
        <v>1.958292553E-2</v>
      </c>
      <c r="EE117" s="16">
        <v>1.958292553E-2</v>
      </c>
      <c r="EF117" s="16">
        <v>1.958292553E-2</v>
      </c>
      <c r="EG117" s="16">
        <v>1.958292553E-2</v>
      </c>
      <c r="EH117" s="16">
        <v>1.958292553E-2</v>
      </c>
      <c r="EI117" s="16">
        <v>1.958292553E-2</v>
      </c>
      <c r="EJ117" s="16">
        <v>1.958292553E-2</v>
      </c>
      <c r="EK117" s="16">
        <v>1.958292553E-2</v>
      </c>
      <c r="EL117" s="16">
        <v>1.958292553E-2</v>
      </c>
      <c r="EM117" s="16">
        <v>1.958292553E-2</v>
      </c>
      <c r="EN117" s="16">
        <v>1.958292553E-2</v>
      </c>
      <c r="EO117" s="16">
        <v>1.958292553E-2</v>
      </c>
      <c r="EP117" s="16">
        <v>9.8623670600000001E-3</v>
      </c>
      <c r="EQ117" s="16">
        <v>9.8623670600000001E-3</v>
      </c>
      <c r="ER117" s="16">
        <v>9.8623670600000001E-3</v>
      </c>
      <c r="ES117" s="16">
        <v>9.8623670600000001E-3</v>
      </c>
      <c r="ET117" s="16">
        <v>9.8623670600000001E-3</v>
      </c>
      <c r="EU117" s="16">
        <v>9.8623670600000001E-3</v>
      </c>
      <c r="EV117" s="16">
        <v>9.8623670600000001E-3</v>
      </c>
      <c r="EW117" s="16">
        <v>9.8623670600000001E-3</v>
      </c>
      <c r="EX117" s="16">
        <v>9.8623670600000001E-3</v>
      </c>
      <c r="EY117" s="16">
        <v>9.8623670600000001E-3</v>
      </c>
      <c r="EZ117" s="16">
        <v>9.8623670600000001E-3</v>
      </c>
      <c r="FA117" s="16">
        <v>9.8623670600000001E-3</v>
      </c>
      <c r="FB117" s="16" t="s">
        <v>7323</v>
      </c>
      <c r="FC117" s="16" t="s">
        <v>7323</v>
      </c>
      <c r="FD117" s="16" t="s">
        <v>7323</v>
      </c>
      <c r="FE117" s="16" t="s">
        <v>7323</v>
      </c>
      <c r="FF117" s="16" t="s">
        <v>7323</v>
      </c>
      <c r="FG117" s="16" t="s">
        <v>7323</v>
      </c>
      <c r="FH117" s="16" t="s">
        <v>7323</v>
      </c>
      <c r="FI117" s="16" t="s">
        <v>7323</v>
      </c>
      <c r="FJ117" s="16" t="s">
        <v>7323</v>
      </c>
      <c r="FK117" s="16" t="s">
        <v>7323</v>
      </c>
      <c r="FL117" s="16" t="s">
        <v>7323</v>
      </c>
      <c r="FM117" s="16" t="s">
        <v>7323</v>
      </c>
      <c r="FN117" s="16">
        <v>3.0459961030000001E-3</v>
      </c>
      <c r="FO117" s="16">
        <v>3.0459961030000001E-3</v>
      </c>
      <c r="FP117" s="16">
        <v>3.0459961030000001E-3</v>
      </c>
      <c r="FQ117" s="16">
        <v>3.0459961030000001E-3</v>
      </c>
      <c r="FR117" s="16">
        <v>3.0459961030000001E-3</v>
      </c>
      <c r="FS117" s="16">
        <v>3.0459961030000001E-3</v>
      </c>
      <c r="FT117" s="16">
        <v>3.0459961030000001E-3</v>
      </c>
      <c r="FU117" s="16">
        <v>3.0459961030000001E-3</v>
      </c>
      <c r="FV117" s="16">
        <v>3.0459961030000001E-3</v>
      </c>
      <c r="FW117" s="16">
        <v>3.0459961030000001E-3</v>
      </c>
      <c r="FX117" s="16">
        <v>3.0459961030000001E-3</v>
      </c>
      <c r="FY117" s="16">
        <v>3.0459961030000001E-3</v>
      </c>
      <c r="FZ117" s="16">
        <v>1.3376061260000001E-2</v>
      </c>
      <c r="GA117" s="16">
        <v>1.3376061260000001E-2</v>
      </c>
      <c r="GB117" s="16">
        <v>1.3376061260000001E-2</v>
      </c>
      <c r="GC117" s="16">
        <v>1.3376061260000001E-2</v>
      </c>
      <c r="GD117" s="16">
        <v>1.3376061260000001E-2</v>
      </c>
      <c r="GE117" s="16">
        <v>1.3376061260000001E-2</v>
      </c>
      <c r="GF117" s="16">
        <v>1.3376061260000001E-2</v>
      </c>
      <c r="GG117" s="16">
        <v>1.3376061260000001E-2</v>
      </c>
      <c r="GH117" s="16">
        <v>1.3376061260000001E-2</v>
      </c>
      <c r="GI117" s="16">
        <v>1.3376061260000001E-2</v>
      </c>
      <c r="GJ117" s="16">
        <v>1.3376061260000001E-2</v>
      </c>
      <c r="GK117" s="16">
        <v>1.3376061260000001E-2</v>
      </c>
      <c r="GL117" s="16">
        <v>9.1923850649999993E-3</v>
      </c>
      <c r="GM117" s="16">
        <v>9.1923850649999993E-3</v>
      </c>
      <c r="GN117" s="16">
        <v>9.1923850649999993E-3</v>
      </c>
      <c r="GO117" s="16">
        <v>9.1923850649999993E-3</v>
      </c>
      <c r="GP117" s="16">
        <v>9.1923850649999993E-3</v>
      </c>
      <c r="GQ117" s="16">
        <v>9.1923850649999993E-3</v>
      </c>
      <c r="GR117" s="16">
        <v>9.1923850649999993E-3</v>
      </c>
      <c r="GS117" s="16">
        <v>9.1923850649999993E-3</v>
      </c>
      <c r="GT117" s="16">
        <v>9.1923850649999993E-3</v>
      </c>
      <c r="GU117" s="16">
        <v>9.1923850649999993E-3</v>
      </c>
      <c r="GV117" s="16">
        <v>9.1923850649999993E-3</v>
      </c>
      <c r="GW117" s="16">
        <v>9.1923850649999993E-3</v>
      </c>
      <c r="GX117" s="16">
        <v>1.2468621629999999E-2</v>
      </c>
      <c r="GY117" s="16">
        <v>1.2468621629999999E-2</v>
      </c>
      <c r="GZ117" s="16">
        <v>1.2468621629999999E-2</v>
      </c>
      <c r="HA117" s="16">
        <v>1.2468621629999999E-2</v>
      </c>
      <c r="HB117" s="16">
        <v>1.2468621629999999E-2</v>
      </c>
      <c r="HC117" s="16">
        <v>1.2468621629999999E-2</v>
      </c>
      <c r="HD117" s="16">
        <v>1.2468621629999999E-2</v>
      </c>
      <c r="HE117" s="16">
        <v>1.2468621629999999E-2</v>
      </c>
      <c r="HF117" s="16">
        <v>1.2468621629999999E-2</v>
      </c>
      <c r="HG117" s="16">
        <v>1.2468621629999999E-2</v>
      </c>
      <c r="HH117" s="16">
        <v>1.2468621629999999E-2</v>
      </c>
      <c r="HI117" s="16">
        <v>1.2468621629999999E-2</v>
      </c>
      <c r="HJ117" s="16">
        <v>1.9312600860000001E-2</v>
      </c>
      <c r="HK117" s="16">
        <v>1.9312600860000001E-2</v>
      </c>
      <c r="HL117" s="16">
        <v>1.9312600860000001E-2</v>
      </c>
      <c r="HM117" s="16">
        <v>1.9312600860000001E-2</v>
      </c>
      <c r="HN117" s="16">
        <v>1.9312600860000001E-2</v>
      </c>
      <c r="HO117" s="16">
        <v>1.9312600860000001E-2</v>
      </c>
      <c r="HP117" s="16">
        <v>1.9312600860000001E-2</v>
      </c>
      <c r="HQ117" s="16">
        <v>1.9312600860000001E-2</v>
      </c>
      <c r="HR117" s="16">
        <v>1.9312600860000001E-2</v>
      </c>
      <c r="HS117" s="16">
        <v>1.9312600860000001E-2</v>
      </c>
      <c r="HT117" s="16">
        <v>1.9312600860000001E-2</v>
      </c>
      <c r="HU117" s="16">
        <v>1.9312600860000001E-2</v>
      </c>
      <c r="HV117" s="16">
        <v>9.8462353249999992E-3</v>
      </c>
      <c r="HW117" s="16">
        <v>9.8462353249999992E-3</v>
      </c>
      <c r="HX117" s="16">
        <v>9.8462353249999992E-3</v>
      </c>
      <c r="HY117" s="16">
        <v>9.8462353249999992E-3</v>
      </c>
      <c r="HZ117" s="16">
        <v>9.8462353249999992E-3</v>
      </c>
      <c r="IA117" s="16">
        <v>9.8462353249999992E-3</v>
      </c>
      <c r="IB117" s="16">
        <v>9.8462353249999992E-3</v>
      </c>
      <c r="IC117" s="16">
        <v>9.8462353249999992E-3</v>
      </c>
      <c r="ID117" s="16">
        <v>9.8462353249999992E-3</v>
      </c>
      <c r="IE117" s="16">
        <v>9.8462353249999992E-3</v>
      </c>
      <c r="IF117" s="16">
        <v>9.8462353249999992E-3</v>
      </c>
      <c r="IG117" s="16">
        <v>9.8462353249999992E-3</v>
      </c>
      <c r="IH117" s="16">
        <v>1.1148344960000001E-2</v>
      </c>
      <c r="II117" s="16">
        <v>1.1148344960000001E-2</v>
      </c>
      <c r="IJ117" s="16">
        <v>1.1148344960000001E-2</v>
      </c>
      <c r="IK117" s="16">
        <v>1.1148344960000001E-2</v>
      </c>
      <c r="IL117" s="16">
        <v>1.1148344960000001E-2</v>
      </c>
      <c r="IM117" s="16">
        <v>1.1148344960000001E-2</v>
      </c>
      <c r="IN117" s="16">
        <v>1.1148344960000001E-2</v>
      </c>
      <c r="IO117" s="16">
        <v>1.1148344960000001E-2</v>
      </c>
      <c r="IP117" s="16">
        <v>1.1148344960000001E-2</v>
      </c>
      <c r="IQ117" s="16">
        <v>1.1148344960000001E-2</v>
      </c>
      <c r="IR117" s="16">
        <v>1.1148344960000001E-2</v>
      </c>
      <c r="IS117" s="16">
        <v>1.1148344960000001E-2</v>
      </c>
      <c r="IT117" s="16">
        <v>2.1607328669999998E-2</v>
      </c>
      <c r="IU117" s="16">
        <v>2.1607328669999998E-2</v>
      </c>
      <c r="IV117" s="16">
        <v>2.1607328669999998E-2</v>
      </c>
      <c r="IW117" s="16">
        <v>2.1607328669999998E-2</v>
      </c>
      <c r="IX117" s="16">
        <v>2.1607328669999998E-2</v>
      </c>
      <c r="IY117" s="16">
        <v>2.1607328669999998E-2</v>
      </c>
      <c r="IZ117" s="16">
        <v>2.1607328669999998E-2</v>
      </c>
      <c r="JA117" s="16">
        <v>2.1607328669999998E-2</v>
      </c>
      <c r="JB117" s="16">
        <v>2.1607328669999998E-2</v>
      </c>
      <c r="JC117" s="16">
        <v>2.1607328669999998E-2</v>
      </c>
      <c r="JD117" s="16">
        <v>2.1607328669999998E-2</v>
      </c>
      <c r="JE117" s="16">
        <v>2.1607328669999998E-2</v>
      </c>
    </row>
    <row r="118" spans="1:265" ht="25.5" thickBot="1">
      <c r="A118" s="12" t="s">
        <v>6633</v>
      </c>
      <c r="B118" s="16">
        <v>2.0218167370000002E-2</v>
      </c>
      <c r="C118" s="16">
        <v>2.0218167370000002E-2</v>
      </c>
      <c r="D118" s="16">
        <v>2.0218167370000002E-2</v>
      </c>
      <c r="E118" s="16">
        <v>2.0218167370000002E-2</v>
      </c>
      <c r="F118" s="16">
        <v>2.0218167370000002E-2</v>
      </c>
      <c r="G118" s="16">
        <v>2.0218167370000002E-2</v>
      </c>
      <c r="H118" s="16">
        <v>2.0218167370000002E-2</v>
      </c>
      <c r="I118" s="16">
        <v>2.0218167370000002E-2</v>
      </c>
      <c r="J118" s="16">
        <v>2.0218167370000002E-2</v>
      </c>
      <c r="K118" s="16">
        <v>2.0218167370000002E-2</v>
      </c>
      <c r="L118" s="16">
        <v>2.0218167370000002E-2</v>
      </c>
      <c r="M118" s="16">
        <v>2.0218167370000002E-2</v>
      </c>
      <c r="N118" s="16">
        <v>1.025899852E-2</v>
      </c>
      <c r="O118" s="16">
        <v>1.025899852E-2</v>
      </c>
      <c r="P118" s="16">
        <v>1.025899852E-2</v>
      </c>
      <c r="Q118" s="16">
        <v>1.025899852E-2</v>
      </c>
      <c r="R118" s="16">
        <v>1.025899852E-2</v>
      </c>
      <c r="S118" s="16">
        <v>1.025899852E-2</v>
      </c>
      <c r="T118" s="16">
        <v>1.025899852E-2</v>
      </c>
      <c r="U118" s="16">
        <v>1.025899852E-2</v>
      </c>
      <c r="V118" s="16">
        <v>1.025899852E-2</v>
      </c>
      <c r="W118" s="16">
        <v>1.025899852E-2</v>
      </c>
      <c r="X118" s="16">
        <v>1.025899852E-2</v>
      </c>
      <c r="Y118" s="16">
        <v>1.025899852E-2</v>
      </c>
      <c r="Z118" s="16">
        <v>2.4466653389999999E-2</v>
      </c>
      <c r="AA118" s="16">
        <v>2.4466653389999999E-2</v>
      </c>
      <c r="AB118" s="16">
        <v>2.4466653389999999E-2</v>
      </c>
      <c r="AC118" s="16">
        <v>2.4466653389999999E-2</v>
      </c>
      <c r="AD118" s="16">
        <v>2.4466653389999999E-2</v>
      </c>
      <c r="AE118" s="16">
        <v>2.4466653389999999E-2</v>
      </c>
      <c r="AF118" s="16">
        <v>2.4466653389999999E-2</v>
      </c>
      <c r="AG118" s="16">
        <v>2.4466653389999999E-2</v>
      </c>
      <c r="AH118" s="16">
        <v>2.4466653389999999E-2</v>
      </c>
      <c r="AI118" s="16">
        <v>2.4466653389999999E-2</v>
      </c>
      <c r="AJ118" s="16">
        <v>2.4466653389999999E-2</v>
      </c>
      <c r="AK118" s="16">
        <v>2.4466653389999999E-2</v>
      </c>
      <c r="AL118" s="16">
        <v>2.4718170130000001E-2</v>
      </c>
      <c r="AM118" s="16">
        <v>2.4718170130000001E-2</v>
      </c>
      <c r="AN118" s="16">
        <v>2.4718170130000001E-2</v>
      </c>
      <c r="AO118" s="16">
        <v>2.4718170130000001E-2</v>
      </c>
      <c r="AP118" s="16">
        <v>2.4718170130000001E-2</v>
      </c>
      <c r="AQ118" s="16">
        <v>2.4718170130000001E-2</v>
      </c>
      <c r="AR118" s="16">
        <v>2.4718170130000001E-2</v>
      </c>
      <c r="AS118" s="16">
        <v>2.4718170130000001E-2</v>
      </c>
      <c r="AT118" s="16">
        <v>2.4718170130000001E-2</v>
      </c>
      <c r="AU118" s="16">
        <v>2.4718170130000001E-2</v>
      </c>
      <c r="AV118" s="16">
        <v>2.4718170130000001E-2</v>
      </c>
      <c r="AW118" s="16">
        <v>2.4718170130000001E-2</v>
      </c>
      <c r="AX118" s="16">
        <v>2.4396363779999999E-2</v>
      </c>
      <c r="AY118" s="16">
        <v>2.4396363779999999E-2</v>
      </c>
      <c r="AZ118" s="16">
        <v>2.4396363779999999E-2</v>
      </c>
      <c r="BA118" s="16">
        <v>2.4396363779999999E-2</v>
      </c>
      <c r="BB118" s="16">
        <v>2.4396363779999999E-2</v>
      </c>
      <c r="BC118" s="16">
        <v>2.4396363779999999E-2</v>
      </c>
      <c r="BD118" s="16">
        <v>2.4396363779999999E-2</v>
      </c>
      <c r="BE118" s="16">
        <v>2.4396363779999999E-2</v>
      </c>
      <c r="BF118" s="16">
        <v>2.4396363779999999E-2</v>
      </c>
      <c r="BG118" s="16">
        <v>2.4396363779999999E-2</v>
      </c>
      <c r="BH118" s="16">
        <v>2.4396363779999999E-2</v>
      </c>
      <c r="BI118" s="16">
        <v>2.4396363779999999E-2</v>
      </c>
      <c r="BJ118" s="16">
        <v>3.4645636680000001E-2</v>
      </c>
      <c r="BK118" s="16">
        <v>3.4645636680000001E-2</v>
      </c>
      <c r="BL118" s="16">
        <v>3.4645636680000001E-2</v>
      </c>
      <c r="BM118" s="16">
        <v>3.4645636680000001E-2</v>
      </c>
      <c r="BN118" s="16">
        <v>3.4645636680000001E-2</v>
      </c>
      <c r="BO118" s="16">
        <v>3.4645636680000001E-2</v>
      </c>
      <c r="BP118" s="16">
        <v>3.4645636680000001E-2</v>
      </c>
      <c r="BQ118" s="16">
        <v>3.4645636680000001E-2</v>
      </c>
      <c r="BR118" s="16">
        <v>3.4645636680000001E-2</v>
      </c>
      <c r="BS118" s="16">
        <v>3.4645636680000001E-2</v>
      </c>
      <c r="BT118" s="16">
        <v>3.4645636680000001E-2</v>
      </c>
      <c r="BU118" s="16">
        <v>3.4645636680000001E-2</v>
      </c>
      <c r="BV118" s="16">
        <v>2.4500384579999999E-2</v>
      </c>
      <c r="BW118" s="16">
        <v>2.4500384579999999E-2</v>
      </c>
      <c r="BX118" s="16">
        <v>2.4500384579999999E-2</v>
      </c>
      <c r="BY118" s="16">
        <v>2.4500384579999999E-2</v>
      </c>
      <c r="BZ118" s="16">
        <v>2.4500384579999999E-2</v>
      </c>
      <c r="CA118" s="16">
        <v>2.4500384579999999E-2</v>
      </c>
      <c r="CB118" s="16">
        <v>2.4500384579999999E-2</v>
      </c>
      <c r="CC118" s="16">
        <v>2.4500384579999999E-2</v>
      </c>
      <c r="CD118" s="16">
        <v>2.4500384579999999E-2</v>
      </c>
      <c r="CE118" s="16">
        <v>2.4500384579999999E-2</v>
      </c>
      <c r="CF118" s="16">
        <v>2.4500384579999999E-2</v>
      </c>
      <c r="CG118" s="16">
        <v>2.4500384579999999E-2</v>
      </c>
      <c r="CH118" s="16">
        <v>9.1111443280000003E-3</v>
      </c>
      <c r="CI118" s="16">
        <v>9.1111443280000003E-3</v>
      </c>
      <c r="CJ118" s="16">
        <v>9.1111443280000003E-3</v>
      </c>
      <c r="CK118" s="16">
        <v>9.1111443280000003E-3</v>
      </c>
      <c r="CL118" s="16">
        <v>9.1111443280000003E-3</v>
      </c>
      <c r="CM118" s="16">
        <v>9.1111443280000003E-3</v>
      </c>
      <c r="CN118" s="16">
        <v>9.1111443280000003E-3</v>
      </c>
      <c r="CO118" s="16">
        <v>9.1111443280000003E-3</v>
      </c>
      <c r="CP118" s="16">
        <v>9.1111443280000003E-3</v>
      </c>
      <c r="CQ118" s="16">
        <v>9.1111443280000003E-3</v>
      </c>
      <c r="CR118" s="16">
        <v>9.1111443280000003E-3</v>
      </c>
      <c r="CS118" s="16">
        <v>9.1111443280000003E-3</v>
      </c>
      <c r="CT118" s="16">
        <v>3.6222988060000002E-3</v>
      </c>
      <c r="CU118" s="16">
        <v>3.6222988060000002E-3</v>
      </c>
      <c r="CV118" s="16">
        <v>3.6222988060000002E-3</v>
      </c>
      <c r="CW118" s="16">
        <v>3.6222988060000002E-3</v>
      </c>
      <c r="CX118" s="16">
        <v>3.6222988060000002E-3</v>
      </c>
      <c r="CY118" s="16">
        <v>3.6222988060000002E-3</v>
      </c>
      <c r="CZ118" s="16">
        <v>3.6222988060000002E-3</v>
      </c>
      <c r="DA118" s="16">
        <v>3.6222988060000002E-3</v>
      </c>
      <c r="DB118" s="16">
        <v>3.6222988060000002E-3</v>
      </c>
      <c r="DC118" s="16">
        <v>3.6222988060000002E-3</v>
      </c>
      <c r="DD118" s="16">
        <v>3.6222988060000002E-3</v>
      </c>
      <c r="DE118" s="16">
        <v>3.6222988060000002E-3</v>
      </c>
      <c r="DF118" s="16">
        <v>2.8507535059999999E-3</v>
      </c>
      <c r="DG118" s="16">
        <v>2.8507535059999999E-3</v>
      </c>
      <c r="DH118" s="16">
        <v>2.8507535059999999E-3</v>
      </c>
      <c r="DI118" s="16">
        <v>2.8507535059999999E-3</v>
      </c>
      <c r="DJ118" s="16">
        <v>2.8507535059999999E-3</v>
      </c>
      <c r="DK118" s="16">
        <v>2.8507535059999999E-3</v>
      </c>
      <c r="DL118" s="16">
        <v>2.8507535059999999E-3</v>
      </c>
      <c r="DM118" s="16">
        <v>2.8507535059999999E-3</v>
      </c>
      <c r="DN118" s="16">
        <v>2.8507535059999999E-3</v>
      </c>
      <c r="DO118" s="16">
        <v>2.8507535059999999E-3</v>
      </c>
      <c r="DP118" s="16">
        <v>2.8507535059999999E-3</v>
      </c>
      <c r="DQ118" s="16">
        <v>2.8507535059999999E-3</v>
      </c>
      <c r="DR118" s="16" t="s">
        <v>7324</v>
      </c>
      <c r="DS118" s="16" t="s">
        <v>7324</v>
      </c>
      <c r="DT118" s="16" t="s">
        <v>7324</v>
      </c>
      <c r="DU118" s="16" t="s">
        <v>7324</v>
      </c>
      <c r="DV118" s="16" t="s">
        <v>7324</v>
      </c>
      <c r="DW118" s="16" t="s">
        <v>7324</v>
      </c>
      <c r="DX118" s="16" t="s">
        <v>7324</v>
      </c>
      <c r="DY118" s="16" t="s">
        <v>7324</v>
      </c>
      <c r="DZ118" s="16" t="s">
        <v>7324</v>
      </c>
      <c r="EA118" s="16" t="s">
        <v>7324</v>
      </c>
      <c r="EB118" s="16" t="s">
        <v>7324</v>
      </c>
      <c r="EC118" s="16" t="s">
        <v>7324</v>
      </c>
      <c r="ED118" s="16" t="s">
        <v>7325</v>
      </c>
      <c r="EE118" s="16" t="s">
        <v>7325</v>
      </c>
      <c r="EF118" s="16" t="s">
        <v>7325</v>
      </c>
      <c r="EG118" s="16" t="s">
        <v>7325</v>
      </c>
      <c r="EH118" s="16" t="s">
        <v>7325</v>
      </c>
      <c r="EI118" s="16" t="s">
        <v>7325</v>
      </c>
      <c r="EJ118" s="16" t="s">
        <v>7325</v>
      </c>
      <c r="EK118" s="16" t="s">
        <v>7325</v>
      </c>
      <c r="EL118" s="16" t="s">
        <v>7325</v>
      </c>
      <c r="EM118" s="16" t="s">
        <v>7325</v>
      </c>
      <c r="EN118" s="16" t="s">
        <v>7325</v>
      </c>
      <c r="EO118" s="16" t="s">
        <v>7325</v>
      </c>
      <c r="EP118" s="16" t="s">
        <v>7326</v>
      </c>
      <c r="EQ118" s="16" t="s">
        <v>7326</v>
      </c>
      <c r="ER118" s="16" t="s">
        <v>7326</v>
      </c>
      <c r="ES118" s="16" t="s">
        <v>7326</v>
      </c>
      <c r="ET118" s="16" t="s">
        <v>7326</v>
      </c>
      <c r="EU118" s="16" t="s">
        <v>7326</v>
      </c>
      <c r="EV118" s="16" t="s">
        <v>7326</v>
      </c>
      <c r="EW118" s="16" t="s">
        <v>7326</v>
      </c>
      <c r="EX118" s="16" t="s">
        <v>7326</v>
      </c>
      <c r="EY118" s="16" t="s">
        <v>7326</v>
      </c>
      <c r="EZ118" s="16" t="s">
        <v>7326</v>
      </c>
      <c r="FA118" s="16" t="s">
        <v>7326</v>
      </c>
      <c r="FB118" s="16">
        <v>2.0014788119999999E-3</v>
      </c>
      <c r="FC118" s="16">
        <v>2.0014788119999999E-3</v>
      </c>
      <c r="FD118" s="16">
        <v>2.0014788119999999E-3</v>
      </c>
      <c r="FE118" s="16">
        <v>2.0014788119999999E-3</v>
      </c>
      <c r="FF118" s="16">
        <v>2.0014788119999999E-3</v>
      </c>
      <c r="FG118" s="16">
        <v>2.0014788119999999E-3</v>
      </c>
      <c r="FH118" s="16">
        <v>2.0014788119999999E-3</v>
      </c>
      <c r="FI118" s="16">
        <v>2.0014788119999999E-3</v>
      </c>
      <c r="FJ118" s="16">
        <v>2.0014788119999999E-3</v>
      </c>
      <c r="FK118" s="16">
        <v>2.0014788119999999E-3</v>
      </c>
      <c r="FL118" s="16">
        <v>2.0014788119999999E-3</v>
      </c>
      <c r="FM118" s="16">
        <v>2.0014788119999999E-3</v>
      </c>
      <c r="FN118" s="16">
        <v>2.1251786210000002E-2</v>
      </c>
      <c r="FO118" s="16">
        <v>2.1251786210000002E-2</v>
      </c>
      <c r="FP118" s="16">
        <v>2.1251786210000002E-2</v>
      </c>
      <c r="FQ118" s="16">
        <v>2.1251786210000002E-2</v>
      </c>
      <c r="FR118" s="16">
        <v>2.1251786210000002E-2</v>
      </c>
      <c r="FS118" s="16">
        <v>2.1251786210000002E-2</v>
      </c>
      <c r="FT118" s="16">
        <v>2.1251786210000002E-2</v>
      </c>
      <c r="FU118" s="16">
        <v>2.1251786210000002E-2</v>
      </c>
      <c r="FV118" s="16">
        <v>2.1251786210000002E-2</v>
      </c>
      <c r="FW118" s="16">
        <v>2.1251786210000002E-2</v>
      </c>
      <c r="FX118" s="16">
        <v>2.1251786210000002E-2</v>
      </c>
      <c r="FY118" s="16">
        <v>2.1251786210000002E-2</v>
      </c>
      <c r="FZ118" s="16">
        <v>1.8848553470000001E-2</v>
      </c>
      <c r="GA118" s="16">
        <v>1.8848553470000001E-2</v>
      </c>
      <c r="GB118" s="16">
        <v>1.8848553470000001E-2</v>
      </c>
      <c r="GC118" s="16">
        <v>1.8848553470000001E-2</v>
      </c>
      <c r="GD118" s="16">
        <v>1.8848553470000001E-2</v>
      </c>
      <c r="GE118" s="16">
        <v>1.8848553470000001E-2</v>
      </c>
      <c r="GF118" s="16">
        <v>1.8848553470000001E-2</v>
      </c>
      <c r="GG118" s="16">
        <v>1.8848553470000001E-2</v>
      </c>
      <c r="GH118" s="16">
        <v>1.8848553470000001E-2</v>
      </c>
      <c r="GI118" s="16">
        <v>1.8848553470000001E-2</v>
      </c>
      <c r="GJ118" s="16">
        <v>1.8848553470000001E-2</v>
      </c>
      <c r="GK118" s="16">
        <v>1.8848553470000001E-2</v>
      </c>
      <c r="GL118" s="16" t="s">
        <v>7327</v>
      </c>
      <c r="GM118" s="16" t="s">
        <v>7327</v>
      </c>
      <c r="GN118" s="16" t="s">
        <v>7327</v>
      </c>
      <c r="GO118" s="16" t="s">
        <v>7327</v>
      </c>
      <c r="GP118" s="16" t="s">
        <v>7327</v>
      </c>
      <c r="GQ118" s="16" t="s">
        <v>7327</v>
      </c>
      <c r="GR118" s="16" t="s">
        <v>7327</v>
      </c>
      <c r="GS118" s="16" t="s">
        <v>7327</v>
      </c>
      <c r="GT118" s="16" t="s">
        <v>7327</v>
      </c>
      <c r="GU118" s="16" t="s">
        <v>7327</v>
      </c>
      <c r="GV118" s="16" t="s">
        <v>7327</v>
      </c>
      <c r="GW118" s="16" t="s">
        <v>7327</v>
      </c>
      <c r="GX118" s="16">
        <v>9.6887628010000008E-3</v>
      </c>
      <c r="GY118" s="16">
        <v>9.6887628010000008E-3</v>
      </c>
      <c r="GZ118" s="16">
        <v>9.6887628010000008E-3</v>
      </c>
      <c r="HA118" s="16">
        <v>9.6887628010000008E-3</v>
      </c>
      <c r="HB118" s="16">
        <v>9.6887628010000008E-3</v>
      </c>
      <c r="HC118" s="16">
        <v>9.6887628010000008E-3</v>
      </c>
      <c r="HD118" s="16">
        <v>9.6887628010000008E-3</v>
      </c>
      <c r="HE118" s="16">
        <v>9.6887628010000008E-3</v>
      </c>
      <c r="HF118" s="16">
        <v>9.6887628010000008E-3</v>
      </c>
      <c r="HG118" s="16">
        <v>9.6887628010000008E-3</v>
      </c>
      <c r="HH118" s="16">
        <v>9.6887628010000008E-3</v>
      </c>
      <c r="HI118" s="16">
        <v>9.6887628010000008E-3</v>
      </c>
      <c r="HJ118" s="16">
        <v>2.1716223409999999E-2</v>
      </c>
      <c r="HK118" s="16">
        <v>2.1716223409999999E-2</v>
      </c>
      <c r="HL118" s="16">
        <v>2.1716223409999999E-2</v>
      </c>
      <c r="HM118" s="16">
        <v>2.1716223409999999E-2</v>
      </c>
      <c r="HN118" s="16">
        <v>2.1716223409999999E-2</v>
      </c>
      <c r="HO118" s="16">
        <v>2.1716223409999999E-2</v>
      </c>
      <c r="HP118" s="16">
        <v>2.1716223409999999E-2</v>
      </c>
      <c r="HQ118" s="16">
        <v>2.1716223409999999E-2</v>
      </c>
      <c r="HR118" s="16">
        <v>2.1716223409999999E-2</v>
      </c>
      <c r="HS118" s="16">
        <v>2.1716223409999999E-2</v>
      </c>
      <c r="HT118" s="16">
        <v>2.1716223409999999E-2</v>
      </c>
      <c r="HU118" s="16">
        <v>2.1716223409999999E-2</v>
      </c>
      <c r="HV118" s="16">
        <v>8.1710673199999993E-3</v>
      </c>
      <c r="HW118" s="16">
        <v>8.1710673199999993E-3</v>
      </c>
      <c r="HX118" s="16">
        <v>8.1710673199999993E-3</v>
      </c>
      <c r="HY118" s="16">
        <v>8.1710673199999993E-3</v>
      </c>
      <c r="HZ118" s="16">
        <v>8.1710673199999993E-3</v>
      </c>
      <c r="IA118" s="16">
        <v>8.1710673199999993E-3</v>
      </c>
      <c r="IB118" s="16">
        <v>8.1710673199999993E-3</v>
      </c>
      <c r="IC118" s="16">
        <v>8.1710673199999993E-3</v>
      </c>
      <c r="ID118" s="16">
        <v>8.1710673199999993E-3</v>
      </c>
      <c r="IE118" s="16">
        <v>8.1710673199999993E-3</v>
      </c>
      <c r="IF118" s="16">
        <v>8.1710673199999993E-3</v>
      </c>
      <c r="IG118" s="16">
        <v>8.1710673199999993E-3</v>
      </c>
      <c r="IH118" s="16">
        <v>3.1843264259999997E-2</v>
      </c>
      <c r="II118" s="16">
        <v>3.1843264259999997E-2</v>
      </c>
      <c r="IJ118" s="16">
        <v>3.1843264259999997E-2</v>
      </c>
      <c r="IK118" s="16">
        <v>3.1843264259999997E-2</v>
      </c>
      <c r="IL118" s="16">
        <v>3.1843264259999997E-2</v>
      </c>
      <c r="IM118" s="16">
        <v>3.1843264259999997E-2</v>
      </c>
      <c r="IN118" s="16">
        <v>3.1843264259999997E-2</v>
      </c>
      <c r="IO118" s="16">
        <v>3.1843264259999997E-2</v>
      </c>
      <c r="IP118" s="16">
        <v>3.1843264259999997E-2</v>
      </c>
      <c r="IQ118" s="16">
        <v>3.1843264259999997E-2</v>
      </c>
      <c r="IR118" s="16">
        <v>3.1843264259999997E-2</v>
      </c>
      <c r="IS118" s="16">
        <v>3.1843264259999997E-2</v>
      </c>
      <c r="IT118" s="16">
        <v>3.9736901079999998E-2</v>
      </c>
      <c r="IU118" s="16">
        <v>3.9736901079999998E-2</v>
      </c>
      <c r="IV118" s="16">
        <v>3.9736901079999998E-2</v>
      </c>
      <c r="IW118" s="16">
        <v>3.9736901079999998E-2</v>
      </c>
      <c r="IX118" s="16">
        <v>3.9736901079999998E-2</v>
      </c>
      <c r="IY118" s="16">
        <v>3.9736901079999998E-2</v>
      </c>
      <c r="IZ118" s="16">
        <v>3.9736901079999998E-2</v>
      </c>
      <c r="JA118" s="16">
        <v>3.9736901079999998E-2</v>
      </c>
      <c r="JB118" s="16">
        <v>3.9736901079999998E-2</v>
      </c>
      <c r="JC118" s="16">
        <v>3.9736901079999998E-2</v>
      </c>
      <c r="JD118" s="16">
        <v>3.9736901079999998E-2</v>
      </c>
      <c r="JE118" s="16">
        <v>3.9736901079999998E-2</v>
      </c>
    </row>
    <row r="119" spans="1:265" ht="25.5" thickBot="1">
      <c r="A119" s="12" t="s">
        <v>6623</v>
      </c>
      <c r="B119" s="16">
        <v>2.0218167370000002E-2</v>
      </c>
      <c r="C119" s="16">
        <v>2.0218167370000002E-2</v>
      </c>
      <c r="D119" s="16">
        <v>2.0218167370000002E-2</v>
      </c>
      <c r="E119" s="16">
        <v>2.0218167370000002E-2</v>
      </c>
      <c r="F119" s="16">
        <v>2.0218167370000002E-2</v>
      </c>
      <c r="G119" s="16">
        <v>2.0218167370000002E-2</v>
      </c>
      <c r="H119" s="16">
        <v>2.0218167370000002E-2</v>
      </c>
      <c r="I119" s="16">
        <v>2.0218167370000002E-2</v>
      </c>
      <c r="J119" s="16">
        <v>2.0218167370000002E-2</v>
      </c>
      <c r="K119" s="16">
        <v>2.0218167370000002E-2</v>
      </c>
      <c r="L119" s="16">
        <v>2.0218167370000002E-2</v>
      </c>
      <c r="M119" s="16">
        <v>2.0218167370000002E-2</v>
      </c>
      <c r="N119" s="16">
        <v>1.025899852E-2</v>
      </c>
      <c r="O119" s="16">
        <v>1.025899852E-2</v>
      </c>
      <c r="P119" s="16">
        <v>1.025899852E-2</v>
      </c>
      <c r="Q119" s="16">
        <v>1.025899852E-2</v>
      </c>
      <c r="R119" s="16">
        <v>1.025899852E-2</v>
      </c>
      <c r="S119" s="16">
        <v>1.025899852E-2</v>
      </c>
      <c r="T119" s="16">
        <v>1.025899852E-2</v>
      </c>
      <c r="U119" s="16">
        <v>1.025899852E-2</v>
      </c>
      <c r="V119" s="16">
        <v>1.025899852E-2</v>
      </c>
      <c r="W119" s="16">
        <v>1.025899852E-2</v>
      </c>
      <c r="X119" s="16">
        <v>1.025899852E-2</v>
      </c>
      <c r="Y119" s="16">
        <v>1.025899852E-2</v>
      </c>
      <c r="Z119" s="16">
        <v>2.4466653389999999E-2</v>
      </c>
      <c r="AA119" s="16">
        <v>2.4466653389999999E-2</v>
      </c>
      <c r="AB119" s="16">
        <v>2.4466653389999999E-2</v>
      </c>
      <c r="AC119" s="16">
        <v>2.4466653389999999E-2</v>
      </c>
      <c r="AD119" s="16">
        <v>2.4466653389999999E-2</v>
      </c>
      <c r="AE119" s="16">
        <v>2.4466653389999999E-2</v>
      </c>
      <c r="AF119" s="16">
        <v>2.4466653389999999E-2</v>
      </c>
      <c r="AG119" s="16">
        <v>2.4466653389999999E-2</v>
      </c>
      <c r="AH119" s="16">
        <v>2.4466653389999999E-2</v>
      </c>
      <c r="AI119" s="16">
        <v>2.4466653389999999E-2</v>
      </c>
      <c r="AJ119" s="16">
        <v>2.4466653389999999E-2</v>
      </c>
      <c r="AK119" s="16">
        <v>2.4466653389999999E-2</v>
      </c>
      <c r="AL119" s="16">
        <v>2.4718170130000001E-2</v>
      </c>
      <c r="AM119" s="16">
        <v>2.4718170130000001E-2</v>
      </c>
      <c r="AN119" s="16">
        <v>2.4718170130000001E-2</v>
      </c>
      <c r="AO119" s="16">
        <v>2.4718170130000001E-2</v>
      </c>
      <c r="AP119" s="16">
        <v>2.4718170130000001E-2</v>
      </c>
      <c r="AQ119" s="16">
        <v>2.4718170130000001E-2</v>
      </c>
      <c r="AR119" s="16">
        <v>2.4718170130000001E-2</v>
      </c>
      <c r="AS119" s="16">
        <v>2.4718170130000001E-2</v>
      </c>
      <c r="AT119" s="16">
        <v>2.4718170130000001E-2</v>
      </c>
      <c r="AU119" s="16">
        <v>2.4718170130000001E-2</v>
      </c>
      <c r="AV119" s="16">
        <v>2.4718170130000001E-2</v>
      </c>
      <c r="AW119" s="16">
        <v>2.4718170130000001E-2</v>
      </c>
      <c r="AX119" s="16">
        <v>2.4396363779999999E-2</v>
      </c>
      <c r="AY119" s="16">
        <v>2.4396363779999999E-2</v>
      </c>
      <c r="AZ119" s="16">
        <v>2.4396363779999999E-2</v>
      </c>
      <c r="BA119" s="16">
        <v>2.4396363779999999E-2</v>
      </c>
      <c r="BB119" s="16">
        <v>2.4396363779999999E-2</v>
      </c>
      <c r="BC119" s="16">
        <v>2.4396363779999999E-2</v>
      </c>
      <c r="BD119" s="16">
        <v>2.4396363779999999E-2</v>
      </c>
      <c r="BE119" s="16">
        <v>2.4396363779999999E-2</v>
      </c>
      <c r="BF119" s="16">
        <v>2.4396363779999999E-2</v>
      </c>
      <c r="BG119" s="16">
        <v>2.4396363779999999E-2</v>
      </c>
      <c r="BH119" s="16">
        <v>2.4396363779999999E-2</v>
      </c>
      <c r="BI119" s="16">
        <v>2.4396363779999999E-2</v>
      </c>
      <c r="BJ119" s="16">
        <v>3.4645636680000001E-2</v>
      </c>
      <c r="BK119" s="16">
        <v>3.4645636680000001E-2</v>
      </c>
      <c r="BL119" s="16">
        <v>3.4645636680000001E-2</v>
      </c>
      <c r="BM119" s="16">
        <v>3.4645636680000001E-2</v>
      </c>
      <c r="BN119" s="16">
        <v>3.4645636680000001E-2</v>
      </c>
      <c r="BO119" s="16">
        <v>3.4645636680000001E-2</v>
      </c>
      <c r="BP119" s="16">
        <v>3.4645636680000001E-2</v>
      </c>
      <c r="BQ119" s="16">
        <v>3.4645636680000001E-2</v>
      </c>
      <c r="BR119" s="16">
        <v>3.4645636680000001E-2</v>
      </c>
      <c r="BS119" s="16">
        <v>3.4645636680000001E-2</v>
      </c>
      <c r="BT119" s="16">
        <v>3.4645636680000001E-2</v>
      </c>
      <c r="BU119" s="16">
        <v>3.4645636680000001E-2</v>
      </c>
      <c r="BV119" s="16">
        <v>2.4500384579999999E-2</v>
      </c>
      <c r="BW119" s="16">
        <v>2.4500384579999999E-2</v>
      </c>
      <c r="BX119" s="16">
        <v>2.4500384579999999E-2</v>
      </c>
      <c r="BY119" s="16">
        <v>2.4500384579999999E-2</v>
      </c>
      <c r="BZ119" s="16">
        <v>2.4500384579999999E-2</v>
      </c>
      <c r="CA119" s="16">
        <v>2.4500384579999999E-2</v>
      </c>
      <c r="CB119" s="16">
        <v>2.4500384579999999E-2</v>
      </c>
      <c r="CC119" s="16">
        <v>2.4500384579999999E-2</v>
      </c>
      <c r="CD119" s="16">
        <v>2.4500384579999999E-2</v>
      </c>
      <c r="CE119" s="16">
        <v>2.4500384579999999E-2</v>
      </c>
      <c r="CF119" s="16">
        <v>2.4500384579999999E-2</v>
      </c>
      <c r="CG119" s="16">
        <v>2.4500384579999999E-2</v>
      </c>
      <c r="CH119" s="16">
        <v>9.1111443280000003E-3</v>
      </c>
      <c r="CI119" s="16">
        <v>9.1111443280000003E-3</v>
      </c>
      <c r="CJ119" s="16">
        <v>9.1111443280000003E-3</v>
      </c>
      <c r="CK119" s="16">
        <v>9.1111443280000003E-3</v>
      </c>
      <c r="CL119" s="16">
        <v>9.1111443280000003E-3</v>
      </c>
      <c r="CM119" s="16">
        <v>9.1111443280000003E-3</v>
      </c>
      <c r="CN119" s="16">
        <v>9.1111443280000003E-3</v>
      </c>
      <c r="CO119" s="16">
        <v>9.1111443280000003E-3</v>
      </c>
      <c r="CP119" s="16">
        <v>9.1111443280000003E-3</v>
      </c>
      <c r="CQ119" s="16">
        <v>9.1111443280000003E-3</v>
      </c>
      <c r="CR119" s="16">
        <v>9.1111443280000003E-3</v>
      </c>
      <c r="CS119" s="16">
        <v>9.1111443280000003E-3</v>
      </c>
      <c r="CT119" s="16">
        <v>3.6222988060000002E-3</v>
      </c>
      <c r="CU119" s="16">
        <v>3.6222988060000002E-3</v>
      </c>
      <c r="CV119" s="16">
        <v>3.6222988060000002E-3</v>
      </c>
      <c r="CW119" s="16">
        <v>3.6222988060000002E-3</v>
      </c>
      <c r="CX119" s="16">
        <v>3.6222988060000002E-3</v>
      </c>
      <c r="CY119" s="16">
        <v>3.6222988060000002E-3</v>
      </c>
      <c r="CZ119" s="16">
        <v>3.6222988060000002E-3</v>
      </c>
      <c r="DA119" s="16">
        <v>3.6222988060000002E-3</v>
      </c>
      <c r="DB119" s="16">
        <v>3.6222988060000002E-3</v>
      </c>
      <c r="DC119" s="16">
        <v>3.6222988060000002E-3</v>
      </c>
      <c r="DD119" s="16">
        <v>3.6222988060000002E-3</v>
      </c>
      <c r="DE119" s="16">
        <v>3.6222988060000002E-3</v>
      </c>
      <c r="DF119" s="16">
        <v>2.8507535059999999E-3</v>
      </c>
      <c r="DG119" s="16">
        <v>2.8507535059999999E-3</v>
      </c>
      <c r="DH119" s="16">
        <v>2.8507535059999999E-3</v>
      </c>
      <c r="DI119" s="16">
        <v>2.8507535059999999E-3</v>
      </c>
      <c r="DJ119" s="16">
        <v>2.8507535059999999E-3</v>
      </c>
      <c r="DK119" s="16">
        <v>2.8507535059999999E-3</v>
      </c>
      <c r="DL119" s="16">
        <v>2.8507535059999999E-3</v>
      </c>
      <c r="DM119" s="16">
        <v>2.8507535059999999E-3</v>
      </c>
      <c r="DN119" s="16">
        <v>2.8507535059999999E-3</v>
      </c>
      <c r="DO119" s="16">
        <v>2.8507535059999999E-3</v>
      </c>
      <c r="DP119" s="16">
        <v>2.8507535059999999E-3</v>
      </c>
      <c r="DQ119" s="16">
        <v>2.8507535059999999E-3</v>
      </c>
      <c r="DR119" s="16" t="s">
        <v>7324</v>
      </c>
      <c r="DS119" s="16" t="s">
        <v>7324</v>
      </c>
      <c r="DT119" s="16" t="s">
        <v>7324</v>
      </c>
      <c r="DU119" s="16" t="s">
        <v>7324</v>
      </c>
      <c r="DV119" s="16" t="s">
        <v>7324</v>
      </c>
      <c r="DW119" s="16" t="s">
        <v>7324</v>
      </c>
      <c r="DX119" s="16" t="s">
        <v>7324</v>
      </c>
      <c r="DY119" s="16" t="s">
        <v>7324</v>
      </c>
      <c r="DZ119" s="16" t="s">
        <v>7324</v>
      </c>
      <c r="EA119" s="16" t="s">
        <v>7324</v>
      </c>
      <c r="EB119" s="16" t="s">
        <v>7324</v>
      </c>
      <c r="EC119" s="16" t="s">
        <v>7324</v>
      </c>
      <c r="ED119" s="16" t="s">
        <v>7325</v>
      </c>
      <c r="EE119" s="16" t="s">
        <v>7325</v>
      </c>
      <c r="EF119" s="16" t="s">
        <v>7325</v>
      </c>
      <c r="EG119" s="16" t="s">
        <v>7325</v>
      </c>
      <c r="EH119" s="16" t="s">
        <v>7325</v>
      </c>
      <c r="EI119" s="16" t="s">
        <v>7325</v>
      </c>
      <c r="EJ119" s="16" t="s">
        <v>7325</v>
      </c>
      <c r="EK119" s="16" t="s">
        <v>7325</v>
      </c>
      <c r="EL119" s="16" t="s">
        <v>7325</v>
      </c>
      <c r="EM119" s="16" t="s">
        <v>7325</v>
      </c>
      <c r="EN119" s="16" t="s">
        <v>7325</v>
      </c>
      <c r="EO119" s="16" t="s">
        <v>7325</v>
      </c>
      <c r="EP119" s="16" t="s">
        <v>7326</v>
      </c>
      <c r="EQ119" s="16" t="s">
        <v>7326</v>
      </c>
      <c r="ER119" s="16" t="s">
        <v>7326</v>
      </c>
      <c r="ES119" s="16" t="s">
        <v>7326</v>
      </c>
      <c r="ET119" s="16" t="s">
        <v>7326</v>
      </c>
      <c r="EU119" s="16" t="s">
        <v>7326</v>
      </c>
      <c r="EV119" s="16" t="s">
        <v>7326</v>
      </c>
      <c r="EW119" s="16" t="s">
        <v>7326</v>
      </c>
      <c r="EX119" s="16" t="s">
        <v>7326</v>
      </c>
      <c r="EY119" s="16" t="s">
        <v>7326</v>
      </c>
      <c r="EZ119" s="16" t="s">
        <v>7326</v>
      </c>
      <c r="FA119" s="16" t="s">
        <v>7326</v>
      </c>
      <c r="FB119" s="16">
        <v>2.0014788119999999E-3</v>
      </c>
      <c r="FC119" s="16">
        <v>2.0014788119999999E-3</v>
      </c>
      <c r="FD119" s="16">
        <v>2.0014788119999999E-3</v>
      </c>
      <c r="FE119" s="16">
        <v>2.0014788119999999E-3</v>
      </c>
      <c r="FF119" s="16">
        <v>2.0014788119999999E-3</v>
      </c>
      <c r="FG119" s="16">
        <v>2.0014788119999999E-3</v>
      </c>
      <c r="FH119" s="16">
        <v>2.0014788119999999E-3</v>
      </c>
      <c r="FI119" s="16">
        <v>2.0014788119999999E-3</v>
      </c>
      <c r="FJ119" s="16">
        <v>2.0014788119999999E-3</v>
      </c>
      <c r="FK119" s="16">
        <v>2.0014788119999999E-3</v>
      </c>
      <c r="FL119" s="16">
        <v>2.0014788119999999E-3</v>
      </c>
      <c r="FM119" s="16">
        <v>2.0014788119999999E-3</v>
      </c>
      <c r="FN119" s="16">
        <v>2.1251786210000002E-2</v>
      </c>
      <c r="FO119" s="16">
        <v>2.1251786210000002E-2</v>
      </c>
      <c r="FP119" s="16">
        <v>2.1251786210000002E-2</v>
      </c>
      <c r="FQ119" s="16">
        <v>2.1251786210000002E-2</v>
      </c>
      <c r="FR119" s="16">
        <v>2.1251786210000002E-2</v>
      </c>
      <c r="FS119" s="16">
        <v>2.1251786210000002E-2</v>
      </c>
      <c r="FT119" s="16">
        <v>2.1251786210000002E-2</v>
      </c>
      <c r="FU119" s="16">
        <v>2.1251786210000002E-2</v>
      </c>
      <c r="FV119" s="16">
        <v>2.1251786210000002E-2</v>
      </c>
      <c r="FW119" s="16">
        <v>2.1251786210000002E-2</v>
      </c>
      <c r="FX119" s="16">
        <v>2.1251786210000002E-2</v>
      </c>
      <c r="FY119" s="16">
        <v>2.1251786210000002E-2</v>
      </c>
      <c r="FZ119" s="16">
        <v>1.8848553470000001E-2</v>
      </c>
      <c r="GA119" s="16">
        <v>1.8848553470000001E-2</v>
      </c>
      <c r="GB119" s="16">
        <v>1.8848553470000001E-2</v>
      </c>
      <c r="GC119" s="16">
        <v>1.8848553470000001E-2</v>
      </c>
      <c r="GD119" s="16">
        <v>1.8848553470000001E-2</v>
      </c>
      <c r="GE119" s="16">
        <v>1.8848553470000001E-2</v>
      </c>
      <c r="GF119" s="16">
        <v>1.8848553470000001E-2</v>
      </c>
      <c r="GG119" s="16">
        <v>1.8848553470000001E-2</v>
      </c>
      <c r="GH119" s="16">
        <v>1.8848553470000001E-2</v>
      </c>
      <c r="GI119" s="16">
        <v>1.8848553470000001E-2</v>
      </c>
      <c r="GJ119" s="16">
        <v>1.8848553470000001E-2</v>
      </c>
      <c r="GK119" s="16">
        <v>1.8848553470000001E-2</v>
      </c>
      <c r="GL119" s="16" t="s">
        <v>7327</v>
      </c>
      <c r="GM119" s="16" t="s">
        <v>7327</v>
      </c>
      <c r="GN119" s="16" t="s">
        <v>7327</v>
      </c>
      <c r="GO119" s="16" t="s">
        <v>7327</v>
      </c>
      <c r="GP119" s="16" t="s">
        <v>7327</v>
      </c>
      <c r="GQ119" s="16" t="s">
        <v>7327</v>
      </c>
      <c r="GR119" s="16" t="s">
        <v>7327</v>
      </c>
      <c r="GS119" s="16" t="s">
        <v>7327</v>
      </c>
      <c r="GT119" s="16" t="s">
        <v>7327</v>
      </c>
      <c r="GU119" s="16" t="s">
        <v>7327</v>
      </c>
      <c r="GV119" s="16" t="s">
        <v>7327</v>
      </c>
      <c r="GW119" s="16" t="s">
        <v>7327</v>
      </c>
      <c r="GX119" s="16">
        <v>9.6887628010000008E-3</v>
      </c>
      <c r="GY119" s="16">
        <v>9.6887628010000008E-3</v>
      </c>
      <c r="GZ119" s="16">
        <v>9.6887628010000008E-3</v>
      </c>
      <c r="HA119" s="16">
        <v>9.6887628010000008E-3</v>
      </c>
      <c r="HB119" s="16">
        <v>9.6887628010000008E-3</v>
      </c>
      <c r="HC119" s="16">
        <v>9.6887628010000008E-3</v>
      </c>
      <c r="HD119" s="16">
        <v>9.6887628010000008E-3</v>
      </c>
      <c r="HE119" s="16">
        <v>9.6887628010000008E-3</v>
      </c>
      <c r="HF119" s="16">
        <v>9.6887628010000008E-3</v>
      </c>
      <c r="HG119" s="16">
        <v>9.6887628010000008E-3</v>
      </c>
      <c r="HH119" s="16">
        <v>9.6887628010000008E-3</v>
      </c>
      <c r="HI119" s="16">
        <v>9.6887628010000008E-3</v>
      </c>
      <c r="HJ119" s="16">
        <v>2.1716223409999999E-2</v>
      </c>
      <c r="HK119" s="16">
        <v>2.1716223409999999E-2</v>
      </c>
      <c r="HL119" s="16">
        <v>2.1716223409999999E-2</v>
      </c>
      <c r="HM119" s="16">
        <v>2.1716223409999999E-2</v>
      </c>
      <c r="HN119" s="16">
        <v>2.1716223409999999E-2</v>
      </c>
      <c r="HO119" s="16">
        <v>2.1716223409999999E-2</v>
      </c>
      <c r="HP119" s="16">
        <v>2.1716223409999999E-2</v>
      </c>
      <c r="HQ119" s="16">
        <v>2.1716223409999999E-2</v>
      </c>
      <c r="HR119" s="16">
        <v>2.1716223409999999E-2</v>
      </c>
      <c r="HS119" s="16">
        <v>2.1716223409999999E-2</v>
      </c>
      <c r="HT119" s="16">
        <v>2.1716223409999999E-2</v>
      </c>
      <c r="HU119" s="16">
        <v>2.1716223409999999E-2</v>
      </c>
      <c r="HV119" s="16">
        <v>8.1710673199999993E-3</v>
      </c>
      <c r="HW119" s="16">
        <v>8.1710673199999993E-3</v>
      </c>
      <c r="HX119" s="16">
        <v>8.1710673199999993E-3</v>
      </c>
      <c r="HY119" s="16">
        <v>8.1710673199999993E-3</v>
      </c>
      <c r="HZ119" s="16">
        <v>8.1710673199999993E-3</v>
      </c>
      <c r="IA119" s="16">
        <v>8.1710673199999993E-3</v>
      </c>
      <c r="IB119" s="16">
        <v>8.1710673199999993E-3</v>
      </c>
      <c r="IC119" s="16">
        <v>8.1710673199999993E-3</v>
      </c>
      <c r="ID119" s="16">
        <v>8.1710673199999993E-3</v>
      </c>
      <c r="IE119" s="16">
        <v>8.1710673199999993E-3</v>
      </c>
      <c r="IF119" s="16">
        <v>8.1710673199999993E-3</v>
      </c>
      <c r="IG119" s="16">
        <v>8.1710673199999993E-3</v>
      </c>
      <c r="IH119" s="16">
        <v>3.1843264259999997E-2</v>
      </c>
      <c r="II119" s="16">
        <v>3.1843264259999997E-2</v>
      </c>
      <c r="IJ119" s="16">
        <v>3.1843264259999997E-2</v>
      </c>
      <c r="IK119" s="16">
        <v>3.1843264259999997E-2</v>
      </c>
      <c r="IL119" s="16">
        <v>3.1843264259999997E-2</v>
      </c>
      <c r="IM119" s="16">
        <v>3.1843264259999997E-2</v>
      </c>
      <c r="IN119" s="16">
        <v>3.1843264259999997E-2</v>
      </c>
      <c r="IO119" s="16">
        <v>3.1843264259999997E-2</v>
      </c>
      <c r="IP119" s="16">
        <v>3.1843264259999997E-2</v>
      </c>
      <c r="IQ119" s="16">
        <v>3.1843264259999997E-2</v>
      </c>
      <c r="IR119" s="16">
        <v>3.1843264259999997E-2</v>
      </c>
      <c r="IS119" s="16">
        <v>3.1843264259999997E-2</v>
      </c>
      <c r="IT119" s="16">
        <v>3.9736901079999998E-2</v>
      </c>
      <c r="IU119" s="16">
        <v>3.9736901079999998E-2</v>
      </c>
      <c r="IV119" s="16">
        <v>3.9736901079999998E-2</v>
      </c>
      <c r="IW119" s="16">
        <v>3.9736901079999998E-2</v>
      </c>
      <c r="IX119" s="16">
        <v>3.9736901079999998E-2</v>
      </c>
      <c r="IY119" s="16">
        <v>3.9736901079999998E-2</v>
      </c>
      <c r="IZ119" s="16">
        <v>3.9736901079999998E-2</v>
      </c>
      <c r="JA119" s="16">
        <v>3.9736901079999998E-2</v>
      </c>
      <c r="JB119" s="16">
        <v>3.9736901079999998E-2</v>
      </c>
      <c r="JC119" s="16">
        <v>3.9736901079999998E-2</v>
      </c>
      <c r="JD119" s="16">
        <v>3.9736901079999998E-2</v>
      </c>
      <c r="JE119" s="16">
        <v>3.9736901079999998E-2</v>
      </c>
    </row>
    <row r="120" spans="1:265" ht="15.75" thickBot="1">
      <c r="A120" s="12" t="s">
        <v>6790</v>
      </c>
      <c r="B120" s="15" t="e">
        <v>#DIV/0!</v>
      </c>
      <c r="C120" s="15" t="e">
        <v>#DIV/0!</v>
      </c>
      <c r="D120" s="15" t="e">
        <v>#DIV/0!</v>
      </c>
      <c r="E120" s="15" t="e">
        <v>#DIV/0!</v>
      </c>
      <c r="F120" s="15" t="e">
        <v>#DIV/0!</v>
      </c>
      <c r="G120" s="15" t="e">
        <v>#DIV/0!</v>
      </c>
      <c r="H120" s="15" t="e">
        <v>#DIV/0!</v>
      </c>
      <c r="I120" s="15" t="e">
        <v>#DIV/0!</v>
      </c>
      <c r="J120" s="15" t="e">
        <v>#DIV/0!</v>
      </c>
      <c r="K120" s="15" t="e">
        <v>#DIV/0!</v>
      </c>
      <c r="L120" s="15" t="e">
        <v>#DIV/0!</v>
      </c>
      <c r="M120" s="15" t="e">
        <v>#DIV/0!</v>
      </c>
      <c r="N120" s="15" t="e">
        <v>#DIV/0!</v>
      </c>
      <c r="O120" s="15" t="e">
        <v>#DIV/0!</v>
      </c>
      <c r="P120" s="15" t="e">
        <v>#DIV/0!</v>
      </c>
      <c r="Q120" s="15" t="e">
        <v>#DIV/0!</v>
      </c>
      <c r="R120" s="15" t="e">
        <v>#DIV/0!</v>
      </c>
      <c r="S120" s="15" t="e">
        <v>#DIV/0!</v>
      </c>
      <c r="T120" s="15" t="e">
        <v>#DIV/0!</v>
      </c>
      <c r="U120" s="15" t="e">
        <v>#DIV/0!</v>
      </c>
      <c r="V120" s="15" t="e">
        <v>#DIV/0!</v>
      </c>
      <c r="W120" s="15" t="e">
        <v>#DIV/0!</v>
      </c>
      <c r="X120" s="15" t="e">
        <v>#DIV/0!</v>
      </c>
      <c r="Y120" s="15" t="e">
        <v>#DIV/0!</v>
      </c>
      <c r="Z120" s="15" t="e">
        <v>#DIV/0!</v>
      </c>
      <c r="AA120" s="15" t="e">
        <v>#DIV/0!</v>
      </c>
      <c r="AB120" s="15" t="e">
        <v>#DIV/0!</v>
      </c>
      <c r="AC120" s="15" t="e">
        <v>#DIV/0!</v>
      </c>
      <c r="AD120" s="15" t="e">
        <v>#DIV/0!</v>
      </c>
      <c r="AE120" s="15" t="e">
        <v>#DIV/0!</v>
      </c>
      <c r="AF120" s="15" t="e">
        <v>#DIV/0!</v>
      </c>
      <c r="AG120" s="15" t="e">
        <v>#DIV/0!</v>
      </c>
      <c r="AH120" s="15" t="e">
        <v>#DIV/0!</v>
      </c>
      <c r="AI120" s="15" t="e">
        <v>#DIV/0!</v>
      </c>
      <c r="AJ120" s="15" t="e">
        <v>#DIV/0!</v>
      </c>
      <c r="AK120" s="15" t="e">
        <v>#DIV/0!</v>
      </c>
      <c r="AL120" s="15" t="e">
        <v>#DIV/0!</v>
      </c>
      <c r="AM120" s="15" t="e">
        <v>#DIV/0!</v>
      </c>
      <c r="AN120" s="15" t="e">
        <v>#DIV/0!</v>
      </c>
      <c r="AO120" s="15" t="e">
        <v>#DIV/0!</v>
      </c>
      <c r="AP120" s="15" t="e">
        <v>#DIV/0!</v>
      </c>
      <c r="AQ120" s="15" t="e">
        <v>#DIV/0!</v>
      </c>
      <c r="AR120" s="15" t="e">
        <v>#DIV/0!</v>
      </c>
      <c r="AS120" s="15" t="e">
        <v>#DIV/0!</v>
      </c>
      <c r="AT120" s="15" t="e">
        <v>#DIV/0!</v>
      </c>
      <c r="AU120" s="15" t="e">
        <v>#DIV/0!</v>
      </c>
      <c r="AV120" s="15" t="e">
        <v>#DIV/0!</v>
      </c>
      <c r="AW120" s="15" t="e">
        <v>#DIV/0!</v>
      </c>
      <c r="AX120" s="15" t="e">
        <v>#DIV/0!</v>
      </c>
      <c r="AY120" s="15" t="e">
        <v>#DIV/0!</v>
      </c>
      <c r="AZ120" s="15" t="e">
        <v>#DIV/0!</v>
      </c>
      <c r="BA120" s="15" t="e">
        <v>#DIV/0!</v>
      </c>
      <c r="BB120" s="15" t="e">
        <v>#DIV/0!</v>
      </c>
      <c r="BC120" s="15" t="e">
        <v>#DIV/0!</v>
      </c>
      <c r="BD120" s="15" t="e">
        <v>#DIV/0!</v>
      </c>
      <c r="BE120" s="15" t="e">
        <v>#DIV/0!</v>
      </c>
      <c r="BF120" s="15" t="e">
        <v>#DIV/0!</v>
      </c>
      <c r="BG120" s="15" t="e">
        <v>#DIV/0!</v>
      </c>
      <c r="BH120" s="15" t="e">
        <v>#DIV/0!</v>
      </c>
      <c r="BI120" s="15" t="e">
        <v>#DIV/0!</v>
      </c>
      <c r="BJ120" s="15" t="e">
        <v>#DIV/0!</v>
      </c>
      <c r="BK120" s="15" t="e">
        <v>#DIV/0!</v>
      </c>
      <c r="BL120" s="15" t="e">
        <v>#DIV/0!</v>
      </c>
      <c r="BM120" s="15" t="e">
        <v>#DIV/0!</v>
      </c>
      <c r="BN120" s="15" t="e">
        <v>#DIV/0!</v>
      </c>
      <c r="BO120" s="15" t="e">
        <v>#DIV/0!</v>
      </c>
      <c r="BP120" s="15" t="e">
        <v>#DIV/0!</v>
      </c>
      <c r="BQ120" s="15" t="e">
        <v>#DIV/0!</v>
      </c>
      <c r="BR120" s="15" t="e">
        <v>#DIV/0!</v>
      </c>
      <c r="BS120" s="15" t="e">
        <v>#DIV/0!</v>
      </c>
      <c r="BT120" s="15" t="e">
        <v>#DIV/0!</v>
      </c>
      <c r="BU120" s="15" t="e">
        <v>#DIV/0!</v>
      </c>
      <c r="BV120" s="15" t="e">
        <v>#DIV/0!</v>
      </c>
      <c r="BW120" s="15" t="e">
        <v>#DIV/0!</v>
      </c>
      <c r="BX120" s="15" t="e">
        <v>#DIV/0!</v>
      </c>
      <c r="BY120" s="15" t="e">
        <v>#DIV/0!</v>
      </c>
      <c r="BZ120" s="15" t="e">
        <v>#DIV/0!</v>
      </c>
      <c r="CA120" s="15" t="e">
        <v>#DIV/0!</v>
      </c>
      <c r="CB120" s="15" t="e">
        <v>#DIV/0!</v>
      </c>
      <c r="CC120" s="15" t="e">
        <v>#DIV/0!</v>
      </c>
      <c r="CD120" s="15" t="e">
        <v>#DIV/0!</v>
      </c>
      <c r="CE120" s="15" t="e">
        <v>#DIV/0!</v>
      </c>
      <c r="CF120" s="15" t="e">
        <v>#DIV/0!</v>
      </c>
      <c r="CG120" s="15" t="e">
        <v>#DIV/0!</v>
      </c>
      <c r="CH120" s="15" t="e">
        <v>#DIV/0!</v>
      </c>
      <c r="CI120" s="15" t="e">
        <v>#DIV/0!</v>
      </c>
      <c r="CJ120" s="15" t="e">
        <v>#DIV/0!</v>
      </c>
      <c r="CK120" s="15" t="e">
        <v>#DIV/0!</v>
      </c>
      <c r="CL120" s="15" t="e">
        <v>#DIV/0!</v>
      </c>
      <c r="CM120" s="15" t="e">
        <v>#DIV/0!</v>
      </c>
      <c r="CN120" s="15" t="e">
        <v>#DIV/0!</v>
      </c>
      <c r="CO120" s="15" t="e">
        <v>#DIV/0!</v>
      </c>
      <c r="CP120" s="15" t="e">
        <v>#DIV/0!</v>
      </c>
      <c r="CQ120" s="15" t="e">
        <v>#DIV/0!</v>
      </c>
      <c r="CR120" s="15" t="e">
        <v>#DIV/0!</v>
      </c>
      <c r="CS120" s="15" t="e">
        <v>#DIV/0!</v>
      </c>
      <c r="CT120" s="15" t="e">
        <v>#DIV/0!</v>
      </c>
      <c r="CU120" s="15" t="e">
        <v>#DIV/0!</v>
      </c>
      <c r="CV120" s="15" t="e">
        <v>#DIV/0!</v>
      </c>
      <c r="CW120" s="15" t="e">
        <v>#DIV/0!</v>
      </c>
      <c r="CX120" s="15" t="e">
        <v>#DIV/0!</v>
      </c>
      <c r="CY120" s="15" t="e">
        <v>#DIV/0!</v>
      </c>
      <c r="CZ120" s="15" t="e">
        <v>#DIV/0!</v>
      </c>
      <c r="DA120" s="15" t="e">
        <v>#DIV/0!</v>
      </c>
      <c r="DB120" s="15" t="e">
        <v>#DIV/0!</v>
      </c>
      <c r="DC120" s="15" t="e">
        <v>#DIV/0!</v>
      </c>
      <c r="DD120" s="15" t="e">
        <v>#DIV/0!</v>
      </c>
      <c r="DE120" s="15" t="e">
        <v>#DIV/0!</v>
      </c>
      <c r="DF120" s="15" t="e">
        <v>#DIV/0!</v>
      </c>
      <c r="DG120" s="15" t="e">
        <v>#DIV/0!</v>
      </c>
      <c r="DH120" s="15" t="e">
        <v>#DIV/0!</v>
      </c>
      <c r="DI120" s="15" t="e">
        <v>#DIV/0!</v>
      </c>
      <c r="DJ120" s="15" t="e">
        <v>#DIV/0!</v>
      </c>
      <c r="DK120" s="15" t="e">
        <v>#DIV/0!</v>
      </c>
      <c r="DL120" s="15" t="e">
        <v>#DIV/0!</v>
      </c>
      <c r="DM120" s="15" t="e">
        <v>#DIV/0!</v>
      </c>
      <c r="DN120" s="15" t="e">
        <v>#DIV/0!</v>
      </c>
      <c r="DO120" s="15" t="e">
        <v>#DIV/0!</v>
      </c>
      <c r="DP120" s="15" t="e">
        <v>#DIV/0!</v>
      </c>
      <c r="DQ120" s="15" t="e">
        <v>#DIV/0!</v>
      </c>
      <c r="DR120" s="15" t="e">
        <v>#DIV/0!</v>
      </c>
      <c r="DS120" s="15" t="e">
        <v>#DIV/0!</v>
      </c>
      <c r="DT120" s="15" t="e">
        <v>#DIV/0!</v>
      </c>
      <c r="DU120" s="15" t="e">
        <v>#DIV/0!</v>
      </c>
      <c r="DV120" s="15" t="e">
        <v>#DIV/0!</v>
      </c>
      <c r="DW120" s="15" t="e">
        <v>#DIV/0!</v>
      </c>
      <c r="DX120" s="15" t="e">
        <v>#DIV/0!</v>
      </c>
      <c r="DY120" s="15" t="e">
        <v>#DIV/0!</v>
      </c>
      <c r="DZ120" s="15" t="e">
        <v>#DIV/0!</v>
      </c>
      <c r="EA120" s="15" t="e">
        <v>#DIV/0!</v>
      </c>
      <c r="EB120" s="15" t="e">
        <v>#DIV/0!</v>
      </c>
      <c r="EC120" s="15" t="e">
        <v>#DIV/0!</v>
      </c>
      <c r="ED120" s="15" t="e">
        <v>#DIV/0!</v>
      </c>
      <c r="EE120" s="15" t="e">
        <v>#DIV/0!</v>
      </c>
      <c r="EF120" s="15" t="e">
        <v>#DIV/0!</v>
      </c>
      <c r="EG120" s="15" t="e">
        <v>#DIV/0!</v>
      </c>
      <c r="EH120" s="15" t="e">
        <v>#DIV/0!</v>
      </c>
      <c r="EI120" s="15" t="e">
        <v>#DIV/0!</v>
      </c>
      <c r="EJ120" s="15" t="e">
        <v>#DIV/0!</v>
      </c>
      <c r="EK120" s="15" t="e">
        <v>#DIV/0!</v>
      </c>
      <c r="EL120" s="15" t="e">
        <v>#DIV/0!</v>
      </c>
      <c r="EM120" s="15" t="e">
        <v>#DIV/0!</v>
      </c>
      <c r="EN120" s="15" t="e">
        <v>#DIV/0!</v>
      </c>
      <c r="EO120" s="15" t="e">
        <v>#DIV/0!</v>
      </c>
      <c r="EP120" s="15" t="e">
        <v>#DIV/0!</v>
      </c>
      <c r="EQ120" s="15" t="e">
        <v>#DIV/0!</v>
      </c>
      <c r="ER120" s="15" t="e">
        <v>#DIV/0!</v>
      </c>
      <c r="ES120" s="15" t="e">
        <v>#DIV/0!</v>
      </c>
      <c r="ET120" s="15" t="e">
        <v>#DIV/0!</v>
      </c>
      <c r="EU120" s="15" t="e">
        <v>#DIV/0!</v>
      </c>
      <c r="EV120" s="15" t="e">
        <v>#DIV/0!</v>
      </c>
      <c r="EW120" s="15" t="e">
        <v>#DIV/0!</v>
      </c>
      <c r="EX120" s="15" t="e">
        <v>#DIV/0!</v>
      </c>
      <c r="EY120" s="15" t="e">
        <v>#DIV/0!</v>
      </c>
      <c r="EZ120" s="15" t="e">
        <v>#DIV/0!</v>
      </c>
      <c r="FA120" s="15" t="e">
        <v>#DIV/0!</v>
      </c>
      <c r="FB120" s="15" t="e">
        <v>#DIV/0!</v>
      </c>
      <c r="FC120" s="15" t="e">
        <v>#DIV/0!</v>
      </c>
      <c r="FD120" s="15" t="e">
        <v>#DIV/0!</v>
      </c>
      <c r="FE120" s="15" t="e">
        <v>#DIV/0!</v>
      </c>
      <c r="FF120" s="15" t="e">
        <v>#DIV/0!</v>
      </c>
      <c r="FG120" s="15" t="e">
        <v>#DIV/0!</v>
      </c>
      <c r="FH120" s="15" t="e">
        <v>#DIV/0!</v>
      </c>
      <c r="FI120" s="15" t="e">
        <v>#DIV/0!</v>
      </c>
      <c r="FJ120" s="15" t="e">
        <v>#DIV/0!</v>
      </c>
      <c r="FK120" s="15" t="e">
        <v>#DIV/0!</v>
      </c>
      <c r="FL120" s="15" t="e">
        <v>#DIV/0!</v>
      </c>
      <c r="FM120" s="15" t="e">
        <v>#DIV/0!</v>
      </c>
      <c r="FN120" s="15" t="e">
        <v>#DIV/0!</v>
      </c>
      <c r="FO120" s="15" t="e">
        <v>#DIV/0!</v>
      </c>
      <c r="FP120" s="15" t="e">
        <v>#DIV/0!</v>
      </c>
      <c r="FQ120" s="15" t="e">
        <v>#DIV/0!</v>
      </c>
      <c r="FR120" s="15" t="e">
        <v>#DIV/0!</v>
      </c>
      <c r="FS120" s="15" t="e">
        <v>#DIV/0!</v>
      </c>
      <c r="FT120" s="15" t="e">
        <v>#DIV/0!</v>
      </c>
      <c r="FU120" s="15" t="e">
        <v>#DIV/0!</v>
      </c>
      <c r="FV120" s="15" t="e">
        <v>#DIV/0!</v>
      </c>
      <c r="FW120" s="15" t="e">
        <v>#DIV/0!</v>
      </c>
      <c r="FX120" s="15" t="e">
        <v>#DIV/0!</v>
      </c>
      <c r="FY120" s="15" t="e">
        <v>#DIV/0!</v>
      </c>
      <c r="FZ120" s="15" t="e">
        <v>#DIV/0!</v>
      </c>
      <c r="GA120" s="15" t="e">
        <v>#DIV/0!</v>
      </c>
      <c r="GB120" s="15" t="e">
        <v>#DIV/0!</v>
      </c>
      <c r="GC120" s="15" t="e">
        <v>#DIV/0!</v>
      </c>
      <c r="GD120" s="15" t="e">
        <v>#DIV/0!</v>
      </c>
      <c r="GE120" s="15" t="e">
        <v>#DIV/0!</v>
      </c>
      <c r="GF120" s="15" t="e">
        <v>#DIV/0!</v>
      </c>
      <c r="GG120" s="15" t="e">
        <v>#DIV/0!</v>
      </c>
      <c r="GH120" s="15" t="e">
        <v>#DIV/0!</v>
      </c>
      <c r="GI120" s="15" t="e">
        <v>#DIV/0!</v>
      </c>
      <c r="GJ120" s="15" t="e">
        <v>#DIV/0!</v>
      </c>
      <c r="GK120" s="15" t="e">
        <v>#DIV/0!</v>
      </c>
      <c r="GL120" s="16">
        <v>3.2739485699999999E-3</v>
      </c>
      <c r="GM120" s="16">
        <v>3.2739485699999999E-3</v>
      </c>
      <c r="GN120" s="16">
        <v>3.2739485699999999E-3</v>
      </c>
      <c r="GO120" s="16">
        <v>3.2739485699999999E-3</v>
      </c>
      <c r="GP120" s="16">
        <v>3.2739485699999999E-3</v>
      </c>
      <c r="GQ120" s="16">
        <v>3.2739485699999999E-3</v>
      </c>
      <c r="GR120" s="16">
        <v>3.2739485699999999E-3</v>
      </c>
      <c r="GS120" s="16">
        <v>3.2739485699999999E-3</v>
      </c>
      <c r="GT120" s="16">
        <v>3.2739485699999999E-3</v>
      </c>
      <c r="GU120" s="16">
        <v>3.2739485699999999E-3</v>
      </c>
      <c r="GV120" s="16">
        <v>3.2739485699999999E-3</v>
      </c>
      <c r="GW120" s="16">
        <v>3.2739485699999999E-3</v>
      </c>
      <c r="GX120" s="16">
        <v>7.0048699169999997E-3</v>
      </c>
      <c r="GY120" s="16">
        <v>7.0048699169999997E-3</v>
      </c>
      <c r="GZ120" s="16">
        <v>7.0048699169999997E-3</v>
      </c>
      <c r="HA120" s="16">
        <v>7.0048699169999997E-3</v>
      </c>
      <c r="HB120" s="16">
        <v>7.0048699169999997E-3</v>
      </c>
      <c r="HC120" s="16">
        <v>7.0048699169999997E-3</v>
      </c>
      <c r="HD120" s="16">
        <v>7.0048699169999997E-3</v>
      </c>
      <c r="HE120" s="16">
        <v>7.0048699169999997E-3</v>
      </c>
      <c r="HF120" s="16">
        <v>7.0048699169999997E-3</v>
      </c>
      <c r="HG120" s="16">
        <v>7.0048699169999997E-3</v>
      </c>
      <c r="HH120" s="16">
        <v>7.0048699169999997E-3</v>
      </c>
      <c r="HI120" s="16">
        <v>7.0048699169999997E-3</v>
      </c>
      <c r="HJ120" s="16">
        <v>5.4417859659999998E-3</v>
      </c>
      <c r="HK120" s="16">
        <v>5.4417859659999998E-3</v>
      </c>
      <c r="HL120" s="16">
        <v>5.4417859659999998E-3</v>
      </c>
      <c r="HM120" s="16">
        <v>5.4417859659999998E-3</v>
      </c>
      <c r="HN120" s="16">
        <v>5.4417859659999998E-3</v>
      </c>
      <c r="HO120" s="16">
        <v>5.4417859659999998E-3</v>
      </c>
      <c r="HP120" s="16">
        <v>5.4417859659999998E-3</v>
      </c>
      <c r="HQ120" s="16">
        <v>5.4417859659999998E-3</v>
      </c>
      <c r="HR120" s="16">
        <v>5.4417859659999998E-3</v>
      </c>
      <c r="HS120" s="16">
        <v>5.4417859659999998E-3</v>
      </c>
      <c r="HT120" s="16">
        <v>5.4417859659999998E-3</v>
      </c>
      <c r="HU120" s="16">
        <v>5.4417859659999998E-3</v>
      </c>
      <c r="HV120" s="16">
        <v>3.7009119100000001E-3</v>
      </c>
      <c r="HW120" s="16">
        <v>3.7009119100000001E-3</v>
      </c>
      <c r="HX120" s="16">
        <v>3.7009119100000001E-3</v>
      </c>
      <c r="HY120" s="16">
        <v>3.7009119100000001E-3</v>
      </c>
      <c r="HZ120" s="16">
        <v>3.7009119100000001E-3</v>
      </c>
      <c r="IA120" s="16">
        <v>3.7009119100000001E-3</v>
      </c>
      <c r="IB120" s="16">
        <v>3.7009119100000001E-3</v>
      </c>
      <c r="IC120" s="16">
        <v>3.7009119100000001E-3</v>
      </c>
      <c r="ID120" s="16">
        <v>3.7009119100000001E-3</v>
      </c>
      <c r="IE120" s="16">
        <v>3.7009119100000001E-3</v>
      </c>
      <c r="IF120" s="16">
        <v>3.7009119100000001E-3</v>
      </c>
      <c r="IG120" s="16">
        <v>3.7009119100000001E-3</v>
      </c>
      <c r="IH120" s="16">
        <v>4.2681047770000001E-2</v>
      </c>
      <c r="II120" s="16">
        <v>4.2681047770000001E-2</v>
      </c>
      <c r="IJ120" s="16">
        <v>4.2681047770000001E-2</v>
      </c>
      <c r="IK120" s="16">
        <v>4.2681047770000001E-2</v>
      </c>
      <c r="IL120" s="16">
        <v>4.2681047770000001E-2</v>
      </c>
      <c r="IM120" s="16">
        <v>4.2681047770000001E-2</v>
      </c>
      <c r="IN120" s="16">
        <v>4.2681047770000001E-2</v>
      </c>
      <c r="IO120" s="16">
        <v>4.2681047770000001E-2</v>
      </c>
      <c r="IP120" s="16">
        <v>4.2681047770000001E-2</v>
      </c>
      <c r="IQ120" s="16">
        <v>4.2681047770000001E-2</v>
      </c>
      <c r="IR120" s="16">
        <v>4.2681047770000001E-2</v>
      </c>
      <c r="IS120" s="16">
        <v>4.2681047770000001E-2</v>
      </c>
      <c r="IT120" s="16">
        <v>4.8346646850000001E-2</v>
      </c>
      <c r="IU120" s="16">
        <v>4.8346646850000001E-2</v>
      </c>
      <c r="IV120" s="16">
        <v>4.8346646850000001E-2</v>
      </c>
      <c r="IW120" s="16">
        <v>4.8346646850000001E-2</v>
      </c>
      <c r="IX120" s="16">
        <v>4.8346646850000001E-2</v>
      </c>
      <c r="IY120" s="16">
        <v>4.8346646850000001E-2</v>
      </c>
      <c r="IZ120" s="16">
        <v>4.8346646850000001E-2</v>
      </c>
      <c r="JA120" s="16">
        <v>4.8346646850000001E-2</v>
      </c>
      <c r="JB120" s="16">
        <v>4.8346646850000001E-2</v>
      </c>
      <c r="JC120" s="16">
        <v>4.8346646850000001E-2</v>
      </c>
      <c r="JD120" s="16">
        <v>4.8346646850000001E-2</v>
      </c>
      <c r="JE120" s="16">
        <v>4.8346646850000001E-2</v>
      </c>
    </row>
    <row r="121" spans="1:265" ht="25.5" thickBot="1">
      <c r="A121" s="12" t="s">
        <v>6757</v>
      </c>
      <c r="B121" s="15" t="e">
        <v>#DIV/0!</v>
      </c>
      <c r="C121" s="15" t="e">
        <v>#DIV/0!</v>
      </c>
      <c r="D121" s="15" t="e">
        <v>#DIV/0!</v>
      </c>
      <c r="E121" s="15" t="e">
        <v>#DIV/0!</v>
      </c>
      <c r="F121" s="15" t="e">
        <v>#DIV/0!</v>
      </c>
      <c r="G121" s="15" t="e">
        <v>#DIV/0!</v>
      </c>
      <c r="H121" s="15" t="e">
        <v>#DIV/0!</v>
      </c>
      <c r="I121" s="15" t="e">
        <v>#DIV/0!</v>
      </c>
      <c r="J121" s="15" t="e">
        <v>#DIV/0!</v>
      </c>
      <c r="K121" s="15" t="e">
        <v>#DIV/0!</v>
      </c>
      <c r="L121" s="15" t="e">
        <v>#DIV/0!</v>
      </c>
      <c r="M121" s="15" t="e">
        <v>#DIV/0!</v>
      </c>
      <c r="N121" s="15" t="e">
        <v>#DIV/0!</v>
      </c>
      <c r="O121" s="15" t="e">
        <v>#DIV/0!</v>
      </c>
      <c r="P121" s="15" t="e">
        <v>#DIV/0!</v>
      </c>
      <c r="Q121" s="15" t="e">
        <v>#DIV/0!</v>
      </c>
      <c r="R121" s="15" t="e">
        <v>#DIV/0!</v>
      </c>
      <c r="S121" s="15" t="e">
        <v>#DIV/0!</v>
      </c>
      <c r="T121" s="15" t="e">
        <v>#DIV/0!</v>
      </c>
      <c r="U121" s="15" t="e">
        <v>#DIV/0!</v>
      </c>
      <c r="V121" s="15" t="e">
        <v>#DIV/0!</v>
      </c>
      <c r="W121" s="15" t="e">
        <v>#DIV/0!</v>
      </c>
      <c r="X121" s="15" t="e">
        <v>#DIV/0!</v>
      </c>
      <c r="Y121" s="15" t="e">
        <v>#DIV/0!</v>
      </c>
      <c r="Z121" s="15" t="e">
        <v>#DIV/0!</v>
      </c>
      <c r="AA121" s="15" t="e">
        <v>#DIV/0!</v>
      </c>
      <c r="AB121" s="15" t="e">
        <v>#DIV/0!</v>
      </c>
      <c r="AC121" s="15" t="e">
        <v>#DIV/0!</v>
      </c>
      <c r="AD121" s="15" t="e">
        <v>#DIV/0!</v>
      </c>
      <c r="AE121" s="15" t="e">
        <v>#DIV/0!</v>
      </c>
      <c r="AF121" s="15" t="e">
        <v>#DIV/0!</v>
      </c>
      <c r="AG121" s="15" t="e">
        <v>#DIV/0!</v>
      </c>
      <c r="AH121" s="15" t="e">
        <v>#DIV/0!</v>
      </c>
      <c r="AI121" s="15" t="e">
        <v>#DIV/0!</v>
      </c>
      <c r="AJ121" s="15" t="e">
        <v>#DIV/0!</v>
      </c>
      <c r="AK121" s="15" t="e">
        <v>#DIV/0!</v>
      </c>
      <c r="AL121" s="15" t="e">
        <v>#DIV/0!</v>
      </c>
      <c r="AM121" s="15" t="e">
        <v>#DIV/0!</v>
      </c>
      <c r="AN121" s="15" t="e">
        <v>#DIV/0!</v>
      </c>
      <c r="AO121" s="15" t="e">
        <v>#DIV/0!</v>
      </c>
      <c r="AP121" s="15" t="e">
        <v>#DIV/0!</v>
      </c>
      <c r="AQ121" s="15" t="e">
        <v>#DIV/0!</v>
      </c>
      <c r="AR121" s="15" t="e">
        <v>#DIV/0!</v>
      </c>
      <c r="AS121" s="15" t="e">
        <v>#DIV/0!</v>
      </c>
      <c r="AT121" s="15" t="e">
        <v>#DIV/0!</v>
      </c>
      <c r="AU121" s="15" t="e">
        <v>#DIV/0!</v>
      </c>
      <c r="AV121" s="15" t="e">
        <v>#DIV/0!</v>
      </c>
      <c r="AW121" s="15" t="e">
        <v>#DIV/0!</v>
      </c>
      <c r="AX121" s="15" t="e">
        <v>#DIV/0!</v>
      </c>
      <c r="AY121" s="15" t="e">
        <v>#DIV/0!</v>
      </c>
      <c r="AZ121" s="15" t="e">
        <v>#DIV/0!</v>
      </c>
      <c r="BA121" s="15" t="e">
        <v>#DIV/0!</v>
      </c>
      <c r="BB121" s="15" t="e">
        <v>#DIV/0!</v>
      </c>
      <c r="BC121" s="15" t="e">
        <v>#DIV/0!</v>
      </c>
      <c r="BD121" s="15" t="e">
        <v>#DIV/0!</v>
      </c>
      <c r="BE121" s="15" t="e">
        <v>#DIV/0!</v>
      </c>
      <c r="BF121" s="15" t="e">
        <v>#DIV/0!</v>
      </c>
      <c r="BG121" s="15" t="e">
        <v>#DIV/0!</v>
      </c>
      <c r="BH121" s="15" t="e">
        <v>#DIV/0!</v>
      </c>
      <c r="BI121" s="15" t="e">
        <v>#DIV/0!</v>
      </c>
      <c r="BJ121" s="15" t="e">
        <v>#DIV/0!</v>
      </c>
      <c r="BK121" s="15" t="e">
        <v>#DIV/0!</v>
      </c>
      <c r="BL121" s="15" t="e">
        <v>#DIV/0!</v>
      </c>
      <c r="BM121" s="15" t="e">
        <v>#DIV/0!</v>
      </c>
      <c r="BN121" s="15" t="e">
        <v>#DIV/0!</v>
      </c>
      <c r="BO121" s="15" t="e">
        <v>#DIV/0!</v>
      </c>
      <c r="BP121" s="15" t="e">
        <v>#DIV/0!</v>
      </c>
      <c r="BQ121" s="15" t="e">
        <v>#DIV/0!</v>
      </c>
      <c r="BR121" s="15" t="e">
        <v>#DIV/0!</v>
      </c>
      <c r="BS121" s="15" t="e">
        <v>#DIV/0!</v>
      </c>
      <c r="BT121" s="15" t="e">
        <v>#DIV/0!</v>
      </c>
      <c r="BU121" s="15" t="e">
        <v>#DIV/0!</v>
      </c>
      <c r="BV121" s="15" t="e">
        <v>#DIV/0!</v>
      </c>
      <c r="BW121" s="15" t="e">
        <v>#DIV/0!</v>
      </c>
      <c r="BX121" s="15" t="e">
        <v>#DIV/0!</v>
      </c>
      <c r="BY121" s="15" t="e">
        <v>#DIV/0!</v>
      </c>
      <c r="BZ121" s="15" t="e">
        <v>#DIV/0!</v>
      </c>
      <c r="CA121" s="15" t="e">
        <v>#DIV/0!</v>
      </c>
      <c r="CB121" s="15" t="e">
        <v>#DIV/0!</v>
      </c>
      <c r="CC121" s="15" t="e">
        <v>#DIV/0!</v>
      </c>
      <c r="CD121" s="15" t="e">
        <v>#DIV/0!</v>
      </c>
      <c r="CE121" s="15" t="e">
        <v>#DIV/0!</v>
      </c>
      <c r="CF121" s="15" t="e">
        <v>#DIV/0!</v>
      </c>
      <c r="CG121" s="15" t="e">
        <v>#DIV/0!</v>
      </c>
      <c r="CH121" s="15" t="e">
        <v>#DIV/0!</v>
      </c>
      <c r="CI121" s="15" t="e">
        <v>#DIV/0!</v>
      </c>
      <c r="CJ121" s="15" t="e">
        <v>#DIV/0!</v>
      </c>
      <c r="CK121" s="15" t="e">
        <v>#DIV/0!</v>
      </c>
      <c r="CL121" s="15" t="e">
        <v>#DIV/0!</v>
      </c>
      <c r="CM121" s="15" t="e">
        <v>#DIV/0!</v>
      </c>
      <c r="CN121" s="15" t="e">
        <v>#DIV/0!</v>
      </c>
      <c r="CO121" s="15" t="e">
        <v>#DIV/0!</v>
      </c>
      <c r="CP121" s="15" t="e">
        <v>#DIV/0!</v>
      </c>
      <c r="CQ121" s="15" t="e">
        <v>#DIV/0!</v>
      </c>
      <c r="CR121" s="15" t="e">
        <v>#DIV/0!</v>
      </c>
      <c r="CS121" s="15" t="e">
        <v>#DIV/0!</v>
      </c>
      <c r="CT121" s="15" t="e">
        <v>#DIV/0!</v>
      </c>
      <c r="CU121" s="15" t="e">
        <v>#DIV/0!</v>
      </c>
      <c r="CV121" s="15" t="e">
        <v>#DIV/0!</v>
      </c>
      <c r="CW121" s="15" t="e">
        <v>#DIV/0!</v>
      </c>
      <c r="CX121" s="15" t="e">
        <v>#DIV/0!</v>
      </c>
      <c r="CY121" s="15" t="e">
        <v>#DIV/0!</v>
      </c>
      <c r="CZ121" s="15" t="e">
        <v>#DIV/0!</v>
      </c>
      <c r="DA121" s="15" t="e">
        <v>#DIV/0!</v>
      </c>
      <c r="DB121" s="15" t="e">
        <v>#DIV/0!</v>
      </c>
      <c r="DC121" s="15" t="e">
        <v>#DIV/0!</v>
      </c>
      <c r="DD121" s="15" t="e">
        <v>#DIV/0!</v>
      </c>
      <c r="DE121" s="15" t="e">
        <v>#DIV/0!</v>
      </c>
      <c r="DF121" s="15" t="e">
        <v>#DIV/0!</v>
      </c>
      <c r="DG121" s="15" t="e">
        <v>#DIV/0!</v>
      </c>
      <c r="DH121" s="15" t="e">
        <v>#DIV/0!</v>
      </c>
      <c r="DI121" s="15" t="e">
        <v>#DIV/0!</v>
      </c>
      <c r="DJ121" s="15" t="e">
        <v>#DIV/0!</v>
      </c>
      <c r="DK121" s="15" t="e">
        <v>#DIV/0!</v>
      </c>
      <c r="DL121" s="15" t="e">
        <v>#DIV/0!</v>
      </c>
      <c r="DM121" s="15" t="e">
        <v>#DIV/0!</v>
      </c>
      <c r="DN121" s="15" t="e">
        <v>#DIV/0!</v>
      </c>
      <c r="DO121" s="15" t="e">
        <v>#DIV/0!</v>
      </c>
      <c r="DP121" s="15" t="e">
        <v>#DIV/0!</v>
      </c>
      <c r="DQ121" s="15" t="e">
        <v>#DIV/0!</v>
      </c>
      <c r="DR121" s="15" t="e">
        <v>#DIV/0!</v>
      </c>
      <c r="DS121" s="15" t="e">
        <v>#DIV/0!</v>
      </c>
      <c r="DT121" s="15" t="e">
        <v>#DIV/0!</v>
      </c>
      <c r="DU121" s="15" t="e">
        <v>#DIV/0!</v>
      </c>
      <c r="DV121" s="15" t="e">
        <v>#DIV/0!</v>
      </c>
      <c r="DW121" s="15" t="e">
        <v>#DIV/0!</v>
      </c>
      <c r="DX121" s="15" t="e">
        <v>#DIV/0!</v>
      </c>
      <c r="DY121" s="15" t="e">
        <v>#DIV/0!</v>
      </c>
      <c r="DZ121" s="15" t="e">
        <v>#DIV/0!</v>
      </c>
      <c r="EA121" s="15" t="e">
        <v>#DIV/0!</v>
      </c>
      <c r="EB121" s="15" t="e">
        <v>#DIV/0!</v>
      </c>
      <c r="EC121" s="15" t="e">
        <v>#DIV/0!</v>
      </c>
      <c r="ED121" s="15" t="e">
        <v>#DIV/0!</v>
      </c>
      <c r="EE121" s="15" t="e">
        <v>#DIV/0!</v>
      </c>
      <c r="EF121" s="15" t="e">
        <v>#DIV/0!</v>
      </c>
      <c r="EG121" s="15" t="e">
        <v>#DIV/0!</v>
      </c>
      <c r="EH121" s="15" t="e">
        <v>#DIV/0!</v>
      </c>
      <c r="EI121" s="15" t="e">
        <v>#DIV/0!</v>
      </c>
      <c r="EJ121" s="15" t="e">
        <v>#DIV/0!</v>
      </c>
      <c r="EK121" s="15" t="e">
        <v>#DIV/0!</v>
      </c>
      <c r="EL121" s="15" t="e">
        <v>#DIV/0!</v>
      </c>
      <c r="EM121" s="15" t="e">
        <v>#DIV/0!</v>
      </c>
      <c r="EN121" s="15" t="e">
        <v>#DIV/0!</v>
      </c>
      <c r="EO121" s="15" t="e">
        <v>#DIV/0!</v>
      </c>
      <c r="EP121" s="15" t="e">
        <v>#DIV/0!</v>
      </c>
      <c r="EQ121" s="15" t="e">
        <v>#DIV/0!</v>
      </c>
      <c r="ER121" s="15" t="e">
        <v>#DIV/0!</v>
      </c>
      <c r="ES121" s="15" t="e">
        <v>#DIV/0!</v>
      </c>
      <c r="ET121" s="15" t="e">
        <v>#DIV/0!</v>
      </c>
      <c r="EU121" s="15" t="e">
        <v>#DIV/0!</v>
      </c>
      <c r="EV121" s="15" t="e">
        <v>#DIV/0!</v>
      </c>
      <c r="EW121" s="15" t="e">
        <v>#DIV/0!</v>
      </c>
      <c r="EX121" s="15" t="e">
        <v>#DIV/0!</v>
      </c>
      <c r="EY121" s="15" t="e">
        <v>#DIV/0!</v>
      </c>
      <c r="EZ121" s="15" t="e">
        <v>#DIV/0!</v>
      </c>
      <c r="FA121" s="15" t="e">
        <v>#DIV/0!</v>
      </c>
      <c r="FB121" s="15" t="e">
        <v>#DIV/0!</v>
      </c>
      <c r="FC121" s="15" t="e">
        <v>#DIV/0!</v>
      </c>
      <c r="FD121" s="15" t="e">
        <v>#DIV/0!</v>
      </c>
      <c r="FE121" s="15" t="e">
        <v>#DIV/0!</v>
      </c>
      <c r="FF121" s="15" t="e">
        <v>#DIV/0!</v>
      </c>
      <c r="FG121" s="15" t="e">
        <v>#DIV/0!</v>
      </c>
      <c r="FH121" s="15" t="e">
        <v>#DIV/0!</v>
      </c>
      <c r="FI121" s="15" t="e">
        <v>#DIV/0!</v>
      </c>
      <c r="FJ121" s="15" t="e">
        <v>#DIV/0!</v>
      </c>
      <c r="FK121" s="15" t="e">
        <v>#DIV/0!</v>
      </c>
      <c r="FL121" s="15" t="e">
        <v>#DIV/0!</v>
      </c>
      <c r="FM121" s="15" t="e">
        <v>#DIV/0!</v>
      </c>
      <c r="FN121" s="15" t="e">
        <v>#DIV/0!</v>
      </c>
      <c r="FO121" s="15" t="e">
        <v>#DIV/0!</v>
      </c>
      <c r="FP121" s="15" t="e">
        <v>#DIV/0!</v>
      </c>
      <c r="FQ121" s="15" t="e">
        <v>#DIV/0!</v>
      </c>
      <c r="FR121" s="15" t="e">
        <v>#DIV/0!</v>
      </c>
      <c r="FS121" s="15" t="e">
        <v>#DIV/0!</v>
      </c>
      <c r="FT121" s="15" t="e">
        <v>#DIV/0!</v>
      </c>
      <c r="FU121" s="15" t="e">
        <v>#DIV/0!</v>
      </c>
      <c r="FV121" s="15" t="e">
        <v>#DIV/0!</v>
      </c>
      <c r="FW121" s="15" t="e">
        <v>#DIV/0!</v>
      </c>
      <c r="FX121" s="15" t="e">
        <v>#DIV/0!</v>
      </c>
      <c r="FY121" s="15" t="e">
        <v>#DIV/0!</v>
      </c>
      <c r="FZ121" s="16" t="s">
        <v>7328</v>
      </c>
      <c r="GA121" s="16" t="s">
        <v>7328</v>
      </c>
      <c r="GB121" s="16" t="s">
        <v>7328</v>
      </c>
      <c r="GC121" s="16" t="s">
        <v>7328</v>
      </c>
      <c r="GD121" s="16" t="s">
        <v>7328</v>
      </c>
      <c r="GE121" s="16" t="s">
        <v>7328</v>
      </c>
      <c r="GF121" s="16" t="s">
        <v>7328</v>
      </c>
      <c r="GG121" s="16" t="s">
        <v>7328</v>
      </c>
      <c r="GH121" s="16" t="s">
        <v>7328</v>
      </c>
      <c r="GI121" s="16" t="s">
        <v>7328</v>
      </c>
      <c r="GJ121" s="16" t="s">
        <v>7328</v>
      </c>
      <c r="GK121" s="16" t="s">
        <v>7328</v>
      </c>
      <c r="GL121" s="16" t="s">
        <v>7329</v>
      </c>
      <c r="GM121" s="16" t="s">
        <v>7329</v>
      </c>
      <c r="GN121" s="16" t="s">
        <v>7329</v>
      </c>
      <c r="GO121" s="16" t="s">
        <v>7329</v>
      </c>
      <c r="GP121" s="16" t="s">
        <v>7329</v>
      </c>
      <c r="GQ121" s="16" t="s">
        <v>7329</v>
      </c>
      <c r="GR121" s="16" t="s">
        <v>7329</v>
      </c>
      <c r="GS121" s="16" t="s">
        <v>7329</v>
      </c>
      <c r="GT121" s="16" t="s">
        <v>7329</v>
      </c>
      <c r="GU121" s="16" t="s">
        <v>7329</v>
      </c>
      <c r="GV121" s="16" t="s">
        <v>7329</v>
      </c>
      <c r="GW121" s="16" t="s">
        <v>7329</v>
      </c>
      <c r="GX121" s="16">
        <v>4.3397227359999999E-2</v>
      </c>
      <c r="GY121" s="16">
        <v>4.3397227359999999E-2</v>
      </c>
      <c r="GZ121" s="16">
        <v>4.3397227359999999E-2</v>
      </c>
      <c r="HA121" s="16">
        <v>4.3397227359999999E-2</v>
      </c>
      <c r="HB121" s="16">
        <v>4.3397227359999999E-2</v>
      </c>
      <c r="HC121" s="16">
        <v>4.3397227359999999E-2</v>
      </c>
      <c r="HD121" s="16">
        <v>4.3397227359999999E-2</v>
      </c>
      <c r="HE121" s="16">
        <v>4.3397227359999999E-2</v>
      </c>
      <c r="HF121" s="16">
        <v>4.3397227359999999E-2</v>
      </c>
      <c r="HG121" s="16">
        <v>4.3397227359999999E-2</v>
      </c>
      <c r="HH121" s="16">
        <v>4.3397227359999999E-2</v>
      </c>
      <c r="HI121" s="16">
        <v>4.3397227359999999E-2</v>
      </c>
      <c r="HJ121" s="16" t="s">
        <v>7330</v>
      </c>
      <c r="HK121" s="16" t="s">
        <v>7330</v>
      </c>
      <c r="HL121" s="16" t="s">
        <v>7330</v>
      </c>
      <c r="HM121" s="16" t="s">
        <v>7330</v>
      </c>
      <c r="HN121" s="16" t="s">
        <v>7330</v>
      </c>
      <c r="HO121" s="16" t="s">
        <v>7330</v>
      </c>
      <c r="HP121" s="16" t="s">
        <v>7330</v>
      </c>
      <c r="HQ121" s="16" t="s">
        <v>7330</v>
      </c>
      <c r="HR121" s="16" t="s">
        <v>7330</v>
      </c>
      <c r="HS121" s="16" t="s">
        <v>7330</v>
      </c>
      <c r="HT121" s="16" t="s">
        <v>7330</v>
      </c>
      <c r="HU121" s="16" t="s">
        <v>7330</v>
      </c>
      <c r="HV121" s="16">
        <v>0.1358236827</v>
      </c>
      <c r="HW121" s="16">
        <v>0.1358236827</v>
      </c>
      <c r="HX121" s="16">
        <v>0.1358236827</v>
      </c>
      <c r="HY121" s="16">
        <v>0.1358236827</v>
      </c>
      <c r="HZ121" s="16">
        <v>0.1358236827</v>
      </c>
      <c r="IA121" s="16">
        <v>0.1358236827</v>
      </c>
      <c r="IB121" s="16">
        <v>0.1358236827</v>
      </c>
      <c r="IC121" s="16">
        <v>0.1358236827</v>
      </c>
      <c r="ID121" s="16">
        <v>0.1358236827</v>
      </c>
      <c r="IE121" s="16">
        <v>0.1358236827</v>
      </c>
      <c r="IF121" s="16">
        <v>0.1358236827</v>
      </c>
      <c r="IG121" s="16">
        <v>0.1358236827</v>
      </c>
      <c r="IH121" s="16">
        <v>0.16461076120000001</v>
      </c>
      <c r="II121" s="16">
        <v>0.16461076120000001</v>
      </c>
      <c r="IJ121" s="16">
        <v>0.16461076120000001</v>
      </c>
      <c r="IK121" s="16">
        <v>0.16461076120000001</v>
      </c>
      <c r="IL121" s="16">
        <v>0.16461076120000001</v>
      </c>
      <c r="IM121" s="16">
        <v>0.16461076120000001</v>
      </c>
      <c r="IN121" s="16">
        <v>0.16461076120000001</v>
      </c>
      <c r="IO121" s="16">
        <v>0.16461076120000001</v>
      </c>
      <c r="IP121" s="16">
        <v>0.16461076120000001</v>
      </c>
      <c r="IQ121" s="16">
        <v>0.16461076120000001</v>
      </c>
      <c r="IR121" s="16">
        <v>0.16461076120000001</v>
      </c>
      <c r="IS121" s="16">
        <v>0.16461076120000001</v>
      </c>
      <c r="IT121" s="16">
        <v>0.17404367439999999</v>
      </c>
      <c r="IU121" s="16">
        <v>0.17404367439999999</v>
      </c>
      <c r="IV121" s="16">
        <v>0.17404367439999999</v>
      </c>
      <c r="IW121" s="16">
        <v>0.17404367439999999</v>
      </c>
      <c r="IX121" s="16">
        <v>0.17404367439999999</v>
      </c>
      <c r="IY121" s="16">
        <v>0.17404367439999999</v>
      </c>
      <c r="IZ121" s="16">
        <v>0.17404367439999999</v>
      </c>
      <c r="JA121" s="16">
        <v>0.17404367439999999</v>
      </c>
      <c r="JB121" s="16">
        <v>0.17404367439999999</v>
      </c>
      <c r="JC121" s="16">
        <v>0.17404367439999999</v>
      </c>
      <c r="JD121" s="16">
        <v>0.17404367439999999</v>
      </c>
      <c r="JE121" s="16">
        <v>0.17404367439999999</v>
      </c>
    </row>
    <row r="122" spans="1:265" ht="15.75" thickBot="1">
      <c r="A122" s="12" t="s">
        <v>6749</v>
      </c>
      <c r="B122" s="15" t="e">
        <v>#DIV/0!</v>
      </c>
      <c r="C122" s="15" t="e">
        <v>#DIV/0!</v>
      </c>
      <c r="D122" s="15" t="e">
        <v>#DIV/0!</v>
      </c>
      <c r="E122" s="15" t="e">
        <v>#DIV/0!</v>
      </c>
      <c r="F122" s="15" t="e">
        <v>#DIV/0!</v>
      </c>
      <c r="G122" s="15" t="e">
        <v>#DIV/0!</v>
      </c>
      <c r="H122" s="15" t="e">
        <v>#DIV/0!</v>
      </c>
      <c r="I122" s="15" t="e">
        <v>#DIV/0!</v>
      </c>
      <c r="J122" s="15" t="e">
        <v>#DIV/0!</v>
      </c>
      <c r="K122" s="15" t="e">
        <v>#DIV/0!</v>
      </c>
      <c r="L122" s="15" t="e">
        <v>#DIV/0!</v>
      </c>
      <c r="M122" s="15" t="e">
        <v>#DIV/0!</v>
      </c>
      <c r="N122" s="15" t="e">
        <v>#DIV/0!</v>
      </c>
      <c r="O122" s="15" t="e">
        <v>#DIV/0!</v>
      </c>
      <c r="P122" s="15" t="e">
        <v>#DIV/0!</v>
      </c>
      <c r="Q122" s="15" t="e">
        <v>#DIV/0!</v>
      </c>
      <c r="R122" s="15" t="e">
        <v>#DIV/0!</v>
      </c>
      <c r="S122" s="15" t="e">
        <v>#DIV/0!</v>
      </c>
      <c r="T122" s="15" t="e">
        <v>#DIV/0!</v>
      </c>
      <c r="U122" s="15" t="e">
        <v>#DIV/0!</v>
      </c>
      <c r="V122" s="15" t="e">
        <v>#DIV/0!</v>
      </c>
      <c r="W122" s="15" t="e">
        <v>#DIV/0!</v>
      </c>
      <c r="X122" s="15" t="e">
        <v>#DIV/0!</v>
      </c>
      <c r="Y122" s="15" t="e">
        <v>#DIV/0!</v>
      </c>
      <c r="Z122" s="15" t="e">
        <v>#DIV/0!</v>
      </c>
      <c r="AA122" s="15" t="e">
        <v>#DIV/0!</v>
      </c>
      <c r="AB122" s="15" t="e">
        <v>#DIV/0!</v>
      </c>
      <c r="AC122" s="15" t="e">
        <v>#DIV/0!</v>
      </c>
      <c r="AD122" s="15" t="e">
        <v>#DIV/0!</v>
      </c>
      <c r="AE122" s="15" t="e">
        <v>#DIV/0!</v>
      </c>
      <c r="AF122" s="15" t="e">
        <v>#DIV/0!</v>
      </c>
      <c r="AG122" s="15" t="e">
        <v>#DIV/0!</v>
      </c>
      <c r="AH122" s="15" t="e">
        <v>#DIV/0!</v>
      </c>
      <c r="AI122" s="15" t="e">
        <v>#DIV/0!</v>
      </c>
      <c r="AJ122" s="15" t="e">
        <v>#DIV/0!</v>
      </c>
      <c r="AK122" s="15" t="e">
        <v>#DIV/0!</v>
      </c>
      <c r="AL122" s="15" t="e">
        <v>#DIV/0!</v>
      </c>
      <c r="AM122" s="15" t="e">
        <v>#DIV/0!</v>
      </c>
      <c r="AN122" s="15" t="e">
        <v>#DIV/0!</v>
      </c>
      <c r="AO122" s="15" t="e">
        <v>#DIV/0!</v>
      </c>
      <c r="AP122" s="15" t="e">
        <v>#DIV/0!</v>
      </c>
      <c r="AQ122" s="15" t="e">
        <v>#DIV/0!</v>
      </c>
      <c r="AR122" s="15" t="e">
        <v>#DIV/0!</v>
      </c>
      <c r="AS122" s="15" t="e">
        <v>#DIV/0!</v>
      </c>
      <c r="AT122" s="15" t="e">
        <v>#DIV/0!</v>
      </c>
      <c r="AU122" s="15" t="e">
        <v>#DIV/0!</v>
      </c>
      <c r="AV122" s="15" t="e">
        <v>#DIV/0!</v>
      </c>
      <c r="AW122" s="15" t="e">
        <v>#DIV/0!</v>
      </c>
      <c r="AX122" s="15" t="e">
        <v>#DIV/0!</v>
      </c>
      <c r="AY122" s="15" t="e">
        <v>#DIV/0!</v>
      </c>
      <c r="AZ122" s="15" t="e">
        <v>#DIV/0!</v>
      </c>
      <c r="BA122" s="15" t="e">
        <v>#DIV/0!</v>
      </c>
      <c r="BB122" s="15" t="e">
        <v>#DIV/0!</v>
      </c>
      <c r="BC122" s="15" t="e">
        <v>#DIV/0!</v>
      </c>
      <c r="BD122" s="15" t="e">
        <v>#DIV/0!</v>
      </c>
      <c r="BE122" s="15" t="e">
        <v>#DIV/0!</v>
      </c>
      <c r="BF122" s="15" t="e">
        <v>#DIV/0!</v>
      </c>
      <c r="BG122" s="15" t="e">
        <v>#DIV/0!</v>
      </c>
      <c r="BH122" s="15" t="e">
        <v>#DIV/0!</v>
      </c>
      <c r="BI122" s="15" t="e">
        <v>#DIV/0!</v>
      </c>
      <c r="BJ122" s="15" t="e">
        <v>#DIV/0!</v>
      </c>
      <c r="BK122" s="15" t="e">
        <v>#DIV/0!</v>
      </c>
      <c r="BL122" s="15" t="e">
        <v>#DIV/0!</v>
      </c>
      <c r="BM122" s="15" t="e">
        <v>#DIV/0!</v>
      </c>
      <c r="BN122" s="15" t="e">
        <v>#DIV/0!</v>
      </c>
      <c r="BO122" s="15" t="e">
        <v>#DIV/0!</v>
      </c>
      <c r="BP122" s="15" t="e">
        <v>#DIV/0!</v>
      </c>
      <c r="BQ122" s="15" t="e">
        <v>#DIV/0!</v>
      </c>
      <c r="BR122" s="15" t="e">
        <v>#DIV/0!</v>
      </c>
      <c r="BS122" s="15" t="e">
        <v>#DIV/0!</v>
      </c>
      <c r="BT122" s="15" t="e">
        <v>#DIV/0!</v>
      </c>
      <c r="BU122" s="15" t="e">
        <v>#DIV/0!</v>
      </c>
      <c r="BV122" s="15" t="e">
        <v>#DIV/0!</v>
      </c>
      <c r="BW122" s="15" t="e">
        <v>#DIV/0!</v>
      </c>
      <c r="BX122" s="15" t="e">
        <v>#DIV/0!</v>
      </c>
      <c r="BY122" s="15" t="e">
        <v>#DIV/0!</v>
      </c>
      <c r="BZ122" s="15" t="e">
        <v>#DIV/0!</v>
      </c>
      <c r="CA122" s="15" t="e">
        <v>#DIV/0!</v>
      </c>
      <c r="CB122" s="15" t="e">
        <v>#DIV/0!</v>
      </c>
      <c r="CC122" s="15" t="e">
        <v>#DIV/0!</v>
      </c>
      <c r="CD122" s="15" t="e">
        <v>#DIV/0!</v>
      </c>
      <c r="CE122" s="15" t="e">
        <v>#DIV/0!</v>
      </c>
      <c r="CF122" s="15" t="e">
        <v>#DIV/0!</v>
      </c>
      <c r="CG122" s="15" t="e">
        <v>#DIV/0!</v>
      </c>
      <c r="CH122" s="15" t="e">
        <v>#DIV/0!</v>
      </c>
      <c r="CI122" s="15" t="e">
        <v>#DIV/0!</v>
      </c>
      <c r="CJ122" s="15" t="e">
        <v>#DIV/0!</v>
      </c>
      <c r="CK122" s="15" t="e">
        <v>#DIV/0!</v>
      </c>
      <c r="CL122" s="15" t="e">
        <v>#DIV/0!</v>
      </c>
      <c r="CM122" s="15" t="e">
        <v>#DIV/0!</v>
      </c>
      <c r="CN122" s="15" t="e">
        <v>#DIV/0!</v>
      </c>
      <c r="CO122" s="15" t="e">
        <v>#DIV/0!</v>
      </c>
      <c r="CP122" s="15" t="e">
        <v>#DIV/0!</v>
      </c>
      <c r="CQ122" s="15" t="e">
        <v>#DIV/0!</v>
      </c>
      <c r="CR122" s="15" t="e">
        <v>#DIV/0!</v>
      </c>
      <c r="CS122" s="15" t="e">
        <v>#DIV/0!</v>
      </c>
      <c r="CT122" s="15" t="e">
        <v>#DIV/0!</v>
      </c>
      <c r="CU122" s="15" t="e">
        <v>#DIV/0!</v>
      </c>
      <c r="CV122" s="15" t="e">
        <v>#DIV/0!</v>
      </c>
      <c r="CW122" s="15" t="e">
        <v>#DIV/0!</v>
      </c>
      <c r="CX122" s="15" t="e">
        <v>#DIV/0!</v>
      </c>
      <c r="CY122" s="15" t="e">
        <v>#DIV/0!</v>
      </c>
      <c r="CZ122" s="15" t="e">
        <v>#DIV/0!</v>
      </c>
      <c r="DA122" s="15" t="e">
        <v>#DIV/0!</v>
      </c>
      <c r="DB122" s="15" t="e">
        <v>#DIV/0!</v>
      </c>
      <c r="DC122" s="15" t="e">
        <v>#DIV/0!</v>
      </c>
      <c r="DD122" s="15" t="e">
        <v>#DIV/0!</v>
      </c>
      <c r="DE122" s="15" t="e">
        <v>#DIV/0!</v>
      </c>
      <c r="DF122" s="15" t="e">
        <v>#DIV/0!</v>
      </c>
      <c r="DG122" s="15" t="e">
        <v>#DIV/0!</v>
      </c>
      <c r="DH122" s="15" t="e">
        <v>#DIV/0!</v>
      </c>
      <c r="DI122" s="15" t="e">
        <v>#DIV/0!</v>
      </c>
      <c r="DJ122" s="15" t="e">
        <v>#DIV/0!</v>
      </c>
      <c r="DK122" s="15" t="e">
        <v>#DIV/0!</v>
      </c>
      <c r="DL122" s="15" t="e">
        <v>#DIV/0!</v>
      </c>
      <c r="DM122" s="15" t="e">
        <v>#DIV/0!</v>
      </c>
      <c r="DN122" s="15" t="e">
        <v>#DIV/0!</v>
      </c>
      <c r="DO122" s="15" t="e">
        <v>#DIV/0!</v>
      </c>
      <c r="DP122" s="15" t="e">
        <v>#DIV/0!</v>
      </c>
      <c r="DQ122" s="15" t="e">
        <v>#DIV/0!</v>
      </c>
      <c r="DR122" s="15" t="e">
        <v>#DIV/0!</v>
      </c>
      <c r="DS122" s="15" t="e">
        <v>#DIV/0!</v>
      </c>
      <c r="DT122" s="15" t="e">
        <v>#DIV/0!</v>
      </c>
      <c r="DU122" s="15" t="e">
        <v>#DIV/0!</v>
      </c>
      <c r="DV122" s="15" t="e">
        <v>#DIV/0!</v>
      </c>
      <c r="DW122" s="15" t="e">
        <v>#DIV/0!</v>
      </c>
      <c r="DX122" s="15" t="e">
        <v>#DIV/0!</v>
      </c>
      <c r="DY122" s="15" t="e">
        <v>#DIV/0!</v>
      </c>
      <c r="DZ122" s="15" t="e">
        <v>#DIV/0!</v>
      </c>
      <c r="EA122" s="15" t="e">
        <v>#DIV/0!</v>
      </c>
      <c r="EB122" s="15" t="e">
        <v>#DIV/0!</v>
      </c>
      <c r="EC122" s="15" t="e">
        <v>#DIV/0!</v>
      </c>
      <c r="ED122" s="15" t="e">
        <v>#DIV/0!</v>
      </c>
      <c r="EE122" s="15" t="e">
        <v>#DIV/0!</v>
      </c>
      <c r="EF122" s="15" t="e">
        <v>#DIV/0!</v>
      </c>
      <c r="EG122" s="15" t="e">
        <v>#DIV/0!</v>
      </c>
      <c r="EH122" s="15" t="e">
        <v>#DIV/0!</v>
      </c>
      <c r="EI122" s="15" t="e">
        <v>#DIV/0!</v>
      </c>
      <c r="EJ122" s="15" t="e">
        <v>#DIV/0!</v>
      </c>
      <c r="EK122" s="15" t="e">
        <v>#DIV/0!</v>
      </c>
      <c r="EL122" s="15" t="e">
        <v>#DIV/0!</v>
      </c>
      <c r="EM122" s="15" t="e">
        <v>#DIV/0!</v>
      </c>
      <c r="EN122" s="15" t="e">
        <v>#DIV/0!</v>
      </c>
      <c r="EO122" s="15" t="e">
        <v>#DIV/0!</v>
      </c>
      <c r="EP122" s="15" t="e">
        <v>#DIV/0!</v>
      </c>
      <c r="EQ122" s="15" t="e">
        <v>#DIV/0!</v>
      </c>
      <c r="ER122" s="15" t="e">
        <v>#DIV/0!</v>
      </c>
      <c r="ES122" s="15" t="e">
        <v>#DIV/0!</v>
      </c>
      <c r="ET122" s="15" t="e">
        <v>#DIV/0!</v>
      </c>
      <c r="EU122" s="15" t="e">
        <v>#DIV/0!</v>
      </c>
      <c r="EV122" s="15" t="e">
        <v>#DIV/0!</v>
      </c>
      <c r="EW122" s="15" t="e">
        <v>#DIV/0!</v>
      </c>
      <c r="EX122" s="15" t="e">
        <v>#DIV/0!</v>
      </c>
      <c r="EY122" s="15" t="e">
        <v>#DIV/0!</v>
      </c>
      <c r="EZ122" s="15" t="e">
        <v>#DIV/0!</v>
      </c>
      <c r="FA122" s="15" t="e">
        <v>#DIV/0!</v>
      </c>
      <c r="FB122" s="15" t="e">
        <v>#DIV/0!</v>
      </c>
      <c r="FC122" s="15" t="e">
        <v>#DIV/0!</v>
      </c>
      <c r="FD122" s="15" t="e">
        <v>#DIV/0!</v>
      </c>
      <c r="FE122" s="15" t="e">
        <v>#DIV/0!</v>
      </c>
      <c r="FF122" s="15" t="e">
        <v>#DIV/0!</v>
      </c>
      <c r="FG122" s="15" t="e">
        <v>#DIV/0!</v>
      </c>
      <c r="FH122" s="15" t="e">
        <v>#DIV/0!</v>
      </c>
      <c r="FI122" s="15" t="e">
        <v>#DIV/0!</v>
      </c>
      <c r="FJ122" s="15" t="e">
        <v>#DIV/0!</v>
      </c>
      <c r="FK122" s="15" t="e">
        <v>#DIV/0!</v>
      </c>
      <c r="FL122" s="15" t="e">
        <v>#DIV/0!</v>
      </c>
      <c r="FM122" s="15" t="e">
        <v>#DIV/0!</v>
      </c>
      <c r="FN122" s="15" t="e">
        <v>#DIV/0!</v>
      </c>
      <c r="FO122" s="15" t="e">
        <v>#DIV/0!</v>
      </c>
      <c r="FP122" s="15" t="e">
        <v>#DIV/0!</v>
      </c>
      <c r="FQ122" s="15" t="e">
        <v>#DIV/0!</v>
      </c>
      <c r="FR122" s="15" t="e">
        <v>#DIV/0!</v>
      </c>
      <c r="FS122" s="15" t="e">
        <v>#DIV/0!</v>
      </c>
      <c r="FT122" s="15" t="e">
        <v>#DIV/0!</v>
      </c>
      <c r="FU122" s="15" t="e">
        <v>#DIV/0!</v>
      </c>
      <c r="FV122" s="15" t="e">
        <v>#DIV/0!</v>
      </c>
      <c r="FW122" s="15" t="e">
        <v>#DIV/0!</v>
      </c>
      <c r="FX122" s="15" t="e">
        <v>#DIV/0!</v>
      </c>
      <c r="FY122" s="15" t="e">
        <v>#DIV/0!</v>
      </c>
      <c r="FZ122" s="15" t="e">
        <v>#DIV/0!</v>
      </c>
      <c r="GA122" s="15" t="e">
        <v>#DIV/0!</v>
      </c>
      <c r="GB122" s="15" t="e">
        <v>#DIV/0!</v>
      </c>
      <c r="GC122" s="15" t="e">
        <v>#DIV/0!</v>
      </c>
      <c r="GD122" s="15" t="e">
        <v>#DIV/0!</v>
      </c>
      <c r="GE122" s="15" t="e">
        <v>#DIV/0!</v>
      </c>
      <c r="GF122" s="15" t="e">
        <v>#DIV/0!</v>
      </c>
      <c r="GG122" s="15" t="e">
        <v>#DIV/0!</v>
      </c>
      <c r="GH122" s="15" t="e">
        <v>#DIV/0!</v>
      </c>
      <c r="GI122" s="15" t="e">
        <v>#DIV/0!</v>
      </c>
      <c r="GJ122" s="15" t="e">
        <v>#DIV/0!</v>
      </c>
      <c r="GK122" s="15" t="e">
        <v>#DIV/0!</v>
      </c>
      <c r="GL122" s="16">
        <v>1.359189491E-3</v>
      </c>
      <c r="GM122" s="16">
        <v>1.359189491E-3</v>
      </c>
      <c r="GN122" s="16">
        <v>1.359189491E-3</v>
      </c>
      <c r="GO122" s="16">
        <v>1.359189491E-3</v>
      </c>
      <c r="GP122" s="16">
        <v>1.359189491E-3</v>
      </c>
      <c r="GQ122" s="16">
        <v>1.359189491E-3</v>
      </c>
      <c r="GR122" s="16">
        <v>1.359189491E-3</v>
      </c>
      <c r="GS122" s="16">
        <v>1.359189491E-3</v>
      </c>
      <c r="GT122" s="16">
        <v>1.359189491E-3</v>
      </c>
      <c r="GU122" s="16">
        <v>1.359189491E-3</v>
      </c>
      <c r="GV122" s="16">
        <v>1.359189491E-3</v>
      </c>
      <c r="GW122" s="16">
        <v>1.359189491E-3</v>
      </c>
      <c r="GX122" s="16">
        <v>1.332968883E-2</v>
      </c>
      <c r="GY122" s="16">
        <v>1.332968883E-2</v>
      </c>
      <c r="GZ122" s="16">
        <v>1.332968883E-2</v>
      </c>
      <c r="HA122" s="16">
        <v>1.332968883E-2</v>
      </c>
      <c r="HB122" s="16">
        <v>1.332968883E-2</v>
      </c>
      <c r="HC122" s="16">
        <v>1.332968883E-2</v>
      </c>
      <c r="HD122" s="16">
        <v>1.332968883E-2</v>
      </c>
      <c r="HE122" s="16">
        <v>1.332968883E-2</v>
      </c>
      <c r="HF122" s="16">
        <v>1.332968883E-2</v>
      </c>
      <c r="HG122" s="16">
        <v>1.332968883E-2</v>
      </c>
      <c r="HH122" s="16">
        <v>1.332968883E-2</v>
      </c>
      <c r="HI122" s="16">
        <v>1.332968883E-2</v>
      </c>
      <c r="HJ122" s="16">
        <v>3.8195994749999997E-2</v>
      </c>
      <c r="HK122" s="16">
        <v>3.8195994749999997E-2</v>
      </c>
      <c r="HL122" s="16">
        <v>3.8195994749999997E-2</v>
      </c>
      <c r="HM122" s="16">
        <v>3.8195994749999997E-2</v>
      </c>
      <c r="HN122" s="16">
        <v>3.8195994749999997E-2</v>
      </c>
      <c r="HO122" s="16">
        <v>3.8195994749999997E-2</v>
      </c>
      <c r="HP122" s="16">
        <v>3.8195994749999997E-2</v>
      </c>
      <c r="HQ122" s="16">
        <v>3.8195994749999997E-2</v>
      </c>
      <c r="HR122" s="16">
        <v>3.8195994749999997E-2</v>
      </c>
      <c r="HS122" s="16">
        <v>3.8195994749999997E-2</v>
      </c>
      <c r="HT122" s="16">
        <v>3.8195994749999997E-2</v>
      </c>
      <c r="HU122" s="16">
        <v>3.8195994749999997E-2</v>
      </c>
      <c r="HV122" s="16">
        <v>8.3119423790000008E-3</v>
      </c>
      <c r="HW122" s="16">
        <v>8.3119423790000008E-3</v>
      </c>
      <c r="HX122" s="16">
        <v>8.3119423790000008E-3</v>
      </c>
      <c r="HY122" s="16">
        <v>8.3119423790000008E-3</v>
      </c>
      <c r="HZ122" s="16">
        <v>8.3119423790000008E-3</v>
      </c>
      <c r="IA122" s="16">
        <v>8.3119423790000008E-3</v>
      </c>
      <c r="IB122" s="16">
        <v>8.3119423790000008E-3</v>
      </c>
      <c r="IC122" s="16">
        <v>8.3119423790000008E-3</v>
      </c>
      <c r="ID122" s="16">
        <v>8.3119423790000008E-3</v>
      </c>
      <c r="IE122" s="16">
        <v>8.3119423790000008E-3</v>
      </c>
      <c r="IF122" s="16">
        <v>8.3119423790000008E-3</v>
      </c>
      <c r="IG122" s="16">
        <v>8.3119423790000008E-3</v>
      </c>
      <c r="IH122" s="16">
        <v>2.8155371490000001E-2</v>
      </c>
      <c r="II122" s="16">
        <v>2.8155371490000001E-2</v>
      </c>
      <c r="IJ122" s="16">
        <v>2.8155371490000001E-2</v>
      </c>
      <c r="IK122" s="16">
        <v>2.8155371490000001E-2</v>
      </c>
      <c r="IL122" s="16">
        <v>2.8155371490000001E-2</v>
      </c>
      <c r="IM122" s="16">
        <v>2.8155371490000001E-2</v>
      </c>
      <c r="IN122" s="16">
        <v>2.8155371490000001E-2</v>
      </c>
      <c r="IO122" s="16">
        <v>2.8155371490000001E-2</v>
      </c>
      <c r="IP122" s="16">
        <v>2.8155371490000001E-2</v>
      </c>
      <c r="IQ122" s="16">
        <v>2.8155371490000001E-2</v>
      </c>
      <c r="IR122" s="16">
        <v>2.8155371490000001E-2</v>
      </c>
      <c r="IS122" s="16">
        <v>2.8155371490000001E-2</v>
      </c>
      <c r="IT122" s="16">
        <v>5.2459749E-2</v>
      </c>
      <c r="IU122" s="16">
        <v>5.2459749E-2</v>
      </c>
      <c r="IV122" s="16">
        <v>5.2459749E-2</v>
      </c>
      <c r="IW122" s="16">
        <v>5.2459749E-2</v>
      </c>
      <c r="IX122" s="16">
        <v>5.2459749E-2</v>
      </c>
      <c r="IY122" s="16">
        <v>5.2459749E-2</v>
      </c>
      <c r="IZ122" s="16">
        <v>5.2459749E-2</v>
      </c>
      <c r="JA122" s="16">
        <v>5.2459749E-2</v>
      </c>
      <c r="JB122" s="16">
        <v>5.2459749E-2</v>
      </c>
      <c r="JC122" s="16">
        <v>5.2459749E-2</v>
      </c>
      <c r="JD122" s="16">
        <v>5.2459749E-2</v>
      </c>
      <c r="JE122" s="16">
        <v>5.2459749E-2</v>
      </c>
    </row>
    <row r="123" spans="1:265" ht="25.5" thickBot="1">
      <c r="A123" s="12" t="s">
        <v>6617</v>
      </c>
      <c r="B123" s="16">
        <v>3.7297835520000003E-2</v>
      </c>
      <c r="C123" s="16">
        <v>3.7297835520000003E-2</v>
      </c>
      <c r="D123" s="16">
        <v>3.7297835520000003E-2</v>
      </c>
      <c r="E123" s="16">
        <v>3.7297835520000003E-2</v>
      </c>
      <c r="F123" s="16">
        <v>3.7297835520000003E-2</v>
      </c>
      <c r="G123" s="16">
        <v>3.7297835520000003E-2</v>
      </c>
      <c r="H123" s="16">
        <v>3.7297835520000003E-2</v>
      </c>
      <c r="I123" s="16">
        <v>3.7297835520000003E-2</v>
      </c>
      <c r="J123" s="16">
        <v>3.7297835520000003E-2</v>
      </c>
      <c r="K123" s="16">
        <v>3.7297835520000003E-2</v>
      </c>
      <c r="L123" s="16">
        <v>3.7297835520000003E-2</v>
      </c>
      <c r="M123" s="16">
        <v>3.7297835520000003E-2</v>
      </c>
      <c r="N123" s="16">
        <v>3.4765111160000001E-2</v>
      </c>
      <c r="O123" s="16">
        <v>3.4765111160000001E-2</v>
      </c>
      <c r="P123" s="16">
        <v>3.4765111160000001E-2</v>
      </c>
      <c r="Q123" s="16">
        <v>3.4765111160000001E-2</v>
      </c>
      <c r="R123" s="16">
        <v>3.4765111160000001E-2</v>
      </c>
      <c r="S123" s="16">
        <v>3.4765111160000001E-2</v>
      </c>
      <c r="T123" s="16">
        <v>3.4765111160000001E-2</v>
      </c>
      <c r="U123" s="16">
        <v>3.4765111160000001E-2</v>
      </c>
      <c r="V123" s="16">
        <v>3.4765111160000001E-2</v>
      </c>
      <c r="W123" s="16">
        <v>3.4765111160000001E-2</v>
      </c>
      <c r="X123" s="16">
        <v>3.4765111160000001E-2</v>
      </c>
      <c r="Y123" s="16">
        <v>3.4765111160000001E-2</v>
      </c>
      <c r="Z123" s="16">
        <v>3.5502042490000003E-2</v>
      </c>
      <c r="AA123" s="16">
        <v>3.5502042490000003E-2</v>
      </c>
      <c r="AB123" s="16">
        <v>3.5502042490000003E-2</v>
      </c>
      <c r="AC123" s="16">
        <v>3.5502042490000003E-2</v>
      </c>
      <c r="AD123" s="16">
        <v>3.5502042490000003E-2</v>
      </c>
      <c r="AE123" s="16">
        <v>3.5502042490000003E-2</v>
      </c>
      <c r="AF123" s="16">
        <v>3.5502042490000003E-2</v>
      </c>
      <c r="AG123" s="16">
        <v>3.5502042490000003E-2</v>
      </c>
      <c r="AH123" s="16">
        <v>3.5502042490000003E-2</v>
      </c>
      <c r="AI123" s="16">
        <v>3.5502042490000003E-2</v>
      </c>
      <c r="AJ123" s="16">
        <v>3.5502042490000003E-2</v>
      </c>
      <c r="AK123" s="16">
        <v>3.5502042490000003E-2</v>
      </c>
      <c r="AL123" s="16">
        <v>3.9067740949999999E-2</v>
      </c>
      <c r="AM123" s="16">
        <v>3.9067740949999999E-2</v>
      </c>
      <c r="AN123" s="16">
        <v>3.9067740949999999E-2</v>
      </c>
      <c r="AO123" s="16">
        <v>3.9067740949999999E-2</v>
      </c>
      <c r="AP123" s="16">
        <v>3.9067740949999999E-2</v>
      </c>
      <c r="AQ123" s="16">
        <v>3.9067740949999999E-2</v>
      </c>
      <c r="AR123" s="16">
        <v>3.9067740949999999E-2</v>
      </c>
      <c r="AS123" s="16">
        <v>3.9067740949999999E-2</v>
      </c>
      <c r="AT123" s="16">
        <v>3.9067740949999999E-2</v>
      </c>
      <c r="AU123" s="16">
        <v>3.9067740949999999E-2</v>
      </c>
      <c r="AV123" s="16">
        <v>3.9067740949999999E-2</v>
      </c>
      <c r="AW123" s="16">
        <v>3.9067740949999999E-2</v>
      </c>
      <c r="AX123" s="16">
        <v>3.7351960619999999E-2</v>
      </c>
      <c r="AY123" s="16">
        <v>3.7351960619999999E-2</v>
      </c>
      <c r="AZ123" s="16">
        <v>3.7351960619999999E-2</v>
      </c>
      <c r="BA123" s="16">
        <v>3.7351960619999999E-2</v>
      </c>
      <c r="BB123" s="16">
        <v>3.7351960619999999E-2</v>
      </c>
      <c r="BC123" s="16">
        <v>3.7351960619999999E-2</v>
      </c>
      <c r="BD123" s="16">
        <v>3.7351960619999999E-2</v>
      </c>
      <c r="BE123" s="16">
        <v>3.7351960619999999E-2</v>
      </c>
      <c r="BF123" s="16">
        <v>3.7351960619999999E-2</v>
      </c>
      <c r="BG123" s="16">
        <v>3.7351960619999999E-2</v>
      </c>
      <c r="BH123" s="16">
        <v>3.7351960619999999E-2</v>
      </c>
      <c r="BI123" s="16">
        <v>3.7351960619999999E-2</v>
      </c>
      <c r="BJ123" s="16">
        <v>4.5647485219999999E-2</v>
      </c>
      <c r="BK123" s="16">
        <v>4.5647485219999999E-2</v>
      </c>
      <c r="BL123" s="16">
        <v>4.5647485219999999E-2</v>
      </c>
      <c r="BM123" s="16">
        <v>4.5647485219999999E-2</v>
      </c>
      <c r="BN123" s="16">
        <v>4.5647485219999999E-2</v>
      </c>
      <c r="BO123" s="16">
        <v>4.5647485219999999E-2</v>
      </c>
      <c r="BP123" s="16">
        <v>4.5647485219999999E-2</v>
      </c>
      <c r="BQ123" s="16">
        <v>4.5647485219999999E-2</v>
      </c>
      <c r="BR123" s="16">
        <v>4.5647485219999999E-2</v>
      </c>
      <c r="BS123" s="16">
        <v>4.5647485219999999E-2</v>
      </c>
      <c r="BT123" s="16">
        <v>4.5647485219999999E-2</v>
      </c>
      <c r="BU123" s="16">
        <v>4.5647485219999999E-2</v>
      </c>
      <c r="BV123" s="16">
        <v>4.6827945089999998E-3</v>
      </c>
      <c r="BW123" s="16">
        <v>4.6827945089999998E-3</v>
      </c>
      <c r="BX123" s="16">
        <v>4.6827945089999998E-3</v>
      </c>
      <c r="BY123" s="16">
        <v>4.6827945089999998E-3</v>
      </c>
      <c r="BZ123" s="16">
        <v>4.6827945089999998E-3</v>
      </c>
      <c r="CA123" s="16">
        <v>4.6827945089999998E-3</v>
      </c>
      <c r="CB123" s="16">
        <v>4.6827945089999998E-3</v>
      </c>
      <c r="CC123" s="16">
        <v>4.6827945089999998E-3</v>
      </c>
      <c r="CD123" s="16">
        <v>4.6827945089999998E-3</v>
      </c>
      <c r="CE123" s="16">
        <v>4.6827945089999998E-3</v>
      </c>
      <c r="CF123" s="16">
        <v>4.6827945089999998E-3</v>
      </c>
      <c r="CG123" s="16">
        <v>4.6827945089999998E-3</v>
      </c>
      <c r="CH123" s="16">
        <v>1.6692143770000001E-2</v>
      </c>
      <c r="CI123" s="16">
        <v>1.6692143770000001E-2</v>
      </c>
      <c r="CJ123" s="16">
        <v>1.6692143770000001E-2</v>
      </c>
      <c r="CK123" s="16">
        <v>1.6692143770000001E-2</v>
      </c>
      <c r="CL123" s="16">
        <v>1.6692143770000001E-2</v>
      </c>
      <c r="CM123" s="16">
        <v>1.6692143770000001E-2</v>
      </c>
      <c r="CN123" s="16">
        <v>1.6692143770000001E-2</v>
      </c>
      <c r="CO123" s="16">
        <v>1.6692143770000001E-2</v>
      </c>
      <c r="CP123" s="16">
        <v>1.6692143770000001E-2</v>
      </c>
      <c r="CQ123" s="16">
        <v>1.6692143770000001E-2</v>
      </c>
      <c r="CR123" s="16">
        <v>1.6692143770000001E-2</v>
      </c>
      <c r="CS123" s="16">
        <v>1.6692143770000001E-2</v>
      </c>
      <c r="CT123" s="16">
        <v>2.6559342560000001E-2</v>
      </c>
      <c r="CU123" s="16">
        <v>2.6559342560000001E-2</v>
      </c>
      <c r="CV123" s="16">
        <v>2.6559342560000001E-2</v>
      </c>
      <c r="CW123" s="16">
        <v>2.6559342560000001E-2</v>
      </c>
      <c r="CX123" s="16">
        <v>2.6559342560000001E-2</v>
      </c>
      <c r="CY123" s="16">
        <v>2.6559342560000001E-2</v>
      </c>
      <c r="CZ123" s="16">
        <v>2.6559342560000001E-2</v>
      </c>
      <c r="DA123" s="16">
        <v>2.6559342560000001E-2</v>
      </c>
      <c r="DB123" s="16">
        <v>2.6559342560000001E-2</v>
      </c>
      <c r="DC123" s="16">
        <v>2.6559342560000001E-2</v>
      </c>
      <c r="DD123" s="16">
        <v>2.6559342560000001E-2</v>
      </c>
      <c r="DE123" s="16">
        <v>2.6559342560000001E-2</v>
      </c>
      <c r="DF123" s="16">
        <v>1.724275326E-2</v>
      </c>
      <c r="DG123" s="16">
        <v>1.724275326E-2</v>
      </c>
      <c r="DH123" s="16">
        <v>1.724275326E-2</v>
      </c>
      <c r="DI123" s="16">
        <v>1.724275326E-2</v>
      </c>
      <c r="DJ123" s="16">
        <v>1.724275326E-2</v>
      </c>
      <c r="DK123" s="16">
        <v>1.724275326E-2</v>
      </c>
      <c r="DL123" s="16">
        <v>1.724275326E-2</v>
      </c>
      <c r="DM123" s="16">
        <v>1.724275326E-2</v>
      </c>
      <c r="DN123" s="16">
        <v>1.724275326E-2</v>
      </c>
      <c r="DO123" s="16">
        <v>1.724275326E-2</v>
      </c>
      <c r="DP123" s="16">
        <v>1.724275326E-2</v>
      </c>
      <c r="DQ123" s="16">
        <v>1.724275326E-2</v>
      </c>
      <c r="DR123" s="16">
        <v>2.08591674E-2</v>
      </c>
      <c r="DS123" s="16">
        <v>2.08591674E-2</v>
      </c>
      <c r="DT123" s="16">
        <v>2.08591674E-2</v>
      </c>
      <c r="DU123" s="16">
        <v>2.08591674E-2</v>
      </c>
      <c r="DV123" s="16">
        <v>2.08591674E-2</v>
      </c>
      <c r="DW123" s="16">
        <v>2.08591674E-2</v>
      </c>
      <c r="DX123" s="16">
        <v>2.08591674E-2</v>
      </c>
      <c r="DY123" s="16">
        <v>2.08591674E-2</v>
      </c>
      <c r="DZ123" s="16">
        <v>2.08591674E-2</v>
      </c>
      <c r="EA123" s="16">
        <v>2.08591674E-2</v>
      </c>
      <c r="EB123" s="16">
        <v>2.08591674E-2</v>
      </c>
      <c r="EC123" s="16">
        <v>2.08591674E-2</v>
      </c>
      <c r="ED123" s="16">
        <v>2.206156716E-2</v>
      </c>
      <c r="EE123" s="16">
        <v>2.206156716E-2</v>
      </c>
      <c r="EF123" s="16">
        <v>2.206156716E-2</v>
      </c>
      <c r="EG123" s="16">
        <v>2.206156716E-2</v>
      </c>
      <c r="EH123" s="16">
        <v>2.206156716E-2</v>
      </c>
      <c r="EI123" s="16">
        <v>2.206156716E-2</v>
      </c>
      <c r="EJ123" s="16">
        <v>2.206156716E-2</v>
      </c>
      <c r="EK123" s="16">
        <v>2.206156716E-2</v>
      </c>
      <c r="EL123" s="16">
        <v>2.206156716E-2</v>
      </c>
      <c r="EM123" s="16">
        <v>2.206156716E-2</v>
      </c>
      <c r="EN123" s="16">
        <v>2.206156716E-2</v>
      </c>
      <c r="EO123" s="16">
        <v>2.206156716E-2</v>
      </c>
      <c r="EP123" s="16">
        <v>1.5955459769999999E-2</v>
      </c>
      <c r="EQ123" s="16">
        <v>1.5955459769999999E-2</v>
      </c>
      <c r="ER123" s="16">
        <v>1.5955459769999999E-2</v>
      </c>
      <c r="ES123" s="16">
        <v>1.5955459769999999E-2</v>
      </c>
      <c r="ET123" s="16">
        <v>1.5955459769999999E-2</v>
      </c>
      <c r="EU123" s="16">
        <v>1.5955459769999999E-2</v>
      </c>
      <c r="EV123" s="16">
        <v>1.5955459769999999E-2</v>
      </c>
      <c r="EW123" s="16">
        <v>1.5955459769999999E-2</v>
      </c>
      <c r="EX123" s="16">
        <v>1.5955459769999999E-2</v>
      </c>
      <c r="EY123" s="16">
        <v>1.5955459769999999E-2</v>
      </c>
      <c r="EZ123" s="16">
        <v>1.5955459769999999E-2</v>
      </c>
      <c r="FA123" s="16">
        <v>1.5955459769999999E-2</v>
      </c>
      <c r="FB123" s="16">
        <v>2.8745031229999999E-2</v>
      </c>
      <c r="FC123" s="16">
        <v>2.8745031229999999E-2</v>
      </c>
      <c r="FD123" s="16">
        <v>2.8745031229999999E-2</v>
      </c>
      <c r="FE123" s="16">
        <v>2.8745031229999999E-2</v>
      </c>
      <c r="FF123" s="16">
        <v>2.8745031229999999E-2</v>
      </c>
      <c r="FG123" s="16">
        <v>2.8745031229999999E-2</v>
      </c>
      <c r="FH123" s="16">
        <v>2.8745031229999999E-2</v>
      </c>
      <c r="FI123" s="16">
        <v>2.8745031229999999E-2</v>
      </c>
      <c r="FJ123" s="16">
        <v>2.8745031229999999E-2</v>
      </c>
      <c r="FK123" s="16">
        <v>2.8745031229999999E-2</v>
      </c>
      <c r="FL123" s="16">
        <v>2.8745031229999999E-2</v>
      </c>
      <c r="FM123" s="16">
        <v>2.8745031229999999E-2</v>
      </c>
      <c r="FN123" s="16">
        <v>2.476372315E-2</v>
      </c>
      <c r="FO123" s="16">
        <v>2.476372315E-2</v>
      </c>
      <c r="FP123" s="16">
        <v>2.476372315E-2</v>
      </c>
      <c r="FQ123" s="16">
        <v>2.476372315E-2</v>
      </c>
      <c r="FR123" s="16">
        <v>2.476372315E-2</v>
      </c>
      <c r="FS123" s="16">
        <v>2.476372315E-2</v>
      </c>
      <c r="FT123" s="16">
        <v>2.476372315E-2</v>
      </c>
      <c r="FU123" s="16">
        <v>2.476372315E-2</v>
      </c>
      <c r="FV123" s="16">
        <v>2.476372315E-2</v>
      </c>
      <c r="FW123" s="16">
        <v>2.476372315E-2</v>
      </c>
      <c r="FX123" s="16">
        <v>2.476372315E-2</v>
      </c>
      <c r="FY123" s="16">
        <v>2.476372315E-2</v>
      </c>
      <c r="FZ123" s="16">
        <v>2.0193666360000001E-2</v>
      </c>
      <c r="GA123" s="16">
        <v>2.0193666360000001E-2</v>
      </c>
      <c r="GB123" s="16">
        <v>2.0193666360000001E-2</v>
      </c>
      <c r="GC123" s="16">
        <v>2.0193666360000001E-2</v>
      </c>
      <c r="GD123" s="16">
        <v>2.0193666360000001E-2</v>
      </c>
      <c r="GE123" s="16">
        <v>2.0193666360000001E-2</v>
      </c>
      <c r="GF123" s="16">
        <v>2.0193666360000001E-2</v>
      </c>
      <c r="GG123" s="16">
        <v>2.0193666360000001E-2</v>
      </c>
      <c r="GH123" s="16">
        <v>2.0193666360000001E-2</v>
      </c>
      <c r="GI123" s="16">
        <v>2.0193666360000001E-2</v>
      </c>
      <c r="GJ123" s="16">
        <v>2.0193666360000001E-2</v>
      </c>
      <c r="GK123" s="16">
        <v>2.0193666360000001E-2</v>
      </c>
      <c r="GL123" s="16">
        <v>1.3341688500000001E-2</v>
      </c>
      <c r="GM123" s="16">
        <v>1.3341688500000001E-2</v>
      </c>
      <c r="GN123" s="16">
        <v>1.3341688500000001E-2</v>
      </c>
      <c r="GO123" s="16">
        <v>1.3341688500000001E-2</v>
      </c>
      <c r="GP123" s="16">
        <v>1.3341688500000001E-2</v>
      </c>
      <c r="GQ123" s="16">
        <v>1.3341688500000001E-2</v>
      </c>
      <c r="GR123" s="16">
        <v>1.3341688500000001E-2</v>
      </c>
      <c r="GS123" s="16">
        <v>1.3341688500000001E-2</v>
      </c>
      <c r="GT123" s="16">
        <v>1.3341688500000001E-2</v>
      </c>
      <c r="GU123" s="16">
        <v>1.3341688500000001E-2</v>
      </c>
      <c r="GV123" s="16">
        <v>1.3341688500000001E-2</v>
      </c>
      <c r="GW123" s="16">
        <v>1.3341688500000001E-2</v>
      </c>
      <c r="GX123" s="16">
        <v>1.112653926E-2</v>
      </c>
      <c r="GY123" s="16">
        <v>1.112653926E-2</v>
      </c>
      <c r="GZ123" s="16">
        <v>1.112653926E-2</v>
      </c>
      <c r="HA123" s="16">
        <v>1.112653926E-2</v>
      </c>
      <c r="HB123" s="16">
        <v>1.112653926E-2</v>
      </c>
      <c r="HC123" s="16">
        <v>1.112653926E-2</v>
      </c>
      <c r="HD123" s="16">
        <v>1.112653926E-2</v>
      </c>
      <c r="HE123" s="16">
        <v>1.112653926E-2</v>
      </c>
      <c r="HF123" s="16">
        <v>1.112653926E-2</v>
      </c>
      <c r="HG123" s="16">
        <v>1.112653926E-2</v>
      </c>
      <c r="HH123" s="16">
        <v>1.112653926E-2</v>
      </c>
      <c r="HI123" s="16">
        <v>1.112653926E-2</v>
      </c>
      <c r="HJ123" s="16">
        <v>3.7980613310000001E-3</v>
      </c>
      <c r="HK123" s="16">
        <v>3.7980613310000001E-3</v>
      </c>
      <c r="HL123" s="16">
        <v>3.7980613310000001E-3</v>
      </c>
      <c r="HM123" s="16">
        <v>3.7980613310000001E-3</v>
      </c>
      <c r="HN123" s="16">
        <v>3.7980613310000001E-3</v>
      </c>
      <c r="HO123" s="16">
        <v>3.7980613310000001E-3</v>
      </c>
      <c r="HP123" s="16">
        <v>3.7980613310000001E-3</v>
      </c>
      <c r="HQ123" s="16">
        <v>3.7980613310000001E-3</v>
      </c>
      <c r="HR123" s="16">
        <v>3.7980613310000001E-3</v>
      </c>
      <c r="HS123" s="16">
        <v>3.7980613310000001E-3</v>
      </c>
      <c r="HT123" s="16">
        <v>3.7980613310000001E-3</v>
      </c>
      <c r="HU123" s="16">
        <v>3.7980613310000001E-3</v>
      </c>
      <c r="HV123" s="16">
        <v>1.7210250440000002E-2</v>
      </c>
      <c r="HW123" s="16">
        <v>1.7210250440000002E-2</v>
      </c>
      <c r="HX123" s="16">
        <v>1.7210250440000002E-2</v>
      </c>
      <c r="HY123" s="16">
        <v>1.7210250440000002E-2</v>
      </c>
      <c r="HZ123" s="16">
        <v>1.7210250440000002E-2</v>
      </c>
      <c r="IA123" s="16">
        <v>1.7210250440000002E-2</v>
      </c>
      <c r="IB123" s="16">
        <v>1.7210250440000002E-2</v>
      </c>
      <c r="IC123" s="16">
        <v>1.7210250440000002E-2</v>
      </c>
      <c r="ID123" s="16">
        <v>1.7210250440000002E-2</v>
      </c>
      <c r="IE123" s="16">
        <v>1.7210250440000002E-2</v>
      </c>
      <c r="IF123" s="16">
        <v>1.7210250440000002E-2</v>
      </c>
      <c r="IG123" s="16">
        <v>1.7210250440000002E-2</v>
      </c>
      <c r="IH123" s="16">
        <v>1.146579805E-2</v>
      </c>
      <c r="II123" s="16">
        <v>1.146579805E-2</v>
      </c>
      <c r="IJ123" s="16">
        <v>1.146579805E-2</v>
      </c>
      <c r="IK123" s="16">
        <v>1.146579805E-2</v>
      </c>
      <c r="IL123" s="16">
        <v>1.146579805E-2</v>
      </c>
      <c r="IM123" s="16">
        <v>1.146579805E-2</v>
      </c>
      <c r="IN123" s="16">
        <v>1.146579805E-2</v>
      </c>
      <c r="IO123" s="16">
        <v>1.146579805E-2</v>
      </c>
      <c r="IP123" s="16">
        <v>1.146579805E-2</v>
      </c>
      <c r="IQ123" s="16">
        <v>1.146579805E-2</v>
      </c>
      <c r="IR123" s="16">
        <v>1.146579805E-2</v>
      </c>
      <c r="IS123" s="16">
        <v>1.146579805E-2</v>
      </c>
      <c r="IT123" s="16" t="s">
        <v>7331</v>
      </c>
      <c r="IU123" s="16" t="s">
        <v>7331</v>
      </c>
      <c r="IV123" s="16" t="s">
        <v>7331</v>
      </c>
      <c r="IW123" s="16" t="s">
        <v>7331</v>
      </c>
      <c r="IX123" s="16" t="s">
        <v>7331</v>
      </c>
      <c r="IY123" s="16" t="s">
        <v>7331</v>
      </c>
      <c r="IZ123" s="16" t="s">
        <v>7331</v>
      </c>
      <c r="JA123" s="16" t="s">
        <v>7331</v>
      </c>
      <c r="JB123" s="16" t="s">
        <v>7331</v>
      </c>
      <c r="JC123" s="16" t="s">
        <v>7331</v>
      </c>
      <c r="JD123" s="16" t="s">
        <v>7331</v>
      </c>
      <c r="JE123" s="16" t="s">
        <v>7331</v>
      </c>
    </row>
    <row r="124" spans="1:265" ht="25.5" thickBot="1">
      <c r="A124" s="12" t="s">
        <v>6666</v>
      </c>
      <c r="B124" s="16">
        <v>2.266292135E-2</v>
      </c>
      <c r="C124" s="16">
        <v>2.266292135E-2</v>
      </c>
      <c r="D124" s="16">
        <v>2.266292135E-2</v>
      </c>
      <c r="E124" s="16">
        <v>2.266292135E-2</v>
      </c>
      <c r="F124" s="16">
        <v>2.266292135E-2</v>
      </c>
      <c r="G124" s="16">
        <v>2.266292135E-2</v>
      </c>
      <c r="H124" s="16">
        <v>2.266292135E-2</v>
      </c>
      <c r="I124" s="16">
        <v>2.266292135E-2</v>
      </c>
      <c r="J124" s="16">
        <v>2.266292135E-2</v>
      </c>
      <c r="K124" s="16">
        <v>2.266292135E-2</v>
      </c>
      <c r="L124" s="16">
        <v>2.266292135E-2</v>
      </c>
      <c r="M124" s="16">
        <v>2.266292135E-2</v>
      </c>
      <c r="N124" s="16">
        <v>2.9648722289999999E-2</v>
      </c>
      <c r="O124" s="16">
        <v>2.9648722289999999E-2</v>
      </c>
      <c r="P124" s="16">
        <v>2.9648722289999999E-2</v>
      </c>
      <c r="Q124" s="16">
        <v>2.9648722289999999E-2</v>
      </c>
      <c r="R124" s="16">
        <v>2.9648722289999999E-2</v>
      </c>
      <c r="S124" s="16">
        <v>2.9648722289999999E-2</v>
      </c>
      <c r="T124" s="16">
        <v>2.9648722289999999E-2</v>
      </c>
      <c r="U124" s="16">
        <v>2.9648722289999999E-2</v>
      </c>
      <c r="V124" s="16">
        <v>2.9648722289999999E-2</v>
      </c>
      <c r="W124" s="16">
        <v>2.9648722289999999E-2</v>
      </c>
      <c r="X124" s="16">
        <v>2.9648722289999999E-2</v>
      </c>
      <c r="Y124" s="16">
        <v>2.9648722289999999E-2</v>
      </c>
      <c r="Z124" s="16">
        <v>1.302396932E-2</v>
      </c>
      <c r="AA124" s="16">
        <v>1.302396932E-2</v>
      </c>
      <c r="AB124" s="16">
        <v>1.302396932E-2</v>
      </c>
      <c r="AC124" s="16">
        <v>1.302396932E-2</v>
      </c>
      <c r="AD124" s="16">
        <v>1.302396932E-2</v>
      </c>
      <c r="AE124" s="16">
        <v>1.302396932E-2</v>
      </c>
      <c r="AF124" s="16">
        <v>1.302396932E-2</v>
      </c>
      <c r="AG124" s="16">
        <v>1.302396932E-2</v>
      </c>
      <c r="AH124" s="16">
        <v>1.302396932E-2</v>
      </c>
      <c r="AI124" s="16">
        <v>1.302396932E-2</v>
      </c>
      <c r="AJ124" s="16">
        <v>1.302396932E-2</v>
      </c>
      <c r="AK124" s="16">
        <v>1.302396932E-2</v>
      </c>
      <c r="AL124" s="16">
        <v>2.1179761679999999E-2</v>
      </c>
      <c r="AM124" s="16">
        <v>2.1179761679999999E-2</v>
      </c>
      <c r="AN124" s="16">
        <v>2.1179761679999999E-2</v>
      </c>
      <c r="AO124" s="16">
        <v>2.1179761679999999E-2</v>
      </c>
      <c r="AP124" s="16">
        <v>2.1179761679999999E-2</v>
      </c>
      <c r="AQ124" s="16">
        <v>2.1179761679999999E-2</v>
      </c>
      <c r="AR124" s="16">
        <v>2.1179761679999999E-2</v>
      </c>
      <c r="AS124" s="16">
        <v>2.1179761679999999E-2</v>
      </c>
      <c r="AT124" s="16">
        <v>2.1179761679999999E-2</v>
      </c>
      <c r="AU124" s="16">
        <v>2.1179761679999999E-2</v>
      </c>
      <c r="AV124" s="16">
        <v>2.1179761679999999E-2</v>
      </c>
      <c r="AW124" s="16">
        <v>2.1179761679999999E-2</v>
      </c>
      <c r="AX124" s="16">
        <v>1.9475435919999999E-2</v>
      </c>
      <c r="AY124" s="16">
        <v>1.9475435919999999E-2</v>
      </c>
      <c r="AZ124" s="16">
        <v>1.9475435919999999E-2</v>
      </c>
      <c r="BA124" s="16">
        <v>1.9475435919999999E-2</v>
      </c>
      <c r="BB124" s="16">
        <v>1.9475435919999999E-2</v>
      </c>
      <c r="BC124" s="16">
        <v>1.9475435919999999E-2</v>
      </c>
      <c r="BD124" s="16">
        <v>1.9475435919999999E-2</v>
      </c>
      <c r="BE124" s="16">
        <v>1.9475435919999999E-2</v>
      </c>
      <c r="BF124" s="16">
        <v>1.9475435919999999E-2</v>
      </c>
      <c r="BG124" s="16">
        <v>1.9475435919999999E-2</v>
      </c>
      <c r="BH124" s="16">
        <v>1.9475435919999999E-2</v>
      </c>
      <c r="BI124" s="16">
        <v>1.9475435919999999E-2</v>
      </c>
      <c r="BJ124" s="16">
        <v>2.0940698399999999E-2</v>
      </c>
      <c r="BK124" s="16">
        <v>2.0940698399999999E-2</v>
      </c>
      <c r="BL124" s="16">
        <v>2.0940698399999999E-2</v>
      </c>
      <c r="BM124" s="16">
        <v>2.0940698399999999E-2</v>
      </c>
      <c r="BN124" s="16">
        <v>2.0940698399999999E-2</v>
      </c>
      <c r="BO124" s="16">
        <v>2.0940698399999999E-2</v>
      </c>
      <c r="BP124" s="16">
        <v>2.0940698399999999E-2</v>
      </c>
      <c r="BQ124" s="16">
        <v>2.0940698399999999E-2</v>
      </c>
      <c r="BR124" s="16">
        <v>2.0940698399999999E-2</v>
      </c>
      <c r="BS124" s="16">
        <v>2.0940698399999999E-2</v>
      </c>
      <c r="BT124" s="16">
        <v>2.0940698399999999E-2</v>
      </c>
      <c r="BU124" s="16">
        <v>2.0940698399999999E-2</v>
      </c>
      <c r="BV124" s="16" t="s">
        <v>7332</v>
      </c>
      <c r="BW124" s="16" t="s">
        <v>7332</v>
      </c>
      <c r="BX124" s="16" t="s">
        <v>7332</v>
      </c>
      <c r="BY124" s="16" t="s">
        <v>7332</v>
      </c>
      <c r="BZ124" s="16" t="s">
        <v>7332</v>
      </c>
      <c r="CA124" s="16" t="s">
        <v>7332</v>
      </c>
      <c r="CB124" s="16" t="s">
        <v>7332</v>
      </c>
      <c r="CC124" s="16" t="s">
        <v>7332</v>
      </c>
      <c r="CD124" s="16" t="s">
        <v>7332</v>
      </c>
      <c r="CE124" s="16" t="s">
        <v>7332</v>
      </c>
      <c r="CF124" s="16" t="s">
        <v>7332</v>
      </c>
      <c r="CG124" s="16" t="s">
        <v>7332</v>
      </c>
      <c r="CH124" s="16">
        <v>1.2423025440000001E-2</v>
      </c>
      <c r="CI124" s="16">
        <v>1.2423025440000001E-2</v>
      </c>
      <c r="CJ124" s="16">
        <v>1.2423025440000001E-2</v>
      </c>
      <c r="CK124" s="16">
        <v>1.2423025440000001E-2</v>
      </c>
      <c r="CL124" s="16">
        <v>1.2423025440000001E-2</v>
      </c>
      <c r="CM124" s="16">
        <v>1.2423025440000001E-2</v>
      </c>
      <c r="CN124" s="16">
        <v>1.2423025440000001E-2</v>
      </c>
      <c r="CO124" s="16">
        <v>1.2423025440000001E-2</v>
      </c>
      <c r="CP124" s="16">
        <v>1.2423025440000001E-2</v>
      </c>
      <c r="CQ124" s="16">
        <v>1.2423025440000001E-2</v>
      </c>
      <c r="CR124" s="16">
        <v>1.2423025440000001E-2</v>
      </c>
      <c r="CS124" s="16">
        <v>1.2423025440000001E-2</v>
      </c>
      <c r="CT124" s="16">
        <v>1.420993858E-2</v>
      </c>
      <c r="CU124" s="16">
        <v>1.420993858E-2</v>
      </c>
      <c r="CV124" s="16">
        <v>1.420993858E-2</v>
      </c>
      <c r="CW124" s="16">
        <v>1.420993858E-2</v>
      </c>
      <c r="CX124" s="16">
        <v>1.420993858E-2</v>
      </c>
      <c r="CY124" s="16">
        <v>1.420993858E-2</v>
      </c>
      <c r="CZ124" s="16">
        <v>1.420993858E-2</v>
      </c>
      <c r="DA124" s="16">
        <v>1.420993858E-2</v>
      </c>
      <c r="DB124" s="16">
        <v>1.420993858E-2</v>
      </c>
      <c r="DC124" s="16">
        <v>1.420993858E-2</v>
      </c>
      <c r="DD124" s="16">
        <v>1.420993858E-2</v>
      </c>
      <c r="DE124" s="16">
        <v>1.420993858E-2</v>
      </c>
      <c r="DF124" s="16">
        <v>1.5129302759999999E-2</v>
      </c>
      <c r="DG124" s="16">
        <v>1.5129302759999999E-2</v>
      </c>
      <c r="DH124" s="16">
        <v>1.5129302759999999E-2</v>
      </c>
      <c r="DI124" s="16">
        <v>1.5129302759999999E-2</v>
      </c>
      <c r="DJ124" s="16">
        <v>1.5129302759999999E-2</v>
      </c>
      <c r="DK124" s="16">
        <v>1.5129302759999999E-2</v>
      </c>
      <c r="DL124" s="16">
        <v>1.5129302759999999E-2</v>
      </c>
      <c r="DM124" s="16">
        <v>1.5129302759999999E-2</v>
      </c>
      <c r="DN124" s="16">
        <v>1.5129302759999999E-2</v>
      </c>
      <c r="DO124" s="16">
        <v>1.5129302759999999E-2</v>
      </c>
      <c r="DP124" s="16">
        <v>1.5129302759999999E-2</v>
      </c>
      <c r="DQ124" s="16">
        <v>1.5129302759999999E-2</v>
      </c>
      <c r="DR124" s="16">
        <v>1.4433558270000001E-2</v>
      </c>
      <c r="DS124" s="16">
        <v>1.4433558270000001E-2</v>
      </c>
      <c r="DT124" s="16">
        <v>1.4433558270000001E-2</v>
      </c>
      <c r="DU124" s="16">
        <v>1.4433558270000001E-2</v>
      </c>
      <c r="DV124" s="16">
        <v>1.4433558270000001E-2</v>
      </c>
      <c r="DW124" s="16">
        <v>1.4433558270000001E-2</v>
      </c>
      <c r="DX124" s="16">
        <v>1.4433558270000001E-2</v>
      </c>
      <c r="DY124" s="16">
        <v>1.4433558270000001E-2</v>
      </c>
      <c r="DZ124" s="16">
        <v>1.4433558270000001E-2</v>
      </c>
      <c r="EA124" s="16">
        <v>1.4433558270000001E-2</v>
      </c>
      <c r="EB124" s="16">
        <v>1.4433558270000001E-2</v>
      </c>
      <c r="EC124" s="16">
        <v>1.4433558270000001E-2</v>
      </c>
      <c r="ED124" s="16">
        <v>1.0229994419999999E-2</v>
      </c>
      <c r="EE124" s="16">
        <v>1.0229994419999999E-2</v>
      </c>
      <c r="EF124" s="16">
        <v>1.0229994419999999E-2</v>
      </c>
      <c r="EG124" s="16">
        <v>1.0229994419999999E-2</v>
      </c>
      <c r="EH124" s="16">
        <v>1.0229994419999999E-2</v>
      </c>
      <c r="EI124" s="16">
        <v>1.0229994419999999E-2</v>
      </c>
      <c r="EJ124" s="16">
        <v>1.0229994419999999E-2</v>
      </c>
      <c r="EK124" s="16">
        <v>1.0229994419999999E-2</v>
      </c>
      <c r="EL124" s="16">
        <v>1.0229994419999999E-2</v>
      </c>
      <c r="EM124" s="16">
        <v>1.0229994419999999E-2</v>
      </c>
      <c r="EN124" s="16">
        <v>1.0229994419999999E-2</v>
      </c>
      <c r="EO124" s="16">
        <v>1.0229994419999999E-2</v>
      </c>
      <c r="EP124" s="16">
        <v>1.030297176E-2</v>
      </c>
      <c r="EQ124" s="16">
        <v>1.030297176E-2</v>
      </c>
      <c r="ER124" s="16">
        <v>1.030297176E-2</v>
      </c>
      <c r="ES124" s="16">
        <v>1.030297176E-2</v>
      </c>
      <c r="ET124" s="16">
        <v>1.030297176E-2</v>
      </c>
      <c r="EU124" s="16">
        <v>1.030297176E-2</v>
      </c>
      <c r="EV124" s="16">
        <v>1.030297176E-2</v>
      </c>
      <c r="EW124" s="16">
        <v>1.030297176E-2</v>
      </c>
      <c r="EX124" s="16">
        <v>1.030297176E-2</v>
      </c>
      <c r="EY124" s="16">
        <v>1.030297176E-2</v>
      </c>
      <c r="EZ124" s="16">
        <v>1.030297176E-2</v>
      </c>
      <c r="FA124" s="16">
        <v>1.030297176E-2</v>
      </c>
      <c r="FB124" s="16">
        <v>1.312070569E-2</v>
      </c>
      <c r="FC124" s="16">
        <v>1.312070569E-2</v>
      </c>
      <c r="FD124" s="16">
        <v>1.312070569E-2</v>
      </c>
      <c r="FE124" s="16">
        <v>1.312070569E-2</v>
      </c>
      <c r="FF124" s="16">
        <v>1.312070569E-2</v>
      </c>
      <c r="FG124" s="16">
        <v>1.312070569E-2</v>
      </c>
      <c r="FH124" s="16">
        <v>1.312070569E-2</v>
      </c>
      <c r="FI124" s="16">
        <v>1.312070569E-2</v>
      </c>
      <c r="FJ124" s="16">
        <v>1.312070569E-2</v>
      </c>
      <c r="FK124" s="16">
        <v>1.312070569E-2</v>
      </c>
      <c r="FL124" s="16">
        <v>1.312070569E-2</v>
      </c>
      <c r="FM124" s="16">
        <v>1.312070569E-2</v>
      </c>
      <c r="FN124" s="16">
        <v>1.6257393799999999E-2</v>
      </c>
      <c r="FO124" s="16">
        <v>1.6257393799999999E-2</v>
      </c>
      <c r="FP124" s="16">
        <v>1.6257393799999999E-2</v>
      </c>
      <c r="FQ124" s="16">
        <v>1.6257393799999999E-2</v>
      </c>
      <c r="FR124" s="16">
        <v>1.6257393799999999E-2</v>
      </c>
      <c r="FS124" s="16">
        <v>1.6257393799999999E-2</v>
      </c>
      <c r="FT124" s="16">
        <v>1.6257393799999999E-2</v>
      </c>
      <c r="FU124" s="16">
        <v>1.6257393799999999E-2</v>
      </c>
      <c r="FV124" s="16">
        <v>1.6257393799999999E-2</v>
      </c>
      <c r="FW124" s="16">
        <v>1.6257393799999999E-2</v>
      </c>
      <c r="FX124" s="16">
        <v>1.6257393799999999E-2</v>
      </c>
      <c r="FY124" s="16">
        <v>1.6257393799999999E-2</v>
      </c>
      <c r="FZ124" s="16">
        <v>1.3979307139999999E-2</v>
      </c>
      <c r="GA124" s="16">
        <v>1.3979307139999999E-2</v>
      </c>
      <c r="GB124" s="16">
        <v>1.3979307139999999E-2</v>
      </c>
      <c r="GC124" s="16">
        <v>1.3979307139999999E-2</v>
      </c>
      <c r="GD124" s="16">
        <v>1.3979307139999999E-2</v>
      </c>
      <c r="GE124" s="16">
        <v>1.3979307139999999E-2</v>
      </c>
      <c r="GF124" s="16">
        <v>1.3979307139999999E-2</v>
      </c>
      <c r="GG124" s="16">
        <v>1.3979307139999999E-2</v>
      </c>
      <c r="GH124" s="16">
        <v>1.3979307139999999E-2</v>
      </c>
      <c r="GI124" s="16">
        <v>1.3979307139999999E-2</v>
      </c>
      <c r="GJ124" s="16">
        <v>1.3979307139999999E-2</v>
      </c>
      <c r="GK124" s="16">
        <v>1.3979307139999999E-2</v>
      </c>
      <c r="GL124" s="16">
        <v>1.350322638E-2</v>
      </c>
      <c r="GM124" s="16">
        <v>1.350322638E-2</v>
      </c>
      <c r="GN124" s="16">
        <v>1.350322638E-2</v>
      </c>
      <c r="GO124" s="16">
        <v>1.350322638E-2</v>
      </c>
      <c r="GP124" s="16">
        <v>1.350322638E-2</v>
      </c>
      <c r="GQ124" s="16">
        <v>1.350322638E-2</v>
      </c>
      <c r="GR124" s="16">
        <v>1.350322638E-2</v>
      </c>
      <c r="GS124" s="16">
        <v>1.350322638E-2</v>
      </c>
      <c r="GT124" s="16">
        <v>1.350322638E-2</v>
      </c>
      <c r="GU124" s="16">
        <v>1.350322638E-2</v>
      </c>
      <c r="GV124" s="16">
        <v>1.350322638E-2</v>
      </c>
      <c r="GW124" s="16">
        <v>1.350322638E-2</v>
      </c>
      <c r="GX124" s="16">
        <v>1.492221061E-2</v>
      </c>
      <c r="GY124" s="16">
        <v>1.492221061E-2</v>
      </c>
      <c r="GZ124" s="16">
        <v>1.492221061E-2</v>
      </c>
      <c r="HA124" s="16">
        <v>1.492221061E-2</v>
      </c>
      <c r="HB124" s="16">
        <v>1.492221061E-2</v>
      </c>
      <c r="HC124" s="16">
        <v>1.492221061E-2</v>
      </c>
      <c r="HD124" s="16">
        <v>1.492221061E-2</v>
      </c>
      <c r="HE124" s="16">
        <v>1.492221061E-2</v>
      </c>
      <c r="HF124" s="16">
        <v>1.492221061E-2</v>
      </c>
      <c r="HG124" s="16">
        <v>1.492221061E-2</v>
      </c>
      <c r="HH124" s="16">
        <v>1.492221061E-2</v>
      </c>
      <c r="HI124" s="16">
        <v>1.492221061E-2</v>
      </c>
      <c r="HJ124" s="16">
        <v>1.4848826589999999E-2</v>
      </c>
      <c r="HK124" s="16">
        <v>1.4848826589999999E-2</v>
      </c>
      <c r="HL124" s="16">
        <v>1.4848826589999999E-2</v>
      </c>
      <c r="HM124" s="16">
        <v>1.4848826589999999E-2</v>
      </c>
      <c r="HN124" s="16">
        <v>1.4848826589999999E-2</v>
      </c>
      <c r="HO124" s="16">
        <v>1.4848826589999999E-2</v>
      </c>
      <c r="HP124" s="16">
        <v>1.4848826589999999E-2</v>
      </c>
      <c r="HQ124" s="16">
        <v>1.4848826589999999E-2</v>
      </c>
      <c r="HR124" s="16">
        <v>1.4848826589999999E-2</v>
      </c>
      <c r="HS124" s="16">
        <v>1.4848826589999999E-2</v>
      </c>
      <c r="HT124" s="16">
        <v>1.4848826589999999E-2</v>
      </c>
      <c r="HU124" s="16">
        <v>1.4848826589999999E-2</v>
      </c>
      <c r="HV124" s="16">
        <v>1.707031555E-2</v>
      </c>
      <c r="HW124" s="16">
        <v>1.707031555E-2</v>
      </c>
      <c r="HX124" s="16">
        <v>1.707031555E-2</v>
      </c>
      <c r="HY124" s="16">
        <v>1.707031555E-2</v>
      </c>
      <c r="HZ124" s="16">
        <v>1.707031555E-2</v>
      </c>
      <c r="IA124" s="16">
        <v>1.707031555E-2</v>
      </c>
      <c r="IB124" s="16">
        <v>1.707031555E-2</v>
      </c>
      <c r="IC124" s="16">
        <v>1.707031555E-2</v>
      </c>
      <c r="ID124" s="16">
        <v>1.707031555E-2</v>
      </c>
      <c r="IE124" s="16">
        <v>1.707031555E-2</v>
      </c>
      <c r="IF124" s="16">
        <v>1.707031555E-2</v>
      </c>
      <c r="IG124" s="16">
        <v>1.707031555E-2</v>
      </c>
      <c r="IH124" s="16">
        <v>1.8591373599999999E-2</v>
      </c>
      <c r="II124" s="16">
        <v>1.8591373599999999E-2</v>
      </c>
      <c r="IJ124" s="16">
        <v>1.8591373599999999E-2</v>
      </c>
      <c r="IK124" s="16">
        <v>1.8591373599999999E-2</v>
      </c>
      <c r="IL124" s="16">
        <v>1.8591373599999999E-2</v>
      </c>
      <c r="IM124" s="16">
        <v>1.8591373599999999E-2</v>
      </c>
      <c r="IN124" s="16">
        <v>1.8591373599999999E-2</v>
      </c>
      <c r="IO124" s="16">
        <v>1.8591373599999999E-2</v>
      </c>
      <c r="IP124" s="16">
        <v>1.8591373599999999E-2</v>
      </c>
      <c r="IQ124" s="16">
        <v>1.8591373599999999E-2</v>
      </c>
      <c r="IR124" s="16">
        <v>1.8591373599999999E-2</v>
      </c>
      <c r="IS124" s="16">
        <v>1.8591373599999999E-2</v>
      </c>
      <c r="IT124" s="16">
        <v>1.767733669E-2</v>
      </c>
      <c r="IU124" s="16">
        <v>1.767733669E-2</v>
      </c>
      <c r="IV124" s="16">
        <v>1.767733669E-2</v>
      </c>
      <c r="IW124" s="16">
        <v>1.767733669E-2</v>
      </c>
      <c r="IX124" s="16">
        <v>1.767733669E-2</v>
      </c>
      <c r="IY124" s="16">
        <v>1.767733669E-2</v>
      </c>
      <c r="IZ124" s="16">
        <v>1.767733669E-2</v>
      </c>
      <c r="JA124" s="16">
        <v>1.767733669E-2</v>
      </c>
      <c r="JB124" s="16">
        <v>1.767733669E-2</v>
      </c>
      <c r="JC124" s="16">
        <v>1.767733669E-2</v>
      </c>
      <c r="JD124" s="16">
        <v>1.767733669E-2</v>
      </c>
      <c r="JE124" s="16">
        <v>1.767733669E-2</v>
      </c>
    </row>
    <row r="125" spans="1:265" ht="25.5" thickBot="1">
      <c r="A125" s="12" t="s">
        <v>6699</v>
      </c>
      <c r="B125" s="16" t="s">
        <v>7333</v>
      </c>
      <c r="C125" s="16" t="s">
        <v>7333</v>
      </c>
      <c r="D125" s="16" t="s">
        <v>7333</v>
      </c>
      <c r="E125" s="16" t="s">
        <v>7333</v>
      </c>
      <c r="F125" s="16" t="s">
        <v>7333</v>
      </c>
      <c r="G125" s="16" t="s">
        <v>7333</v>
      </c>
      <c r="H125" s="16" t="s">
        <v>7333</v>
      </c>
      <c r="I125" s="16" t="s">
        <v>7333</v>
      </c>
      <c r="J125" s="16" t="s">
        <v>7333</v>
      </c>
      <c r="K125" s="16" t="s">
        <v>7333</v>
      </c>
      <c r="L125" s="16" t="s">
        <v>7333</v>
      </c>
      <c r="M125" s="16" t="s">
        <v>7333</v>
      </c>
      <c r="N125" s="16">
        <v>2.2656513749999998E-3</v>
      </c>
      <c r="O125" s="16">
        <v>2.2656513749999998E-3</v>
      </c>
      <c r="P125" s="16">
        <v>2.2656513749999998E-3</v>
      </c>
      <c r="Q125" s="16">
        <v>2.2656513749999998E-3</v>
      </c>
      <c r="R125" s="16">
        <v>2.2656513749999998E-3</v>
      </c>
      <c r="S125" s="16">
        <v>2.2656513749999998E-3</v>
      </c>
      <c r="T125" s="16">
        <v>2.2656513749999998E-3</v>
      </c>
      <c r="U125" s="16">
        <v>2.2656513749999998E-3</v>
      </c>
      <c r="V125" s="16">
        <v>2.2656513749999998E-3</v>
      </c>
      <c r="W125" s="16">
        <v>2.2656513749999998E-3</v>
      </c>
      <c r="X125" s="16">
        <v>2.2656513749999998E-3</v>
      </c>
      <c r="Y125" s="16">
        <v>2.2656513749999998E-3</v>
      </c>
      <c r="Z125" s="16">
        <v>3.2768019150000001E-2</v>
      </c>
      <c r="AA125" s="16">
        <v>3.2768019150000001E-2</v>
      </c>
      <c r="AB125" s="16">
        <v>3.2768019150000001E-2</v>
      </c>
      <c r="AC125" s="16">
        <v>3.2768019150000001E-2</v>
      </c>
      <c r="AD125" s="16">
        <v>3.2768019150000001E-2</v>
      </c>
      <c r="AE125" s="16">
        <v>3.2768019150000001E-2</v>
      </c>
      <c r="AF125" s="16">
        <v>3.2768019150000001E-2</v>
      </c>
      <c r="AG125" s="16">
        <v>3.2768019150000001E-2</v>
      </c>
      <c r="AH125" s="16">
        <v>3.2768019150000001E-2</v>
      </c>
      <c r="AI125" s="16">
        <v>3.2768019150000001E-2</v>
      </c>
      <c r="AJ125" s="16">
        <v>3.2768019150000001E-2</v>
      </c>
      <c r="AK125" s="16">
        <v>3.2768019150000001E-2</v>
      </c>
      <c r="AL125" s="16">
        <v>1.595447491E-3</v>
      </c>
      <c r="AM125" s="16">
        <v>1.595447491E-3</v>
      </c>
      <c r="AN125" s="16">
        <v>1.595447491E-3</v>
      </c>
      <c r="AO125" s="16">
        <v>1.595447491E-3</v>
      </c>
      <c r="AP125" s="16">
        <v>1.595447491E-3</v>
      </c>
      <c r="AQ125" s="16">
        <v>1.595447491E-3</v>
      </c>
      <c r="AR125" s="16">
        <v>1.595447491E-3</v>
      </c>
      <c r="AS125" s="16">
        <v>1.595447491E-3</v>
      </c>
      <c r="AT125" s="16">
        <v>1.595447491E-3</v>
      </c>
      <c r="AU125" s="16">
        <v>1.595447491E-3</v>
      </c>
      <c r="AV125" s="16">
        <v>1.595447491E-3</v>
      </c>
      <c r="AW125" s="16">
        <v>1.595447491E-3</v>
      </c>
      <c r="AX125" s="16" t="s">
        <v>7334</v>
      </c>
      <c r="AY125" s="16" t="s">
        <v>7334</v>
      </c>
      <c r="AZ125" s="16" t="s">
        <v>7334</v>
      </c>
      <c r="BA125" s="16" t="s">
        <v>7334</v>
      </c>
      <c r="BB125" s="16" t="s">
        <v>7334</v>
      </c>
      <c r="BC125" s="16" t="s">
        <v>7334</v>
      </c>
      <c r="BD125" s="16" t="s">
        <v>7334</v>
      </c>
      <c r="BE125" s="16" t="s">
        <v>7334</v>
      </c>
      <c r="BF125" s="16" t="s">
        <v>7334</v>
      </c>
      <c r="BG125" s="16" t="s">
        <v>7334</v>
      </c>
      <c r="BH125" s="16" t="s">
        <v>7334</v>
      </c>
      <c r="BI125" s="16" t="s">
        <v>7334</v>
      </c>
      <c r="BJ125" s="16">
        <v>4.0440236919999997E-3</v>
      </c>
      <c r="BK125" s="16">
        <v>4.0440236919999997E-3</v>
      </c>
      <c r="BL125" s="16">
        <v>4.0440236919999997E-3</v>
      </c>
      <c r="BM125" s="16">
        <v>4.0440236919999997E-3</v>
      </c>
      <c r="BN125" s="16">
        <v>4.0440236919999997E-3</v>
      </c>
      <c r="BO125" s="16">
        <v>4.0440236919999997E-3</v>
      </c>
      <c r="BP125" s="16">
        <v>4.0440236919999997E-3</v>
      </c>
      <c r="BQ125" s="16">
        <v>4.0440236919999997E-3</v>
      </c>
      <c r="BR125" s="16">
        <v>4.0440236919999997E-3</v>
      </c>
      <c r="BS125" s="16">
        <v>4.0440236919999997E-3</v>
      </c>
      <c r="BT125" s="16">
        <v>4.0440236919999997E-3</v>
      </c>
      <c r="BU125" s="16">
        <v>4.0440236919999997E-3</v>
      </c>
      <c r="BV125" s="16">
        <v>2.1696917829999999E-2</v>
      </c>
      <c r="BW125" s="16">
        <v>2.1696917829999999E-2</v>
      </c>
      <c r="BX125" s="16">
        <v>2.1696917829999999E-2</v>
      </c>
      <c r="BY125" s="16">
        <v>2.1696917829999999E-2</v>
      </c>
      <c r="BZ125" s="16">
        <v>2.1696917829999999E-2</v>
      </c>
      <c r="CA125" s="16">
        <v>2.1696917829999999E-2</v>
      </c>
      <c r="CB125" s="16">
        <v>2.1696917829999999E-2</v>
      </c>
      <c r="CC125" s="16">
        <v>2.1696917829999999E-2</v>
      </c>
      <c r="CD125" s="16">
        <v>2.1696917829999999E-2</v>
      </c>
      <c r="CE125" s="16">
        <v>2.1696917829999999E-2</v>
      </c>
      <c r="CF125" s="16">
        <v>2.1696917829999999E-2</v>
      </c>
      <c r="CG125" s="16">
        <v>2.1696917829999999E-2</v>
      </c>
      <c r="CH125" s="16">
        <v>7.3791563839999998E-3</v>
      </c>
      <c r="CI125" s="16">
        <v>7.3791563839999998E-3</v>
      </c>
      <c r="CJ125" s="16">
        <v>7.3791563839999998E-3</v>
      </c>
      <c r="CK125" s="16">
        <v>7.3791563839999998E-3</v>
      </c>
      <c r="CL125" s="16">
        <v>7.3791563839999998E-3</v>
      </c>
      <c r="CM125" s="16">
        <v>7.3791563839999998E-3</v>
      </c>
      <c r="CN125" s="16">
        <v>7.3791563839999998E-3</v>
      </c>
      <c r="CO125" s="16">
        <v>7.3791563839999998E-3</v>
      </c>
      <c r="CP125" s="16">
        <v>7.3791563839999998E-3</v>
      </c>
      <c r="CQ125" s="16">
        <v>7.3791563839999998E-3</v>
      </c>
      <c r="CR125" s="16">
        <v>7.3791563839999998E-3</v>
      </c>
      <c r="CS125" s="16">
        <v>7.3791563839999998E-3</v>
      </c>
      <c r="CT125" s="16">
        <v>7.5914785719999999E-3</v>
      </c>
      <c r="CU125" s="16">
        <v>7.5914785719999999E-3</v>
      </c>
      <c r="CV125" s="16">
        <v>7.5914785719999999E-3</v>
      </c>
      <c r="CW125" s="16">
        <v>7.5914785719999999E-3</v>
      </c>
      <c r="CX125" s="16">
        <v>7.5914785719999999E-3</v>
      </c>
      <c r="CY125" s="16">
        <v>7.5914785719999999E-3</v>
      </c>
      <c r="CZ125" s="16">
        <v>7.5914785719999999E-3</v>
      </c>
      <c r="DA125" s="16">
        <v>7.5914785719999999E-3</v>
      </c>
      <c r="DB125" s="16">
        <v>7.5914785719999999E-3</v>
      </c>
      <c r="DC125" s="16">
        <v>7.5914785719999999E-3</v>
      </c>
      <c r="DD125" s="16">
        <v>7.5914785719999999E-3</v>
      </c>
      <c r="DE125" s="16">
        <v>7.5914785719999999E-3</v>
      </c>
      <c r="DF125" s="16">
        <v>3.0617385970000001E-2</v>
      </c>
      <c r="DG125" s="16">
        <v>3.0617385970000001E-2</v>
      </c>
      <c r="DH125" s="16">
        <v>3.0617385970000001E-2</v>
      </c>
      <c r="DI125" s="16">
        <v>3.0617385970000001E-2</v>
      </c>
      <c r="DJ125" s="16">
        <v>3.0617385970000001E-2</v>
      </c>
      <c r="DK125" s="16">
        <v>3.0617385970000001E-2</v>
      </c>
      <c r="DL125" s="16">
        <v>3.0617385970000001E-2</v>
      </c>
      <c r="DM125" s="16">
        <v>3.0617385970000001E-2</v>
      </c>
      <c r="DN125" s="16">
        <v>3.0617385970000001E-2</v>
      </c>
      <c r="DO125" s="16">
        <v>3.0617385970000001E-2</v>
      </c>
      <c r="DP125" s="16">
        <v>3.0617385970000001E-2</v>
      </c>
      <c r="DQ125" s="16">
        <v>3.0617385970000001E-2</v>
      </c>
      <c r="DR125" s="16">
        <v>2.4125116330000002E-2</v>
      </c>
      <c r="DS125" s="16">
        <v>2.4125116330000002E-2</v>
      </c>
      <c r="DT125" s="16">
        <v>2.4125116330000002E-2</v>
      </c>
      <c r="DU125" s="16">
        <v>2.4125116330000002E-2</v>
      </c>
      <c r="DV125" s="16">
        <v>2.4125116330000002E-2</v>
      </c>
      <c r="DW125" s="16">
        <v>2.4125116330000002E-2</v>
      </c>
      <c r="DX125" s="16">
        <v>2.4125116330000002E-2</v>
      </c>
      <c r="DY125" s="16">
        <v>2.4125116330000002E-2</v>
      </c>
      <c r="DZ125" s="16">
        <v>2.4125116330000002E-2</v>
      </c>
      <c r="EA125" s="16">
        <v>2.4125116330000002E-2</v>
      </c>
      <c r="EB125" s="16">
        <v>2.4125116330000002E-2</v>
      </c>
      <c r="EC125" s="16">
        <v>2.4125116330000002E-2</v>
      </c>
      <c r="ED125" s="16">
        <v>2.7486184869999999E-2</v>
      </c>
      <c r="EE125" s="16">
        <v>2.7486184869999999E-2</v>
      </c>
      <c r="EF125" s="16">
        <v>2.7486184869999999E-2</v>
      </c>
      <c r="EG125" s="16">
        <v>2.7486184869999999E-2</v>
      </c>
      <c r="EH125" s="16">
        <v>2.7486184869999999E-2</v>
      </c>
      <c r="EI125" s="16">
        <v>2.7486184869999999E-2</v>
      </c>
      <c r="EJ125" s="16">
        <v>2.7486184869999999E-2</v>
      </c>
      <c r="EK125" s="16">
        <v>2.7486184869999999E-2</v>
      </c>
      <c r="EL125" s="16">
        <v>2.7486184869999999E-2</v>
      </c>
      <c r="EM125" s="16">
        <v>2.7486184869999999E-2</v>
      </c>
      <c r="EN125" s="16">
        <v>2.7486184869999999E-2</v>
      </c>
      <c r="EO125" s="16">
        <v>2.7486184869999999E-2</v>
      </c>
      <c r="EP125" s="16" t="s">
        <v>7335</v>
      </c>
      <c r="EQ125" s="16" t="s">
        <v>7335</v>
      </c>
      <c r="ER125" s="16" t="s">
        <v>7335</v>
      </c>
      <c r="ES125" s="16" t="s">
        <v>7335</v>
      </c>
      <c r="ET125" s="16" t="s">
        <v>7335</v>
      </c>
      <c r="EU125" s="16" t="s">
        <v>7335</v>
      </c>
      <c r="EV125" s="16" t="s">
        <v>7335</v>
      </c>
      <c r="EW125" s="16" t="s">
        <v>7335</v>
      </c>
      <c r="EX125" s="16" t="s">
        <v>7335</v>
      </c>
      <c r="EY125" s="16" t="s">
        <v>7335</v>
      </c>
      <c r="EZ125" s="16" t="s">
        <v>7335</v>
      </c>
      <c r="FA125" s="16" t="s">
        <v>7335</v>
      </c>
      <c r="FB125" s="16">
        <v>7.4966618119999995E-4</v>
      </c>
      <c r="FC125" s="16">
        <v>7.4966618119999995E-4</v>
      </c>
      <c r="FD125" s="16">
        <v>7.4966618119999995E-4</v>
      </c>
      <c r="FE125" s="16">
        <v>7.4966618119999995E-4</v>
      </c>
      <c r="FF125" s="16">
        <v>7.4966618119999995E-4</v>
      </c>
      <c r="FG125" s="16">
        <v>7.4966618119999995E-4</v>
      </c>
      <c r="FH125" s="16">
        <v>7.4966618119999995E-4</v>
      </c>
      <c r="FI125" s="16">
        <v>7.4966618119999995E-4</v>
      </c>
      <c r="FJ125" s="16">
        <v>7.4966618119999995E-4</v>
      </c>
      <c r="FK125" s="16">
        <v>7.4966618119999995E-4</v>
      </c>
      <c r="FL125" s="16">
        <v>7.4966618119999995E-4</v>
      </c>
      <c r="FM125" s="16">
        <v>7.4966618119999995E-4</v>
      </c>
      <c r="FN125" s="16" t="s">
        <v>7336</v>
      </c>
      <c r="FO125" s="16" t="s">
        <v>7336</v>
      </c>
      <c r="FP125" s="16" t="s">
        <v>7336</v>
      </c>
      <c r="FQ125" s="16" t="s">
        <v>7336</v>
      </c>
      <c r="FR125" s="16" t="s">
        <v>7336</v>
      </c>
      <c r="FS125" s="16" t="s">
        <v>7336</v>
      </c>
      <c r="FT125" s="16" t="s">
        <v>7336</v>
      </c>
      <c r="FU125" s="16" t="s">
        <v>7336</v>
      </c>
      <c r="FV125" s="16" t="s">
        <v>7336</v>
      </c>
      <c r="FW125" s="16" t="s">
        <v>7336</v>
      </c>
      <c r="FX125" s="16" t="s">
        <v>7336</v>
      </c>
      <c r="FY125" s="16" t="s">
        <v>7336</v>
      </c>
      <c r="FZ125" s="16" t="s">
        <v>7337</v>
      </c>
      <c r="GA125" s="16" t="s">
        <v>7337</v>
      </c>
      <c r="GB125" s="16" t="s">
        <v>7337</v>
      </c>
      <c r="GC125" s="16" t="s">
        <v>7337</v>
      </c>
      <c r="GD125" s="16" t="s">
        <v>7337</v>
      </c>
      <c r="GE125" s="16" t="s">
        <v>7337</v>
      </c>
      <c r="GF125" s="16" t="s">
        <v>7337</v>
      </c>
      <c r="GG125" s="16" t="s">
        <v>7337</v>
      </c>
      <c r="GH125" s="16" t="s">
        <v>7337</v>
      </c>
      <c r="GI125" s="16" t="s">
        <v>7337</v>
      </c>
      <c r="GJ125" s="16" t="s">
        <v>7337</v>
      </c>
      <c r="GK125" s="16" t="s">
        <v>7337</v>
      </c>
      <c r="GL125" s="16" t="s">
        <v>7338</v>
      </c>
      <c r="GM125" s="16" t="s">
        <v>7338</v>
      </c>
      <c r="GN125" s="16" t="s">
        <v>7338</v>
      </c>
      <c r="GO125" s="16" t="s">
        <v>7338</v>
      </c>
      <c r="GP125" s="16" t="s">
        <v>7338</v>
      </c>
      <c r="GQ125" s="16" t="s">
        <v>7338</v>
      </c>
      <c r="GR125" s="16" t="s">
        <v>7338</v>
      </c>
      <c r="GS125" s="16" t="s">
        <v>7338</v>
      </c>
      <c r="GT125" s="16" t="s">
        <v>7338</v>
      </c>
      <c r="GU125" s="16" t="s">
        <v>7338</v>
      </c>
      <c r="GV125" s="16" t="s">
        <v>7338</v>
      </c>
      <c r="GW125" s="16" t="s">
        <v>7338</v>
      </c>
      <c r="GX125" s="16" t="s">
        <v>7339</v>
      </c>
      <c r="GY125" s="16" t="s">
        <v>7339</v>
      </c>
      <c r="GZ125" s="16" t="s">
        <v>7339</v>
      </c>
      <c r="HA125" s="16" t="s">
        <v>7339</v>
      </c>
      <c r="HB125" s="16" t="s">
        <v>7339</v>
      </c>
      <c r="HC125" s="16" t="s">
        <v>7339</v>
      </c>
      <c r="HD125" s="16" t="s">
        <v>7339</v>
      </c>
      <c r="HE125" s="16" t="s">
        <v>7339</v>
      </c>
      <c r="HF125" s="16" t="s">
        <v>7339</v>
      </c>
      <c r="HG125" s="16" t="s">
        <v>7339</v>
      </c>
      <c r="HH125" s="16" t="s">
        <v>7339</v>
      </c>
      <c r="HI125" s="16" t="s">
        <v>7339</v>
      </c>
      <c r="HJ125" s="16" t="s">
        <v>7340</v>
      </c>
      <c r="HK125" s="16" t="s">
        <v>7340</v>
      </c>
      <c r="HL125" s="16" t="s">
        <v>7340</v>
      </c>
      <c r="HM125" s="16" t="s">
        <v>7340</v>
      </c>
      <c r="HN125" s="16" t="s">
        <v>7340</v>
      </c>
      <c r="HO125" s="16" t="s">
        <v>7340</v>
      </c>
      <c r="HP125" s="16" t="s">
        <v>7340</v>
      </c>
      <c r="HQ125" s="16" t="s">
        <v>7340</v>
      </c>
      <c r="HR125" s="16" t="s">
        <v>7340</v>
      </c>
      <c r="HS125" s="16" t="s">
        <v>7340</v>
      </c>
      <c r="HT125" s="16" t="s">
        <v>7340</v>
      </c>
      <c r="HU125" s="16" t="s">
        <v>7340</v>
      </c>
      <c r="HV125" s="16" t="s">
        <v>7341</v>
      </c>
      <c r="HW125" s="16" t="s">
        <v>7341</v>
      </c>
      <c r="HX125" s="16" t="s">
        <v>7341</v>
      </c>
      <c r="HY125" s="16" t="s">
        <v>7341</v>
      </c>
      <c r="HZ125" s="16" t="s">
        <v>7341</v>
      </c>
      <c r="IA125" s="16" t="s">
        <v>7341</v>
      </c>
      <c r="IB125" s="16" t="s">
        <v>7341</v>
      </c>
      <c r="IC125" s="16" t="s">
        <v>7341</v>
      </c>
      <c r="ID125" s="16" t="s">
        <v>7341</v>
      </c>
      <c r="IE125" s="16" t="s">
        <v>7341</v>
      </c>
      <c r="IF125" s="16" t="s">
        <v>7341</v>
      </c>
      <c r="IG125" s="16" t="s">
        <v>7341</v>
      </c>
      <c r="IH125" s="16">
        <v>0</v>
      </c>
      <c r="II125" s="16">
        <v>0</v>
      </c>
      <c r="IJ125" s="16">
        <v>0</v>
      </c>
      <c r="IK125" s="16">
        <v>0</v>
      </c>
      <c r="IL125" s="16">
        <v>0</v>
      </c>
      <c r="IM125" s="16">
        <v>0</v>
      </c>
      <c r="IN125" s="16">
        <v>0</v>
      </c>
      <c r="IO125" s="16">
        <v>0</v>
      </c>
      <c r="IP125" s="16">
        <v>0</v>
      </c>
      <c r="IQ125" s="16">
        <v>0</v>
      </c>
      <c r="IR125" s="16">
        <v>0</v>
      </c>
      <c r="IS125" s="16">
        <v>0</v>
      </c>
      <c r="IT125" s="16">
        <v>7.2926042930000004E-3</v>
      </c>
      <c r="IU125" s="16">
        <v>7.2926042930000004E-3</v>
      </c>
      <c r="IV125" s="16">
        <v>7.2926042930000004E-3</v>
      </c>
      <c r="IW125" s="16">
        <v>7.2926042930000004E-3</v>
      </c>
      <c r="IX125" s="16">
        <v>7.2926042930000004E-3</v>
      </c>
      <c r="IY125" s="16">
        <v>7.2926042930000004E-3</v>
      </c>
      <c r="IZ125" s="16">
        <v>7.2926042930000004E-3</v>
      </c>
      <c r="JA125" s="16">
        <v>7.2926042930000004E-3</v>
      </c>
      <c r="JB125" s="16">
        <v>7.2926042930000004E-3</v>
      </c>
      <c r="JC125" s="16">
        <v>7.2926042930000004E-3</v>
      </c>
      <c r="JD125" s="16">
        <v>7.2926042930000004E-3</v>
      </c>
      <c r="JE125" s="16">
        <v>7.2926042930000004E-3</v>
      </c>
    </row>
    <row r="126" spans="1:265" ht="25.5" thickBot="1">
      <c r="A126" s="12" t="s">
        <v>6753</v>
      </c>
      <c r="B126" s="15" t="e">
        <v>#DIV/0!</v>
      </c>
      <c r="C126" s="15" t="e">
        <v>#DIV/0!</v>
      </c>
      <c r="D126" s="15" t="e">
        <v>#DIV/0!</v>
      </c>
      <c r="E126" s="15" t="e">
        <v>#DIV/0!</v>
      </c>
      <c r="F126" s="15" t="e">
        <v>#DIV/0!</v>
      </c>
      <c r="G126" s="15" t="e">
        <v>#DIV/0!</v>
      </c>
      <c r="H126" s="15" t="e">
        <v>#DIV/0!</v>
      </c>
      <c r="I126" s="15" t="e">
        <v>#DIV/0!</v>
      </c>
      <c r="J126" s="15" t="e">
        <v>#DIV/0!</v>
      </c>
      <c r="K126" s="15" t="e">
        <v>#DIV/0!</v>
      </c>
      <c r="L126" s="15" t="e">
        <v>#DIV/0!</v>
      </c>
      <c r="M126" s="15" t="e">
        <v>#DIV/0!</v>
      </c>
      <c r="N126" s="15" t="e">
        <v>#DIV/0!</v>
      </c>
      <c r="O126" s="15" t="e">
        <v>#DIV/0!</v>
      </c>
      <c r="P126" s="15" t="e">
        <v>#DIV/0!</v>
      </c>
      <c r="Q126" s="15" t="e">
        <v>#DIV/0!</v>
      </c>
      <c r="R126" s="15" t="e">
        <v>#DIV/0!</v>
      </c>
      <c r="S126" s="15" t="e">
        <v>#DIV/0!</v>
      </c>
      <c r="T126" s="15" t="e">
        <v>#DIV/0!</v>
      </c>
      <c r="U126" s="15" t="e">
        <v>#DIV/0!</v>
      </c>
      <c r="V126" s="15" t="e">
        <v>#DIV/0!</v>
      </c>
      <c r="W126" s="15" t="e">
        <v>#DIV/0!</v>
      </c>
      <c r="X126" s="15" t="e">
        <v>#DIV/0!</v>
      </c>
      <c r="Y126" s="15" t="e">
        <v>#DIV/0!</v>
      </c>
      <c r="Z126" s="15" t="e">
        <v>#DIV/0!</v>
      </c>
      <c r="AA126" s="15" t="e">
        <v>#DIV/0!</v>
      </c>
      <c r="AB126" s="15" t="e">
        <v>#DIV/0!</v>
      </c>
      <c r="AC126" s="15" t="e">
        <v>#DIV/0!</v>
      </c>
      <c r="AD126" s="15" t="e">
        <v>#DIV/0!</v>
      </c>
      <c r="AE126" s="15" t="e">
        <v>#DIV/0!</v>
      </c>
      <c r="AF126" s="15" t="e">
        <v>#DIV/0!</v>
      </c>
      <c r="AG126" s="15" t="e">
        <v>#DIV/0!</v>
      </c>
      <c r="AH126" s="15" t="e">
        <v>#DIV/0!</v>
      </c>
      <c r="AI126" s="15" t="e">
        <v>#DIV/0!</v>
      </c>
      <c r="AJ126" s="15" t="e">
        <v>#DIV/0!</v>
      </c>
      <c r="AK126" s="15" t="e">
        <v>#DIV/0!</v>
      </c>
      <c r="AL126" s="15" t="e">
        <v>#DIV/0!</v>
      </c>
      <c r="AM126" s="15" t="e">
        <v>#DIV/0!</v>
      </c>
      <c r="AN126" s="15" t="e">
        <v>#DIV/0!</v>
      </c>
      <c r="AO126" s="15" t="e">
        <v>#DIV/0!</v>
      </c>
      <c r="AP126" s="15" t="e">
        <v>#DIV/0!</v>
      </c>
      <c r="AQ126" s="15" t="e">
        <v>#DIV/0!</v>
      </c>
      <c r="AR126" s="15" t="e">
        <v>#DIV/0!</v>
      </c>
      <c r="AS126" s="15" t="e">
        <v>#DIV/0!</v>
      </c>
      <c r="AT126" s="15" t="e">
        <v>#DIV/0!</v>
      </c>
      <c r="AU126" s="15" t="e">
        <v>#DIV/0!</v>
      </c>
      <c r="AV126" s="15" t="e">
        <v>#DIV/0!</v>
      </c>
      <c r="AW126" s="15" t="e">
        <v>#DIV/0!</v>
      </c>
      <c r="AX126" s="15" t="e">
        <v>#DIV/0!</v>
      </c>
      <c r="AY126" s="15" t="e">
        <v>#DIV/0!</v>
      </c>
      <c r="AZ126" s="15" t="e">
        <v>#DIV/0!</v>
      </c>
      <c r="BA126" s="15" t="e">
        <v>#DIV/0!</v>
      </c>
      <c r="BB126" s="15" t="e">
        <v>#DIV/0!</v>
      </c>
      <c r="BC126" s="15" t="e">
        <v>#DIV/0!</v>
      </c>
      <c r="BD126" s="15" t="e">
        <v>#DIV/0!</v>
      </c>
      <c r="BE126" s="15" t="e">
        <v>#DIV/0!</v>
      </c>
      <c r="BF126" s="15" t="e">
        <v>#DIV/0!</v>
      </c>
      <c r="BG126" s="15" t="e">
        <v>#DIV/0!</v>
      </c>
      <c r="BH126" s="15" t="e">
        <v>#DIV/0!</v>
      </c>
      <c r="BI126" s="15" t="e">
        <v>#DIV/0!</v>
      </c>
      <c r="BJ126" s="15" t="e">
        <v>#DIV/0!</v>
      </c>
      <c r="BK126" s="15" t="e">
        <v>#DIV/0!</v>
      </c>
      <c r="BL126" s="15" t="e">
        <v>#DIV/0!</v>
      </c>
      <c r="BM126" s="15" t="e">
        <v>#DIV/0!</v>
      </c>
      <c r="BN126" s="15" t="e">
        <v>#DIV/0!</v>
      </c>
      <c r="BO126" s="15" t="e">
        <v>#DIV/0!</v>
      </c>
      <c r="BP126" s="15" t="e">
        <v>#DIV/0!</v>
      </c>
      <c r="BQ126" s="15" t="e">
        <v>#DIV/0!</v>
      </c>
      <c r="BR126" s="15" t="e">
        <v>#DIV/0!</v>
      </c>
      <c r="BS126" s="15" t="e">
        <v>#DIV/0!</v>
      </c>
      <c r="BT126" s="15" t="e">
        <v>#DIV/0!</v>
      </c>
      <c r="BU126" s="15" t="e">
        <v>#DIV/0!</v>
      </c>
      <c r="BV126" s="15" t="e">
        <v>#DIV/0!</v>
      </c>
      <c r="BW126" s="15" t="e">
        <v>#DIV/0!</v>
      </c>
      <c r="BX126" s="15" t="e">
        <v>#DIV/0!</v>
      </c>
      <c r="BY126" s="15" t="e">
        <v>#DIV/0!</v>
      </c>
      <c r="BZ126" s="15" t="e">
        <v>#DIV/0!</v>
      </c>
      <c r="CA126" s="15" t="e">
        <v>#DIV/0!</v>
      </c>
      <c r="CB126" s="15" t="e">
        <v>#DIV/0!</v>
      </c>
      <c r="CC126" s="15" t="e">
        <v>#DIV/0!</v>
      </c>
      <c r="CD126" s="15" t="e">
        <v>#DIV/0!</v>
      </c>
      <c r="CE126" s="15" t="e">
        <v>#DIV/0!</v>
      </c>
      <c r="CF126" s="15" t="e">
        <v>#DIV/0!</v>
      </c>
      <c r="CG126" s="15" t="e">
        <v>#DIV/0!</v>
      </c>
      <c r="CH126" s="15" t="e">
        <v>#DIV/0!</v>
      </c>
      <c r="CI126" s="15" t="e">
        <v>#DIV/0!</v>
      </c>
      <c r="CJ126" s="15" t="e">
        <v>#DIV/0!</v>
      </c>
      <c r="CK126" s="15" t="e">
        <v>#DIV/0!</v>
      </c>
      <c r="CL126" s="15" t="e">
        <v>#DIV/0!</v>
      </c>
      <c r="CM126" s="15" t="e">
        <v>#DIV/0!</v>
      </c>
      <c r="CN126" s="15" t="e">
        <v>#DIV/0!</v>
      </c>
      <c r="CO126" s="15" t="e">
        <v>#DIV/0!</v>
      </c>
      <c r="CP126" s="15" t="e">
        <v>#DIV/0!</v>
      </c>
      <c r="CQ126" s="15" t="e">
        <v>#DIV/0!</v>
      </c>
      <c r="CR126" s="15" t="e">
        <v>#DIV/0!</v>
      </c>
      <c r="CS126" s="15" t="e">
        <v>#DIV/0!</v>
      </c>
      <c r="CT126" s="15" t="e">
        <v>#DIV/0!</v>
      </c>
      <c r="CU126" s="15" t="e">
        <v>#DIV/0!</v>
      </c>
      <c r="CV126" s="15" t="e">
        <v>#DIV/0!</v>
      </c>
      <c r="CW126" s="15" t="e">
        <v>#DIV/0!</v>
      </c>
      <c r="CX126" s="15" t="e">
        <v>#DIV/0!</v>
      </c>
      <c r="CY126" s="15" t="e">
        <v>#DIV/0!</v>
      </c>
      <c r="CZ126" s="15" t="e">
        <v>#DIV/0!</v>
      </c>
      <c r="DA126" s="15" t="e">
        <v>#DIV/0!</v>
      </c>
      <c r="DB126" s="15" t="e">
        <v>#DIV/0!</v>
      </c>
      <c r="DC126" s="15" t="e">
        <v>#DIV/0!</v>
      </c>
      <c r="DD126" s="15" t="e">
        <v>#DIV/0!</v>
      </c>
      <c r="DE126" s="15" t="e">
        <v>#DIV/0!</v>
      </c>
      <c r="DF126" s="15" t="e">
        <v>#DIV/0!</v>
      </c>
      <c r="DG126" s="15" t="e">
        <v>#DIV/0!</v>
      </c>
      <c r="DH126" s="15" t="e">
        <v>#DIV/0!</v>
      </c>
      <c r="DI126" s="15" t="e">
        <v>#DIV/0!</v>
      </c>
      <c r="DJ126" s="15" t="e">
        <v>#DIV/0!</v>
      </c>
      <c r="DK126" s="15" t="e">
        <v>#DIV/0!</v>
      </c>
      <c r="DL126" s="15" t="e">
        <v>#DIV/0!</v>
      </c>
      <c r="DM126" s="15" t="e">
        <v>#DIV/0!</v>
      </c>
      <c r="DN126" s="15" t="e">
        <v>#DIV/0!</v>
      </c>
      <c r="DO126" s="15" t="e">
        <v>#DIV/0!</v>
      </c>
      <c r="DP126" s="15" t="e">
        <v>#DIV/0!</v>
      </c>
      <c r="DQ126" s="15" t="e">
        <v>#DIV/0!</v>
      </c>
      <c r="DR126" s="15" t="e">
        <v>#DIV/0!</v>
      </c>
      <c r="DS126" s="15" t="e">
        <v>#DIV/0!</v>
      </c>
      <c r="DT126" s="15" t="e">
        <v>#DIV/0!</v>
      </c>
      <c r="DU126" s="15" t="e">
        <v>#DIV/0!</v>
      </c>
      <c r="DV126" s="15" t="e">
        <v>#DIV/0!</v>
      </c>
      <c r="DW126" s="15" t="e">
        <v>#DIV/0!</v>
      </c>
      <c r="DX126" s="15" t="e">
        <v>#DIV/0!</v>
      </c>
      <c r="DY126" s="15" t="e">
        <v>#DIV/0!</v>
      </c>
      <c r="DZ126" s="15" t="e">
        <v>#DIV/0!</v>
      </c>
      <c r="EA126" s="15" t="e">
        <v>#DIV/0!</v>
      </c>
      <c r="EB126" s="15" t="e">
        <v>#DIV/0!</v>
      </c>
      <c r="EC126" s="15" t="e">
        <v>#DIV/0!</v>
      </c>
      <c r="ED126" s="15" t="e">
        <v>#DIV/0!</v>
      </c>
      <c r="EE126" s="15" t="e">
        <v>#DIV/0!</v>
      </c>
      <c r="EF126" s="15" t="e">
        <v>#DIV/0!</v>
      </c>
      <c r="EG126" s="15" t="e">
        <v>#DIV/0!</v>
      </c>
      <c r="EH126" s="15" t="e">
        <v>#DIV/0!</v>
      </c>
      <c r="EI126" s="15" t="e">
        <v>#DIV/0!</v>
      </c>
      <c r="EJ126" s="15" t="e">
        <v>#DIV/0!</v>
      </c>
      <c r="EK126" s="15" t="e">
        <v>#DIV/0!</v>
      </c>
      <c r="EL126" s="15" t="e">
        <v>#DIV/0!</v>
      </c>
      <c r="EM126" s="15" t="e">
        <v>#DIV/0!</v>
      </c>
      <c r="EN126" s="15" t="e">
        <v>#DIV/0!</v>
      </c>
      <c r="EO126" s="15" t="e">
        <v>#DIV/0!</v>
      </c>
      <c r="EP126" s="15" t="e">
        <v>#DIV/0!</v>
      </c>
      <c r="EQ126" s="15" t="e">
        <v>#DIV/0!</v>
      </c>
      <c r="ER126" s="15" t="e">
        <v>#DIV/0!</v>
      </c>
      <c r="ES126" s="15" t="e">
        <v>#DIV/0!</v>
      </c>
      <c r="ET126" s="15" t="e">
        <v>#DIV/0!</v>
      </c>
      <c r="EU126" s="15" t="e">
        <v>#DIV/0!</v>
      </c>
      <c r="EV126" s="15" t="e">
        <v>#DIV/0!</v>
      </c>
      <c r="EW126" s="15" t="e">
        <v>#DIV/0!</v>
      </c>
      <c r="EX126" s="15" t="e">
        <v>#DIV/0!</v>
      </c>
      <c r="EY126" s="15" t="e">
        <v>#DIV/0!</v>
      </c>
      <c r="EZ126" s="15" t="e">
        <v>#DIV/0!</v>
      </c>
      <c r="FA126" s="15" t="e">
        <v>#DIV/0!</v>
      </c>
      <c r="FB126" s="15" t="e">
        <v>#DIV/0!</v>
      </c>
      <c r="FC126" s="15" t="e">
        <v>#DIV/0!</v>
      </c>
      <c r="FD126" s="15" t="e">
        <v>#DIV/0!</v>
      </c>
      <c r="FE126" s="15" t="e">
        <v>#DIV/0!</v>
      </c>
      <c r="FF126" s="15" t="e">
        <v>#DIV/0!</v>
      </c>
      <c r="FG126" s="15" t="e">
        <v>#DIV/0!</v>
      </c>
      <c r="FH126" s="15" t="e">
        <v>#DIV/0!</v>
      </c>
      <c r="FI126" s="15" t="e">
        <v>#DIV/0!</v>
      </c>
      <c r="FJ126" s="15" t="e">
        <v>#DIV/0!</v>
      </c>
      <c r="FK126" s="15" t="e">
        <v>#DIV/0!</v>
      </c>
      <c r="FL126" s="15" t="e">
        <v>#DIV/0!</v>
      </c>
      <c r="FM126" s="15" t="e">
        <v>#DIV/0!</v>
      </c>
      <c r="FN126" s="15" t="e">
        <v>#DIV/0!</v>
      </c>
      <c r="FO126" s="15" t="e">
        <v>#DIV/0!</v>
      </c>
      <c r="FP126" s="15" t="e">
        <v>#DIV/0!</v>
      </c>
      <c r="FQ126" s="15" t="e">
        <v>#DIV/0!</v>
      </c>
      <c r="FR126" s="15" t="e">
        <v>#DIV/0!</v>
      </c>
      <c r="FS126" s="15" t="e">
        <v>#DIV/0!</v>
      </c>
      <c r="FT126" s="15" t="e">
        <v>#DIV/0!</v>
      </c>
      <c r="FU126" s="15" t="e">
        <v>#DIV/0!</v>
      </c>
      <c r="FV126" s="15" t="e">
        <v>#DIV/0!</v>
      </c>
      <c r="FW126" s="15" t="e">
        <v>#DIV/0!</v>
      </c>
      <c r="FX126" s="15" t="e">
        <v>#DIV/0!</v>
      </c>
      <c r="FY126" s="15" t="e">
        <v>#DIV/0!</v>
      </c>
      <c r="FZ126" s="16" t="s">
        <v>7342</v>
      </c>
      <c r="GA126" s="16" t="s">
        <v>7342</v>
      </c>
      <c r="GB126" s="16" t="s">
        <v>7342</v>
      </c>
      <c r="GC126" s="16" t="s">
        <v>7342</v>
      </c>
      <c r="GD126" s="16" t="s">
        <v>7342</v>
      </c>
      <c r="GE126" s="16" t="s">
        <v>7342</v>
      </c>
      <c r="GF126" s="16" t="s">
        <v>7342</v>
      </c>
      <c r="GG126" s="16" t="s">
        <v>7342</v>
      </c>
      <c r="GH126" s="16" t="s">
        <v>7342</v>
      </c>
      <c r="GI126" s="16" t="s">
        <v>7342</v>
      </c>
      <c r="GJ126" s="16" t="s">
        <v>7342</v>
      </c>
      <c r="GK126" s="16" t="s">
        <v>7342</v>
      </c>
      <c r="GL126" s="16" t="s">
        <v>7343</v>
      </c>
      <c r="GM126" s="16" t="s">
        <v>7343</v>
      </c>
      <c r="GN126" s="16" t="s">
        <v>7343</v>
      </c>
      <c r="GO126" s="16" t="s">
        <v>7343</v>
      </c>
      <c r="GP126" s="16" t="s">
        <v>7343</v>
      </c>
      <c r="GQ126" s="16" t="s">
        <v>7343</v>
      </c>
      <c r="GR126" s="16" t="s">
        <v>7343</v>
      </c>
      <c r="GS126" s="16" t="s">
        <v>7343</v>
      </c>
      <c r="GT126" s="16" t="s">
        <v>7343</v>
      </c>
      <c r="GU126" s="16" t="s">
        <v>7343</v>
      </c>
      <c r="GV126" s="16" t="s">
        <v>7343</v>
      </c>
      <c r="GW126" s="16" t="s">
        <v>7343</v>
      </c>
      <c r="GX126" s="16" t="s">
        <v>7344</v>
      </c>
      <c r="GY126" s="16" t="s">
        <v>7344</v>
      </c>
      <c r="GZ126" s="16" t="s">
        <v>7344</v>
      </c>
      <c r="HA126" s="16" t="s">
        <v>7344</v>
      </c>
      <c r="HB126" s="16" t="s">
        <v>7344</v>
      </c>
      <c r="HC126" s="16" t="s">
        <v>7344</v>
      </c>
      <c r="HD126" s="16" t="s">
        <v>7344</v>
      </c>
      <c r="HE126" s="16" t="s">
        <v>7344</v>
      </c>
      <c r="HF126" s="16" t="s">
        <v>7344</v>
      </c>
      <c r="HG126" s="16" t="s">
        <v>7344</v>
      </c>
      <c r="HH126" s="16" t="s">
        <v>7344</v>
      </c>
      <c r="HI126" s="16" t="s">
        <v>7344</v>
      </c>
      <c r="HJ126" s="16" t="s">
        <v>7345</v>
      </c>
      <c r="HK126" s="16" t="s">
        <v>7345</v>
      </c>
      <c r="HL126" s="16" t="s">
        <v>7345</v>
      </c>
      <c r="HM126" s="16" t="s">
        <v>7345</v>
      </c>
      <c r="HN126" s="16" t="s">
        <v>7345</v>
      </c>
      <c r="HO126" s="16" t="s">
        <v>7345</v>
      </c>
      <c r="HP126" s="16" t="s">
        <v>7345</v>
      </c>
      <c r="HQ126" s="16" t="s">
        <v>7345</v>
      </c>
      <c r="HR126" s="16" t="s">
        <v>7345</v>
      </c>
      <c r="HS126" s="16" t="s">
        <v>7345</v>
      </c>
      <c r="HT126" s="16" t="s">
        <v>7345</v>
      </c>
      <c r="HU126" s="16" t="s">
        <v>7345</v>
      </c>
      <c r="HV126" s="16" t="s">
        <v>7346</v>
      </c>
      <c r="HW126" s="16" t="s">
        <v>7346</v>
      </c>
      <c r="HX126" s="16" t="s">
        <v>7346</v>
      </c>
      <c r="HY126" s="16" t="s">
        <v>7346</v>
      </c>
      <c r="HZ126" s="16" t="s">
        <v>7346</v>
      </c>
      <c r="IA126" s="16" t="s">
        <v>7346</v>
      </c>
      <c r="IB126" s="16" t="s">
        <v>7346</v>
      </c>
      <c r="IC126" s="16" t="s">
        <v>7346</v>
      </c>
      <c r="ID126" s="16" t="s">
        <v>7346</v>
      </c>
      <c r="IE126" s="16" t="s">
        <v>7346</v>
      </c>
      <c r="IF126" s="16" t="s">
        <v>7346</v>
      </c>
      <c r="IG126" s="16" t="s">
        <v>7346</v>
      </c>
      <c r="IH126" s="16" t="s">
        <v>7347</v>
      </c>
      <c r="II126" s="16" t="s">
        <v>7347</v>
      </c>
      <c r="IJ126" s="16" t="s">
        <v>7347</v>
      </c>
      <c r="IK126" s="16" t="s">
        <v>7347</v>
      </c>
      <c r="IL126" s="16" t="s">
        <v>7347</v>
      </c>
      <c r="IM126" s="16" t="s">
        <v>7347</v>
      </c>
      <c r="IN126" s="16" t="s">
        <v>7347</v>
      </c>
      <c r="IO126" s="16" t="s">
        <v>7347</v>
      </c>
      <c r="IP126" s="16" t="s">
        <v>7347</v>
      </c>
      <c r="IQ126" s="16" t="s">
        <v>7347</v>
      </c>
      <c r="IR126" s="16" t="s">
        <v>7347</v>
      </c>
      <c r="IS126" s="16" t="s">
        <v>7347</v>
      </c>
      <c r="IT126" s="16" t="s">
        <v>7348</v>
      </c>
      <c r="IU126" s="16" t="s">
        <v>7348</v>
      </c>
      <c r="IV126" s="16" t="s">
        <v>7348</v>
      </c>
      <c r="IW126" s="16" t="s">
        <v>7348</v>
      </c>
      <c r="IX126" s="16" t="s">
        <v>7348</v>
      </c>
      <c r="IY126" s="16" t="s">
        <v>7348</v>
      </c>
      <c r="IZ126" s="16" t="s">
        <v>7348</v>
      </c>
      <c r="JA126" s="16" t="s">
        <v>7348</v>
      </c>
      <c r="JB126" s="16" t="s">
        <v>7348</v>
      </c>
      <c r="JC126" s="16" t="s">
        <v>7348</v>
      </c>
      <c r="JD126" s="16" t="s">
        <v>7348</v>
      </c>
      <c r="JE126" s="16" t="s">
        <v>7348</v>
      </c>
    </row>
    <row r="127" spans="1:265" ht="25.5" thickBot="1">
      <c r="A127" s="12" t="s">
        <v>6644</v>
      </c>
      <c r="B127" s="15" t="e">
        <v>#DIV/0!</v>
      </c>
      <c r="C127" s="15" t="e">
        <v>#DIV/0!</v>
      </c>
      <c r="D127" s="15" t="e">
        <v>#DIV/0!</v>
      </c>
      <c r="E127" s="15" t="e">
        <v>#DIV/0!</v>
      </c>
      <c r="F127" s="15" t="e">
        <v>#DIV/0!</v>
      </c>
      <c r="G127" s="15" t="e">
        <v>#DIV/0!</v>
      </c>
      <c r="H127" s="15" t="e">
        <v>#DIV/0!</v>
      </c>
      <c r="I127" s="15" t="e">
        <v>#DIV/0!</v>
      </c>
      <c r="J127" s="15" t="e">
        <v>#DIV/0!</v>
      </c>
      <c r="K127" s="15" t="e">
        <v>#DIV/0!</v>
      </c>
      <c r="L127" s="15" t="e">
        <v>#DIV/0!</v>
      </c>
      <c r="M127" s="15" t="e">
        <v>#DIV/0!</v>
      </c>
      <c r="N127" s="15" t="e">
        <v>#DIV/0!</v>
      </c>
      <c r="O127" s="15" t="e">
        <v>#DIV/0!</v>
      </c>
      <c r="P127" s="15" t="e">
        <v>#DIV/0!</v>
      </c>
      <c r="Q127" s="15" t="e">
        <v>#DIV/0!</v>
      </c>
      <c r="R127" s="15" t="e">
        <v>#DIV/0!</v>
      </c>
      <c r="S127" s="15" t="e">
        <v>#DIV/0!</v>
      </c>
      <c r="T127" s="15" t="e">
        <v>#DIV/0!</v>
      </c>
      <c r="U127" s="15" t="e">
        <v>#DIV/0!</v>
      </c>
      <c r="V127" s="15" t="e">
        <v>#DIV/0!</v>
      </c>
      <c r="W127" s="15" t="e">
        <v>#DIV/0!</v>
      </c>
      <c r="X127" s="15" t="e">
        <v>#DIV/0!</v>
      </c>
      <c r="Y127" s="15" t="e">
        <v>#DIV/0!</v>
      </c>
      <c r="Z127" s="15" t="e">
        <v>#DIV/0!</v>
      </c>
      <c r="AA127" s="15" t="e">
        <v>#DIV/0!</v>
      </c>
      <c r="AB127" s="15" t="e">
        <v>#DIV/0!</v>
      </c>
      <c r="AC127" s="15" t="e">
        <v>#DIV/0!</v>
      </c>
      <c r="AD127" s="15" t="e">
        <v>#DIV/0!</v>
      </c>
      <c r="AE127" s="15" t="e">
        <v>#DIV/0!</v>
      </c>
      <c r="AF127" s="15" t="e">
        <v>#DIV/0!</v>
      </c>
      <c r="AG127" s="15" t="e">
        <v>#DIV/0!</v>
      </c>
      <c r="AH127" s="15" t="e">
        <v>#DIV/0!</v>
      </c>
      <c r="AI127" s="15" t="e">
        <v>#DIV/0!</v>
      </c>
      <c r="AJ127" s="15" t="e">
        <v>#DIV/0!</v>
      </c>
      <c r="AK127" s="15" t="e">
        <v>#DIV/0!</v>
      </c>
      <c r="AL127" s="15" t="e">
        <v>#DIV/0!</v>
      </c>
      <c r="AM127" s="15" t="e">
        <v>#DIV/0!</v>
      </c>
      <c r="AN127" s="15" t="e">
        <v>#DIV/0!</v>
      </c>
      <c r="AO127" s="15" t="e">
        <v>#DIV/0!</v>
      </c>
      <c r="AP127" s="15" t="e">
        <v>#DIV/0!</v>
      </c>
      <c r="AQ127" s="15" t="e">
        <v>#DIV/0!</v>
      </c>
      <c r="AR127" s="15" t="e">
        <v>#DIV/0!</v>
      </c>
      <c r="AS127" s="15" t="e">
        <v>#DIV/0!</v>
      </c>
      <c r="AT127" s="15" t="e">
        <v>#DIV/0!</v>
      </c>
      <c r="AU127" s="15" t="e">
        <v>#DIV/0!</v>
      </c>
      <c r="AV127" s="15" t="e">
        <v>#DIV/0!</v>
      </c>
      <c r="AW127" s="15" t="e">
        <v>#DIV/0!</v>
      </c>
      <c r="AX127" s="15" t="e">
        <v>#DIV/0!</v>
      </c>
      <c r="AY127" s="15" t="e">
        <v>#DIV/0!</v>
      </c>
      <c r="AZ127" s="15" t="e">
        <v>#DIV/0!</v>
      </c>
      <c r="BA127" s="15" t="e">
        <v>#DIV/0!</v>
      </c>
      <c r="BB127" s="15" t="e">
        <v>#DIV/0!</v>
      </c>
      <c r="BC127" s="15" t="e">
        <v>#DIV/0!</v>
      </c>
      <c r="BD127" s="15" t="e">
        <v>#DIV/0!</v>
      </c>
      <c r="BE127" s="15" t="e">
        <v>#DIV/0!</v>
      </c>
      <c r="BF127" s="15" t="e">
        <v>#DIV/0!</v>
      </c>
      <c r="BG127" s="15" t="e">
        <v>#DIV/0!</v>
      </c>
      <c r="BH127" s="15" t="e">
        <v>#DIV/0!</v>
      </c>
      <c r="BI127" s="15" t="e">
        <v>#DIV/0!</v>
      </c>
      <c r="BJ127" s="16" t="s">
        <v>7349</v>
      </c>
      <c r="BK127" s="16" t="s">
        <v>7349</v>
      </c>
      <c r="BL127" s="16" t="s">
        <v>7349</v>
      </c>
      <c r="BM127" s="16" t="s">
        <v>7349</v>
      </c>
      <c r="BN127" s="16" t="s">
        <v>7349</v>
      </c>
      <c r="BO127" s="16" t="s">
        <v>7349</v>
      </c>
      <c r="BP127" s="16" t="s">
        <v>7349</v>
      </c>
      <c r="BQ127" s="16" t="s">
        <v>7349</v>
      </c>
      <c r="BR127" s="16" t="s">
        <v>7349</v>
      </c>
      <c r="BS127" s="16" t="s">
        <v>7349</v>
      </c>
      <c r="BT127" s="16" t="s">
        <v>7349</v>
      </c>
      <c r="BU127" s="16" t="s">
        <v>7349</v>
      </c>
      <c r="BV127" s="16" t="s">
        <v>7350</v>
      </c>
      <c r="BW127" s="16" t="s">
        <v>7350</v>
      </c>
      <c r="BX127" s="16" t="s">
        <v>7350</v>
      </c>
      <c r="BY127" s="16" t="s">
        <v>7350</v>
      </c>
      <c r="BZ127" s="16" t="s">
        <v>7350</v>
      </c>
      <c r="CA127" s="16" t="s">
        <v>7350</v>
      </c>
      <c r="CB127" s="16" t="s">
        <v>7350</v>
      </c>
      <c r="CC127" s="16" t="s">
        <v>7350</v>
      </c>
      <c r="CD127" s="16" t="s">
        <v>7350</v>
      </c>
      <c r="CE127" s="16" t="s">
        <v>7350</v>
      </c>
      <c r="CF127" s="16" t="s">
        <v>7350</v>
      </c>
      <c r="CG127" s="16" t="s">
        <v>7350</v>
      </c>
      <c r="CH127" s="16" t="s">
        <v>7351</v>
      </c>
      <c r="CI127" s="16" t="s">
        <v>7351</v>
      </c>
      <c r="CJ127" s="16" t="s">
        <v>7351</v>
      </c>
      <c r="CK127" s="16" t="s">
        <v>7351</v>
      </c>
      <c r="CL127" s="16" t="s">
        <v>7351</v>
      </c>
      <c r="CM127" s="16" t="s">
        <v>7351</v>
      </c>
      <c r="CN127" s="16" t="s">
        <v>7351</v>
      </c>
      <c r="CO127" s="16" t="s">
        <v>7351</v>
      </c>
      <c r="CP127" s="16" t="s">
        <v>7351</v>
      </c>
      <c r="CQ127" s="16" t="s">
        <v>7351</v>
      </c>
      <c r="CR127" s="16" t="s">
        <v>7351</v>
      </c>
      <c r="CS127" s="16" t="s">
        <v>7351</v>
      </c>
      <c r="CT127" s="16">
        <v>1.1542252590000001E-3</v>
      </c>
      <c r="CU127" s="16">
        <v>1.1542252590000001E-3</v>
      </c>
      <c r="CV127" s="16">
        <v>1.1542252590000001E-3</v>
      </c>
      <c r="CW127" s="16">
        <v>1.1542252590000001E-3</v>
      </c>
      <c r="CX127" s="16">
        <v>1.1542252590000001E-3</v>
      </c>
      <c r="CY127" s="16">
        <v>1.1542252590000001E-3</v>
      </c>
      <c r="CZ127" s="16">
        <v>1.1542252590000001E-3</v>
      </c>
      <c r="DA127" s="16">
        <v>1.1542252590000001E-3</v>
      </c>
      <c r="DB127" s="16">
        <v>1.1542252590000001E-3</v>
      </c>
      <c r="DC127" s="16">
        <v>1.1542252590000001E-3</v>
      </c>
      <c r="DD127" s="16">
        <v>1.1542252590000001E-3</v>
      </c>
      <c r="DE127" s="16">
        <v>1.1542252590000001E-3</v>
      </c>
      <c r="DF127" s="16" t="s">
        <v>7352</v>
      </c>
      <c r="DG127" s="16" t="s">
        <v>7352</v>
      </c>
      <c r="DH127" s="16" t="s">
        <v>7352</v>
      </c>
      <c r="DI127" s="16" t="s">
        <v>7352</v>
      </c>
      <c r="DJ127" s="16" t="s">
        <v>7352</v>
      </c>
      <c r="DK127" s="16" t="s">
        <v>7352</v>
      </c>
      <c r="DL127" s="16" t="s">
        <v>7352</v>
      </c>
      <c r="DM127" s="16" t="s">
        <v>7352</v>
      </c>
      <c r="DN127" s="16" t="s">
        <v>7352</v>
      </c>
      <c r="DO127" s="16" t="s">
        <v>7352</v>
      </c>
      <c r="DP127" s="16" t="s">
        <v>7352</v>
      </c>
      <c r="DQ127" s="16" t="s">
        <v>7352</v>
      </c>
      <c r="DR127" s="16" t="s">
        <v>7353</v>
      </c>
      <c r="DS127" s="16" t="s">
        <v>7353</v>
      </c>
      <c r="DT127" s="16" t="s">
        <v>7353</v>
      </c>
      <c r="DU127" s="16" t="s">
        <v>7353</v>
      </c>
      <c r="DV127" s="16" t="s">
        <v>7353</v>
      </c>
      <c r="DW127" s="16" t="s">
        <v>7353</v>
      </c>
      <c r="DX127" s="16" t="s">
        <v>7353</v>
      </c>
      <c r="DY127" s="16" t="s">
        <v>7353</v>
      </c>
      <c r="DZ127" s="16" t="s">
        <v>7353</v>
      </c>
      <c r="EA127" s="16" t="s">
        <v>7353</v>
      </c>
      <c r="EB127" s="16" t="s">
        <v>7353</v>
      </c>
      <c r="EC127" s="16" t="s">
        <v>7353</v>
      </c>
      <c r="ED127" s="16" t="s">
        <v>7354</v>
      </c>
      <c r="EE127" s="16" t="s">
        <v>7354</v>
      </c>
      <c r="EF127" s="16" t="s">
        <v>7354</v>
      </c>
      <c r="EG127" s="16" t="s">
        <v>7354</v>
      </c>
      <c r="EH127" s="16" t="s">
        <v>7354</v>
      </c>
      <c r="EI127" s="16" t="s">
        <v>7354</v>
      </c>
      <c r="EJ127" s="16" t="s">
        <v>7354</v>
      </c>
      <c r="EK127" s="16" t="s">
        <v>7354</v>
      </c>
      <c r="EL127" s="16" t="s">
        <v>7354</v>
      </c>
      <c r="EM127" s="16" t="s">
        <v>7354</v>
      </c>
      <c r="EN127" s="16" t="s">
        <v>7354</v>
      </c>
      <c r="EO127" s="16" t="s">
        <v>7354</v>
      </c>
      <c r="EP127" s="16" t="s">
        <v>7355</v>
      </c>
      <c r="EQ127" s="16" t="s">
        <v>7355</v>
      </c>
      <c r="ER127" s="16" t="s">
        <v>7355</v>
      </c>
      <c r="ES127" s="16" t="s">
        <v>7355</v>
      </c>
      <c r="ET127" s="16" t="s">
        <v>7355</v>
      </c>
      <c r="EU127" s="16" t="s">
        <v>7355</v>
      </c>
      <c r="EV127" s="16" t="s">
        <v>7355</v>
      </c>
      <c r="EW127" s="16" t="s">
        <v>7355</v>
      </c>
      <c r="EX127" s="16" t="s">
        <v>7355</v>
      </c>
      <c r="EY127" s="16" t="s">
        <v>7355</v>
      </c>
      <c r="EZ127" s="16" t="s">
        <v>7355</v>
      </c>
      <c r="FA127" s="16" t="s">
        <v>7355</v>
      </c>
      <c r="FB127" s="16" t="s">
        <v>7356</v>
      </c>
      <c r="FC127" s="16" t="s">
        <v>7356</v>
      </c>
      <c r="FD127" s="16" t="s">
        <v>7356</v>
      </c>
      <c r="FE127" s="16" t="s">
        <v>7356</v>
      </c>
      <c r="FF127" s="16" t="s">
        <v>7356</v>
      </c>
      <c r="FG127" s="16" t="s">
        <v>7356</v>
      </c>
      <c r="FH127" s="16" t="s">
        <v>7356</v>
      </c>
      <c r="FI127" s="16" t="s">
        <v>7356</v>
      </c>
      <c r="FJ127" s="16" t="s">
        <v>7356</v>
      </c>
      <c r="FK127" s="16" t="s">
        <v>7356</v>
      </c>
      <c r="FL127" s="16" t="s">
        <v>7356</v>
      </c>
      <c r="FM127" s="16" t="s">
        <v>7356</v>
      </c>
      <c r="FN127" s="16" t="s">
        <v>7357</v>
      </c>
      <c r="FO127" s="16" t="s">
        <v>7357</v>
      </c>
      <c r="FP127" s="16" t="s">
        <v>7357</v>
      </c>
      <c r="FQ127" s="16" t="s">
        <v>7357</v>
      </c>
      <c r="FR127" s="16" t="s">
        <v>7357</v>
      </c>
      <c r="FS127" s="16" t="s">
        <v>7357</v>
      </c>
      <c r="FT127" s="16" t="s">
        <v>7357</v>
      </c>
      <c r="FU127" s="16" t="s">
        <v>7357</v>
      </c>
      <c r="FV127" s="16" t="s">
        <v>7357</v>
      </c>
      <c r="FW127" s="16" t="s">
        <v>7357</v>
      </c>
      <c r="FX127" s="16" t="s">
        <v>7357</v>
      </c>
      <c r="FY127" s="16" t="s">
        <v>7357</v>
      </c>
      <c r="FZ127" s="16" t="s">
        <v>7358</v>
      </c>
      <c r="GA127" s="16" t="s">
        <v>7358</v>
      </c>
      <c r="GB127" s="16" t="s">
        <v>7358</v>
      </c>
      <c r="GC127" s="16" t="s">
        <v>7358</v>
      </c>
      <c r="GD127" s="16" t="s">
        <v>7358</v>
      </c>
      <c r="GE127" s="16" t="s">
        <v>7358</v>
      </c>
      <c r="GF127" s="16" t="s">
        <v>7358</v>
      </c>
      <c r="GG127" s="16" t="s">
        <v>7358</v>
      </c>
      <c r="GH127" s="16" t="s">
        <v>7358</v>
      </c>
      <c r="GI127" s="16" t="s">
        <v>7358</v>
      </c>
      <c r="GJ127" s="16" t="s">
        <v>7358</v>
      </c>
      <c r="GK127" s="16" t="s">
        <v>7358</v>
      </c>
      <c r="GL127" s="16" t="s">
        <v>7359</v>
      </c>
      <c r="GM127" s="16" t="s">
        <v>7359</v>
      </c>
      <c r="GN127" s="16" t="s">
        <v>7359</v>
      </c>
      <c r="GO127" s="16" t="s">
        <v>7359</v>
      </c>
      <c r="GP127" s="16" t="s">
        <v>7359</v>
      </c>
      <c r="GQ127" s="16" t="s">
        <v>7359</v>
      </c>
      <c r="GR127" s="16" t="s">
        <v>7359</v>
      </c>
      <c r="GS127" s="16" t="s">
        <v>7359</v>
      </c>
      <c r="GT127" s="16" t="s">
        <v>7359</v>
      </c>
      <c r="GU127" s="16" t="s">
        <v>7359</v>
      </c>
      <c r="GV127" s="16" t="s">
        <v>7359</v>
      </c>
      <c r="GW127" s="16" t="s">
        <v>7359</v>
      </c>
      <c r="GX127" s="16">
        <v>2.98198057E-2</v>
      </c>
      <c r="GY127" s="16">
        <v>2.98198057E-2</v>
      </c>
      <c r="GZ127" s="16">
        <v>2.98198057E-2</v>
      </c>
      <c r="HA127" s="16">
        <v>2.98198057E-2</v>
      </c>
      <c r="HB127" s="16">
        <v>2.98198057E-2</v>
      </c>
      <c r="HC127" s="16">
        <v>2.98198057E-2</v>
      </c>
      <c r="HD127" s="16">
        <v>2.98198057E-2</v>
      </c>
      <c r="HE127" s="16">
        <v>2.98198057E-2</v>
      </c>
      <c r="HF127" s="16">
        <v>2.98198057E-2</v>
      </c>
      <c r="HG127" s="16">
        <v>2.98198057E-2</v>
      </c>
      <c r="HH127" s="16">
        <v>2.98198057E-2</v>
      </c>
      <c r="HI127" s="16">
        <v>2.98198057E-2</v>
      </c>
      <c r="HJ127" s="16">
        <v>6.5223470160000003E-3</v>
      </c>
      <c r="HK127" s="16">
        <v>6.5223470160000003E-3</v>
      </c>
      <c r="HL127" s="16">
        <v>6.5223470160000003E-3</v>
      </c>
      <c r="HM127" s="16">
        <v>6.5223470160000003E-3</v>
      </c>
      <c r="HN127" s="16">
        <v>6.5223470160000003E-3</v>
      </c>
      <c r="HO127" s="16">
        <v>6.5223470160000003E-3</v>
      </c>
      <c r="HP127" s="16">
        <v>6.5223470160000003E-3</v>
      </c>
      <c r="HQ127" s="16">
        <v>6.5223470160000003E-3</v>
      </c>
      <c r="HR127" s="16">
        <v>6.5223470160000003E-3</v>
      </c>
      <c r="HS127" s="16">
        <v>6.5223470160000003E-3</v>
      </c>
      <c r="HT127" s="16">
        <v>6.5223470160000003E-3</v>
      </c>
      <c r="HU127" s="16">
        <v>6.5223470160000003E-3</v>
      </c>
      <c r="HV127" s="16">
        <v>3.5312819129999999E-2</v>
      </c>
      <c r="HW127" s="16">
        <v>3.5312819129999999E-2</v>
      </c>
      <c r="HX127" s="16">
        <v>3.5312819129999999E-2</v>
      </c>
      <c r="HY127" s="16">
        <v>3.5312819129999999E-2</v>
      </c>
      <c r="HZ127" s="16">
        <v>3.5312819129999999E-2</v>
      </c>
      <c r="IA127" s="16">
        <v>3.5312819129999999E-2</v>
      </c>
      <c r="IB127" s="16">
        <v>3.5312819129999999E-2</v>
      </c>
      <c r="IC127" s="16">
        <v>3.5312819129999999E-2</v>
      </c>
      <c r="ID127" s="16">
        <v>3.5312819129999999E-2</v>
      </c>
      <c r="IE127" s="16">
        <v>3.5312819129999999E-2</v>
      </c>
      <c r="IF127" s="16">
        <v>3.5312819129999999E-2</v>
      </c>
      <c r="IG127" s="16">
        <v>3.5312819129999999E-2</v>
      </c>
      <c r="IH127" s="16">
        <v>3.3499559390000003E-2</v>
      </c>
      <c r="II127" s="16">
        <v>3.3499559390000003E-2</v>
      </c>
      <c r="IJ127" s="16">
        <v>3.3499559390000003E-2</v>
      </c>
      <c r="IK127" s="16">
        <v>3.3499559390000003E-2</v>
      </c>
      <c r="IL127" s="16">
        <v>3.3499559390000003E-2</v>
      </c>
      <c r="IM127" s="16">
        <v>3.3499559390000003E-2</v>
      </c>
      <c r="IN127" s="16">
        <v>3.3499559390000003E-2</v>
      </c>
      <c r="IO127" s="16">
        <v>3.3499559390000003E-2</v>
      </c>
      <c r="IP127" s="16">
        <v>3.3499559390000003E-2</v>
      </c>
      <c r="IQ127" s="16">
        <v>3.3499559390000003E-2</v>
      </c>
      <c r="IR127" s="16">
        <v>3.3499559390000003E-2</v>
      </c>
      <c r="IS127" s="16">
        <v>3.3499559390000003E-2</v>
      </c>
      <c r="IT127" s="16">
        <v>3.8573742369999997E-2</v>
      </c>
      <c r="IU127" s="16">
        <v>3.8573742369999997E-2</v>
      </c>
      <c r="IV127" s="16">
        <v>3.8573742369999997E-2</v>
      </c>
      <c r="IW127" s="16">
        <v>3.8573742369999997E-2</v>
      </c>
      <c r="IX127" s="16">
        <v>3.8573742369999997E-2</v>
      </c>
      <c r="IY127" s="16">
        <v>3.8573742369999997E-2</v>
      </c>
      <c r="IZ127" s="16">
        <v>3.8573742369999997E-2</v>
      </c>
      <c r="JA127" s="16">
        <v>3.8573742369999997E-2</v>
      </c>
      <c r="JB127" s="16">
        <v>3.8573742369999997E-2</v>
      </c>
      <c r="JC127" s="16">
        <v>3.8573742369999997E-2</v>
      </c>
      <c r="JD127" s="16">
        <v>3.8573742369999997E-2</v>
      </c>
      <c r="JE127" s="16">
        <v>3.8573742369999997E-2</v>
      </c>
    </row>
    <row r="128" spans="1:265" ht="15.75" thickBot="1">
      <c r="A128" s="12" t="s">
        <v>6737</v>
      </c>
      <c r="B128" s="15" t="e">
        <v>#DIV/0!</v>
      </c>
      <c r="C128" s="15" t="e">
        <v>#DIV/0!</v>
      </c>
      <c r="D128" s="15" t="e">
        <v>#DIV/0!</v>
      </c>
      <c r="E128" s="15" t="e">
        <v>#DIV/0!</v>
      </c>
      <c r="F128" s="15" t="e">
        <v>#DIV/0!</v>
      </c>
      <c r="G128" s="15" t="e">
        <v>#DIV/0!</v>
      </c>
      <c r="H128" s="15" t="e">
        <v>#DIV/0!</v>
      </c>
      <c r="I128" s="15" t="e">
        <v>#DIV/0!</v>
      </c>
      <c r="J128" s="15" t="e">
        <v>#DIV/0!</v>
      </c>
      <c r="K128" s="15" t="e">
        <v>#DIV/0!</v>
      </c>
      <c r="L128" s="15" t="e">
        <v>#DIV/0!</v>
      </c>
      <c r="M128" s="15" t="e">
        <v>#DIV/0!</v>
      </c>
      <c r="N128" s="15" t="e">
        <v>#DIV/0!</v>
      </c>
      <c r="O128" s="15" t="e">
        <v>#DIV/0!</v>
      </c>
      <c r="P128" s="15" t="e">
        <v>#DIV/0!</v>
      </c>
      <c r="Q128" s="15" t="e">
        <v>#DIV/0!</v>
      </c>
      <c r="R128" s="15" t="e">
        <v>#DIV/0!</v>
      </c>
      <c r="S128" s="15" t="e">
        <v>#DIV/0!</v>
      </c>
      <c r="T128" s="15" t="e">
        <v>#DIV/0!</v>
      </c>
      <c r="U128" s="15" t="e">
        <v>#DIV/0!</v>
      </c>
      <c r="V128" s="15" t="e">
        <v>#DIV/0!</v>
      </c>
      <c r="W128" s="15" t="e">
        <v>#DIV/0!</v>
      </c>
      <c r="X128" s="15" t="e">
        <v>#DIV/0!</v>
      </c>
      <c r="Y128" s="15" t="e">
        <v>#DIV/0!</v>
      </c>
      <c r="Z128" s="15" t="e">
        <v>#DIV/0!</v>
      </c>
      <c r="AA128" s="15" t="e">
        <v>#DIV/0!</v>
      </c>
      <c r="AB128" s="15" t="e">
        <v>#DIV/0!</v>
      </c>
      <c r="AC128" s="15" t="e">
        <v>#DIV/0!</v>
      </c>
      <c r="AD128" s="15" t="e">
        <v>#DIV/0!</v>
      </c>
      <c r="AE128" s="15" t="e">
        <v>#DIV/0!</v>
      </c>
      <c r="AF128" s="15" t="e">
        <v>#DIV/0!</v>
      </c>
      <c r="AG128" s="15" t="e">
        <v>#DIV/0!</v>
      </c>
      <c r="AH128" s="15" t="e">
        <v>#DIV/0!</v>
      </c>
      <c r="AI128" s="15" t="e">
        <v>#DIV/0!</v>
      </c>
      <c r="AJ128" s="15" t="e">
        <v>#DIV/0!</v>
      </c>
      <c r="AK128" s="15" t="e">
        <v>#DIV/0!</v>
      </c>
      <c r="AL128" s="15" t="e">
        <v>#DIV/0!</v>
      </c>
      <c r="AM128" s="15" t="e">
        <v>#DIV/0!</v>
      </c>
      <c r="AN128" s="15" t="e">
        <v>#DIV/0!</v>
      </c>
      <c r="AO128" s="15" t="e">
        <v>#DIV/0!</v>
      </c>
      <c r="AP128" s="15" t="e">
        <v>#DIV/0!</v>
      </c>
      <c r="AQ128" s="15" t="e">
        <v>#DIV/0!</v>
      </c>
      <c r="AR128" s="15" t="e">
        <v>#DIV/0!</v>
      </c>
      <c r="AS128" s="15" t="e">
        <v>#DIV/0!</v>
      </c>
      <c r="AT128" s="15" t="e">
        <v>#DIV/0!</v>
      </c>
      <c r="AU128" s="15" t="e">
        <v>#DIV/0!</v>
      </c>
      <c r="AV128" s="15" t="e">
        <v>#DIV/0!</v>
      </c>
      <c r="AW128" s="15" t="e">
        <v>#DIV/0!</v>
      </c>
      <c r="AX128" s="15" t="e">
        <v>#DIV/0!</v>
      </c>
      <c r="AY128" s="15" t="e">
        <v>#DIV/0!</v>
      </c>
      <c r="AZ128" s="15" t="e">
        <v>#DIV/0!</v>
      </c>
      <c r="BA128" s="15" t="e">
        <v>#DIV/0!</v>
      </c>
      <c r="BB128" s="15" t="e">
        <v>#DIV/0!</v>
      </c>
      <c r="BC128" s="15" t="e">
        <v>#DIV/0!</v>
      </c>
      <c r="BD128" s="15" t="e">
        <v>#DIV/0!</v>
      </c>
      <c r="BE128" s="15" t="e">
        <v>#DIV/0!</v>
      </c>
      <c r="BF128" s="15" t="e">
        <v>#DIV/0!</v>
      </c>
      <c r="BG128" s="15" t="e">
        <v>#DIV/0!</v>
      </c>
      <c r="BH128" s="15" t="e">
        <v>#DIV/0!</v>
      </c>
      <c r="BI128" s="15" t="e">
        <v>#DIV/0!</v>
      </c>
      <c r="BJ128" s="15" t="e">
        <v>#DIV/0!</v>
      </c>
      <c r="BK128" s="15" t="e">
        <v>#DIV/0!</v>
      </c>
      <c r="BL128" s="15" t="e">
        <v>#DIV/0!</v>
      </c>
      <c r="BM128" s="15" t="e">
        <v>#DIV/0!</v>
      </c>
      <c r="BN128" s="15" t="e">
        <v>#DIV/0!</v>
      </c>
      <c r="BO128" s="15" t="e">
        <v>#DIV/0!</v>
      </c>
      <c r="BP128" s="15" t="e">
        <v>#DIV/0!</v>
      </c>
      <c r="BQ128" s="15" t="e">
        <v>#DIV/0!</v>
      </c>
      <c r="BR128" s="15" t="e">
        <v>#DIV/0!</v>
      </c>
      <c r="BS128" s="15" t="e">
        <v>#DIV/0!</v>
      </c>
      <c r="BT128" s="15" t="e">
        <v>#DIV/0!</v>
      </c>
      <c r="BU128" s="15" t="e">
        <v>#DIV/0!</v>
      </c>
      <c r="BV128" s="15" t="e">
        <v>#DIV/0!</v>
      </c>
      <c r="BW128" s="15" t="e">
        <v>#DIV/0!</v>
      </c>
      <c r="BX128" s="15" t="e">
        <v>#DIV/0!</v>
      </c>
      <c r="BY128" s="15" t="e">
        <v>#DIV/0!</v>
      </c>
      <c r="BZ128" s="15" t="e">
        <v>#DIV/0!</v>
      </c>
      <c r="CA128" s="15" t="e">
        <v>#DIV/0!</v>
      </c>
      <c r="CB128" s="15" t="e">
        <v>#DIV/0!</v>
      </c>
      <c r="CC128" s="15" t="e">
        <v>#DIV/0!</v>
      </c>
      <c r="CD128" s="15" t="e">
        <v>#DIV/0!</v>
      </c>
      <c r="CE128" s="15" t="e">
        <v>#DIV/0!</v>
      </c>
      <c r="CF128" s="15" t="e">
        <v>#DIV/0!</v>
      </c>
      <c r="CG128" s="15" t="e">
        <v>#DIV/0!</v>
      </c>
      <c r="CH128" s="15" t="e">
        <v>#DIV/0!</v>
      </c>
      <c r="CI128" s="15" t="e">
        <v>#DIV/0!</v>
      </c>
      <c r="CJ128" s="15" t="e">
        <v>#DIV/0!</v>
      </c>
      <c r="CK128" s="15" t="e">
        <v>#DIV/0!</v>
      </c>
      <c r="CL128" s="15" t="e">
        <v>#DIV/0!</v>
      </c>
      <c r="CM128" s="15" t="e">
        <v>#DIV/0!</v>
      </c>
      <c r="CN128" s="15" t="e">
        <v>#DIV/0!</v>
      </c>
      <c r="CO128" s="15" t="e">
        <v>#DIV/0!</v>
      </c>
      <c r="CP128" s="15" t="e">
        <v>#DIV/0!</v>
      </c>
      <c r="CQ128" s="15" t="e">
        <v>#DIV/0!</v>
      </c>
      <c r="CR128" s="15" t="e">
        <v>#DIV/0!</v>
      </c>
      <c r="CS128" s="15" t="e">
        <v>#DIV/0!</v>
      </c>
      <c r="CT128" s="15" t="e">
        <v>#DIV/0!</v>
      </c>
      <c r="CU128" s="15" t="e">
        <v>#DIV/0!</v>
      </c>
      <c r="CV128" s="15" t="e">
        <v>#DIV/0!</v>
      </c>
      <c r="CW128" s="15" t="e">
        <v>#DIV/0!</v>
      </c>
      <c r="CX128" s="15" t="e">
        <v>#DIV/0!</v>
      </c>
      <c r="CY128" s="15" t="e">
        <v>#DIV/0!</v>
      </c>
      <c r="CZ128" s="15" t="e">
        <v>#DIV/0!</v>
      </c>
      <c r="DA128" s="15" t="e">
        <v>#DIV/0!</v>
      </c>
      <c r="DB128" s="15" t="e">
        <v>#DIV/0!</v>
      </c>
      <c r="DC128" s="15" t="e">
        <v>#DIV/0!</v>
      </c>
      <c r="DD128" s="15" t="e">
        <v>#DIV/0!</v>
      </c>
      <c r="DE128" s="15" t="e">
        <v>#DIV/0!</v>
      </c>
      <c r="DF128" s="15" t="e">
        <v>#DIV/0!</v>
      </c>
      <c r="DG128" s="15" t="e">
        <v>#DIV/0!</v>
      </c>
      <c r="DH128" s="15" t="e">
        <v>#DIV/0!</v>
      </c>
      <c r="DI128" s="15" t="e">
        <v>#DIV/0!</v>
      </c>
      <c r="DJ128" s="15" t="e">
        <v>#DIV/0!</v>
      </c>
      <c r="DK128" s="15" t="e">
        <v>#DIV/0!</v>
      </c>
      <c r="DL128" s="15" t="e">
        <v>#DIV/0!</v>
      </c>
      <c r="DM128" s="15" t="e">
        <v>#DIV/0!</v>
      </c>
      <c r="DN128" s="15" t="e">
        <v>#DIV/0!</v>
      </c>
      <c r="DO128" s="15" t="e">
        <v>#DIV/0!</v>
      </c>
      <c r="DP128" s="15" t="e">
        <v>#DIV/0!</v>
      </c>
      <c r="DQ128" s="15" t="e">
        <v>#DIV/0!</v>
      </c>
      <c r="DR128" s="16">
        <v>0</v>
      </c>
      <c r="DS128" s="16">
        <v>0</v>
      </c>
      <c r="DT128" s="16">
        <v>0</v>
      </c>
      <c r="DU128" s="16">
        <v>0</v>
      </c>
      <c r="DV128" s="16">
        <v>0</v>
      </c>
      <c r="DW128" s="16">
        <v>0</v>
      </c>
      <c r="DX128" s="16">
        <v>0</v>
      </c>
      <c r="DY128" s="16">
        <v>0</v>
      </c>
      <c r="DZ128" s="16">
        <v>0</v>
      </c>
      <c r="EA128" s="16">
        <v>0</v>
      </c>
      <c r="EB128" s="16">
        <v>0</v>
      </c>
      <c r="EC128" s="16">
        <v>0</v>
      </c>
      <c r="ED128" s="16">
        <v>0</v>
      </c>
      <c r="EE128" s="16">
        <v>0</v>
      </c>
      <c r="EF128" s="16">
        <v>0</v>
      </c>
      <c r="EG128" s="16">
        <v>0</v>
      </c>
      <c r="EH128" s="16">
        <v>0</v>
      </c>
      <c r="EI128" s="16">
        <v>0</v>
      </c>
      <c r="EJ128" s="16">
        <v>0</v>
      </c>
      <c r="EK128" s="16">
        <v>0</v>
      </c>
      <c r="EL128" s="16">
        <v>0</v>
      </c>
      <c r="EM128" s="16">
        <v>0</v>
      </c>
      <c r="EN128" s="16">
        <v>0</v>
      </c>
      <c r="EO128" s="16">
        <v>0</v>
      </c>
      <c r="EP128" s="16">
        <v>0</v>
      </c>
      <c r="EQ128" s="16">
        <v>0</v>
      </c>
      <c r="ER128" s="16">
        <v>0</v>
      </c>
      <c r="ES128" s="16">
        <v>0</v>
      </c>
      <c r="ET128" s="16">
        <v>0</v>
      </c>
      <c r="EU128" s="16">
        <v>0</v>
      </c>
      <c r="EV128" s="16">
        <v>0</v>
      </c>
      <c r="EW128" s="16">
        <v>0</v>
      </c>
      <c r="EX128" s="16">
        <v>0</v>
      </c>
      <c r="EY128" s="16">
        <v>0</v>
      </c>
      <c r="EZ128" s="16">
        <v>0</v>
      </c>
      <c r="FA128" s="16">
        <v>0</v>
      </c>
      <c r="FB128" s="16">
        <v>0</v>
      </c>
      <c r="FC128" s="16">
        <v>0</v>
      </c>
      <c r="FD128" s="16">
        <v>0</v>
      </c>
      <c r="FE128" s="16">
        <v>0</v>
      </c>
      <c r="FF128" s="16">
        <v>0</v>
      </c>
      <c r="FG128" s="16">
        <v>0</v>
      </c>
      <c r="FH128" s="16">
        <v>0</v>
      </c>
      <c r="FI128" s="16">
        <v>0</v>
      </c>
      <c r="FJ128" s="16">
        <v>0</v>
      </c>
      <c r="FK128" s="16">
        <v>0</v>
      </c>
      <c r="FL128" s="16">
        <v>0</v>
      </c>
      <c r="FM128" s="16">
        <v>0</v>
      </c>
      <c r="FN128" s="16">
        <v>0</v>
      </c>
      <c r="FO128" s="16">
        <v>0</v>
      </c>
      <c r="FP128" s="16">
        <v>0</v>
      </c>
      <c r="FQ128" s="16">
        <v>0</v>
      </c>
      <c r="FR128" s="16">
        <v>0</v>
      </c>
      <c r="FS128" s="16">
        <v>0</v>
      </c>
      <c r="FT128" s="16">
        <v>0</v>
      </c>
      <c r="FU128" s="16">
        <v>0</v>
      </c>
      <c r="FV128" s="16">
        <v>0</v>
      </c>
      <c r="FW128" s="16">
        <v>0</v>
      </c>
      <c r="FX128" s="16">
        <v>0</v>
      </c>
      <c r="FY128" s="16">
        <v>0</v>
      </c>
      <c r="FZ128" s="16">
        <v>0</v>
      </c>
      <c r="GA128" s="16">
        <v>0</v>
      </c>
      <c r="GB128" s="16">
        <v>0</v>
      </c>
      <c r="GC128" s="16">
        <v>0</v>
      </c>
      <c r="GD128" s="16">
        <v>0</v>
      </c>
      <c r="GE128" s="16">
        <v>0</v>
      </c>
      <c r="GF128" s="16">
        <v>0</v>
      </c>
      <c r="GG128" s="16">
        <v>0</v>
      </c>
      <c r="GH128" s="16">
        <v>0</v>
      </c>
      <c r="GI128" s="16">
        <v>0</v>
      </c>
      <c r="GJ128" s="16">
        <v>0</v>
      </c>
      <c r="GK128" s="16">
        <v>0</v>
      </c>
      <c r="GL128" s="16">
        <v>0</v>
      </c>
      <c r="GM128" s="16">
        <v>0</v>
      </c>
      <c r="GN128" s="16">
        <v>0</v>
      </c>
      <c r="GO128" s="16">
        <v>0</v>
      </c>
      <c r="GP128" s="16">
        <v>0</v>
      </c>
      <c r="GQ128" s="16">
        <v>0</v>
      </c>
      <c r="GR128" s="16">
        <v>0</v>
      </c>
      <c r="GS128" s="16">
        <v>0</v>
      </c>
      <c r="GT128" s="16">
        <v>0</v>
      </c>
      <c r="GU128" s="16">
        <v>0</v>
      </c>
      <c r="GV128" s="16">
        <v>0</v>
      </c>
      <c r="GW128" s="16">
        <v>0</v>
      </c>
      <c r="GX128" s="16">
        <v>0</v>
      </c>
      <c r="GY128" s="16">
        <v>0</v>
      </c>
      <c r="GZ128" s="16">
        <v>0</v>
      </c>
      <c r="HA128" s="16">
        <v>0</v>
      </c>
      <c r="HB128" s="16">
        <v>0</v>
      </c>
      <c r="HC128" s="16">
        <v>0</v>
      </c>
      <c r="HD128" s="16">
        <v>0</v>
      </c>
      <c r="HE128" s="16">
        <v>0</v>
      </c>
      <c r="HF128" s="16">
        <v>0</v>
      </c>
      <c r="HG128" s="16">
        <v>0</v>
      </c>
      <c r="HH128" s="16">
        <v>0</v>
      </c>
      <c r="HI128" s="16">
        <v>0</v>
      </c>
      <c r="HJ128" s="16">
        <v>0</v>
      </c>
      <c r="HK128" s="16">
        <v>0</v>
      </c>
      <c r="HL128" s="16">
        <v>0</v>
      </c>
      <c r="HM128" s="16">
        <v>0</v>
      </c>
      <c r="HN128" s="16">
        <v>0</v>
      </c>
      <c r="HO128" s="16">
        <v>0</v>
      </c>
      <c r="HP128" s="16">
        <v>0</v>
      </c>
      <c r="HQ128" s="16">
        <v>0</v>
      </c>
      <c r="HR128" s="16">
        <v>0</v>
      </c>
      <c r="HS128" s="16">
        <v>0</v>
      </c>
      <c r="HT128" s="16">
        <v>0</v>
      </c>
      <c r="HU128" s="16">
        <v>0</v>
      </c>
      <c r="HV128" s="16">
        <v>0</v>
      </c>
      <c r="HW128" s="16">
        <v>0</v>
      </c>
      <c r="HX128" s="16">
        <v>0</v>
      </c>
      <c r="HY128" s="16">
        <v>0</v>
      </c>
      <c r="HZ128" s="16">
        <v>0</v>
      </c>
      <c r="IA128" s="16">
        <v>0</v>
      </c>
      <c r="IB128" s="16">
        <v>0</v>
      </c>
      <c r="IC128" s="16">
        <v>0</v>
      </c>
      <c r="ID128" s="16">
        <v>0</v>
      </c>
      <c r="IE128" s="16">
        <v>0</v>
      </c>
      <c r="IF128" s="16">
        <v>0</v>
      </c>
      <c r="IG128" s="16">
        <v>0</v>
      </c>
      <c r="IH128" s="16">
        <v>0</v>
      </c>
      <c r="II128" s="16">
        <v>0</v>
      </c>
      <c r="IJ128" s="16">
        <v>0</v>
      </c>
      <c r="IK128" s="16">
        <v>0</v>
      </c>
      <c r="IL128" s="16">
        <v>0</v>
      </c>
      <c r="IM128" s="16">
        <v>0</v>
      </c>
      <c r="IN128" s="16">
        <v>0</v>
      </c>
      <c r="IO128" s="16">
        <v>0</v>
      </c>
      <c r="IP128" s="16">
        <v>0</v>
      </c>
      <c r="IQ128" s="16">
        <v>0</v>
      </c>
      <c r="IR128" s="16">
        <v>0</v>
      </c>
      <c r="IS128" s="16">
        <v>0</v>
      </c>
      <c r="IT128" s="16">
        <v>1.8390833620000002E-2</v>
      </c>
      <c r="IU128" s="16">
        <v>1.8390833620000002E-2</v>
      </c>
      <c r="IV128" s="16">
        <v>1.8390833620000002E-2</v>
      </c>
      <c r="IW128" s="16">
        <v>1.8390833620000002E-2</v>
      </c>
      <c r="IX128" s="16">
        <v>1.8390833620000002E-2</v>
      </c>
      <c r="IY128" s="16">
        <v>1.8390833620000002E-2</v>
      </c>
      <c r="IZ128" s="16">
        <v>1.8390833620000002E-2</v>
      </c>
      <c r="JA128" s="16">
        <v>1.8390833620000002E-2</v>
      </c>
      <c r="JB128" s="16">
        <v>1.8390833620000002E-2</v>
      </c>
      <c r="JC128" s="16">
        <v>1.8390833620000002E-2</v>
      </c>
      <c r="JD128" s="16">
        <v>1.8390833620000002E-2</v>
      </c>
      <c r="JE128" s="16">
        <v>1.8390833620000002E-2</v>
      </c>
    </row>
    <row r="129" spans="1:265" ht="25.5" thickBot="1">
      <c r="A129" s="12" t="s">
        <v>6694</v>
      </c>
      <c r="B129" s="15" t="e">
        <v>#DIV/0!</v>
      </c>
      <c r="C129" s="15" t="e">
        <v>#DIV/0!</v>
      </c>
      <c r="D129" s="15" t="e">
        <v>#DIV/0!</v>
      </c>
      <c r="E129" s="15" t="e">
        <v>#DIV/0!</v>
      </c>
      <c r="F129" s="15" t="e">
        <v>#DIV/0!</v>
      </c>
      <c r="G129" s="15" t="e">
        <v>#DIV/0!</v>
      </c>
      <c r="H129" s="15" t="e">
        <v>#DIV/0!</v>
      </c>
      <c r="I129" s="15" t="e">
        <v>#DIV/0!</v>
      </c>
      <c r="J129" s="15" t="e">
        <v>#DIV/0!</v>
      </c>
      <c r="K129" s="15" t="e">
        <v>#DIV/0!</v>
      </c>
      <c r="L129" s="15" t="e">
        <v>#DIV/0!</v>
      </c>
      <c r="M129" s="15" t="e">
        <v>#DIV/0!</v>
      </c>
      <c r="N129" s="15" t="e">
        <v>#DIV/0!</v>
      </c>
      <c r="O129" s="15" t="e">
        <v>#DIV/0!</v>
      </c>
      <c r="P129" s="15" t="e">
        <v>#DIV/0!</v>
      </c>
      <c r="Q129" s="15" t="e">
        <v>#DIV/0!</v>
      </c>
      <c r="R129" s="15" t="e">
        <v>#DIV/0!</v>
      </c>
      <c r="S129" s="15" t="e">
        <v>#DIV/0!</v>
      </c>
      <c r="T129" s="15" t="e">
        <v>#DIV/0!</v>
      </c>
      <c r="U129" s="15" t="e">
        <v>#DIV/0!</v>
      </c>
      <c r="V129" s="15" t="e">
        <v>#DIV/0!</v>
      </c>
      <c r="W129" s="15" t="e">
        <v>#DIV/0!</v>
      </c>
      <c r="X129" s="15" t="e">
        <v>#DIV/0!</v>
      </c>
      <c r="Y129" s="15" t="e">
        <v>#DIV/0!</v>
      </c>
      <c r="Z129" s="15" t="e">
        <v>#DIV/0!</v>
      </c>
      <c r="AA129" s="15" t="e">
        <v>#DIV/0!</v>
      </c>
      <c r="AB129" s="15" t="e">
        <v>#DIV/0!</v>
      </c>
      <c r="AC129" s="15" t="e">
        <v>#DIV/0!</v>
      </c>
      <c r="AD129" s="15" t="e">
        <v>#DIV/0!</v>
      </c>
      <c r="AE129" s="15" t="e">
        <v>#DIV/0!</v>
      </c>
      <c r="AF129" s="15" t="e">
        <v>#DIV/0!</v>
      </c>
      <c r="AG129" s="15" t="e">
        <v>#DIV/0!</v>
      </c>
      <c r="AH129" s="15" t="e">
        <v>#DIV/0!</v>
      </c>
      <c r="AI129" s="15" t="e">
        <v>#DIV/0!</v>
      </c>
      <c r="AJ129" s="15" t="e">
        <v>#DIV/0!</v>
      </c>
      <c r="AK129" s="15" t="e">
        <v>#DIV/0!</v>
      </c>
      <c r="AL129" s="15" t="e">
        <v>#DIV/0!</v>
      </c>
      <c r="AM129" s="15" t="e">
        <v>#DIV/0!</v>
      </c>
      <c r="AN129" s="15" t="e">
        <v>#DIV/0!</v>
      </c>
      <c r="AO129" s="15" t="e">
        <v>#DIV/0!</v>
      </c>
      <c r="AP129" s="15" t="e">
        <v>#DIV/0!</v>
      </c>
      <c r="AQ129" s="15" t="e">
        <v>#DIV/0!</v>
      </c>
      <c r="AR129" s="15" t="e">
        <v>#DIV/0!</v>
      </c>
      <c r="AS129" s="15" t="e">
        <v>#DIV/0!</v>
      </c>
      <c r="AT129" s="15" t="e">
        <v>#DIV/0!</v>
      </c>
      <c r="AU129" s="15" t="e">
        <v>#DIV/0!</v>
      </c>
      <c r="AV129" s="15" t="e">
        <v>#DIV/0!</v>
      </c>
      <c r="AW129" s="15" t="e">
        <v>#DIV/0!</v>
      </c>
      <c r="AX129" s="15" t="e">
        <v>#DIV/0!</v>
      </c>
      <c r="AY129" s="15" t="e">
        <v>#DIV/0!</v>
      </c>
      <c r="AZ129" s="15" t="e">
        <v>#DIV/0!</v>
      </c>
      <c r="BA129" s="15" t="e">
        <v>#DIV/0!</v>
      </c>
      <c r="BB129" s="15" t="e">
        <v>#DIV/0!</v>
      </c>
      <c r="BC129" s="15" t="e">
        <v>#DIV/0!</v>
      </c>
      <c r="BD129" s="15" t="e">
        <v>#DIV/0!</v>
      </c>
      <c r="BE129" s="15" t="e">
        <v>#DIV/0!</v>
      </c>
      <c r="BF129" s="15" t="e">
        <v>#DIV/0!</v>
      </c>
      <c r="BG129" s="15" t="e">
        <v>#DIV/0!</v>
      </c>
      <c r="BH129" s="15" t="e">
        <v>#DIV/0!</v>
      </c>
      <c r="BI129" s="15" t="e">
        <v>#DIV/0!</v>
      </c>
      <c r="BJ129" s="16" t="s">
        <v>7360</v>
      </c>
      <c r="BK129" s="16" t="s">
        <v>7360</v>
      </c>
      <c r="BL129" s="16" t="s">
        <v>7360</v>
      </c>
      <c r="BM129" s="16" t="s">
        <v>7360</v>
      </c>
      <c r="BN129" s="16" t="s">
        <v>7360</v>
      </c>
      <c r="BO129" s="16" t="s">
        <v>7360</v>
      </c>
      <c r="BP129" s="16" t="s">
        <v>7360</v>
      </c>
      <c r="BQ129" s="16" t="s">
        <v>7360</v>
      </c>
      <c r="BR129" s="16" t="s">
        <v>7360</v>
      </c>
      <c r="BS129" s="16" t="s">
        <v>7360</v>
      </c>
      <c r="BT129" s="16" t="s">
        <v>7360</v>
      </c>
      <c r="BU129" s="16" t="s">
        <v>7360</v>
      </c>
      <c r="BV129" s="16" t="s">
        <v>7361</v>
      </c>
      <c r="BW129" s="16" t="s">
        <v>7361</v>
      </c>
      <c r="BX129" s="16" t="s">
        <v>7361</v>
      </c>
      <c r="BY129" s="16" t="s">
        <v>7361</v>
      </c>
      <c r="BZ129" s="16" t="s">
        <v>7361</v>
      </c>
      <c r="CA129" s="16" t="s">
        <v>7361</v>
      </c>
      <c r="CB129" s="16" t="s">
        <v>7361</v>
      </c>
      <c r="CC129" s="16" t="s">
        <v>7361</v>
      </c>
      <c r="CD129" s="16" t="s">
        <v>7361</v>
      </c>
      <c r="CE129" s="16" t="s">
        <v>7361</v>
      </c>
      <c r="CF129" s="16" t="s">
        <v>7361</v>
      </c>
      <c r="CG129" s="16" t="s">
        <v>7361</v>
      </c>
      <c r="CH129" s="16" t="s">
        <v>7362</v>
      </c>
      <c r="CI129" s="16" t="s">
        <v>7362</v>
      </c>
      <c r="CJ129" s="16" t="s">
        <v>7362</v>
      </c>
      <c r="CK129" s="16" t="s">
        <v>7362</v>
      </c>
      <c r="CL129" s="16" t="s">
        <v>7362</v>
      </c>
      <c r="CM129" s="16" t="s">
        <v>7362</v>
      </c>
      <c r="CN129" s="16" t="s">
        <v>7362</v>
      </c>
      <c r="CO129" s="16" t="s">
        <v>7362</v>
      </c>
      <c r="CP129" s="16" t="s">
        <v>7362</v>
      </c>
      <c r="CQ129" s="16" t="s">
        <v>7362</v>
      </c>
      <c r="CR129" s="16" t="s">
        <v>7362</v>
      </c>
      <c r="CS129" s="16" t="s">
        <v>7362</v>
      </c>
      <c r="CT129" s="16" t="s">
        <v>7363</v>
      </c>
      <c r="CU129" s="16" t="s">
        <v>7363</v>
      </c>
      <c r="CV129" s="16" t="s">
        <v>7363</v>
      </c>
      <c r="CW129" s="16" t="s">
        <v>7363</v>
      </c>
      <c r="CX129" s="16" t="s">
        <v>7363</v>
      </c>
      <c r="CY129" s="16" t="s">
        <v>7363</v>
      </c>
      <c r="CZ129" s="16" t="s">
        <v>7363</v>
      </c>
      <c r="DA129" s="16" t="s">
        <v>7363</v>
      </c>
      <c r="DB129" s="16" t="s">
        <v>7363</v>
      </c>
      <c r="DC129" s="16" t="s">
        <v>7363</v>
      </c>
      <c r="DD129" s="16" t="s">
        <v>7363</v>
      </c>
      <c r="DE129" s="16" t="s">
        <v>7363</v>
      </c>
      <c r="DF129" s="16" t="s">
        <v>7364</v>
      </c>
      <c r="DG129" s="16" t="s">
        <v>7364</v>
      </c>
      <c r="DH129" s="16" t="s">
        <v>7364</v>
      </c>
      <c r="DI129" s="16" t="s">
        <v>7364</v>
      </c>
      <c r="DJ129" s="16" t="s">
        <v>7364</v>
      </c>
      <c r="DK129" s="16" t="s">
        <v>7364</v>
      </c>
      <c r="DL129" s="16" t="s">
        <v>7364</v>
      </c>
      <c r="DM129" s="16" t="s">
        <v>7364</v>
      </c>
      <c r="DN129" s="16" t="s">
        <v>7364</v>
      </c>
      <c r="DO129" s="16" t="s">
        <v>7364</v>
      </c>
      <c r="DP129" s="16" t="s">
        <v>7364</v>
      </c>
      <c r="DQ129" s="16" t="s">
        <v>7364</v>
      </c>
      <c r="DR129" s="16" t="s">
        <v>7365</v>
      </c>
      <c r="DS129" s="16" t="s">
        <v>7365</v>
      </c>
      <c r="DT129" s="16" t="s">
        <v>7365</v>
      </c>
      <c r="DU129" s="16" t="s">
        <v>7365</v>
      </c>
      <c r="DV129" s="16" t="s">
        <v>7365</v>
      </c>
      <c r="DW129" s="16" t="s">
        <v>7365</v>
      </c>
      <c r="DX129" s="16" t="s">
        <v>7365</v>
      </c>
      <c r="DY129" s="16" t="s">
        <v>7365</v>
      </c>
      <c r="DZ129" s="16" t="s">
        <v>7365</v>
      </c>
      <c r="EA129" s="16" t="s">
        <v>7365</v>
      </c>
      <c r="EB129" s="16" t="s">
        <v>7365</v>
      </c>
      <c r="EC129" s="16" t="s">
        <v>7365</v>
      </c>
      <c r="ED129" s="16" t="s">
        <v>7366</v>
      </c>
      <c r="EE129" s="16" t="s">
        <v>7366</v>
      </c>
      <c r="EF129" s="16" t="s">
        <v>7366</v>
      </c>
      <c r="EG129" s="16" t="s">
        <v>7366</v>
      </c>
      <c r="EH129" s="16" t="s">
        <v>7366</v>
      </c>
      <c r="EI129" s="16" t="s">
        <v>7366</v>
      </c>
      <c r="EJ129" s="16" t="s">
        <v>7366</v>
      </c>
      <c r="EK129" s="16" t="s">
        <v>7366</v>
      </c>
      <c r="EL129" s="16" t="s">
        <v>7366</v>
      </c>
      <c r="EM129" s="16" t="s">
        <v>7366</v>
      </c>
      <c r="EN129" s="16" t="s">
        <v>7366</v>
      </c>
      <c r="EO129" s="16" t="s">
        <v>7366</v>
      </c>
      <c r="EP129" s="16" t="s">
        <v>7367</v>
      </c>
      <c r="EQ129" s="16" t="s">
        <v>7367</v>
      </c>
      <c r="ER129" s="16" t="s">
        <v>7367</v>
      </c>
      <c r="ES129" s="16" t="s">
        <v>7367</v>
      </c>
      <c r="ET129" s="16" t="s">
        <v>7367</v>
      </c>
      <c r="EU129" s="16" t="s">
        <v>7367</v>
      </c>
      <c r="EV129" s="16" t="s">
        <v>7367</v>
      </c>
      <c r="EW129" s="16" t="s">
        <v>7367</v>
      </c>
      <c r="EX129" s="16" t="s">
        <v>7367</v>
      </c>
      <c r="EY129" s="16" t="s">
        <v>7367</v>
      </c>
      <c r="EZ129" s="16" t="s">
        <v>7367</v>
      </c>
      <c r="FA129" s="16" t="s">
        <v>7367</v>
      </c>
      <c r="FB129" s="16" t="s">
        <v>7368</v>
      </c>
      <c r="FC129" s="16" t="s">
        <v>7368</v>
      </c>
      <c r="FD129" s="16" t="s">
        <v>7368</v>
      </c>
      <c r="FE129" s="16" t="s">
        <v>7368</v>
      </c>
      <c r="FF129" s="16" t="s">
        <v>7368</v>
      </c>
      <c r="FG129" s="16" t="s">
        <v>7368</v>
      </c>
      <c r="FH129" s="16" t="s">
        <v>7368</v>
      </c>
      <c r="FI129" s="16" t="s">
        <v>7368</v>
      </c>
      <c r="FJ129" s="16" t="s">
        <v>7368</v>
      </c>
      <c r="FK129" s="16" t="s">
        <v>7368</v>
      </c>
      <c r="FL129" s="16" t="s">
        <v>7368</v>
      </c>
      <c r="FM129" s="16" t="s">
        <v>7368</v>
      </c>
      <c r="FN129" s="16" t="s">
        <v>7369</v>
      </c>
      <c r="FO129" s="16" t="s">
        <v>7369</v>
      </c>
      <c r="FP129" s="16" t="s">
        <v>7369</v>
      </c>
      <c r="FQ129" s="16" t="s">
        <v>7369</v>
      </c>
      <c r="FR129" s="16" t="s">
        <v>7369</v>
      </c>
      <c r="FS129" s="16" t="s">
        <v>7369</v>
      </c>
      <c r="FT129" s="16" t="s">
        <v>7369</v>
      </c>
      <c r="FU129" s="16" t="s">
        <v>7369</v>
      </c>
      <c r="FV129" s="16" t="s">
        <v>7369</v>
      </c>
      <c r="FW129" s="16" t="s">
        <v>7369</v>
      </c>
      <c r="FX129" s="16" t="s">
        <v>7369</v>
      </c>
      <c r="FY129" s="16" t="s">
        <v>7369</v>
      </c>
      <c r="FZ129" s="16" t="s">
        <v>7370</v>
      </c>
      <c r="GA129" s="16" t="s">
        <v>7370</v>
      </c>
      <c r="GB129" s="16" t="s">
        <v>7370</v>
      </c>
      <c r="GC129" s="16" t="s">
        <v>7370</v>
      </c>
      <c r="GD129" s="16" t="s">
        <v>7370</v>
      </c>
      <c r="GE129" s="16" t="s">
        <v>7370</v>
      </c>
      <c r="GF129" s="16" t="s">
        <v>7370</v>
      </c>
      <c r="GG129" s="16" t="s">
        <v>7370</v>
      </c>
      <c r="GH129" s="16" t="s">
        <v>7370</v>
      </c>
      <c r="GI129" s="16" t="s">
        <v>7370</v>
      </c>
      <c r="GJ129" s="16" t="s">
        <v>7370</v>
      </c>
      <c r="GK129" s="16" t="s">
        <v>7370</v>
      </c>
      <c r="GL129" s="16" t="s">
        <v>7371</v>
      </c>
      <c r="GM129" s="16" t="s">
        <v>7371</v>
      </c>
      <c r="GN129" s="16" t="s">
        <v>7371</v>
      </c>
      <c r="GO129" s="16" t="s">
        <v>7371</v>
      </c>
      <c r="GP129" s="16" t="s">
        <v>7371</v>
      </c>
      <c r="GQ129" s="16" t="s">
        <v>7371</v>
      </c>
      <c r="GR129" s="16" t="s">
        <v>7371</v>
      </c>
      <c r="GS129" s="16" t="s">
        <v>7371</v>
      </c>
      <c r="GT129" s="16" t="s">
        <v>7371</v>
      </c>
      <c r="GU129" s="16" t="s">
        <v>7371</v>
      </c>
      <c r="GV129" s="16" t="s">
        <v>7371</v>
      </c>
      <c r="GW129" s="16" t="s">
        <v>7371</v>
      </c>
      <c r="GX129" s="16" t="s">
        <v>7372</v>
      </c>
      <c r="GY129" s="16" t="s">
        <v>7372</v>
      </c>
      <c r="GZ129" s="16" t="s">
        <v>7372</v>
      </c>
      <c r="HA129" s="16" t="s">
        <v>7372</v>
      </c>
      <c r="HB129" s="16" t="s">
        <v>7372</v>
      </c>
      <c r="HC129" s="16" t="s">
        <v>7372</v>
      </c>
      <c r="HD129" s="16" t="s">
        <v>7372</v>
      </c>
      <c r="HE129" s="16" t="s">
        <v>7372</v>
      </c>
      <c r="HF129" s="16" t="s">
        <v>7372</v>
      </c>
      <c r="HG129" s="16" t="s">
        <v>7372</v>
      </c>
      <c r="HH129" s="16" t="s">
        <v>7372</v>
      </c>
      <c r="HI129" s="16" t="s">
        <v>7372</v>
      </c>
      <c r="HJ129" s="16" t="s">
        <v>7373</v>
      </c>
      <c r="HK129" s="16" t="s">
        <v>7373</v>
      </c>
      <c r="HL129" s="16" t="s">
        <v>7373</v>
      </c>
      <c r="HM129" s="16" t="s">
        <v>7373</v>
      </c>
      <c r="HN129" s="16" t="s">
        <v>7373</v>
      </c>
      <c r="HO129" s="16" t="s">
        <v>7373</v>
      </c>
      <c r="HP129" s="16" t="s">
        <v>7373</v>
      </c>
      <c r="HQ129" s="16" t="s">
        <v>7373</v>
      </c>
      <c r="HR129" s="16" t="s">
        <v>7373</v>
      </c>
      <c r="HS129" s="16" t="s">
        <v>7373</v>
      </c>
      <c r="HT129" s="16" t="s">
        <v>7373</v>
      </c>
      <c r="HU129" s="16" t="s">
        <v>7373</v>
      </c>
      <c r="HV129" s="16" t="s">
        <v>7374</v>
      </c>
      <c r="HW129" s="16" t="s">
        <v>7374</v>
      </c>
      <c r="HX129" s="16" t="s">
        <v>7374</v>
      </c>
      <c r="HY129" s="16" t="s">
        <v>7374</v>
      </c>
      <c r="HZ129" s="16" t="s">
        <v>7374</v>
      </c>
      <c r="IA129" s="16" t="s">
        <v>7374</v>
      </c>
      <c r="IB129" s="16" t="s">
        <v>7374</v>
      </c>
      <c r="IC129" s="16" t="s">
        <v>7374</v>
      </c>
      <c r="ID129" s="16" t="s">
        <v>7374</v>
      </c>
      <c r="IE129" s="16" t="s">
        <v>7374</v>
      </c>
      <c r="IF129" s="16" t="s">
        <v>7374</v>
      </c>
      <c r="IG129" s="16" t="s">
        <v>7374</v>
      </c>
      <c r="IH129" s="16" t="s">
        <v>7375</v>
      </c>
      <c r="II129" s="16" t="s">
        <v>7375</v>
      </c>
      <c r="IJ129" s="16" t="s">
        <v>7375</v>
      </c>
      <c r="IK129" s="16" t="s">
        <v>7375</v>
      </c>
      <c r="IL129" s="16" t="s">
        <v>7375</v>
      </c>
      <c r="IM129" s="16" t="s">
        <v>7375</v>
      </c>
      <c r="IN129" s="16" t="s">
        <v>7375</v>
      </c>
      <c r="IO129" s="16" t="s">
        <v>7375</v>
      </c>
      <c r="IP129" s="16" t="s">
        <v>7375</v>
      </c>
      <c r="IQ129" s="16" t="s">
        <v>7375</v>
      </c>
      <c r="IR129" s="16" t="s">
        <v>7375</v>
      </c>
      <c r="IS129" s="16" t="s">
        <v>7375</v>
      </c>
      <c r="IT129" s="16" t="s">
        <v>7376</v>
      </c>
      <c r="IU129" s="16" t="s">
        <v>7376</v>
      </c>
      <c r="IV129" s="16" t="s">
        <v>7376</v>
      </c>
      <c r="IW129" s="16" t="s">
        <v>7376</v>
      </c>
      <c r="IX129" s="16" t="s">
        <v>7376</v>
      </c>
      <c r="IY129" s="16" t="s">
        <v>7376</v>
      </c>
      <c r="IZ129" s="16" t="s">
        <v>7376</v>
      </c>
      <c r="JA129" s="16" t="s">
        <v>7376</v>
      </c>
      <c r="JB129" s="16" t="s">
        <v>7376</v>
      </c>
      <c r="JC129" s="16" t="s">
        <v>7376</v>
      </c>
      <c r="JD129" s="16" t="s">
        <v>7376</v>
      </c>
      <c r="JE129" s="16" t="s">
        <v>7376</v>
      </c>
    </row>
    <row r="130" spans="1:265" ht="25.5" thickBot="1">
      <c r="A130" s="12" t="s">
        <v>6624</v>
      </c>
      <c r="B130" s="16" t="s">
        <v>7377</v>
      </c>
      <c r="C130" s="16" t="s">
        <v>7377</v>
      </c>
      <c r="D130" s="16" t="s">
        <v>7377</v>
      </c>
      <c r="E130" s="16" t="s">
        <v>7377</v>
      </c>
      <c r="F130" s="16" t="s">
        <v>7377</v>
      </c>
      <c r="G130" s="16" t="s">
        <v>7377</v>
      </c>
      <c r="H130" s="16" t="s">
        <v>7377</v>
      </c>
      <c r="I130" s="16" t="s">
        <v>7377</v>
      </c>
      <c r="J130" s="16" t="s">
        <v>7377</v>
      </c>
      <c r="K130" s="16" t="s">
        <v>7377</v>
      </c>
      <c r="L130" s="16" t="s">
        <v>7377</v>
      </c>
      <c r="M130" s="16" t="s">
        <v>7377</v>
      </c>
      <c r="N130" s="16">
        <v>0.31718947619999999</v>
      </c>
      <c r="O130" s="16">
        <v>0.31718947619999999</v>
      </c>
      <c r="P130" s="16">
        <v>0.31718947619999999</v>
      </c>
      <c r="Q130" s="16">
        <v>0.31718947619999999</v>
      </c>
      <c r="R130" s="16">
        <v>0.31718947619999999</v>
      </c>
      <c r="S130" s="16">
        <v>0.31718947619999999</v>
      </c>
      <c r="T130" s="16">
        <v>0.31718947619999999</v>
      </c>
      <c r="U130" s="16">
        <v>0.31718947619999999</v>
      </c>
      <c r="V130" s="16">
        <v>0.31718947619999999</v>
      </c>
      <c r="W130" s="16">
        <v>0.31718947619999999</v>
      </c>
      <c r="X130" s="16">
        <v>0.31718947619999999</v>
      </c>
      <c r="Y130" s="16">
        <v>0.31718947619999999</v>
      </c>
      <c r="Z130" s="16" t="s">
        <v>7378</v>
      </c>
      <c r="AA130" s="16" t="s">
        <v>7378</v>
      </c>
      <c r="AB130" s="16" t="s">
        <v>7378</v>
      </c>
      <c r="AC130" s="16" t="s">
        <v>7378</v>
      </c>
      <c r="AD130" s="16" t="s">
        <v>7378</v>
      </c>
      <c r="AE130" s="16" t="s">
        <v>7378</v>
      </c>
      <c r="AF130" s="16" t="s">
        <v>7378</v>
      </c>
      <c r="AG130" s="16" t="s">
        <v>7378</v>
      </c>
      <c r="AH130" s="16" t="s">
        <v>7378</v>
      </c>
      <c r="AI130" s="16" t="s">
        <v>7378</v>
      </c>
      <c r="AJ130" s="16" t="s">
        <v>7378</v>
      </c>
      <c r="AK130" s="16" t="s">
        <v>7378</v>
      </c>
      <c r="AL130" s="16" t="s">
        <v>7379</v>
      </c>
      <c r="AM130" s="16" t="s">
        <v>7379</v>
      </c>
      <c r="AN130" s="16" t="s">
        <v>7379</v>
      </c>
      <c r="AO130" s="16" t="s">
        <v>7379</v>
      </c>
      <c r="AP130" s="16" t="s">
        <v>7379</v>
      </c>
      <c r="AQ130" s="16" t="s">
        <v>7379</v>
      </c>
      <c r="AR130" s="16" t="s">
        <v>7379</v>
      </c>
      <c r="AS130" s="16" t="s">
        <v>7379</v>
      </c>
      <c r="AT130" s="16" t="s">
        <v>7379</v>
      </c>
      <c r="AU130" s="16" t="s">
        <v>7379</v>
      </c>
      <c r="AV130" s="16" t="s">
        <v>7379</v>
      </c>
      <c r="AW130" s="16" t="s">
        <v>7379</v>
      </c>
      <c r="AX130" s="16">
        <v>6.3938443459999996E-3</v>
      </c>
      <c r="AY130" s="16">
        <v>6.3938443459999996E-3</v>
      </c>
      <c r="AZ130" s="16">
        <v>6.3938443459999996E-3</v>
      </c>
      <c r="BA130" s="16">
        <v>6.3938443459999996E-3</v>
      </c>
      <c r="BB130" s="16">
        <v>6.3938443459999996E-3</v>
      </c>
      <c r="BC130" s="16">
        <v>6.3938443459999996E-3</v>
      </c>
      <c r="BD130" s="16">
        <v>6.3938443459999996E-3</v>
      </c>
      <c r="BE130" s="16">
        <v>6.3938443459999996E-3</v>
      </c>
      <c r="BF130" s="16">
        <v>6.3938443459999996E-3</v>
      </c>
      <c r="BG130" s="16">
        <v>6.3938443459999996E-3</v>
      </c>
      <c r="BH130" s="16">
        <v>6.3938443459999996E-3</v>
      </c>
      <c r="BI130" s="16">
        <v>6.3938443459999996E-3</v>
      </c>
      <c r="BJ130" s="16">
        <v>9.7889429300000008E-3</v>
      </c>
      <c r="BK130" s="16">
        <v>9.7889429300000008E-3</v>
      </c>
      <c r="BL130" s="16">
        <v>9.7889429300000008E-3</v>
      </c>
      <c r="BM130" s="16">
        <v>9.7889429300000008E-3</v>
      </c>
      <c r="BN130" s="16">
        <v>9.7889429300000008E-3</v>
      </c>
      <c r="BO130" s="16">
        <v>9.7889429300000008E-3</v>
      </c>
      <c r="BP130" s="16">
        <v>9.7889429300000008E-3</v>
      </c>
      <c r="BQ130" s="16">
        <v>9.7889429300000008E-3</v>
      </c>
      <c r="BR130" s="16">
        <v>9.7889429300000008E-3</v>
      </c>
      <c r="BS130" s="16">
        <v>9.7889429300000008E-3</v>
      </c>
      <c r="BT130" s="16">
        <v>9.7889429300000008E-3</v>
      </c>
      <c r="BU130" s="16">
        <v>9.7889429300000008E-3</v>
      </c>
      <c r="BV130" s="16" t="s">
        <v>7380</v>
      </c>
      <c r="BW130" s="16" t="s">
        <v>7380</v>
      </c>
      <c r="BX130" s="16" t="s">
        <v>7380</v>
      </c>
      <c r="BY130" s="16" t="s">
        <v>7380</v>
      </c>
      <c r="BZ130" s="16" t="s">
        <v>7380</v>
      </c>
      <c r="CA130" s="16" t="s">
        <v>7380</v>
      </c>
      <c r="CB130" s="16" t="s">
        <v>7380</v>
      </c>
      <c r="CC130" s="16" t="s">
        <v>7380</v>
      </c>
      <c r="CD130" s="16" t="s">
        <v>7380</v>
      </c>
      <c r="CE130" s="16" t="s">
        <v>7380</v>
      </c>
      <c r="CF130" s="16" t="s">
        <v>7380</v>
      </c>
      <c r="CG130" s="16" t="s">
        <v>7380</v>
      </c>
      <c r="CH130" s="16">
        <v>3.267433462E-3</v>
      </c>
      <c r="CI130" s="16">
        <v>3.267433462E-3</v>
      </c>
      <c r="CJ130" s="16">
        <v>3.267433462E-3</v>
      </c>
      <c r="CK130" s="16">
        <v>3.267433462E-3</v>
      </c>
      <c r="CL130" s="16">
        <v>3.267433462E-3</v>
      </c>
      <c r="CM130" s="16">
        <v>3.267433462E-3</v>
      </c>
      <c r="CN130" s="16">
        <v>3.267433462E-3</v>
      </c>
      <c r="CO130" s="16">
        <v>3.267433462E-3</v>
      </c>
      <c r="CP130" s="16">
        <v>3.267433462E-3</v>
      </c>
      <c r="CQ130" s="16">
        <v>3.267433462E-3</v>
      </c>
      <c r="CR130" s="16">
        <v>3.267433462E-3</v>
      </c>
      <c r="CS130" s="16">
        <v>3.267433462E-3</v>
      </c>
      <c r="CT130" s="16" t="s">
        <v>7381</v>
      </c>
      <c r="CU130" s="16" t="s">
        <v>7381</v>
      </c>
      <c r="CV130" s="16" t="s">
        <v>7381</v>
      </c>
      <c r="CW130" s="16" t="s">
        <v>7381</v>
      </c>
      <c r="CX130" s="16" t="s">
        <v>7381</v>
      </c>
      <c r="CY130" s="16" t="s">
        <v>7381</v>
      </c>
      <c r="CZ130" s="16" t="s">
        <v>7381</v>
      </c>
      <c r="DA130" s="16" t="s">
        <v>7381</v>
      </c>
      <c r="DB130" s="16" t="s">
        <v>7381</v>
      </c>
      <c r="DC130" s="16" t="s">
        <v>7381</v>
      </c>
      <c r="DD130" s="16" t="s">
        <v>7381</v>
      </c>
      <c r="DE130" s="16" t="s">
        <v>7381</v>
      </c>
      <c r="DF130" s="16" t="s">
        <v>7382</v>
      </c>
      <c r="DG130" s="16" t="s">
        <v>7382</v>
      </c>
      <c r="DH130" s="16" t="s">
        <v>7382</v>
      </c>
      <c r="DI130" s="16" t="s">
        <v>7382</v>
      </c>
      <c r="DJ130" s="16" t="s">
        <v>7382</v>
      </c>
      <c r="DK130" s="16" t="s">
        <v>7382</v>
      </c>
      <c r="DL130" s="16" t="s">
        <v>7382</v>
      </c>
      <c r="DM130" s="16" t="s">
        <v>7382</v>
      </c>
      <c r="DN130" s="16" t="s">
        <v>7382</v>
      </c>
      <c r="DO130" s="16" t="s">
        <v>7382</v>
      </c>
      <c r="DP130" s="16" t="s">
        <v>7382</v>
      </c>
      <c r="DQ130" s="16" t="s">
        <v>7382</v>
      </c>
      <c r="DR130" s="16" t="s">
        <v>7383</v>
      </c>
      <c r="DS130" s="16" t="s">
        <v>7383</v>
      </c>
      <c r="DT130" s="16" t="s">
        <v>7383</v>
      </c>
      <c r="DU130" s="16" t="s">
        <v>7383</v>
      </c>
      <c r="DV130" s="16" t="s">
        <v>7383</v>
      </c>
      <c r="DW130" s="16" t="s">
        <v>7383</v>
      </c>
      <c r="DX130" s="16" t="s">
        <v>7383</v>
      </c>
      <c r="DY130" s="16" t="s">
        <v>7383</v>
      </c>
      <c r="DZ130" s="16" t="s">
        <v>7383</v>
      </c>
      <c r="EA130" s="16" t="s">
        <v>7383</v>
      </c>
      <c r="EB130" s="16" t="s">
        <v>7383</v>
      </c>
      <c r="EC130" s="16" t="s">
        <v>7383</v>
      </c>
      <c r="ED130" s="16" t="s">
        <v>7384</v>
      </c>
      <c r="EE130" s="16" t="s">
        <v>7384</v>
      </c>
      <c r="EF130" s="16" t="s">
        <v>7384</v>
      </c>
      <c r="EG130" s="16" t="s">
        <v>7384</v>
      </c>
      <c r="EH130" s="16" t="s">
        <v>7384</v>
      </c>
      <c r="EI130" s="16" t="s">
        <v>7384</v>
      </c>
      <c r="EJ130" s="16" t="s">
        <v>7384</v>
      </c>
      <c r="EK130" s="16" t="s">
        <v>7384</v>
      </c>
      <c r="EL130" s="16" t="s">
        <v>7384</v>
      </c>
      <c r="EM130" s="16" t="s">
        <v>7384</v>
      </c>
      <c r="EN130" s="16" t="s">
        <v>7384</v>
      </c>
      <c r="EO130" s="16" t="s">
        <v>7384</v>
      </c>
      <c r="EP130" s="16" t="s">
        <v>7385</v>
      </c>
      <c r="EQ130" s="16" t="s">
        <v>7385</v>
      </c>
      <c r="ER130" s="16" t="s">
        <v>7385</v>
      </c>
      <c r="ES130" s="16" t="s">
        <v>7385</v>
      </c>
      <c r="ET130" s="16" t="s">
        <v>7385</v>
      </c>
      <c r="EU130" s="16" t="s">
        <v>7385</v>
      </c>
      <c r="EV130" s="16" t="s">
        <v>7385</v>
      </c>
      <c r="EW130" s="16" t="s">
        <v>7385</v>
      </c>
      <c r="EX130" s="16" t="s">
        <v>7385</v>
      </c>
      <c r="EY130" s="16" t="s">
        <v>7385</v>
      </c>
      <c r="EZ130" s="16" t="s">
        <v>7385</v>
      </c>
      <c r="FA130" s="16" t="s">
        <v>7385</v>
      </c>
      <c r="FB130" s="16" t="s">
        <v>7386</v>
      </c>
      <c r="FC130" s="16" t="s">
        <v>7386</v>
      </c>
      <c r="FD130" s="16" t="s">
        <v>7386</v>
      </c>
      <c r="FE130" s="16" t="s">
        <v>7386</v>
      </c>
      <c r="FF130" s="16" t="s">
        <v>7386</v>
      </c>
      <c r="FG130" s="16" t="s">
        <v>7386</v>
      </c>
      <c r="FH130" s="16" t="s">
        <v>7386</v>
      </c>
      <c r="FI130" s="16" t="s">
        <v>7386</v>
      </c>
      <c r="FJ130" s="16" t="s">
        <v>7386</v>
      </c>
      <c r="FK130" s="16" t="s">
        <v>7386</v>
      </c>
      <c r="FL130" s="16" t="s">
        <v>7386</v>
      </c>
      <c r="FM130" s="16" t="s">
        <v>7386</v>
      </c>
      <c r="FN130" s="16" t="s">
        <v>7387</v>
      </c>
      <c r="FO130" s="16" t="s">
        <v>7387</v>
      </c>
      <c r="FP130" s="16" t="s">
        <v>7387</v>
      </c>
      <c r="FQ130" s="16" t="s">
        <v>7387</v>
      </c>
      <c r="FR130" s="16" t="s">
        <v>7387</v>
      </c>
      <c r="FS130" s="16" t="s">
        <v>7387</v>
      </c>
      <c r="FT130" s="16" t="s">
        <v>7387</v>
      </c>
      <c r="FU130" s="16" t="s">
        <v>7387</v>
      </c>
      <c r="FV130" s="16" t="s">
        <v>7387</v>
      </c>
      <c r="FW130" s="16" t="s">
        <v>7387</v>
      </c>
      <c r="FX130" s="16" t="s">
        <v>7387</v>
      </c>
      <c r="FY130" s="16" t="s">
        <v>7387</v>
      </c>
      <c r="FZ130" s="16" t="s">
        <v>7388</v>
      </c>
      <c r="GA130" s="16" t="s">
        <v>7388</v>
      </c>
      <c r="GB130" s="16" t="s">
        <v>7388</v>
      </c>
      <c r="GC130" s="16" t="s">
        <v>7388</v>
      </c>
      <c r="GD130" s="16" t="s">
        <v>7388</v>
      </c>
      <c r="GE130" s="16" t="s">
        <v>7388</v>
      </c>
      <c r="GF130" s="16" t="s">
        <v>7388</v>
      </c>
      <c r="GG130" s="16" t="s">
        <v>7388</v>
      </c>
      <c r="GH130" s="16" t="s">
        <v>7388</v>
      </c>
      <c r="GI130" s="16" t="s">
        <v>7388</v>
      </c>
      <c r="GJ130" s="16" t="s">
        <v>7388</v>
      </c>
      <c r="GK130" s="16" t="s">
        <v>7388</v>
      </c>
      <c r="GL130" s="16">
        <v>1.1883871230000001E-2</v>
      </c>
      <c r="GM130" s="16">
        <v>1.1883871230000001E-2</v>
      </c>
      <c r="GN130" s="16">
        <v>1.1883871230000001E-2</v>
      </c>
      <c r="GO130" s="16">
        <v>1.1883871230000001E-2</v>
      </c>
      <c r="GP130" s="16">
        <v>1.1883871230000001E-2</v>
      </c>
      <c r="GQ130" s="16">
        <v>1.1883871230000001E-2</v>
      </c>
      <c r="GR130" s="16">
        <v>1.1883871230000001E-2</v>
      </c>
      <c r="GS130" s="16">
        <v>1.1883871230000001E-2</v>
      </c>
      <c r="GT130" s="16">
        <v>1.1883871230000001E-2</v>
      </c>
      <c r="GU130" s="16">
        <v>1.1883871230000001E-2</v>
      </c>
      <c r="GV130" s="16">
        <v>1.1883871230000001E-2</v>
      </c>
      <c r="GW130" s="16">
        <v>1.1883871230000001E-2</v>
      </c>
      <c r="GX130" s="16">
        <v>6.9822735389999998E-3</v>
      </c>
      <c r="GY130" s="16">
        <v>6.9822735389999998E-3</v>
      </c>
      <c r="GZ130" s="16">
        <v>6.9822735389999998E-3</v>
      </c>
      <c r="HA130" s="16">
        <v>6.9822735389999998E-3</v>
      </c>
      <c r="HB130" s="16">
        <v>6.9822735389999998E-3</v>
      </c>
      <c r="HC130" s="16">
        <v>6.9822735389999998E-3</v>
      </c>
      <c r="HD130" s="16">
        <v>6.9822735389999998E-3</v>
      </c>
      <c r="HE130" s="16">
        <v>6.9822735389999998E-3</v>
      </c>
      <c r="HF130" s="16">
        <v>6.9822735389999998E-3</v>
      </c>
      <c r="HG130" s="16">
        <v>6.9822735389999998E-3</v>
      </c>
      <c r="HH130" s="16">
        <v>6.9822735389999998E-3</v>
      </c>
      <c r="HI130" s="16">
        <v>6.9822735389999998E-3</v>
      </c>
      <c r="HJ130" s="16">
        <v>4.4385795829999996E-3</v>
      </c>
      <c r="HK130" s="16">
        <v>4.4385795829999996E-3</v>
      </c>
      <c r="HL130" s="16">
        <v>4.4385795829999996E-3</v>
      </c>
      <c r="HM130" s="16">
        <v>4.4385795829999996E-3</v>
      </c>
      <c r="HN130" s="16">
        <v>4.4385795829999996E-3</v>
      </c>
      <c r="HO130" s="16">
        <v>4.4385795829999996E-3</v>
      </c>
      <c r="HP130" s="16">
        <v>4.4385795829999996E-3</v>
      </c>
      <c r="HQ130" s="16">
        <v>4.4385795829999996E-3</v>
      </c>
      <c r="HR130" s="16">
        <v>4.4385795829999996E-3</v>
      </c>
      <c r="HS130" s="16">
        <v>4.4385795829999996E-3</v>
      </c>
      <c r="HT130" s="16">
        <v>4.4385795829999996E-3</v>
      </c>
      <c r="HU130" s="16">
        <v>4.4385795829999996E-3</v>
      </c>
      <c r="HV130" s="16">
        <v>1.8778673639999999E-3</v>
      </c>
      <c r="HW130" s="16">
        <v>1.8778673639999999E-3</v>
      </c>
      <c r="HX130" s="16">
        <v>1.8778673639999999E-3</v>
      </c>
      <c r="HY130" s="16">
        <v>1.8778673639999999E-3</v>
      </c>
      <c r="HZ130" s="16">
        <v>1.8778673639999999E-3</v>
      </c>
      <c r="IA130" s="16">
        <v>1.8778673639999999E-3</v>
      </c>
      <c r="IB130" s="16">
        <v>1.8778673639999999E-3</v>
      </c>
      <c r="IC130" s="16">
        <v>1.8778673639999999E-3</v>
      </c>
      <c r="ID130" s="16">
        <v>1.8778673639999999E-3</v>
      </c>
      <c r="IE130" s="16">
        <v>1.8778673639999999E-3</v>
      </c>
      <c r="IF130" s="16">
        <v>1.8778673639999999E-3</v>
      </c>
      <c r="IG130" s="16">
        <v>1.8778673639999999E-3</v>
      </c>
      <c r="IH130" s="16">
        <v>5.387948563E-3</v>
      </c>
      <c r="II130" s="16">
        <v>5.387948563E-3</v>
      </c>
      <c r="IJ130" s="16">
        <v>5.387948563E-3</v>
      </c>
      <c r="IK130" s="16">
        <v>5.387948563E-3</v>
      </c>
      <c r="IL130" s="16">
        <v>5.387948563E-3</v>
      </c>
      <c r="IM130" s="16">
        <v>5.387948563E-3</v>
      </c>
      <c r="IN130" s="16">
        <v>5.387948563E-3</v>
      </c>
      <c r="IO130" s="16">
        <v>5.387948563E-3</v>
      </c>
      <c r="IP130" s="16">
        <v>5.387948563E-3</v>
      </c>
      <c r="IQ130" s="16">
        <v>5.387948563E-3</v>
      </c>
      <c r="IR130" s="16">
        <v>5.387948563E-3</v>
      </c>
      <c r="IS130" s="16">
        <v>5.387948563E-3</v>
      </c>
      <c r="IT130" s="15" t="e">
        <v>#DIV/0!</v>
      </c>
      <c r="IU130" s="15" t="e">
        <v>#DIV/0!</v>
      </c>
      <c r="IV130" s="15" t="e">
        <v>#DIV/0!</v>
      </c>
      <c r="IW130" s="15" t="e">
        <v>#DIV/0!</v>
      </c>
      <c r="IX130" s="15" t="e">
        <v>#DIV/0!</v>
      </c>
      <c r="IY130" s="15" t="e">
        <v>#DIV/0!</v>
      </c>
      <c r="IZ130" s="15" t="e">
        <v>#DIV/0!</v>
      </c>
      <c r="JA130" s="15" t="e">
        <v>#DIV/0!</v>
      </c>
      <c r="JB130" s="15" t="e">
        <v>#DIV/0!</v>
      </c>
      <c r="JC130" s="15" t="e">
        <v>#DIV/0!</v>
      </c>
      <c r="JD130" s="15" t="e">
        <v>#DIV/0!</v>
      </c>
      <c r="JE130" s="15" t="e">
        <v>#DIV/0!</v>
      </c>
    </row>
    <row r="131" spans="1:265" ht="15.75" thickBot="1">
      <c r="A131" s="12" t="s">
        <v>6788</v>
      </c>
      <c r="B131" s="15" t="e">
        <v>#DIV/0!</v>
      </c>
      <c r="C131" s="15" t="e">
        <v>#DIV/0!</v>
      </c>
      <c r="D131" s="15" t="e">
        <v>#DIV/0!</v>
      </c>
      <c r="E131" s="15" t="e">
        <v>#DIV/0!</v>
      </c>
      <c r="F131" s="15" t="e">
        <v>#DIV/0!</v>
      </c>
      <c r="G131" s="15" t="e">
        <v>#DIV/0!</v>
      </c>
      <c r="H131" s="15" t="e">
        <v>#DIV/0!</v>
      </c>
      <c r="I131" s="15" t="e">
        <v>#DIV/0!</v>
      </c>
      <c r="J131" s="15" t="e">
        <v>#DIV/0!</v>
      </c>
      <c r="K131" s="15" t="e">
        <v>#DIV/0!</v>
      </c>
      <c r="L131" s="15" t="e">
        <v>#DIV/0!</v>
      </c>
      <c r="M131" s="15" t="e">
        <v>#DIV/0!</v>
      </c>
      <c r="N131" s="15" t="e">
        <v>#DIV/0!</v>
      </c>
      <c r="O131" s="15" t="e">
        <v>#DIV/0!</v>
      </c>
      <c r="P131" s="15" t="e">
        <v>#DIV/0!</v>
      </c>
      <c r="Q131" s="15" t="e">
        <v>#DIV/0!</v>
      </c>
      <c r="R131" s="15" t="e">
        <v>#DIV/0!</v>
      </c>
      <c r="S131" s="15" t="e">
        <v>#DIV/0!</v>
      </c>
      <c r="T131" s="15" t="e">
        <v>#DIV/0!</v>
      </c>
      <c r="U131" s="15" t="e">
        <v>#DIV/0!</v>
      </c>
      <c r="V131" s="15" t="e">
        <v>#DIV/0!</v>
      </c>
      <c r="W131" s="15" t="e">
        <v>#DIV/0!</v>
      </c>
      <c r="X131" s="15" t="e">
        <v>#DIV/0!</v>
      </c>
      <c r="Y131" s="15" t="e">
        <v>#DIV/0!</v>
      </c>
      <c r="Z131" s="15" t="e">
        <v>#DIV/0!</v>
      </c>
      <c r="AA131" s="15" t="e">
        <v>#DIV/0!</v>
      </c>
      <c r="AB131" s="15" t="e">
        <v>#DIV/0!</v>
      </c>
      <c r="AC131" s="15" t="e">
        <v>#DIV/0!</v>
      </c>
      <c r="AD131" s="15" t="e">
        <v>#DIV/0!</v>
      </c>
      <c r="AE131" s="15" t="e">
        <v>#DIV/0!</v>
      </c>
      <c r="AF131" s="15" t="e">
        <v>#DIV/0!</v>
      </c>
      <c r="AG131" s="15" t="e">
        <v>#DIV/0!</v>
      </c>
      <c r="AH131" s="15" t="e">
        <v>#DIV/0!</v>
      </c>
      <c r="AI131" s="15" t="e">
        <v>#DIV/0!</v>
      </c>
      <c r="AJ131" s="15" t="e">
        <v>#DIV/0!</v>
      </c>
      <c r="AK131" s="15" t="e">
        <v>#DIV/0!</v>
      </c>
      <c r="AL131" s="15" t="e">
        <v>#DIV/0!</v>
      </c>
      <c r="AM131" s="15" t="e">
        <v>#DIV/0!</v>
      </c>
      <c r="AN131" s="15" t="e">
        <v>#DIV/0!</v>
      </c>
      <c r="AO131" s="15" t="e">
        <v>#DIV/0!</v>
      </c>
      <c r="AP131" s="15" t="e">
        <v>#DIV/0!</v>
      </c>
      <c r="AQ131" s="15" t="e">
        <v>#DIV/0!</v>
      </c>
      <c r="AR131" s="15" t="e">
        <v>#DIV/0!</v>
      </c>
      <c r="AS131" s="15" t="e">
        <v>#DIV/0!</v>
      </c>
      <c r="AT131" s="15" t="e">
        <v>#DIV/0!</v>
      </c>
      <c r="AU131" s="15" t="e">
        <v>#DIV/0!</v>
      </c>
      <c r="AV131" s="15" t="e">
        <v>#DIV/0!</v>
      </c>
      <c r="AW131" s="15" t="e">
        <v>#DIV/0!</v>
      </c>
      <c r="AX131" s="15" t="e">
        <v>#DIV/0!</v>
      </c>
      <c r="AY131" s="15" t="e">
        <v>#DIV/0!</v>
      </c>
      <c r="AZ131" s="15" t="e">
        <v>#DIV/0!</v>
      </c>
      <c r="BA131" s="15" t="e">
        <v>#DIV/0!</v>
      </c>
      <c r="BB131" s="15" t="e">
        <v>#DIV/0!</v>
      </c>
      <c r="BC131" s="15" t="e">
        <v>#DIV/0!</v>
      </c>
      <c r="BD131" s="15" t="e">
        <v>#DIV/0!</v>
      </c>
      <c r="BE131" s="15" t="e">
        <v>#DIV/0!</v>
      </c>
      <c r="BF131" s="15" t="e">
        <v>#DIV/0!</v>
      </c>
      <c r="BG131" s="15" t="e">
        <v>#DIV/0!</v>
      </c>
      <c r="BH131" s="15" t="e">
        <v>#DIV/0!</v>
      </c>
      <c r="BI131" s="15" t="e">
        <v>#DIV/0!</v>
      </c>
      <c r="BJ131" s="15" t="e">
        <v>#DIV/0!</v>
      </c>
      <c r="BK131" s="15" t="e">
        <v>#DIV/0!</v>
      </c>
      <c r="BL131" s="15" t="e">
        <v>#DIV/0!</v>
      </c>
      <c r="BM131" s="15" t="e">
        <v>#DIV/0!</v>
      </c>
      <c r="BN131" s="15" t="e">
        <v>#DIV/0!</v>
      </c>
      <c r="BO131" s="15" t="e">
        <v>#DIV/0!</v>
      </c>
      <c r="BP131" s="15" t="e">
        <v>#DIV/0!</v>
      </c>
      <c r="BQ131" s="15" t="e">
        <v>#DIV/0!</v>
      </c>
      <c r="BR131" s="15" t="e">
        <v>#DIV/0!</v>
      </c>
      <c r="BS131" s="15" t="e">
        <v>#DIV/0!</v>
      </c>
      <c r="BT131" s="15" t="e">
        <v>#DIV/0!</v>
      </c>
      <c r="BU131" s="15" t="e">
        <v>#DIV/0!</v>
      </c>
      <c r="BV131" s="15" t="e">
        <v>#DIV/0!</v>
      </c>
      <c r="BW131" s="15" t="e">
        <v>#DIV/0!</v>
      </c>
      <c r="BX131" s="15" t="e">
        <v>#DIV/0!</v>
      </c>
      <c r="BY131" s="15" t="e">
        <v>#DIV/0!</v>
      </c>
      <c r="BZ131" s="15" t="e">
        <v>#DIV/0!</v>
      </c>
      <c r="CA131" s="15" t="e">
        <v>#DIV/0!</v>
      </c>
      <c r="CB131" s="15" t="e">
        <v>#DIV/0!</v>
      </c>
      <c r="CC131" s="15" t="e">
        <v>#DIV/0!</v>
      </c>
      <c r="CD131" s="15" t="e">
        <v>#DIV/0!</v>
      </c>
      <c r="CE131" s="15" t="e">
        <v>#DIV/0!</v>
      </c>
      <c r="CF131" s="15" t="e">
        <v>#DIV/0!</v>
      </c>
      <c r="CG131" s="15" t="e">
        <v>#DIV/0!</v>
      </c>
      <c r="CH131" s="15" t="e">
        <v>#DIV/0!</v>
      </c>
      <c r="CI131" s="15" t="e">
        <v>#DIV/0!</v>
      </c>
      <c r="CJ131" s="15" t="e">
        <v>#DIV/0!</v>
      </c>
      <c r="CK131" s="15" t="e">
        <v>#DIV/0!</v>
      </c>
      <c r="CL131" s="15" t="e">
        <v>#DIV/0!</v>
      </c>
      <c r="CM131" s="15" t="e">
        <v>#DIV/0!</v>
      </c>
      <c r="CN131" s="15" t="e">
        <v>#DIV/0!</v>
      </c>
      <c r="CO131" s="15" t="e">
        <v>#DIV/0!</v>
      </c>
      <c r="CP131" s="15" t="e">
        <v>#DIV/0!</v>
      </c>
      <c r="CQ131" s="15" t="e">
        <v>#DIV/0!</v>
      </c>
      <c r="CR131" s="15" t="e">
        <v>#DIV/0!</v>
      </c>
      <c r="CS131" s="15" t="e">
        <v>#DIV/0!</v>
      </c>
      <c r="CT131" s="15" t="e">
        <v>#DIV/0!</v>
      </c>
      <c r="CU131" s="15" t="e">
        <v>#DIV/0!</v>
      </c>
      <c r="CV131" s="15" t="e">
        <v>#DIV/0!</v>
      </c>
      <c r="CW131" s="15" t="e">
        <v>#DIV/0!</v>
      </c>
      <c r="CX131" s="15" t="e">
        <v>#DIV/0!</v>
      </c>
      <c r="CY131" s="15" t="e">
        <v>#DIV/0!</v>
      </c>
      <c r="CZ131" s="15" t="e">
        <v>#DIV/0!</v>
      </c>
      <c r="DA131" s="15" t="e">
        <v>#DIV/0!</v>
      </c>
      <c r="DB131" s="15" t="e">
        <v>#DIV/0!</v>
      </c>
      <c r="DC131" s="15" t="e">
        <v>#DIV/0!</v>
      </c>
      <c r="DD131" s="15" t="e">
        <v>#DIV/0!</v>
      </c>
      <c r="DE131" s="15" t="e">
        <v>#DIV/0!</v>
      </c>
      <c r="DF131" s="15" t="e">
        <v>#DIV/0!</v>
      </c>
      <c r="DG131" s="15" t="e">
        <v>#DIV/0!</v>
      </c>
      <c r="DH131" s="15" t="e">
        <v>#DIV/0!</v>
      </c>
      <c r="DI131" s="15" t="e">
        <v>#DIV/0!</v>
      </c>
      <c r="DJ131" s="15" t="e">
        <v>#DIV/0!</v>
      </c>
      <c r="DK131" s="15" t="e">
        <v>#DIV/0!</v>
      </c>
      <c r="DL131" s="15" t="e">
        <v>#DIV/0!</v>
      </c>
      <c r="DM131" s="15" t="e">
        <v>#DIV/0!</v>
      </c>
      <c r="DN131" s="15" t="e">
        <v>#DIV/0!</v>
      </c>
      <c r="DO131" s="15" t="e">
        <v>#DIV/0!</v>
      </c>
      <c r="DP131" s="15" t="e">
        <v>#DIV/0!</v>
      </c>
      <c r="DQ131" s="15" t="e">
        <v>#DIV/0!</v>
      </c>
      <c r="DR131" s="15" t="e">
        <v>#DIV/0!</v>
      </c>
      <c r="DS131" s="15" t="e">
        <v>#DIV/0!</v>
      </c>
      <c r="DT131" s="15" t="e">
        <v>#DIV/0!</v>
      </c>
      <c r="DU131" s="15" t="e">
        <v>#DIV/0!</v>
      </c>
      <c r="DV131" s="15" t="e">
        <v>#DIV/0!</v>
      </c>
      <c r="DW131" s="15" t="e">
        <v>#DIV/0!</v>
      </c>
      <c r="DX131" s="15" t="e">
        <v>#DIV/0!</v>
      </c>
      <c r="DY131" s="15" t="e">
        <v>#DIV/0!</v>
      </c>
      <c r="DZ131" s="15" t="e">
        <v>#DIV/0!</v>
      </c>
      <c r="EA131" s="15" t="e">
        <v>#DIV/0!</v>
      </c>
      <c r="EB131" s="15" t="e">
        <v>#DIV/0!</v>
      </c>
      <c r="EC131" s="15" t="e">
        <v>#DIV/0!</v>
      </c>
      <c r="ED131" s="15" t="e">
        <v>#DIV/0!</v>
      </c>
      <c r="EE131" s="15" t="e">
        <v>#DIV/0!</v>
      </c>
      <c r="EF131" s="15" t="e">
        <v>#DIV/0!</v>
      </c>
      <c r="EG131" s="15" t="e">
        <v>#DIV/0!</v>
      </c>
      <c r="EH131" s="15" t="e">
        <v>#DIV/0!</v>
      </c>
      <c r="EI131" s="15" t="e">
        <v>#DIV/0!</v>
      </c>
      <c r="EJ131" s="15" t="e">
        <v>#DIV/0!</v>
      </c>
      <c r="EK131" s="15" t="e">
        <v>#DIV/0!</v>
      </c>
      <c r="EL131" s="15" t="e">
        <v>#DIV/0!</v>
      </c>
      <c r="EM131" s="15" t="e">
        <v>#DIV/0!</v>
      </c>
      <c r="EN131" s="15" t="e">
        <v>#DIV/0!</v>
      </c>
      <c r="EO131" s="15" t="e">
        <v>#DIV/0!</v>
      </c>
      <c r="EP131" s="15" t="e">
        <v>#DIV/0!</v>
      </c>
      <c r="EQ131" s="15" t="e">
        <v>#DIV/0!</v>
      </c>
      <c r="ER131" s="15" t="e">
        <v>#DIV/0!</v>
      </c>
      <c r="ES131" s="15" t="e">
        <v>#DIV/0!</v>
      </c>
      <c r="ET131" s="15" t="e">
        <v>#DIV/0!</v>
      </c>
      <c r="EU131" s="15" t="e">
        <v>#DIV/0!</v>
      </c>
      <c r="EV131" s="15" t="e">
        <v>#DIV/0!</v>
      </c>
      <c r="EW131" s="15" t="e">
        <v>#DIV/0!</v>
      </c>
      <c r="EX131" s="15" t="e">
        <v>#DIV/0!</v>
      </c>
      <c r="EY131" s="15" t="e">
        <v>#DIV/0!</v>
      </c>
      <c r="EZ131" s="15" t="e">
        <v>#DIV/0!</v>
      </c>
      <c r="FA131" s="15" t="e">
        <v>#DIV/0!</v>
      </c>
      <c r="FB131" s="15" t="e">
        <v>#DIV/0!</v>
      </c>
      <c r="FC131" s="15" t="e">
        <v>#DIV/0!</v>
      </c>
      <c r="FD131" s="15" t="e">
        <v>#DIV/0!</v>
      </c>
      <c r="FE131" s="15" t="e">
        <v>#DIV/0!</v>
      </c>
      <c r="FF131" s="15" t="e">
        <v>#DIV/0!</v>
      </c>
      <c r="FG131" s="15" t="e">
        <v>#DIV/0!</v>
      </c>
      <c r="FH131" s="15" t="e">
        <v>#DIV/0!</v>
      </c>
      <c r="FI131" s="15" t="e">
        <v>#DIV/0!</v>
      </c>
      <c r="FJ131" s="15" t="e">
        <v>#DIV/0!</v>
      </c>
      <c r="FK131" s="15" t="e">
        <v>#DIV/0!</v>
      </c>
      <c r="FL131" s="15" t="e">
        <v>#DIV/0!</v>
      </c>
      <c r="FM131" s="15" t="e">
        <v>#DIV/0!</v>
      </c>
      <c r="FN131" s="15" t="e">
        <v>#DIV/0!</v>
      </c>
      <c r="FO131" s="15" t="e">
        <v>#DIV/0!</v>
      </c>
      <c r="FP131" s="15" t="e">
        <v>#DIV/0!</v>
      </c>
      <c r="FQ131" s="15" t="e">
        <v>#DIV/0!</v>
      </c>
      <c r="FR131" s="15" t="e">
        <v>#DIV/0!</v>
      </c>
      <c r="FS131" s="15" t="e">
        <v>#DIV/0!</v>
      </c>
      <c r="FT131" s="15" t="e">
        <v>#DIV/0!</v>
      </c>
      <c r="FU131" s="15" t="e">
        <v>#DIV/0!</v>
      </c>
      <c r="FV131" s="15" t="e">
        <v>#DIV/0!</v>
      </c>
      <c r="FW131" s="15" t="e">
        <v>#DIV/0!</v>
      </c>
      <c r="FX131" s="15" t="e">
        <v>#DIV/0!</v>
      </c>
      <c r="FY131" s="15" t="e">
        <v>#DIV/0!</v>
      </c>
      <c r="FZ131" s="15" t="e">
        <v>#DIV/0!</v>
      </c>
      <c r="GA131" s="15" t="e">
        <v>#DIV/0!</v>
      </c>
      <c r="GB131" s="15" t="e">
        <v>#DIV/0!</v>
      </c>
      <c r="GC131" s="15" t="e">
        <v>#DIV/0!</v>
      </c>
      <c r="GD131" s="15" t="e">
        <v>#DIV/0!</v>
      </c>
      <c r="GE131" s="15" t="e">
        <v>#DIV/0!</v>
      </c>
      <c r="GF131" s="15" t="e">
        <v>#DIV/0!</v>
      </c>
      <c r="GG131" s="15" t="e">
        <v>#DIV/0!</v>
      </c>
      <c r="GH131" s="15" t="e">
        <v>#DIV/0!</v>
      </c>
      <c r="GI131" s="15" t="e">
        <v>#DIV/0!</v>
      </c>
      <c r="GJ131" s="15" t="e">
        <v>#DIV/0!</v>
      </c>
      <c r="GK131" s="15" t="e">
        <v>#DIV/0!</v>
      </c>
      <c r="GL131" s="15" t="e">
        <v>#DIV/0!</v>
      </c>
      <c r="GM131" s="15" t="e">
        <v>#DIV/0!</v>
      </c>
      <c r="GN131" s="15" t="e">
        <v>#DIV/0!</v>
      </c>
      <c r="GO131" s="15" t="e">
        <v>#DIV/0!</v>
      </c>
      <c r="GP131" s="15" t="e">
        <v>#DIV/0!</v>
      </c>
      <c r="GQ131" s="15" t="e">
        <v>#DIV/0!</v>
      </c>
      <c r="GR131" s="15" t="e">
        <v>#DIV/0!</v>
      </c>
      <c r="GS131" s="15" t="e">
        <v>#DIV/0!</v>
      </c>
      <c r="GT131" s="15" t="e">
        <v>#DIV/0!</v>
      </c>
      <c r="GU131" s="15" t="e">
        <v>#DIV/0!</v>
      </c>
      <c r="GV131" s="15" t="e">
        <v>#DIV/0!</v>
      </c>
      <c r="GW131" s="15" t="e">
        <v>#DIV/0!</v>
      </c>
      <c r="GX131" s="15" t="e">
        <v>#DIV/0!</v>
      </c>
      <c r="GY131" s="15" t="e">
        <v>#DIV/0!</v>
      </c>
      <c r="GZ131" s="15" t="e">
        <v>#DIV/0!</v>
      </c>
      <c r="HA131" s="15" t="e">
        <v>#DIV/0!</v>
      </c>
      <c r="HB131" s="15" t="e">
        <v>#DIV/0!</v>
      </c>
      <c r="HC131" s="15" t="e">
        <v>#DIV/0!</v>
      </c>
      <c r="HD131" s="15" t="e">
        <v>#DIV/0!</v>
      </c>
      <c r="HE131" s="15" t="e">
        <v>#DIV/0!</v>
      </c>
      <c r="HF131" s="15" t="e">
        <v>#DIV/0!</v>
      </c>
      <c r="HG131" s="15" t="e">
        <v>#DIV/0!</v>
      </c>
      <c r="HH131" s="15" t="e">
        <v>#DIV/0!</v>
      </c>
      <c r="HI131" s="15" t="e">
        <v>#DIV/0!</v>
      </c>
      <c r="HJ131" s="16">
        <v>0.40966631860000002</v>
      </c>
      <c r="HK131" s="16">
        <v>0.40966631860000002</v>
      </c>
      <c r="HL131" s="16">
        <v>0.40966631860000002</v>
      </c>
      <c r="HM131" s="16">
        <v>0.40966631860000002</v>
      </c>
      <c r="HN131" s="16">
        <v>0.40966631860000002</v>
      </c>
      <c r="HO131" s="16">
        <v>0.40966631860000002</v>
      </c>
      <c r="HP131" s="16">
        <v>0.40966631860000002</v>
      </c>
      <c r="HQ131" s="16">
        <v>0.40966631860000002</v>
      </c>
      <c r="HR131" s="16">
        <v>0.40966631860000002</v>
      </c>
      <c r="HS131" s="16">
        <v>0.40966631860000002</v>
      </c>
      <c r="HT131" s="16">
        <v>0.40966631860000002</v>
      </c>
      <c r="HU131" s="16">
        <v>0.40966631860000002</v>
      </c>
      <c r="HV131" s="16">
        <v>9.2948020919999999E-2</v>
      </c>
      <c r="HW131" s="16">
        <v>9.2948020919999999E-2</v>
      </c>
      <c r="HX131" s="16">
        <v>9.2948020919999999E-2</v>
      </c>
      <c r="HY131" s="16">
        <v>9.2948020919999999E-2</v>
      </c>
      <c r="HZ131" s="16">
        <v>9.2948020919999999E-2</v>
      </c>
      <c r="IA131" s="16">
        <v>9.2948020919999999E-2</v>
      </c>
      <c r="IB131" s="16">
        <v>9.2948020919999999E-2</v>
      </c>
      <c r="IC131" s="16">
        <v>9.2948020919999999E-2</v>
      </c>
      <c r="ID131" s="16">
        <v>9.2948020919999999E-2</v>
      </c>
      <c r="IE131" s="16">
        <v>9.2948020919999999E-2</v>
      </c>
      <c r="IF131" s="16">
        <v>9.2948020919999999E-2</v>
      </c>
      <c r="IG131" s="16">
        <v>9.2948020919999999E-2</v>
      </c>
      <c r="IH131" s="16">
        <v>8.3250434710000001E-2</v>
      </c>
      <c r="II131" s="16">
        <v>8.3250434710000001E-2</v>
      </c>
      <c r="IJ131" s="16">
        <v>8.3250434710000001E-2</v>
      </c>
      <c r="IK131" s="16">
        <v>8.3250434710000001E-2</v>
      </c>
      <c r="IL131" s="16">
        <v>8.3250434710000001E-2</v>
      </c>
      <c r="IM131" s="16">
        <v>8.3250434710000001E-2</v>
      </c>
      <c r="IN131" s="16">
        <v>8.3250434710000001E-2</v>
      </c>
      <c r="IO131" s="16">
        <v>8.3250434710000001E-2</v>
      </c>
      <c r="IP131" s="16">
        <v>8.3250434710000001E-2</v>
      </c>
      <c r="IQ131" s="16">
        <v>8.3250434710000001E-2</v>
      </c>
      <c r="IR131" s="16">
        <v>8.3250434710000001E-2</v>
      </c>
      <c r="IS131" s="16">
        <v>8.3250434710000001E-2</v>
      </c>
      <c r="IT131" s="16">
        <v>6.5219314370000003E-2</v>
      </c>
      <c r="IU131" s="16">
        <v>6.5219314370000003E-2</v>
      </c>
      <c r="IV131" s="16">
        <v>6.5219314370000003E-2</v>
      </c>
      <c r="IW131" s="16">
        <v>6.5219314370000003E-2</v>
      </c>
      <c r="IX131" s="16">
        <v>6.5219314370000003E-2</v>
      </c>
      <c r="IY131" s="16">
        <v>6.5219314370000003E-2</v>
      </c>
      <c r="IZ131" s="16">
        <v>6.5219314370000003E-2</v>
      </c>
      <c r="JA131" s="16">
        <v>6.5219314370000003E-2</v>
      </c>
      <c r="JB131" s="16">
        <v>6.5219314370000003E-2</v>
      </c>
      <c r="JC131" s="16">
        <v>6.5219314370000003E-2</v>
      </c>
      <c r="JD131" s="16">
        <v>6.5219314370000003E-2</v>
      </c>
      <c r="JE131" s="16">
        <v>6.5219314370000003E-2</v>
      </c>
    </row>
    <row r="132" spans="1:265" ht="25.5" thickBot="1">
      <c r="A132" s="12" t="s">
        <v>6770</v>
      </c>
      <c r="B132" s="15" t="e">
        <v>#DIV/0!</v>
      </c>
      <c r="C132" s="15" t="e">
        <v>#DIV/0!</v>
      </c>
      <c r="D132" s="15" t="e">
        <v>#DIV/0!</v>
      </c>
      <c r="E132" s="15" t="e">
        <v>#DIV/0!</v>
      </c>
      <c r="F132" s="15" t="e">
        <v>#DIV/0!</v>
      </c>
      <c r="G132" s="15" t="e">
        <v>#DIV/0!</v>
      </c>
      <c r="H132" s="15" t="e">
        <v>#DIV/0!</v>
      </c>
      <c r="I132" s="15" t="e">
        <v>#DIV/0!</v>
      </c>
      <c r="J132" s="15" t="e">
        <v>#DIV/0!</v>
      </c>
      <c r="K132" s="15" t="e">
        <v>#DIV/0!</v>
      </c>
      <c r="L132" s="15" t="e">
        <v>#DIV/0!</v>
      </c>
      <c r="M132" s="15" t="e">
        <v>#DIV/0!</v>
      </c>
      <c r="N132" s="15" t="e">
        <v>#DIV/0!</v>
      </c>
      <c r="O132" s="15" t="e">
        <v>#DIV/0!</v>
      </c>
      <c r="P132" s="15" t="e">
        <v>#DIV/0!</v>
      </c>
      <c r="Q132" s="15" t="e">
        <v>#DIV/0!</v>
      </c>
      <c r="R132" s="15" t="e">
        <v>#DIV/0!</v>
      </c>
      <c r="S132" s="15" t="e">
        <v>#DIV/0!</v>
      </c>
      <c r="T132" s="15" t="e">
        <v>#DIV/0!</v>
      </c>
      <c r="U132" s="15" t="e">
        <v>#DIV/0!</v>
      </c>
      <c r="V132" s="15" t="e">
        <v>#DIV/0!</v>
      </c>
      <c r="W132" s="15" t="e">
        <v>#DIV/0!</v>
      </c>
      <c r="X132" s="15" t="e">
        <v>#DIV/0!</v>
      </c>
      <c r="Y132" s="15" t="e">
        <v>#DIV/0!</v>
      </c>
      <c r="Z132" s="15" t="e">
        <v>#DIV/0!</v>
      </c>
      <c r="AA132" s="15" t="e">
        <v>#DIV/0!</v>
      </c>
      <c r="AB132" s="15" t="e">
        <v>#DIV/0!</v>
      </c>
      <c r="AC132" s="15" t="e">
        <v>#DIV/0!</v>
      </c>
      <c r="AD132" s="15" t="e">
        <v>#DIV/0!</v>
      </c>
      <c r="AE132" s="15" t="e">
        <v>#DIV/0!</v>
      </c>
      <c r="AF132" s="15" t="e">
        <v>#DIV/0!</v>
      </c>
      <c r="AG132" s="15" t="e">
        <v>#DIV/0!</v>
      </c>
      <c r="AH132" s="15" t="e">
        <v>#DIV/0!</v>
      </c>
      <c r="AI132" s="15" t="e">
        <v>#DIV/0!</v>
      </c>
      <c r="AJ132" s="15" t="e">
        <v>#DIV/0!</v>
      </c>
      <c r="AK132" s="15" t="e">
        <v>#DIV/0!</v>
      </c>
      <c r="AL132" s="15" t="e">
        <v>#DIV/0!</v>
      </c>
      <c r="AM132" s="15" t="e">
        <v>#DIV/0!</v>
      </c>
      <c r="AN132" s="15" t="e">
        <v>#DIV/0!</v>
      </c>
      <c r="AO132" s="15" t="e">
        <v>#DIV/0!</v>
      </c>
      <c r="AP132" s="15" t="e">
        <v>#DIV/0!</v>
      </c>
      <c r="AQ132" s="15" t="e">
        <v>#DIV/0!</v>
      </c>
      <c r="AR132" s="15" t="e">
        <v>#DIV/0!</v>
      </c>
      <c r="AS132" s="15" t="e">
        <v>#DIV/0!</v>
      </c>
      <c r="AT132" s="15" t="e">
        <v>#DIV/0!</v>
      </c>
      <c r="AU132" s="15" t="e">
        <v>#DIV/0!</v>
      </c>
      <c r="AV132" s="15" t="e">
        <v>#DIV/0!</v>
      </c>
      <c r="AW132" s="15" t="e">
        <v>#DIV/0!</v>
      </c>
      <c r="AX132" s="15" t="e">
        <v>#DIV/0!</v>
      </c>
      <c r="AY132" s="15" t="e">
        <v>#DIV/0!</v>
      </c>
      <c r="AZ132" s="15" t="e">
        <v>#DIV/0!</v>
      </c>
      <c r="BA132" s="15" t="e">
        <v>#DIV/0!</v>
      </c>
      <c r="BB132" s="15" t="e">
        <v>#DIV/0!</v>
      </c>
      <c r="BC132" s="15" t="e">
        <v>#DIV/0!</v>
      </c>
      <c r="BD132" s="15" t="e">
        <v>#DIV/0!</v>
      </c>
      <c r="BE132" s="15" t="e">
        <v>#DIV/0!</v>
      </c>
      <c r="BF132" s="15" t="e">
        <v>#DIV/0!</v>
      </c>
      <c r="BG132" s="15" t="e">
        <v>#DIV/0!</v>
      </c>
      <c r="BH132" s="15" t="e">
        <v>#DIV/0!</v>
      </c>
      <c r="BI132" s="15" t="e">
        <v>#DIV/0!</v>
      </c>
      <c r="BJ132" s="15" t="e">
        <v>#DIV/0!</v>
      </c>
      <c r="BK132" s="15" t="e">
        <v>#DIV/0!</v>
      </c>
      <c r="BL132" s="15" t="e">
        <v>#DIV/0!</v>
      </c>
      <c r="BM132" s="15" t="e">
        <v>#DIV/0!</v>
      </c>
      <c r="BN132" s="15" t="e">
        <v>#DIV/0!</v>
      </c>
      <c r="BO132" s="15" t="e">
        <v>#DIV/0!</v>
      </c>
      <c r="BP132" s="15" t="e">
        <v>#DIV/0!</v>
      </c>
      <c r="BQ132" s="15" t="e">
        <v>#DIV/0!</v>
      </c>
      <c r="BR132" s="15" t="e">
        <v>#DIV/0!</v>
      </c>
      <c r="BS132" s="15" t="e">
        <v>#DIV/0!</v>
      </c>
      <c r="BT132" s="15" t="e">
        <v>#DIV/0!</v>
      </c>
      <c r="BU132" s="15" t="e">
        <v>#DIV/0!</v>
      </c>
      <c r="BV132" s="15" t="e">
        <v>#DIV/0!</v>
      </c>
      <c r="BW132" s="15" t="e">
        <v>#DIV/0!</v>
      </c>
      <c r="BX132" s="15" t="e">
        <v>#DIV/0!</v>
      </c>
      <c r="BY132" s="15" t="e">
        <v>#DIV/0!</v>
      </c>
      <c r="BZ132" s="15" t="e">
        <v>#DIV/0!</v>
      </c>
      <c r="CA132" s="15" t="e">
        <v>#DIV/0!</v>
      </c>
      <c r="CB132" s="15" t="e">
        <v>#DIV/0!</v>
      </c>
      <c r="CC132" s="15" t="e">
        <v>#DIV/0!</v>
      </c>
      <c r="CD132" s="15" t="e">
        <v>#DIV/0!</v>
      </c>
      <c r="CE132" s="15" t="e">
        <v>#DIV/0!</v>
      </c>
      <c r="CF132" s="15" t="e">
        <v>#DIV/0!</v>
      </c>
      <c r="CG132" s="15" t="e">
        <v>#DIV/0!</v>
      </c>
      <c r="CH132" s="15" t="e">
        <v>#DIV/0!</v>
      </c>
      <c r="CI132" s="15" t="e">
        <v>#DIV/0!</v>
      </c>
      <c r="CJ132" s="15" t="e">
        <v>#DIV/0!</v>
      </c>
      <c r="CK132" s="15" t="e">
        <v>#DIV/0!</v>
      </c>
      <c r="CL132" s="15" t="e">
        <v>#DIV/0!</v>
      </c>
      <c r="CM132" s="15" t="e">
        <v>#DIV/0!</v>
      </c>
      <c r="CN132" s="15" t="e">
        <v>#DIV/0!</v>
      </c>
      <c r="CO132" s="15" t="e">
        <v>#DIV/0!</v>
      </c>
      <c r="CP132" s="15" t="e">
        <v>#DIV/0!</v>
      </c>
      <c r="CQ132" s="15" t="e">
        <v>#DIV/0!</v>
      </c>
      <c r="CR132" s="15" t="e">
        <v>#DIV/0!</v>
      </c>
      <c r="CS132" s="15" t="e">
        <v>#DIV/0!</v>
      </c>
      <c r="CT132" s="15" t="e">
        <v>#DIV/0!</v>
      </c>
      <c r="CU132" s="15" t="e">
        <v>#DIV/0!</v>
      </c>
      <c r="CV132" s="15" t="e">
        <v>#DIV/0!</v>
      </c>
      <c r="CW132" s="15" t="e">
        <v>#DIV/0!</v>
      </c>
      <c r="CX132" s="15" t="e">
        <v>#DIV/0!</v>
      </c>
      <c r="CY132" s="15" t="e">
        <v>#DIV/0!</v>
      </c>
      <c r="CZ132" s="15" t="e">
        <v>#DIV/0!</v>
      </c>
      <c r="DA132" s="15" t="e">
        <v>#DIV/0!</v>
      </c>
      <c r="DB132" s="15" t="e">
        <v>#DIV/0!</v>
      </c>
      <c r="DC132" s="15" t="e">
        <v>#DIV/0!</v>
      </c>
      <c r="DD132" s="15" t="e">
        <v>#DIV/0!</v>
      </c>
      <c r="DE132" s="15" t="e">
        <v>#DIV/0!</v>
      </c>
      <c r="DF132" s="15" t="e">
        <v>#DIV/0!</v>
      </c>
      <c r="DG132" s="15" t="e">
        <v>#DIV/0!</v>
      </c>
      <c r="DH132" s="15" t="e">
        <v>#DIV/0!</v>
      </c>
      <c r="DI132" s="15" t="e">
        <v>#DIV/0!</v>
      </c>
      <c r="DJ132" s="15" t="e">
        <v>#DIV/0!</v>
      </c>
      <c r="DK132" s="15" t="e">
        <v>#DIV/0!</v>
      </c>
      <c r="DL132" s="15" t="e">
        <v>#DIV/0!</v>
      </c>
      <c r="DM132" s="15" t="e">
        <v>#DIV/0!</v>
      </c>
      <c r="DN132" s="15" t="e">
        <v>#DIV/0!</v>
      </c>
      <c r="DO132" s="15" t="e">
        <v>#DIV/0!</v>
      </c>
      <c r="DP132" s="15" t="e">
        <v>#DIV/0!</v>
      </c>
      <c r="DQ132" s="15" t="e">
        <v>#DIV/0!</v>
      </c>
      <c r="DR132" s="15" t="e">
        <v>#DIV/0!</v>
      </c>
      <c r="DS132" s="15" t="e">
        <v>#DIV/0!</v>
      </c>
      <c r="DT132" s="15" t="e">
        <v>#DIV/0!</v>
      </c>
      <c r="DU132" s="15" t="e">
        <v>#DIV/0!</v>
      </c>
      <c r="DV132" s="15" t="e">
        <v>#DIV/0!</v>
      </c>
      <c r="DW132" s="15" t="e">
        <v>#DIV/0!</v>
      </c>
      <c r="DX132" s="15" t="e">
        <v>#DIV/0!</v>
      </c>
      <c r="DY132" s="15" t="e">
        <v>#DIV/0!</v>
      </c>
      <c r="DZ132" s="15" t="e">
        <v>#DIV/0!</v>
      </c>
      <c r="EA132" s="15" t="e">
        <v>#DIV/0!</v>
      </c>
      <c r="EB132" s="15" t="e">
        <v>#DIV/0!</v>
      </c>
      <c r="EC132" s="15" t="e">
        <v>#DIV/0!</v>
      </c>
      <c r="ED132" s="15" t="e">
        <v>#DIV/0!</v>
      </c>
      <c r="EE132" s="15" t="e">
        <v>#DIV/0!</v>
      </c>
      <c r="EF132" s="15" t="e">
        <v>#DIV/0!</v>
      </c>
      <c r="EG132" s="15" t="e">
        <v>#DIV/0!</v>
      </c>
      <c r="EH132" s="15" t="e">
        <v>#DIV/0!</v>
      </c>
      <c r="EI132" s="15" t="e">
        <v>#DIV/0!</v>
      </c>
      <c r="EJ132" s="15" t="e">
        <v>#DIV/0!</v>
      </c>
      <c r="EK132" s="15" t="e">
        <v>#DIV/0!</v>
      </c>
      <c r="EL132" s="15" t="e">
        <v>#DIV/0!</v>
      </c>
      <c r="EM132" s="15" t="e">
        <v>#DIV/0!</v>
      </c>
      <c r="EN132" s="15" t="e">
        <v>#DIV/0!</v>
      </c>
      <c r="EO132" s="15" t="e">
        <v>#DIV/0!</v>
      </c>
      <c r="EP132" s="15" t="e">
        <v>#DIV/0!</v>
      </c>
      <c r="EQ132" s="15" t="e">
        <v>#DIV/0!</v>
      </c>
      <c r="ER132" s="15" t="e">
        <v>#DIV/0!</v>
      </c>
      <c r="ES132" s="15" t="e">
        <v>#DIV/0!</v>
      </c>
      <c r="ET132" s="15" t="e">
        <v>#DIV/0!</v>
      </c>
      <c r="EU132" s="15" t="e">
        <v>#DIV/0!</v>
      </c>
      <c r="EV132" s="15" t="e">
        <v>#DIV/0!</v>
      </c>
      <c r="EW132" s="15" t="e">
        <v>#DIV/0!</v>
      </c>
      <c r="EX132" s="15" t="e">
        <v>#DIV/0!</v>
      </c>
      <c r="EY132" s="15" t="e">
        <v>#DIV/0!</v>
      </c>
      <c r="EZ132" s="15" t="e">
        <v>#DIV/0!</v>
      </c>
      <c r="FA132" s="15" t="e">
        <v>#DIV/0!</v>
      </c>
      <c r="FB132" s="15" t="e">
        <v>#DIV/0!</v>
      </c>
      <c r="FC132" s="15" t="e">
        <v>#DIV/0!</v>
      </c>
      <c r="FD132" s="15" t="e">
        <v>#DIV/0!</v>
      </c>
      <c r="FE132" s="15" t="e">
        <v>#DIV/0!</v>
      </c>
      <c r="FF132" s="15" t="e">
        <v>#DIV/0!</v>
      </c>
      <c r="FG132" s="15" t="e">
        <v>#DIV/0!</v>
      </c>
      <c r="FH132" s="15" t="e">
        <v>#DIV/0!</v>
      </c>
      <c r="FI132" s="15" t="e">
        <v>#DIV/0!</v>
      </c>
      <c r="FJ132" s="15" t="e">
        <v>#DIV/0!</v>
      </c>
      <c r="FK132" s="15" t="e">
        <v>#DIV/0!</v>
      </c>
      <c r="FL132" s="15" t="e">
        <v>#DIV/0!</v>
      </c>
      <c r="FM132" s="15" t="e">
        <v>#DIV/0!</v>
      </c>
      <c r="FN132" s="15" t="e">
        <v>#DIV/0!</v>
      </c>
      <c r="FO132" s="15" t="e">
        <v>#DIV/0!</v>
      </c>
      <c r="FP132" s="15" t="e">
        <v>#DIV/0!</v>
      </c>
      <c r="FQ132" s="15" t="e">
        <v>#DIV/0!</v>
      </c>
      <c r="FR132" s="15" t="e">
        <v>#DIV/0!</v>
      </c>
      <c r="FS132" s="15" t="e">
        <v>#DIV/0!</v>
      </c>
      <c r="FT132" s="15" t="e">
        <v>#DIV/0!</v>
      </c>
      <c r="FU132" s="15" t="e">
        <v>#DIV/0!</v>
      </c>
      <c r="FV132" s="15" t="e">
        <v>#DIV/0!</v>
      </c>
      <c r="FW132" s="15" t="e">
        <v>#DIV/0!</v>
      </c>
      <c r="FX132" s="15" t="e">
        <v>#DIV/0!</v>
      </c>
      <c r="FY132" s="15" t="e">
        <v>#DIV/0!</v>
      </c>
      <c r="FZ132" s="15" t="e">
        <v>#DIV/0!</v>
      </c>
      <c r="GA132" s="15" t="e">
        <v>#DIV/0!</v>
      </c>
      <c r="GB132" s="15" t="e">
        <v>#DIV/0!</v>
      </c>
      <c r="GC132" s="15" t="e">
        <v>#DIV/0!</v>
      </c>
      <c r="GD132" s="15" t="e">
        <v>#DIV/0!</v>
      </c>
      <c r="GE132" s="15" t="e">
        <v>#DIV/0!</v>
      </c>
      <c r="GF132" s="15" t="e">
        <v>#DIV/0!</v>
      </c>
      <c r="GG132" s="15" t="e">
        <v>#DIV/0!</v>
      </c>
      <c r="GH132" s="15" t="e">
        <v>#DIV/0!</v>
      </c>
      <c r="GI132" s="15" t="e">
        <v>#DIV/0!</v>
      </c>
      <c r="GJ132" s="15" t="e">
        <v>#DIV/0!</v>
      </c>
      <c r="GK132" s="15" t="e">
        <v>#DIV/0!</v>
      </c>
      <c r="GL132" s="16">
        <v>2.0503770460000002E-3</v>
      </c>
      <c r="GM132" s="16">
        <v>2.0503770460000002E-3</v>
      </c>
      <c r="GN132" s="16">
        <v>2.0503770460000002E-3</v>
      </c>
      <c r="GO132" s="16">
        <v>2.0503770460000002E-3</v>
      </c>
      <c r="GP132" s="16">
        <v>2.0503770460000002E-3</v>
      </c>
      <c r="GQ132" s="16">
        <v>2.0503770460000002E-3</v>
      </c>
      <c r="GR132" s="16">
        <v>2.0503770460000002E-3</v>
      </c>
      <c r="GS132" s="16">
        <v>2.0503770460000002E-3</v>
      </c>
      <c r="GT132" s="16">
        <v>2.0503770460000002E-3</v>
      </c>
      <c r="GU132" s="16">
        <v>2.0503770460000002E-3</v>
      </c>
      <c r="GV132" s="16">
        <v>2.0503770460000002E-3</v>
      </c>
      <c r="GW132" s="16">
        <v>2.0503770460000002E-3</v>
      </c>
      <c r="GX132" s="16">
        <v>2.4208902809999999E-3</v>
      </c>
      <c r="GY132" s="16">
        <v>2.4208902809999999E-3</v>
      </c>
      <c r="GZ132" s="16">
        <v>2.4208902809999999E-3</v>
      </c>
      <c r="HA132" s="16">
        <v>2.4208902809999999E-3</v>
      </c>
      <c r="HB132" s="16">
        <v>2.4208902809999999E-3</v>
      </c>
      <c r="HC132" s="16">
        <v>2.4208902809999999E-3</v>
      </c>
      <c r="HD132" s="16">
        <v>2.4208902809999999E-3</v>
      </c>
      <c r="HE132" s="16">
        <v>2.4208902809999999E-3</v>
      </c>
      <c r="HF132" s="16">
        <v>2.4208902809999999E-3</v>
      </c>
      <c r="HG132" s="16">
        <v>2.4208902809999999E-3</v>
      </c>
      <c r="HH132" s="16">
        <v>2.4208902809999999E-3</v>
      </c>
      <c r="HI132" s="16">
        <v>2.4208902809999999E-3</v>
      </c>
      <c r="HJ132" s="16" t="s">
        <v>7389</v>
      </c>
      <c r="HK132" s="16" t="s">
        <v>7389</v>
      </c>
      <c r="HL132" s="16" t="s">
        <v>7389</v>
      </c>
      <c r="HM132" s="16" t="s">
        <v>7389</v>
      </c>
      <c r="HN132" s="16" t="s">
        <v>7389</v>
      </c>
      <c r="HO132" s="16" t="s">
        <v>7389</v>
      </c>
      <c r="HP132" s="16" t="s">
        <v>7389</v>
      </c>
      <c r="HQ132" s="16" t="s">
        <v>7389</v>
      </c>
      <c r="HR132" s="16" t="s">
        <v>7389</v>
      </c>
      <c r="HS132" s="16" t="s">
        <v>7389</v>
      </c>
      <c r="HT132" s="16" t="s">
        <v>7389</v>
      </c>
      <c r="HU132" s="16" t="s">
        <v>7389</v>
      </c>
      <c r="HV132" s="16" t="s">
        <v>7390</v>
      </c>
      <c r="HW132" s="16" t="s">
        <v>7390</v>
      </c>
      <c r="HX132" s="16" t="s">
        <v>7390</v>
      </c>
      <c r="HY132" s="16" t="s">
        <v>7390</v>
      </c>
      <c r="HZ132" s="16" t="s">
        <v>7390</v>
      </c>
      <c r="IA132" s="16" t="s">
        <v>7390</v>
      </c>
      <c r="IB132" s="16" t="s">
        <v>7390</v>
      </c>
      <c r="IC132" s="16" t="s">
        <v>7390</v>
      </c>
      <c r="ID132" s="16" t="s">
        <v>7390</v>
      </c>
      <c r="IE132" s="16" t="s">
        <v>7390</v>
      </c>
      <c r="IF132" s="16" t="s">
        <v>7390</v>
      </c>
      <c r="IG132" s="16" t="s">
        <v>7390</v>
      </c>
      <c r="IH132" s="16" t="s">
        <v>7391</v>
      </c>
      <c r="II132" s="16" t="s">
        <v>7391</v>
      </c>
      <c r="IJ132" s="16" t="s">
        <v>7391</v>
      </c>
      <c r="IK132" s="16" t="s">
        <v>7391</v>
      </c>
      <c r="IL132" s="16" t="s">
        <v>7391</v>
      </c>
      <c r="IM132" s="16" t="s">
        <v>7391</v>
      </c>
      <c r="IN132" s="16" t="s">
        <v>7391</v>
      </c>
      <c r="IO132" s="16" t="s">
        <v>7391</v>
      </c>
      <c r="IP132" s="16" t="s">
        <v>7391</v>
      </c>
      <c r="IQ132" s="16" t="s">
        <v>7391</v>
      </c>
      <c r="IR132" s="16" t="s">
        <v>7391</v>
      </c>
      <c r="IS132" s="16" t="s">
        <v>7391</v>
      </c>
      <c r="IT132" s="16" t="s">
        <v>7392</v>
      </c>
      <c r="IU132" s="16" t="s">
        <v>7392</v>
      </c>
      <c r="IV132" s="16" t="s">
        <v>7392</v>
      </c>
      <c r="IW132" s="16" t="s">
        <v>7392</v>
      </c>
      <c r="IX132" s="16" t="s">
        <v>7392</v>
      </c>
      <c r="IY132" s="16" t="s">
        <v>7392</v>
      </c>
      <c r="IZ132" s="16" t="s">
        <v>7392</v>
      </c>
      <c r="JA132" s="16" t="s">
        <v>7392</v>
      </c>
      <c r="JB132" s="16" t="s">
        <v>7392</v>
      </c>
      <c r="JC132" s="16" t="s">
        <v>7392</v>
      </c>
      <c r="JD132" s="16" t="s">
        <v>7392</v>
      </c>
      <c r="JE132" s="16" t="s">
        <v>7392</v>
      </c>
    </row>
    <row r="133" spans="1:265" ht="25.5" thickBot="1">
      <c r="A133" s="12" t="s">
        <v>6668</v>
      </c>
      <c r="B133" s="17">
        <v>2448676893</v>
      </c>
      <c r="C133" s="17">
        <v>2448676893</v>
      </c>
      <c r="D133" s="17">
        <v>2448676893</v>
      </c>
      <c r="E133" s="17">
        <v>2448676893</v>
      </c>
      <c r="F133" s="17">
        <v>2448676893</v>
      </c>
      <c r="G133" s="17">
        <v>2448676893</v>
      </c>
      <c r="H133" s="17">
        <v>2448676893</v>
      </c>
      <c r="I133" s="17">
        <v>2448676893</v>
      </c>
      <c r="J133" s="17">
        <v>2448676893</v>
      </c>
      <c r="K133" s="17">
        <v>2448676893</v>
      </c>
      <c r="L133" s="17">
        <v>2448676893</v>
      </c>
      <c r="M133" s="17">
        <v>2448676893</v>
      </c>
      <c r="N133" s="16" t="s">
        <v>7393</v>
      </c>
      <c r="O133" s="16" t="s">
        <v>7393</v>
      </c>
      <c r="P133" s="16" t="s">
        <v>7393</v>
      </c>
      <c r="Q133" s="16" t="s">
        <v>7393</v>
      </c>
      <c r="R133" s="16" t="s">
        <v>7393</v>
      </c>
      <c r="S133" s="16" t="s">
        <v>7393</v>
      </c>
      <c r="T133" s="16" t="s">
        <v>7393</v>
      </c>
      <c r="U133" s="16" t="s">
        <v>7393</v>
      </c>
      <c r="V133" s="16" t="s">
        <v>7393</v>
      </c>
      <c r="W133" s="16" t="s">
        <v>7393</v>
      </c>
      <c r="X133" s="16" t="s">
        <v>7393</v>
      </c>
      <c r="Y133" s="16" t="s">
        <v>7393</v>
      </c>
      <c r="Z133" s="16">
        <v>2.9882601349999999E-2</v>
      </c>
      <c r="AA133" s="16">
        <v>2.9882601349999999E-2</v>
      </c>
      <c r="AB133" s="16">
        <v>2.9882601349999999E-2</v>
      </c>
      <c r="AC133" s="16">
        <v>2.9882601349999999E-2</v>
      </c>
      <c r="AD133" s="16">
        <v>2.9882601349999999E-2</v>
      </c>
      <c r="AE133" s="16">
        <v>2.9882601349999999E-2</v>
      </c>
      <c r="AF133" s="16">
        <v>2.9882601349999999E-2</v>
      </c>
      <c r="AG133" s="16">
        <v>2.9882601349999999E-2</v>
      </c>
      <c r="AH133" s="16">
        <v>2.9882601349999999E-2</v>
      </c>
      <c r="AI133" s="16">
        <v>2.9882601349999999E-2</v>
      </c>
      <c r="AJ133" s="16">
        <v>2.9882601349999999E-2</v>
      </c>
      <c r="AK133" s="16">
        <v>2.9882601349999999E-2</v>
      </c>
      <c r="AL133" s="16">
        <v>6.8131051560000003E-2</v>
      </c>
      <c r="AM133" s="16">
        <v>6.8131051560000003E-2</v>
      </c>
      <c r="AN133" s="16">
        <v>6.8131051560000003E-2</v>
      </c>
      <c r="AO133" s="16">
        <v>6.8131051560000003E-2</v>
      </c>
      <c r="AP133" s="16">
        <v>6.8131051560000003E-2</v>
      </c>
      <c r="AQ133" s="16">
        <v>6.8131051560000003E-2</v>
      </c>
      <c r="AR133" s="16">
        <v>6.8131051560000003E-2</v>
      </c>
      <c r="AS133" s="16">
        <v>6.8131051560000003E-2</v>
      </c>
      <c r="AT133" s="16">
        <v>6.8131051560000003E-2</v>
      </c>
      <c r="AU133" s="16">
        <v>6.8131051560000003E-2</v>
      </c>
      <c r="AV133" s="16">
        <v>6.8131051560000003E-2</v>
      </c>
      <c r="AW133" s="16">
        <v>6.8131051560000003E-2</v>
      </c>
      <c r="AX133" s="16">
        <v>9.3699586860000003E-2</v>
      </c>
      <c r="AY133" s="16">
        <v>9.3699586860000003E-2</v>
      </c>
      <c r="AZ133" s="16">
        <v>9.3699586860000003E-2</v>
      </c>
      <c r="BA133" s="16">
        <v>9.3699586860000003E-2</v>
      </c>
      <c r="BB133" s="16">
        <v>9.3699586860000003E-2</v>
      </c>
      <c r="BC133" s="16">
        <v>9.3699586860000003E-2</v>
      </c>
      <c r="BD133" s="16">
        <v>9.3699586860000003E-2</v>
      </c>
      <c r="BE133" s="16">
        <v>9.3699586860000003E-2</v>
      </c>
      <c r="BF133" s="16">
        <v>9.3699586860000003E-2</v>
      </c>
      <c r="BG133" s="16">
        <v>9.3699586860000003E-2</v>
      </c>
      <c r="BH133" s="16">
        <v>9.3699586860000003E-2</v>
      </c>
      <c r="BI133" s="16">
        <v>9.3699586860000003E-2</v>
      </c>
      <c r="BJ133" s="16">
        <v>7.1439318409999994E-2</v>
      </c>
      <c r="BK133" s="16">
        <v>7.1439318409999994E-2</v>
      </c>
      <c r="BL133" s="16">
        <v>7.1439318409999994E-2</v>
      </c>
      <c r="BM133" s="16">
        <v>7.1439318409999994E-2</v>
      </c>
      <c r="BN133" s="16">
        <v>7.1439318409999994E-2</v>
      </c>
      <c r="BO133" s="16">
        <v>7.1439318409999994E-2</v>
      </c>
      <c r="BP133" s="16">
        <v>7.1439318409999994E-2</v>
      </c>
      <c r="BQ133" s="16">
        <v>7.1439318409999994E-2</v>
      </c>
      <c r="BR133" s="16">
        <v>7.1439318409999994E-2</v>
      </c>
      <c r="BS133" s="16">
        <v>7.1439318409999994E-2</v>
      </c>
      <c r="BT133" s="16">
        <v>7.1439318409999994E-2</v>
      </c>
      <c r="BU133" s="16">
        <v>7.1439318409999994E-2</v>
      </c>
      <c r="BV133" s="16">
        <v>3.5562205249999999E-2</v>
      </c>
      <c r="BW133" s="16">
        <v>3.5562205249999999E-2</v>
      </c>
      <c r="BX133" s="16">
        <v>3.5562205249999999E-2</v>
      </c>
      <c r="BY133" s="16">
        <v>3.5562205249999999E-2</v>
      </c>
      <c r="BZ133" s="16">
        <v>3.5562205249999999E-2</v>
      </c>
      <c r="CA133" s="16">
        <v>3.5562205249999999E-2</v>
      </c>
      <c r="CB133" s="16">
        <v>3.5562205249999999E-2</v>
      </c>
      <c r="CC133" s="16">
        <v>3.5562205249999999E-2</v>
      </c>
      <c r="CD133" s="16">
        <v>3.5562205249999999E-2</v>
      </c>
      <c r="CE133" s="16">
        <v>3.5562205249999999E-2</v>
      </c>
      <c r="CF133" s="16">
        <v>3.5562205249999999E-2</v>
      </c>
      <c r="CG133" s="16">
        <v>3.5562205249999999E-2</v>
      </c>
      <c r="CH133" s="16">
        <v>2.0273637989999999E-2</v>
      </c>
      <c r="CI133" s="16">
        <v>2.0273637989999999E-2</v>
      </c>
      <c r="CJ133" s="16">
        <v>2.0273637989999999E-2</v>
      </c>
      <c r="CK133" s="16">
        <v>2.0273637989999999E-2</v>
      </c>
      <c r="CL133" s="16">
        <v>2.0273637989999999E-2</v>
      </c>
      <c r="CM133" s="16">
        <v>2.0273637989999999E-2</v>
      </c>
      <c r="CN133" s="16">
        <v>2.0273637989999999E-2</v>
      </c>
      <c r="CO133" s="16">
        <v>2.0273637989999999E-2</v>
      </c>
      <c r="CP133" s="16">
        <v>2.0273637989999999E-2</v>
      </c>
      <c r="CQ133" s="16">
        <v>2.0273637989999999E-2</v>
      </c>
      <c r="CR133" s="16">
        <v>2.0273637989999999E-2</v>
      </c>
      <c r="CS133" s="16">
        <v>2.0273637989999999E-2</v>
      </c>
      <c r="CT133" s="16">
        <v>2.7054639099999998E-3</v>
      </c>
      <c r="CU133" s="16">
        <v>2.7054639099999998E-3</v>
      </c>
      <c r="CV133" s="16">
        <v>2.7054639099999998E-3</v>
      </c>
      <c r="CW133" s="16">
        <v>2.7054639099999998E-3</v>
      </c>
      <c r="CX133" s="16">
        <v>2.7054639099999998E-3</v>
      </c>
      <c r="CY133" s="16">
        <v>2.7054639099999998E-3</v>
      </c>
      <c r="CZ133" s="16">
        <v>2.7054639099999998E-3</v>
      </c>
      <c r="DA133" s="16">
        <v>2.7054639099999998E-3</v>
      </c>
      <c r="DB133" s="16">
        <v>2.7054639099999998E-3</v>
      </c>
      <c r="DC133" s="16">
        <v>2.7054639099999998E-3</v>
      </c>
      <c r="DD133" s="16">
        <v>2.7054639099999998E-3</v>
      </c>
      <c r="DE133" s="16">
        <v>2.7054639099999998E-3</v>
      </c>
      <c r="DF133" s="16">
        <v>5.5900918369999998E-3</v>
      </c>
      <c r="DG133" s="16">
        <v>5.5900918369999998E-3</v>
      </c>
      <c r="DH133" s="16">
        <v>5.5900918369999998E-3</v>
      </c>
      <c r="DI133" s="16">
        <v>5.5900918369999998E-3</v>
      </c>
      <c r="DJ133" s="16">
        <v>5.5900918369999998E-3</v>
      </c>
      <c r="DK133" s="16">
        <v>5.5900918369999998E-3</v>
      </c>
      <c r="DL133" s="16">
        <v>5.5900918369999998E-3</v>
      </c>
      <c r="DM133" s="16">
        <v>5.5900918369999998E-3</v>
      </c>
      <c r="DN133" s="16">
        <v>5.5900918369999998E-3</v>
      </c>
      <c r="DO133" s="16">
        <v>5.5900918369999998E-3</v>
      </c>
      <c r="DP133" s="16">
        <v>5.5900918369999998E-3</v>
      </c>
      <c r="DQ133" s="16">
        <v>5.5900918369999998E-3</v>
      </c>
      <c r="DR133" s="16">
        <v>1.439121386E-2</v>
      </c>
      <c r="DS133" s="16">
        <v>1.439121386E-2</v>
      </c>
      <c r="DT133" s="16">
        <v>1.439121386E-2</v>
      </c>
      <c r="DU133" s="16">
        <v>1.439121386E-2</v>
      </c>
      <c r="DV133" s="16">
        <v>1.439121386E-2</v>
      </c>
      <c r="DW133" s="16">
        <v>1.439121386E-2</v>
      </c>
      <c r="DX133" s="16">
        <v>1.439121386E-2</v>
      </c>
      <c r="DY133" s="16">
        <v>1.439121386E-2</v>
      </c>
      <c r="DZ133" s="16">
        <v>1.439121386E-2</v>
      </c>
      <c r="EA133" s="16">
        <v>1.439121386E-2</v>
      </c>
      <c r="EB133" s="16">
        <v>1.439121386E-2</v>
      </c>
      <c r="EC133" s="16">
        <v>1.439121386E-2</v>
      </c>
      <c r="ED133" s="16">
        <v>1.696751023E-2</v>
      </c>
      <c r="EE133" s="16">
        <v>1.696751023E-2</v>
      </c>
      <c r="EF133" s="16">
        <v>1.696751023E-2</v>
      </c>
      <c r="EG133" s="16">
        <v>1.696751023E-2</v>
      </c>
      <c r="EH133" s="16">
        <v>1.696751023E-2</v>
      </c>
      <c r="EI133" s="16">
        <v>1.696751023E-2</v>
      </c>
      <c r="EJ133" s="16">
        <v>1.696751023E-2</v>
      </c>
      <c r="EK133" s="16">
        <v>1.696751023E-2</v>
      </c>
      <c r="EL133" s="16">
        <v>1.696751023E-2</v>
      </c>
      <c r="EM133" s="16">
        <v>1.696751023E-2</v>
      </c>
      <c r="EN133" s="16">
        <v>1.696751023E-2</v>
      </c>
      <c r="EO133" s="16">
        <v>1.696751023E-2</v>
      </c>
      <c r="EP133" s="16">
        <v>2.089028243E-3</v>
      </c>
      <c r="EQ133" s="16">
        <v>2.089028243E-3</v>
      </c>
      <c r="ER133" s="16">
        <v>2.089028243E-3</v>
      </c>
      <c r="ES133" s="16">
        <v>2.089028243E-3</v>
      </c>
      <c r="ET133" s="16">
        <v>2.089028243E-3</v>
      </c>
      <c r="EU133" s="16">
        <v>2.089028243E-3</v>
      </c>
      <c r="EV133" s="16">
        <v>2.089028243E-3</v>
      </c>
      <c r="EW133" s="16">
        <v>2.089028243E-3</v>
      </c>
      <c r="EX133" s="16">
        <v>2.089028243E-3</v>
      </c>
      <c r="EY133" s="16">
        <v>2.089028243E-3</v>
      </c>
      <c r="EZ133" s="16">
        <v>2.089028243E-3</v>
      </c>
      <c r="FA133" s="16">
        <v>2.089028243E-3</v>
      </c>
      <c r="FB133" s="16" t="s">
        <v>7394</v>
      </c>
      <c r="FC133" s="16" t="s">
        <v>7394</v>
      </c>
      <c r="FD133" s="16" t="s">
        <v>7394</v>
      </c>
      <c r="FE133" s="16" t="s">
        <v>7394</v>
      </c>
      <c r="FF133" s="16" t="s">
        <v>7394</v>
      </c>
      <c r="FG133" s="16" t="s">
        <v>7394</v>
      </c>
      <c r="FH133" s="16" t="s">
        <v>7394</v>
      </c>
      <c r="FI133" s="16" t="s">
        <v>7394</v>
      </c>
      <c r="FJ133" s="16" t="s">
        <v>7394</v>
      </c>
      <c r="FK133" s="16" t="s">
        <v>7394</v>
      </c>
      <c r="FL133" s="16" t="s">
        <v>7394</v>
      </c>
      <c r="FM133" s="16" t="s">
        <v>7394</v>
      </c>
      <c r="FN133" s="16" t="s">
        <v>7395</v>
      </c>
      <c r="FO133" s="16" t="s">
        <v>7395</v>
      </c>
      <c r="FP133" s="16" t="s">
        <v>7395</v>
      </c>
      <c r="FQ133" s="16" t="s">
        <v>7395</v>
      </c>
      <c r="FR133" s="16" t="s">
        <v>7395</v>
      </c>
      <c r="FS133" s="16" t="s">
        <v>7395</v>
      </c>
      <c r="FT133" s="16" t="s">
        <v>7395</v>
      </c>
      <c r="FU133" s="16" t="s">
        <v>7395</v>
      </c>
      <c r="FV133" s="16" t="s">
        <v>7395</v>
      </c>
      <c r="FW133" s="16" t="s">
        <v>7395</v>
      </c>
      <c r="FX133" s="16" t="s">
        <v>7395</v>
      </c>
      <c r="FY133" s="16" t="s">
        <v>7395</v>
      </c>
      <c r="FZ133" s="16" t="s">
        <v>7396</v>
      </c>
      <c r="GA133" s="16" t="s">
        <v>7396</v>
      </c>
      <c r="GB133" s="16" t="s">
        <v>7396</v>
      </c>
      <c r="GC133" s="16" t="s">
        <v>7396</v>
      </c>
      <c r="GD133" s="16" t="s">
        <v>7396</v>
      </c>
      <c r="GE133" s="16" t="s">
        <v>7396</v>
      </c>
      <c r="GF133" s="16" t="s">
        <v>7396</v>
      </c>
      <c r="GG133" s="16" t="s">
        <v>7396</v>
      </c>
      <c r="GH133" s="16" t="s">
        <v>7396</v>
      </c>
      <c r="GI133" s="16" t="s">
        <v>7396</v>
      </c>
      <c r="GJ133" s="16" t="s">
        <v>7396</v>
      </c>
      <c r="GK133" s="16" t="s">
        <v>7396</v>
      </c>
      <c r="GL133" s="16">
        <v>1.847303376E-3</v>
      </c>
      <c r="GM133" s="16">
        <v>1.847303376E-3</v>
      </c>
      <c r="GN133" s="16">
        <v>1.847303376E-3</v>
      </c>
      <c r="GO133" s="16">
        <v>1.847303376E-3</v>
      </c>
      <c r="GP133" s="16">
        <v>1.847303376E-3</v>
      </c>
      <c r="GQ133" s="16">
        <v>1.847303376E-3</v>
      </c>
      <c r="GR133" s="16">
        <v>1.847303376E-3</v>
      </c>
      <c r="GS133" s="16">
        <v>1.847303376E-3</v>
      </c>
      <c r="GT133" s="16">
        <v>1.847303376E-3</v>
      </c>
      <c r="GU133" s="16">
        <v>1.847303376E-3</v>
      </c>
      <c r="GV133" s="16">
        <v>1.847303376E-3</v>
      </c>
      <c r="GW133" s="16">
        <v>1.847303376E-3</v>
      </c>
      <c r="GX133" s="16">
        <v>4.7088568129999998E-3</v>
      </c>
      <c r="GY133" s="16">
        <v>4.7088568129999998E-3</v>
      </c>
      <c r="GZ133" s="16">
        <v>4.7088568129999998E-3</v>
      </c>
      <c r="HA133" s="16">
        <v>4.7088568129999998E-3</v>
      </c>
      <c r="HB133" s="16">
        <v>4.7088568129999998E-3</v>
      </c>
      <c r="HC133" s="16">
        <v>4.7088568129999998E-3</v>
      </c>
      <c r="HD133" s="16">
        <v>4.7088568129999998E-3</v>
      </c>
      <c r="HE133" s="16">
        <v>4.7088568129999998E-3</v>
      </c>
      <c r="HF133" s="16">
        <v>4.7088568129999998E-3</v>
      </c>
      <c r="HG133" s="16">
        <v>4.7088568129999998E-3</v>
      </c>
      <c r="HH133" s="16">
        <v>4.7088568129999998E-3</v>
      </c>
      <c r="HI133" s="16">
        <v>4.7088568129999998E-3</v>
      </c>
      <c r="HJ133" s="16" t="s">
        <v>7397</v>
      </c>
      <c r="HK133" s="16" t="s">
        <v>7397</v>
      </c>
      <c r="HL133" s="16" t="s">
        <v>7397</v>
      </c>
      <c r="HM133" s="16" t="s">
        <v>7397</v>
      </c>
      <c r="HN133" s="16" t="s">
        <v>7397</v>
      </c>
      <c r="HO133" s="16" t="s">
        <v>7397</v>
      </c>
      <c r="HP133" s="16" t="s">
        <v>7397</v>
      </c>
      <c r="HQ133" s="16" t="s">
        <v>7397</v>
      </c>
      <c r="HR133" s="16" t="s">
        <v>7397</v>
      </c>
      <c r="HS133" s="16" t="s">
        <v>7397</v>
      </c>
      <c r="HT133" s="16" t="s">
        <v>7397</v>
      </c>
      <c r="HU133" s="16" t="s">
        <v>7397</v>
      </c>
      <c r="HV133" s="16" t="s">
        <v>7398</v>
      </c>
      <c r="HW133" s="16" t="s">
        <v>7398</v>
      </c>
      <c r="HX133" s="16" t="s">
        <v>7398</v>
      </c>
      <c r="HY133" s="16" t="s">
        <v>7398</v>
      </c>
      <c r="HZ133" s="16" t="s">
        <v>7398</v>
      </c>
      <c r="IA133" s="16" t="s">
        <v>7398</v>
      </c>
      <c r="IB133" s="16" t="s">
        <v>7398</v>
      </c>
      <c r="IC133" s="16" t="s">
        <v>7398</v>
      </c>
      <c r="ID133" s="16" t="s">
        <v>7398</v>
      </c>
      <c r="IE133" s="16" t="s">
        <v>7398</v>
      </c>
      <c r="IF133" s="16" t="s">
        <v>7398</v>
      </c>
      <c r="IG133" s="16" t="s">
        <v>7398</v>
      </c>
      <c r="IH133" s="16">
        <v>1.9892456020000001E-2</v>
      </c>
      <c r="II133" s="16">
        <v>1.9892456020000001E-2</v>
      </c>
      <c r="IJ133" s="16">
        <v>1.9892456020000001E-2</v>
      </c>
      <c r="IK133" s="16">
        <v>1.9892456020000001E-2</v>
      </c>
      <c r="IL133" s="16">
        <v>1.9892456020000001E-2</v>
      </c>
      <c r="IM133" s="16">
        <v>1.9892456020000001E-2</v>
      </c>
      <c r="IN133" s="16">
        <v>1.9892456020000001E-2</v>
      </c>
      <c r="IO133" s="16">
        <v>1.9892456020000001E-2</v>
      </c>
      <c r="IP133" s="16">
        <v>1.9892456020000001E-2</v>
      </c>
      <c r="IQ133" s="16">
        <v>1.9892456020000001E-2</v>
      </c>
      <c r="IR133" s="16">
        <v>1.9892456020000001E-2</v>
      </c>
      <c r="IS133" s="16">
        <v>1.9892456020000001E-2</v>
      </c>
      <c r="IT133" s="16">
        <v>2.060914711E-2</v>
      </c>
      <c r="IU133" s="16">
        <v>2.060914711E-2</v>
      </c>
      <c r="IV133" s="16">
        <v>2.060914711E-2</v>
      </c>
      <c r="IW133" s="16">
        <v>2.060914711E-2</v>
      </c>
      <c r="IX133" s="16">
        <v>2.060914711E-2</v>
      </c>
      <c r="IY133" s="16">
        <v>2.060914711E-2</v>
      </c>
      <c r="IZ133" s="16">
        <v>2.060914711E-2</v>
      </c>
      <c r="JA133" s="16">
        <v>2.060914711E-2</v>
      </c>
      <c r="JB133" s="16">
        <v>2.060914711E-2</v>
      </c>
      <c r="JC133" s="16">
        <v>2.060914711E-2</v>
      </c>
      <c r="JD133" s="16">
        <v>2.060914711E-2</v>
      </c>
      <c r="JE133" s="16">
        <v>2.060914711E-2</v>
      </c>
    </row>
    <row r="134" spans="1:265" ht="25.5" thickBot="1">
      <c r="A134" s="12" t="s">
        <v>6674</v>
      </c>
      <c r="B134" s="16" t="s">
        <v>7399</v>
      </c>
      <c r="C134" s="16" t="s">
        <v>7399</v>
      </c>
      <c r="D134" s="16" t="s">
        <v>7399</v>
      </c>
      <c r="E134" s="16" t="s">
        <v>7399</v>
      </c>
      <c r="F134" s="16" t="s">
        <v>7399</v>
      </c>
      <c r="G134" s="16" t="s">
        <v>7399</v>
      </c>
      <c r="H134" s="16" t="s">
        <v>7399</v>
      </c>
      <c r="I134" s="16" t="s">
        <v>7399</v>
      </c>
      <c r="J134" s="16" t="s">
        <v>7399</v>
      </c>
      <c r="K134" s="16" t="s">
        <v>7399</v>
      </c>
      <c r="L134" s="16" t="s">
        <v>7399</v>
      </c>
      <c r="M134" s="16" t="s">
        <v>7399</v>
      </c>
      <c r="N134" s="16" t="s">
        <v>7400</v>
      </c>
      <c r="O134" s="16" t="s">
        <v>7400</v>
      </c>
      <c r="P134" s="16" t="s">
        <v>7400</v>
      </c>
      <c r="Q134" s="16" t="s">
        <v>7400</v>
      </c>
      <c r="R134" s="16" t="s">
        <v>7400</v>
      </c>
      <c r="S134" s="16" t="s">
        <v>7400</v>
      </c>
      <c r="T134" s="16" t="s">
        <v>7400</v>
      </c>
      <c r="U134" s="16" t="s">
        <v>7400</v>
      </c>
      <c r="V134" s="16" t="s">
        <v>7400</v>
      </c>
      <c r="W134" s="16" t="s">
        <v>7400</v>
      </c>
      <c r="X134" s="16" t="s">
        <v>7400</v>
      </c>
      <c r="Y134" s="16" t="s">
        <v>7400</v>
      </c>
      <c r="Z134" s="16" t="s">
        <v>7401</v>
      </c>
      <c r="AA134" s="16" t="s">
        <v>7401</v>
      </c>
      <c r="AB134" s="16" t="s">
        <v>7401</v>
      </c>
      <c r="AC134" s="16" t="s">
        <v>7401</v>
      </c>
      <c r="AD134" s="16" t="s">
        <v>7401</v>
      </c>
      <c r="AE134" s="16" t="s">
        <v>7401</v>
      </c>
      <c r="AF134" s="16" t="s">
        <v>7401</v>
      </c>
      <c r="AG134" s="16" t="s">
        <v>7401</v>
      </c>
      <c r="AH134" s="16" t="s">
        <v>7401</v>
      </c>
      <c r="AI134" s="16" t="s">
        <v>7401</v>
      </c>
      <c r="AJ134" s="16" t="s">
        <v>7401</v>
      </c>
      <c r="AK134" s="16" t="s">
        <v>7401</v>
      </c>
      <c r="AL134" s="16" t="s">
        <v>7402</v>
      </c>
      <c r="AM134" s="16" t="s">
        <v>7402</v>
      </c>
      <c r="AN134" s="16" t="s">
        <v>7402</v>
      </c>
      <c r="AO134" s="16" t="s">
        <v>7402</v>
      </c>
      <c r="AP134" s="16" t="s">
        <v>7402</v>
      </c>
      <c r="AQ134" s="16" t="s">
        <v>7402</v>
      </c>
      <c r="AR134" s="16" t="s">
        <v>7402</v>
      </c>
      <c r="AS134" s="16" t="s">
        <v>7402</v>
      </c>
      <c r="AT134" s="16" t="s">
        <v>7402</v>
      </c>
      <c r="AU134" s="16" t="s">
        <v>7402</v>
      </c>
      <c r="AV134" s="16" t="s">
        <v>7402</v>
      </c>
      <c r="AW134" s="16" t="s">
        <v>7402</v>
      </c>
      <c r="AX134" s="16">
        <v>2.5927477939999999E-2</v>
      </c>
      <c r="AY134" s="16">
        <v>2.5927477939999999E-2</v>
      </c>
      <c r="AZ134" s="16">
        <v>2.5927477939999999E-2</v>
      </c>
      <c r="BA134" s="16">
        <v>2.5927477939999999E-2</v>
      </c>
      <c r="BB134" s="16">
        <v>2.5927477939999999E-2</v>
      </c>
      <c r="BC134" s="16">
        <v>2.5927477939999999E-2</v>
      </c>
      <c r="BD134" s="16">
        <v>2.5927477939999999E-2</v>
      </c>
      <c r="BE134" s="16">
        <v>2.5927477939999999E-2</v>
      </c>
      <c r="BF134" s="16">
        <v>2.5927477939999999E-2</v>
      </c>
      <c r="BG134" s="16">
        <v>2.5927477939999999E-2</v>
      </c>
      <c r="BH134" s="16">
        <v>2.5927477939999999E-2</v>
      </c>
      <c r="BI134" s="16">
        <v>2.5927477939999999E-2</v>
      </c>
      <c r="BJ134" s="16" t="s">
        <v>7403</v>
      </c>
      <c r="BK134" s="16" t="s">
        <v>7403</v>
      </c>
      <c r="BL134" s="16" t="s">
        <v>7403</v>
      </c>
      <c r="BM134" s="16" t="s">
        <v>7403</v>
      </c>
      <c r="BN134" s="16" t="s">
        <v>7403</v>
      </c>
      <c r="BO134" s="16" t="s">
        <v>7403</v>
      </c>
      <c r="BP134" s="16" t="s">
        <v>7403</v>
      </c>
      <c r="BQ134" s="16" t="s">
        <v>7403</v>
      </c>
      <c r="BR134" s="16" t="s">
        <v>7403</v>
      </c>
      <c r="BS134" s="16" t="s">
        <v>7403</v>
      </c>
      <c r="BT134" s="16" t="s">
        <v>7403</v>
      </c>
      <c r="BU134" s="16" t="s">
        <v>7403</v>
      </c>
      <c r="BV134" s="16" t="s">
        <v>7404</v>
      </c>
      <c r="BW134" s="16" t="s">
        <v>7404</v>
      </c>
      <c r="BX134" s="16" t="s">
        <v>7404</v>
      </c>
      <c r="BY134" s="16" t="s">
        <v>7404</v>
      </c>
      <c r="BZ134" s="16" t="s">
        <v>7404</v>
      </c>
      <c r="CA134" s="16" t="s">
        <v>7404</v>
      </c>
      <c r="CB134" s="16" t="s">
        <v>7404</v>
      </c>
      <c r="CC134" s="16" t="s">
        <v>7404</v>
      </c>
      <c r="CD134" s="16" t="s">
        <v>7404</v>
      </c>
      <c r="CE134" s="16" t="s">
        <v>7404</v>
      </c>
      <c r="CF134" s="16" t="s">
        <v>7404</v>
      </c>
      <c r="CG134" s="16" t="s">
        <v>7404</v>
      </c>
      <c r="CH134" s="16" t="s">
        <v>7405</v>
      </c>
      <c r="CI134" s="16" t="s">
        <v>7405</v>
      </c>
      <c r="CJ134" s="16" t="s">
        <v>7405</v>
      </c>
      <c r="CK134" s="16" t="s">
        <v>7405</v>
      </c>
      <c r="CL134" s="16" t="s">
        <v>7405</v>
      </c>
      <c r="CM134" s="16" t="s">
        <v>7405</v>
      </c>
      <c r="CN134" s="16" t="s">
        <v>7405</v>
      </c>
      <c r="CO134" s="16" t="s">
        <v>7405</v>
      </c>
      <c r="CP134" s="16" t="s">
        <v>7405</v>
      </c>
      <c r="CQ134" s="16" t="s">
        <v>7405</v>
      </c>
      <c r="CR134" s="16" t="s">
        <v>7405</v>
      </c>
      <c r="CS134" s="16" t="s">
        <v>7405</v>
      </c>
      <c r="CT134" s="16">
        <v>3.9461353720000002E-3</v>
      </c>
      <c r="CU134" s="16">
        <v>3.9461353720000002E-3</v>
      </c>
      <c r="CV134" s="16">
        <v>3.9461353720000002E-3</v>
      </c>
      <c r="CW134" s="16">
        <v>3.9461353720000002E-3</v>
      </c>
      <c r="CX134" s="16">
        <v>3.9461353720000002E-3</v>
      </c>
      <c r="CY134" s="16">
        <v>3.9461353720000002E-3</v>
      </c>
      <c r="CZ134" s="16">
        <v>3.9461353720000002E-3</v>
      </c>
      <c r="DA134" s="16">
        <v>3.9461353720000002E-3</v>
      </c>
      <c r="DB134" s="16">
        <v>3.9461353720000002E-3</v>
      </c>
      <c r="DC134" s="16">
        <v>3.9461353720000002E-3</v>
      </c>
      <c r="DD134" s="16">
        <v>3.9461353720000002E-3</v>
      </c>
      <c r="DE134" s="16">
        <v>3.9461353720000002E-3</v>
      </c>
      <c r="DF134" s="16" t="s">
        <v>7406</v>
      </c>
      <c r="DG134" s="16" t="s">
        <v>7406</v>
      </c>
      <c r="DH134" s="16" t="s">
        <v>7406</v>
      </c>
      <c r="DI134" s="16" t="s">
        <v>7406</v>
      </c>
      <c r="DJ134" s="16" t="s">
        <v>7406</v>
      </c>
      <c r="DK134" s="16" t="s">
        <v>7406</v>
      </c>
      <c r="DL134" s="16" t="s">
        <v>7406</v>
      </c>
      <c r="DM134" s="16" t="s">
        <v>7406</v>
      </c>
      <c r="DN134" s="16" t="s">
        <v>7406</v>
      </c>
      <c r="DO134" s="16" t="s">
        <v>7406</v>
      </c>
      <c r="DP134" s="16" t="s">
        <v>7406</v>
      </c>
      <c r="DQ134" s="16" t="s">
        <v>7406</v>
      </c>
      <c r="DR134" s="16" t="s">
        <v>7407</v>
      </c>
      <c r="DS134" s="16" t="s">
        <v>7407</v>
      </c>
      <c r="DT134" s="16" t="s">
        <v>7407</v>
      </c>
      <c r="DU134" s="16" t="s">
        <v>7407</v>
      </c>
      <c r="DV134" s="16" t="s">
        <v>7407</v>
      </c>
      <c r="DW134" s="16" t="s">
        <v>7407</v>
      </c>
      <c r="DX134" s="16" t="s">
        <v>7407</v>
      </c>
      <c r="DY134" s="16" t="s">
        <v>7407</v>
      </c>
      <c r="DZ134" s="16" t="s">
        <v>7407</v>
      </c>
      <c r="EA134" s="16" t="s">
        <v>7407</v>
      </c>
      <c r="EB134" s="16" t="s">
        <v>7407</v>
      </c>
      <c r="EC134" s="16" t="s">
        <v>7407</v>
      </c>
      <c r="ED134" s="16" t="s">
        <v>7408</v>
      </c>
      <c r="EE134" s="16" t="s">
        <v>7408</v>
      </c>
      <c r="EF134" s="16" t="s">
        <v>7408</v>
      </c>
      <c r="EG134" s="16" t="s">
        <v>7408</v>
      </c>
      <c r="EH134" s="16" t="s">
        <v>7408</v>
      </c>
      <c r="EI134" s="16" t="s">
        <v>7408</v>
      </c>
      <c r="EJ134" s="16" t="s">
        <v>7408</v>
      </c>
      <c r="EK134" s="16" t="s">
        <v>7408</v>
      </c>
      <c r="EL134" s="16" t="s">
        <v>7408</v>
      </c>
      <c r="EM134" s="16" t="s">
        <v>7408</v>
      </c>
      <c r="EN134" s="16" t="s">
        <v>7408</v>
      </c>
      <c r="EO134" s="16" t="s">
        <v>7408</v>
      </c>
      <c r="EP134" s="16" t="s">
        <v>7409</v>
      </c>
      <c r="EQ134" s="16" t="s">
        <v>7409</v>
      </c>
      <c r="ER134" s="16" t="s">
        <v>7409</v>
      </c>
      <c r="ES134" s="16" t="s">
        <v>7409</v>
      </c>
      <c r="ET134" s="16" t="s">
        <v>7409</v>
      </c>
      <c r="EU134" s="16" t="s">
        <v>7409</v>
      </c>
      <c r="EV134" s="16" t="s">
        <v>7409</v>
      </c>
      <c r="EW134" s="16" t="s">
        <v>7409</v>
      </c>
      <c r="EX134" s="16" t="s">
        <v>7409</v>
      </c>
      <c r="EY134" s="16" t="s">
        <v>7409</v>
      </c>
      <c r="EZ134" s="16" t="s">
        <v>7409</v>
      </c>
      <c r="FA134" s="16" t="s">
        <v>7409</v>
      </c>
      <c r="FB134" s="16" t="s">
        <v>7410</v>
      </c>
      <c r="FC134" s="16" t="s">
        <v>7410</v>
      </c>
      <c r="FD134" s="16" t="s">
        <v>7410</v>
      </c>
      <c r="FE134" s="16" t="s">
        <v>7410</v>
      </c>
      <c r="FF134" s="16" t="s">
        <v>7410</v>
      </c>
      <c r="FG134" s="16" t="s">
        <v>7410</v>
      </c>
      <c r="FH134" s="16" t="s">
        <v>7410</v>
      </c>
      <c r="FI134" s="16" t="s">
        <v>7410</v>
      </c>
      <c r="FJ134" s="16" t="s">
        <v>7410</v>
      </c>
      <c r="FK134" s="16" t="s">
        <v>7410</v>
      </c>
      <c r="FL134" s="16" t="s">
        <v>7410</v>
      </c>
      <c r="FM134" s="16" t="s">
        <v>7410</v>
      </c>
      <c r="FN134" s="16">
        <v>5.0721790249999999E-3</v>
      </c>
      <c r="FO134" s="16">
        <v>5.0721790249999999E-3</v>
      </c>
      <c r="FP134" s="16">
        <v>5.0721790249999999E-3</v>
      </c>
      <c r="FQ134" s="16">
        <v>5.0721790249999999E-3</v>
      </c>
      <c r="FR134" s="16">
        <v>5.0721790249999999E-3</v>
      </c>
      <c r="FS134" s="16">
        <v>5.0721790249999999E-3</v>
      </c>
      <c r="FT134" s="16">
        <v>5.0721790249999999E-3</v>
      </c>
      <c r="FU134" s="16">
        <v>5.0721790249999999E-3</v>
      </c>
      <c r="FV134" s="16">
        <v>5.0721790249999999E-3</v>
      </c>
      <c r="FW134" s="16">
        <v>5.0721790249999999E-3</v>
      </c>
      <c r="FX134" s="16">
        <v>5.0721790249999999E-3</v>
      </c>
      <c r="FY134" s="16">
        <v>5.0721790249999999E-3</v>
      </c>
      <c r="FZ134" s="16" t="s">
        <v>7411</v>
      </c>
      <c r="GA134" s="16" t="s">
        <v>7411</v>
      </c>
      <c r="GB134" s="16" t="s">
        <v>7411</v>
      </c>
      <c r="GC134" s="16" t="s">
        <v>7411</v>
      </c>
      <c r="GD134" s="16" t="s">
        <v>7411</v>
      </c>
      <c r="GE134" s="16" t="s">
        <v>7411</v>
      </c>
      <c r="GF134" s="16" t="s">
        <v>7411</v>
      </c>
      <c r="GG134" s="16" t="s">
        <v>7411</v>
      </c>
      <c r="GH134" s="16" t="s">
        <v>7411</v>
      </c>
      <c r="GI134" s="16" t="s">
        <v>7411</v>
      </c>
      <c r="GJ134" s="16" t="s">
        <v>7411</v>
      </c>
      <c r="GK134" s="16" t="s">
        <v>7411</v>
      </c>
      <c r="GL134" s="16" t="s">
        <v>7412</v>
      </c>
      <c r="GM134" s="16" t="s">
        <v>7412</v>
      </c>
      <c r="GN134" s="16" t="s">
        <v>7412</v>
      </c>
      <c r="GO134" s="16" t="s">
        <v>7412</v>
      </c>
      <c r="GP134" s="16" t="s">
        <v>7412</v>
      </c>
      <c r="GQ134" s="16" t="s">
        <v>7412</v>
      </c>
      <c r="GR134" s="16" t="s">
        <v>7412</v>
      </c>
      <c r="GS134" s="16" t="s">
        <v>7412</v>
      </c>
      <c r="GT134" s="16" t="s">
        <v>7412</v>
      </c>
      <c r="GU134" s="16" t="s">
        <v>7412</v>
      </c>
      <c r="GV134" s="16" t="s">
        <v>7412</v>
      </c>
      <c r="GW134" s="16" t="s">
        <v>7412</v>
      </c>
      <c r="GX134" s="16">
        <v>2.2118989410000001E-2</v>
      </c>
      <c r="GY134" s="16">
        <v>2.2118989410000001E-2</v>
      </c>
      <c r="GZ134" s="16">
        <v>2.2118989410000001E-2</v>
      </c>
      <c r="HA134" s="16">
        <v>2.2118989410000001E-2</v>
      </c>
      <c r="HB134" s="16">
        <v>2.2118989410000001E-2</v>
      </c>
      <c r="HC134" s="16">
        <v>2.2118989410000001E-2</v>
      </c>
      <c r="HD134" s="16">
        <v>2.2118989410000001E-2</v>
      </c>
      <c r="HE134" s="16">
        <v>2.2118989410000001E-2</v>
      </c>
      <c r="HF134" s="16">
        <v>2.2118989410000001E-2</v>
      </c>
      <c r="HG134" s="16">
        <v>2.2118989410000001E-2</v>
      </c>
      <c r="HH134" s="16">
        <v>2.2118989410000001E-2</v>
      </c>
      <c r="HI134" s="16">
        <v>2.2118989410000001E-2</v>
      </c>
      <c r="HJ134" s="16" t="s">
        <v>7413</v>
      </c>
      <c r="HK134" s="16" t="s">
        <v>7413</v>
      </c>
      <c r="HL134" s="16" t="s">
        <v>7413</v>
      </c>
      <c r="HM134" s="16" t="s">
        <v>7413</v>
      </c>
      <c r="HN134" s="16" t="s">
        <v>7413</v>
      </c>
      <c r="HO134" s="16" t="s">
        <v>7413</v>
      </c>
      <c r="HP134" s="16" t="s">
        <v>7413</v>
      </c>
      <c r="HQ134" s="16" t="s">
        <v>7413</v>
      </c>
      <c r="HR134" s="16" t="s">
        <v>7413</v>
      </c>
      <c r="HS134" s="16" t="s">
        <v>7413</v>
      </c>
      <c r="HT134" s="16" t="s">
        <v>7413</v>
      </c>
      <c r="HU134" s="16" t="s">
        <v>7413</v>
      </c>
      <c r="HV134" s="16" t="s">
        <v>7414</v>
      </c>
      <c r="HW134" s="16" t="s">
        <v>7414</v>
      </c>
      <c r="HX134" s="16" t="s">
        <v>7414</v>
      </c>
      <c r="HY134" s="16" t="s">
        <v>7414</v>
      </c>
      <c r="HZ134" s="16" t="s">
        <v>7414</v>
      </c>
      <c r="IA134" s="16" t="s">
        <v>7414</v>
      </c>
      <c r="IB134" s="16" t="s">
        <v>7414</v>
      </c>
      <c r="IC134" s="16" t="s">
        <v>7414</v>
      </c>
      <c r="ID134" s="16" t="s">
        <v>7414</v>
      </c>
      <c r="IE134" s="16" t="s">
        <v>7414</v>
      </c>
      <c r="IF134" s="16" t="s">
        <v>7414</v>
      </c>
      <c r="IG134" s="16" t="s">
        <v>7414</v>
      </c>
      <c r="IH134" s="16" t="s">
        <v>7415</v>
      </c>
      <c r="II134" s="16" t="s">
        <v>7415</v>
      </c>
      <c r="IJ134" s="16" t="s">
        <v>7415</v>
      </c>
      <c r="IK134" s="16" t="s">
        <v>7415</v>
      </c>
      <c r="IL134" s="16" t="s">
        <v>7415</v>
      </c>
      <c r="IM134" s="16" t="s">
        <v>7415</v>
      </c>
      <c r="IN134" s="16" t="s">
        <v>7415</v>
      </c>
      <c r="IO134" s="16" t="s">
        <v>7415</v>
      </c>
      <c r="IP134" s="16" t="s">
        <v>7415</v>
      </c>
      <c r="IQ134" s="16" t="s">
        <v>7415</v>
      </c>
      <c r="IR134" s="16" t="s">
        <v>7415</v>
      </c>
      <c r="IS134" s="16" t="s">
        <v>7415</v>
      </c>
      <c r="IT134" s="16">
        <v>2.165567048E-3</v>
      </c>
      <c r="IU134" s="16">
        <v>2.165567048E-3</v>
      </c>
      <c r="IV134" s="16">
        <v>2.165567048E-3</v>
      </c>
      <c r="IW134" s="16">
        <v>2.165567048E-3</v>
      </c>
      <c r="IX134" s="16">
        <v>2.165567048E-3</v>
      </c>
      <c r="IY134" s="16">
        <v>2.165567048E-3</v>
      </c>
      <c r="IZ134" s="16">
        <v>2.165567048E-3</v>
      </c>
      <c r="JA134" s="16">
        <v>2.165567048E-3</v>
      </c>
      <c r="JB134" s="16">
        <v>2.165567048E-3</v>
      </c>
      <c r="JC134" s="16">
        <v>2.165567048E-3</v>
      </c>
      <c r="JD134" s="16">
        <v>2.165567048E-3</v>
      </c>
      <c r="JE134" s="16">
        <v>2.165567048E-3</v>
      </c>
    </row>
    <row r="135" spans="1:265" ht="25.5" thickBot="1">
      <c r="A135" s="12" t="s">
        <v>6658</v>
      </c>
      <c r="B135" s="15" t="e">
        <v>#DIV/0!</v>
      </c>
      <c r="C135" s="15" t="e">
        <v>#DIV/0!</v>
      </c>
      <c r="D135" s="15" t="e">
        <v>#DIV/0!</v>
      </c>
      <c r="E135" s="15" t="e">
        <v>#DIV/0!</v>
      </c>
      <c r="F135" s="15" t="e">
        <v>#DIV/0!</v>
      </c>
      <c r="G135" s="15" t="e">
        <v>#DIV/0!</v>
      </c>
      <c r="H135" s="15" t="e">
        <v>#DIV/0!</v>
      </c>
      <c r="I135" s="15" t="e">
        <v>#DIV/0!</v>
      </c>
      <c r="J135" s="15" t="e">
        <v>#DIV/0!</v>
      </c>
      <c r="K135" s="15" t="e">
        <v>#DIV/0!</v>
      </c>
      <c r="L135" s="15" t="e">
        <v>#DIV/0!</v>
      </c>
      <c r="M135" s="15" t="e">
        <v>#DIV/0!</v>
      </c>
      <c r="N135" s="15" t="e">
        <v>#DIV/0!</v>
      </c>
      <c r="O135" s="15" t="e">
        <v>#DIV/0!</v>
      </c>
      <c r="P135" s="15" t="e">
        <v>#DIV/0!</v>
      </c>
      <c r="Q135" s="15" t="e">
        <v>#DIV/0!</v>
      </c>
      <c r="R135" s="15" t="e">
        <v>#DIV/0!</v>
      </c>
      <c r="S135" s="15" t="e">
        <v>#DIV/0!</v>
      </c>
      <c r="T135" s="15" t="e">
        <v>#DIV/0!</v>
      </c>
      <c r="U135" s="15" t="e">
        <v>#DIV/0!</v>
      </c>
      <c r="V135" s="15" t="e">
        <v>#DIV/0!</v>
      </c>
      <c r="W135" s="15" t="e">
        <v>#DIV/0!</v>
      </c>
      <c r="X135" s="15" t="e">
        <v>#DIV/0!</v>
      </c>
      <c r="Y135" s="15" t="e">
        <v>#DIV/0!</v>
      </c>
      <c r="Z135" s="15" t="e">
        <v>#DIV/0!</v>
      </c>
      <c r="AA135" s="15" t="e">
        <v>#DIV/0!</v>
      </c>
      <c r="AB135" s="15" t="e">
        <v>#DIV/0!</v>
      </c>
      <c r="AC135" s="15" t="e">
        <v>#DIV/0!</v>
      </c>
      <c r="AD135" s="15" t="e">
        <v>#DIV/0!</v>
      </c>
      <c r="AE135" s="15" t="e">
        <v>#DIV/0!</v>
      </c>
      <c r="AF135" s="15" t="e">
        <v>#DIV/0!</v>
      </c>
      <c r="AG135" s="15" t="e">
        <v>#DIV/0!</v>
      </c>
      <c r="AH135" s="15" t="e">
        <v>#DIV/0!</v>
      </c>
      <c r="AI135" s="15" t="e">
        <v>#DIV/0!</v>
      </c>
      <c r="AJ135" s="15" t="e">
        <v>#DIV/0!</v>
      </c>
      <c r="AK135" s="15" t="e">
        <v>#DIV/0!</v>
      </c>
      <c r="AL135" s="16">
        <v>3.5725955699999999E-2</v>
      </c>
      <c r="AM135" s="16">
        <v>3.5725955699999999E-2</v>
      </c>
      <c r="AN135" s="16">
        <v>3.5725955699999999E-2</v>
      </c>
      <c r="AO135" s="16">
        <v>3.5725955699999999E-2</v>
      </c>
      <c r="AP135" s="16">
        <v>3.5725955699999999E-2</v>
      </c>
      <c r="AQ135" s="16">
        <v>3.5725955699999999E-2</v>
      </c>
      <c r="AR135" s="16">
        <v>3.5725955699999999E-2</v>
      </c>
      <c r="AS135" s="16">
        <v>3.5725955699999999E-2</v>
      </c>
      <c r="AT135" s="16">
        <v>3.5725955699999999E-2</v>
      </c>
      <c r="AU135" s="16">
        <v>3.5725955699999999E-2</v>
      </c>
      <c r="AV135" s="16">
        <v>3.5725955699999999E-2</v>
      </c>
      <c r="AW135" s="16">
        <v>3.5725955699999999E-2</v>
      </c>
      <c r="AX135" s="16">
        <v>2.938212472E-2</v>
      </c>
      <c r="AY135" s="16">
        <v>2.938212472E-2</v>
      </c>
      <c r="AZ135" s="16">
        <v>2.938212472E-2</v>
      </c>
      <c r="BA135" s="16">
        <v>2.938212472E-2</v>
      </c>
      <c r="BB135" s="16">
        <v>2.938212472E-2</v>
      </c>
      <c r="BC135" s="16">
        <v>2.938212472E-2</v>
      </c>
      <c r="BD135" s="16">
        <v>2.938212472E-2</v>
      </c>
      <c r="BE135" s="16">
        <v>2.938212472E-2</v>
      </c>
      <c r="BF135" s="16">
        <v>2.938212472E-2</v>
      </c>
      <c r="BG135" s="16">
        <v>2.938212472E-2</v>
      </c>
      <c r="BH135" s="16">
        <v>2.938212472E-2</v>
      </c>
      <c r="BI135" s="16">
        <v>2.938212472E-2</v>
      </c>
      <c r="BJ135" s="16">
        <v>3.6594359579999999E-2</v>
      </c>
      <c r="BK135" s="16">
        <v>3.6594359579999999E-2</v>
      </c>
      <c r="BL135" s="16">
        <v>3.6594359579999999E-2</v>
      </c>
      <c r="BM135" s="16">
        <v>3.6594359579999999E-2</v>
      </c>
      <c r="BN135" s="16">
        <v>3.6594359579999999E-2</v>
      </c>
      <c r="BO135" s="16">
        <v>3.6594359579999999E-2</v>
      </c>
      <c r="BP135" s="16">
        <v>3.6594359579999999E-2</v>
      </c>
      <c r="BQ135" s="16">
        <v>3.6594359579999999E-2</v>
      </c>
      <c r="BR135" s="16">
        <v>3.6594359579999999E-2</v>
      </c>
      <c r="BS135" s="16">
        <v>3.6594359579999999E-2</v>
      </c>
      <c r="BT135" s="16">
        <v>3.6594359579999999E-2</v>
      </c>
      <c r="BU135" s="16">
        <v>3.6594359579999999E-2</v>
      </c>
      <c r="BV135" s="16">
        <v>8.8520481240000008E-3</v>
      </c>
      <c r="BW135" s="16">
        <v>8.8520481240000008E-3</v>
      </c>
      <c r="BX135" s="16">
        <v>8.8520481240000008E-3</v>
      </c>
      <c r="BY135" s="16">
        <v>8.8520481240000008E-3</v>
      </c>
      <c r="BZ135" s="16">
        <v>8.8520481240000008E-3</v>
      </c>
      <c r="CA135" s="16">
        <v>8.8520481240000008E-3</v>
      </c>
      <c r="CB135" s="16">
        <v>8.8520481240000008E-3</v>
      </c>
      <c r="CC135" s="16">
        <v>8.8520481240000008E-3</v>
      </c>
      <c r="CD135" s="16">
        <v>8.8520481240000008E-3</v>
      </c>
      <c r="CE135" s="16">
        <v>8.8520481240000008E-3</v>
      </c>
      <c r="CF135" s="16">
        <v>8.8520481240000008E-3</v>
      </c>
      <c r="CG135" s="16">
        <v>8.8520481240000008E-3</v>
      </c>
      <c r="CH135" s="16">
        <v>7.6736137539999997E-3</v>
      </c>
      <c r="CI135" s="16">
        <v>7.6736137539999997E-3</v>
      </c>
      <c r="CJ135" s="16">
        <v>7.6736137539999997E-3</v>
      </c>
      <c r="CK135" s="16">
        <v>7.6736137539999997E-3</v>
      </c>
      <c r="CL135" s="16">
        <v>7.6736137539999997E-3</v>
      </c>
      <c r="CM135" s="16">
        <v>7.6736137539999997E-3</v>
      </c>
      <c r="CN135" s="16">
        <v>7.6736137539999997E-3</v>
      </c>
      <c r="CO135" s="16">
        <v>7.6736137539999997E-3</v>
      </c>
      <c r="CP135" s="16">
        <v>7.6736137539999997E-3</v>
      </c>
      <c r="CQ135" s="16">
        <v>7.6736137539999997E-3</v>
      </c>
      <c r="CR135" s="16">
        <v>7.6736137539999997E-3</v>
      </c>
      <c r="CS135" s="16">
        <v>7.6736137539999997E-3</v>
      </c>
      <c r="CT135" s="16">
        <v>1.8964585289999999E-2</v>
      </c>
      <c r="CU135" s="16">
        <v>1.8964585289999999E-2</v>
      </c>
      <c r="CV135" s="16">
        <v>1.8964585289999999E-2</v>
      </c>
      <c r="CW135" s="16">
        <v>1.8964585289999999E-2</v>
      </c>
      <c r="CX135" s="16">
        <v>1.8964585289999999E-2</v>
      </c>
      <c r="CY135" s="16">
        <v>1.8964585289999999E-2</v>
      </c>
      <c r="CZ135" s="16">
        <v>1.8964585289999999E-2</v>
      </c>
      <c r="DA135" s="16">
        <v>1.8964585289999999E-2</v>
      </c>
      <c r="DB135" s="16">
        <v>1.8964585289999999E-2</v>
      </c>
      <c r="DC135" s="16">
        <v>1.8964585289999999E-2</v>
      </c>
      <c r="DD135" s="16">
        <v>1.8964585289999999E-2</v>
      </c>
      <c r="DE135" s="16">
        <v>1.8964585289999999E-2</v>
      </c>
      <c r="DF135" s="16">
        <v>2.3302479979999999E-2</v>
      </c>
      <c r="DG135" s="16">
        <v>2.3302479979999999E-2</v>
      </c>
      <c r="DH135" s="16">
        <v>2.3302479979999999E-2</v>
      </c>
      <c r="DI135" s="16">
        <v>2.3302479979999999E-2</v>
      </c>
      <c r="DJ135" s="16">
        <v>2.3302479979999999E-2</v>
      </c>
      <c r="DK135" s="16">
        <v>2.3302479979999999E-2</v>
      </c>
      <c r="DL135" s="16">
        <v>2.3302479979999999E-2</v>
      </c>
      <c r="DM135" s="16">
        <v>2.3302479979999999E-2</v>
      </c>
      <c r="DN135" s="16">
        <v>2.3302479979999999E-2</v>
      </c>
      <c r="DO135" s="16">
        <v>2.3302479979999999E-2</v>
      </c>
      <c r="DP135" s="16">
        <v>2.3302479979999999E-2</v>
      </c>
      <c r="DQ135" s="16">
        <v>2.3302479979999999E-2</v>
      </c>
      <c r="DR135" s="16">
        <v>2.2302365590000001E-2</v>
      </c>
      <c r="DS135" s="16">
        <v>2.2302365590000001E-2</v>
      </c>
      <c r="DT135" s="16">
        <v>2.2302365590000001E-2</v>
      </c>
      <c r="DU135" s="16">
        <v>2.2302365590000001E-2</v>
      </c>
      <c r="DV135" s="16">
        <v>2.2302365590000001E-2</v>
      </c>
      <c r="DW135" s="16">
        <v>2.2302365590000001E-2</v>
      </c>
      <c r="DX135" s="16">
        <v>2.2302365590000001E-2</v>
      </c>
      <c r="DY135" s="16">
        <v>2.2302365590000001E-2</v>
      </c>
      <c r="DZ135" s="16">
        <v>2.2302365590000001E-2</v>
      </c>
      <c r="EA135" s="16">
        <v>2.2302365590000001E-2</v>
      </c>
      <c r="EB135" s="16">
        <v>2.2302365590000001E-2</v>
      </c>
      <c r="EC135" s="16">
        <v>2.2302365590000001E-2</v>
      </c>
      <c r="ED135" s="16">
        <v>1.8692517200000001E-2</v>
      </c>
      <c r="EE135" s="16">
        <v>1.8692517200000001E-2</v>
      </c>
      <c r="EF135" s="16">
        <v>1.8692517200000001E-2</v>
      </c>
      <c r="EG135" s="16">
        <v>1.8692517200000001E-2</v>
      </c>
      <c r="EH135" s="16">
        <v>1.8692517200000001E-2</v>
      </c>
      <c r="EI135" s="16">
        <v>1.8692517200000001E-2</v>
      </c>
      <c r="EJ135" s="16">
        <v>1.8692517200000001E-2</v>
      </c>
      <c r="EK135" s="16">
        <v>1.8692517200000001E-2</v>
      </c>
      <c r="EL135" s="16">
        <v>1.8692517200000001E-2</v>
      </c>
      <c r="EM135" s="16">
        <v>1.8692517200000001E-2</v>
      </c>
      <c r="EN135" s="16">
        <v>1.8692517200000001E-2</v>
      </c>
      <c r="EO135" s="16">
        <v>1.8692517200000001E-2</v>
      </c>
      <c r="EP135" s="16">
        <v>2.1026994239999999E-2</v>
      </c>
      <c r="EQ135" s="16">
        <v>2.1026994239999999E-2</v>
      </c>
      <c r="ER135" s="16">
        <v>2.1026994239999999E-2</v>
      </c>
      <c r="ES135" s="16">
        <v>2.1026994239999999E-2</v>
      </c>
      <c r="ET135" s="16">
        <v>2.1026994239999999E-2</v>
      </c>
      <c r="EU135" s="16">
        <v>2.1026994239999999E-2</v>
      </c>
      <c r="EV135" s="16">
        <v>2.1026994239999999E-2</v>
      </c>
      <c r="EW135" s="16">
        <v>2.1026994239999999E-2</v>
      </c>
      <c r="EX135" s="16">
        <v>2.1026994239999999E-2</v>
      </c>
      <c r="EY135" s="16">
        <v>2.1026994239999999E-2</v>
      </c>
      <c r="EZ135" s="16">
        <v>2.1026994239999999E-2</v>
      </c>
      <c r="FA135" s="16">
        <v>2.1026994239999999E-2</v>
      </c>
      <c r="FB135" s="16">
        <v>6.1826958690000003E-2</v>
      </c>
      <c r="FC135" s="16">
        <v>6.1826958690000003E-2</v>
      </c>
      <c r="FD135" s="16">
        <v>6.1826958690000003E-2</v>
      </c>
      <c r="FE135" s="16">
        <v>6.1826958690000003E-2</v>
      </c>
      <c r="FF135" s="16">
        <v>6.1826958690000003E-2</v>
      </c>
      <c r="FG135" s="16">
        <v>6.1826958690000003E-2</v>
      </c>
      <c r="FH135" s="16">
        <v>6.1826958690000003E-2</v>
      </c>
      <c r="FI135" s="16">
        <v>6.1826958690000003E-2</v>
      </c>
      <c r="FJ135" s="16">
        <v>6.1826958690000003E-2</v>
      </c>
      <c r="FK135" s="16">
        <v>6.1826958690000003E-2</v>
      </c>
      <c r="FL135" s="16">
        <v>6.1826958690000003E-2</v>
      </c>
      <c r="FM135" s="16">
        <v>6.1826958690000003E-2</v>
      </c>
      <c r="FN135" s="16" t="s">
        <v>7416</v>
      </c>
      <c r="FO135" s="16" t="s">
        <v>7416</v>
      </c>
      <c r="FP135" s="16" t="s">
        <v>7416</v>
      </c>
      <c r="FQ135" s="16" t="s">
        <v>7416</v>
      </c>
      <c r="FR135" s="16" t="s">
        <v>7416</v>
      </c>
      <c r="FS135" s="16" t="s">
        <v>7416</v>
      </c>
      <c r="FT135" s="16" t="s">
        <v>7416</v>
      </c>
      <c r="FU135" s="16" t="s">
        <v>7416</v>
      </c>
      <c r="FV135" s="16" t="s">
        <v>7416</v>
      </c>
      <c r="FW135" s="16" t="s">
        <v>7416</v>
      </c>
      <c r="FX135" s="16" t="s">
        <v>7416</v>
      </c>
      <c r="FY135" s="16" t="s">
        <v>7416</v>
      </c>
      <c r="FZ135" s="16">
        <v>6.9213206899999997E-3</v>
      </c>
      <c r="GA135" s="16">
        <v>6.9213206899999997E-3</v>
      </c>
      <c r="GB135" s="16">
        <v>6.9213206899999997E-3</v>
      </c>
      <c r="GC135" s="16">
        <v>6.9213206899999997E-3</v>
      </c>
      <c r="GD135" s="16">
        <v>6.9213206899999997E-3</v>
      </c>
      <c r="GE135" s="16">
        <v>6.9213206899999997E-3</v>
      </c>
      <c r="GF135" s="16">
        <v>6.9213206899999997E-3</v>
      </c>
      <c r="GG135" s="16">
        <v>6.9213206899999997E-3</v>
      </c>
      <c r="GH135" s="16">
        <v>6.9213206899999997E-3</v>
      </c>
      <c r="GI135" s="16">
        <v>6.9213206899999997E-3</v>
      </c>
      <c r="GJ135" s="16">
        <v>6.9213206899999997E-3</v>
      </c>
      <c r="GK135" s="16">
        <v>6.9213206899999997E-3</v>
      </c>
      <c r="GL135" s="16">
        <v>6.7385470060000001E-3</v>
      </c>
      <c r="GM135" s="16">
        <v>6.7385470060000001E-3</v>
      </c>
      <c r="GN135" s="16">
        <v>6.7385470060000001E-3</v>
      </c>
      <c r="GO135" s="16">
        <v>6.7385470060000001E-3</v>
      </c>
      <c r="GP135" s="16">
        <v>6.7385470060000001E-3</v>
      </c>
      <c r="GQ135" s="16">
        <v>6.7385470060000001E-3</v>
      </c>
      <c r="GR135" s="16">
        <v>6.7385470060000001E-3</v>
      </c>
      <c r="GS135" s="16">
        <v>6.7385470060000001E-3</v>
      </c>
      <c r="GT135" s="16">
        <v>6.7385470060000001E-3</v>
      </c>
      <c r="GU135" s="16">
        <v>6.7385470060000001E-3</v>
      </c>
      <c r="GV135" s="16">
        <v>6.7385470060000001E-3</v>
      </c>
      <c r="GW135" s="16">
        <v>6.7385470060000001E-3</v>
      </c>
      <c r="GX135" s="16">
        <v>6.8206572750000001E-3</v>
      </c>
      <c r="GY135" s="16">
        <v>6.8206572750000001E-3</v>
      </c>
      <c r="GZ135" s="16">
        <v>6.8206572750000001E-3</v>
      </c>
      <c r="HA135" s="16">
        <v>6.8206572750000001E-3</v>
      </c>
      <c r="HB135" s="16">
        <v>6.8206572750000001E-3</v>
      </c>
      <c r="HC135" s="16">
        <v>6.8206572750000001E-3</v>
      </c>
      <c r="HD135" s="16">
        <v>6.8206572750000001E-3</v>
      </c>
      <c r="HE135" s="16">
        <v>6.8206572750000001E-3</v>
      </c>
      <c r="HF135" s="16">
        <v>6.8206572750000001E-3</v>
      </c>
      <c r="HG135" s="16">
        <v>6.8206572750000001E-3</v>
      </c>
      <c r="HH135" s="16">
        <v>6.8206572750000001E-3</v>
      </c>
      <c r="HI135" s="16">
        <v>6.8206572750000001E-3</v>
      </c>
      <c r="HJ135" s="16">
        <v>7.9805421639999995E-3</v>
      </c>
      <c r="HK135" s="16">
        <v>7.9805421639999995E-3</v>
      </c>
      <c r="HL135" s="16">
        <v>7.9805421639999995E-3</v>
      </c>
      <c r="HM135" s="16">
        <v>7.9805421639999995E-3</v>
      </c>
      <c r="HN135" s="16">
        <v>7.9805421639999995E-3</v>
      </c>
      <c r="HO135" s="16">
        <v>7.9805421639999995E-3</v>
      </c>
      <c r="HP135" s="16">
        <v>7.9805421639999995E-3</v>
      </c>
      <c r="HQ135" s="16">
        <v>7.9805421639999995E-3</v>
      </c>
      <c r="HR135" s="16">
        <v>7.9805421639999995E-3</v>
      </c>
      <c r="HS135" s="16">
        <v>7.9805421639999995E-3</v>
      </c>
      <c r="HT135" s="16">
        <v>7.9805421639999995E-3</v>
      </c>
      <c r="HU135" s="16">
        <v>7.9805421639999995E-3</v>
      </c>
      <c r="HV135" s="16">
        <v>5.8243259090000003E-3</v>
      </c>
      <c r="HW135" s="16">
        <v>5.8243259090000003E-3</v>
      </c>
      <c r="HX135" s="16">
        <v>5.8243259090000003E-3</v>
      </c>
      <c r="HY135" s="16">
        <v>5.8243259090000003E-3</v>
      </c>
      <c r="HZ135" s="16">
        <v>5.8243259090000003E-3</v>
      </c>
      <c r="IA135" s="16">
        <v>5.8243259090000003E-3</v>
      </c>
      <c r="IB135" s="16">
        <v>5.8243259090000003E-3</v>
      </c>
      <c r="IC135" s="16">
        <v>5.8243259090000003E-3</v>
      </c>
      <c r="ID135" s="16">
        <v>5.8243259090000003E-3</v>
      </c>
      <c r="IE135" s="16">
        <v>5.8243259090000003E-3</v>
      </c>
      <c r="IF135" s="16">
        <v>5.8243259090000003E-3</v>
      </c>
      <c r="IG135" s="16">
        <v>5.8243259090000003E-3</v>
      </c>
      <c r="IH135" s="16">
        <v>3.248254507E-3</v>
      </c>
      <c r="II135" s="16">
        <v>3.248254507E-3</v>
      </c>
      <c r="IJ135" s="16">
        <v>3.248254507E-3</v>
      </c>
      <c r="IK135" s="16">
        <v>3.248254507E-3</v>
      </c>
      <c r="IL135" s="16">
        <v>3.248254507E-3</v>
      </c>
      <c r="IM135" s="16">
        <v>3.248254507E-3</v>
      </c>
      <c r="IN135" s="16">
        <v>3.248254507E-3</v>
      </c>
      <c r="IO135" s="16">
        <v>3.248254507E-3</v>
      </c>
      <c r="IP135" s="16">
        <v>3.248254507E-3</v>
      </c>
      <c r="IQ135" s="16">
        <v>3.248254507E-3</v>
      </c>
      <c r="IR135" s="16">
        <v>3.248254507E-3</v>
      </c>
      <c r="IS135" s="16">
        <v>3.248254507E-3</v>
      </c>
      <c r="IT135" s="16" t="s">
        <v>7417</v>
      </c>
      <c r="IU135" s="16" t="s">
        <v>7417</v>
      </c>
      <c r="IV135" s="16" t="s">
        <v>7417</v>
      </c>
      <c r="IW135" s="16" t="s">
        <v>7417</v>
      </c>
      <c r="IX135" s="16" t="s">
        <v>7417</v>
      </c>
      <c r="IY135" s="16" t="s">
        <v>7417</v>
      </c>
      <c r="IZ135" s="16" t="s">
        <v>7417</v>
      </c>
      <c r="JA135" s="16" t="s">
        <v>7417</v>
      </c>
      <c r="JB135" s="16" t="s">
        <v>7417</v>
      </c>
      <c r="JC135" s="16" t="s">
        <v>7417</v>
      </c>
      <c r="JD135" s="16" t="s">
        <v>7417</v>
      </c>
      <c r="JE135" s="16" t="s">
        <v>7417</v>
      </c>
    </row>
    <row r="136" spans="1:265" ht="25.5" thickBot="1">
      <c r="A136" s="12" t="s">
        <v>6752</v>
      </c>
      <c r="B136" s="15" t="e">
        <v>#DIV/0!</v>
      </c>
      <c r="C136" s="15" t="e">
        <v>#DIV/0!</v>
      </c>
      <c r="D136" s="15" t="e">
        <v>#DIV/0!</v>
      </c>
      <c r="E136" s="15" t="e">
        <v>#DIV/0!</v>
      </c>
      <c r="F136" s="15" t="e">
        <v>#DIV/0!</v>
      </c>
      <c r="G136" s="15" t="e">
        <v>#DIV/0!</v>
      </c>
      <c r="H136" s="15" t="e">
        <v>#DIV/0!</v>
      </c>
      <c r="I136" s="15" t="e">
        <v>#DIV/0!</v>
      </c>
      <c r="J136" s="15" t="e">
        <v>#DIV/0!</v>
      </c>
      <c r="K136" s="15" t="e">
        <v>#DIV/0!</v>
      </c>
      <c r="L136" s="15" t="e">
        <v>#DIV/0!</v>
      </c>
      <c r="M136" s="15" t="e">
        <v>#DIV/0!</v>
      </c>
      <c r="N136" s="15" t="e">
        <v>#DIV/0!</v>
      </c>
      <c r="O136" s="15" t="e">
        <v>#DIV/0!</v>
      </c>
      <c r="P136" s="15" t="e">
        <v>#DIV/0!</v>
      </c>
      <c r="Q136" s="15" t="e">
        <v>#DIV/0!</v>
      </c>
      <c r="R136" s="15" t="e">
        <v>#DIV/0!</v>
      </c>
      <c r="S136" s="15" t="e">
        <v>#DIV/0!</v>
      </c>
      <c r="T136" s="15" t="e">
        <v>#DIV/0!</v>
      </c>
      <c r="U136" s="15" t="e">
        <v>#DIV/0!</v>
      </c>
      <c r="V136" s="15" t="e">
        <v>#DIV/0!</v>
      </c>
      <c r="W136" s="15" t="e">
        <v>#DIV/0!</v>
      </c>
      <c r="X136" s="15" t="e">
        <v>#DIV/0!</v>
      </c>
      <c r="Y136" s="15" t="e">
        <v>#DIV/0!</v>
      </c>
      <c r="Z136" s="15" t="e">
        <v>#DIV/0!</v>
      </c>
      <c r="AA136" s="15" t="e">
        <v>#DIV/0!</v>
      </c>
      <c r="AB136" s="15" t="e">
        <v>#DIV/0!</v>
      </c>
      <c r="AC136" s="15" t="e">
        <v>#DIV/0!</v>
      </c>
      <c r="AD136" s="15" t="e">
        <v>#DIV/0!</v>
      </c>
      <c r="AE136" s="15" t="e">
        <v>#DIV/0!</v>
      </c>
      <c r="AF136" s="15" t="e">
        <v>#DIV/0!</v>
      </c>
      <c r="AG136" s="15" t="e">
        <v>#DIV/0!</v>
      </c>
      <c r="AH136" s="15" t="e">
        <v>#DIV/0!</v>
      </c>
      <c r="AI136" s="15" t="e">
        <v>#DIV/0!</v>
      </c>
      <c r="AJ136" s="15" t="e">
        <v>#DIV/0!</v>
      </c>
      <c r="AK136" s="15" t="e">
        <v>#DIV/0!</v>
      </c>
      <c r="AL136" s="15" t="e">
        <v>#DIV/0!</v>
      </c>
      <c r="AM136" s="15" t="e">
        <v>#DIV/0!</v>
      </c>
      <c r="AN136" s="15" t="e">
        <v>#DIV/0!</v>
      </c>
      <c r="AO136" s="15" t="e">
        <v>#DIV/0!</v>
      </c>
      <c r="AP136" s="15" t="e">
        <v>#DIV/0!</v>
      </c>
      <c r="AQ136" s="15" t="e">
        <v>#DIV/0!</v>
      </c>
      <c r="AR136" s="15" t="e">
        <v>#DIV/0!</v>
      </c>
      <c r="AS136" s="15" t="e">
        <v>#DIV/0!</v>
      </c>
      <c r="AT136" s="15" t="e">
        <v>#DIV/0!</v>
      </c>
      <c r="AU136" s="15" t="e">
        <v>#DIV/0!</v>
      </c>
      <c r="AV136" s="15" t="e">
        <v>#DIV/0!</v>
      </c>
      <c r="AW136" s="15" t="e">
        <v>#DIV/0!</v>
      </c>
      <c r="AX136" s="15" t="e">
        <v>#DIV/0!</v>
      </c>
      <c r="AY136" s="15" t="e">
        <v>#DIV/0!</v>
      </c>
      <c r="AZ136" s="15" t="e">
        <v>#DIV/0!</v>
      </c>
      <c r="BA136" s="15" t="e">
        <v>#DIV/0!</v>
      </c>
      <c r="BB136" s="15" t="e">
        <v>#DIV/0!</v>
      </c>
      <c r="BC136" s="15" t="e">
        <v>#DIV/0!</v>
      </c>
      <c r="BD136" s="15" t="e">
        <v>#DIV/0!</v>
      </c>
      <c r="BE136" s="15" t="e">
        <v>#DIV/0!</v>
      </c>
      <c r="BF136" s="15" t="e">
        <v>#DIV/0!</v>
      </c>
      <c r="BG136" s="15" t="e">
        <v>#DIV/0!</v>
      </c>
      <c r="BH136" s="15" t="e">
        <v>#DIV/0!</v>
      </c>
      <c r="BI136" s="15" t="e">
        <v>#DIV/0!</v>
      </c>
      <c r="BJ136" s="15" t="e">
        <v>#DIV/0!</v>
      </c>
      <c r="BK136" s="15" t="e">
        <v>#DIV/0!</v>
      </c>
      <c r="BL136" s="15" t="e">
        <v>#DIV/0!</v>
      </c>
      <c r="BM136" s="15" t="e">
        <v>#DIV/0!</v>
      </c>
      <c r="BN136" s="15" t="e">
        <v>#DIV/0!</v>
      </c>
      <c r="BO136" s="15" t="e">
        <v>#DIV/0!</v>
      </c>
      <c r="BP136" s="15" t="e">
        <v>#DIV/0!</v>
      </c>
      <c r="BQ136" s="15" t="e">
        <v>#DIV/0!</v>
      </c>
      <c r="BR136" s="15" t="e">
        <v>#DIV/0!</v>
      </c>
      <c r="BS136" s="15" t="e">
        <v>#DIV/0!</v>
      </c>
      <c r="BT136" s="15" t="e">
        <v>#DIV/0!</v>
      </c>
      <c r="BU136" s="15" t="e">
        <v>#DIV/0!</v>
      </c>
      <c r="BV136" s="15" t="e">
        <v>#DIV/0!</v>
      </c>
      <c r="BW136" s="15" t="e">
        <v>#DIV/0!</v>
      </c>
      <c r="BX136" s="15" t="e">
        <v>#DIV/0!</v>
      </c>
      <c r="BY136" s="15" t="e">
        <v>#DIV/0!</v>
      </c>
      <c r="BZ136" s="15" t="e">
        <v>#DIV/0!</v>
      </c>
      <c r="CA136" s="15" t="e">
        <v>#DIV/0!</v>
      </c>
      <c r="CB136" s="15" t="e">
        <v>#DIV/0!</v>
      </c>
      <c r="CC136" s="15" t="e">
        <v>#DIV/0!</v>
      </c>
      <c r="CD136" s="15" t="e">
        <v>#DIV/0!</v>
      </c>
      <c r="CE136" s="15" t="e">
        <v>#DIV/0!</v>
      </c>
      <c r="CF136" s="15" t="e">
        <v>#DIV/0!</v>
      </c>
      <c r="CG136" s="15" t="e">
        <v>#DIV/0!</v>
      </c>
      <c r="CH136" s="15" t="e">
        <v>#DIV/0!</v>
      </c>
      <c r="CI136" s="15" t="e">
        <v>#DIV/0!</v>
      </c>
      <c r="CJ136" s="15" t="e">
        <v>#DIV/0!</v>
      </c>
      <c r="CK136" s="15" t="e">
        <v>#DIV/0!</v>
      </c>
      <c r="CL136" s="15" t="e">
        <v>#DIV/0!</v>
      </c>
      <c r="CM136" s="15" t="e">
        <v>#DIV/0!</v>
      </c>
      <c r="CN136" s="15" t="e">
        <v>#DIV/0!</v>
      </c>
      <c r="CO136" s="15" t="e">
        <v>#DIV/0!</v>
      </c>
      <c r="CP136" s="15" t="e">
        <v>#DIV/0!</v>
      </c>
      <c r="CQ136" s="15" t="e">
        <v>#DIV/0!</v>
      </c>
      <c r="CR136" s="15" t="e">
        <v>#DIV/0!</v>
      </c>
      <c r="CS136" s="15" t="e">
        <v>#DIV/0!</v>
      </c>
      <c r="CT136" s="15" t="e">
        <v>#DIV/0!</v>
      </c>
      <c r="CU136" s="15" t="e">
        <v>#DIV/0!</v>
      </c>
      <c r="CV136" s="15" t="e">
        <v>#DIV/0!</v>
      </c>
      <c r="CW136" s="15" t="e">
        <v>#DIV/0!</v>
      </c>
      <c r="CX136" s="15" t="e">
        <v>#DIV/0!</v>
      </c>
      <c r="CY136" s="15" t="e">
        <v>#DIV/0!</v>
      </c>
      <c r="CZ136" s="15" t="e">
        <v>#DIV/0!</v>
      </c>
      <c r="DA136" s="15" t="e">
        <v>#DIV/0!</v>
      </c>
      <c r="DB136" s="15" t="e">
        <v>#DIV/0!</v>
      </c>
      <c r="DC136" s="15" t="e">
        <v>#DIV/0!</v>
      </c>
      <c r="DD136" s="15" t="e">
        <v>#DIV/0!</v>
      </c>
      <c r="DE136" s="15" t="e">
        <v>#DIV/0!</v>
      </c>
      <c r="DF136" s="15" t="e">
        <v>#DIV/0!</v>
      </c>
      <c r="DG136" s="15" t="e">
        <v>#DIV/0!</v>
      </c>
      <c r="DH136" s="15" t="e">
        <v>#DIV/0!</v>
      </c>
      <c r="DI136" s="15" t="e">
        <v>#DIV/0!</v>
      </c>
      <c r="DJ136" s="15" t="e">
        <v>#DIV/0!</v>
      </c>
      <c r="DK136" s="15" t="e">
        <v>#DIV/0!</v>
      </c>
      <c r="DL136" s="15" t="e">
        <v>#DIV/0!</v>
      </c>
      <c r="DM136" s="15" t="e">
        <v>#DIV/0!</v>
      </c>
      <c r="DN136" s="15" t="e">
        <v>#DIV/0!</v>
      </c>
      <c r="DO136" s="15" t="e">
        <v>#DIV/0!</v>
      </c>
      <c r="DP136" s="15" t="e">
        <v>#DIV/0!</v>
      </c>
      <c r="DQ136" s="15" t="e">
        <v>#DIV/0!</v>
      </c>
      <c r="DR136" s="15" t="e">
        <v>#DIV/0!</v>
      </c>
      <c r="DS136" s="15" t="e">
        <v>#DIV/0!</v>
      </c>
      <c r="DT136" s="15" t="e">
        <v>#DIV/0!</v>
      </c>
      <c r="DU136" s="15" t="e">
        <v>#DIV/0!</v>
      </c>
      <c r="DV136" s="15" t="e">
        <v>#DIV/0!</v>
      </c>
      <c r="DW136" s="15" t="e">
        <v>#DIV/0!</v>
      </c>
      <c r="DX136" s="15" t="e">
        <v>#DIV/0!</v>
      </c>
      <c r="DY136" s="15" t="e">
        <v>#DIV/0!</v>
      </c>
      <c r="DZ136" s="15" t="e">
        <v>#DIV/0!</v>
      </c>
      <c r="EA136" s="15" t="e">
        <v>#DIV/0!</v>
      </c>
      <c r="EB136" s="15" t="e">
        <v>#DIV/0!</v>
      </c>
      <c r="EC136" s="15" t="e">
        <v>#DIV/0!</v>
      </c>
      <c r="ED136" s="15" t="e">
        <v>#DIV/0!</v>
      </c>
      <c r="EE136" s="15" t="e">
        <v>#DIV/0!</v>
      </c>
      <c r="EF136" s="15" t="e">
        <v>#DIV/0!</v>
      </c>
      <c r="EG136" s="15" t="e">
        <v>#DIV/0!</v>
      </c>
      <c r="EH136" s="15" t="e">
        <v>#DIV/0!</v>
      </c>
      <c r="EI136" s="15" t="e">
        <v>#DIV/0!</v>
      </c>
      <c r="EJ136" s="15" t="e">
        <v>#DIV/0!</v>
      </c>
      <c r="EK136" s="15" t="e">
        <v>#DIV/0!</v>
      </c>
      <c r="EL136" s="15" t="e">
        <v>#DIV/0!</v>
      </c>
      <c r="EM136" s="15" t="e">
        <v>#DIV/0!</v>
      </c>
      <c r="EN136" s="15" t="e">
        <v>#DIV/0!</v>
      </c>
      <c r="EO136" s="15" t="e">
        <v>#DIV/0!</v>
      </c>
      <c r="EP136" s="15" t="e">
        <v>#DIV/0!</v>
      </c>
      <c r="EQ136" s="15" t="e">
        <v>#DIV/0!</v>
      </c>
      <c r="ER136" s="15" t="e">
        <v>#DIV/0!</v>
      </c>
      <c r="ES136" s="15" t="e">
        <v>#DIV/0!</v>
      </c>
      <c r="ET136" s="15" t="e">
        <v>#DIV/0!</v>
      </c>
      <c r="EU136" s="15" t="e">
        <v>#DIV/0!</v>
      </c>
      <c r="EV136" s="15" t="e">
        <v>#DIV/0!</v>
      </c>
      <c r="EW136" s="15" t="e">
        <v>#DIV/0!</v>
      </c>
      <c r="EX136" s="15" t="e">
        <v>#DIV/0!</v>
      </c>
      <c r="EY136" s="15" t="e">
        <v>#DIV/0!</v>
      </c>
      <c r="EZ136" s="15" t="e">
        <v>#DIV/0!</v>
      </c>
      <c r="FA136" s="15" t="e">
        <v>#DIV/0!</v>
      </c>
      <c r="FB136" s="16" t="s">
        <v>7418</v>
      </c>
      <c r="FC136" s="16" t="s">
        <v>7418</v>
      </c>
      <c r="FD136" s="16" t="s">
        <v>7418</v>
      </c>
      <c r="FE136" s="16" t="s">
        <v>7418</v>
      </c>
      <c r="FF136" s="16" t="s">
        <v>7418</v>
      </c>
      <c r="FG136" s="16" t="s">
        <v>7418</v>
      </c>
      <c r="FH136" s="16" t="s">
        <v>7418</v>
      </c>
      <c r="FI136" s="16" t="s">
        <v>7418</v>
      </c>
      <c r="FJ136" s="16" t="s">
        <v>7418</v>
      </c>
      <c r="FK136" s="16" t="s">
        <v>7418</v>
      </c>
      <c r="FL136" s="16" t="s">
        <v>7418</v>
      </c>
      <c r="FM136" s="16" t="s">
        <v>7418</v>
      </c>
      <c r="FN136" s="16">
        <v>0</v>
      </c>
      <c r="FO136" s="16">
        <v>0</v>
      </c>
      <c r="FP136" s="16">
        <v>0</v>
      </c>
      <c r="FQ136" s="16">
        <v>0</v>
      </c>
      <c r="FR136" s="16">
        <v>0</v>
      </c>
      <c r="FS136" s="16">
        <v>0</v>
      </c>
      <c r="FT136" s="16">
        <v>0</v>
      </c>
      <c r="FU136" s="16">
        <v>0</v>
      </c>
      <c r="FV136" s="16">
        <v>0</v>
      </c>
      <c r="FW136" s="16">
        <v>0</v>
      </c>
      <c r="FX136" s="16">
        <v>0</v>
      </c>
      <c r="FY136" s="16">
        <v>0</v>
      </c>
      <c r="FZ136" s="16" t="s">
        <v>7419</v>
      </c>
      <c r="GA136" s="16" t="s">
        <v>7419</v>
      </c>
      <c r="GB136" s="16" t="s">
        <v>7419</v>
      </c>
      <c r="GC136" s="16" t="s">
        <v>7419</v>
      </c>
      <c r="GD136" s="16" t="s">
        <v>7419</v>
      </c>
      <c r="GE136" s="16" t="s">
        <v>7419</v>
      </c>
      <c r="GF136" s="16" t="s">
        <v>7419</v>
      </c>
      <c r="GG136" s="16" t="s">
        <v>7419</v>
      </c>
      <c r="GH136" s="16" t="s">
        <v>7419</v>
      </c>
      <c r="GI136" s="16" t="s">
        <v>7419</v>
      </c>
      <c r="GJ136" s="16" t="s">
        <v>7419</v>
      </c>
      <c r="GK136" s="16" t="s">
        <v>7419</v>
      </c>
      <c r="GL136" s="16" t="s">
        <v>7420</v>
      </c>
      <c r="GM136" s="16" t="s">
        <v>7420</v>
      </c>
      <c r="GN136" s="16" t="s">
        <v>7420</v>
      </c>
      <c r="GO136" s="16" t="s">
        <v>7420</v>
      </c>
      <c r="GP136" s="16" t="s">
        <v>7420</v>
      </c>
      <c r="GQ136" s="16" t="s">
        <v>7420</v>
      </c>
      <c r="GR136" s="16" t="s">
        <v>7420</v>
      </c>
      <c r="GS136" s="16" t="s">
        <v>7420</v>
      </c>
      <c r="GT136" s="16" t="s">
        <v>7420</v>
      </c>
      <c r="GU136" s="16" t="s">
        <v>7420</v>
      </c>
      <c r="GV136" s="16" t="s">
        <v>7420</v>
      </c>
      <c r="GW136" s="16" t="s">
        <v>7420</v>
      </c>
      <c r="GX136" s="16" t="s">
        <v>7421</v>
      </c>
      <c r="GY136" s="16" t="s">
        <v>7421</v>
      </c>
      <c r="GZ136" s="16" t="s">
        <v>7421</v>
      </c>
      <c r="HA136" s="16" t="s">
        <v>7421</v>
      </c>
      <c r="HB136" s="16" t="s">
        <v>7421</v>
      </c>
      <c r="HC136" s="16" t="s">
        <v>7421</v>
      </c>
      <c r="HD136" s="16" t="s">
        <v>7421</v>
      </c>
      <c r="HE136" s="16" t="s">
        <v>7421</v>
      </c>
      <c r="HF136" s="16" t="s">
        <v>7421</v>
      </c>
      <c r="HG136" s="16" t="s">
        <v>7421</v>
      </c>
      <c r="HH136" s="16" t="s">
        <v>7421</v>
      </c>
      <c r="HI136" s="16" t="s">
        <v>7421</v>
      </c>
      <c r="HJ136" s="16" t="s">
        <v>7422</v>
      </c>
      <c r="HK136" s="16" t="s">
        <v>7422</v>
      </c>
      <c r="HL136" s="16" t="s">
        <v>7422</v>
      </c>
      <c r="HM136" s="16" t="s">
        <v>7422</v>
      </c>
      <c r="HN136" s="16" t="s">
        <v>7422</v>
      </c>
      <c r="HO136" s="16" t="s">
        <v>7422</v>
      </c>
      <c r="HP136" s="16" t="s">
        <v>7422</v>
      </c>
      <c r="HQ136" s="16" t="s">
        <v>7422</v>
      </c>
      <c r="HR136" s="16" t="s">
        <v>7422</v>
      </c>
      <c r="HS136" s="16" t="s">
        <v>7422</v>
      </c>
      <c r="HT136" s="16" t="s">
        <v>7422</v>
      </c>
      <c r="HU136" s="16" t="s">
        <v>7422</v>
      </c>
      <c r="HV136" s="16" t="s">
        <v>7423</v>
      </c>
      <c r="HW136" s="16" t="s">
        <v>7423</v>
      </c>
      <c r="HX136" s="16" t="s">
        <v>7423</v>
      </c>
      <c r="HY136" s="16" t="s">
        <v>7423</v>
      </c>
      <c r="HZ136" s="16" t="s">
        <v>7423</v>
      </c>
      <c r="IA136" s="16" t="s">
        <v>7423</v>
      </c>
      <c r="IB136" s="16" t="s">
        <v>7423</v>
      </c>
      <c r="IC136" s="16" t="s">
        <v>7423</v>
      </c>
      <c r="ID136" s="16" t="s">
        <v>7423</v>
      </c>
      <c r="IE136" s="16" t="s">
        <v>7423</v>
      </c>
      <c r="IF136" s="16" t="s">
        <v>7423</v>
      </c>
      <c r="IG136" s="16" t="s">
        <v>7423</v>
      </c>
      <c r="IH136" s="16" t="s">
        <v>7424</v>
      </c>
      <c r="II136" s="16" t="s">
        <v>7424</v>
      </c>
      <c r="IJ136" s="16" t="s">
        <v>7424</v>
      </c>
      <c r="IK136" s="16" t="s">
        <v>7424</v>
      </c>
      <c r="IL136" s="16" t="s">
        <v>7424</v>
      </c>
      <c r="IM136" s="16" t="s">
        <v>7424</v>
      </c>
      <c r="IN136" s="16" t="s">
        <v>7424</v>
      </c>
      <c r="IO136" s="16" t="s">
        <v>7424</v>
      </c>
      <c r="IP136" s="16" t="s">
        <v>7424</v>
      </c>
      <c r="IQ136" s="16" t="s">
        <v>7424</v>
      </c>
      <c r="IR136" s="16" t="s">
        <v>7424</v>
      </c>
      <c r="IS136" s="16" t="s">
        <v>7424</v>
      </c>
      <c r="IT136" s="16" t="s">
        <v>7425</v>
      </c>
      <c r="IU136" s="16" t="s">
        <v>7425</v>
      </c>
      <c r="IV136" s="16" t="s">
        <v>7425</v>
      </c>
      <c r="IW136" s="16" t="s">
        <v>7425</v>
      </c>
      <c r="IX136" s="16" t="s">
        <v>7425</v>
      </c>
      <c r="IY136" s="16" t="s">
        <v>7425</v>
      </c>
      <c r="IZ136" s="16" t="s">
        <v>7425</v>
      </c>
      <c r="JA136" s="16" t="s">
        <v>7425</v>
      </c>
      <c r="JB136" s="16" t="s">
        <v>7425</v>
      </c>
      <c r="JC136" s="16" t="s">
        <v>7425</v>
      </c>
      <c r="JD136" s="16" t="s">
        <v>7425</v>
      </c>
      <c r="JE136" s="16" t="s">
        <v>7425</v>
      </c>
    </row>
    <row r="137" spans="1:265" ht="25.5" thickBot="1">
      <c r="A137" s="12" t="s">
        <v>6695</v>
      </c>
      <c r="B137" s="16">
        <v>2.096822995E-2</v>
      </c>
      <c r="C137" s="16">
        <v>2.096822995E-2</v>
      </c>
      <c r="D137" s="16">
        <v>2.096822995E-2</v>
      </c>
      <c r="E137" s="16">
        <v>2.096822995E-2</v>
      </c>
      <c r="F137" s="16">
        <v>2.096822995E-2</v>
      </c>
      <c r="G137" s="16">
        <v>2.096822995E-2</v>
      </c>
      <c r="H137" s="16">
        <v>2.096822995E-2</v>
      </c>
      <c r="I137" s="16">
        <v>2.096822995E-2</v>
      </c>
      <c r="J137" s="16">
        <v>2.096822995E-2</v>
      </c>
      <c r="K137" s="16">
        <v>2.096822995E-2</v>
      </c>
      <c r="L137" s="16">
        <v>2.096822995E-2</v>
      </c>
      <c r="M137" s="16">
        <v>2.096822995E-2</v>
      </c>
      <c r="N137" s="16">
        <v>2.0866256949999998E-2</v>
      </c>
      <c r="O137" s="16">
        <v>2.0866256949999998E-2</v>
      </c>
      <c r="P137" s="16">
        <v>2.0866256949999998E-2</v>
      </c>
      <c r="Q137" s="16">
        <v>2.0866256949999998E-2</v>
      </c>
      <c r="R137" s="16">
        <v>2.0866256949999998E-2</v>
      </c>
      <c r="S137" s="16">
        <v>2.0866256949999998E-2</v>
      </c>
      <c r="T137" s="16">
        <v>2.0866256949999998E-2</v>
      </c>
      <c r="U137" s="16">
        <v>2.0866256949999998E-2</v>
      </c>
      <c r="V137" s="16">
        <v>2.0866256949999998E-2</v>
      </c>
      <c r="W137" s="16">
        <v>2.0866256949999998E-2</v>
      </c>
      <c r="X137" s="16">
        <v>2.0866256949999998E-2</v>
      </c>
      <c r="Y137" s="16">
        <v>2.0866256949999998E-2</v>
      </c>
      <c r="Z137" s="16">
        <v>2.339039872E-2</v>
      </c>
      <c r="AA137" s="16">
        <v>2.339039872E-2</v>
      </c>
      <c r="AB137" s="16">
        <v>2.339039872E-2</v>
      </c>
      <c r="AC137" s="16">
        <v>2.339039872E-2</v>
      </c>
      <c r="AD137" s="16">
        <v>2.339039872E-2</v>
      </c>
      <c r="AE137" s="16">
        <v>2.339039872E-2</v>
      </c>
      <c r="AF137" s="16">
        <v>2.339039872E-2</v>
      </c>
      <c r="AG137" s="16">
        <v>2.339039872E-2</v>
      </c>
      <c r="AH137" s="16">
        <v>2.339039872E-2</v>
      </c>
      <c r="AI137" s="16">
        <v>2.339039872E-2</v>
      </c>
      <c r="AJ137" s="16">
        <v>2.339039872E-2</v>
      </c>
      <c r="AK137" s="16">
        <v>2.339039872E-2</v>
      </c>
      <c r="AL137" s="16">
        <v>2.3175150320000001E-2</v>
      </c>
      <c r="AM137" s="16">
        <v>2.3175150320000001E-2</v>
      </c>
      <c r="AN137" s="16">
        <v>2.3175150320000001E-2</v>
      </c>
      <c r="AO137" s="16">
        <v>2.3175150320000001E-2</v>
      </c>
      <c r="AP137" s="16">
        <v>2.3175150320000001E-2</v>
      </c>
      <c r="AQ137" s="16">
        <v>2.3175150320000001E-2</v>
      </c>
      <c r="AR137" s="16">
        <v>2.3175150320000001E-2</v>
      </c>
      <c r="AS137" s="16">
        <v>2.3175150320000001E-2</v>
      </c>
      <c r="AT137" s="16">
        <v>2.3175150320000001E-2</v>
      </c>
      <c r="AU137" s="16">
        <v>2.3175150320000001E-2</v>
      </c>
      <c r="AV137" s="16">
        <v>2.3175150320000001E-2</v>
      </c>
      <c r="AW137" s="16">
        <v>2.3175150320000001E-2</v>
      </c>
      <c r="AX137" s="16">
        <v>1.636377806E-2</v>
      </c>
      <c r="AY137" s="16">
        <v>1.636377806E-2</v>
      </c>
      <c r="AZ137" s="16">
        <v>1.636377806E-2</v>
      </c>
      <c r="BA137" s="16">
        <v>1.636377806E-2</v>
      </c>
      <c r="BB137" s="16">
        <v>1.636377806E-2</v>
      </c>
      <c r="BC137" s="16">
        <v>1.636377806E-2</v>
      </c>
      <c r="BD137" s="16">
        <v>1.636377806E-2</v>
      </c>
      <c r="BE137" s="16">
        <v>1.636377806E-2</v>
      </c>
      <c r="BF137" s="16">
        <v>1.636377806E-2</v>
      </c>
      <c r="BG137" s="16">
        <v>1.636377806E-2</v>
      </c>
      <c r="BH137" s="16">
        <v>1.636377806E-2</v>
      </c>
      <c r="BI137" s="16">
        <v>1.636377806E-2</v>
      </c>
      <c r="BJ137" s="16">
        <v>2.2406101679999998E-2</v>
      </c>
      <c r="BK137" s="16">
        <v>2.2406101679999998E-2</v>
      </c>
      <c r="BL137" s="16">
        <v>2.2406101679999998E-2</v>
      </c>
      <c r="BM137" s="16">
        <v>2.2406101679999998E-2</v>
      </c>
      <c r="BN137" s="16">
        <v>2.2406101679999998E-2</v>
      </c>
      <c r="BO137" s="16">
        <v>2.2406101679999998E-2</v>
      </c>
      <c r="BP137" s="16">
        <v>2.2406101679999998E-2</v>
      </c>
      <c r="BQ137" s="16">
        <v>2.2406101679999998E-2</v>
      </c>
      <c r="BR137" s="16">
        <v>2.2406101679999998E-2</v>
      </c>
      <c r="BS137" s="16">
        <v>2.2406101679999998E-2</v>
      </c>
      <c r="BT137" s="16">
        <v>2.2406101679999998E-2</v>
      </c>
      <c r="BU137" s="16">
        <v>2.2406101679999998E-2</v>
      </c>
      <c r="BV137" s="16">
        <v>0.13659478350000001</v>
      </c>
      <c r="BW137" s="16">
        <v>0.13659478350000001</v>
      </c>
      <c r="BX137" s="16">
        <v>0.13659478350000001</v>
      </c>
      <c r="BY137" s="16">
        <v>0.13659478350000001</v>
      </c>
      <c r="BZ137" s="16">
        <v>0.13659478350000001</v>
      </c>
      <c r="CA137" s="16">
        <v>0.13659478350000001</v>
      </c>
      <c r="CB137" s="16">
        <v>0.13659478350000001</v>
      </c>
      <c r="CC137" s="16">
        <v>0.13659478350000001</v>
      </c>
      <c r="CD137" s="16">
        <v>0.13659478350000001</v>
      </c>
      <c r="CE137" s="16">
        <v>0.13659478350000001</v>
      </c>
      <c r="CF137" s="16">
        <v>0.13659478350000001</v>
      </c>
      <c r="CG137" s="16">
        <v>0.13659478350000001</v>
      </c>
      <c r="CH137" s="16">
        <v>7.5585321009999998E-2</v>
      </c>
      <c r="CI137" s="16">
        <v>7.5585321009999998E-2</v>
      </c>
      <c r="CJ137" s="16">
        <v>7.5585321009999998E-2</v>
      </c>
      <c r="CK137" s="16">
        <v>7.5585321009999998E-2</v>
      </c>
      <c r="CL137" s="16">
        <v>7.5585321009999998E-2</v>
      </c>
      <c r="CM137" s="16">
        <v>7.5585321009999998E-2</v>
      </c>
      <c r="CN137" s="16">
        <v>7.5585321009999998E-2</v>
      </c>
      <c r="CO137" s="16">
        <v>7.5585321009999998E-2</v>
      </c>
      <c r="CP137" s="16">
        <v>7.5585321009999998E-2</v>
      </c>
      <c r="CQ137" s="16">
        <v>7.5585321009999998E-2</v>
      </c>
      <c r="CR137" s="16">
        <v>7.5585321009999998E-2</v>
      </c>
      <c r="CS137" s="16">
        <v>7.5585321009999998E-2</v>
      </c>
      <c r="CT137" s="16">
        <v>6.209851559E-2</v>
      </c>
      <c r="CU137" s="16">
        <v>6.209851559E-2</v>
      </c>
      <c r="CV137" s="16">
        <v>6.209851559E-2</v>
      </c>
      <c r="CW137" s="16">
        <v>6.209851559E-2</v>
      </c>
      <c r="CX137" s="16">
        <v>6.209851559E-2</v>
      </c>
      <c r="CY137" s="16">
        <v>6.209851559E-2</v>
      </c>
      <c r="CZ137" s="16">
        <v>6.209851559E-2</v>
      </c>
      <c r="DA137" s="16">
        <v>6.209851559E-2</v>
      </c>
      <c r="DB137" s="16">
        <v>6.209851559E-2</v>
      </c>
      <c r="DC137" s="16">
        <v>6.209851559E-2</v>
      </c>
      <c r="DD137" s="16">
        <v>6.209851559E-2</v>
      </c>
      <c r="DE137" s="16">
        <v>6.209851559E-2</v>
      </c>
      <c r="DF137" s="16">
        <v>4.0100835100000003E-2</v>
      </c>
      <c r="DG137" s="16">
        <v>4.0100835100000003E-2</v>
      </c>
      <c r="DH137" s="16">
        <v>4.0100835100000003E-2</v>
      </c>
      <c r="DI137" s="16">
        <v>4.0100835100000003E-2</v>
      </c>
      <c r="DJ137" s="16">
        <v>4.0100835100000003E-2</v>
      </c>
      <c r="DK137" s="16">
        <v>4.0100835100000003E-2</v>
      </c>
      <c r="DL137" s="16">
        <v>4.0100835100000003E-2</v>
      </c>
      <c r="DM137" s="16">
        <v>4.0100835100000003E-2</v>
      </c>
      <c r="DN137" s="16">
        <v>4.0100835100000003E-2</v>
      </c>
      <c r="DO137" s="16">
        <v>4.0100835100000003E-2</v>
      </c>
      <c r="DP137" s="16">
        <v>4.0100835100000003E-2</v>
      </c>
      <c r="DQ137" s="16">
        <v>4.0100835100000003E-2</v>
      </c>
      <c r="DR137" s="16">
        <v>4.4037906340000002E-2</v>
      </c>
      <c r="DS137" s="16">
        <v>4.4037906340000002E-2</v>
      </c>
      <c r="DT137" s="16">
        <v>4.4037906340000002E-2</v>
      </c>
      <c r="DU137" s="16">
        <v>4.4037906340000002E-2</v>
      </c>
      <c r="DV137" s="16">
        <v>4.4037906340000002E-2</v>
      </c>
      <c r="DW137" s="16">
        <v>4.4037906340000002E-2</v>
      </c>
      <c r="DX137" s="16">
        <v>4.4037906340000002E-2</v>
      </c>
      <c r="DY137" s="16">
        <v>4.4037906340000002E-2</v>
      </c>
      <c r="DZ137" s="16">
        <v>4.4037906340000002E-2</v>
      </c>
      <c r="EA137" s="16">
        <v>4.4037906340000002E-2</v>
      </c>
      <c r="EB137" s="16">
        <v>4.4037906340000002E-2</v>
      </c>
      <c r="EC137" s="16">
        <v>4.4037906340000002E-2</v>
      </c>
      <c r="ED137" s="16">
        <v>3.129387074E-2</v>
      </c>
      <c r="EE137" s="16">
        <v>3.129387074E-2</v>
      </c>
      <c r="EF137" s="16">
        <v>3.129387074E-2</v>
      </c>
      <c r="EG137" s="16">
        <v>3.129387074E-2</v>
      </c>
      <c r="EH137" s="16">
        <v>3.129387074E-2</v>
      </c>
      <c r="EI137" s="16">
        <v>3.129387074E-2</v>
      </c>
      <c r="EJ137" s="16">
        <v>3.129387074E-2</v>
      </c>
      <c r="EK137" s="16">
        <v>3.129387074E-2</v>
      </c>
      <c r="EL137" s="16">
        <v>3.129387074E-2</v>
      </c>
      <c r="EM137" s="16">
        <v>3.129387074E-2</v>
      </c>
      <c r="EN137" s="16">
        <v>3.129387074E-2</v>
      </c>
      <c r="EO137" s="16">
        <v>3.129387074E-2</v>
      </c>
      <c r="EP137" s="16">
        <v>2.5923993360000001E-2</v>
      </c>
      <c r="EQ137" s="16">
        <v>2.5923993360000001E-2</v>
      </c>
      <c r="ER137" s="16">
        <v>2.5923993360000001E-2</v>
      </c>
      <c r="ES137" s="16">
        <v>2.5923993360000001E-2</v>
      </c>
      <c r="ET137" s="16">
        <v>2.5923993360000001E-2</v>
      </c>
      <c r="EU137" s="16">
        <v>2.5923993360000001E-2</v>
      </c>
      <c r="EV137" s="16">
        <v>2.5923993360000001E-2</v>
      </c>
      <c r="EW137" s="16">
        <v>2.5923993360000001E-2</v>
      </c>
      <c r="EX137" s="16">
        <v>2.5923993360000001E-2</v>
      </c>
      <c r="EY137" s="16">
        <v>2.5923993360000001E-2</v>
      </c>
      <c r="EZ137" s="16">
        <v>2.5923993360000001E-2</v>
      </c>
      <c r="FA137" s="16">
        <v>2.5923993360000001E-2</v>
      </c>
      <c r="FB137" s="16">
        <v>1.9240607219999999E-4</v>
      </c>
      <c r="FC137" s="16">
        <v>1.9240607219999999E-4</v>
      </c>
      <c r="FD137" s="16">
        <v>1.9240607219999999E-4</v>
      </c>
      <c r="FE137" s="16">
        <v>1.9240607219999999E-4</v>
      </c>
      <c r="FF137" s="16">
        <v>1.9240607219999999E-4</v>
      </c>
      <c r="FG137" s="16">
        <v>1.9240607219999999E-4</v>
      </c>
      <c r="FH137" s="16">
        <v>1.9240607219999999E-4</v>
      </c>
      <c r="FI137" s="16">
        <v>1.9240607219999999E-4</v>
      </c>
      <c r="FJ137" s="16">
        <v>1.9240607219999999E-4</v>
      </c>
      <c r="FK137" s="16">
        <v>1.9240607219999999E-4</v>
      </c>
      <c r="FL137" s="16">
        <v>1.9240607219999999E-4</v>
      </c>
      <c r="FM137" s="16">
        <v>1.9240607219999999E-4</v>
      </c>
      <c r="FN137" s="16">
        <v>2.4955043499999999E-2</v>
      </c>
      <c r="FO137" s="16">
        <v>2.4955043499999999E-2</v>
      </c>
      <c r="FP137" s="16">
        <v>2.4955043499999999E-2</v>
      </c>
      <c r="FQ137" s="16">
        <v>2.4955043499999999E-2</v>
      </c>
      <c r="FR137" s="16">
        <v>2.4955043499999999E-2</v>
      </c>
      <c r="FS137" s="16">
        <v>2.4955043499999999E-2</v>
      </c>
      <c r="FT137" s="16">
        <v>2.4955043499999999E-2</v>
      </c>
      <c r="FU137" s="16">
        <v>2.4955043499999999E-2</v>
      </c>
      <c r="FV137" s="16">
        <v>2.4955043499999999E-2</v>
      </c>
      <c r="FW137" s="16">
        <v>2.4955043499999999E-2</v>
      </c>
      <c r="FX137" s="16">
        <v>2.4955043499999999E-2</v>
      </c>
      <c r="FY137" s="16">
        <v>2.4955043499999999E-2</v>
      </c>
      <c r="FZ137" s="16" t="s">
        <v>7426</v>
      </c>
      <c r="GA137" s="16" t="s">
        <v>7426</v>
      </c>
      <c r="GB137" s="16" t="s">
        <v>7426</v>
      </c>
      <c r="GC137" s="16" t="s">
        <v>7426</v>
      </c>
      <c r="GD137" s="16" t="s">
        <v>7426</v>
      </c>
      <c r="GE137" s="16" t="s">
        <v>7426</v>
      </c>
      <c r="GF137" s="16" t="s">
        <v>7426</v>
      </c>
      <c r="GG137" s="16" t="s">
        <v>7426</v>
      </c>
      <c r="GH137" s="16" t="s">
        <v>7426</v>
      </c>
      <c r="GI137" s="16" t="s">
        <v>7426</v>
      </c>
      <c r="GJ137" s="16" t="s">
        <v>7426</v>
      </c>
      <c r="GK137" s="16" t="s">
        <v>7426</v>
      </c>
      <c r="GL137" s="16">
        <v>1.612658313E-2</v>
      </c>
      <c r="GM137" s="16">
        <v>1.612658313E-2</v>
      </c>
      <c r="GN137" s="16">
        <v>1.612658313E-2</v>
      </c>
      <c r="GO137" s="16">
        <v>1.612658313E-2</v>
      </c>
      <c r="GP137" s="16">
        <v>1.612658313E-2</v>
      </c>
      <c r="GQ137" s="16">
        <v>1.612658313E-2</v>
      </c>
      <c r="GR137" s="16">
        <v>1.612658313E-2</v>
      </c>
      <c r="GS137" s="16">
        <v>1.612658313E-2</v>
      </c>
      <c r="GT137" s="16">
        <v>1.612658313E-2</v>
      </c>
      <c r="GU137" s="16">
        <v>1.612658313E-2</v>
      </c>
      <c r="GV137" s="16">
        <v>1.612658313E-2</v>
      </c>
      <c r="GW137" s="16">
        <v>1.612658313E-2</v>
      </c>
      <c r="GX137" s="17">
        <v>1987403388</v>
      </c>
      <c r="GY137" s="17">
        <v>1987403388</v>
      </c>
      <c r="GZ137" s="17">
        <v>1987403388</v>
      </c>
      <c r="HA137" s="17">
        <v>1987403388</v>
      </c>
      <c r="HB137" s="17">
        <v>1987403388</v>
      </c>
      <c r="HC137" s="17">
        <v>1987403388</v>
      </c>
      <c r="HD137" s="17">
        <v>1987403388</v>
      </c>
      <c r="HE137" s="17">
        <v>1987403388</v>
      </c>
      <c r="HF137" s="17">
        <v>1987403388</v>
      </c>
      <c r="HG137" s="17">
        <v>1987403388</v>
      </c>
      <c r="HH137" s="17">
        <v>1987403388</v>
      </c>
      <c r="HI137" s="17">
        <v>1987403388</v>
      </c>
      <c r="HJ137" s="16">
        <v>9.999180597E-2</v>
      </c>
      <c r="HK137" s="16">
        <v>9.999180597E-2</v>
      </c>
      <c r="HL137" s="16">
        <v>9.999180597E-2</v>
      </c>
      <c r="HM137" s="16">
        <v>9.999180597E-2</v>
      </c>
      <c r="HN137" s="16">
        <v>9.999180597E-2</v>
      </c>
      <c r="HO137" s="16">
        <v>9.999180597E-2</v>
      </c>
      <c r="HP137" s="16">
        <v>9.999180597E-2</v>
      </c>
      <c r="HQ137" s="16">
        <v>9.999180597E-2</v>
      </c>
      <c r="HR137" s="16">
        <v>9.999180597E-2</v>
      </c>
      <c r="HS137" s="16">
        <v>9.999180597E-2</v>
      </c>
      <c r="HT137" s="16">
        <v>9.999180597E-2</v>
      </c>
      <c r="HU137" s="16">
        <v>9.999180597E-2</v>
      </c>
      <c r="HV137" s="17">
        <v>2613665521</v>
      </c>
      <c r="HW137" s="17">
        <v>2613665521</v>
      </c>
      <c r="HX137" s="17">
        <v>2613665521</v>
      </c>
      <c r="HY137" s="17">
        <v>2613665521</v>
      </c>
      <c r="HZ137" s="17">
        <v>2613665521</v>
      </c>
      <c r="IA137" s="17">
        <v>2613665521</v>
      </c>
      <c r="IB137" s="17">
        <v>2613665521</v>
      </c>
      <c r="IC137" s="17">
        <v>2613665521</v>
      </c>
      <c r="ID137" s="17">
        <v>2613665521</v>
      </c>
      <c r="IE137" s="17">
        <v>2613665521</v>
      </c>
      <c r="IF137" s="17">
        <v>2613665521</v>
      </c>
      <c r="IG137" s="17">
        <v>2613665521</v>
      </c>
      <c r="IH137" s="16">
        <v>7.4866952510000001E-2</v>
      </c>
      <c r="II137" s="16">
        <v>7.4866952510000001E-2</v>
      </c>
      <c r="IJ137" s="16">
        <v>7.4866952510000001E-2</v>
      </c>
      <c r="IK137" s="16">
        <v>7.4866952510000001E-2</v>
      </c>
      <c r="IL137" s="16">
        <v>7.4866952510000001E-2</v>
      </c>
      <c r="IM137" s="16">
        <v>7.4866952510000001E-2</v>
      </c>
      <c r="IN137" s="16">
        <v>7.4866952510000001E-2</v>
      </c>
      <c r="IO137" s="16">
        <v>7.4866952510000001E-2</v>
      </c>
      <c r="IP137" s="16">
        <v>7.4866952510000001E-2</v>
      </c>
      <c r="IQ137" s="16">
        <v>7.4866952510000001E-2</v>
      </c>
      <c r="IR137" s="16">
        <v>7.4866952510000001E-2</v>
      </c>
      <c r="IS137" s="16">
        <v>7.4866952510000001E-2</v>
      </c>
      <c r="IT137" s="16" t="s">
        <v>7427</v>
      </c>
      <c r="IU137" s="16" t="s">
        <v>7427</v>
      </c>
      <c r="IV137" s="16" t="s">
        <v>7427</v>
      </c>
      <c r="IW137" s="16" t="s">
        <v>7427</v>
      </c>
      <c r="IX137" s="16" t="s">
        <v>7427</v>
      </c>
      <c r="IY137" s="16" t="s">
        <v>7427</v>
      </c>
      <c r="IZ137" s="16" t="s">
        <v>7427</v>
      </c>
      <c r="JA137" s="16" t="s">
        <v>7427</v>
      </c>
      <c r="JB137" s="16" t="s">
        <v>7427</v>
      </c>
      <c r="JC137" s="16" t="s">
        <v>7427</v>
      </c>
      <c r="JD137" s="16" t="s">
        <v>7427</v>
      </c>
      <c r="JE137" s="16" t="s">
        <v>7427</v>
      </c>
    </row>
    <row r="138" spans="1:265" ht="25.5" thickBot="1">
      <c r="A138" s="12" t="s">
        <v>6681</v>
      </c>
      <c r="B138" s="15" t="e">
        <v>#DIV/0!</v>
      </c>
      <c r="C138" s="15" t="e">
        <v>#DIV/0!</v>
      </c>
      <c r="D138" s="15" t="e">
        <v>#DIV/0!</v>
      </c>
      <c r="E138" s="15" t="e">
        <v>#DIV/0!</v>
      </c>
      <c r="F138" s="15" t="e">
        <v>#DIV/0!</v>
      </c>
      <c r="G138" s="15" t="e">
        <v>#DIV/0!</v>
      </c>
      <c r="H138" s="15" t="e">
        <v>#DIV/0!</v>
      </c>
      <c r="I138" s="15" t="e">
        <v>#DIV/0!</v>
      </c>
      <c r="J138" s="15" t="e">
        <v>#DIV/0!</v>
      </c>
      <c r="K138" s="15" t="e">
        <v>#DIV/0!</v>
      </c>
      <c r="L138" s="15" t="e">
        <v>#DIV/0!</v>
      </c>
      <c r="M138" s="15" t="e">
        <v>#DIV/0!</v>
      </c>
      <c r="N138" s="15" t="e">
        <v>#DIV/0!</v>
      </c>
      <c r="O138" s="15" t="e">
        <v>#DIV/0!</v>
      </c>
      <c r="P138" s="15" t="e">
        <v>#DIV/0!</v>
      </c>
      <c r="Q138" s="15" t="e">
        <v>#DIV/0!</v>
      </c>
      <c r="R138" s="15" t="e">
        <v>#DIV/0!</v>
      </c>
      <c r="S138" s="15" t="e">
        <v>#DIV/0!</v>
      </c>
      <c r="T138" s="15" t="e">
        <v>#DIV/0!</v>
      </c>
      <c r="U138" s="15" t="e">
        <v>#DIV/0!</v>
      </c>
      <c r="V138" s="15" t="e">
        <v>#DIV/0!</v>
      </c>
      <c r="W138" s="15" t="e">
        <v>#DIV/0!</v>
      </c>
      <c r="X138" s="15" t="e">
        <v>#DIV/0!</v>
      </c>
      <c r="Y138" s="15" t="e">
        <v>#DIV/0!</v>
      </c>
      <c r="Z138" s="16" t="s">
        <v>7428</v>
      </c>
      <c r="AA138" s="16" t="s">
        <v>7428</v>
      </c>
      <c r="AB138" s="16" t="s">
        <v>7428</v>
      </c>
      <c r="AC138" s="16" t="s">
        <v>7428</v>
      </c>
      <c r="AD138" s="16" t="s">
        <v>7428</v>
      </c>
      <c r="AE138" s="16" t="s">
        <v>7428</v>
      </c>
      <c r="AF138" s="16" t="s">
        <v>7428</v>
      </c>
      <c r="AG138" s="16" t="s">
        <v>7428</v>
      </c>
      <c r="AH138" s="16" t="s">
        <v>7428</v>
      </c>
      <c r="AI138" s="16" t="s">
        <v>7428</v>
      </c>
      <c r="AJ138" s="16" t="s">
        <v>7428</v>
      </c>
      <c r="AK138" s="16" t="s">
        <v>7428</v>
      </c>
      <c r="AL138" s="16">
        <v>6.82897025E-3</v>
      </c>
      <c r="AM138" s="16">
        <v>6.82897025E-3</v>
      </c>
      <c r="AN138" s="16">
        <v>6.82897025E-3</v>
      </c>
      <c r="AO138" s="16">
        <v>6.82897025E-3</v>
      </c>
      <c r="AP138" s="16">
        <v>6.82897025E-3</v>
      </c>
      <c r="AQ138" s="16">
        <v>6.82897025E-3</v>
      </c>
      <c r="AR138" s="16">
        <v>6.82897025E-3</v>
      </c>
      <c r="AS138" s="16">
        <v>6.82897025E-3</v>
      </c>
      <c r="AT138" s="16">
        <v>6.82897025E-3</v>
      </c>
      <c r="AU138" s="16">
        <v>6.82897025E-3</v>
      </c>
      <c r="AV138" s="16">
        <v>6.82897025E-3</v>
      </c>
      <c r="AW138" s="16">
        <v>6.82897025E-3</v>
      </c>
      <c r="AX138" s="16">
        <v>7.4731770209999996E-3</v>
      </c>
      <c r="AY138" s="16">
        <v>7.4731770209999996E-3</v>
      </c>
      <c r="AZ138" s="16">
        <v>7.4731770209999996E-3</v>
      </c>
      <c r="BA138" s="16">
        <v>7.4731770209999996E-3</v>
      </c>
      <c r="BB138" s="16">
        <v>7.4731770209999996E-3</v>
      </c>
      <c r="BC138" s="16">
        <v>7.4731770209999996E-3</v>
      </c>
      <c r="BD138" s="16">
        <v>7.4731770209999996E-3</v>
      </c>
      <c r="BE138" s="16">
        <v>7.4731770209999996E-3</v>
      </c>
      <c r="BF138" s="16">
        <v>7.4731770209999996E-3</v>
      </c>
      <c r="BG138" s="16">
        <v>7.4731770209999996E-3</v>
      </c>
      <c r="BH138" s="16">
        <v>7.4731770209999996E-3</v>
      </c>
      <c r="BI138" s="16">
        <v>7.4731770209999996E-3</v>
      </c>
      <c r="BJ138" s="16">
        <v>4.255718522E-3</v>
      </c>
      <c r="BK138" s="16">
        <v>4.255718522E-3</v>
      </c>
      <c r="BL138" s="16">
        <v>4.255718522E-3</v>
      </c>
      <c r="BM138" s="16">
        <v>4.255718522E-3</v>
      </c>
      <c r="BN138" s="16">
        <v>4.255718522E-3</v>
      </c>
      <c r="BO138" s="16">
        <v>4.255718522E-3</v>
      </c>
      <c r="BP138" s="16">
        <v>4.255718522E-3</v>
      </c>
      <c r="BQ138" s="16">
        <v>4.255718522E-3</v>
      </c>
      <c r="BR138" s="16">
        <v>4.255718522E-3</v>
      </c>
      <c r="BS138" s="16">
        <v>4.255718522E-3</v>
      </c>
      <c r="BT138" s="16">
        <v>4.255718522E-3</v>
      </c>
      <c r="BU138" s="16">
        <v>4.255718522E-3</v>
      </c>
      <c r="BV138" s="16" t="s">
        <v>7429</v>
      </c>
      <c r="BW138" s="16" t="s">
        <v>7429</v>
      </c>
      <c r="BX138" s="16" t="s">
        <v>7429</v>
      </c>
      <c r="BY138" s="16" t="s">
        <v>7429</v>
      </c>
      <c r="BZ138" s="16" t="s">
        <v>7429</v>
      </c>
      <c r="CA138" s="16" t="s">
        <v>7429</v>
      </c>
      <c r="CB138" s="16" t="s">
        <v>7429</v>
      </c>
      <c r="CC138" s="16" t="s">
        <v>7429</v>
      </c>
      <c r="CD138" s="16" t="s">
        <v>7429</v>
      </c>
      <c r="CE138" s="16" t="s">
        <v>7429</v>
      </c>
      <c r="CF138" s="16" t="s">
        <v>7429</v>
      </c>
      <c r="CG138" s="16" t="s">
        <v>7429</v>
      </c>
      <c r="CH138" s="16">
        <v>3.5039561800000001E-2</v>
      </c>
      <c r="CI138" s="16">
        <v>3.5039561800000001E-2</v>
      </c>
      <c r="CJ138" s="16">
        <v>3.5039561800000001E-2</v>
      </c>
      <c r="CK138" s="16">
        <v>3.5039561800000001E-2</v>
      </c>
      <c r="CL138" s="16">
        <v>3.5039561800000001E-2</v>
      </c>
      <c r="CM138" s="16">
        <v>3.5039561800000001E-2</v>
      </c>
      <c r="CN138" s="16">
        <v>3.5039561800000001E-2</v>
      </c>
      <c r="CO138" s="16">
        <v>3.5039561800000001E-2</v>
      </c>
      <c r="CP138" s="16">
        <v>3.5039561800000001E-2</v>
      </c>
      <c r="CQ138" s="16">
        <v>3.5039561800000001E-2</v>
      </c>
      <c r="CR138" s="16">
        <v>3.5039561800000001E-2</v>
      </c>
      <c r="CS138" s="16">
        <v>3.5039561800000001E-2</v>
      </c>
      <c r="CT138" s="16">
        <v>2.4140631119999999E-2</v>
      </c>
      <c r="CU138" s="16">
        <v>2.4140631119999999E-2</v>
      </c>
      <c r="CV138" s="16">
        <v>2.4140631119999999E-2</v>
      </c>
      <c r="CW138" s="16">
        <v>2.4140631119999999E-2</v>
      </c>
      <c r="CX138" s="16">
        <v>2.4140631119999999E-2</v>
      </c>
      <c r="CY138" s="16">
        <v>2.4140631119999999E-2</v>
      </c>
      <c r="CZ138" s="16">
        <v>2.4140631119999999E-2</v>
      </c>
      <c r="DA138" s="16">
        <v>2.4140631119999999E-2</v>
      </c>
      <c r="DB138" s="16">
        <v>2.4140631119999999E-2</v>
      </c>
      <c r="DC138" s="16">
        <v>2.4140631119999999E-2</v>
      </c>
      <c r="DD138" s="16">
        <v>2.4140631119999999E-2</v>
      </c>
      <c r="DE138" s="16">
        <v>2.4140631119999999E-2</v>
      </c>
      <c r="DF138" s="16">
        <v>8.5857692710000003E-3</v>
      </c>
      <c r="DG138" s="16">
        <v>8.5857692710000003E-3</v>
      </c>
      <c r="DH138" s="16">
        <v>8.5857692710000003E-3</v>
      </c>
      <c r="DI138" s="16">
        <v>8.5857692710000003E-3</v>
      </c>
      <c r="DJ138" s="16">
        <v>8.5857692710000003E-3</v>
      </c>
      <c r="DK138" s="16">
        <v>8.5857692710000003E-3</v>
      </c>
      <c r="DL138" s="16">
        <v>8.5857692710000003E-3</v>
      </c>
      <c r="DM138" s="16">
        <v>8.5857692710000003E-3</v>
      </c>
      <c r="DN138" s="16">
        <v>8.5857692710000003E-3</v>
      </c>
      <c r="DO138" s="16">
        <v>8.5857692710000003E-3</v>
      </c>
      <c r="DP138" s="16">
        <v>8.5857692710000003E-3</v>
      </c>
      <c r="DQ138" s="16">
        <v>8.5857692710000003E-3</v>
      </c>
      <c r="DR138" s="16">
        <v>0</v>
      </c>
      <c r="DS138" s="16">
        <v>0</v>
      </c>
      <c r="DT138" s="16">
        <v>0</v>
      </c>
      <c r="DU138" s="16">
        <v>0</v>
      </c>
      <c r="DV138" s="16">
        <v>0</v>
      </c>
      <c r="DW138" s="16">
        <v>0</v>
      </c>
      <c r="DX138" s="16">
        <v>0</v>
      </c>
      <c r="DY138" s="16">
        <v>0</v>
      </c>
      <c r="DZ138" s="16">
        <v>0</v>
      </c>
      <c r="EA138" s="16">
        <v>0</v>
      </c>
      <c r="EB138" s="16">
        <v>0</v>
      </c>
      <c r="EC138" s="16">
        <v>0</v>
      </c>
      <c r="ED138" s="16">
        <v>0</v>
      </c>
      <c r="EE138" s="16">
        <v>0</v>
      </c>
      <c r="EF138" s="16">
        <v>0</v>
      </c>
      <c r="EG138" s="16">
        <v>0</v>
      </c>
      <c r="EH138" s="16">
        <v>0</v>
      </c>
      <c r="EI138" s="16">
        <v>0</v>
      </c>
      <c r="EJ138" s="16">
        <v>0</v>
      </c>
      <c r="EK138" s="16">
        <v>0</v>
      </c>
      <c r="EL138" s="16">
        <v>0</v>
      </c>
      <c r="EM138" s="16">
        <v>0</v>
      </c>
      <c r="EN138" s="16">
        <v>0</v>
      </c>
      <c r="EO138" s="16">
        <v>0</v>
      </c>
      <c r="EP138" s="16">
        <v>0</v>
      </c>
      <c r="EQ138" s="16">
        <v>0</v>
      </c>
      <c r="ER138" s="16">
        <v>0</v>
      </c>
      <c r="ES138" s="16">
        <v>0</v>
      </c>
      <c r="ET138" s="16">
        <v>0</v>
      </c>
      <c r="EU138" s="16">
        <v>0</v>
      </c>
      <c r="EV138" s="16">
        <v>0</v>
      </c>
      <c r="EW138" s="16">
        <v>0</v>
      </c>
      <c r="EX138" s="16">
        <v>0</v>
      </c>
      <c r="EY138" s="16">
        <v>0</v>
      </c>
      <c r="EZ138" s="16">
        <v>0</v>
      </c>
      <c r="FA138" s="16">
        <v>0</v>
      </c>
      <c r="FB138" s="16">
        <v>0</v>
      </c>
      <c r="FC138" s="16">
        <v>0</v>
      </c>
      <c r="FD138" s="16">
        <v>0</v>
      </c>
      <c r="FE138" s="16">
        <v>0</v>
      </c>
      <c r="FF138" s="16">
        <v>0</v>
      </c>
      <c r="FG138" s="16">
        <v>0</v>
      </c>
      <c r="FH138" s="16">
        <v>0</v>
      </c>
      <c r="FI138" s="16">
        <v>0</v>
      </c>
      <c r="FJ138" s="16">
        <v>0</v>
      </c>
      <c r="FK138" s="16">
        <v>0</v>
      </c>
      <c r="FL138" s="16">
        <v>0</v>
      </c>
      <c r="FM138" s="16">
        <v>0</v>
      </c>
      <c r="FN138" s="16">
        <v>0</v>
      </c>
      <c r="FO138" s="16">
        <v>0</v>
      </c>
      <c r="FP138" s="16">
        <v>0</v>
      </c>
      <c r="FQ138" s="16">
        <v>0</v>
      </c>
      <c r="FR138" s="16">
        <v>0</v>
      </c>
      <c r="FS138" s="16">
        <v>0</v>
      </c>
      <c r="FT138" s="16">
        <v>0</v>
      </c>
      <c r="FU138" s="16">
        <v>0</v>
      </c>
      <c r="FV138" s="16">
        <v>0</v>
      </c>
      <c r="FW138" s="16">
        <v>0</v>
      </c>
      <c r="FX138" s="16">
        <v>0</v>
      </c>
      <c r="FY138" s="16">
        <v>0</v>
      </c>
      <c r="FZ138" s="16">
        <v>0</v>
      </c>
      <c r="GA138" s="16">
        <v>0</v>
      </c>
      <c r="GB138" s="16">
        <v>0</v>
      </c>
      <c r="GC138" s="16">
        <v>0</v>
      </c>
      <c r="GD138" s="16">
        <v>0</v>
      </c>
      <c r="GE138" s="16">
        <v>0</v>
      </c>
      <c r="GF138" s="16">
        <v>0</v>
      </c>
      <c r="GG138" s="16">
        <v>0</v>
      </c>
      <c r="GH138" s="16">
        <v>0</v>
      </c>
      <c r="GI138" s="16">
        <v>0</v>
      </c>
      <c r="GJ138" s="16">
        <v>0</v>
      </c>
      <c r="GK138" s="16">
        <v>0</v>
      </c>
      <c r="GL138" s="16">
        <v>0</v>
      </c>
      <c r="GM138" s="16">
        <v>0</v>
      </c>
      <c r="GN138" s="16">
        <v>0</v>
      </c>
      <c r="GO138" s="16">
        <v>0</v>
      </c>
      <c r="GP138" s="16">
        <v>0</v>
      </c>
      <c r="GQ138" s="16">
        <v>0</v>
      </c>
      <c r="GR138" s="16">
        <v>0</v>
      </c>
      <c r="GS138" s="16">
        <v>0</v>
      </c>
      <c r="GT138" s="16">
        <v>0</v>
      </c>
      <c r="GU138" s="16">
        <v>0</v>
      </c>
      <c r="GV138" s="16">
        <v>0</v>
      </c>
      <c r="GW138" s="16">
        <v>0</v>
      </c>
      <c r="GX138" s="16">
        <v>0</v>
      </c>
      <c r="GY138" s="16">
        <v>0</v>
      </c>
      <c r="GZ138" s="16">
        <v>0</v>
      </c>
      <c r="HA138" s="16">
        <v>0</v>
      </c>
      <c r="HB138" s="16">
        <v>0</v>
      </c>
      <c r="HC138" s="16">
        <v>0</v>
      </c>
      <c r="HD138" s="16">
        <v>0</v>
      </c>
      <c r="HE138" s="16">
        <v>0</v>
      </c>
      <c r="HF138" s="16">
        <v>0</v>
      </c>
      <c r="HG138" s="16">
        <v>0</v>
      </c>
      <c r="HH138" s="16">
        <v>0</v>
      </c>
      <c r="HI138" s="16">
        <v>0</v>
      </c>
      <c r="HJ138" s="16">
        <v>0</v>
      </c>
      <c r="HK138" s="16">
        <v>0</v>
      </c>
      <c r="HL138" s="16">
        <v>0</v>
      </c>
      <c r="HM138" s="16">
        <v>0</v>
      </c>
      <c r="HN138" s="16">
        <v>0</v>
      </c>
      <c r="HO138" s="16">
        <v>0</v>
      </c>
      <c r="HP138" s="16">
        <v>0</v>
      </c>
      <c r="HQ138" s="16">
        <v>0</v>
      </c>
      <c r="HR138" s="16">
        <v>0</v>
      </c>
      <c r="HS138" s="16">
        <v>0</v>
      </c>
      <c r="HT138" s="16">
        <v>0</v>
      </c>
      <c r="HU138" s="16">
        <v>0</v>
      </c>
      <c r="HV138" s="16">
        <v>0</v>
      </c>
      <c r="HW138" s="16">
        <v>0</v>
      </c>
      <c r="HX138" s="16">
        <v>0</v>
      </c>
      <c r="HY138" s="16">
        <v>0</v>
      </c>
      <c r="HZ138" s="16">
        <v>0</v>
      </c>
      <c r="IA138" s="16">
        <v>0</v>
      </c>
      <c r="IB138" s="16">
        <v>0</v>
      </c>
      <c r="IC138" s="16">
        <v>0</v>
      </c>
      <c r="ID138" s="16">
        <v>0</v>
      </c>
      <c r="IE138" s="16">
        <v>0</v>
      </c>
      <c r="IF138" s="16">
        <v>0</v>
      </c>
      <c r="IG138" s="16">
        <v>0</v>
      </c>
      <c r="IH138" s="16">
        <v>0</v>
      </c>
      <c r="II138" s="16">
        <v>0</v>
      </c>
      <c r="IJ138" s="16">
        <v>0</v>
      </c>
      <c r="IK138" s="16">
        <v>0</v>
      </c>
      <c r="IL138" s="16">
        <v>0</v>
      </c>
      <c r="IM138" s="16">
        <v>0</v>
      </c>
      <c r="IN138" s="16">
        <v>0</v>
      </c>
      <c r="IO138" s="16">
        <v>0</v>
      </c>
      <c r="IP138" s="16">
        <v>0</v>
      </c>
      <c r="IQ138" s="16">
        <v>0</v>
      </c>
      <c r="IR138" s="16">
        <v>0</v>
      </c>
      <c r="IS138" s="16">
        <v>0</v>
      </c>
      <c r="IT138" s="16">
        <v>4.490420077E-2</v>
      </c>
      <c r="IU138" s="16">
        <v>4.490420077E-2</v>
      </c>
      <c r="IV138" s="16">
        <v>4.490420077E-2</v>
      </c>
      <c r="IW138" s="16">
        <v>4.490420077E-2</v>
      </c>
      <c r="IX138" s="16">
        <v>4.490420077E-2</v>
      </c>
      <c r="IY138" s="16">
        <v>4.490420077E-2</v>
      </c>
      <c r="IZ138" s="16">
        <v>4.490420077E-2</v>
      </c>
      <c r="JA138" s="16">
        <v>4.490420077E-2</v>
      </c>
      <c r="JB138" s="16">
        <v>4.490420077E-2</v>
      </c>
      <c r="JC138" s="16">
        <v>4.490420077E-2</v>
      </c>
      <c r="JD138" s="16">
        <v>4.490420077E-2</v>
      </c>
      <c r="JE138" s="16">
        <v>4.490420077E-2</v>
      </c>
    </row>
    <row r="139" spans="1:265" ht="25.5" thickBot="1">
      <c r="A139" s="12" t="s">
        <v>6703</v>
      </c>
      <c r="B139" s="16" t="s">
        <v>7430</v>
      </c>
      <c r="C139" s="16" t="s">
        <v>7430</v>
      </c>
      <c r="D139" s="16" t="s">
        <v>7430</v>
      </c>
      <c r="E139" s="16" t="s">
        <v>7430</v>
      </c>
      <c r="F139" s="16" t="s">
        <v>7430</v>
      </c>
      <c r="G139" s="16" t="s">
        <v>7430</v>
      </c>
      <c r="H139" s="16" t="s">
        <v>7430</v>
      </c>
      <c r="I139" s="16" t="s">
        <v>7430</v>
      </c>
      <c r="J139" s="16" t="s">
        <v>7430</v>
      </c>
      <c r="K139" s="16" t="s">
        <v>7430</v>
      </c>
      <c r="L139" s="16" t="s">
        <v>7430</v>
      </c>
      <c r="M139" s="16" t="s">
        <v>7430</v>
      </c>
      <c r="N139">
        <v>8.6030150753768844</v>
      </c>
      <c r="O139">
        <v>8.6030150753768844</v>
      </c>
      <c r="P139">
        <v>8.6030150753768844</v>
      </c>
      <c r="Q139">
        <v>8.6030150753768844</v>
      </c>
      <c r="R139">
        <v>8.6030150753768844</v>
      </c>
      <c r="S139">
        <v>8.6030150753768844</v>
      </c>
      <c r="T139">
        <v>8.6030150753768844</v>
      </c>
      <c r="U139">
        <v>8.6030150753768844</v>
      </c>
      <c r="V139">
        <v>8.6030150753768844</v>
      </c>
      <c r="W139">
        <v>8.6030150753768844</v>
      </c>
      <c r="X139">
        <v>8.6030150753768844</v>
      </c>
      <c r="Y139">
        <v>8.6030150753768844</v>
      </c>
      <c r="Z139" s="16" t="s">
        <v>7431</v>
      </c>
      <c r="AA139" s="16" t="s">
        <v>7431</v>
      </c>
      <c r="AB139" s="16" t="s">
        <v>7431</v>
      </c>
      <c r="AC139" s="16" t="s">
        <v>7431</v>
      </c>
      <c r="AD139" s="16" t="s">
        <v>7431</v>
      </c>
      <c r="AE139" s="16" t="s">
        <v>7431</v>
      </c>
      <c r="AF139" s="16" t="s">
        <v>7431</v>
      </c>
      <c r="AG139" s="16" t="s">
        <v>7431</v>
      </c>
      <c r="AH139" s="16" t="s">
        <v>7431</v>
      </c>
      <c r="AI139" s="16" t="s">
        <v>7431</v>
      </c>
      <c r="AJ139" s="16" t="s">
        <v>7431</v>
      </c>
      <c r="AK139" s="16" t="s">
        <v>7431</v>
      </c>
      <c r="AL139" s="16" t="s">
        <v>7432</v>
      </c>
      <c r="AM139" s="16" t="s">
        <v>7432</v>
      </c>
      <c r="AN139" s="16" t="s">
        <v>7432</v>
      </c>
      <c r="AO139" s="16" t="s">
        <v>7432</v>
      </c>
      <c r="AP139" s="16" t="s">
        <v>7432</v>
      </c>
      <c r="AQ139" s="16" t="s">
        <v>7432</v>
      </c>
      <c r="AR139" s="16" t="s">
        <v>7432</v>
      </c>
      <c r="AS139" s="16" t="s">
        <v>7432</v>
      </c>
      <c r="AT139" s="16" t="s">
        <v>7432</v>
      </c>
      <c r="AU139" s="16" t="s">
        <v>7432</v>
      </c>
      <c r="AV139" s="16" t="s">
        <v>7432</v>
      </c>
      <c r="AW139" s="16" t="s">
        <v>7432</v>
      </c>
      <c r="AX139" s="16" t="s">
        <v>7433</v>
      </c>
      <c r="AY139" s="16" t="s">
        <v>7433</v>
      </c>
      <c r="AZ139" s="16" t="s">
        <v>7433</v>
      </c>
      <c r="BA139" s="16" t="s">
        <v>7433</v>
      </c>
      <c r="BB139" s="16" t="s">
        <v>7433</v>
      </c>
      <c r="BC139" s="16" t="s">
        <v>7433</v>
      </c>
      <c r="BD139" s="16" t="s">
        <v>7433</v>
      </c>
      <c r="BE139" s="16" t="s">
        <v>7433</v>
      </c>
      <c r="BF139" s="16" t="s">
        <v>7433</v>
      </c>
      <c r="BG139" s="16" t="s">
        <v>7433</v>
      </c>
      <c r="BH139" s="16" t="s">
        <v>7433</v>
      </c>
      <c r="BI139" s="16" t="s">
        <v>7433</v>
      </c>
      <c r="BJ139" s="16" t="s">
        <v>7434</v>
      </c>
      <c r="BK139" s="16" t="s">
        <v>7434</v>
      </c>
      <c r="BL139" s="16" t="s">
        <v>7434</v>
      </c>
      <c r="BM139" s="16" t="s">
        <v>7434</v>
      </c>
      <c r="BN139" s="16" t="s">
        <v>7434</v>
      </c>
      <c r="BO139" s="16" t="s">
        <v>7434</v>
      </c>
      <c r="BP139" s="16" t="s">
        <v>7434</v>
      </c>
      <c r="BQ139" s="16" t="s">
        <v>7434</v>
      </c>
      <c r="BR139" s="16" t="s">
        <v>7434</v>
      </c>
      <c r="BS139" s="16" t="s">
        <v>7434</v>
      </c>
      <c r="BT139" s="16" t="s">
        <v>7434</v>
      </c>
      <c r="BU139" s="16" t="s">
        <v>7434</v>
      </c>
      <c r="BV139" s="16" t="s">
        <v>7435</v>
      </c>
      <c r="BW139" s="16" t="s">
        <v>7435</v>
      </c>
      <c r="BX139" s="16" t="s">
        <v>7435</v>
      </c>
      <c r="BY139" s="16" t="s">
        <v>7435</v>
      </c>
      <c r="BZ139" s="16" t="s">
        <v>7435</v>
      </c>
      <c r="CA139" s="16" t="s">
        <v>7435</v>
      </c>
      <c r="CB139" s="16" t="s">
        <v>7435</v>
      </c>
      <c r="CC139" s="16" t="s">
        <v>7435</v>
      </c>
      <c r="CD139" s="16" t="s">
        <v>7435</v>
      </c>
      <c r="CE139" s="16" t="s">
        <v>7435</v>
      </c>
      <c r="CF139" s="16" t="s">
        <v>7435</v>
      </c>
      <c r="CG139" s="16" t="s">
        <v>7435</v>
      </c>
      <c r="CH139" s="16" t="s">
        <v>7436</v>
      </c>
      <c r="CI139" s="16" t="s">
        <v>7436</v>
      </c>
      <c r="CJ139" s="16" t="s">
        <v>7436</v>
      </c>
      <c r="CK139" s="16" t="s">
        <v>7436</v>
      </c>
      <c r="CL139" s="16" t="s">
        <v>7436</v>
      </c>
      <c r="CM139" s="16" t="s">
        <v>7436</v>
      </c>
      <c r="CN139" s="16" t="s">
        <v>7436</v>
      </c>
      <c r="CO139" s="16" t="s">
        <v>7436</v>
      </c>
      <c r="CP139" s="16" t="s">
        <v>7436</v>
      </c>
      <c r="CQ139" s="16" t="s">
        <v>7436</v>
      </c>
      <c r="CR139" s="16" t="s">
        <v>7436</v>
      </c>
      <c r="CS139" s="16" t="s">
        <v>7436</v>
      </c>
      <c r="CT139" s="16" t="s">
        <v>7437</v>
      </c>
      <c r="CU139" s="16" t="s">
        <v>7437</v>
      </c>
      <c r="CV139" s="16" t="s">
        <v>7437</v>
      </c>
      <c r="CW139" s="16" t="s">
        <v>7437</v>
      </c>
      <c r="CX139" s="16" t="s">
        <v>7437</v>
      </c>
      <c r="CY139" s="16" t="s">
        <v>7437</v>
      </c>
      <c r="CZ139" s="16" t="s">
        <v>7437</v>
      </c>
      <c r="DA139" s="16" t="s">
        <v>7437</v>
      </c>
      <c r="DB139" s="16" t="s">
        <v>7437</v>
      </c>
      <c r="DC139" s="16" t="s">
        <v>7437</v>
      </c>
      <c r="DD139" s="16" t="s">
        <v>7437</v>
      </c>
      <c r="DE139" s="16" t="s">
        <v>7437</v>
      </c>
      <c r="DF139" s="16">
        <v>1.2345519970000001E-3</v>
      </c>
      <c r="DG139" s="16">
        <v>1.2345519970000001E-3</v>
      </c>
      <c r="DH139" s="16">
        <v>1.2345519970000001E-3</v>
      </c>
      <c r="DI139" s="16">
        <v>1.2345519970000001E-3</v>
      </c>
      <c r="DJ139" s="16">
        <v>1.2345519970000001E-3</v>
      </c>
      <c r="DK139" s="16">
        <v>1.2345519970000001E-3</v>
      </c>
      <c r="DL139" s="16">
        <v>1.2345519970000001E-3</v>
      </c>
      <c r="DM139" s="16">
        <v>1.2345519970000001E-3</v>
      </c>
      <c r="DN139" s="16">
        <v>1.2345519970000001E-3</v>
      </c>
      <c r="DO139" s="16">
        <v>1.2345519970000001E-3</v>
      </c>
      <c r="DP139" s="16">
        <v>1.2345519970000001E-3</v>
      </c>
      <c r="DQ139" s="16">
        <v>1.2345519970000001E-3</v>
      </c>
      <c r="DR139" s="16" t="s">
        <v>7438</v>
      </c>
      <c r="DS139" s="16" t="s">
        <v>7438</v>
      </c>
      <c r="DT139" s="16" t="s">
        <v>7438</v>
      </c>
      <c r="DU139" s="16" t="s">
        <v>7438</v>
      </c>
      <c r="DV139" s="16" t="s">
        <v>7438</v>
      </c>
      <c r="DW139" s="16" t="s">
        <v>7438</v>
      </c>
      <c r="DX139" s="16" t="s">
        <v>7438</v>
      </c>
      <c r="DY139" s="16" t="s">
        <v>7438</v>
      </c>
      <c r="DZ139" s="16" t="s">
        <v>7438</v>
      </c>
      <c r="EA139" s="16" t="s">
        <v>7438</v>
      </c>
      <c r="EB139" s="16" t="s">
        <v>7438</v>
      </c>
      <c r="EC139" s="16" t="s">
        <v>7438</v>
      </c>
      <c r="ED139" s="16" t="s">
        <v>7439</v>
      </c>
      <c r="EE139" s="16" t="s">
        <v>7439</v>
      </c>
      <c r="EF139" s="16" t="s">
        <v>7439</v>
      </c>
      <c r="EG139" s="16" t="s">
        <v>7439</v>
      </c>
      <c r="EH139" s="16" t="s">
        <v>7439</v>
      </c>
      <c r="EI139" s="16" t="s">
        <v>7439</v>
      </c>
      <c r="EJ139" s="16" t="s">
        <v>7439</v>
      </c>
      <c r="EK139" s="16" t="s">
        <v>7439</v>
      </c>
      <c r="EL139" s="16" t="s">
        <v>7439</v>
      </c>
      <c r="EM139" s="16" t="s">
        <v>7439</v>
      </c>
      <c r="EN139" s="16" t="s">
        <v>7439</v>
      </c>
      <c r="EO139" s="16" t="s">
        <v>7439</v>
      </c>
      <c r="EP139" s="16" t="s">
        <v>7440</v>
      </c>
      <c r="EQ139" s="16" t="s">
        <v>7440</v>
      </c>
      <c r="ER139" s="16" t="s">
        <v>7440</v>
      </c>
      <c r="ES139" s="16" t="s">
        <v>7440</v>
      </c>
      <c r="ET139" s="16" t="s">
        <v>7440</v>
      </c>
      <c r="EU139" s="16" t="s">
        <v>7440</v>
      </c>
      <c r="EV139" s="16" t="s">
        <v>7440</v>
      </c>
      <c r="EW139" s="16" t="s">
        <v>7440</v>
      </c>
      <c r="EX139" s="16" t="s">
        <v>7440</v>
      </c>
      <c r="EY139" s="16" t="s">
        <v>7440</v>
      </c>
      <c r="EZ139" s="16" t="s">
        <v>7440</v>
      </c>
      <c r="FA139" s="16" t="s">
        <v>7440</v>
      </c>
      <c r="FB139" s="16" t="s">
        <v>7441</v>
      </c>
      <c r="FC139" s="16" t="s">
        <v>7441</v>
      </c>
      <c r="FD139" s="16" t="s">
        <v>7441</v>
      </c>
      <c r="FE139" s="16" t="s">
        <v>7441</v>
      </c>
      <c r="FF139" s="16" t="s">
        <v>7441</v>
      </c>
      <c r="FG139" s="16" t="s">
        <v>7441</v>
      </c>
      <c r="FH139" s="16" t="s">
        <v>7441</v>
      </c>
      <c r="FI139" s="16" t="s">
        <v>7441</v>
      </c>
      <c r="FJ139" s="16" t="s">
        <v>7441</v>
      </c>
      <c r="FK139" s="16" t="s">
        <v>7441</v>
      </c>
      <c r="FL139" s="16" t="s">
        <v>7441</v>
      </c>
      <c r="FM139" s="16" t="s">
        <v>7441</v>
      </c>
      <c r="FN139" s="16">
        <v>1.0926535869999999E-3</v>
      </c>
      <c r="FO139" s="16">
        <v>1.0926535869999999E-3</v>
      </c>
      <c r="FP139" s="16">
        <v>1.0926535869999999E-3</v>
      </c>
      <c r="FQ139" s="16">
        <v>1.0926535869999999E-3</v>
      </c>
      <c r="FR139" s="16">
        <v>1.0926535869999999E-3</v>
      </c>
      <c r="FS139" s="16">
        <v>1.0926535869999999E-3</v>
      </c>
      <c r="FT139" s="16">
        <v>1.0926535869999999E-3</v>
      </c>
      <c r="FU139" s="16">
        <v>1.0926535869999999E-3</v>
      </c>
      <c r="FV139" s="16">
        <v>1.0926535869999999E-3</v>
      </c>
      <c r="FW139" s="16">
        <v>1.0926535869999999E-3</v>
      </c>
      <c r="FX139" s="16">
        <v>1.0926535869999999E-3</v>
      </c>
      <c r="FY139" s="16">
        <v>1.0926535869999999E-3</v>
      </c>
      <c r="FZ139" s="16" t="s">
        <v>7442</v>
      </c>
      <c r="GA139" s="16" t="s">
        <v>7442</v>
      </c>
      <c r="GB139" s="16" t="s">
        <v>7442</v>
      </c>
      <c r="GC139" s="16" t="s">
        <v>7442</v>
      </c>
      <c r="GD139" s="16" t="s">
        <v>7442</v>
      </c>
      <c r="GE139" s="16" t="s">
        <v>7442</v>
      </c>
      <c r="GF139" s="16" t="s">
        <v>7442</v>
      </c>
      <c r="GG139" s="16" t="s">
        <v>7442</v>
      </c>
      <c r="GH139" s="16" t="s">
        <v>7442</v>
      </c>
      <c r="GI139" s="16" t="s">
        <v>7442</v>
      </c>
      <c r="GJ139" s="16" t="s">
        <v>7442</v>
      </c>
      <c r="GK139" s="16" t="s">
        <v>7442</v>
      </c>
      <c r="GL139" s="16">
        <v>1.0780550050000001E-2</v>
      </c>
      <c r="GM139" s="16">
        <v>1.0780550050000001E-2</v>
      </c>
      <c r="GN139" s="16">
        <v>1.0780550050000001E-2</v>
      </c>
      <c r="GO139" s="16">
        <v>1.0780550050000001E-2</v>
      </c>
      <c r="GP139" s="16">
        <v>1.0780550050000001E-2</v>
      </c>
      <c r="GQ139" s="16">
        <v>1.0780550050000001E-2</v>
      </c>
      <c r="GR139" s="16">
        <v>1.0780550050000001E-2</v>
      </c>
      <c r="GS139" s="16">
        <v>1.0780550050000001E-2</v>
      </c>
      <c r="GT139" s="16">
        <v>1.0780550050000001E-2</v>
      </c>
      <c r="GU139" s="16">
        <v>1.0780550050000001E-2</v>
      </c>
      <c r="GV139" s="16">
        <v>1.0780550050000001E-2</v>
      </c>
      <c r="GW139" s="16">
        <v>1.0780550050000001E-2</v>
      </c>
      <c r="GX139" s="16">
        <v>2.7342400690000001E-2</v>
      </c>
      <c r="GY139" s="16">
        <v>2.7342400690000001E-2</v>
      </c>
      <c r="GZ139" s="16">
        <v>2.7342400690000001E-2</v>
      </c>
      <c r="HA139" s="16">
        <v>2.7342400690000001E-2</v>
      </c>
      <c r="HB139" s="16">
        <v>2.7342400690000001E-2</v>
      </c>
      <c r="HC139" s="16">
        <v>2.7342400690000001E-2</v>
      </c>
      <c r="HD139" s="16">
        <v>2.7342400690000001E-2</v>
      </c>
      <c r="HE139" s="16">
        <v>2.7342400690000001E-2</v>
      </c>
      <c r="HF139" s="16">
        <v>2.7342400690000001E-2</v>
      </c>
      <c r="HG139" s="16">
        <v>2.7342400690000001E-2</v>
      </c>
      <c r="HH139" s="16">
        <v>2.7342400690000001E-2</v>
      </c>
      <c r="HI139" s="16">
        <v>2.7342400690000001E-2</v>
      </c>
      <c r="HJ139" s="16" t="s">
        <v>7443</v>
      </c>
      <c r="HK139" s="16" t="s">
        <v>7443</v>
      </c>
      <c r="HL139" s="16" t="s">
        <v>7443</v>
      </c>
      <c r="HM139" s="16" t="s">
        <v>7443</v>
      </c>
      <c r="HN139" s="16" t="s">
        <v>7443</v>
      </c>
      <c r="HO139" s="16" t="s">
        <v>7443</v>
      </c>
      <c r="HP139" s="16" t="s">
        <v>7443</v>
      </c>
      <c r="HQ139" s="16" t="s">
        <v>7443</v>
      </c>
      <c r="HR139" s="16" t="s">
        <v>7443</v>
      </c>
      <c r="HS139" s="16" t="s">
        <v>7443</v>
      </c>
      <c r="HT139" s="16" t="s">
        <v>7443</v>
      </c>
      <c r="HU139" s="16" t="s">
        <v>7443</v>
      </c>
      <c r="HV139" s="16" t="s">
        <v>7444</v>
      </c>
      <c r="HW139" s="16" t="s">
        <v>7444</v>
      </c>
      <c r="HX139" s="16" t="s">
        <v>7444</v>
      </c>
      <c r="HY139" s="16" t="s">
        <v>7444</v>
      </c>
      <c r="HZ139" s="16" t="s">
        <v>7444</v>
      </c>
      <c r="IA139" s="16" t="s">
        <v>7444</v>
      </c>
      <c r="IB139" s="16" t="s">
        <v>7444</v>
      </c>
      <c r="IC139" s="16" t="s">
        <v>7444</v>
      </c>
      <c r="ID139" s="16" t="s">
        <v>7444</v>
      </c>
      <c r="IE139" s="16" t="s">
        <v>7444</v>
      </c>
      <c r="IF139" s="16" t="s">
        <v>7444</v>
      </c>
      <c r="IG139" s="16" t="s">
        <v>7444</v>
      </c>
      <c r="IH139" s="16">
        <v>8.5614706729999993E-3</v>
      </c>
      <c r="II139" s="16">
        <v>8.5614706729999993E-3</v>
      </c>
      <c r="IJ139" s="16">
        <v>8.5614706729999993E-3</v>
      </c>
      <c r="IK139" s="16">
        <v>8.5614706729999993E-3</v>
      </c>
      <c r="IL139" s="16">
        <v>8.5614706729999993E-3</v>
      </c>
      <c r="IM139" s="16">
        <v>8.5614706729999993E-3</v>
      </c>
      <c r="IN139" s="16">
        <v>8.5614706729999993E-3</v>
      </c>
      <c r="IO139" s="16">
        <v>8.5614706729999993E-3</v>
      </c>
      <c r="IP139" s="16">
        <v>8.5614706729999993E-3</v>
      </c>
      <c r="IQ139" s="16">
        <v>8.5614706729999993E-3</v>
      </c>
      <c r="IR139" s="16">
        <v>8.5614706729999993E-3</v>
      </c>
      <c r="IS139" s="16">
        <v>8.5614706729999993E-3</v>
      </c>
      <c r="IT139" s="16" t="s">
        <v>7445</v>
      </c>
      <c r="IU139" s="16" t="s">
        <v>7445</v>
      </c>
      <c r="IV139" s="16" t="s">
        <v>7445</v>
      </c>
      <c r="IW139" s="16" t="s">
        <v>7445</v>
      </c>
      <c r="IX139" s="16" t="s">
        <v>7445</v>
      </c>
      <c r="IY139" s="16" t="s">
        <v>7445</v>
      </c>
      <c r="IZ139" s="16" t="s">
        <v>7445</v>
      </c>
      <c r="JA139" s="16" t="s">
        <v>7445</v>
      </c>
      <c r="JB139" s="16" t="s">
        <v>7445</v>
      </c>
      <c r="JC139" s="16" t="s">
        <v>7445</v>
      </c>
      <c r="JD139" s="16" t="s">
        <v>7445</v>
      </c>
      <c r="JE139" s="16" t="s">
        <v>7445</v>
      </c>
    </row>
    <row r="140" spans="1:265" ht="15.75" thickBot="1">
      <c r="A140" s="12" t="s">
        <v>6783</v>
      </c>
      <c r="B140" s="15" t="e">
        <v>#DIV/0!</v>
      </c>
      <c r="C140" s="15" t="e">
        <v>#DIV/0!</v>
      </c>
      <c r="D140" s="15" t="e">
        <v>#DIV/0!</v>
      </c>
      <c r="E140" s="15" t="e">
        <v>#DIV/0!</v>
      </c>
      <c r="F140" s="15" t="e">
        <v>#DIV/0!</v>
      </c>
      <c r="G140" s="15" t="e">
        <v>#DIV/0!</v>
      </c>
      <c r="H140" s="15" t="e">
        <v>#DIV/0!</v>
      </c>
      <c r="I140" s="15" t="e">
        <v>#DIV/0!</v>
      </c>
      <c r="J140" s="15" t="e">
        <v>#DIV/0!</v>
      </c>
      <c r="K140" s="15" t="e">
        <v>#DIV/0!</v>
      </c>
      <c r="L140" s="15" t="e">
        <v>#DIV/0!</v>
      </c>
      <c r="M140" s="15" t="e">
        <v>#DIV/0!</v>
      </c>
      <c r="N140" s="15" t="e">
        <v>#DIV/0!</v>
      </c>
      <c r="O140" s="15" t="e">
        <v>#DIV/0!</v>
      </c>
      <c r="P140" s="15" t="e">
        <v>#DIV/0!</v>
      </c>
      <c r="Q140" s="15" t="e">
        <v>#DIV/0!</v>
      </c>
      <c r="R140" s="15" t="e">
        <v>#DIV/0!</v>
      </c>
      <c r="S140" s="15" t="e">
        <v>#DIV/0!</v>
      </c>
      <c r="T140" s="15" t="e">
        <v>#DIV/0!</v>
      </c>
      <c r="U140" s="15" t="e">
        <v>#DIV/0!</v>
      </c>
      <c r="V140" s="15" t="e">
        <v>#DIV/0!</v>
      </c>
      <c r="W140" s="15" t="e">
        <v>#DIV/0!</v>
      </c>
      <c r="X140" s="15" t="e">
        <v>#DIV/0!</v>
      </c>
      <c r="Y140" s="15" t="e">
        <v>#DIV/0!</v>
      </c>
      <c r="Z140" s="15" t="e">
        <v>#DIV/0!</v>
      </c>
      <c r="AA140" s="15" t="e">
        <v>#DIV/0!</v>
      </c>
      <c r="AB140" s="15" t="e">
        <v>#DIV/0!</v>
      </c>
      <c r="AC140" s="15" t="e">
        <v>#DIV/0!</v>
      </c>
      <c r="AD140" s="15" t="e">
        <v>#DIV/0!</v>
      </c>
      <c r="AE140" s="15" t="e">
        <v>#DIV/0!</v>
      </c>
      <c r="AF140" s="15" t="e">
        <v>#DIV/0!</v>
      </c>
      <c r="AG140" s="15" t="e">
        <v>#DIV/0!</v>
      </c>
      <c r="AH140" s="15" t="e">
        <v>#DIV/0!</v>
      </c>
      <c r="AI140" s="15" t="e">
        <v>#DIV/0!</v>
      </c>
      <c r="AJ140" s="15" t="e">
        <v>#DIV/0!</v>
      </c>
      <c r="AK140" s="15" t="e">
        <v>#DIV/0!</v>
      </c>
      <c r="AL140" s="15" t="e">
        <v>#DIV/0!</v>
      </c>
      <c r="AM140" s="15" t="e">
        <v>#DIV/0!</v>
      </c>
      <c r="AN140" s="15" t="e">
        <v>#DIV/0!</v>
      </c>
      <c r="AO140" s="15" t="e">
        <v>#DIV/0!</v>
      </c>
      <c r="AP140" s="15" t="e">
        <v>#DIV/0!</v>
      </c>
      <c r="AQ140" s="15" t="e">
        <v>#DIV/0!</v>
      </c>
      <c r="AR140" s="15" t="e">
        <v>#DIV/0!</v>
      </c>
      <c r="AS140" s="15" t="e">
        <v>#DIV/0!</v>
      </c>
      <c r="AT140" s="15" t="e">
        <v>#DIV/0!</v>
      </c>
      <c r="AU140" s="15" t="e">
        <v>#DIV/0!</v>
      </c>
      <c r="AV140" s="15" t="e">
        <v>#DIV/0!</v>
      </c>
      <c r="AW140" s="15" t="e">
        <v>#DIV/0!</v>
      </c>
      <c r="AX140" s="15" t="e">
        <v>#DIV/0!</v>
      </c>
      <c r="AY140" s="15" t="e">
        <v>#DIV/0!</v>
      </c>
      <c r="AZ140" s="15" t="e">
        <v>#DIV/0!</v>
      </c>
      <c r="BA140" s="15" t="e">
        <v>#DIV/0!</v>
      </c>
      <c r="BB140" s="15" t="e">
        <v>#DIV/0!</v>
      </c>
      <c r="BC140" s="15" t="e">
        <v>#DIV/0!</v>
      </c>
      <c r="BD140" s="15" t="e">
        <v>#DIV/0!</v>
      </c>
      <c r="BE140" s="15" t="e">
        <v>#DIV/0!</v>
      </c>
      <c r="BF140" s="15" t="e">
        <v>#DIV/0!</v>
      </c>
      <c r="BG140" s="15" t="e">
        <v>#DIV/0!</v>
      </c>
      <c r="BH140" s="15" t="e">
        <v>#DIV/0!</v>
      </c>
      <c r="BI140" s="15" t="e">
        <v>#DIV/0!</v>
      </c>
      <c r="BJ140" s="15" t="e">
        <v>#DIV/0!</v>
      </c>
      <c r="BK140" s="15" t="e">
        <v>#DIV/0!</v>
      </c>
      <c r="BL140" s="15" t="e">
        <v>#DIV/0!</v>
      </c>
      <c r="BM140" s="15" t="e">
        <v>#DIV/0!</v>
      </c>
      <c r="BN140" s="15" t="e">
        <v>#DIV/0!</v>
      </c>
      <c r="BO140" s="15" t="e">
        <v>#DIV/0!</v>
      </c>
      <c r="BP140" s="15" t="e">
        <v>#DIV/0!</v>
      </c>
      <c r="BQ140" s="15" t="e">
        <v>#DIV/0!</v>
      </c>
      <c r="BR140" s="15" t="e">
        <v>#DIV/0!</v>
      </c>
      <c r="BS140" s="15" t="e">
        <v>#DIV/0!</v>
      </c>
      <c r="BT140" s="15" t="e">
        <v>#DIV/0!</v>
      </c>
      <c r="BU140" s="15" t="e">
        <v>#DIV/0!</v>
      </c>
      <c r="BV140" s="15" t="e">
        <v>#DIV/0!</v>
      </c>
      <c r="BW140" s="15" t="e">
        <v>#DIV/0!</v>
      </c>
      <c r="BX140" s="15" t="e">
        <v>#DIV/0!</v>
      </c>
      <c r="BY140" s="15" t="e">
        <v>#DIV/0!</v>
      </c>
      <c r="BZ140" s="15" t="e">
        <v>#DIV/0!</v>
      </c>
      <c r="CA140" s="15" t="e">
        <v>#DIV/0!</v>
      </c>
      <c r="CB140" s="15" t="e">
        <v>#DIV/0!</v>
      </c>
      <c r="CC140" s="15" t="e">
        <v>#DIV/0!</v>
      </c>
      <c r="CD140" s="15" t="e">
        <v>#DIV/0!</v>
      </c>
      <c r="CE140" s="15" t="e">
        <v>#DIV/0!</v>
      </c>
      <c r="CF140" s="15" t="e">
        <v>#DIV/0!</v>
      </c>
      <c r="CG140" s="15" t="e">
        <v>#DIV/0!</v>
      </c>
      <c r="CH140" s="15" t="e">
        <v>#DIV/0!</v>
      </c>
      <c r="CI140" s="15" t="e">
        <v>#DIV/0!</v>
      </c>
      <c r="CJ140" s="15" t="e">
        <v>#DIV/0!</v>
      </c>
      <c r="CK140" s="15" t="e">
        <v>#DIV/0!</v>
      </c>
      <c r="CL140" s="15" t="e">
        <v>#DIV/0!</v>
      </c>
      <c r="CM140" s="15" t="e">
        <v>#DIV/0!</v>
      </c>
      <c r="CN140" s="15" t="e">
        <v>#DIV/0!</v>
      </c>
      <c r="CO140" s="15" t="e">
        <v>#DIV/0!</v>
      </c>
      <c r="CP140" s="15" t="e">
        <v>#DIV/0!</v>
      </c>
      <c r="CQ140" s="15" t="e">
        <v>#DIV/0!</v>
      </c>
      <c r="CR140" s="15" t="e">
        <v>#DIV/0!</v>
      </c>
      <c r="CS140" s="15" t="e">
        <v>#DIV/0!</v>
      </c>
      <c r="CT140" s="15" t="e">
        <v>#DIV/0!</v>
      </c>
      <c r="CU140" s="15" t="e">
        <v>#DIV/0!</v>
      </c>
      <c r="CV140" s="15" t="e">
        <v>#DIV/0!</v>
      </c>
      <c r="CW140" s="15" t="e">
        <v>#DIV/0!</v>
      </c>
      <c r="CX140" s="15" t="e">
        <v>#DIV/0!</v>
      </c>
      <c r="CY140" s="15" t="e">
        <v>#DIV/0!</v>
      </c>
      <c r="CZ140" s="15" t="e">
        <v>#DIV/0!</v>
      </c>
      <c r="DA140" s="15" t="e">
        <v>#DIV/0!</v>
      </c>
      <c r="DB140" s="15" t="e">
        <v>#DIV/0!</v>
      </c>
      <c r="DC140" s="15" t="e">
        <v>#DIV/0!</v>
      </c>
      <c r="DD140" s="15" t="e">
        <v>#DIV/0!</v>
      </c>
      <c r="DE140" s="15" t="e">
        <v>#DIV/0!</v>
      </c>
      <c r="DF140" s="15" t="e">
        <v>#DIV/0!</v>
      </c>
      <c r="DG140" s="15" t="e">
        <v>#DIV/0!</v>
      </c>
      <c r="DH140" s="15" t="e">
        <v>#DIV/0!</v>
      </c>
      <c r="DI140" s="15" t="e">
        <v>#DIV/0!</v>
      </c>
      <c r="DJ140" s="15" t="e">
        <v>#DIV/0!</v>
      </c>
      <c r="DK140" s="15" t="e">
        <v>#DIV/0!</v>
      </c>
      <c r="DL140" s="15" t="e">
        <v>#DIV/0!</v>
      </c>
      <c r="DM140" s="15" t="e">
        <v>#DIV/0!</v>
      </c>
      <c r="DN140" s="15" t="e">
        <v>#DIV/0!</v>
      </c>
      <c r="DO140" s="15" t="e">
        <v>#DIV/0!</v>
      </c>
      <c r="DP140" s="15" t="e">
        <v>#DIV/0!</v>
      </c>
      <c r="DQ140" s="15" t="e">
        <v>#DIV/0!</v>
      </c>
      <c r="DR140" s="15" t="e">
        <v>#DIV/0!</v>
      </c>
      <c r="DS140" s="15" t="e">
        <v>#DIV/0!</v>
      </c>
      <c r="DT140" s="15" t="e">
        <v>#DIV/0!</v>
      </c>
      <c r="DU140" s="15" t="e">
        <v>#DIV/0!</v>
      </c>
      <c r="DV140" s="15" t="e">
        <v>#DIV/0!</v>
      </c>
      <c r="DW140" s="15" t="e">
        <v>#DIV/0!</v>
      </c>
      <c r="DX140" s="15" t="e">
        <v>#DIV/0!</v>
      </c>
      <c r="DY140" s="15" t="e">
        <v>#DIV/0!</v>
      </c>
      <c r="DZ140" s="15" t="e">
        <v>#DIV/0!</v>
      </c>
      <c r="EA140" s="15" t="e">
        <v>#DIV/0!</v>
      </c>
      <c r="EB140" s="15" t="e">
        <v>#DIV/0!</v>
      </c>
      <c r="EC140" s="15" t="e">
        <v>#DIV/0!</v>
      </c>
      <c r="ED140" s="15" t="e">
        <v>#DIV/0!</v>
      </c>
      <c r="EE140" s="15" t="e">
        <v>#DIV/0!</v>
      </c>
      <c r="EF140" s="15" t="e">
        <v>#DIV/0!</v>
      </c>
      <c r="EG140" s="15" t="e">
        <v>#DIV/0!</v>
      </c>
      <c r="EH140" s="15" t="e">
        <v>#DIV/0!</v>
      </c>
      <c r="EI140" s="15" t="e">
        <v>#DIV/0!</v>
      </c>
      <c r="EJ140" s="15" t="e">
        <v>#DIV/0!</v>
      </c>
      <c r="EK140" s="15" t="e">
        <v>#DIV/0!</v>
      </c>
      <c r="EL140" s="15" t="e">
        <v>#DIV/0!</v>
      </c>
      <c r="EM140" s="15" t="e">
        <v>#DIV/0!</v>
      </c>
      <c r="EN140" s="15" t="e">
        <v>#DIV/0!</v>
      </c>
      <c r="EO140" s="15" t="e">
        <v>#DIV/0!</v>
      </c>
      <c r="EP140" s="15" t="e">
        <v>#DIV/0!</v>
      </c>
      <c r="EQ140" s="15" t="e">
        <v>#DIV/0!</v>
      </c>
      <c r="ER140" s="15" t="e">
        <v>#DIV/0!</v>
      </c>
      <c r="ES140" s="15" t="e">
        <v>#DIV/0!</v>
      </c>
      <c r="ET140" s="15" t="e">
        <v>#DIV/0!</v>
      </c>
      <c r="EU140" s="15" t="e">
        <v>#DIV/0!</v>
      </c>
      <c r="EV140" s="15" t="e">
        <v>#DIV/0!</v>
      </c>
      <c r="EW140" s="15" t="e">
        <v>#DIV/0!</v>
      </c>
      <c r="EX140" s="15" t="e">
        <v>#DIV/0!</v>
      </c>
      <c r="EY140" s="15" t="e">
        <v>#DIV/0!</v>
      </c>
      <c r="EZ140" s="15" t="e">
        <v>#DIV/0!</v>
      </c>
      <c r="FA140" s="15" t="e">
        <v>#DIV/0!</v>
      </c>
      <c r="FB140" s="15" t="e">
        <v>#DIV/0!</v>
      </c>
      <c r="FC140" s="15" t="e">
        <v>#DIV/0!</v>
      </c>
      <c r="FD140" s="15" t="e">
        <v>#DIV/0!</v>
      </c>
      <c r="FE140" s="15" t="e">
        <v>#DIV/0!</v>
      </c>
      <c r="FF140" s="15" t="e">
        <v>#DIV/0!</v>
      </c>
      <c r="FG140" s="15" t="e">
        <v>#DIV/0!</v>
      </c>
      <c r="FH140" s="15" t="e">
        <v>#DIV/0!</v>
      </c>
      <c r="FI140" s="15" t="e">
        <v>#DIV/0!</v>
      </c>
      <c r="FJ140" s="15" t="e">
        <v>#DIV/0!</v>
      </c>
      <c r="FK140" s="15" t="e">
        <v>#DIV/0!</v>
      </c>
      <c r="FL140" s="15" t="e">
        <v>#DIV/0!</v>
      </c>
      <c r="FM140" s="15" t="e">
        <v>#DIV/0!</v>
      </c>
      <c r="FN140" s="15" t="e">
        <v>#DIV/0!</v>
      </c>
      <c r="FO140" s="15" t="e">
        <v>#DIV/0!</v>
      </c>
      <c r="FP140" s="15" t="e">
        <v>#DIV/0!</v>
      </c>
      <c r="FQ140" s="15" t="e">
        <v>#DIV/0!</v>
      </c>
      <c r="FR140" s="15" t="e">
        <v>#DIV/0!</v>
      </c>
      <c r="FS140" s="15" t="e">
        <v>#DIV/0!</v>
      </c>
      <c r="FT140" s="15" t="e">
        <v>#DIV/0!</v>
      </c>
      <c r="FU140" s="15" t="e">
        <v>#DIV/0!</v>
      </c>
      <c r="FV140" s="15" t="e">
        <v>#DIV/0!</v>
      </c>
      <c r="FW140" s="15" t="e">
        <v>#DIV/0!</v>
      </c>
      <c r="FX140" s="15" t="e">
        <v>#DIV/0!</v>
      </c>
      <c r="FY140" s="15" t="e">
        <v>#DIV/0!</v>
      </c>
      <c r="FZ140" s="15" t="e">
        <v>#DIV/0!</v>
      </c>
      <c r="GA140" s="15" t="e">
        <v>#DIV/0!</v>
      </c>
      <c r="GB140" s="15" t="e">
        <v>#DIV/0!</v>
      </c>
      <c r="GC140" s="15" t="e">
        <v>#DIV/0!</v>
      </c>
      <c r="GD140" s="15" t="e">
        <v>#DIV/0!</v>
      </c>
      <c r="GE140" s="15" t="e">
        <v>#DIV/0!</v>
      </c>
      <c r="GF140" s="15" t="e">
        <v>#DIV/0!</v>
      </c>
      <c r="GG140" s="15" t="e">
        <v>#DIV/0!</v>
      </c>
      <c r="GH140" s="15" t="e">
        <v>#DIV/0!</v>
      </c>
      <c r="GI140" s="15" t="e">
        <v>#DIV/0!</v>
      </c>
      <c r="GJ140" s="15" t="e">
        <v>#DIV/0!</v>
      </c>
      <c r="GK140" s="15" t="e">
        <v>#DIV/0!</v>
      </c>
      <c r="GL140" s="15" t="e">
        <v>#DIV/0!</v>
      </c>
      <c r="GM140" s="15" t="e">
        <v>#DIV/0!</v>
      </c>
      <c r="GN140" s="15" t="e">
        <v>#DIV/0!</v>
      </c>
      <c r="GO140" s="15" t="e">
        <v>#DIV/0!</v>
      </c>
      <c r="GP140" s="15" t="e">
        <v>#DIV/0!</v>
      </c>
      <c r="GQ140" s="15" t="e">
        <v>#DIV/0!</v>
      </c>
      <c r="GR140" s="15" t="e">
        <v>#DIV/0!</v>
      </c>
      <c r="GS140" s="15" t="e">
        <v>#DIV/0!</v>
      </c>
      <c r="GT140" s="15" t="e">
        <v>#DIV/0!</v>
      </c>
      <c r="GU140" s="15" t="e">
        <v>#DIV/0!</v>
      </c>
      <c r="GV140" s="15" t="e">
        <v>#DIV/0!</v>
      </c>
      <c r="GW140" s="15" t="e">
        <v>#DIV/0!</v>
      </c>
      <c r="GX140" s="16">
        <v>2.8601101600000001E-2</v>
      </c>
      <c r="GY140" s="16">
        <v>2.8601101600000001E-2</v>
      </c>
      <c r="GZ140" s="16">
        <v>2.8601101600000001E-2</v>
      </c>
      <c r="HA140" s="16">
        <v>2.8601101600000001E-2</v>
      </c>
      <c r="HB140" s="16">
        <v>2.8601101600000001E-2</v>
      </c>
      <c r="HC140" s="16">
        <v>2.8601101600000001E-2</v>
      </c>
      <c r="HD140" s="16">
        <v>2.8601101600000001E-2</v>
      </c>
      <c r="HE140" s="16">
        <v>2.8601101600000001E-2</v>
      </c>
      <c r="HF140" s="16">
        <v>2.8601101600000001E-2</v>
      </c>
      <c r="HG140" s="16">
        <v>2.8601101600000001E-2</v>
      </c>
      <c r="HH140" s="16">
        <v>2.8601101600000001E-2</v>
      </c>
      <c r="HI140" s="16">
        <v>2.8601101600000001E-2</v>
      </c>
      <c r="HJ140" s="16">
        <v>7.6562655849999994E-2</v>
      </c>
      <c r="HK140" s="16">
        <v>7.6562655849999994E-2</v>
      </c>
      <c r="HL140" s="16">
        <v>7.6562655849999994E-2</v>
      </c>
      <c r="HM140" s="16">
        <v>7.6562655849999994E-2</v>
      </c>
      <c r="HN140" s="16">
        <v>7.6562655849999994E-2</v>
      </c>
      <c r="HO140" s="16">
        <v>7.6562655849999994E-2</v>
      </c>
      <c r="HP140" s="16">
        <v>7.6562655849999994E-2</v>
      </c>
      <c r="HQ140" s="16">
        <v>7.6562655849999994E-2</v>
      </c>
      <c r="HR140" s="16">
        <v>7.6562655849999994E-2</v>
      </c>
      <c r="HS140" s="16">
        <v>7.6562655849999994E-2</v>
      </c>
      <c r="HT140" s="16">
        <v>7.6562655849999994E-2</v>
      </c>
      <c r="HU140" s="16">
        <v>7.6562655849999994E-2</v>
      </c>
      <c r="HV140" s="16">
        <v>0.13270787249999999</v>
      </c>
      <c r="HW140" s="16">
        <v>0.13270787249999999</v>
      </c>
      <c r="HX140" s="16">
        <v>0.13270787249999999</v>
      </c>
      <c r="HY140" s="16">
        <v>0.13270787249999999</v>
      </c>
      <c r="HZ140" s="16">
        <v>0.13270787249999999</v>
      </c>
      <c r="IA140" s="16">
        <v>0.13270787249999999</v>
      </c>
      <c r="IB140" s="16">
        <v>0.13270787249999999</v>
      </c>
      <c r="IC140" s="16">
        <v>0.13270787249999999</v>
      </c>
      <c r="ID140" s="16">
        <v>0.13270787249999999</v>
      </c>
      <c r="IE140" s="16">
        <v>0.13270787249999999</v>
      </c>
      <c r="IF140" s="16">
        <v>0.13270787249999999</v>
      </c>
      <c r="IG140" s="16">
        <v>0.13270787249999999</v>
      </c>
      <c r="IH140" s="16">
        <v>7.8733325800000004E-2</v>
      </c>
      <c r="II140" s="16">
        <v>7.8733325800000004E-2</v>
      </c>
      <c r="IJ140" s="16">
        <v>7.8733325800000004E-2</v>
      </c>
      <c r="IK140" s="16">
        <v>7.8733325800000004E-2</v>
      </c>
      <c r="IL140" s="16">
        <v>7.8733325800000004E-2</v>
      </c>
      <c r="IM140" s="16">
        <v>7.8733325800000004E-2</v>
      </c>
      <c r="IN140" s="16">
        <v>7.8733325800000004E-2</v>
      </c>
      <c r="IO140" s="16">
        <v>7.8733325800000004E-2</v>
      </c>
      <c r="IP140" s="16">
        <v>7.8733325800000004E-2</v>
      </c>
      <c r="IQ140" s="16">
        <v>7.8733325800000004E-2</v>
      </c>
      <c r="IR140" s="16">
        <v>7.8733325800000004E-2</v>
      </c>
      <c r="IS140" s="16">
        <v>7.8733325800000004E-2</v>
      </c>
      <c r="IT140" s="16">
        <v>7.1137066989999997E-2</v>
      </c>
      <c r="IU140" s="16">
        <v>7.1137066989999997E-2</v>
      </c>
      <c r="IV140" s="16">
        <v>7.1137066989999997E-2</v>
      </c>
      <c r="IW140" s="16">
        <v>7.1137066989999997E-2</v>
      </c>
      <c r="IX140" s="16">
        <v>7.1137066989999997E-2</v>
      </c>
      <c r="IY140" s="16">
        <v>7.1137066989999997E-2</v>
      </c>
      <c r="IZ140" s="16">
        <v>7.1137066989999997E-2</v>
      </c>
      <c r="JA140" s="16">
        <v>7.1137066989999997E-2</v>
      </c>
      <c r="JB140" s="16">
        <v>7.1137066989999997E-2</v>
      </c>
      <c r="JC140" s="16">
        <v>7.1137066989999997E-2</v>
      </c>
      <c r="JD140" s="16">
        <v>7.1137066989999997E-2</v>
      </c>
      <c r="JE140" s="16">
        <v>7.1137066989999997E-2</v>
      </c>
    </row>
    <row r="141" spans="1:265" ht="25.5" thickBot="1">
      <c r="A141" s="12" t="s">
        <v>6632</v>
      </c>
      <c r="B141" s="16">
        <v>0.13343817660000001</v>
      </c>
      <c r="C141" s="16">
        <v>0.13343817660000001</v>
      </c>
      <c r="D141" s="16">
        <v>0.13343817660000001</v>
      </c>
      <c r="E141" s="16">
        <v>0.13343817660000001</v>
      </c>
      <c r="F141" s="16">
        <v>0.13343817660000001</v>
      </c>
      <c r="G141" s="16">
        <v>0.13343817660000001</v>
      </c>
      <c r="H141" s="16">
        <v>0.13343817660000001</v>
      </c>
      <c r="I141" s="16">
        <v>0.13343817660000001</v>
      </c>
      <c r="J141" s="16">
        <v>0.13343817660000001</v>
      </c>
      <c r="K141" s="16">
        <v>0.13343817660000001</v>
      </c>
      <c r="L141" s="16">
        <v>0.13343817660000001</v>
      </c>
      <c r="M141" s="16">
        <v>0.13343817660000001</v>
      </c>
      <c r="N141" s="16">
        <v>9.9822105149999993E-3</v>
      </c>
      <c r="O141" s="16">
        <v>9.9822105149999993E-3</v>
      </c>
      <c r="P141" s="16">
        <v>9.9822105149999993E-3</v>
      </c>
      <c r="Q141" s="16">
        <v>9.9822105149999993E-3</v>
      </c>
      <c r="R141" s="16">
        <v>9.9822105149999993E-3</v>
      </c>
      <c r="S141" s="16">
        <v>9.9822105149999993E-3</v>
      </c>
      <c r="T141" s="16">
        <v>9.9822105149999993E-3</v>
      </c>
      <c r="U141" s="16">
        <v>9.9822105149999993E-3</v>
      </c>
      <c r="V141" s="16">
        <v>9.9822105149999993E-3</v>
      </c>
      <c r="W141" s="16">
        <v>9.9822105149999993E-3</v>
      </c>
      <c r="X141" s="16">
        <v>9.9822105149999993E-3</v>
      </c>
      <c r="Y141" s="16">
        <v>9.9822105149999993E-3</v>
      </c>
      <c r="Z141" s="16">
        <v>1.8648646460000001E-2</v>
      </c>
      <c r="AA141" s="16">
        <v>1.8648646460000001E-2</v>
      </c>
      <c r="AB141" s="16">
        <v>1.8648646460000001E-2</v>
      </c>
      <c r="AC141" s="16">
        <v>1.8648646460000001E-2</v>
      </c>
      <c r="AD141" s="16">
        <v>1.8648646460000001E-2</v>
      </c>
      <c r="AE141" s="16">
        <v>1.8648646460000001E-2</v>
      </c>
      <c r="AF141" s="16">
        <v>1.8648646460000001E-2</v>
      </c>
      <c r="AG141" s="16">
        <v>1.8648646460000001E-2</v>
      </c>
      <c r="AH141" s="16">
        <v>1.8648646460000001E-2</v>
      </c>
      <c r="AI141" s="16">
        <v>1.8648646460000001E-2</v>
      </c>
      <c r="AJ141" s="16">
        <v>1.8648646460000001E-2</v>
      </c>
      <c r="AK141" s="16">
        <v>1.8648646460000001E-2</v>
      </c>
      <c r="AL141" s="16">
        <v>2.4680279610000001E-2</v>
      </c>
      <c r="AM141" s="16">
        <v>2.4680279610000001E-2</v>
      </c>
      <c r="AN141" s="16">
        <v>2.4680279610000001E-2</v>
      </c>
      <c r="AO141" s="16">
        <v>2.4680279610000001E-2</v>
      </c>
      <c r="AP141" s="16">
        <v>2.4680279610000001E-2</v>
      </c>
      <c r="AQ141" s="16">
        <v>2.4680279610000001E-2</v>
      </c>
      <c r="AR141" s="16">
        <v>2.4680279610000001E-2</v>
      </c>
      <c r="AS141" s="16">
        <v>2.4680279610000001E-2</v>
      </c>
      <c r="AT141" s="16">
        <v>2.4680279610000001E-2</v>
      </c>
      <c r="AU141" s="16">
        <v>2.4680279610000001E-2</v>
      </c>
      <c r="AV141" s="16">
        <v>2.4680279610000001E-2</v>
      </c>
      <c r="AW141" s="16">
        <v>2.4680279610000001E-2</v>
      </c>
      <c r="AX141" s="16">
        <v>4.6223426959999996E-3</v>
      </c>
      <c r="AY141" s="16">
        <v>4.6223426959999996E-3</v>
      </c>
      <c r="AZ141" s="16">
        <v>4.6223426959999996E-3</v>
      </c>
      <c r="BA141" s="16">
        <v>4.6223426959999996E-3</v>
      </c>
      <c r="BB141" s="16">
        <v>4.6223426959999996E-3</v>
      </c>
      <c r="BC141" s="16">
        <v>4.6223426959999996E-3</v>
      </c>
      <c r="BD141" s="16">
        <v>4.6223426959999996E-3</v>
      </c>
      <c r="BE141" s="16">
        <v>4.6223426959999996E-3</v>
      </c>
      <c r="BF141" s="16">
        <v>4.6223426959999996E-3</v>
      </c>
      <c r="BG141" s="16">
        <v>4.6223426959999996E-3</v>
      </c>
      <c r="BH141" s="16">
        <v>4.6223426959999996E-3</v>
      </c>
      <c r="BI141" s="16">
        <v>4.6223426959999996E-3</v>
      </c>
      <c r="BJ141" s="16">
        <v>2.5105219450000001E-3</v>
      </c>
      <c r="BK141" s="16">
        <v>2.5105219450000001E-3</v>
      </c>
      <c r="BL141" s="16">
        <v>2.5105219450000001E-3</v>
      </c>
      <c r="BM141" s="16">
        <v>2.5105219450000001E-3</v>
      </c>
      <c r="BN141" s="16">
        <v>2.5105219450000001E-3</v>
      </c>
      <c r="BO141" s="16">
        <v>2.5105219450000001E-3</v>
      </c>
      <c r="BP141" s="16">
        <v>2.5105219450000001E-3</v>
      </c>
      <c r="BQ141" s="16">
        <v>2.5105219450000001E-3</v>
      </c>
      <c r="BR141" s="16">
        <v>2.5105219450000001E-3</v>
      </c>
      <c r="BS141" s="16">
        <v>2.5105219450000001E-3</v>
      </c>
      <c r="BT141" s="16">
        <v>2.5105219450000001E-3</v>
      </c>
      <c r="BU141" s="16">
        <v>2.5105219450000001E-3</v>
      </c>
      <c r="BV141" s="16" t="s">
        <v>7446</v>
      </c>
      <c r="BW141" s="16" t="s">
        <v>7446</v>
      </c>
      <c r="BX141" s="16" t="s">
        <v>7446</v>
      </c>
      <c r="BY141" s="16" t="s">
        <v>7446</v>
      </c>
      <c r="BZ141" s="16" t="s">
        <v>7446</v>
      </c>
      <c r="CA141" s="16" t="s">
        <v>7446</v>
      </c>
      <c r="CB141" s="16" t="s">
        <v>7446</v>
      </c>
      <c r="CC141" s="16" t="s">
        <v>7446</v>
      </c>
      <c r="CD141" s="16" t="s">
        <v>7446</v>
      </c>
      <c r="CE141" s="16" t="s">
        <v>7446</v>
      </c>
      <c r="CF141" s="16" t="s">
        <v>7446</v>
      </c>
      <c r="CG141" s="16" t="s">
        <v>7446</v>
      </c>
      <c r="CH141" s="16" t="s">
        <v>7447</v>
      </c>
      <c r="CI141" s="16" t="s">
        <v>7447</v>
      </c>
      <c r="CJ141" s="16" t="s">
        <v>7447</v>
      </c>
      <c r="CK141" s="16" t="s">
        <v>7447</v>
      </c>
      <c r="CL141" s="16" t="s">
        <v>7447</v>
      </c>
      <c r="CM141" s="16" t="s">
        <v>7447</v>
      </c>
      <c r="CN141" s="16" t="s">
        <v>7447</v>
      </c>
      <c r="CO141" s="16" t="s">
        <v>7447</v>
      </c>
      <c r="CP141" s="16" t="s">
        <v>7447</v>
      </c>
      <c r="CQ141" s="16" t="s">
        <v>7447</v>
      </c>
      <c r="CR141" s="16" t="s">
        <v>7447</v>
      </c>
      <c r="CS141" s="16" t="s">
        <v>7447</v>
      </c>
      <c r="CT141" s="16" t="s">
        <v>7448</v>
      </c>
      <c r="CU141" s="16" t="s">
        <v>7448</v>
      </c>
      <c r="CV141" s="16" t="s">
        <v>7448</v>
      </c>
      <c r="CW141" s="16" t="s">
        <v>7448</v>
      </c>
      <c r="CX141" s="16" t="s">
        <v>7448</v>
      </c>
      <c r="CY141" s="16" t="s">
        <v>7448</v>
      </c>
      <c r="CZ141" s="16" t="s">
        <v>7448</v>
      </c>
      <c r="DA141" s="16" t="s">
        <v>7448</v>
      </c>
      <c r="DB141" s="16" t="s">
        <v>7448</v>
      </c>
      <c r="DC141" s="16" t="s">
        <v>7448</v>
      </c>
      <c r="DD141" s="16" t="s">
        <v>7448</v>
      </c>
      <c r="DE141" s="16" t="s">
        <v>7448</v>
      </c>
      <c r="DF141" s="16" t="s">
        <v>7449</v>
      </c>
      <c r="DG141" s="16" t="s">
        <v>7449</v>
      </c>
      <c r="DH141" s="16" t="s">
        <v>7449</v>
      </c>
      <c r="DI141" s="16" t="s">
        <v>7449</v>
      </c>
      <c r="DJ141" s="16" t="s">
        <v>7449</v>
      </c>
      <c r="DK141" s="16" t="s">
        <v>7449</v>
      </c>
      <c r="DL141" s="16" t="s">
        <v>7449</v>
      </c>
      <c r="DM141" s="16" t="s">
        <v>7449</v>
      </c>
      <c r="DN141" s="16" t="s">
        <v>7449</v>
      </c>
      <c r="DO141" s="16" t="s">
        <v>7449</v>
      </c>
      <c r="DP141" s="16" t="s">
        <v>7449</v>
      </c>
      <c r="DQ141" s="16" t="s">
        <v>7449</v>
      </c>
      <c r="DR141" s="16" t="s">
        <v>7450</v>
      </c>
      <c r="DS141" s="16" t="s">
        <v>7450</v>
      </c>
      <c r="DT141" s="16" t="s">
        <v>7450</v>
      </c>
      <c r="DU141" s="16" t="s">
        <v>7450</v>
      </c>
      <c r="DV141" s="16" t="s">
        <v>7450</v>
      </c>
      <c r="DW141" s="16" t="s">
        <v>7450</v>
      </c>
      <c r="DX141" s="16" t="s">
        <v>7450</v>
      </c>
      <c r="DY141" s="16" t="s">
        <v>7450</v>
      </c>
      <c r="DZ141" s="16" t="s">
        <v>7450</v>
      </c>
      <c r="EA141" s="16" t="s">
        <v>7450</v>
      </c>
      <c r="EB141" s="16" t="s">
        <v>7450</v>
      </c>
      <c r="EC141" s="16" t="s">
        <v>7450</v>
      </c>
      <c r="ED141" s="16" t="s">
        <v>7451</v>
      </c>
      <c r="EE141" s="16" t="s">
        <v>7451</v>
      </c>
      <c r="EF141" s="16" t="s">
        <v>7451</v>
      </c>
      <c r="EG141" s="16" t="s">
        <v>7451</v>
      </c>
      <c r="EH141" s="16" t="s">
        <v>7451</v>
      </c>
      <c r="EI141" s="16" t="s">
        <v>7451</v>
      </c>
      <c r="EJ141" s="16" t="s">
        <v>7451</v>
      </c>
      <c r="EK141" s="16" t="s">
        <v>7451</v>
      </c>
      <c r="EL141" s="16" t="s">
        <v>7451</v>
      </c>
      <c r="EM141" s="16" t="s">
        <v>7451</v>
      </c>
      <c r="EN141" s="16" t="s">
        <v>7451</v>
      </c>
      <c r="EO141" s="16" t="s">
        <v>7451</v>
      </c>
      <c r="EP141" s="16">
        <v>1.9362161669999999E-2</v>
      </c>
      <c r="EQ141" s="16">
        <v>1.9362161669999999E-2</v>
      </c>
      <c r="ER141" s="16">
        <v>1.9362161669999999E-2</v>
      </c>
      <c r="ES141" s="16">
        <v>1.9362161669999999E-2</v>
      </c>
      <c r="ET141" s="16">
        <v>1.9362161669999999E-2</v>
      </c>
      <c r="EU141" s="16">
        <v>1.9362161669999999E-2</v>
      </c>
      <c r="EV141" s="16">
        <v>1.9362161669999999E-2</v>
      </c>
      <c r="EW141" s="16">
        <v>1.9362161669999999E-2</v>
      </c>
      <c r="EX141" s="16">
        <v>1.9362161669999999E-2</v>
      </c>
      <c r="EY141" s="16">
        <v>1.9362161669999999E-2</v>
      </c>
      <c r="EZ141" s="16">
        <v>1.9362161669999999E-2</v>
      </c>
      <c r="FA141" s="16">
        <v>1.9362161669999999E-2</v>
      </c>
      <c r="FB141" s="16">
        <v>2.8181448639999999E-3</v>
      </c>
      <c r="FC141" s="16">
        <v>2.8181448639999999E-3</v>
      </c>
      <c r="FD141" s="16">
        <v>2.8181448639999999E-3</v>
      </c>
      <c r="FE141" s="16">
        <v>2.8181448639999999E-3</v>
      </c>
      <c r="FF141" s="16">
        <v>2.8181448639999999E-3</v>
      </c>
      <c r="FG141" s="16">
        <v>2.8181448639999999E-3</v>
      </c>
      <c r="FH141" s="16">
        <v>2.8181448639999999E-3</v>
      </c>
      <c r="FI141" s="16">
        <v>2.8181448639999999E-3</v>
      </c>
      <c r="FJ141" s="16">
        <v>2.8181448639999999E-3</v>
      </c>
      <c r="FK141" s="16">
        <v>2.8181448639999999E-3</v>
      </c>
      <c r="FL141" s="16">
        <v>2.8181448639999999E-3</v>
      </c>
      <c r="FM141" s="16">
        <v>2.8181448639999999E-3</v>
      </c>
      <c r="FN141" s="16" t="s">
        <v>7452</v>
      </c>
      <c r="FO141" s="16" t="s">
        <v>7452</v>
      </c>
      <c r="FP141" s="16" t="s">
        <v>7452</v>
      </c>
      <c r="FQ141" s="16" t="s">
        <v>7452</v>
      </c>
      <c r="FR141" s="16" t="s">
        <v>7452</v>
      </c>
      <c r="FS141" s="16" t="s">
        <v>7452</v>
      </c>
      <c r="FT141" s="16" t="s">
        <v>7452</v>
      </c>
      <c r="FU141" s="16" t="s">
        <v>7452</v>
      </c>
      <c r="FV141" s="16" t="s">
        <v>7452</v>
      </c>
      <c r="FW141" s="16" t="s">
        <v>7452</v>
      </c>
      <c r="FX141" s="16" t="s">
        <v>7452</v>
      </c>
      <c r="FY141" s="16" t="s">
        <v>7452</v>
      </c>
      <c r="FZ141" s="16">
        <v>5.1862415569999996E-4</v>
      </c>
      <c r="GA141" s="16">
        <v>5.1862415569999996E-4</v>
      </c>
      <c r="GB141" s="16">
        <v>5.1862415569999996E-4</v>
      </c>
      <c r="GC141" s="16">
        <v>5.1862415569999996E-4</v>
      </c>
      <c r="GD141" s="16">
        <v>5.1862415569999996E-4</v>
      </c>
      <c r="GE141" s="16">
        <v>5.1862415569999996E-4</v>
      </c>
      <c r="GF141" s="16">
        <v>5.1862415569999996E-4</v>
      </c>
      <c r="GG141" s="16">
        <v>5.1862415569999996E-4</v>
      </c>
      <c r="GH141" s="16">
        <v>5.1862415569999996E-4</v>
      </c>
      <c r="GI141" s="16">
        <v>5.1862415569999996E-4</v>
      </c>
      <c r="GJ141" s="16">
        <v>5.1862415569999996E-4</v>
      </c>
      <c r="GK141" s="16">
        <v>5.1862415569999996E-4</v>
      </c>
      <c r="GL141" s="16">
        <v>1.464716993E-2</v>
      </c>
      <c r="GM141" s="16">
        <v>1.464716993E-2</v>
      </c>
      <c r="GN141" s="16">
        <v>1.464716993E-2</v>
      </c>
      <c r="GO141" s="16">
        <v>1.464716993E-2</v>
      </c>
      <c r="GP141" s="16">
        <v>1.464716993E-2</v>
      </c>
      <c r="GQ141" s="16">
        <v>1.464716993E-2</v>
      </c>
      <c r="GR141" s="16">
        <v>1.464716993E-2</v>
      </c>
      <c r="GS141" s="16">
        <v>1.464716993E-2</v>
      </c>
      <c r="GT141" s="16">
        <v>1.464716993E-2</v>
      </c>
      <c r="GU141" s="16">
        <v>1.464716993E-2</v>
      </c>
      <c r="GV141" s="16">
        <v>1.464716993E-2</v>
      </c>
      <c r="GW141" s="16">
        <v>1.464716993E-2</v>
      </c>
      <c r="GX141" s="16" t="s">
        <v>7453</v>
      </c>
      <c r="GY141" s="16" t="s">
        <v>7453</v>
      </c>
      <c r="GZ141" s="16" t="s">
        <v>7453</v>
      </c>
      <c r="HA141" s="16" t="s">
        <v>7453</v>
      </c>
      <c r="HB141" s="16" t="s">
        <v>7453</v>
      </c>
      <c r="HC141" s="16" t="s">
        <v>7453</v>
      </c>
      <c r="HD141" s="16" t="s">
        <v>7453</v>
      </c>
      <c r="HE141" s="16" t="s">
        <v>7453</v>
      </c>
      <c r="HF141" s="16" t="s">
        <v>7453</v>
      </c>
      <c r="HG141" s="16" t="s">
        <v>7453</v>
      </c>
      <c r="HH141" s="16" t="s">
        <v>7453</v>
      </c>
      <c r="HI141" s="16" t="s">
        <v>7453</v>
      </c>
      <c r="HJ141" s="16">
        <v>2.3639331159999999E-2</v>
      </c>
      <c r="HK141" s="16">
        <v>2.3639331159999999E-2</v>
      </c>
      <c r="HL141" s="16">
        <v>2.3639331159999999E-2</v>
      </c>
      <c r="HM141" s="16">
        <v>2.3639331159999999E-2</v>
      </c>
      <c r="HN141" s="16">
        <v>2.3639331159999999E-2</v>
      </c>
      <c r="HO141" s="16">
        <v>2.3639331159999999E-2</v>
      </c>
      <c r="HP141" s="16">
        <v>2.3639331159999999E-2</v>
      </c>
      <c r="HQ141" s="16">
        <v>2.3639331159999999E-2</v>
      </c>
      <c r="HR141" s="16">
        <v>2.3639331159999999E-2</v>
      </c>
      <c r="HS141" s="16">
        <v>2.3639331159999999E-2</v>
      </c>
      <c r="HT141" s="16">
        <v>2.3639331159999999E-2</v>
      </c>
      <c r="HU141" s="16">
        <v>2.3639331159999999E-2</v>
      </c>
      <c r="HV141" s="16">
        <v>2.8201641530000002E-2</v>
      </c>
      <c r="HW141" s="16">
        <v>2.8201641530000002E-2</v>
      </c>
      <c r="HX141" s="16">
        <v>2.8201641530000002E-2</v>
      </c>
      <c r="HY141" s="16">
        <v>2.8201641530000002E-2</v>
      </c>
      <c r="HZ141" s="16">
        <v>2.8201641530000002E-2</v>
      </c>
      <c r="IA141" s="16">
        <v>2.8201641530000002E-2</v>
      </c>
      <c r="IB141" s="16">
        <v>2.8201641530000002E-2</v>
      </c>
      <c r="IC141" s="16">
        <v>2.8201641530000002E-2</v>
      </c>
      <c r="ID141" s="16">
        <v>2.8201641530000002E-2</v>
      </c>
      <c r="IE141" s="16">
        <v>2.8201641530000002E-2</v>
      </c>
      <c r="IF141" s="16">
        <v>2.8201641530000002E-2</v>
      </c>
      <c r="IG141" s="16">
        <v>2.8201641530000002E-2</v>
      </c>
      <c r="IH141" s="16">
        <v>1.9577110389999999E-2</v>
      </c>
      <c r="II141" s="16">
        <v>1.9577110389999999E-2</v>
      </c>
      <c r="IJ141" s="16">
        <v>1.9577110389999999E-2</v>
      </c>
      <c r="IK141" s="16">
        <v>1.9577110389999999E-2</v>
      </c>
      <c r="IL141" s="16">
        <v>1.9577110389999999E-2</v>
      </c>
      <c r="IM141" s="16">
        <v>1.9577110389999999E-2</v>
      </c>
      <c r="IN141" s="16">
        <v>1.9577110389999999E-2</v>
      </c>
      <c r="IO141" s="16">
        <v>1.9577110389999999E-2</v>
      </c>
      <c r="IP141" s="16">
        <v>1.9577110389999999E-2</v>
      </c>
      <c r="IQ141" s="16">
        <v>1.9577110389999999E-2</v>
      </c>
      <c r="IR141" s="16">
        <v>1.9577110389999999E-2</v>
      </c>
      <c r="IS141" s="16">
        <v>1.9577110389999999E-2</v>
      </c>
      <c r="IT141" s="16">
        <v>3.95919203E-2</v>
      </c>
      <c r="IU141" s="16">
        <v>3.95919203E-2</v>
      </c>
      <c r="IV141" s="16">
        <v>3.95919203E-2</v>
      </c>
      <c r="IW141" s="16">
        <v>3.95919203E-2</v>
      </c>
      <c r="IX141" s="16">
        <v>3.95919203E-2</v>
      </c>
      <c r="IY141" s="16">
        <v>3.95919203E-2</v>
      </c>
      <c r="IZ141" s="16">
        <v>3.95919203E-2</v>
      </c>
      <c r="JA141" s="16">
        <v>3.95919203E-2</v>
      </c>
      <c r="JB141" s="16">
        <v>3.95919203E-2</v>
      </c>
      <c r="JC141" s="16">
        <v>3.95919203E-2</v>
      </c>
      <c r="JD141" s="16">
        <v>3.95919203E-2</v>
      </c>
      <c r="JE141" s="16">
        <v>3.95919203E-2</v>
      </c>
    </row>
    <row r="142" spans="1:265" ht="25.5" thickBot="1">
      <c r="A142" s="12" t="s">
        <v>6661</v>
      </c>
      <c r="B142" s="15" t="e">
        <v>#DIV/0!</v>
      </c>
      <c r="C142" s="15" t="e">
        <v>#DIV/0!</v>
      </c>
      <c r="D142" s="15" t="e">
        <v>#DIV/0!</v>
      </c>
      <c r="E142" s="15" t="e">
        <v>#DIV/0!</v>
      </c>
      <c r="F142" s="15" t="e">
        <v>#DIV/0!</v>
      </c>
      <c r="G142" s="15" t="e">
        <v>#DIV/0!</v>
      </c>
      <c r="H142" s="15" t="e">
        <v>#DIV/0!</v>
      </c>
      <c r="I142" s="15" t="e">
        <v>#DIV/0!</v>
      </c>
      <c r="J142" s="15" t="e">
        <v>#DIV/0!</v>
      </c>
      <c r="K142" s="15" t="e">
        <v>#DIV/0!</v>
      </c>
      <c r="L142" s="15" t="e">
        <v>#DIV/0!</v>
      </c>
      <c r="M142" s="15" t="e">
        <v>#DIV/0!</v>
      </c>
      <c r="N142" s="16" t="s">
        <v>7454</v>
      </c>
      <c r="O142" s="16" t="s">
        <v>7454</v>
      </c>
      <c r="P142" s="16" t="s">
        <v>7454</v>
      </c>
      <c r="Q142" s="16" t="s">
        <v>7454</v>
      </c>
      <c r="R142" s="16" t="s">
        <v>7454</v>
      </c>
      <c r="S142" s="16" t="s">
        <v>7454</v>
      </c>
      <c r="T142" s="16" t="s">
        <v>7454</v>
      </c>
      <c r="U142" s="16" t="s">
        <v>7454</v>
      </c>
      <c r="V142" s="16" t="s">
        <v>7454</v>
      </c>
      <c r="W142" s="16" t="s">
        <v>7454</v>
      </c>
      <c r="X142" s="16" t="s">
        <v>7454</v>
      </c>
      <c r="Y142" s="16" t="s">
        <v>7454</v>
      </c>
      <c r="Z142" s="16" t="s">
        <v>7455</v>
      </c>
      <c r="AA142" s="16" t="s">
        <v>7455</v>
      </c>
      <c r="AB142" s="16" t="s">
        <v>7455</v>
      </c>
      <c r="AC142" s="16" t="s">
        <v>7455</v>
      </c>
      <c r="AD142" s="16" t="s">
        <v>7455</v>
      </c>
      <c r="AE142" s="16" t="s">
        <v>7455</v>
      </c>
      <c r="AF142" s="16" t="s">
        <v>7455</v>
      </c>
      <c r="AG142" s="16" t="s">
        <v>7455</v>
      </c>
      <c r="AH142" s="16" t="s">
        <v>7455</v>
      </c>
      <c r="AI142" s="16" t="s">
        <v>7455</v>
      </c>
      <c r="AJ142" s="16" t="s">
        <v>7455</v>
      </c>
      <c r="AK142" s="16" t="s">
        <v>7455</v>
      </c>
      <c r="AL142" s="16">
        <v>1.494306946E-2</v>
      </c>
      <c r="AM142" s="16">
        <v>1.494306946E-2</v>
      </c>
      <c r="AN142" s="16">
        <v>1.494306946E-2</v>
      </c>
      <c r="AO142" s="16">
        <v>1.494306946E-2</v>
      </c>
      <c r="AP142" s="16">
        <v>1.494306946E-2</v>
      </c>
      <c r="AQ142" s="16">
        <v>1.494306946E-2</v>
      </c>
      <c r="AR142" s="16">
        <v>1.494306946E-2</v>
      </c>
      <c r="AS142" s="16">
        <v>1.494306946E-2</v>
      </c>
      <c r="AT142" s="16">
        <v>1.494306946E-2</v>
      </c>
      <c r="AU142" s="16">
        <v>1.494306946E-2</v>
      </c>
      <c r="AV142" s="16">
        <v>1.494306946E-2</v>
      </c>
      <c r="AW142" s="16">
        <v>1.494306946E-2</v>
      </c>
      <c r="AX142" s="16">
        <v>8.5628594400000008E-3</v>
      </c>
      <c r="AY142" s="16">
        <v>8.5628594400000008E-3</v>
      </c>
      <c r="AZ142" s="16">
        <v>8.5628594400000008E-3</v>
      </c>
      <c r="BA142" s="16">
        <v>8.5628594400000008E-3</v>
      </c>
      <c r="BB142" s="16">
        <v>8.5628594400000008E-3</v>
      </c>
      <c r="BC142" s="16">
        <v>8.5628594400000008E-3</v>
      </c>
      <c r="BD142" s="16">
        <v>8.5628594400000008E-3</v>
      </c>
      <c r="BE142" s="16">
        <v>8.5628594400000008E-3</v>
      </c>
      <c r="BF142" s="16">
        <v>8.5628594400000008E-3</v>
      </c>
      <c r="BG142" s="16">
        <v>8.5628594400000008E-3</v>
      </c>
      <c r="BH142" s="16">
        <v>8.5628594400000008E-3</v>
      </c>
      <c r="BI142" s="16">
        <v>8.5628594400000008E-3</v>
      </c>
      <c r="BJ142" s="16">
        <v>1.7746245720000001E-2</v>
      </c>
      <c r="BK142" s="16">
        <v>1.7746245720000001E-2</v>
      </c>
      <c r="BL142" s="16">
        <v>1.7746245720000001E-2</v>
      </c>
      <c r="BM142" s="16">
        <v>1.7746245720000001E-2</v>
      </c>
      <c r="BN142" s="16">
        <v>1.7746245720000001E-2</v>
      </c>
      <c r="BO142" s="16">
        <v>1.7746245720000001E-2</v>
      </c>
      <c r="BP142" s="16">
        <v>1.7746245720000001E-2</v>
      </c>
      <c r="BQ142" s="16">
        <v>1.7746245720000001E-2</v>
      </c>
      <c r="BR142" s="16">
        <v>1.7746245720000001E-2</v>
      </c>
      <c r="BS142" s="16">
        <v>1.7746245720000001E-2</v>
      </c>
      <c r="BT142" s="16">
        <v>1.7746245720000001E-2</v>
      </c>
      <c r="BU142" s="16">
        <v>1.7746245720000001E-2</v>
      </c>
      <c r="BV142" s="16">
        <v>2.6701887729999998E-2</v>
      </c>
      <c r="BW142" s="16">
        <v>2.6701887729999998E-2</v>
      </c>
      <c r="BX142" s="16">
        <v>2.6701887729999998E-2</v>
      </c>
      <c r="BY142" s="16">
        <v>2.6701887729999998E-2</v>
      </c>
      <c r="BZ142" s="16">
        <v>2.6701887729999998E-2</v>
      </c>
      <c r="CA142" s="16">
        <v>2.6701887729999998E-2</v>
      </c>
      <c r="CB142" s="16">
        <v>2.6701887729999998E-2</v>
      </c>
      <c r="CC142" s="16">
        <v>2.6701887729999998E-2</v>
      </c>
      <c r="CD142" s="16">
        <v>2.6701887729999998E-2</v>
      </c>
      <c r="CE142" s="16">
        <v>2.6701887729999998E-2</v>
      </c>
      <c r="CF142" s="16">
        <v>2.6701887729999998E-2</v>
      </c>
      <c r="CG142" s="16">
        <v>2.6701887729999998E-2</v>
      </c>
      <c r="CH142" s="16" t="s">
        <v>7456</v>
      </c>
      <c r="CI142" s="16" t="s">
        <v>7456</v>
      </c>
      <c r="CJ142" s="16" t="s">
        <v>7456</v>
      </c>
      <c r="CK142" s="16" t="s">
        <v>7456</v>
      </c>
      <c r="CL142" s="16" t="s">
        <v>7456</v>
      </c>
      <c r="CM142" s="16" t="s">
        <v>7456</v>
      </c>
      <c r="CN142" s="16" t="s">
        <v>7456</v>
      </c>
      <c r="CO142" s="16" t="s">
        <v>7456</v>
      </c>
      <c r="CP142" s="16" t="s">
        <v>7456</v>
      </c>
      <c r="CQ142" s="16" t="s">
        <v>7456</v>
      </c>
      <c r="CR142" s="16" t="s">
        <v>7456</v>
      </c>
      <c r="CS142" s="16" t="s">
        <v>7456</v>
      </c>
      <c r="CT142" s="16">
        <v>1.171504672E-2</v>
      </c>
      <c r="CU142" s="16">
        <v>1.171504672E-2</v>
      </c>
      <c r="CV142" s="16">
        <v>1.171504672E-2</v>
      </c>
      <c r="CW142" s="16">
        <v>1.171504672E-2</v>
      </c>
      <c r="CX142" s="16">
        <v>1.171504672E-2</v>
      </c>
      <c r="CY142" s="16">
        <v>1.171504672E-2</v>
      </c>
      <c r="CZ142" s="16">
        <v>1.171504672E-2</v>
      </c>
      <c r="DA142" s="16">
        <v>1.171504672E-2</v>
      </c>
      <c r="DB142" s="16">
        <v>1.171504672E-2</v>
      </c>
      <c r="DC142" s="16">
        <v>1.171504672E-2</v>
      </c>
      <c r="DD142" s="16">
        <v>1.171504672E-2</v>
      </c>
      <c r="DE142" s="16">
        <v>1.171504672E-2</v>
      </c>
      <c r="DF142" s="16" t="s">
        <v>7457</v>
      </c>
      <c r="DG142" s="16" t="s">
        <v>7457</v>
      </c>
      <c r="DH142" s="16" t="s">
        <v>7457</v>
      </c>
      <c r="DI142" s="16" t="s">
        <v>7457</v>
      </c>
      <c r="DJ142" s="16" t="s">
        <v>7457</v>
      </c>
      <c r="DK142" s="16" t="s">
        <v>7457</v>
      </c>
      <c r="DL142" s="16" t="s">
        <v>7457</v>
      </c>
      <c r="DM142" s="16" t="s">
        <v>7457</v>
      </c>
      <c r="DN142" s="16" t="s">
        <v>7457</v>
      </c>
      <c r="DO142" s="16" t="s">
        <v>7457</v>
      </c>
      <c r="DP142" s="16" t="s">
        <v>7457</v>
      </c>
      <c r="DQ142" s="16" t="s">
        <v>7457</v>
      </c>
      <c r="DR142" s="16" t="s">
        <v>7458</v>
      </c>
      <c r="DS142" s="16" t="s">
        <v>7458</v>
      </c>
      <c r="DT142" s="16" t="s">
        <v>7458</v>
      </c>
      <c r="DU142" s="16" t="s">
        <v>7458</v>
      </c>
      <c r="DV142" s="16" t="s">
        <v>7458</v>
      </c>
      <c r="DW142" s="16" t="s">
        <v>7458</v>
      </c>
      <c r="DX142" s="16" t="s">
        <v>7458</v>
      </c>
      <c r="DY142" s="16" t="s">
        <v>7458</v>
      </c>
      <c r="DZ142" s="16" t="s">
        <v>7458</v>
      </c>
      <c r="EA142" s="16" t="s">
        <v>7458</v>
      </c>
      <c r="EB142" s="16" t="s">
        <v>7458</v>
      </c>
      <c r="EC142" s="16" t="s">
        <v>7458</v>
      </c>
      <c r="ED142" s="16" t="s">
        <v>7459</v>
      </c>
      <c r="EE142" s="16" t="s">
        <v>7459</v>
      </c>
      <c r="EF142" s="16" t="s">
        <v>7459</v>
      </c>
      <c r="EG142" s="16" t="s">
        <v>7459</v>
      </c>
      <c r="EH142" s="16" t="s">
        <v>7459</v>
      </c>
      <c r="EI142" s="16" t="s">
        <v>7459</v>
      </c>
      <c r="EJ142" s="16" t="s">
        <v>7459</v>
      </c>
      <c r="EK142" s="16" t="s">
        <v>7459</v>
      </c>
      <c r="EL142" s="16" t="s">
        <v>7459</v>
      </c>
      <c r="EM142" s="16" t="s">
        <v>7459</v>
      </c>
      <c r="EN142" s="16" t="s">
        <v>7459</v>
      </c>
      <c r="EO142" s="16" t="s">
        <v>7459</v>
      </c>
      <c r="EP142" s="16">
        <v>1.8974554269999999E-2</v>
      </c>
      <c r="EQ142" s="16">
        <v>1.8974554269999999E-2</v>
      </c>
      <c r="ER142" s="16">
        <v>1.8974554269999999E-2</v>
      </c>
      <c r="ES142" s="16">
        <v>1.8974554269999999E-2</v>
      </c>
      <c r="ET142" s="16">
        <v>1.8974554269999999E-2</v>
      </c>
      <c r="EU142" s="16">
        <v>1.8974554269999999E-2</v>
      </c>
      <c r="EV142" s="16">
        <v>1.8974554269999999E-2</v>
      </c>
      <c r="EW142" s="16">
        <v>1.8974554269999999E-2</v>
      </c>
      <c r="EX142" s="16">
        <v>1.8974554269999999E-2</v>
      </c>
      <c r="EY142" s="16">
        <v>1.8974554269999999E-2</v>
      </c>
      <c r="EZ142" s="16">
        <v>1.8974554269999999E-2</v>
      </c>
      <c r="FA142" s="16">
        <v>1.8974554269999999E-2</v>
      </c>
      <c r="FB142" s="16" t="s">
        <v>7460</v>
      </c>
      <c r="FC142" s="16" t="s">
        <v>7460</v>
      </c>
      <c r="FD142" s="16" t="s">
        <v>7460</v>
      </c>
      <c r="FE142" s="16" t="s">
        <v>7460</v>
      </c>
      <c r="FF142" s="16" t="s">
        <v>7460</v>
      </c>
      <c r="FG142" s="16" t="s">
        <v>7460</v>
      </c>
      <c r="FH142" s="16" t="s">
        <v>7460</v>
      </c>
      <c r="FI142" s="16" t="s">
        <v>7460</v>
      </c>
      <c r="FJ142" s="16" t="s">
        <v>7460</v>
      </c>
      <c r="FK142" s="16" t="s">
        <v>7460</v>
      </c>
      <c r="FL142" s="16" t="s">
        <v>7460</v>
      </c>
      <c r="FM142" s="16" t="s">
        <v>7460</v>
      </c>
      <c r="FN142" s="16" t="s">
        <v>7461</v>
      </c>
      <c r="FO142" s="16" t="s">
        <v>7461</v>
      </c>
      <c r="FP142" s="16" t="s">
        <v>7461</v>
      </c>
      <c r="FQ142" s="16" t="s">
        <v>7461</v>
      </c>
      <c r="FR142" s="16" t="s">
        <v>7461</v>
      </c>
      <c r="FS142" s="16" t="s">
        <v>7461</v>
      </c>
      <c r="FT142" s="16" t="s">
        <v>7461</v>
      </c>
      <c r="FU142" s="16" t="s">
        <v>7461</v>
      </c>
      <c r="FV142" s="16" t="s">
        <v>7461</v>
      </c>
      <c r="FW142" s="16" t="s">
        <v>7461</v>
      </c>
      <c r="FX142" s="16" t="s">
        <v>7461</v>
      </c>
      <c r="FY142" s="16" t="s">
        <v>7461</v>
      </c>
      <c r="FZ142" s="16" t="s">
        <v>7462</v>
      </c>
      <c r="GA142" s="16" t="s">
        <v>7462</v>
      </c>
      <c r="GB142" s="16" t="s">
        <v>7462</v>
      </c>
      <c r="GC142" s="16" t="s">
        <v>7462</v>
      </c>
      <c r="GD142" s="16" t="s">
        <v>7462</v>
      </c>
      <c r="GE142" s="16" t="s">
        <v>7462</v>
      </c>
      <c r="GF142" s="16" t="s">
        <v>7462</v>
      </c>
      <c r="GG142" s="16" t="s">
        <v>7462</v>
      </c>
      <c r="GH142" s="16" t="s">
        <v>7462</v>
      </c>
      <c r="GI142" s="16" t="s">
        <v>7462</v>
      </c>
      <c r="GJ142" s="16" t="s">
        <v>7462</v>
      </c>
      <c r="GK142" s="16" t="s">
        <v>7462</v>
      </c>
      <c r="GL142" s="16" t="s">
        <v>7463</v>
      </c>
      <c r="GM142" s="16" t="s">
        <v>7463</v>
      </c>
      <c r="GN142" s="16" t="s">
        <v>7463</v>
      </c>
      <c r="GO142" s="16" t="s">
        <v>7463</v>
      </c>
      <c r="GP142" s="16" t="s">
        <v>7463</v>
      </c>
      <c r="GQ142" s="16" t="s">
        <v>7463</v>
      </c>
      <c r="GR142" s="16" t="s">
        <v>7463</v>
      </c>
      <c r="GS142" s="16" t="s">
        <v>7463</v>
      </c>
      <c r="GT142" s="16" t="s">
        <v>7463</v>
      </c>
      <c r="GU142" s="16" t="s">
        <v>7463</v>
      </c>
      <c r="GV142" s="16" t="s">
        <v>7463</v>
      </c>
      <c r="GW142" s="16" t="s">
        <v>7463</v>
      </c>
      <c r="GX142" s="16" t="s">
        <v>7464</v>
      </c>
      <c r="GY142" s="16" t="s">
        <v>7464</v>
      </c>
      <c r="GZ142" s="16" t="s">
        <v>7464</v>
      </c>
      <c r="HA142" s="16" t="s">
        <v>7464</v>
      </c>
      <c r="HB142" s="16" t="s">
        <v>7464</v>
      </c>
      <c r="HC142" s="16" t="s">
        <v>7464</v>
      </c>
      <c r="HD142" s="16" t="s">
        <v>7464</v>
      </c>
      <c r="HE142" s="16" t="s">
        <v>7464</v>
      </c>
      <c r="HF142" s="16" t="s">
        <v>7464</v>
      </c>
      <c r="HG142" s="16" t="s">
        <v>7464</v>
      </c>
      <c r="HH142" s="16" t="s">
        <v>7464</v>
      </c>
      <c r="HI142" s="16" t="s">
        <v>7464</v>
      </c>
      <c r="HJ142" s="16" t="s">
        <v>7465</v>
      </c>
      <c r="HK142" s="16" t="s">
        <v>7465</v>
      </c>
      <c r="HL142" s="16" t="s">
        <v>7465</v>
      </c>
      <c r="HM142" s="16" t="s">
        <v>7465</v>
      </c>
      <c r="HN142" s="16" t="s">
        <v>7465</v>
      </c>
      <c r="HO142" s="16" t="s">
        <v>7465</v>
      </c>
      <c r="HP142" s="16" t="s">
        <v>7465</v>
      </c>
      <c r="HQ142" s="16" t="s">
        <v>7465</v>
      </c>
      <c r="HR142" s="16" t="s">
        <v>7465</v>
      </c>
      <c r="HS142" s="16" t="s">
        <v>7465</v>
      </c>
      <c r="HT142" s="16" t="s">
        <v>7465</v>
      </c>
      <c r="HU142" s="16" t="s">
        <v>7465</v>
      </c>
      <c r="HV142" s="16" t="s">
        <v>7466</v>
      </c>
      <c r="HW142" s="16" t="s">
        <v>7466</v>
      </c>
      <c r="HX142" s="16" t="s">
        <v>7466</v>
      </c>
      <c r="HY142" s="16" t="s">
        <v>7466</v>
      </c>
      <c r="HZ142" s="16" t="s">
        <v>7466</v>
      </c>
      <c r="IA142" s="16" t="s">
        <v>7466</v>
      </c>
      <c r="IB142" s="16" t="s">
        <v>7466</v>
      </c>
      <c r="IC142" s="16" t="s">
        <v>7466</v>
      </c>
      <c r="ID142" s="16" t="s">
        <v>7466</v>
      </c>
      <c r="IE142" s="16" t="s">
        <v>7466</v>
      </c>
      <c r="IF142" s="16" t="s">
        <v>7466</v>
      </c>
      <c r="IG142" s="16" t="s">
        <v>7466</v>
      </c>
      <c r="IH142" s="16" t="s">
        <v>7467</v>
      </c>
      <c r="II142" s="16" t="s">
        <v>7467</v>
      </c>
      <c r="IJ142" s="16" t="s">
        <v>7467</v>
      </c>
      <c r="IK142" s="16" t="s">
        <v>7467</v>
      </c>
      <c r="IL142" s="16" t="s">
        <v>7467</v>
      </c>
      <c r="IM142" s="16" t="s">
        <v>7467</v>
      </c>
      <c r="IN142" s="16" t="s">
        <v>7467</v>
      </c>
      <c r="IO142" s="16" t="s">
        <v>7467</v>
      </c>
      <c r="IP142" s="16" t="s">
        <v>7467</v>
      </c>
      <c r="IQ142" s="16" t="s">
        <v>7467</v>
      </c>
      <c r="IR142" s="16" t="s">
        <v>7467</v>
      </c>
      <c r="IS142" s="16" t="s">
        <v>7467</v>
      </c>
      <c r="IT142" s="16">
        <v>6.3417273689999998E-2</v>
      </c>
      <c r="IU142" s="16">
        <v>6.3417273689999998E-2</v>
      </c>
      <c r="IV142" s="16">
        <v>6.3417273689999998E-2</v>
      </c>
      <c r="IW142" s="16">
        <v>6.3417273689999998E-2</v>
      </c>
      <c r="IX142" s="16">
        <v>6.3417273689999998E-2</v>
      </c>
      <c r="IY142" s="16">
        <v>6.3417273689999998E-2</v>
      </c>
      <c r="IZ142" s="16">
        <v>6.3417273689999998E-2</v>
      </c>
      <c r="JA142" s="16">
        <v>6.3417273689999998E-2</v>
      </c>
      <c r="JB142" s="16">
        <v>6.3417273689999998E-2</v>
      </c>
      <c r="JC142" s="16">
        <v>6.3417273689999998E-2</v>
      </c>
      <c r="JD142" s="16">
        <v>6.3417273689999998E-2</v>
      </c>
      <c r="JE142" s="16">
        <v>6.3417273689999998E-2</v>
      </c>
    </row>
    <row r="143" spans="1:265" ht="25.5" thickBot="1">
      <c r="A143" s="12" t="s">
        <v>6712</v>
      </c>
      <c r="B143" s="15" t="e">
        <v>#DIV/0!</v>
      </c>
      <c r="C143" s="15" t="e">
        <v>#DIV/0!</v>
      </c>
      <c r="D143" s="15" t="e">
        <v>#DIV/0!</v>
      </c>
      <c r="E143" s="15" t="e">
        <v>#DIV/0!</v>
      </c>
      <c r="F143" s="15" t="e">
        <v>#DIV/0!</v>
      </c>
      <c r="G143" s="15" t="e">
        <v>#DIV/0!</v>
      </c>
      <c r="H143" s="15" t="e">
        <v>#DIV/0!</v>
      </c>
      <c r="I143" s="15" t="e">
        <v>#DIV/0!</v>
      </c>
      <c r="J143" s="15" t="e">
        <v>#DIV/0!</v>
      </c>
      <c r="K143" s="15" t="e">
        <v>#DIV/0!</v>
      </c>
      <c r="L143" s="15" t="e">
        <v>#DIV/0!</v>
      </c>
      <c r="M143" s="15" t="e">
        <v>#DIV/0!</v>
      </c>
      <c r="N143" s="15" t="e">
        <v>#DIV/0!</v>
      </c>
      <c r="O143" s="15" t="e">
        <v>#DIV/0!</v>
      </c>
      <c r="P143" s="15" t="e">
        <v>#DIV/0!</v>
      </c>
      <c r="Q143" s="15" t="e">
        <v>#DIV/0!</v>
      </c>
      <c r="R143" s="15" t="e">
        <v>#DIV/0!</v>
      </c>
      <c r="S143" s="15" t="e">
        <v>#DIV/0!</v>
      </c>
      <c r="T143" s="15" t="e">
        <v>#DIV/0!</v>
      </c>
      <c r="U143" s="15" t="e">
        <v>#DIV/0!</v>
      </c>
      <c r="V143" s="15" t="e">
        <v>#DIV/0!</v>
      </c>
      <c r="W143" s="15" t="e">
        <v>#DIV/0!</v>
      </c>
      <c r="X143" s="15" t="e">
        <v>#DIV/0!</v>
      </c>
      <c r="Y143" s="15" t="e">
        <v>#DIV/0!</v>
      </c>
      <c r="Z143" s="15" t="e">
        <v>#DIV/0!</v>
      </c>
      <c r="AA143" s="15" t="e">
        <v>#DIV/0!</v>
      </c>
      <c r="AB143" s="15" t="e">
        <v>#DIV/0!</v>
      </c>
      <c r="AC143" s="15" t="e">
        <v>#DIV/0!</v>
      </c>
      <c r="AD143" s="15" t="e">
        <v>#DIV/0!</v>
      </c>
      <c r="AE143" s="15" t="e">
        <v>#DIV/0!</v>
      </c>
      <c r="AF143" s="15" t="e">
        <v>#DIV/0!</v>
      </c>
      <c r="AG143" s="15" t="e">
        <v>#DIV/0!</v>
      </c>
      <c r="AH143" s="15" t="e">
        <v>#DIV/0!</v>
      </c>
      <c r="AI143" s="15" t="e">
        <v>#DIV/0!</v>
      </c>
      <c r="AJ143" s="15" t="e">
        <v>#DIV/0!</v>
      </c>
      <c r="AK143" s="15" t="e">
        <v>#DIV/0!</v>
      </c>
      <c r="AL143" s="15" t="e">
        <v>#DIV/0!</v>
      </c>
      <c r="AM143" s="15" t="e">
        <v>#DIV/0!</v>
      </c>
      <c r="AN143" s="15" t="e">
        <v>#DIV/0!</v>
      </c>
      <c r="AO143" s="15" t="e">
        <v>#DIV/0!</v>
      </c>
      <c r="AP143" s="15" t="e">
        <v>#DIV/0!</v>
      </c>
      <c r="AQ143" s="15" t="e">
        <v>#DIV/0!</v>
      </c>
      <c r="AR143" s="15" t="e">
        <v>#DIV/0!</v>
      </c>
      <c r="AS143" s="15" t="e">
        <v>#DIV/0!</v>
      </c>
      <c r="AT143" s="15" t="e">
        <v>#DIV/0!</v>
      </c>
      <c r="AU143" s="15" t="e">
        <v>#DIV/0!</v>
      </c>
      <c r="AV143" s="15" t="e">
        <v>#DIV/0!</v>
      </c>
      <c r="AW143" s="15" t="e">
        <v>#DIV/0!</v>
      </c>
      <c r="AX143" s="15" t="e">
        <v>#DIV/0!</v>
      </c>
      <c r="AY143" s="15" t="e">
        <v>#DIV/0!</v>
      </c>
      <c r="AZ143" s="15" t="e">
        <v>#DIV/0!</v>
      </c>
      <c r="BA143" s="15" t="e">
        <v>#DIV/0!</v>
      </c>
      <c r="BB143" s="15" t="e">
        <v>#DIV/0!</v>
      </c>
      <c r="BC143" s="15" t="e">
        <v>#DIV/0!</v>
      </c>
      <c r="BD143" s="15" t="e">
        <v>#DIV/0!</v>
      </c>
      <c r="BE143" s="15" t="e">
        <v>#DIV/0!</v>
      </c>
      <c r="BF143" s="15" t="e">
        <v>#DIV/0!</v>
      </c>
      <c r="BG143" s="15" t="e">
        <v>#DIV/0!</v>
      </c>
      <c r="BH143" s="15" t="e">
        <v>#DIV/0!</v>
      </c>
      <c r="BI143" s="15" t="e">
        <v>#DIV/0!</v>
      </c>
      <c r="BJ143" s="15" t="e">
        <v>#DIV/0!</v>
      </c>
      <c r="BK143" s="15" t="e">
        <v>#DIV/0!</v>
      </c>
      <c r="BL143" s="15" t="e">
        <v>#DIV/0!</v>
      </c>
      <c r="BM143" s="15" t="e">
        <v>#DIV/0!</v>
      </c>
      <c r="BN143" s="15" t="e">
        <v>#DIV/0!</v>
      </c>
      <c r="BO143" s="15" t="e">
        <v>#DIV/0!</v>
      </c>
      <c r="BP143" s="15" t="e">
        <v>#DIV/0!</v>
      </c>
      <c r="BQ143" s="15" t="e">
        <v>#DIV/0!</v>
      </c>
      <c r="BR143" s="15" t="e">
        <v>#DIV/0!</v>
      </c>
      <c r="BS143" s="15" t="e">
        <v>#DIV/0!</v>
      </c>
      <c r="BT143" s="15" t="e">
        <v>#DIV/0!</v>
      </c>
      <c r="BU143" s="15" t="e">
        <v>#DIV/0!</v>
      </c>
      <c r="BV143" s="15" t="e">
        <v>#DIV/0!</v>
      </c>
      <c r="BW143" s="15" t="e">
        <v>#DIV/0!</v>
      </c>
      <c r="BX143" s="15" t="e">
        <v>#DIV/0!</v>
      </c>
      <c r="BY143" s="15" t="e">
        <v>#DIV/0!</v>
      </c>
      <c r="BZ143" s="15" t="e">
        <v>#DIV/0!</v>
      </c>
      <c r="CA143" s="15" t="e">
        <v>#DIV/0!</v>
      </c>
      <c r="CB143" s="15" t="e">
        <v>#DIV/0!</v>
      </c>
      <c r="CC143" s="15" t="e">
        <v>#DIV/0!</v>
      </c>
      <c r="CD143" s="15" t="e">
        <v>#DIV/0!</v>
      </c>
      <c r="CE143" s="15" t="e">
        <v>#DIV/0!</v>
      </c>
      <c r="CF143" s="15" t="e">
        <v>#DIV/0!</v>
      </c>
      <c r="CG143" s="15" t="e">
        <v>#DIV/0!</v>
      </c>
      <c r="CH143" s="15" t="e">
        <v>#DIV/0!</v>
      </c>
      <c r="CI143" s="15" t="e">
        <v>#DIV/0!</v>
      </c>
      <c r="CJ143" s="15" t="e">
        <v>#DIV/0!</v>
      </c>
      <c r="CK143" s="15" t="e">
        <v>#DIV/0!</v>
      </c>
      <c r="CL143" s="15" t="e">
        <v>#DIV/0!</v>
      </c>
      <c r="CM143" s="15" t="e">
        <v>#DIV/0!</v>
      </c>
      <c r="CN143" s="15" t="e">
        <v>#DIV/0!</v>
      </c>
      <c r="CO143" s="15" t="e">
        <v>#DIV/0!</v>
      </c>
      <c r="CP143" s="15" t="e">
        <v>#DIV/0!</v>
      </c>
      <c r="CQ143" s="15" t="e">
        <v>#DIV/0!</v>
      </c>
      <c r="CR143" s="15" t="e">
        <v>#DIV/0!</v>
      </c>
      <c r="CS143" s="15" t="e">
        <v>#DIV/0!</v>
      </c>
      <c r="CT143" s="16" t="s">
        <v>7468</v>
      </c>
      <c r="CU143" s="16" t="s">
        <v>7468</v>
      </c>
      <c r="CV143" s="16" t="s">
        <v>7468</v>
      </c>
      <c r="CW143" s="16" t="s">
        <v>7468</v>
      </c>
      <c r="CX143" s="16" t="s">
        <v>7468</v>
      </c>
      <c r="CY143" s="16" t="s">
        <v>7468</v>
      </c>
      <c r="CZ143" s="16" t="s">
        <v>7468</v>
      </c>
      <c r="DA143" s="16" t="s">
        <v>7468</v>
      </c>
      <c r="DB143" s="16" t="s">
        <v>7468</v>
      </c>
      <c r="DC143" s="16" t="s">
        <v>7468</v>
      </c>
      <c r="DD143" s="16" t="s">
        <v>7468</v>
      </c>
      <c r="DE143" s="16" t="s">
        <v>7468</v>
      </c>
      <c r="DF143" s="16">
        <v>7.1999973650000004E-3</v>
      </c>
      <c r="DG143" s="16">
        <v>7.1999973650000004E-3</v>
      </c>
      <c r="DH143" s="16">
        <v>7.1999973650000004E-3</v>
      </c>
      <c r="DI143" s="16">
        <v>7.1999973650000004E-3</v>
      </c>
      <c r="DJ143" s="16">
        <v>7.1999973650000004E-3</v>
      </c>
      <c r="DK143" s="16">
        <v>7.1999973650000004E-3</v>
      </c>
      <c r="DL143" s="16">
        <v>7.1999973650000004E-3</v>
      </c>
      <c r="DM143" s="16">
        <v>7.1999973650000004E-3</v>
      </c>
      <c r="DN143" s="16">
        <v>7.1999973650000004E-3</v>
      </c>
      <c r="DO143" s="16">
        <v>7.1999973650000004E-3</v>
      </c>
      <c r="DP143" s="16">
        <v>7.1999973650000004E-3</v>
      </c>
      <c r="DQ143" s="16">
        <v>7.1999973650000004E-3</v>
      </c>
      <c r="DR143" s="16">
        <v>8.8576943919999995E-3</v>
      </c>
      <c r="DS143" s="16">
        <v>8.8576943919999995E-3</v>
      </c>
      <c r="DT143" s="16">
        <v>8.8576943919999995E-3</v>
      </c>
      <c r="DU143" s="16">
        <v>8.8576943919999995E-3</v>
      </c>
      <c r="DV143" s="16">
        <v>8.8576943919999995E-3</v>
      </c>
      <c r="DW143" s="16">
        <v>8.8576943919999995E-3</v>
      </c>
      <c r="DX143" s="16">
        <v>8.8576943919999995E-3</v>
      </c>
      <c r="DY143" s="16">
        <v>8.8576943919999995E-3</v>
      </c>
      <c r="DZ143" s="16">
        <v>8.8576943919999995E-3</v>
      </c>
      <c r="EA143" s="16">
        <v>8.8576943919999995E-3</v>
      </c>
      <c r="EB143" s="16">
        <v>8.8576943919999995E-3</v>
      </c>
      <c r="EC143" s="16">
        <v>8.8576943919999995E-3</v>
      </c>
      <c r="ED143" s="16">
        <v>0.10120043369999999</v>
      </c>
      <c r="EE143" s="16">
        <v>0.10120043369999999</v>
      </c>
      <c r="EF143" s="16">
        <v>0.10120043369999999</v>
      </c>
      <c r="EG143" s="16">
        <v>0.10120043369999999</v>
      </c>
      <c r="EH143" s="16">
        <v>0.10120043369999999</v>
      </c>
      <c r="EI143" s="16">
        <v>0.10120043369999999</v>
      </c>
      <c r="EJ143" s="16">
        <v>0.10120043369999999</v>
      </c>
      <c r="EK143" s="16">
        <v>0.10120043369999999</v>
      </c>
      <c r="EL143" s="16">
        <v>0.10120043369999999</v>
      </c>
      <c r="EM143" s="16">
        <v>0.10120043369999999</v>
      </c>
      <c r="EN143" s="16">
        <v>0.10120043369999999</v>
      </c>
      <c r="EO143" s="16">
        <v>0.10120043369999999</v>
      </c>
      <c r="EP143" s="16" t="s">
        <v>7469</v>
      </c>
      <c r="EQ143" s="16" t="s">
        <v>7469</v>
      </c>
      <c r="ER143" s="16" t="s">
        <v>7469</v>
      </c>
      <c r="ES143" s="16" t="s">
        <v>7469</v>
      </c>
      <c r="ET143" s="16" t="s">
        <v>7469</v>
      </c>
      <c r="EU143" s="16" t="s">
        <v>7469</v>
      </c>
      <c r="EV143" s="16" t="s">
        <v>7469</v>
      </c>
      <c r="EW143" s="16" t="s">
        <v>7469</v>
      </c>
      <c r="EX143" s="16" t="s">
        <v>7469</v>
      </c>
      <c r="EY143" s="16" t="s">
        <v>7469</v>
      </c>
      <c r="EZ143" s="16" t="s">
        <v>7469</v>
      </c>
      <c r="FA143" s="16" t="s">
        <v>7469</v>
      </c>
      <c r="FB143" s="16" t="s">
        <v>7470</v>
      </c>
      <c r="FC143" s="16" t="s">
        <v>7470</v>
      </c>
      <c r="FD143" s="16" t="s">
        <v>7470</v>
      </c>
      <c r="FE143" s="16" t="s">
        <v>7470</v>
      </c>
      <c r="FF143" s="16" t="s">
        <v>7470</v>
      </c>
      <c r="FG143" s="16" t="s">
        <v>7470</v>
      </c>
      <c r="FH143" s="16" t="s">
        <v>7470</v>
      </c>
      <c r="FI143" s="16" t="s">
        <v>7470</v>
      </c>
      <c r="FJ143" s="16" t="s">
        <v>7470</v>
      </c>
      <c r="FK143" s="16" t="s">
        <v>7470</v>
      </c>
      <c r="FL143" s="16" t="s">
        <v>7470</v>
      </c>
      <c r="FM143" s="16" t="s">
        <v>7470</v>
      </c>
      <c r="FN143" s="16" t="s">
        <v>7471</v>
      </c>
      <c r="FO143" s="16" t="s">
        <v>7471</v>
      </c>
      <c r="FP143" s="16" t="s">
        <v>7471</v>
      </c>
      <c r="FQ143" s="16" t="s">
        <v>7471</v>
      </c>
      <c r="FR143" s="16" t="s">
        <v>7471</v>
      </c>
      <c r="FS143" s="16" t="s">
        <v>7471</v>
      </c>
      <c r="FT143" s="16" t="s">
        <v>7471</v>
      </c>
      <c r="FU143" s="16" t="s">
        <v>7471</v>
      </c>
      <c r="FV143" s="16" t="s">
        <v>7471</v>
      </c>
      <c r="FW143" s="16" t="s">
        <v>7471</v>
      </c>
      <c r="FX143" s="16" t="s">
        <v>7471</v>
      </c>
      <c r="FY143" s="16" t="s">
        <v>7471</v>
      </c>
      <c r="FZ143" s="16" t="s">
        <v>7472</v>
      </c>
      <c r="GA143" s="16" t="s">
        <v>7472</v>
      </c>
      <c r="GB143" s="16" t="s">
        <v>7472</v>
      </c>
      <c r="GC143" s="16" t="s">
        <v>7472</v>
      </c>
      <c r="GD143" s="16" t="s">
        <v>7472</v>
      </c>
      <c r="GE143" s="16" t="s">
        <v>7472</v>
      </c>
      <c r="GF143" s="16" t="s">
        <v>7472</v>
      </c>
      <c r="GG143" s="16" t="s">
        <v>7472</v>
      </c>
      <c r="GH143" s="16" t="s">
        <v>7472</v>
      </c>
      <c r="GI143" s="16" t="s">
        <v>7472</v>
      </c>
      <c r="GJ143" s="16" t="s">
        <v>7472</v>
      </c>
      <c r="GK143" s="16" t="s">
        <v>7472</v>
      </c>
      <c r="GL143" s="16">
        <v>0</v>
      </c>
      <c r="GM143" s="16">
        <v>0</v>
      </c>
      <c r="GN143" s="16">
        <v>0</v>
      </c>
      <c r="GO143" s="16">
        <v>0</v>
      </c>
      <c r="GP143" s="16">
        <v>0</v>
      </c>
      <c r="GQ143" s="16">
        <v>0</v>
      </c>
      <c r="GR143" s="16">
        <v>0</v>
      </c>
      <c r="GS143" s="16">
        <v>0</v>
      </c>
      <c r="GT143" s="16">
        <v>0</v>
      </c>
      <c r="GU143" s="16">
        <v>0</v>
      </c>
      <c r="GV143" s="16">
        <v>0</v>
      </c>
      <c r="GW143" s="16">
        <v>0</v>
      </c>
      <c r="GX143" s="16">
        <v>0</v>
      </c>
      <c r="GY143" s="16">
        <v>0</v>
      </c>
      <c r="GZ143" s="16">
        <v>0</v>
      </c>
      <c r="HA143" s="16">
        <v>0</v>
      </c>
      <c r="HB143" s="16">
        <v>0</v>
      </c>
      <c r="HC143" s="16">
        <v>0</v>
      </c>
      <c r="HD143" s="16">
        <v>0</v>
      </c>
      <c r="HE143" s="16">
        <v>0</v>
      </c>
      <c r="HF143" s="16">
        <v>0</v>
      </c>
      <c r="HG143" s="16">
        <v>0</v>
      </c>
      <c r="HH143" s="16">
        <v>0</v>
      </c>
      <c r="HI143" s="16">
        <v>0</v>
      </c>
      <c r="HJ143" s="16">
        <v>0</v>
      </c>
      <c r="HK143" s="16">
        <v>0</v>
      </c>
      <c r="HL143" s="16">
        <v>0</v>
      </c>
      <c r="HM143" s="16">
        <v>0</v>
      </c>
      <c r="HN143" s="16">
        <v>0</v>
      </c>
      <c r="HO143" s="16">
        <v>0</v>
      </c>
      <c r="HP143" s="16">
        <v>0</v>
      </c>
      <c r="HQ143" s="16">
        <v>0</v>
      </c>
      <c r="HR143" s="16">
        <v>0</v>
      </c>
      <c r="HS143" s="16">
        <v>0</v>
      </c>
      <c r="HT143" s="16">
        <v>0</v>
      </c>
      <c r="HU143" s="16">
        <v>0</v>
      </c>
      <c r="HV143" s="16">
        <v>0</v>
      </c>
      <c r="HW143" s="16">
        <v>0</v>
      </c>
      <c r="HX143" s="16">
        <v>0</v>
      </c>
      <c r="HY143" s="16">
        <v>0</v>
      </c>
      <c r="HZ143" s="16">
        <v>0</v>
      </c>
      <c r="IA143" s="16">
        <v>0</v>
      </c>
      <c r="IB143" s="16">
        <v>0</v>
      </c>
      <c r="IC143" s="16">
        <v>0</v>
      </c>
      <c r="ID143" s="16">
        <v>0</v>
      </c>
      <c r="IE143" s="16">
        <v>0</v>
      </c>
      <c r="IF143" s="16">
        <v>0</v>
      </c>
      <c r="IG143" s="16">
        <v>0</v>
      </c>
      <c r="IH143" s="16">
        <v>0</v>
      </c>
      <c r="II143" s="16">
        <v>0</v>
      </c>
      <c r="IJ143" s="16">
        <v>0</v>
      </c>
      <c r="IK143" s="16">
        <v>0</v>
      </c>
      <c r="IL143" s="16">
        <v>0</v>
      </c>
      <c r="IM143" s="16">
        <v>0</v>
      </c>
      <c r="IN143" s="16">
        <v>0</v>
      </c>
      <c r="IO143" s="16">
        <v>0</v>
      </c>
      <c r="IP143" s="16">
        <v>0</v>
      </c>
      <c r="IQ143" s="16">
        <v>0</v>
      </c>
      <c r="IR143" s="16">
        <v>0</v>
      </c>
      <c r="IS143" s="16">
        <v>0</v>
      </c>
      <c r="IT143" s="16">
        <v>0</v>
      </c>
      <c r="IU143" s="16">
        <v>0</v>
      </c>
      <c r="IV143" s="16">
        <v>0</v>
      </c>
      <c r="IW143" s="16">
        <v>0</v>
      </c>
      <c r="IX143" s="16">
        <v>0</v>
      </c>
      <c r="IY143" s="16">
        <v>0</v>
      </c>
      <c r="IZ143" s="16">
        <v>0</v>
      </c>
      <c r="JA143" s="16">
        <v>0</v>
      </c>
      <c r="JB143" s="16">
        <v>0</v>
      </c>
      <c r="JC143" s="16">
        <v>0</v>
      </c>
      <c r="JD143" s="16">
        <v>0</v>
      </c>
      <c r="JE143" s="16">
        <v>0</v>
      </c>
    </row>
    <row r="144" spans="1:265" ht="25.5" thickBot="1">
      <c r="A144" s="12" t="s">
        <v>6685</v>
      </c>
      <c r="B144" s="15" t="e">
        <v>#DIV/0!</v>
      </c>
      <c r="C144" s="15" t="e">
        <v>#DIV/0!</v>
      </c>
      <c r="D144" s="15" t="e">
        <v>#DIV/0!</v>
      </c>
      <c r="E144" s="15" t="e">
        <v>#DIV/0!</v>
      </c>
      <c r="F144" s="15" t="e">
        <v>#DIV/0!</v>
      </c>
      <c r="G144" s="15" t="e">
        <v>#DIV/0!</v>
      </c>
      <c r="H144" s="15" t="e">
        <v>#DIV/0!</v>
      </c>
      <c r="I144" s="15" t="e">
        <v>#DIV/0!</v>
      </c>
      <c r="J144" s="15" t="e">
        <v>#DIV/0!</v>
      </c>
      <c r="K144" s="15" t="e">
        <v>#DIV/0!</v>
      </c>
      <c r="L144" s="15" t="e">
        <v>#DIV/0!</v>
      </c>
      <c r="M144" s="15" t="e">
        <v>#DIV/0!</v>
      </c>
      <c r="N144" s="15" t="e">
        <v>#DIV/0!</v>
      </c>
      <c r="O144" s="15" t="e">
        <v>#DIV/0!</v>
      </c>
      <c r="P144" s="15" t="e">
        <v>#DIV/0!</v>
      </c>
      <c r="Q144" s="15" t="e">
        <v>#DIV/0!</v>
      </c>
      <c r="R144" s="15" t="e">
        <v>#DIV/0!</v>
      </c>
      <c r="S144" s="15" t="e">
        <v>#DIV/0!</v>
      </c>
      <c r="T144" s="15" t="e">
        <v>#DIV/0!</v>
      </c>
      <c r="U144" s="15" t="e">
        <v>#DIV/0!</v>
      </c>
      <c r="V144" s="15" t="e">
        <v>#DIV/0!</v>
      </c>
      <c r="W144" s="15" t="e">
        <v>#DIV/0!</v>
      </c>
      <c r="X144" s="15" t="e">
        <v>#DIV/0!</v>
      </c>
      <c r="Y144" s="15" t="e">
        <v>#DIV/0!</v>
      </c>
      <c r="Z144" s="15" t="e">
        <v>#DIV/0!</v>
      </c>
      <c r="AA144" s="15" t="e">
        <v>#DIV/0!</v>
      </c>
      <c r="AB144" s="15" t="e">
        <v>#DIV/0!</v>
      </c>
      <c r="AC144" s="15" t="e">
        <v>#DIV/0!</v>
      </c>
      <c r="AD144" s="15" t="e">
        <v>#DIV/0!</v>
      </c>
      <c r="AE144" s="15" t="e">
        <v>#DIV/0!</v>
      </c>
      <c r="AF144" s="15" t="e">
        <v>#DIV/0!</v>
      </c>
      <c r="AG144" s="15" t="e">
        <v>#DIV/0!</v>
      </c>
      <c r="AH144" s="15" t="e">
        <v>#DIV/0!</v>
      </c>
      <c r="AI144" s="15" t="e">
        <v>#DIV/0!</v>
      </c>
      <c r="AJ144" s="15" t="e">
        <v>#DIV/0!</v>
      </c>
      <c r="AK144" s="15" t="e">
        <v>#DIV/0!</v>
      </c>
      <c r="AL144" s="15" t="e">
        <v>#DIV/0!</v>
      </c>
      <c r="AM144" s="15" t="e">
        <v>#DIV/0!</v>
      </c>
      <c r="AN144" s="15" t="e">
        <v>#DIV/0!</v>
      </c>
      <c r="AO144" s="15" t="e">
        <v>#DIV/0!</v>
      </c>
      <c r="AP144" s="15" t="e">
        <v>#DIV/0!</v>
      </c>
      <c r="AQ144" s="15" t="e">
        <v>#DIV/0!</v>
      </c>
      <c r="AR144" s="15" t="e">
        <v>#DIV/0!</v>
      </c>
      <c r="AS144" s="15" t="e">
        <v>#DIV/0!</v>
      </c>
      <c r="AT144" s="15" t="e">
        <v>#DIV/0!</v>
      </c>
      <c r="AU144" s="15" t="e">
        <v>#DIV/0!</v>
      </c>
      <c r="AV144" s="15" t="e">
        <v>#DIV/0!</v>
      </c>
      <c r="AW144" s="15" t="e">
        <v>#DIV/0!</v>
      </c>
      <c r="AX144" s="15" t="e">
        <v>#DIV/0!</v>
      </c>
      <c r="AY144" s="15" t="e">
        <v>#DIV/0!</v>
      </c>
      <c r="AZ144" s="15" t="e">
        <v>#DIV/0!</v>
      </c>
      <c r="BA144" s="15" t="e">
        <v>#DIV/0!</v>
      </c>
      <c r="BB144" s="15" t="e">
        <v>#DIV/0!</v>
      </c>
      <c r="BC144" s="15" t="e">
        <v>#DIV/0!</v>
      </c>
      <c r="BD144" s="15" t="e">
        <v>#DIV/0!</v>
      </c>
      <c r="BE144" s="15" t="e">
        <v>#DIV/0!</v>
      </c>
      <c r="BF144" s="15" t="e">
        <v>#DIV/0!</v>
      </c>
      <c r="BG144" s="15" t="e">
        <v>#DIV/0!</v>
      </c>
      <c r="BH144" s="15" t="e">
        <v>#DIV/0!</v>
      </c>
      <c r="BI144" s="15" t="e">
        <v>#DIV/0!</v>
      </c>
      <c r="BJ144" s="15" t="e">
        <v>#DIV/0!</v>
      </c>
      <c r="BK144" s="15" t="e">
        <v>#DIV/0!</v>
      </c>
      <c r="BL144" s="15" t="e">
        <v>#DIV/0!</v>
      </c>
      <c r="BM144" s="15" t="e">
        <v>#DIV/0!</v>
      </c>
      <c r="BN144" s="15" t="e">
        <v>#DIV/0!</v>
      </c>
      <c r="BO144" s="15" t="e">
        <v>#DIV/0!</v>
      </c>
      <c r="BP144" s="15" t="e">
        <v>#DIV/0!</v>
      </c>
      <c r="BQ144" s="15" t="e">
        <v>#DIV/0!</v>
      </c>
      <c r="BR144" s="15" t="e">
        <v>#DIV/0!</v>
      </c>
      <c r="BS144" s="15" t="e">
        <v>#DIV/0!</v>
      </c>
      <c r="BT144" s="15" t="e">
        <v>#DIV/0!</v>
      </c>
      <c r="BU144" s="15" t="e">
        <v>#DIV/0!</v>
      </c>
      <c r="BV144" s="15" t="e">
        <v>#DIV/0!</v>
      </c>
      <c r="BW144" s="15" t="e">
        <v>#DIV/0!</v>
      </c>
      <c r="BX144" s="15" t="e">
        <v>#DIV/0!</v>
      </c>
      <c r="BY144" s="15" t="e">
        <v>#DIV/0!</v>
      </c>
      <c r="BZ144" s="15" t="e">
        <v>#DIV/0!</v>
      </c>
      <c r="CA144" s="15" t="e">
        <v>#DIV/0!</v>
      </c>
      <c r="CB144" s="15" t="e">
        <v>#DIV/0!</v>
      </c>
      <c r="CC144" s="15" t="e">
        <v>#DIV/0!</v>
      </c>
      <c r="CD144" s="15" t="e">
        <v>#DIV/0!</v>
      </c>
      <c r="CE144" s="15" t="e">
        <v>#DIV/0!</v>
      </c>
      <c r="CF144" s="15" t="e">
        <v>#DIV/0!</v>
      </c>
      <c r="CG144" s="15" t="e">
        <v>#DIV/0!</v>
      </c>
      <c r="CH144" s="15" t="e">
        <v>#DIV/0!</v>
      </c>
      <c r="CI144" s="15" t="e">
        <v>#DIV/0!</v>
      </c>
      <c r="CJ144" s="15" t="e">
        <v>#DIV/0!</v>
      </c>
      <c r="CK144" s="15" t="e">
        <v>#DIV/0!</v>
      </c>
      <c r="CL144" s="15" t="e">
        <v>#DIV/0!</v>
      </c>
      <c r="CM144" s="15" t="e">
        <v>#DIV/0!</v>
      </c>
      <c r="CN144" s="15" t="e">
        <v>#DIV/0!</v>
      </c>
      <c r="CO144" s="15" t="e">
        <v>#DIV/0!</v>
      </c>
      <c r="CP144" s="15" t="e">
        <v>#DIV/0!</v>
      </c>
      <c r="CQ144" s="15" t="e">
        <v>#DIV/0!</v>
      </c>
      <c r="CR144" s="15" t="e">
        <v>#DIV/0!</v>
      </c>
      <c r="CS144" s="15" t="e">
        <v>#DIV/0!</v>
      </c>
      <c r="CT144" s="16" t="s">
        <v>7473</v>
      </c>
      <c r="CU144" s="16" t="s">
        <v>7473</v>
      </c>
      <c r="CV144" s="16" t="s">
        <v>7473</v>
      </c>
      <c r="CW144" s="16" t="s">
        <v>7473</v>
      </c>
      <c r="CX144" s="16" t="s">
        <v>7473</v>
      </c>
      <c r="CY144" s="16" t="s">
        <v>7473</v>
      </c>
      <c r="CZ144" s="16" t="s">
        <v>7473</v>
      </c>
      <c r="DA144" s="16" t="s">
        <v>7473</v>
      </c>
      <c r="DB144" s="16" t="s">
        <v>7473</v>
      </c>
      <c r="DC144" s="16" t="s">
        <v>7473</v>
      </c>
      <c r="DD144" s="16" t="s">
        <v>7473</v>
      </c>
      <c r="DE144" s="16" t="s">
        <v>7473</v>
      </c>
      <c r="DF144" s="16" t="s">
        <v>7474</v>
      </c>
      <c r="DG144" s="16" t="s">
        <v>7474</v>
      </c>
      <c r="DH144" s="16" t="s">
        <v>7474</v>
      </c>
      <c r="DI144" s="16" t="s">
        <v>7474</v>
      </c>
      <c r="DJ144" s="16" t="s">
        <v>7474</v>
      </c>
      <c r="DK144" s="16" t="s">
        <v>7474</v>
      </c>
      <c r="DL144" s="16" t="s">
        <v>7474</v>
      </c>
      <c r="DM144" s="16" t="s">
        <v>7474</v>
      </c>
      <c r="DN144" s="16" t="s">
        <v>7474</v>
      </c>
      <c r="DO144" s="16" t="s">
        <v>7474</v>
      </c>
      <c r="DP144" s="16" t="s">
        <v>7474</v>
      </c>
      <c r="DQ144" s="16" t="s">
        <v>7474</v>
      </c>
      <c r="DR144" s="16">
        <v>1.252654653E-2</v>
      </c>
      <c r="DS144" s="16">
        <v>1.252654653E-2</v>
      </c>
      <c r="DT144" s="16">
        <v>1.252654653E-2</v>
      </c>
      <c r="DU144" s="16">
        <v>1.252654653E-2</v>
      </c>
      <c r="DV144" s="16">
        <v>1.252654653E-2</v>
      </c>
      <c r="DW144" s="16">
        <v>1.252654653E-2</v>
      </c>
      <c r="DX144" s="16">
        <v>1.252654653E-2</v>
      </c>
      <c r="DY144" s="16">
        <v>1.252654653E-2</v>
      </c>
      <c r="DZ144" s="16">
        <v>1.252654653E-2</v>
      </c>
      <c r="EA144" s="16">
        <v>1.252654653E-2</v>
      </c>
      <c r="EB144" s="16">
        <v>1.252654653E-2</v>
      </c>
      <c r="EC144" s="16">
        <v>1.252654653E-2</v>
      </c>
      <c r="ED144" s="16">
        <v>3.9873473089999997E-3</v>
      </c>
      <c r="EE144" s="16">
        <v>3.9873473089999997E-3</v>
      </c>
      <c r="EF144" s="16">
        <v>3.9873473089999997E-3</v>
      </c>
      <c r="EG144" s="16">
        <v>3.9873473089999997E-3</v>
      </c>
      <c r="EH144" s="16">
        <v>3.9873473089999997E-3</v>
      </c>
      <c r="EI144" s="16">
        <v>3.9873473089999997E-3</v>
      </c>
      <c r="EJ144" s="16">
        <v>3.9873473089999997E-3</v>
      </c>
      <c r="EK144" s="16">
        <v>3.9873473089999997E-3</v>
      </c>
      <c r="EL144" s="16">
        <v>3.9873473089999997E-3</v>
      </c>
      <c r="EM144" s="16">
        <v>3.9873473089999997E-3</v>
      </c>
      <c r="EN144" s="16">
        <v>3.9873473089999997E-3</v>
      </c>
      <c r="EO144" s="16">
        <v>3.9873473089999997E-3</v>
      </c>
      <c r="EP144" s="16">
        <v>5.6241945229999995E-4</v>
      </c>
      <c r="EQ144" s="16">
        <v>5.6241945229999995E-4</v>
      </c>
      <c r="ER144" s="16">
        <v>5.6241945229999995E-4</v>
      </c>
      <c r="ES144" s="16">
        <v>5.6241945229999995E-4</v>
      </c>
      <c r="ET144" s="16">
        <v>5.6241945229999995E-4</v>
      </c>
      <c r="EU144" s="16">
        <v>5.6241945229999995E-4</v>
      </c>
      <c r="EV144" s="16">
        <v>5.6241945229999995E-4</v>
      </c>
      <c r="EW144" s="16">
        <v>5.6241945229999995E-4</v>
      </c>
      <c r="EX144" s="16">
        <v>5.6241945229999995E-4</v>
      </c>
      <c r="EY144" s="16">
        <v>5.6241945229999995E-4</v>
      </c>
      <c r="EZ144" s="16">
        <v>5.6241945229999995E-4</v>
      </c>
      <c r="FA144" s="16">
        <v>5.6241945229999995E-4</v>
      </c>
      <c r="FB144" s="16">
        <v>1.734704466E-3</v>
      </c>
      <c r="FC144" s="16">
        <v>1.734704466E-3</v>
      </c>
      <c r="FD144" s="16">
        <v>1.734704466E-3</v>
      </c>
      <c r="FE144" s="16">
        <v>1.734704466E-3</v>
      </c>
      <c r="FF144" s="16">
        <v>1.734704466E-3</v>
      </c>
      <c r="FG144" s="16">
        <v>1.734704466E-3</v>
      </c>
      <c r="FH144" s="16">
        <v>1.734704466E-3</v>
      </c>
      <c r="FI144" s="16">
        <v>1.734704466E-3</v>
      </c>
      <c r="FJ144" s="16">
        <v>1.734704466E-3</v>
      </c>
      <c r="FK144" s="16">
        <v>1.734704466E-3</v>
      </c>
      <c r="FL144" s="16">
        <v>1.734704466E-3</v>
      </c>
      <c r="FM144" s="16">
        <v>1.734704466E-3</v>
      </c>
      <c r="FN144" s="16">
        <v>1.432093286E-2</v>
      </c>
      <c r="FO144" s="16">
        <v>1.432093286E-2</v>
      </c>
      <c r="FP144" s="16">
        <v>1.432093286E-2</v>
      </c>
      <c r="FQ144" s="16">
        <v>1.432093286E-2</v>
      </c>
      <c r="FR144" s="16">
        <v>1.432093286E-2</v>
      </c>
      <c r="FS144" s="16">
        <v>1.432093286E-2</v>
      </c>
      <c r="FT144" s="16">
        <v>1.432093286E-2</v>
      </c>
      <c r="FU144" s="16">
        <v>1.432093286E-2</v>
      </c>
      <c r="FV144" s="16">
        <v>1.432093286E-2</v>
      </c>
      <c r="FW144" s="16">
        <v>1.432093286E-2</v>
      </c>
      <c r="FX144" s="16">
        <v>1.432093286E-2</v>
      </c>
      <c r="FY144" s="16">
        <v>1.432093286E-2</v>
      </c>
      <c r="FZ144" s="16">
        <v>1.424329383E-2</v>
      </c>
      <c r="GA144" s="16">
        <v>1.424329383E-2</v>
      </c>
      <c r="GB144" s="16">
        <v>1.424329383E-2</v>
      </c>
      <c r="GC144" s="16">
        <v>1.424329383E-2</v>
      </c>
      <c r="GD144" s="16">
        <v>1.424329383E-2</v>
      </c>
      <c r="GE144" s="16">
        <v>1.424329383E-2</v>
      </c>
      <c r="GF144" s="16">
        <v>1.424329383E-2</v>
      </c>
      <c r="GG144" s="16">
        <v>1.424329383E-2</v>
      </c>
      <c r="GH144" s="16">
        <v>1.424329383E-2</v>
      </c>
      <c r="GI144" s="16">
        <v>1.424329383E-2</v>
      </c>
      <c r="GJ144" s="16">
        <v>1.424329383E-2</v>
      </c>
      <c r="GK144" s="16">
        <v>1.424329383E-2</v>
      </c>
      <c r="GL144" s="16" t="s">
        <v>7475</v>
      </c>
      <c r="GM144" s="16" t="s">
        <v>7475</v>
      </c>
      <c r="GN144" s="16" t="s">
        <v>7475</v>
      </c>
      <c r="GO144" s="16" t="s">
        <v>7475</v>
      </c>
      <c r="GP144" s="16" t="s">
        <v>7475</v>
      </c>
      <c r="GQ144" s="16" t="s">
        <v>7475</v>
      </c>
      <c r="GR144" s="16" t="s">
        <v>7475</v>
      </c>
      <c r="GS144" s="16" t="s">
        <v>7475</v>
      </c>
      <c r="GT144" s="16" t="s">
        <v>7475</v>
      </c>
      <c r="GU144" s="16" t="s">
        <v>7475</v>
      </c>
      <c r="GV144" s="16" t="s">
        <v>7475</v>
      </c>
      <c r="GW144" s="16" t="s">
        <v>7475</v>
      </c>
      <c r="GX144" s="16">
        <v>1.4973095909999999E-2</v>
      </c>
      <c r="GY144" s="16">
        <v>1.4973095909999999E-2</v>
      </c>
      <c r="GZ144" s="16">
        <v>1.4973095909999999E-2</v>
      </c>
      <c r="HA144" s="16">
        <v>1.4973095909999999E-2</v>
      </c>
      <c r="HB144" s="16">
        <v>1.4973095909999999E-2</v>
      </c>
      <c r="HC144" s="16">
        <v>1.4973095909999999E-2</v>
      </c>
      <c r="HD144" s="16">
        <v>1.4973095909999999E-2</v>
      </c>
      <c r="HE144" s="16">
        <v>1.4973095909999999E-2</v>
      </c>
      <c r="HF144" s="16">
        <v>1.4973095909999999E-2</v>
      </c>
      <c r="HG144" s="16">
        <v>1.4973095909999999E-2</v>
      </c>
      <c r="HH144" s="16">
        <v>1.4973095909999999E-2</v>
      </c>
      <c r="HI144" s="16">
        <v>1.4973095909999999E-2</v>
      </c>
      <c r="HJ144" s="16">
        <v>2.019459711E-2</v>
      </c>
      <c r="HK144" s="16">
        <v>2.019459711E-2</v>
      </c>
      <c r="HL144" s="16">
        <v>2.019459711E-2</v>
      </c>
      <c r="HM144" s="16">
        <v>2.019459711E-2</v>
      </c>
      <c r="HN144" s="16">
        <v>2.019459711E-2</v>
      </c>
      <c r="HO144" s="16">
        <v>2.019459711E-2</v>
      </c>
      <c r="HP144" s="16">
        <v>2.019459711E-2</v>
      </c>
      <c r="HQ144" s="16">
        <v>2.019459711E-2</v>
      </c>
      <c r="HR144" s="16">
        <v>2.019459711E-2</v>
      </c>
      <c r="HS144" s="16">
        <v>2.019459711E-2</v>
      </c>
      <c r="HT144" s="16">
        <v>2.019459711E-2</v>
      </c>
      <c r="HU144" s="16">
        <v>2.019459711E-2</v>
      </c>
      <c r="HV144" s="16">
        <v>2.109187995E-2</v>
      </c>
      <c r="HW144" s="16">
        <v>2.109187995E-2</v>
      </c>
      <c r="HX144" s="16">
        <v>2.109187995E-2</v>
      </c>
      <c r="HY144" s="16">
        <v>2.109187995E-2</v>
      </c>
      <c r="HZ144" s="16">
        <v>2.109187995E-2</v>
      </c>
      <c r="IA144" s="16">
        <v>2.109187995E-2</v>
      </c>
      <c r="IB144" s="16">
        <v>2.109187995E-2</v>
      </c>
      <c r="IC144" s="16">
        <v>2.109187995E-2</v>
      </c>
      <c r="ID144" s="16">
        <v>2.109187995E-2</v>
      </c>
      <c r="IE144" s="16">
        <v>2.109187995E-2</v>
      </c>
      <c r="IF144" s="16">
        <v>2.109187995E-2</v>
      </c>
      <c r="IG144" s="16">
        <v>2.109187995E-2</v>
      </c>
      <c r="IH144" s="16" t="s">
        <v>7476</v>
      </c>
      <c r="II144" s="16" t="s">
        <v>7476</v>
      </c>
      <c r="IJ144" s="16" t="s">
        <v>7476</v>
      </c>
      <c r="IK144" s="16" t="s">
        <v>7476</v>
      </c>
      <c r="IL144" s="16" t="s">
        <v>7476</v>
      </c>
      <c r="IM144" s="16" t="s">
        <v>7476</v>
      </c>
      <c r="IN144" s="16" t="s">
        <v>7476</v>
      </c>
      <c r="IO144" s="16" t="s">
        <v>7476</v>
      </c>
      <c r="IP144" s="16" t="s">
        <v>7476</v>
      </c>
      <c r="IQ144" s="16" t="s">
        <v>7476</v>
      </c>
      <c r="IR144" s="16" t="s">
        <v>7476</v>
      </c>
      <c r="IS144" s="16" t="s">
        <v>7476</v>
      </c>
      <c r="IT144" s="16" t="s">
        <v>7477</v>
      </c>
      <c r="IU144" s="16" t="s">
        <v>7477</v>
      </c>
      <c r="IV144" s="16" t="s">
        <v>7477</v>
      </c>
      <c r="IW144" s="16" t="s">
        <v>7477</v>
      </c>
      <c r="IX144" s="16" t="s">
        <v>7477</v>
      </c>
      <c r="IY144" s="16" t="s">
        <v>7477</v>
      </c>
      <c r="IZ144" s="16" t="s">
        <v>7477</v>
      </c>
      <c r="JA144" s="16" t="s">
        <v>7477</v>
      </c>
      <c r="JB144" s="16" t="s">
        <v>7477</v>
      </c>
      <c r="JC144" s="16" t="s">
        <v>7477</v>
      </c>
      <c r="JD144" s="16" t="s">
        <v>7477</v>
      </c>
      <c r="JE144" s="16" t="s">
        <v>7477</v>
      </c>
    </row>
    <row r="145" spans="1:265" ht="15.75" thickBot="1">
      <c r="A145" s="12" t="s">
        <v>6687</v>
      </c>
      <c r="B145" s="15" t="e">
        <v>#DIV/0!</v>
      </c>
      <c r="C145" s="15" t="e">
        <v>#DIV/0!</v>
      </c>
      <c r="D145" s="15" t="e">
        <v>#DIV/0!</v>
      </c>
      <c r="E145" s="15" t="e">
        <v>#DIV/0!</v>
      </c>
      <c r="F145" s="15" t="e">
        <v>#DIV/0!</v>
      </c>
      <c r="G145" s="15" t="e">
        <v>#DIV/0!</v>
      </c>
      <c r="H145" s="15" t="e">
        <v>#DIV/0!</v>
      </c>
      <c r="I145" s="15" t="e">
        <v>#DIV/0!</v>
      </c>
      <c r="J145" s="15" t="e">
        <v>#DIV/0!</v>
      </c>
      <c r="K145" s="15" t="e">
        <v>#DIV/0!</v>
      </c>
      <c r="L145" s="15" t="e">
        <v>#DIV/0!</v>
      </c>
      <c r="M145" s="15" t="e">
        <v>#DIV/0!</v>
      </c>
      <c r="N145" s="16">
        <v>4.5282524810000002E-2</v>
      </c>
      <c r="O145" s="16">
        <v>4.5282524810000002E-2</v>
      </c>
      <c r="P145" s="16">
        <v>4.5282524810000002E-2</v>
      </c>
      <c r="Q145" s="16">
        <v>4.5282524810000002E-2</v>
      </c>
      <c r="R145" s="16">
        <v>4.5282524810000002E-2</v>
      </c>
      <c r="S145" s="16">
        <v>4.5282524810000002E-2</v>
      </c>
      <c r="T145" s="16">
        <v>4.5282524810000002E-2</v>
      </c>
      <c r="U145" s="16">
        <v>4.5282524810000002E-2</v>
      </c>
      <c r="V145" s="16">
        <v>4.5282524810000002E-2</v>
      </c>
      <c r="W145" s="16">
        <v>4.5282524810000002E-2</v>
      </c>
      <c r="X145" s="16">
        <v>4.5282524810000002E-2</v>
      </c>
      <c r="Y145" s="16">
        <v>4.5282524810000002E-2</v>
      </c>
      <c r="Z145" s="16">
        <v>6.4444789550000006E-2</v>
      </c>
      <c r="AA145" s="16">
        <v>6.4444789550000006E-2</v>
      </c>
      <c r="AB145" s="16">
        <v>6.4444789550000006E-2</v>
      </c>
      <c r="AC145" s="16">
        <v>6.4444789550000006E-2</v>
      </c>
      <c r="AD145" s="16">
        <v>6.4444789550000006E-2</v>
      </c>
      <c r="AE145" s="16">
        <v>6.4444789550000006E-2</v>
      </c>
      <c r="AF145" s="16">
        <v>6.4444789550000006E-2</v>
      </c>
      <c r="AG145" s="16">
        <v>6.4444789550000006E-2</v>
      </c>
      <c r="AH145" s="16">
        <v>6.4444789550000006E-2</v>
      </c>
      <c r="AI145" s="16">
        <v>6.4444789550000006E-2</v>
      </c>
      <c r="AJ145" s="16">
        <v>6.4444789550000006E-2</v>
      </c>
      <c r="AK145" s="16">
        <v>6.4444789550000006E-2</v>
      </c>
      <c r="AL145" s="16">
        <v>6.6578715699999999E-2</v>
      </c>
      <c r="AM145" s="16">
        <v>6.6578715699999999E-2</v>
      </c>
      <c r="AN145" s="16">
        <v>6.6578715699999999E-2</v>
      </c>
      <c r="AO145" s="16">
        <v>6.6578715699999999E-2</v>
      </c>
      <c r="AP145" s="16">
        <v>6.6578715699999999E-2</v>
      </c>
      <c r="AQ145" s="16">
        <v>6.6578715699999999E-2</v>
      </c>
      <c r="AR145" s="16">
        <v>6.6578715699999999E-2</v>
      </c>
      <c r="AS145" s="16">
        <v>6.6578715699999999E-2</v>
      </c>
      <c r="AT145" s="16">
        <v>6.6578715699999999E-2</v>
      </c>
      <c r="AU145" s="16">
        <v>6.6578715699999999E-2</v>
      </c>
      <c r="AV145" s="16">
        <v>6.6578715699999999E-2</v>
      </c>
      <c r="AW145" s="16">
        <v>6.6578715699999999E-2</v>
      </c>
      <c r="AX145" s="16">
        <v>6.8549466599999997E-2</v>
      </c>
      <c r="AY145" s="16">
        <v>6.8549466599999997E-2</v>
      </c>
      <c r="AZ145" s="16">
        <v>6.8549466599999997E-2</v>
      </c>
      <c r="BA145" s="16">
        <v>6.8549466599999997E-2</v>
      </c>
      <c r="BB145" s="16">
        <v>6.8549466599999997E-2</v>
      </c>
      <c r="BC145" s="16">
        <v>6.8549466599999997E-2</v>
      </c>
      <c r="BD145" s="16">
        <v>6.8549466599999997E-2</v>
      </c>
      <c r="BE145" s="16">
        <v>6.8549466599999997E-2</v>
      </c>
      <c r="BF145" s="16">
        <v>6.8549466599999997E-2</v>
      </c>
      <c r="BG145" s="16">
        <v>6.8549466599999997E-2</v>
      </c>
      <c r="BH145" s="16">
        <v>6.8549466599999997E-2</v>
      </c>
      <c r="BI145" s="16">
        <v>6.8549466599999997E-2</v>
      </c>
      <c r="BJ145" s="16">
        <v>3.7576474579999998E-2</v>
      </c>
      <c r="BK145" s="16">
        <v>3.7576474579999998E-2</v>
      </c>
      <c r="BL145" s="16">
        <v>3.7576474579999998E-2</v>
      </c>
      <c r="BM145" s="16">
        <v>3.7576474579999998E-2</v>
      </c>
      <c r="BN145" s="16">
        <v>3.7576474579999998E-2</v>
      </c>
      <c r="BO145" s="16">
        <v>3.7576474579999998E-2</v>
      </c>
      <c r="BP145" s="16">
        <v>3.7576474579999998E-2</v>
      </c>
      <c r="BQ145" s="16">
        <v>3.7576474579999998E-2</v>
      </c>
      <c r="BR145" s="16">
        <v>3.7576474579999998E-2</v>
      </c>
      <c r="BS145" s="16">
        <v>3.7576474579999998E-2</v>
      </c>
      <c r="BT145" s="16">
        <v>3.7576474579999998E-2</v>
      </c>
      <c r="BU145" s="16">
        <v>3.7576474579999998E-2</v>
      </c>
      <c r="BV145" s="16">
        <v>2.2418875460000001E-2</v>
      </c>
      <c r="BW145" s="16">
        <v>2.2418875460000001E-2</v>
      </c>
      <c r="BX145" s="16">
        <v>2.2418875460000001E-2</v>
      </c>
      <c r="BY145" s="16">
        <v>2.2418875460000001E-2</v>
      </c>
      <c r="BZ145" s="16">
        <v>2.2418875460000001E-2</v>
      </c>
      <c r="CA145" s="16">
        <v>2.2418875460000001E-2</v>
      </c>
      <c r="CB145" s="16">
        <v>2.2418875460000001E-2</v>
      </c>
      <c r="CC145" s="16">
        <v>2.2418875460000001E-2</v>
      </c>
      <c r="CD145" s="16">
        <v>2.2418875460000001E-2</v>
      </c>
      <c r="CE145" s="16">
        <v>2.2418875460000001E-2</v>
      </c>
      <c r="CF145" s="16">
        <v>2.2418875460000001E-2</v>
      </c>
      <c r="CG145" s="16">
        <v>2.2418875460000001E-2</v>
      </c>
      <c r="CH145" s="16">
        <v>3.5871144250000001E-2</v>
      </c>
      <c r="CI145" s="16">
        <v>3.5871144250000001E-2</v>
      </c>
      <c r="CJ145" s="16">
        <v>3.5871144250000001E-2</v>
      </c>
      <c r="CK145" s="16">
        <v>3.5871144250000001E-2</v>
      </c>
      <c r="CL145" s="16">
        <v>3.5871144250000001E-2</v>
      </c>
      <c r="CM145" s="16">
        <v>3.5871144250000001E-2</v>
      </c>
      <c r="CN145" s="16">
        <v>3.5871144250000001E-2</v>
      </c>
      <c r="CO145" s="16">
        <v>3.5871144250000001E-2</v>
      </c>
      <c r="CP145" s="16">
        <v>3.5871144250000001E-2</v>
      </c>
      <c r="CQ145" s="16">
        <v>3.5871144250000001E-2</v>
      </c>
      <c r="CR145" s="16">
        <v>3.5871144250000001E-2</v>
      </c>
      <c r="CS145" s="16">
        <v>3.5871144250000001E-2</v>
      </c>
      <c r="CT145" s="16">
        <v>4.9461544740000002E-2</v>
      </c>
      <c r="CU145" s="16">
        <v>4.9461544740000002E-2</v>
      </c>
      <c r="CV145" s="16">
        <v>4.9461544740000002E-2</v>
      </c>
      <c r="CW145" s="16">
        <v>4.9461544740000002E-2</v>
      </c>
      <c r="CX145" s="16">
        <v>4.9461544740000002E-2</v>
      </c>
      <c r="CY145" s="16">
        <v>4.9461544740000002E-2</v>
      </c>
      <c r="CZ145" s="16">
        <v>4.9461544740000002E-2</v>
      </c>
      <c r="DA145" s="16">
        <v>4.9461544740000002E-2</v>
      </c>
      <c r="DB145" s="16">
        <v>4.9461544740000002E-2</v>
      </c>
      <c r="DC145" s="16">
        <v>4.9461544740000002E-2</v>
      </c>
      <c r="DD145" s="16">
        <v>4.9461544740000002E-2</v>
      </c>
      <c r="DE145" s="16">
        <v>4.9461544740000002E-2</v>
      </c>
      <c r="DF145" s="16">
        <v>7.7074836240000003E-3</v>
      </c>
      <c r="DG145" s="16">
        <v>7.7074836240000003E-3</v>
      </c>
      <c r="DH145" s="16">
        <v>7.7074836240000003E-3</v>
      </c>
      <c r="DI145" s="16">
        <v>7.7074836240000003E-3</v>
      </c>
      <c r="DJ145" s="16">
        <v>7.7074836240000003E-3</v>
      </c>
      <c r="DK145" s="16">
        <v>7.7074836240000003E-3</v>
      </c>
      <c r="DL145" s="16">
        <v>7.7074836240000003E-3</v>
      </c>
      <c r="DM145" s="16">
        <v>7.7074836240000003E-3</v>
      </c>
      <c r="DN145" s="16">
        <v>7.7074836240000003E-3</v>
      </c>
      <c r="DO145" s="16">
        <v>7.7074836240000003E-3</v>
      </c>
      <c r="DP145" s="16">
        <v>7.7074836240000003E-3</v>
      </c>
      <c r="DQ145" s="16">
        <v>7.7074836240000003E-3</v>
      </c>
      <c r="DR145" s="16">
        <v>2.6796797220000002E-2</v>
      </c>
      <c r="DS145" s="16">
        <v>2.6796797220000002E-2</v>
      </c>
      <c r="DT145" s="16">
        <v>2.6796797220000002E-2</v>
      </c>
      <c r="DU145" s="16">
        <v>2.6796797220000002E-2</v>
      </c>
      <c r="DV145" s="16">
        <v>2.6796797220000002E-2</v>
      </c>
      <c r="DW145" s="16">
        <v>2.6796797220000002E-2</v>
      </c>
      <c r="DX145" s="16">
        <v>2.6796797220000002E-2</v>
      </c>
      <c r="DY145" s="16">
        <v>2.6796797220000002E-2</v>
      </c>
      <c r="DZ145" s="16">
        <v>2.6796797220000002E-2</v>
      </c>
      <c r="EA145" s="16">
        <v>2.6796797220000002E-2</v>
      </c>
      <c r="EB145" s="16">
        <v>2.6796797220000002E-2</v>
      </c>
      <c r="EC145" s="16">
        <v>2.6796797220000002E-2</v>
      </c>
      <c r="ED145" s="16">
        <v>5.2723621720000002E-2</v>
      </c>
      <c r="EE145" s="16">
        <v>5.2723621720000002E-2</v>
      </c>
      <c r="EF145" s="16">
        <v>5.2723621720000002E-2</v>
      </c>
      <c r="EG145" s="16">
        <v>5.2723621720000002E-2</v>
      </c>
      <c r="EH145" s="16">
        <v>5.2723621720000002E-2</v>
      </c>
      <c r="EI145" s="16">
        <v>5.2723621720000002E-2</v>
      </c>
      <c r="EJ145" s="16">
        <v>5.2723621720000002E-2</v>
      </c>
      <c r="EK145" s="16">
        <v>5.2723621720000002E-2</v>
      </c>
      <c r="EL145" s="16">
        <v>5.2723621720000002E-2</v>
      </c>
      <c r="EM145" s="16">
        <v>5.2723621720000002E-2</v>
      </c>
      <c r="EN145" s="16">
        <v>5.2723621720000002E-2</v>
      </c>
      <c r="EO145" s="16">
        <v>5.2723621720000002E-2</v>
      </c>
      <c r="EP145" s="16">
        <v>3.4531280929999998E-2</v>
      </c>
      <c r="EQ145" s="16">
        <v>3.4531280929999998E-2</v>
      </c>
      <c r="ER145" s="16">
        <v>3.4531280929999998E-2</v>
      </c>
      <c r="ES145" s="16">
        <v>3.4531280929999998E-2</v>
      </c>
      <c r="ET145" s="16">
        <v>3.4531280929999998E-2</v>
      </c>
      <c r="EU145" s="16">
        <v>3.4531280929999998E-2</v>
      </c>
      <c r="EV145" s="16">
        <v>3.4531280929999998E-2</v>
      </c>
      <c r="EW145" s="16">
        <v>3.4531280929999998E-2</v>
      </c>
      <c r="EX145" s="16">
        <v>3.4531280929999998E-2</v>
      </c>
      <c r="EY145" s="16">
        <v>3.4531280929999998E-2</v>
      </c>
      <c r="EZ145" s="16">
        <v>3.4531280929999998E-2</v>
      </c>
      <c r="FA145" s="16">
        <v>3.4531280929999998E-2</v>
      </c>
      <c r="FB145" s="16">
        <v>2.8800539310000001E-2</v>
      </c>
      <c r="FC145" s="16">
        <v>2.8800539310000001E-2</v>
      </c>
      <c r="FD145" s="16">
        <v>2.8800539310000001E-2</v>
      </c>
      <c r="FE145" s="16">
        <v>2.8800539310000001E-2</v>
      </c>
      <c r="FF145" s="16">
        <v>2.8800539310000001E-2</v>
      </c>
      <c r="FG145" s="16">
        <v>2.8800539310000001E-2</v>
      </c>
      <c r="FH145" s="16">
        <v>2.8800539310000001E-2</v>
      </c>
      <c r="FI145" s="16">
        <v>2.8800539310000001E-2</v>
      </c>
      <c r="FJ145" s="16">
        <v>2.8800539310000001E-2</v>
      </c>
      <c r="FK145" s="16">
        <v>2.8800539310000001E-2</v>
      </c>
      <c r="FL145" s="16">
        <v>2.8800539310000001E-2</v>
      </c>
      <c r="FM145" s="16">
        <v>2.8800539310000001E-2</v>
      </c>
      <c r="FN145" s="16">
        <v>5.2261282700000002E-2</v>
      </c>
      <c r="FO145" s="16">
        <v>5.2261282700000002E-2</v>
      </c>
      <c r="FP145" s="16">
        <v>5.2261282700000002E-2</v>
      </c>
      <c r="FQ145" s="16">
        <v>5.2261282700000002E-2</v>
      </c>
      <c r="FR145" s="16">
        <v>5.2261282700000002E-2</v>
      </c>
      <c r="FS145" s="16">
        <v>5.2261282700000002E-2</v>
      </c>
      <c r="FT145" s="16">
        <v>5.2261282700000002E-2</v>
      </c>
      <c r="FU145" s="16">
        <v>5.2261282700000002E-2</v>
      </c>
      <c r="FV145" s="16">
        <v>5.2261282700000002E-2</v>
      </c>
      <c r="FW145" s="16">
        <v>5.2261282700000002E-2</v>
      </c>
      <c r="FX145" s="16">
        <v>5.2261282700000002E-2</v>
      </c>
      <c r="FY145" s="16">
        <v>5.2261282700000002E-2</v>
      </c>
      <c r="FZ145" s="16">
        <v>3.9091542690000002E-2</v>
      </c>
      <c r="GA145" s="16">
        <v>3.9091542690000002E-2</v>
      </c>
      <c r="GB145" s="16">
        <v>3.9091542690000002E-2</v>
      </c>
      <c r="GC145" s="16">
        <v>3.9091542690000002E-2</v>
      </c>
      <c r="GD145" s="16">
        <v>3.9091542690000002E-2</v>
      </c>
      <c r="GE145" s="16">
        <v>3.9091542690000002E-2</v>
      </c>
      <c r="GF145" s="16">
        <v>3.9091542690000002E-2</v>
      </c>
      <c r="GG145" s="16">
        <v>3.9091542690000002E-2</v>
      </c>
      <c r="GH145" s="16">
        <v>3.9091542690000002E-2</v>
      </c>
      <c r="GI145" s="16">
        <v>3.9091542690000002E-2</v>
      </c>
      <c r="GJ145" s="16">
        <v>3.9091542690000002E-2</v>
      </c>
      <c r="GK145" s="16">
        <v>3.9091542690000002E-2</v>
      </c>
      <c r="GL145" s="16">
        <v>5.0493058610000002E-2</v>
      </c>
      <c r="GM145" s="16">
        <v>5.0493058610000002E-2</v>
      </c>
      <c r="GN145" s="16">
        <v>5.0493058610000002E-2</v>
      </c>
      <c r="GO145" s="16">
        <v>5.0493058610000002E-2</v>
      </c>
      <c r="GP145" s="16">
        <v>5.0493058610000002E-2</v>
      </c>
      <c r="GQ145" s="16">
        <v>5.0493058610000002E-2</v>
      </c>
      <c r="GR145" s="16">
        <v>5.0493058610000002E-2</v>
      </c>
      <c r="GS145" s="16">
        <v>5.0493058610000002E-2</v>
      </c>
      <c r="GT145" s="16">
        <v>5.0493058610000002E-2</v>
      </c>
      <c r="GU145" s="16">
        <v>5.0493058610000002E-2</v>
      </c>
      <c r="GV145" s="16">
        <v>5.0493058610000002E-2</v>
      </c>
      <c r="GW145" s="16">
        <v>5.0493058610000002E-2</v>
      </c>
      <c r="GX145" s="16">
        <v>3.6952292749999997E-2</v>
      </c>
      <c r="GY145" s="16">
        <v>3.6952292749999997E-2</v>
      </c>
      <c r="GZ145" s="16">
        <v>3.6952292749999997E-2</v>
      </c>
      <c r="HA145" s="16">
        <v>3.6952292749999997E-2</v>
      </c>
      <c r="HB145" s="16">
        <v>3.6952292749999997E-2</v>
      </c>
      <c r="HC145" s="16">
        <v>3.6952292749999997E-2</v>
      </c>
      <c r="HD145" s="16">
        <v>3.6952292749999997E-2</v>
      </c>
      <c r="HE145" s="16">
        <v>3.6952292749999997E-2</v>
      </c>
      <c r="HF145" s="16">
        <v>3.6952292749999997E-2</v>
      </c>
      <c r="HG145" s="16">
        <v>3.6952292749999997E-2</v>
      </c>
      <c r="HH145" s="16">
        <v>3.6952292749999997E-2</v>
      </c>
      <c r="HI145" s="16">
        <v>3.6952292749999997E-2</v>
      </c>
      <c r="HJ145" s="16">
        <v>2.762658187E-2</v>
      </c>
      <c r="HK145" s="16">
        <v>2.762658187E-2</v>
      </c>
      <c r="HL145" s="16">
        <v>2.762658187E-2</v>
      </c>
      <c r="HM145" s="16">
        <v>2.762658187E-2</v>
      </c>
      <c r="HN145" s="16">
        <v>2.762658187E-2</v>
      </c>
      <c r="HO145" s="16">
        <v>2.762658187E-2</v>
      </c>
      <c r="HP145" s="16">
        <v>2.762658187E-2</v>
      </c>
      <c r="HQ145" s="16">
        <v>2.762658187E-2</v>
      </c>
      <c r="HR145" s="16">
        <v>2.762658187E-2</v>
      </c>
      <c r="HS145" s="16">
        <v>2.762658187E-2</v>
      </c>
      <c r="HT145" s="16">
        <v>2.762658187E-2</v>
      </c>
      <c r="HU145" s="16">
        <v>2.762658187E-2</v>
      </c>
      <c r="HV145" s="16">
        <v>2.6995417880000001E-2</v>
      </c>
      <c r="HW145" s="16">
        <v>2.6995417880000001E-2</v>
      </c>
      <c r="HX145" s="16">
        <v>2.6995417880000001E-2</v>
      </c>
      <c r="HY145" s="16">
        <v>2.6995417880000001E-2</v>
      </c>
      <c r="HZ145" s="16">
        <v>2.6995417880000001E-2</v>
      </c>
      <c r="IA145" s="16">
        <v>2.6995417880000001E-2</v>
      </c>
      <c r="IB145" s="16">
        <v>2.6995417880000001E-2</v>
      </c>
      <c r="IC145" s="16">
        <v>2.6995417880000001E-2</v>
      </c>
      <c r="ID145" s="16">
        <v>2.6995417880000001E-2</v>
      </c>
      <c r="IE145" s="16">
        <v>2.6995417880000001E-2</v>
      </c>
      <c r="IF145" s="16">
        <v>2.6995417880000001E-2</v>
      </c>
      <c r="IG145" s="16">
        <v>2.6995417880000001E-2</v>
      </c>
      <c r="IH145" s="16">
        <v>2.5450955210000001E-2</v>
      </c>
      <c r="II145" s="16">
        <v>2.5450955210000001E-2</v>
      </c>
      <c r="IJ145" s="16">
        <v>2.5450955210000001E-2</v>
      </c>
      <c r="IK145" s="16">
        <v>2.5450955210000001E-2</v>
      </c>
      <c r="IL145" s="16">
        <v>2.5450955210000001E-2</v>
      </c>
      <c r="IM145" s="16">
        <v>2.5450955210000001E-2</v>
      </c>
      <c r="IN145" s="16">
        <v>2.5450955210000001E-2</v>
      </c>
      <c r="IO145" s="16">
        <v>2.5450955210000001E-2</v>
      </c>
      <c r="IP145" s="16">
        <v>2.5450955210000001E-2</v>
      </c>
      <c r="IQ145" s="16">
        <v>2.5450955210000001E-2</v>
      </c>
      <c r="IR145" s="16">
        <v>2.5450955210000001E-2</v>
      </c>
      <c r="IS145" s="16">
        <v>2.5450955210000001E-2</v>
      </c>
      <c r="IT145" s="16">
        <v>4.2724258170000001E-2</v>
      </c>
      <c r="IU145" s="16">
        <v>4.2724258170000001E-2</v>
      </c>
      <c r="IV145" s="16">
        <v>4.2724258170000001E-2</v>
      </c>
      <c r="IW145" s="16">
        <v>4.2724258170000001E-2</v>
      </c>
      <c r="IX145" s="16">
        <v>4.2724258170000001E-2</v>
      </c>
      <c r="IY145" s="16">
        <v>4.2724258170000001E-2</v>
      </c>
      <c r="IZ145" s="16">
        <v>4.2724258170000001E-2</v>
      </c>
      <c r="JA145" s="16">
        <v>4.2724258170000001E-2</v>
      </c>
      <c r="JB145" s="16">
        <v>4.2724258170000001E-2</v>
      </c>
      <c r="JC145" s="16">
        <v>4.2724258170000001E-2</v>
      </c>
      <c r="JD145" s="16">
        <v>4.2724258170000001E-2</v>
      </c>
      <c r="JE145" s="16">
        <v>4.2724258170000001E-2</v>
      </c>
    </row>
    <row r="146" spans="1:265" ht="25.5" thickBot="1">
      <c r="A146" s="12" t="s">
        <v>6765</v>
      </c>
      <c r="B146" s="15" t="e">
        <v>#DIV/0!</v>
      </c>
      <c r="C146" s="15" t="e">
        <v>#DIV/0!</v>
      </c>
      <c r="D146" s="15" t="e">
        <v>#DIV/0!</v>
      </c>
      <c r="E146" s="15" t="e">
        <v>#DIV/0!</v>
      </c>
      <c r="F146" s="15" t="e">
        <v>#DIV/0!</v>
      </c>
      <c r="G146" s="15" t="e">
        <v>#DIV/0!</v>
      </c>
      <c r="H146" s="15" t="e">
        <v>#DIV/0!</v>
      </c>
      <c r="I146" s="15" t="e">
        <v>#DIV/0!</v>
      </c>
      <c r="J146" s="15" t="e">
        <v>#DIV/0!</v>
      </c>
      <c r="K146" s="15" t="e">
        <v>#DIV/0!</v>
      </c>
      <c r="L146" s="15" t="e">
        <v>#DIV/0!</v>
      </c>
      <c r="M146" s="15" t="e">
        <v>#DIV/0!</v>
      </c>
      <c r="N146" s="15" t="e">
        <v>#DIV/0!</v>
      </c>
      <c r="O146" s="15" t="e">
        <v>#DIV/0!</v>
      </c>
      <c r="P146" s="15" t="e">
        <v>#DIV/0!</v>
      </c>
      <c r="Q146" s="15" t="e">
        <v>#DIV/0!</v>
      </c>
      <c r="R146" s="15" t="e">
        <v>#DIV/0!</v>
      </c>
      <c r="S146" s="15" t="e">
        <v>#DIV/0!</v>
      </c>
      <c r="T146" s="15" t="e">
        <v>#DIV/0!</v>
      </c>
      <c r="U146" s="15" t="e">
        <v>#DIV/0!</v>
      </c>
      <c r="V146" s="15" t="e">
        <v>#DIV/0!</v>
      </c>
      <c r="W146" s="15" t="e">
        <v>#DIV/0!</v>
      </c>
      <c r="X146" s="15" t="e">
        <v>#DIV/0!</v>
      </c>
      <c r="Y146" s="15" t="e">
        <v>#DIV/0!</v>
      </c>
      <c r="Z146" s="15" t="e">
        <v>#DIV/0!</v>
      </c>
      <c r="AA146" s="15" t="e">
        <v>#DIV/0!</v>
      </c>
      <c r="AB146" s="15" t="e">
        <v>#DIV/0!</v>
      </c>
      <c r="AC146" s="15" t="e">
        <v>#DIV/0!</v>
      </c>
      <c r="AD146" s="15" t="e">
        <v>#DIV/0!</v>
      </c>
      <c r="AE146" s="15" t="e">
        <v>#DIV/0!</v>
      </c>
      <c r="AF146" s="15" t="e">
        <v>#DIV/0!</v>
      </c>
      <c r="AG146" s="15" t="e">
        <v>#DIV/0!</v>
      </c>
      <c r="AH146" s="15" t="e">
        <v>#DIV/0!</v>
      </c>
      <c r="AI146" s="15" t="e">
        <v>#DIV/0!</v>
      </c>
      <c r="AJ146" s="15" t="e">
        <v>#DIV/0!</v>
      </c>
      <c r="AK146" s="15" t="e">
        <v>#DIV/0!</v>
      </c>
      <c r="AL146" s="15" t="e">
        <v>#DIV/0!</v>
      </c>
      <c r="AM146" s="15" t="e">
        <v>#DIV/0!</v>
      </c>
      <c r="AN146" s="15" t="e">
        <v>#DIV/0!</v>
      </c>
      <c r="AO146" s="15" t="e">
        <v>#DIV/0!</v>
      </c>
      <c r="AP146" s="15" t="e">
        <v>#DIV/0!</v>
      </c>
      <c r="AQ146" s="15" t="e">
        <v>#DIV/0!</v>
      </c>
      <c r="AR146" s="15" t="e">
        <v>#DIV/0!</v>
      </c>
      <c r="AS146" s="15" t="e">
        <v>#DIV/0!</v>
      </c>
      <c r="AT146" s="15" t="e">
        <v>#DIV/0!</v>
      </c>
      <c r="AU146" s="15" t="e">
        <v>#DIV/0!</v>
      </c>
      <c r="AV146" s="15" t="e">
        <v>#DIV/0!</v>
      </c>
      <c r="AW146" s="15" t="e">
        <v>#DIV/0!</v>
      </c>
      <c r="AX146" s="15" t="e">
        <v>#DIV/0!</v>
      </c>
      <c r="AY146" s="15" t="e">
        <v>#DIV/0!</v>
      </c>
      <c r="AZ146" s="15" t="e">
        <v>#DIV/0!</v>
      </c>
      <c r="BA146" s="15" t="e">
        <v>#DIV/0!</v>
      </c>
      <c r="BB146" s="15" t="e">
        <v>#DIV/0!</v>
      </c>
      <c r="BC146" s="15" t="e">
        <v>#DIV/0!</v>
      </c>
      <c r="BD146" s="15" t="e">
        <v>#DIV/0!</v>
      </c>
      <c r="BE146" s="15" t="e">
        <v>#DIV/0!</v>
      </c>
      <c r="BF146" s="15" t="e">
        <v>#DIV/0!</v>
      </c>
      <c r="BG146" s="15" t="e">
        <v>#DIV/0!</v>
      </c>
      <c r="BH146" s="15" t="e">
        <v>#DIV/0!</v>
      </c>
      <c r="BI146" s="15" t="e">
        <v>#DIV/0!</v>
      </c>
      <c r="BJ146" s="15" t="e">
        <v>#DIV/0!</v>
      </c>
      <c r="BK146" s="15" t="e">
        <v>#DIV/0!</v>
      </c>
      <c r="BL146" s="15" t="e">
        <v>#DIV/0!</v>
      </c>
      <c r="BM146" s="15" t="e">
        <v>#DIV/0!</v>
      </c>
      <c r="BN146" s="15" t="e">
        <v>#DIV/0!</v>
      </c>
      <c r="BO146" s="15" t="e">
        <v>#DIV/0!</v>
      </c>
      <c r="BP146" s="15" t="e">
        <v>#DIV/0!</v>
      </c>
      <c r="BQ146" s="15" t="e">
        <v>#DIV/0!</v>
      </c>
      <c r="BR146" s="15" t="e">
        <v>#DIV/0!</v>
      </c>
      <c r="BS146" s="15" t="e">
        <v>#DIV/0!</v>
      </c>
      <c r="BT146" s="15" t="e">
        <v>#DIV/0!</v>
      </c>
      <c r="BU146" s="15" t="e">
        <v>#DIV/0!</v>
      </c>
      <c r="BV146" s="15" t="e">
        <v>#DIV/0!</v>
      </c>
      <c r="BW146" s="15" t="e">
        <v>#DIV/0!</v>
      </c>
      <c r="BX146" s="15" t="e">
        <v>#DIV/0!</v>
      </c>
      <c r="BY146" s="15" t="e">
        <v>#DIV/0!</v>
      </c>
      <c r="BZ146" s="15" t="e">
        <v>#DIV/0!</v>
      </c>
      <c r="CA146" s="15" t="e">
        <v>#DIV/0!</v>
      </c>
      <c r="CB146" s="15" t="e">
        <v>#DIV/0!</v>
      </c>
      <c r="CC146" s="15" t="e">
        <v>#DIV/0!</v>
      </c>
      <c r="CD146" s="15" t="e">
        <v>#DIV/0!</v>
      </c>
      <c r="CE146" s="15" t="e">
        <v>#DIV/0!</v>
      </c>
      <c r="CF146" s="15" t="e">
        <v>#DIV/0!</v>
      </c>
      <c r="CG146" s="15" t="e">
        <v>#DIV/0!</v>
      </c>
      <c r="CH146" s="15" t="e">
        <v>#DIV/0!</v>
      </c>
      <c r="CI146" s="15" t="e">
        <v>#DIV/0!</v>
      </c>
      <c r="CJ146" s="15" t="e">
        <v>#DIV/0!</v>
      </c>
      <c r="CK146" s="15" t="e">
        <v>#DIV/0!</v>
      </c>
      <c r="CL146" s="15" t="e">
        <v>#DIV/0!</v>
      </c>
      <c r="CM146" s="15" t="e">
        <v>#DIV/0!</v>
      </c>
      <c r="CN146" s="15" t="e">
        <v>#DIV/0!</v>
      </c>
      <c r="CO146" s="15" t="e">
        <v>#DIV/0!</v>
      </c>
      <c r="CP146" s="15" t="e">
        <v>#DIV/0!</v>
      </c>
      <c r="CQ146" s="15" t="e">
        <v>#DIV/0!</v>
      </c>
      <c r="CR146" s="15" t="e">
        <v>#DIV/0!</v>
      </c>
      <c r="CS146" s="15" t="e">
        <v>#DIV/0!</v>
      </c>
      <c r="CT146" s="15" t="e">
        <v>#DIV/0!</v>
      </c>
      <c r="CU146" s="15" t="e">
        <v>#DIV/0!</v>
      </c>
      <c r="CV146" s="15" t="e">
        <v>#DIV/0!</v>
      </c>
      <c r="CW146" s="15" t="e">
        <v>#DIV/0!</v>
      </c>
      <c r="CX146" s="15" t="e">
        <v>#DIV/0!</v>
      </c>
      <c r="CY146" s="15" t="e">
        <v>#DIV/0!</v>
      </c>
      <c r="CZ146" s="15" t="e">
        <v>#DIV/0!</v>
      </c>
      <c r="DA146" s="15" t="e">
        <v>#DIV/0!</v>
      </c>
      <c r="DB146" s="15" t="e">
        <v>#DIV/0!</v>
      </c>
      <c r="DC146" s="15" t="e">
        <v>#DIV/0!</v>
      </c>
      <c r="DD146" s="15" t="e">
        <v>#DIV/0!</v>
      </c>
      <c r="DE146" s="15" t="e">
        <v>#DIV/0!</v>
      </c>
      <c r="DF146" s="15" t="e">
        <v>#DIV/0!</v>
      </c>
      <c r="DG146" s="15" t="e">
        <v>#DIV/0!</v>
      </c>
      <c r="DH146" s="15" t="e">
        <v>#DIV/0!</v>
      </c>
      <c r="DI146" s="15" t="e">
        <v>#DIV/0!</v>
      </c>
      <c r="DJ146" s="15" t="e">
        <v>#DIV/0!</v>
      </c>
      <c r="DK146" s="15" t="e">
        <v>#DIV/0!</v>
      </c>
      <c r="DL146" s="15" t="e">
        <v>#DIV/0!</v>
      </c>
      <c r="DM146" s="15" t="e">
        <v>#DIV/0!</v>
      </c>
      <c r="DN146" s="15" t="e">
        <v>#DIV/0!</v>
      </c>
      <c r="DO146" s="15" t="e">
        <v>#DIV/0!</v>
      </c>
      <c r="DP146" s="15" t="e">
        <v>#DIV/0!</v>
      </c>
      <c r="DQ146" s="15" t="e">
        <v>#DIV/0!</v>
      </c>
      <c r="DR146" s="15" t="e">
        <v>#DIV/0!</v>
      </c>
      <c r="DS146" s="15" t="e">
        <v>#DIV/0!</v>
      </c>
      <c r="DT146" s="15" t="e">
        <v>#DIV/0!</v>
      </c>
      <c r="DU146" s="15" t="e">
        <v>#DIV/0!</v>
      </c>
      <c r="DV146" s="15" t="e">
        <v>#DIV/0!</v>
      </c>
      <c r="DW146" s="15" t="e">
        <v>#DIV/0!</v>
      </c>
      <c r="DX146" s="15" t="e">
        <v>#DIV/0!</v>
      </c>
      <c r="DY146" s="15" t="e">
        <v>#DIV/0!</v>
      </c>
      <c r="DZ146" s="15" t="e">
        <v>#DIV/0!</v>
      </c>
      <c r="EA146" s="15" t="e">
        <v>#DIV/0!</v>
      </c>
      <c r="EB146" s="15" t="e">
        <v>#DIV/0!</v>
      </c>
      <c r="EC146" s="15" t="e">
        <v>#DIV/0!</v>
      </c>
      <c r="ED146" s="15" t="e">
        <v>#DIV/0!</v>
      </c>
      <c r="EE146" s="15" t="e">
        <v>#DIV/0!</v>
      </c>
      <c r="EF146" s="15" t="e">
        <v>#DIV/0!</v>
      </c>
      <c r="EG146" s="15" t="e">
        <v>#DIV/0!</v>
      </c>
      <c r="EH146" s="15" t="e">
        <v>#DIV/0!</v>
      </c>
      <c r="EI146" s="15" t="e">
        <v>#DIV/0!</v>
      </c>
      <c r="EJ146" s="15" t="e">
        <v>#DIV/0!</v>
      </c>
      <c r="EK146" s="15" t="e">
        <v>#DIV/0!</v>
      </c>
      <c r="EL146" s="15" t="e">
        <v>#DIV/0!</v>
      </c>
      <c r="EM146" s="15" t="e">
        <v>#DIV/0!</v>
      </c>
      <c r="EN146" s="15" t="e">
        <v>#DIV/0!</v>
      </c>
      <c r="EO146" s="15" t="e">
        <v>#DIV/0!</v>
      </c>
      <c r="EP146" s="15" t="e">
        <v>#DIV/0!</v>
      </c>
      <c r="EQ146" s="15" t="e">
        <v>#DIV/0!</v>
      </c>
      <c r="ER146" s="15" t="e">
        <v>#DIV/0!</v>
      </c>
      <c r="ES146" s="15" t="e">
        <v>#DIV/0!</v>
      </c>
      <c r="ET146" s="15" t="e">
        <v>#DIV/0!</v>
      </c>
      <c r="EU146" s="15" t="e">
        <v>#DIV/0!</v>
      </c>
      <c r="EV146" s="15" t="e">
        <v>#DIV/0!</v>
      </c>
      <c r="EW146" s="15" t="e">
        <v>#DIV/0!</v>
      </c>
      <c r="EX146" s="15" t="e">
        <v>#DIV/0!</v>
      </c>
      <c r="EY146" s="15" t="e">
        <v>#DIV/0!</v>
      </c>
      <c r="EZ146" s="15" t="e">
        <v>#DIV/0!</v>
      </c>
      <c r="FA146" s="15" t="e">
        <v>#DIV/0!</v>
      </c>
      <c r="FB146" s="15" t="e">
        <v>#DIV/0!</v>
      </c>
      <c r="FC146" s="15" t="e">
        <v>#DIV/0!</v>
      </c>
      <c r="FD146" s="15" t="e">
        <v>#DIV/0!</v>
      </c>
      <c r="FE146" s="15" t="e">
        <v>#DIV/0!</v>
      </c>
      <c r="FF146" s="15" t="e">
        <v>#DIV/0!</v>
      </c>
      <c r="FG146" s="15" t="e">
        <v>#DIV/0!</v>
      </c>
      <c r="FH146" s="15" t="e">
        <v>#DIV/0!</v>
      </c>
      <c r="FI146" s="15" t="e">
        <v>#DIV/0!</v>
      </c>
      <c r="FJ146" s="15" t="e">
        <v>#DIV/0!</v>
      </c>
      <c r="FK146" s="15" t="e">
        <v>#DIV/0!</v>
      </c>
      <c r="FL146" s="15" t="e">
        <v>#DIV/0!</v>
      </c>
      <c r="FM146" s="15" t="e">
        <v>#DIV/0!</v>
      </c>
      <c r="FN146" s="15" t="e">
        <v>#DIV/0!</v>
      </c>
      <c r="FO146" s="15" t="e">
        <v>#DIV/0!</v>
      </c>
      <c r="FP146" s="15" t="e">
        <v>#DIV/0!</v>
      </c>
      <c r="FQ146" s="15" t="e">
        <v>#DIV/0!</v>
      </c>
      <c r="FR146" s="15" t="e">
        <v>#DIV/0!</v>
      </c>
      <c r="FS146" s="15" t="e">
        <v>#DIV/0!</v>
      </c>
      <c r="FT146" s="15" t="e">
        <v>#DIV/0!</v>
      </c>
      <c r="FU146" s="15" t="e">
        <v>#DIV/0!</v>
      </c>
      <c r="FV146" s="15" t="e">
        <v>#DIV/0!</v>
      </c>
      <c r="FW146" s="15" t="e">
        <v>#DIV/0!</v>
      </c>
      <c r="FX146" s="15" t="e">
        <v>#DIV/0!</v>
      </c>
      <c r="FY146" s="15" t="e">
        <v>#DIV/0!</v>
      </c>
      <c r="FZ146" s="15" t="e">
        <v>#DIV/0!</v>
      </c>
      <c r="GA146" s="15" t="e">
        <v>#DIV/0!</v>
      </c>
      <c r="GB146" s="15" t="e">
        <v>#DIV/0!</v>
      </c>
      <c r="GC146" s="15" t="e">
        <v>#DIV/0!</v>
      </c>
      <c r="GD146" s="15" t="e">
        <v>#DIV/0!</v>
      </c>
      <c r="GE146" s="15" t="e">
        <v>#DIV/0!</v>
      </c>
      <c r="GF146" s="15" t="e">
        <v>#DIV/0!</v>
      </c>
      <c r="GG146" s="15" t="e">
        <v>#DIV/0!</v>
      </c>
      <c r="GH146" s="15" t="e">
        <v>#DIV/0!</v>
      </c>
      <c r="GI146" s="15" t="e">
        <v>#DIV/0!</v>
      </c>
      <c r="GJ146" s="15" t="e">
        <v>#DIV/0!</v>
      </c>
      <c r="GK146" s="15" t="e">
        <v>#DIV/0!</v>
      </c>
      <c r="GL146" s="16">
        <v>0.15038109760000001</v>
      </c>
      <c r="GM146" s="16">
        <v>0.15038109760000001</v>
      </c>
      <c r="GN146" s="16">
        <v>0.15038109760000001</v>
      </c>
      <c r="GO146" s="16">
        <v>0.15038109760000001</v>
      </c>
      <c r="GP146" s="16">
        <v>0.15038109760000001</v>
      </c>
      <c r="GQ146" s="16">
        <v>0.15038109760000001</v>
      </c>
      <c r="GR146" s="16">
        <v>0.15038109760000001</v>
      </c>
      <c r="GS146" s="16">
        <v>0.15038109760000001</v>
      </c>
      <c r="GT146" s="16">
        <v>0.15038109760000001</v>
      </c>
      <c r="GU146" s="16">
        <v>0.15038109760000001</v>
      </c>
      <c r="GV146" s="16">
        <v>0.15038109760000001</v>
      </c>
      <c r="GW146" s="16">
        <v>0.15038109760000001</v>
      </c>
      <c r="GX146" s="16" t="s">
        <v>7478</v>
      </c>
      <c r="GY146" s="16" t="s">
        <v>7478</v>
      </c>
      <c r="GZ146" s="16" t="s">
        <v>7478</v>
      </c>
      <c r="HA146" s="16" t="s">
        <v>7478</v>
      </c>
      <c r="HB146" s="16" t="s">
        <v>7478</v>
      </c>
      <c r="HC146" s="16" t="s">
        <v>7478</v>
      </c>
      <c r="HD146" s="16" t="s">
        <v>7478</v>
      </c>
      <c r="HE146" s="16" t="s">
        <v>7478</v>
      </c>
      <c r="HF146" s="16" t="s">
        <v>7478</v>
      </c>
      <c r="HG146" s="16" t="s">
        <v>7478</v>
      </c>
      <c r="HH146" s="16" t="s">
        <v>7478</v>
      </c>
      <c r="HI146" s="16" t="s">
        <v>7478</v>
      </c>
      <c r="HJ146" s="16" t="s">
        <v>7479</v>
      </c>
      <c r="HK146" s="16" t="s">
        <v>7479</v>
      </c>
      <c r="HL146" s="16" t="s">
        <v>7479</v>
      </c>
      <c r="HM146" s="16" t="s">
        <v>7479</v>
      </c>
      <c r="HN146" s="16" t="s">
        <v>7479</v>
      </c>
      <c r="HO146" s="16" t="s">
        <v>7479</v>
      </c>
      <c r="HP146" s="16" t="s">
        <v>7479</v>
      </c>
      <c r="HQ146" s="16" t="s">
        <v>7479</v>
      </c>
      <c r="HR146" s="16" t="s">
        <v>7479</v>
      </c>
      <c r="HS146" s="16" t="s">
        <v>7479</v>
      </c>
      <c r="HT146" s="16" t="s">
        <v>7479</v>
      </c>
      <c r="HU146" s="16" t="s">
        <v>7479</v>
      </c>
      <c r="HV146" s="16" t="s">
        <v>7480</v>
      </c>
      <c r="HW146" s="16" t="s">
        <v>7480</v>
      </c>
      <c r="HX146" s="16" t="s">
        <v>7480</v>
      </c>
      <c r="HY146" s="16" t="s">
        <v>7480</v>
      </c>
      <c r="HZ146" s="16" t="s">
        <v>7480</v>
      </c>
      <c r="IA146" s="16" t="s">
        <v>7480</v>
      </c>
      <c r="IB146" s="16" t="s">
        <v>7480</v>
      </c>
      <c r="IC146" s="16" t="s">
        <v>7480</v>
      </c>
      <c r="ID146" s="16" t="s">
        <v>7480</v>
      </c>
      <c r="IE146" s="16" t="s">
        <v>7480</v>
      </c>
      <c r="IF146" s="16" t="s">
        <v>7480</v>
      </c>
      <c r="IG146" s="16" t="s">
        <v>7480</v>
      </c>
      <c r="IH146" s="16" t="s">
        <v>7481</v>
      </c>
      <c r="II146" s="16" t="s">
        <v>7481</v>
      </c>
      <c r="IJ146" s="16" t="s">
        <v>7481</v>
      </c>
      <c r="IK146" s="16" t="s">
        <v>7481</v>
      </c>
      <c r="IL146" s="16" t="s">
        <v>7481</v>
      </c>
      <c r="IM146" s="16" t="s">
        <v>7481</v>
      </c>
      <c r="IN146" s="16" t="s">
        <v>7481</v>
      </c>
      <c r="IO146" s="16" t="s">
        <v>7481</v>
      </c>
      <c r="IP146" s="16" t="s">
        <v>7481</v>
      </c>
      <c r="IQ146" s="16" t="s">
        <v>7481</v>
      </c>
      <c r="IR146" s="16" t="s">
        <v>7481</v>
      </c>
      <c r="IS146" s="16" t="s">
        <v>7481</v>
      </c>
      <c r="IT146" s="16" t="s">
        <v>7482</v>
      </c>
      <c r="IU146" s="16" t="s">
        <v>7482</v>
      </c>
      <c r="IV146" s="16" t="s">
        <v>7482</v>
      </c>
      <c r="IW146" s="16" t="s">
        <v>7482</v>
      </c>
      <c r="IX146" s="16" t="s">
        <v>7482</v>
      </c>
      <c r="IY146" s="16" t="s">
        <v>7482</v>
      </c>
      <c r="IZ146" s="16" t="s">
        <v>7482</v>
      </c>
      <c r="JA146" s="16" t="s">
        <v>7482</v>
      </c>
      <c r="JB146" s="16" t="s">
        <v>7482</v>
      </c>
      <c r="JC146" s="16" t="s">
        <v>7482</v>
      </c>
      <c r="JD146" s="16" t="s">
        <v>7482</v>
      </c>
      <c r="JE146" s="16" t="s">
        <v>7482</v>
      </c>
    </row>
    <row r="147" spans="1:265" ht="25.5" thickBot="1">
      <c r="A147" s="12" t="s">
        <v>6631</v>
      </c>
      <c r="B147" s="16">
        <v>1.2760073740000001E-2</v>
      </c>
      <c r="C147" s="16">
        <v>1.2760073740000001E-2</v>
      </c>
      <c r="D147" s="16">
        <v>1.2760073740000001E-2</v>
      </c>
      <c r="E147" s="16">
        <v>1.2760073740000001E-2</v>
      </c>
      <c r="F147" s="16">
        <v>1.2760073740000001E-2</v>
      </c>
      <c r="G147" s="16">
        <v>1.2760073740000001E-2</v>
      </c>
      <c r="H147" s="16">
        <v>1.2760073740000001E-2</v>
      </c>
      <c r="I147" s="16">
        <v>1.2760073740000001E-2</v>
      </c>
      <c r="J147" s="16">
        <v>1.2760073740000001E-2</v>
      </c>
      <c r="K147" s="16">
        <v>1.2760073740000001E-2</v>
      </c>
      <c r="L147" s="16">
        <v>1.2760073740000001E-2</v>
      </c>
      <c r="M147" s="16">
        <v>1.2760073740000001E-2</v>
      </c>
      <c r="N147" s="16">
        <v>3.0226892039999999E-3</v>
      </c>
      <c r="O147" s="16">
        <v>3.0226892039999999E-3</v>
      </c>
      <c r="P147" s="16">
        <v>3.0226892039999999E-3</v>
      </c>
      <c r="Q147" s="16">
        <v>3.0226892039999999E-3</v>
      </c>
      <c r="R147" s="16">
        <v>3.0226892039999999E-3</v>
      </c>
      <c r="S147" s="16">
        <v>3.0226892039999999E-3</v>
      </c>
      <c r="T147" s="16">
        <v>3.0226892039999999E-3</v>
      </c>
      <c r="U147" s="16">
        <v>3.0226892039999999E-3</v>
      </c>
      <c r="V147" s="16">
        <v>3.0226892039999999E-3</v>
      </c>
      <c r="W147" s="16">
        <v>3.0226892039999999E-3</v>
      </c>
      <c r="X147" s="16">
        <v>3.0226892039999999E-3</v>
      </c>
      <c r="Y147" s="16">
        <v>3.0226892039999999E-3</v>
      </c>
      <c r="Z147" s="16" t="s">
        <v>7483</v>
      </c>
      <c r="AA147" s="16" t="s">
        <v>7483</v>
      </c>
      <c r="AB147" s="16" t="s">
        <v>7483</v>
      </c>
      <c r="AC147" s="16" t="s">
        <v>7483</v>
      </c>
      <c r="AD147" s="16" t="s">
        <v>7483</v>
      </c>
      <c r="AE147" s="16" t="s">
        <v>7483</v>
      </c>
      <c r="AF147" s="16" t="s">
        <v>7483</v>
      </c>
      <c r="AG147" s="16" t="s">
        <v>7483</v>
      </c>
      <c r="AH147" s="16" t="s">
        <v>7483</v>
      </c>
      <c r="AI147" s="16" t="s">
        <v>7483</v>
      </c>
      <c r="AJ147" s="16" t="s">
        <v>7483</v>
      </c>
      <c r="AK147" s="16" t="s">
        <v>7483</v>
      </c>
      <c r="AL147" s="16">
        <v>1.587273992E-2</v>
      </c>
      <c r="AM147" s="16">
        <v>1.587273992E-2</v>
      </c>
      <c r="AN147" s="16">
        <v>1.587273992E-2</v>
      </c>
      <c r="AO147" s="16">
        <v>1.587273992E-2</v>
      </c>
      <c r="AP147" s="16">
        <v>1.587273992E-2</v>
      </c>
      <c r="AQ147" s="16">
        <v>1.587273992E-2</v>
      </c>
      <c r="AR147" s="16">
        <v>1.587273992E-2</v>
      </c>
      <c r="AS147" s="16">
        <v>1.587273992E-2</v>
      </c>
      <c r="AT147" s="16">
        <v>1.587273992E-2</v>
      </c>
      <c r="AU147" s="16">
        <v>1.587273992E-2</v>
      </c>
      <c r="AV147" s="16">
        <v>1.587273992E-2</v>
      </c>
      <c r="AW147" s="16">
        <v>1.587273992E-2</v>
      </c>
      <c r="AX147" s="16">
        <v>1.006965661E-2</v>
      </c>
      <c r="AY147" s="16">
        <v>1.006965661E-2</v>
      </c>
      <c r="AZ147" s="16">
        <v>1.006965661E-2</v>
      </c>
      <c r="BA147" s="16">
        <v>1.006965661E-2</v>
      </c>
      <c r="BB147" s="16">
        <v>1.006965661E-2</v>
      </c>
      <c r="BC147" s="16">
        <v>1.006965661E-2</v>
      </c>
      <c r="BD147" s="16">
        <v>1.006965661E-2</v>
      </c>
      <c r="BE147" s="16">
        <v>1.006965661E-2</v>
      </c>
      <c r="BF147" s="16">
        <v>1.006965661E-2</v>
      </c>
      <c r="BG147" s="16">
        <v>1.006965661E-2</v>
      </c>
      <c r="BH147" s="16">
        <v>1.006965661E-2</v>
      </c>
      <c r="BI147" s="16">
        <v>1.006965661E-2</v>
      </c>
      <c r="BJ147" s="16">
        <v>1.2463514300000001E-2</v>
      </c>
      <c r="BK147" s="16">
        <v>1.2463514300000001E-2</v>
      </c>
      <c r="BL147" s="16">
        <v>1.2463514300000001E-2</v>
      </c>
      <c r="BM147" s="16">
        <v>1.2463514300000001E-2</v>
      </c>
      <c r="BN147" s="16">
        <v>1.2463514300000001E-2</v>
      </c>
      <c r="BO147" s="16">
        <v>1.2463514300000001E-2</v>
      </c>
      <c r="BP147" s="16">
        <v>1.2463514300000001E-2</v>
      </c>
      <c r="BQ147" s="16">
        <v>1.2463514300000001E-2</v>
      </c>
      <c r="BR147" s="16">
        <v>1.2463514300000001E-2</v>
      </c>
      <c r="BS147" s="16">
        <v>1.2463514300000001E-2</v>
      </c>
      <c r="BT147" s="16">
        <v>1.2463514300000001E-2</v>
      </c>
      <c r="BU147" s="16">
        <v>1.2463514300000001E-2</v>
      </c>
      <c r="BV147" s="16" t="s">
        <v>7484</v>
      </c>
      <c r="BW147" s="16" t="s">
        <v>7484</v>
      </c>
      <c r="BX147" s="16" t="s">
        <v>7484</v>
      </c>
      <c r="BY147" s="16" t="s">
        <v>7484</v>
      </c>
      <c r="BZ147" s="16" t="s">
        <v>7484</v>
      </c>
      <c r="CA147" s="16" t="s">
        <v>7484</v>
      </c>
      <c r="CB147" s="16" t="s">
        <v>7484</v>
      </c>
      <c r="CC147" s="16" t="s">
        <v>7484</v>
      </c>
      <c r="CD147" s="16" t="s">
        <v>7484</v>
      </c>
      <c r="CE147" s="16" t="s">
        <v>7484</v>
      </c>
      <c r="CF147" s="16" t="s">
        <v>7484</v>
      </c>
      <c r="CG147" s="16" t="s">
        <v>7484</v>
      </c>
      <c r="CH147" s="16" t="s">
        <v>7485</v>
      </c>
      <c r="CI147" s="16" t="s">
        <v>7485</v>
      </c>
      <c r="CJ147" s="16" t="s">
        <v>7485</v>
      </c>
      <c r="CK147" s="16" t="s">
        <v>7485</v>
      </c>
      <c r="CL147" s="16" t="s">
        <v>7485</v>
      </c>
      <c r="CM147" s="16" t="s">
        <v>7485</v>
      </c>
      <c r="CN147" s="16" t="s">
        <v>7485</v>
      </c>
      <c r="CO147" s="16" t="s">
        <v>7485</v>
      </c>
      <c r="CP147" s="16" t="s">
        <v>7485</v>
      </c>
      <c r="CQ147" s="16" t="s">
        <v>7485</v>
      </c>
      <c r="CR147" s="16" t="s">
        <v>7485</v>
      </c>
      <c r="CS147" s="16" t="s">
        <v>7485</v>
      </c>
      <c r="CT147" s="16" t="s">
        <v>7486</v>
      </c>
      <c r="CU147" s="16" t="s">
        <v>7486</v>
      </c>
      <c r="CV147" s="16" t="s">
        <v>7486</v>
      </c>
      <c r="CW147" s="16" t="s">
        <v>7486</v>
      </c>
      <c r="CX147" s="16" t="s">
        <v>7486</v>
      </c>
      <c r="CY147" s="16" t="s">
        <v>7486</v>
      </c>
      <c r="CZ147" s="16" t="s">
        <v>7486</v>
      </c>
      <c r="DA147" s="16" t="s">
        <v>7486</v>
      </c>
      <c r="DB147" s="16" t="s">
        <v>7486</v>
      </c>
      <c r="DC147" s="16" t="s">
        <v>7486</v>
      </c>
      <c r="DD147" s="16" t="s">
        <v>7486</v>
      </c>
      <c r="DE147" s="16" t="s">
        <v>7486</v>
      </c>
      <c r="DF147" s="16" t="s">
        <v>7487</v>
      </c>
      <c r="DG147" s="16" t="s">
        <v>7487</v>
      </c>
      <c r="DH147" s="16" t="s">
        <v>7487</v>
      </c>
      <c r="DI147" s="16" t="s">
        <v>7487</v>
      </c>
      <c r="DJ147" s="16" t="s">
        <v>7487</v>
      </c>
      <c r="DK147" s="16" t="s">
        <v>7487</v>
      </c>
      <c r="DL147" s="16" t="s">
        <v>7487</v>
      </c>
      <c r="DM147" s="16" t="s">
        <v>7487</v>
      </c>
      <c r="DN147" s="16" t="s">
        <v>7487</v>
      </c>
      <c r="DO147" s="16" t="s">
        <v>7487</v>
      </c>
      <c r="DP147" s="16" t="s">
        <v>7487</v>
      </c>
      <c r="DQ147" s="16" t="s">
        <v>7487</v>
      </c>
      <c r="DR147" s="16" t="s">
        <v>7488</v>
      </c>
      <c r="DS147" s="16" t="s">
        <v>7488</v>
      </c>
      <c r="DT147" s="16" t="s">
        <v>7488</v>
      </c>
      <c r="DU147" s="16" t="s">
        <v>7488</v>
      </c>
      <c r="DV147" s="16" t="s">
        <v>7488</v>
      </c>
      <c r="DW147" s="16" t="s">
        <v>7488</v>
      </c>
      <c r="DX147" s="16" t="s">
        <v>7488</v>
      </c>
      <c r="DY147" s="16" t="s">
        <v>7488</v>
      </c>
      <c r="DZ147" s="16" t="s">
        <v>7488</v>
      </c>
      <c r="EA147" s="16" t="s">
        <v>7488</v>
      </c>
      <c r="EB147" s="16">
        <v>1.131956345E-2</v>
      </c>
      <c r="EC147" s="16">
        <v>1.131956345E-2</v>
      </c>
      <c r="ED147" s="16">
        <v>1.131956345E-2</v>
      </c>
      <c r="EE147" s="16">
        <v>1.131956345E-2</v>
      </c>
      <c r="EF147" s="16">
        <v>1.131956345E-2</v>
      </c>
      <c r="EG147" s="16">
        <v>1.131956345E-2</v>
      </c>
      <c r="EH147" s="16">
        <v>1.131956345E-2</v>
      </c>
      <c r="EI147" s="16">
        <v>1.131956345E-2</v>
      </c>
      <c r="EJ147" s="16">
        <v>1.131956345E-2</v>
      </c>
      <c r="EK147" s="16">
        <v>1.131956345E-2</v>
      </c>
      <c r="EL147" s="16">
        <v>1.131956345E-2</v>
      </c>
      <c r="EM147" s="16">
        <v>1.131956345E-2</v>
      </c>
      <c r="EN147" s="16" t="s">
        <v>7489</v>
      </c>
      <c r="EO147" s="16" t="s">
        <v>7489</v>
      </c>
      <c r="EP147" s="16" t="s">
        <v>7489</v>
      </c>
      <c r="EQ147" s="16" t="s">
        <v>7489</v>
      </c>
      <c r="ER147" s="16" t="s">
        <v>7489</v>
      </c>
      <c r="ES147" s="16" t="s">
        <v>7489</v>
      </c>
      <c r="ET147" s="16" t="s">
        <v>7489</v>
      </c>
      <c r="EU147" s="16" t="s">
        <v>7489</v>
      </c>
      <c r="EV147" s="16" t="s">
        <v>7489</v>
      </c>
      <c r="EW147" s="16" t="s">
        <v>7489</v>
      </c>
      <c r="EX147" s="16" t="s">
        <v>7489</v>
      </c>
      <c r="EY147" s="16" t="s">
        <v>7489</v>
      </c>
      <c r="EZ147" s="16">
        <v>3.1818898880000002E-2</v>
      </c>
      <c r="FA147" s="16">
        <v>3.1818898880000002E-2</v>
      </c>
      <c r="FB147" s="16">
        <v>3.1818898880000002E-2</v>
      </c>
      <c r="FC147" s="16">
        <v>3.1818898880000002E-2</v>
      </c>
      <c r="FD147" s="16">
        <v>3.1818898880000002E-2</v>
      </c>
      <c r="FE147" s="16">
        <v>3.1818898880000002E-2</v>
      </c>
      <c r="FF147" s="16">
        <v>3.1818898880000002E-2</v>
      </c>
      <c r="FG147" s="16">
        <v>3.1818898880000002E-2</v>
      </c>
      <c r="FH147" s="16">
        <v>3.1818898880000002E-2</v>
      </c>
      <c r="FI147" s="16">
        <v>3.1818898880000002E-2</v>
      </c>
      <c r="FJ147" s="16">
        <v>3.1818898880000002E-2</v>
      </c>
      <c r="FK147" s="16">
        <v>3.1818898880000002E-2</v>
      </c>
      <c r="FL147" s="16">
        <v>3.2675074679999999E-2</v>
      </c>
      <c r="FM147" s="16">
        <v>3.2675074679999999E-2</v>
      </c>
      <c r="FN147" s="16">
        <v>3.2675074679999999E-2</v>
      </c>
      <c r="FO147" s="16">
        <v>3.2675074679999999E-2</v>
      </c>
      <c r="FP147" s="16">
        <v>3.2675074679999999E-2</v>
      </c>
      <c r="FQ147" s="16">
        <v>3.2675074679999999E-2</v>
      </c>
      <c r="FR147" s="16">
        <v>3.2675074679999999E-2</v>
      </c>
      <c r="FS147" s="16">
        <v>3.2675074679999999E-2</v>
      </c>
      <c r="FT147" s="16">
        <v>3.2675074679999999E-2</v>
      </c>
      <c r="FU147" s="16">
        <v>3.2675074679999999E-2</v>
      </c>
      <c r="FV147" s="16">
        <v>3.2675074679999999E-2</v>
      </c>
      <c r="FW147" s="16">
        <v>3.2675074679999999E-2</v>
      </c>
      <c r="FX147" s="16">
        <v>2.884090345E-2</v>
      </c>
      <c r="FY147" s="16">
        <v>2.884090345E-2</v>
      </c>
      <c r="FZ147" s="16">
        <v>2.884090345E-2</v>
      </c>
      <c r="GA147" s="16">
        <v>2.884090345E-2</v>
      </c>
      <c r="GB147" s="16">
        <v>2.884090345E-2</v>
      </c>
      <c r="GC147" s="16">
        <v>2.884090345E-2</v>
      </c>
      <c r="GD147" s="16">
        <v>2.884090345E-2</v>
      </c>
      <c r="GE147" s="16">
        <v>2.884090345E-2</v>
      </c>
      <c r="GF147" s="16">
        <v>2.884090345E-2</v>
      </c>
      <c r="GG147" s="16">
        <v>2.884090345E-2</v>
      </c>
      <c r="GH147" s="16">
        <v>2.884090345E-2</v>
      </c>
      <c r="GI147" s="16">
        <v>2.884090345E-2</v>
      </c>
      <c r="GJ147" s="16">
        <v>3.577325261E-2</v>
      </c>
      <c r="GK147" s="16">
        <v>3.577325261E-2</v>
      </c>
      <c r="GL147" s="16">
        <v>3.577325261E-2</v>
      </c>
      <c r="GM147" s="16">
        <v>3.577325261E-2</v>
      </c>
      <c r="GN147" s="16">
        <v>3.577325261E-2</v>
      </c>
      <c r="GO147" s="16">
        <v>3.577325261E-2</v>
      </c>
      <c r="GP147" s="16">
        <v>3.577325261E-2</v>
      </c>
      <c r="GQ147" s="16">
        <v>3.577325261E-2</v>
      </c>
      <c r="GR147" s="16">
        <v>3.577325261E-2</v>
      </c>
      <c r="GS147" s="16">
        <v>3.577325261E-2</v>
      </c>
      <c r="GT147" s="16">
        <v>3.577325261E-2</v>
      </c>
      <c r="GU147" s="16">
        <v>3.577325261E-2</v>
      </c>
      <c r="GV147" s="16">
        <v>3.3006198350000002E-2</v>
      </c>
      <c r="GW147" s="16">
        <v>3.3006198350000002E-2</v>
      </c>
      <c r="GX147" s="16">
        <v>3.3006198350000002E-2</v>
      </c>
      <c r="GY147" s="16">
        <v>3.3006198350000002E-2</v>
      </c>
      <c r="GZ147" s="16">
        <v>3.3006198350000002E-2</v>
      </c>
      <c r="HA147" s="16">
        <v>3.3006198350000002E-2</v>
      </c>
      <c r="HB147" s="16">
        <v>3.3006198350000002E-2</v>
      </c>
      <c r="HC147" s="16">
        <v>3.3006198350000002E-2</v>
      </c>
      <c r="HD147" s="16">
        <v>3.3006198350000002E-2</v>
      </c>
      <c r="HE147" s="16">
        <v>3.3006198350000002E-2</v>
      </c>
      <c r="HF147" s="16">
        <v>3.3006198350000002E-2</v>
      </c>
      <c r="HG147" s="16">
        <v>3.3006198350000002E-2</v>
      </c>
      <c r="HH147" s="16" t="s">
        <v>7490</v>
      </c>
      <c r="HI147" s="16" t="s">
        <v>7490</v>
      </c>
      <c r="HJ147" s="16" t="s">
        <v>7490</v>
      </c>
      <c r="HK147" s="16" t="s">
        <v>7490</v>
      </c>
      <c r="HL147" s="16" t="s">
        <v>7490</v>
      </c>
      <c r="HM147" s="16" t="s">
        <v>7490</v>
      </c>
      <c r="HN147" s="16" t="s">
        <v>7490</v>
      </c>
      <c r="HO147" s="16" t="s">
        <v>7490</v>
      </c>
      <c r="HP147" s="16" t="s">
        <v>7490</v>
      </c>
      <c r="HQ147" s="16" t="s">
        <v>7490</v>
      </c>
      <c r="HR147" s="16" t="s">
        <v>7490</v>
      </c>
      <c r="HS147" s="16" t="s">
        <v>7490</v>
      </c>
      <c r="HT147" s="16">
        <v>0.44370308590000002</v>
      </c>
      <c r="HU147" s="16">
        <v>0.44370308590000002</v>
      </c>
      <c r="HV147" s="16">
        <v>0.44370308590000002</v>
      </c>
      <c r="HW147" s="16">
        <v>0.44370308590000002</v>
      </c>
      <c r="HX147" s="16">
        <v>0.44370308590000002</v>
      </c>
      <c r="HY147" s="16">
        <v>0.44370308590000002</v>
      </c>
      <c r="HZ147" s="16">
        <v>0.44370308590000002</v>
      </c>
      <c r="IA147" s="16">
        <v>0.44370308590000002</v>
      </c>
      <c r="IB147" s="16">
        <v>0.44370308590000002</v>
      </c>
      <c r="IC147" s="16">
        <v>0.44370308590000002</v>
      </c>
      <c r="ID147" s="16">
        <v>0.44370308590000002</v>
      </c>
      <c r="IE147" s="16">
        <v>0.44370308590000002</v>
      </c>
      <c r="IF147" s="16">
        <v>8.8880782140000003E-2</v>
      </c>
      <c r="IG147" s="16">
        <v>8.8880782140000003E-2</v>
      </c>
      <c r="IH147" s="16">
        <v>8.8880782140000003E-2</v>
      </c>
      <c r="II147" s="16">
        <v>8.8880782140000003E-2</v>
      </c>
      <c r="IJ147" s="16">
        <v>8.8880782140000003E-2</v>
      </c>
      <c r="IK147" s="16">
        <v>8.8880782140000003E-2</v>
      </c>
      <c r="IL147" s="16">
        <v>8.8880782140000003E-2</v>
      </c>
      <c r="IM147" s="16">
        <v>8.8880782140000003E-2</v>
      </c>
      <c r="IN147" s="16">
        <v>8.8880782140000003E-2</v>
      </c>
      <c r="IO147" s="16">
        <v>8.8880782140000003E-2</v>
      </c>
      <c r="IP147" s="16">
        <v>8.8880782140000003E-2</v>
      </c>
      <c r="IQ147" s="16">
        <v>8.8880782140000003E-2</v>
      </c>
      <c r="IR147" s="16">
        <v>1.3661202189999999E-2</v>
      </c>
      <c r="IS147" s="16">
        <v>1.3661202189999999E-2</v>
      </c>
      <c r="IT147" s="16">
        <v>1.3661202189999999E-2</v>
      </c>
      <c r="IU147" s="16">
        <v>1.3661202189999999E-2</v>
      </c>
      <c r="IV147" s="16">
        <v>1.3661202189999999E-2</v>
      </c>
      <c r="IW147" s="16">
        <v>1.3661202189999999E-2</v>
      </c>
      <c r="IX147" s="16">
        <v>1.3661202189999999E-2</v>
      </c>
      <c r="IY147" s="16">
        <v>1.3661202189999999E-2</v>
      </c>
      <c r="IZ147" s="16">
        <v>1.3661202189999999E-2</v>
      </c>
      <c r="JA147" s="16">
        <v>1.3661202189999999E-2</v>
      </c>
      <c r="JB147" s="16">
        <v>1.3661202189999999E-2</v>
      </c>
      <c r="JC147" s="16">
        <v>1.3661202189999999E-2</v>
      </c>
      <c r="JD147" s="15" t="e">
        <v>#DIV/0!</v>
      </c>
      <c r="JE147" s="15" t="e">
        <v>#DIV/0!</v>
      </c>
    </row>
    <row r="148" spans="1:265" ht="25.5" thickBot="1">
      <c r="A148" s="12" t="s">
        <v>6760</v>
      </c>
      <c r="B148" s="15" t="e">
        <v>#DIV/0!</v>
      </c>
      <c r="C148" s="15" t="e">
        <v>#DIV/0!</v>
      </c>
      <c r="D148" s="15" t="e">
        <v>#DIV/0!</v>
      </c>
      <c r="E148" s="15" t="e">
        <v>#DIV/0!</v>
      </c>
      <c r="F148" s="15" t="e">
        <v>#DIV/0!</v>
      </c>
      <c r="G148" s="15" t="e">
        <v>#DIV/0!</v>
      </c>
      <c r="H148" s="15" t="e">
        <v>#DIV/0!</v>
      </c>
      <c r="I148" s="15" t="e">
        <v>#DIV/0!</v>
      </c>
      <c r="J148" s="15" t="e">
        <v>#DIV/0!</v>
      </c>
      <c r="K148" s="15" t="e">
        <v>#DIV/0!</v>
      </c>
      <c r="L148" s="15" t="e">
        <v>#DIV/0!</v>
      </c>
      <c r="M148" s="15" t="e">
        <v>#DIV/0!</v>
      </c>
      <c r="N148" s="15" t="e">
        <v>#DIV/0!</v>
      </c>
      <c r="O148" s="15" t="e">
        <v>#DIV/0!</v>
      </c>
      <c r="P148" s="15" t="e">
        <v>#DIV/0!</v>
      </c>
      <c r="Q148" s="15" t="e">
        <v>#DIV/0!</v>
      </c>
      <c r="R148" s="15" t="e">
        <v>#DIV/0!</v>
      </c>
      <c r="S148" s="15" t="e">
        <v>#DIV/0!</v>
      </c>
      <c r="T148" s="15" t="e">
        <v>#DIV/0!</v>
      </c>
      <c r="U148" s="15" t="e">
        <v>#DIV/0!</v>
      </c>
      <c r="V148" s="15" t="e">
        <v>#DIV/0!</v>
      </c>
      <c r="W148" s="15" t="e">
        <v>#DIV/0!</v>
      </c>
      <c r="X148" s="15" t="e">
        <v>#DIV/0!</v>
      </c>
      <c r="Y148" s="15" t="e">
        <v>#DIV/0!</v>
      </c>
      <c r="Z148" s="15" t="e">
        <v>#DIV/0!</v>
      </c>
      <c r="AA148" s="15" t="e">
        <v>#DIV/0!</v>
      </c>
      <c r="AB148" s="15" t="e">
        <v>#DIV/0!</v>
      </c>
      <c r="AC148" s="15" t="e">
        <v>#DIV/0!</v>
      </c>
      <c r="AD148" s="15" t="e">
        <v>#DIV/0!</v>
      </c>
      <c r="AE148" s="15" t="e">
        <v>#DIV/0!</v>
      </c>
      <c r="AF148" s="15" t="e">
        <v>#DIV/0!</v>
      </c>
      <c r="AG148" s="15" t="e">
        <v>#DIV/0!</v>
      </c>
      <c r="AH148" s="15" t="e">
        <v>#DIV/0!</v>
      </c>
      <c r="AI148" s="15" t="e">
        <v>#DIV/0!</v>
      </c>
      <c r="AJ148" s="15" t="e">
        <v>#DIV/0!</v>
      </c>
      <c r="AK148" s="15" t="e">
        <v>#DIV/0!</v>
      </c>
      <c r="AL148" s="15" t="e">
        <v>#DIV/0!</v>
      </c>
      <c r="AM148" s="15" t="e">
        <v>#DIV/0!</v>
      </c>
      <c r="AN148" s="15" t="e">
        <v>#DIV/0!</v>
      </c>
      <c r="AO148" s="15" t="e">
        <v>#DIV/0!</v>
      </c>
      <c r="AP148" s="15" t="e">
        <v>#DIV/0!</v>
      </c>
      <c r="AQ148" s="15" t="e">
        <v>#DIV/0!</v>
      </c>
      <c r="AR148" s="15" t="e">
        <v>#DIV/0!</v>
      </c>
      <c r="AS148" s="15" t="e">
        <v>#DIV/0!</v>
      </c>
      <c r="AT148" s="15" t="e">
        <v>#DIV/0!</v>
      </c>
      <c r="AU148" s="15" t="e">
        <v>#DIV/0!</v>
      </c>
      <c r="AV148" s="15" t="e">
        <v>#DIV/0!</v>
      </c>
      <c r="AW148" s="15" t="e">
        <v>#DIV/0!</v>
      </c>
      <c r="AX148" s="15" t="e">
        <v>#DIV/0!</v>
      </c>
      <c r="AY148" s="15" t="e">
        <v>#DIV/0!</v>
      </c>
      <c r="AZ148" s="15" t="e">
        <v>#DIV/0!</v>
      </c>
      <c r="BA148" s="15" t="e">
        <v>#DIV/0!</v>
      </c>
      <c r="BB148" s="15" t="e">
        <v>#DIV/0!</v>
      </c>
      <c r="BC148" s="15" t="e">
        <v>#DIV/0!</v>
      </c>
      <c r="BD148" s="15" t="e">
        <v>#DIV/0!</v>
      </c>
      <c r="BE148" s="15" t="e">
        <v>#DIV/0!</v>
      </c>
      <c r="BF148" s="15" t="e">
        <v>#DIV/0!</v>
      </c>
      <c r="BG148" s="15" t="e">
        <v>#DIV/0!</v>
      </c>
      <c r="BH148" s="15" t="e">
        <v>#DIV/0!</v>
      </c>
      <c r="BI148" s="15" t="e">
        <v>#DIV/0!</v>
      </c>
      <c r="BJ148" s="15" t="e">
        <v>#DIV/0!</v>
      </c>
      <c r="BK148" s="15" t="e">
        <v>#DIV/0!</v>
      </c>
      <c r="BL148" s="15" t="e">
        <v>#DIV/0!</v>
      </c>
      <c r="BM148" s="15" t="e">
        <v>#DIV/0!</v>
      </c>
      <c r="BN148" s="15" t="e">
        <v>#DIV/0!</v>
      </c>
      <c r="BO148" s="15" t="e">
        <v>#DIV/0!</v>
      </c>
      <c r="BP148" s="15" t="e">
        <v>#DIV/0!</v>
      </c>
      <c r="BQ148" s="15" t="e">
        <v>#DIV/0!</v>
      </c>
      <c r="BR148" s="15" t="e">
        <v>#DIV/0!</v>
      </c>
      <c r="BS148" s="15" t="e">
        <v>#DIV/0!</v>
      </c>
      <c r="BT148" s="15" t="e">
        <v>#DIV/0!</v>
      </c>
      <c r="BU148" s="15" t="e">
        <v>#DIV/0!</v>
      </c>
      <c r="BV148" s="15" t="e">
        <v>#DIV/0!</v>
      </c>
      <c r="BW148" s="15" t="e">
        <v>#DIV/0!</v>
      </c>
      <c r="BX148" s="15" t="e">
        <v>#DIV/0!</v>
      </c>
      <c r="BY148" s="15" t="e">
        <v>#DIV/0!</v>
      </c>
      <c r="BZ148" s="15" t="e">
        <v>#DIV/0!</v>
      </c>
      <c r="CA148" s="15" t="e">
        <v>#DIV/0!</v>
      </c>
      <c r="CB148" s="15" t="e">
        <v>#DIV/0!</v>
      </c>
      <c r="CC148" s="15" t="e">
        <v>#DIV/0!</v>
      </c>
      <c r="CD148" s="15" t="e">
        <v>#DIV/0!</v>
      </c>
      <c r="CE148" s="15" t="e">
        <v>#DIV/0!</v>
      </c>
      <c r="CF148" s="15" t="e">
        <v>#DIV/0!</v>
      </c>
      <c r="CG148" s="15" t="e">
        <v>#DIV/0!</v>
      </c>
      <c r="CH148" s="15" t="e">
        <v>#DIV/0!</v>
      </c>
      <c r="CI148" s="15" t="e">
        <v>#DIV/0!</v>
      </c>
      <c r="CJ148" s="15" t="e">
        <v>#DIV/0!</v>
      </c>
      <c r="CK148" s="15" t="e">
        <v>#DIV/0!</v>
      </c>
      <c r="CL148" s="15" t="e">
        <v>#DIV/0!</v>
      </c>
      <c r="CM148" s="15" t="e">
        <v>#DIV/0!</v>
      </c>
      <c r="CN148" s="15" t="e">
        <v>#DIV/0!</v>
      </c>
      <c r="CO148" s="15" t="e">
        <v>#DIV/0!</v>
      </c>
      <c r="CP148" s="15" t="e">
        <v>#DIV/0!</v>
      </c>
      <c r="CQ148" s="15" t="e">
        <v>#DIV/0!</v>
      </c>
      <c r="CR148" s="15" t="e">
        <v>#DIV/0!</v>
      </c>
      <c r="CS148" s="15" t="e">
        <v>#DIV/0!</v>
      </c>
      <c r="CT148" s="15" t="e">
        <v>#DIV/0!</v>
      </c>
      <c r="CU148" s="15" t="e">
        <v>#DIV/0!</v>
      </c>
      <c r="CV148" s="15" t="e">
        <v>#DIV/0!</v>
      </c>
      <c r="CW148" s="15" t="e">
        <v>#DIV/0!</v>
      </c>
      <c r="CX148" s="15" t="e">
        <v>#DIV/0!</v>
      </c>
      <c r="CY148" s="15" t="e">
        <v>#DIV/0!</v>
      </c>
      <c r="CZ148" s="15" t="e">
        <v>#DIV/0!</v>
      </c>
      <c r="DA148" s="15" t="e">
        <v>#DIV/0!</v>
      </c>
      <c r="DB148" s="15" t="e">
        <v>#DIV/0!</v>
      </c>
      <c r="DC148" s="15" t="e">
        <v>#DIV/0!</v>
      </c>
      <c r="DD148" s="15" t="e">
        <v>#DIV/0!</v>
      </c>
      <c r="DE148" s="15" t="e">
        <v>#DIV/0!</v>
      </c>
      <c r="DF148" s="15" t="e">
        <v>#DIV/0!</v>
      </c>
      <c r="DG148" s="15" t="e">
        <v>#DIV/0!</v>
      </c>
      <c r="DH148" s="15" t="e">
        <v>#DIV/0!</v>
      </c>
      <c r="DI148" s="15" t="e">
        <v>#DIV/0!</v>
      </c>
      <c r="DJ148" s="15" t="e">
        <v>#DIV/0!</v>
      </c>
      <c r="DK148" s="15" t="e">
        <v>#DIV/0!</v>
      </c>
      <c r="DL148" s="15" t="e">
        <v>#DIV/0!</v>
      </c>
      <c r="DM148" s="15" t="e">
        <v>#DIV/0!</v>
      </c>
      <c r="DN148" s="15" t="e">
        <v>#DIV/0!</v>
      </c>
      <c r="DO148" s="15" t="e">
        <v>#DIV/0!</v>
      </c>
      <c r="DP148" s="15" t="e">
        <v>#DIV/0!</v>
      </c>
      <c r="DQ148" s="15" t="e">
        <v>#DIV/0!</v>
      </c>
      <c r="DR148" s="15" t="e">
        <v>#DIV/0!</v>
      </c>
      <c r="DS148" s="15" t="e">
        <v>#DIV/0!</v>
      </c>
      <c r="DT148" s="15" t="e">
        <v>#DIV/0!</v>
      </c>
      <c r="DU148" s="15" t="e">
        <v>#DIV/0!</v>
      </c>
      <c r="DV148" s="15" t="e">
        <v>#DIV/0!</v>
      </c>
      <c r="DW148" s="15" t="e">
        <v>#DIV/0!</v>
      </c>
      <c r="DX148" s="15" t="e">
        <v>#DIV/0!</v>
      </c>
      <c r="DY148" s="15" t="e">
        <v>#DIV/0!</v>
      </c>
      <c r="DZ148" s="15" t="e">
        <v>#DIV/0!</v>
      </c>
      <c r="EA148" s="15" t="e">
        <v>#DIV/0!</v>
      </c>
      <c r="EB148" s="15" t="e">
        <v>#DIV/0!</v>
      </c>
      <c r="EC148" s="15" t="e">
        <v>#DIV/0!</v>
      </c>
      <c r="ED148" s="15" t="e">
        <v>#DIV/0!</v>
      </c>
      <c r="EE148" s="15" t="e">
        <v>#DIV/0!</v>
      </c>
      <c r="EF148" s="15" t="e">
        <v>#DIV/0!</v>
      </c>
      <c r="EG148" s="15" t="e">
        <v>#DIV/0!</v>
      </c>
      <c r="EH148" s="15" t="e">
        <v>#DIV/0!</v>
      </c>
      <c r="EI148" s="15" t="e">
        <v>#DIV/0!</v>
      </c>
      <c r="EJ148" s="15" t="e">
        <v>#DIV/0!</v>
      </c>
      <c r="EK148" s="15" t="e">
        <v>#DIV/0!</v>
      </c>
      <c r="EL148" s="15" t="e">
        <v>#DIV/0!</v>
      </c>
      <c r="EM148" s="15" t="e">
        <v>#DIV/0!</v>
      </c>
      <c r="EN148" s="15" t="e">
        <v>#DIV/0!</v>
      </c>
      <c r="EO148" s="15" t="e">
        <v>#DIV/0!</v>
      </c>
      <c r="EP148" s="15" t="e">
        <v>#DIV/0!</v>
      </c>
      <c r="EQ148" s="15" t="e">
        <v>#DIV/0!</v>
      </c>
      <c r="ER148" s="15" t="e">
        <v>#DIV/0!</v>
      </c>
      <c r="ES148" s="15" t="e">
        <v>#DIV/0!</v>
      </c>
      <c r="ET148" s="15" t="e">
        <v>#DIV/0!</v>
      </c>
      <c r="EU148" s="15" t="e">
        <v>#DIV/0!</v>
      </c>
      <c r="EV148" s="15" t="e">
        <v>#DIV/0!</v>
      </c>
      <c r="EW148" s="15" t="e">
        <v>#DIV/0!</v>
      </c>
      <c r="EX148" s="15" t="e">
        <v>#DIV/0!</v>
      </c>
      <c r="EY148" s="15" t="e">
        <v>#DIV/0!</v>
      </c>
      <c r="EZ148" s="15" t="e">
        <v>#DIV/0!</v>
      </c>
      <c r="FA148" s="15" t="e">
        <v>#DIV/0!</v>
      </c>
      <c r="FB148" s="16">
        <v>1.3784114490000001E-2</v>
      </c>
      <c r="FC148" s="16">
        <v>1.3784114490000001E-2</v>
      </c>
      <c r="FD148" s="16">
        <v>1.3784114490000001E-2</v>
      </c>
      <c r="FE148" s="16">
        <v>1.3784114490000001E-2</v>
      </c>
      <c r="FF148" s="16">
        <v>1.3784114490000001E-2</v>
      </c>
      <c r="FG148" s="16">
        <v>1.3784114490000001E-2</v>
      </c>
      <c r="FH148" s="16">
        <v>1.3784114490000001E-2</v>
      </c>
      <c r="FI148" s="16">
        <v>1.3784114490000001E-2</v>
      </c>
      <c r="FJ148" s="16">
        <v>1.3784114490000001E-2</v>
      </c>
      <c r="FK148" s="16">
        <v>1.3784114490000001E-2</v>
      </c>
      <c r="FL148" s="16">
        <v>1.3784114490000001E-2</v>
      </c>
      <c r="FM148" s="16">
        <v>1.3784114490000001E-2</v>
      </c>
      <c r="FN148" s="16">
        <v>3.8588077289999998E-3</v>
      </c>
      <c r="FO148" s="16">
        <v>3.8588077289999998E-3</v>
      </c>
      <c r="FP148" s="16">
        <v>3.8588077289999998E-3</v>
      </c>
      <c r="FQ148" s="16">
        <v>3.8588077289999998E-3</v>
      </c>
      <c r="FR148" s="16">
        <v>3.8588077289999998E-3</v>
      </c>
      <c r="FS148" s="16">
        <v>3.8588077289999998E-3</v>
      </c>
      <c r="FT148" s="16">
        <v>3.8588077289999998E-3</v>
      </c>
      <c r="FU148" s="16">
        <v>3.8588077289999998E-3</v>
      </c>
      <c r="FV148" s="16">
        <v>3.8588077289999998E-3</v>
      </c>
      <c r="FW148" s="16">
        <v>3.8588077289999998E-3</v>
      </c>
      <c r="FX148" s="16">
        <v>3.8588077289999998E-3</v>
      </c>
      <c r="FY148" s="16">
        <v>3.8588077289999998E-3</v>
      </c>
      <c r="FZ148" s="16">
        <v>2.561257816E-2</v>
      </c>
      <c r="GA148" s="16">
        <v>2.561257816E-2</v>
      </c>
      <c r="GB148" s="16">
        <v>2.561257816E-2</v>
      </c>
      <c r="GC148" s="16">
        <v>2.561257816E-2</v>
      </c>
      <c r="GD148" s="16">
        <v>2.561257816E-2</v>
      </c>
      <c r="GE148" s="16">
        <v>2.561257816E-2</v>
      </c>
      <c r="GF148" s="16">
        <v>2.561257816E-2</v>
      </c>
      <c r="GG148" s="16">
        <v>2.561257816E-2</v>
      </c>
      <c r="GH148" s="16">
        <v>2.561257816E-2</v>
      </c>
      <c r="GI148" s="16">
        <v>2.561257816E-2</v>
      </c>
      <c r="GJ148" s="16">
        <v>2.561257816E-2</v>
      </c>
      <c r="GK148" s="16">
        <v>2.561257816E-2</v>
      </c>
      <c r="GL148" s="16">
        <v>9.3457689160000006E-3</v>
      </c>
      <c r="GM148" s="16">
        <v>9.3457689160000006E-3</v>
      </c>
      <c r="GN148" s="16">
        <v>9.3457689160000006E-3</v>
      </c>
      <c r="GO148" s="16">
        <v>9.3457689160000006E-3</v>
      </c>
      <c r="GP148" s="16">
        <v>9.3457689160000006E-3</v>
      </c>
      <c r="GQ148" s="16">
        <v>9.3457689160000006E-3</v>
      </c>
      <c r="GR148" s="16">
        <v>9.3457689160000006E-3</v>
      </c>
      <c r="GS148" s="16">
        <v>9.3457689160000006E-3</v>
      </c>
      <c r="GT148" s="16">
        <v>9.3457689160000006E-3</v>
      </c>
      <c r="GU148" s="16">
        <v>9.3457689160000006E-3</v>
      </c>
      <c r="GV148" s="16">
        <v>9.3457689160000006E-3</v>
      </c>
      <c r="GW148" s="16">
        <v>9.3457689160000006E-3</v>
      </c>
      <c r="GX148" s="16">
        <v>4.0883074409999998E-2</v>
      </c>
      <c r="GY148" s="16">
        <v>4.0883074409999998E-2</v>
      </c>
      <c r="GZ148" s="16">
        <v>4.0883074409999998E-2</v>
      </c>
      <c r="HA148" s="16">
        <v>4.0883074409999998E-2</v>
      </c>
      <c r="HB148" s="16">
        <v>4.0883074409999998E-2</v>
      </c>
      <c r="HC148" s="16">
        <v>4.0883074409999998E-2</v>
      </c>
      <c r="HD148" s="16">
        <v>4.0883074409999998E-2</v>
      </c>
      <c r="HE148" s="16">
        <v>4.0883074409999998E-2</v>
      </c>
      <c r="HF148" s="16">
        <v>4.0883074409999998E-2</v>
      </c>
      <c r="HG148" s="16">
        <v>4.0883074409999998E-2</v>
      </c>
      <c r="HH148" s="16">
        <v>4.0883074409999998E-2</v>
      </c>
      <c r="HI148" s="16">
        <v>4.0883074409999998E-2</v>
      </c>
      <c r="HJ148" s="16">
        <v>1.581920904E-3</v>
      </c>
      <c r="HK148" s="16">
        <v>1.581920904E-3</v>
      </c>
      <c r="HL148" s="16">
        <v>1.581920904E-3</v>
      </c>
      <c r="HM148" s="16">
        <v>1.581920904E-3</v>
      </c>
      <c r="HN148" s="16">
        <v>1.581920904E-3</v>
      </c>
      <c r="HO148" s="16">
        <v>1.581920904E-3</v>
      </c>
      <c r="HP148" s="16">
        <v>1.581920904E-3</v>
      </c>
      <c r="HQ148" s="16">
        <v>1.581920904E-3</v>
      </c>
      <c r="HR148" s="16">
        <v>1.581920904E-3</v>
      </c>
      <c r="HS148" s="16">
        <v>1.581920904E-3</v>
      </c>
      <c r="HT148" s="16">
        <v>1.581920904E-3</v>
      </c>
      <c r="HU148" s="16">
        <v>1.581920904E-3</v>
      </c>
      <c r="HV148" s="16" t="s">
        <v>7491</v>
      </c>
      <c r="HW148" s="16" t="s">
        <v>7491</v>
      </c>
      <c r="HX148" s="16" t="s">
        <v>7491</v>
      </c>
      <c r="HY148" s="16" t="s">
        <v>7491</v>
      </c>
      <c r="HZ148" s="16" t="s">
        <v>7491</v>
      </c>
      <c r="IA148" s="16" t="s">
        <v>7491</v>
      </c>
      <c r="IB148" s="16" t="s">
        <v>7491</v>
      </c>
      <c r="IC148" s="16" t="s">
        <v>7491</v>
      </c>
      <c r="ID148" s="16" t="s">
        <v>7491</v>
      </c>
      <c r="IE148" s="16" t="s">
        <v>7491</v>
      </c>
      <c r="IF148" s="16" t="s">
        <v>7491</v>
      </c>
      <c r="IG148" s="16" t="s">
        <v>7491</v>
      </c>
      <c r="IH148" s="16">
        <v>4.5348837210000001E-3</v>
      </c>
      <c r="II148" s="16">
        <v>4.5348837210000001E-3</v>
      </c>
      <c r="IJ148" s="16">
        <v>4.5348837210000001E-3</v>
      </c>
      <c r="IK148" s="16">
        <v>4.5348837210000001E-3</v>
      </c>
      <c r="IL148" s="16">
        <v>4.5348837210000001E-3</v>
      </c>
      <c r="IM148" s="16">
        <v>4.5348837210000001E-3</v>
      </c>
      <c r="IN148" s="16">
        <v>4.5348837210000001E-3</v>
      </c>
      <c r="IO148" s="16">
        <v>4.5348837210000001E-3</v>
      </c>
      <c r="IP148" s="16">
        <v>4.5348837210000001E-3</v>
      </c>
      <c r="IQ148" s="16">
        <v>4.5348837210000001E-3</v>
      </c>
      <c r="IR148" s="16">
        <v>4.5348837210000001E-3</v>
      </c>
      <c r="IS148" s="16">
        <v>4.5348837210000001E-3</v>
      </c>
      <c r="IT148" s="16">
        <v>6.9411764710000004E-2</v>
      </c>
      <c r="IU148" s="16">
        <v>6.9411764710000004E-2</v>
      </c>
      <c r="IV148" s="16">
        <v>6.9411764710000004E-2</v>
      </c>
      <c r="IW148" s="16">
        <v>6.9411764710000004E-2</v>
      </c>
      <c r="IX148" s="16">
        <v>6.9411764710000004E-2</v>
      </c>
      <c r="IY148" s="16">
        <v>6.9411764710000004E-2</v>
      </c>
      <c r="IZ148" s="16">
        <v>6.9411764710000004E-2</v>
      </c>
      <c r="JA148" s="16">
        <v>6.9411764710000004E-2</v>
      </c>
      <c r="JB148" s="16">
        <v>6.9411764710000004E-2</v>
      </c>
      <c r="JC148" s="16">
        <v>6.9411764710000004E-2</v>
      </c>
      <c r="JD148" s="16">
        <v>6.9411764710000004E-2</v>
      </c>
      <c r="JE148" s="16">
        <v>6.9411764710000004E-2</v>
      </c>
    </row>
    <row r="149" spans="1:265" ht="25.5" thickBot="1">
      <c r="A149" s="12" t="s">
        <v>6669</v>
      </c>
      <c r="B149" s="16" t="s">
        <v>7492</v>
      </c>
      <c r="C149" s="16" t="s">
        <v>7492</v>
      </c>
      <c r="D149" s="16" t="s">
        <v>7492</v>
      </c>
      <c r="E149" s="16" t="s">
        <v>7492</v>
      </c>
      <c r="F149" s="16" t="s">
        <v>7492</v>
      </c>
      <c r="G149" s="16" t="s">
        <v>7492</v>
      </c>
      <c r="H149" s="16" t="s">
        <v>7492</v>
      </c>
      <c r="I149" s="16" t="s">
        <v>7492</v>
      </c>
      <c r="J149" s="16" t="s">
        <v>7492</v>
      </c>
      <c r="K149" s="16" t="s">
        <v>7492</v>
      </c>
      <c r="L149" s="16" t="s">
        <v>7492</v>
      </c>
      <c r="M149" s="16" t="s">
        <v>7492</v>
      </c>
      <c r="N149" s="16" t="s">
        <v>7493</v>
      </c>
      <c r="O149" s="16" t="s">
        <v>7493</v>
      </c>
      <c r="P149" s="16" t="s">
        <v>7493</v>
      </c>
      <c r="Q149" s="16" t="s">
        <v>7493</v>
      </c>
      <c r="R149" s="16" t="s">
        <v>7493</v>
      </c>
      <c r="S149" s="16" t="s">
        <v>7493</v>
      </c>
      <c r="T149" s="16" t="s">
        <v>7493</v>
      </c>
      <c r="U149" s="16" t="s">
        <v>7493</v>
      </c>
      <c r="V149" s="16" t="s">
        <v>7493</v>
      </c>
      <c r="W149" s="16" t="s">
        <v>7493</v>
      </c>
      <c r="X149" s="16" t="s">
        <v>7493</v>
      </c>
      <c r="Y149" s="16" t="s">
        <v>7493</v>
      </c>
      <c r="Z149" s="16">
        <v>5.1116569389999998E-2</v>
      </c>
      <c r="AA149" s="16">
        <v>5.1116569389999998E-2</v>
      </c>
      <c r="AB149" s="16">
        <v>5.1116569389999998E-2</v>
      </c>
      <c r="AC149" s="16">
        <v>5.1116569389999998E-2</v>
      </c>
      <c r="AD149" s="16">
        <v>5.1116569389999998E-2</v>
      </c>
      <c r="AE149" s="16">
        <v>5.1116569389999998E-2</v>
      </c>
      <c r="AF149" s="16">
        <v>5.1116569389999998E-2</v>
      </c>
      <c r="AG149" s="16">
        <v>5.1116569389999998E-2</v>
      </c>
      <c r="AH149" s="16">
        <v>5.1116569389999998E-2</v>
      </c>
      <c r="AI149" s="16">
        <v>5.1116569389999998E-2</v>
      </c>
      <c r="AJ149" s="16">
        <v>5.1116569389999998E-2</v>
      </c>
      <c r="AK149" s="16">
        <v>5.1116569389999998E-2</v>
      </c>
      <c r="AL149" s="16">
        <v>2.9502263689999999E-2</v>
      </c>
      <c r="AM149" s="16">
        <v>2.9502263689999999E-2</v>
      </c>
      <c r="AN149" s="16">
        <v>2.9502263689999999E-2</v>
      </c>
      <c r="AO149" s="16">
        <v>2.9502263689999999E-2</v>
      </c>
      <c r="AP149" s="16">
        <v>2.9502263689999999E-2</v>
      </c>
      <c r="AQ149" s="16">
        <v>2.9502263689999999E-2</v>
      </c>
      <c r="AR149" s="16">
        <v>2.9502263689999999E-2</v>
      </c>
      <c r="AS149" s="16">
        <v>2.9502263689999999E-2</v>
      </c>
      <c r="AT149" s="16">
        <v>2.9502263689999999E-2</v>
      </c>
      <c r="AU149" s="16">
        <v>2.9502263689999999E-2</v>
      </c>
      <c r="AV149" s="16">
        <v>2.9502263689999999E-2</v>
      </c>
      <c r="AW149" s="16">
        <v>2.9502263689999999E-2</v>
      </c>
      <c r="AX149" s="16">
        <v>3.9891846920000001E-2</v>
      </c>
      <c r="AY149" s="16">
        <v>3.9891846920000001E-2</v>
      </c>
      <c r="AZ149" s="16">
        <v>3.9891846920000001E-2</v>
      </c>
      <c r="BA149" s="16">
        <v>3.9891846920000001E-2</v>
      </c>
      <c r="BB149" s="16">
        <v>3.9891846920000001E-2</v>
      </c>
      <c r="BC149" s="16">
        <v>3.9891846920000001E-2</v>
      </c>
      <c r="BD149" s="16">
        <v>3.9891846920000001E-2</v>
      </c>
      <c r="BE149" s="16">
        <v>3.9891846920000001E-2</v>
      </c>
      <c r="BF149" s="16">
        <v>3.9891846920000001E-2</v>
      </c>
      <c r="BG149" s="16">
        <v>3.9891846920000001E-2</v>
      </c>
      <c r="BH149" s="16">
        <v>3.9891846920000001E-2</v>
      </c>
      <c r="BI149" s="16">
        <v>3.9891846920000001E-2</v>
      </c>
      <c r="BJ149" s="16">
        <v>3.8356678140000003E-2</v>
      </c>
      <c r="BK149" s="16">
        <v>3.8356678140000003E-2</v>
      </c>
      <c r="BL149" s="16">
        <v>3.8356678140000003E-2</v>
      </c>
      <c r="BM149" s="16">
        <v>3.8356678140000003E-2</v>
      </c>
      <c r="BN149" s="16">
        <v>3.8356678140000003E-2</v>
      </c>
      <c r="BO149" s="16">
        <v>3.8356678140000003E-2</v>
      </c>
      <c r="BP149" s="16">
        <v>3.8356678140000003E-2</v>
      </c>
      <c r="BQ149" s="16">
        <v>3.8356678140000003E-2</v>
      </c>
      <c r="BR149" s="16">
        <v>3.8356678140000003E-2</v>
      </c>
      <c r="BS149" s="16">
        <v>3.8356678140000003E-2</v>
      </c>
      <c r="BT149" s="16">
        <v>3.8356678140000003E-2</v>
      </c>
      <c r="BU149" s="16">
        <v>3.8356678140000003E-2</v>
      </c>
      <c r="BV149" s="16">
        <v>1.682825281E-2</v>
      </c>
      <c r="BW149" s="16">
        <v>1.682825281E-2</v>
      </c>
      <c r="BX149" s="16">
        <v>1.682825281E-2</v>
      </c>
      <c r="BY149" s="16">
        <v>1.682825281E-2</v>
      </c>
      <c r="BZ149" s="16">
        <v>1.682825281E-2</v>
      </c>
      <c r="CA149" s="16">
        <v>1.682825281E-2</v>
      </c>
      <c r="CB149" s="16">
        <v>1.682825281E-2</v>
      </c>
      <c r="CC149" s="16">
        <v>1.682825281E-2</v>
      </c>
      <c r="CD149" s="16">
        <v>1.682825281E-2</v>
      </c>
      <c r="CE149" s="16">
        <v>1.682825281E-2</v>
      </c>
      <c r="CF149" s="16">
        <v>1.682825281E-2</v>
      </c>
      <c r="CG149" s="16">
        <v>1.682825281E-2</v>
      </c>
      <c r="CH149" s="16">
        <v>4.110512979E-2</v>
      </c>
      <c r="CI149" s="16">
        <v>4.110512979E-2</v>
      </c>
      <c r="CJ149" s="16">
        <v>4.110512979E-2</v>
      </c>
      <c r="CK149" s="16">
        <v>4.110512979E-2</v>
      </c>
      <c r="CL149" s="16">
        <v>4.110512979E-2</v>
      </c>
      <c r="CM149" s="16">
        <v>4.110512979E-2</v>
      </c>
      <c r="CN149" s="16">
        <v>4.110512979E-2</v>
      </c>
      <c r="CO149" s="16">
        <v>4.110512979E-2</v>
      </c>
      <c r="CP149" s="16">
        <v>4.110512979E-2</v>
      </c>
      <c r="CQ149" s="16">
        <v>4.110512979E-2</v>
      </c>
      <c r="CR149" s="16">
        <v>4.110512979E-2</v>
      </c>
      <c r="CS149" s="16">
        <v>4.110512979E-2</v>
      </c>
      <c r="CT149" s="16" t="s">
        <v>7494</v>
      </c>
      <c r="CU149" s="16" t="s">
        <v>7494</v>
      </c>
      <c r="CV149" s="16" t="s">
        <v>7494</v>
      </c>
      <c r="CW149" s="16" t="s">
        <v>7494</v>
      </c>
      <c r="CX149" s="16" t="s">
        <v>7494</v>
      </c>
      <c r="CY149" s="16" t="s">
        <v>7494</v>
      </c>
      <c r="CZ149" s="16" t="s">
        <v>7494</v>
      </c>
      <c r="DA149" s="16" t="s">
        <v>7494</v>
      </c>
      <c r="DB149" s="16" t="s">
        <v>7494</v>
      </c>
      <c r="DC149" s="16" t="s">
        <v>7494</v>
      </c>
      <c r="DD149" s="16" t="s">
        <v>7494</v>
      </c>
      <c r="DE149" s="16" t="s">
        <v>7494</v>
      </c>
      <c r="DF149" s="16" t="s">
        <v>7495</v>
      </c>
      <c r="DG149" s="16" t="s">
        <v>7495</v>
      </c>
      <c r="DH149" s="16" t="s">
        <v>7495</v>
      </c>
      <c r="DI149" s="16" t="s">
        <v>7495</v>
      </c>
      <c r="DJ149" s="16" t="s">
        <v>7495</v>
      </c>
      <c r="DK149" s="16" t="s">
        <v>7495</v>
      </c>
      <c r="DL149" s="16" t="s">
        <v>7495</v>
      </c>
      <c r="DM149" s="16" t="s">
        <v>7495</v>
      </c>
      <c r="DN149" s="16" t="s">
        <v>7495</v>
      </c>
      <c r="DO149" s="16" t="s">
        <v>7495</v>
      </c>
      <c r="DP149" s="16" t="s">
        <v>7495</v>
      </c>
      <c r="DQ149" s="16" t="s">
        <v>7495</v>
      </c>
      <c r="DR149" s="16" t="s">
        <v>7496</v>
      </c>
      <c r="DS149" s="16" t="s">
        <v>7496</v>
      </c>
      <c r="DT149" s="16" t="s">
        <v>7496</v>
      </c>
      <c r="DU149" s="16" t="s">
        <v>7496</v>
      </c>
      <c r="DV149" s="16" t="s">
        <v>7496</v>
      </c>
      <c r="DW149" s="16" t="s">
        <v>7496</v>
      </c>
      <c r="DX149" s="16" t="s">
        <v>7496</v>
      </c>
      <c r="DY149" s="16" t="s">
        <v>7496</v>
      </c>
      <c r="DZ149" s="16" t="s">
        <v>7496</v>
      </c>
      <c r="EA149" s="16" t="s">
        <v>7496</v>
      </c>
      <c r="EB149" s="16" t="s">
        <v>7496</v>
      </c>
      <c r="EC149" s="16" t="s">
        <v>7496</v>
      </c>
      <c r="ED149" s="16" t="s">
        <v>7497</v>
      </c>
      <c r="EE149" s="16" t="s">
        <v>7497</v>
      </c>
      <c r="EF149" s="16" t="s">
        <v>7497</v>
      </c>
      <c r="EG149" s="16" t="s">
        <v>7497</v>
      </c>
      <c r="EH149" s="16" t="s">
        <v>7497</v>
      </c>
      <c r="EI149" s="16" t="s">
        <v>7497</v>
      </c>
      <c r="EJ149" s="16" t="s">
        <v>7497</v>
      </c>
      <c r="EK149" s="16" t="s">
        <v>7497</v>
      </c>
      <c r="EL149" s="16" t="s">
        <v>7497</v>
      </c>
      <c r="EM149" s="16" t="s">
        <v>7497</v>
      </c>
      <c r="EN149" s="16" t="s">
        <v>7497</v>
      </c>
      <c r="EO149" s="16" t="s">
        <v>7497</v>
      </c>
      <c r="EP149" s="16" t="s">
        <v>7498</v>
      </c>
      <c r="EQ149" s="16" t="s">
        <v>7498</v>
      </c>
      <c r="ER149" s="16" t="s">
        <v>7498</v>
      </c>
      <c r="ES149" s="16" t="s">
        <v>7498</v>
      </c>
      <c r="ET149" s="16" t="s">
        <v>7498</v>
      </c>
      <c r="EU149" s="16" t="s">
        <v>7498</v>
      </c>
      <c r="EV149" s="16" t="s">
        <v>7498</v>
      </c>
      <c r="EW149" s="16" t="s">
        <v>7498</v>
      </c>
      <c r="EX149" s="16" t="s">
        <v>7498</v>
      </c>
      <c r="EY149" s="16" t="s">
        <v>7498</v>
      </c>
      <c r="EZ149" s="16" t="s">
        <v>7498</v>
      </c>
      <c r="FA149" s="16" t="s">
        <v>7498</v>
      </c>
      <c r="FB149" s="16" t="s">
        <v>7499</v>
      </c>
      <c r="FC149" s="16" t="s">
        <v>7499</v>
      </c>
      <c r="FD149" s="16" t="s">
        <v>7499</v>
      </c>
      <c r="FE149" s="16" t="s">
        <v>7499</v>
      </c>
      <c r="FF149" s="16" t="s">
        <v>7499</v>
      </c>
      <c r="FG149" s="16" t="s">
        <v>7499</v>
      </c>
      <c r="FH149" s="16" t="s">
        <v>7499</v>
      </c>
      <c r="FI149" s="16" t="s">
        <v>7499</v>
      </c>
      <c r="FJ149" s="16" t="s">
        <v>7499</v>
      </c>
      <c r="FK149" s="16" t="s">
        <v>7499</v>
      </c>
      <c r="FL149" s="16" t="s">
        <v>7499</v>
      </c>
      <c r="FM149" s="16" t="s">
        <v>7499</v>
      </c>
      <c r="FN149" s="16">
        <v>1.0143433019999999E-3</v>
      </c>
      <c r="FO149" s="16">
        <v>1.0143433019999999E-3</v>
      </c>
      <c r="FP149" s="16">
        <v>1.0143433019999999E-3</v>
      </c>
      <c r="FQ149" s="16">
        <v>1.0143433019999999E-3</v>
      </c>
      <c r="FR149" s="16">
        <v>1.0143433019999999E-3</v>
      </c>
      <c r="FS149" s="16">
        <v>1.0143433019999999E-3</v>
      </c>
      <c r="FT149" s="16">
        <v>1.0143433019999999E-3</v>
      </c>
      <c r="FU149" s="16">
        <v>1.0143433019999999E-3</v>
      </c>
      <c r="FV149" s="16">
        <v>1.0143433019999999E-3</v>
      </c>
      <c r="FW149" s="16">
        <v>1.0143433019999999E-3</v>
      </c>
      <c r="FX149" s="16">
        <v>1.0143433019999999E-3</v>
      </c>
      <c r="FY149" s="16">
        <v>1.0143433019999999E-3</v>
      </c>
      <c r="FZ149" s="16" t="s">
        <v>7500</v>
      </c>
      <c r="GA149" s="16" t="s">
        <v>7500</v>
      </c>
      <c r="GB149" s="16" t="s">
        <v>7500</v>
      </c>
      <c r="GC149" s="16" t="s">
        <v>7500</v>
      </c>
      <c r="GD149" s="16" t="s">
        <v>7500</v>
      </c>
      <c r="GE149" s="16" t="s">
        <v>7500</v>
      </c>
      <c r="GF149" s="16" t="s">
        <v>7500</v>
      </c>
      <c r="GG149" s="16" t="s">
        <v>7500</v>
      </c>
      <c r="GH149" s="16" t="s">
        <v>7500</v>
      </c>
      <c r="GI149" s="16" t="s">
        <v>7500</v>
      </c>
      <c r="GJ149" s="16" t="s">
        <v>7500</v>
      </c>
      <c r="GK149" s="16" t="s">
        <v>7500</v>
      </c>
      <c r="GL149" s="16" t="s">
        <v>7501</v>
      </c>
      <c r="GM149" s="16" t="s">
        <v>7501</v>
      </c>
      <c r="GN149" s="16" t="s">
        <v>7501</v>
      </c>
      <c r="GO149" s="16" t="s">
        <v>7501</v>
      </c>
      <c r="GP149" s="16" t="s">
        <v>7501</v>
      </c>
      <c r="GQ149" s="16" t="s">
        <v>7501</v>
      </c>
      <c r="GR149" s="16" t="s">
        <v>7501</v>
      </c>
      <c r="GS149" s="16" t="s">
        <v>7501</v>
      </c>
      <c r="GT149" s="16" t="s">
        <v>7501</v>
      </c>
      <c r="GU149" s="16" t="s">
        <v>7501</v>
      </c>
      <c r="GV149" s="16" t="s">
        <v>7501</v>
      </c>
      <c r="GW149" s="16" t="s">
        <v>7501</v>
      </c>
      <c r="GX149" s="16">
        <v>2.782485249E-2</v>
      </c>
      <c r="GY149" s="16">
        <v>2.782485249E-2</v>
      </c>
      <c r="GZ149" s="16">
        <v>2.782485249E-2</v>
      </c>
      <c r="HA149" s="16">
        <v>2.782485249E-2</v>
      </c>
      <c r="HB149" s="16">
        <v>2.782485249E-2</v>
      </c>
      <c r="HC149" s="16">
        <v>2.782485249E-2</v>
      </c>
      <c r="HD149" s="16">
        <v>2.782485249E-2</v>
      </c>
      <c r="HE149" s="16">
        <v>2.782485249E-2</v>
      </c>
      <c r="HF149" s="16">
        <v>2.782485249E-2</v>
      </c>
      <c r="HG149" s="16">
        <v>2.782485249E-2</v>
      </c>
      <c r="HH149" s="16">
        <v>2.782485249E-2</v>
      </c>
      <c r="HI149" s="16">
        <v>2.782485249E-2</v>
      </c>
      <c r="HJ149" s="16">
        <v>4.0589517300000003E-2</v>
      </c>
      <c r="HK149" s="16">
        <v>4.0589517300000003E-2</v>
      </c>
      <c r="HL149" s="16">
        <v>4.0589517300000003E-2</v>
      </c>
      <c r="HM149" s="16">
        <v>4.0589517300000003E-2</v>
      </c>
      <c r="HN149" s="16">
        <v>4.0589517300000003E-2</v>
      </c>
      <c r="HO149" s="16">
        <v>4.0589517300000003E-2</v>
      </c>
      <c r="HP149" s="16">
        <v>4.0589517300000003E-2</v>
      </c>
      <c r="HQ149" s="16">
        <v>4.0589517300000003E-2</v>
      </c>
      <c r="HR149" s="16">
        <v>4.0589517300000003E-2</v>
      </c>
      <c r="HS149" s="16">
        <v>4.0589517300000003E-2</v>
      </c>
      <c r="HT149" s="16">
        <v>4.0589517300000003E-2</v>
      </c>
      <c r="HU149" s="16">
        <v>4.0589517300000003E-2</v>
      </c>
      <c r="HV149" s="16">
        <v>7.5755647159999997E-3</v>
      </c>
      <c r="HW149" s="16">
        <v>7.5755647159999997E-3</v>
      </c>
      <c r="HX149" s="16">
        <v>7.5755647159999997E-3</v>
      </c>
      <c r="HY149" s="16">
        <v>7.5755647159999997E-3</v>
      </c>
      <c r="HZ149" s="16">
        <v>7.5755647159999997E-3</v>
      </c>
      <c r="IA149" s="16">
        <v>7.5755647159999997E-3</v>
      </c>
      <c r="IB149" s="16">
        <v>7.5755647159999997E-3</v>
      </c>
      <c r="IC149" s="16">
        <v>7.5755647159999997E-3</v>
      </c>
      <c r="ID149" s="16">
        <v>7.5755647159999997E-3</v>
      </c>
      <c r="IE149" s="16">
        <v>7.5755647159999997E-3</v>
      </c>
      <c r="IF149" s="16">
        <v>7.5755647159999997E-3</v>
      </c>
      <c r="IG149" s="16">
        <v>7.5755647159999997E-3</v>
      </c>
      <c r="IH149" s="16" t="s">
        <v>7502</v>
      </c>
      <c r="II149" s="16" t="s">
        <v>7502</v>
      </c>
      <c r="IJ149" s="16" t="s">
        <v>7502</v>
      </c>
      <c r="IK149" s="16" t="s">
        <v>7502</v>
      </c>
      <c r="IL149" s="16" t="s">
        <v>7502</v>
      </c>
      <c r="IM149" s="16" t="s">
        <v>7502</v>
      </c>
      <c r="IN149" s="16" t="s">
        <v>7502</v>
      </c>
      <c r="IO149" s="16" t="s">
        <v>7502</v>
      </c>
      <c r="IP149" s="16" t="s">
        <v>7502</v>
      </c>
      <c r="IQ149" s="16" t="s">
        <v>7502</v>
      </c>
      <c r="IR149" s="16" t="s">
        <v>7502</v>
      </c>
      <c r="IS149" s="16" t="s">
        <v>7502</v>
      </c>
      <c r="IT149" s="16">
        <v>1.6689607709999998E-2</v>
      </c>
      <c r="IU149" s="16">
        <v>1.6689607709999998E-2</v>
      </c>
      <c r="IV149" s="16">
        <v>1.6689607709999998E-2</v>
      </c>
      <c r="IW149" s="16">
        <v>1.6689607709999998E-2</v>
      </c>
      <c r="IX149" s="16">
        <v>1.6689607709999998E-2</v>
      </c>
      <c r="IY149" s="16">
        <v>1.6689607709999998E-2</v>
      </c>
      <c r="IZ149" s="16">
        <v>1.6689607709999998E-2</v>
      </c>
      <c r="JA149" s="16">
        <v>1.6689607709999998E-2</v>
      </c>
      <c r="JB149" s="16">
        <v>1.6689607709999998E-2</v>
      </c>
      <c r="JC149" s="16">
        <v>1.6689607709999998E-2</v>
      </c>
      <c r="JD149" s="16">
        <v>1.6689607709999998E-2</v>
      </c>
      <c r="JE149" s="16">
        <v>1.6689607709999998E-2</v>
      </c>
    </row>
    <row r="150" spans="1:265" ht="25.5" thickBot="1">
      <c r="A150" s="12" t="s">
        <v>6727</v>
      </c>
      <c r="B150" s="15" t="e">
        <v>#DIV/0!</v>
      </c>
      <c r="C150" s="15" t="e">
        <v>#DIV/0!</v>
      </c>
      <c r="D150" s="15" t="e">
        <v>#DIV/0!</v>
      </c>
      <c r="E150" s="15" t="e">
        <v>#DIV/0!</v>
      </c>
      <c r="F150" s="15" t="e">
        <v>#DIV/0!</v>
      </c>
      <c r="G150" s="15" t="e">
        <v>#DIV/0!</v>
      </c>
      <c r="H150" s="15" t="e">
        <v>#DIV/0!</v>
      </c>
      <c r="I150" s="15" t="e">
        <v>#DIV/0!</v>
      </c>
      <c r="J150" s="15" t="e">
        <v>#DIV/0!</v>
      </c>
      <c r="K150" s="15" t="e">
        <v>#DIV/0!</v>
      </c>
      <c r="L150" s="15" t="e">
        <v>#DIV/0!</v>
      </c>
      <c r="M150" s="15" t="e">
        <v>#DIV/0!</v>
      </c>
      <c r="N150" s="15" t="e">
        <v>#DIV/0!</v>
      </c>
      <c r="O150" s="15" t="e">
        <v>#DIV/0!</v>
      </c>
      <c r="P150" s="15" t="e">
        <v>#DIV/0!</v>
      </c>
      <c r="Q150" s="15" t="e">
        <v>#DIV/0!</v>
      </c>
      <c r="R150" s="15" t="e">
        <v>#DIV/0!</v>
      </c>
      <c r="S150" s="15" t="e">
        <v>#DIV/0!</v>
      </c>
      <c r="T150" s="15" t="e">
        <v>#DIV/0!</v>
      </c>
      <c r="U150" s="15" t="e">
        <v>#DIV/0!</v>
      </c>
      <c r="V150" s="15" t="e">
        <v>#DIV/0!</v>
      </c>
      <c r="W150" s="15" t="e">
        <v>#DIV/0!</v>
      </c>
      <c r="X150" s="15" t="e">
        <v>#DIV/0!</v>
      </c>
      <c r="Y150" s="15" t="e">
        <v>#DIV/0!</v>
      </c>
      <c r="Z150" s="15" t="e">
        <v>#DIV/0!</v>
      </c>
      <c r="AA150" s="15" t="e">
        <v>#DIV/0!</v>
      </c>
      <c r="AB150" s="15" t="e">
        <v>#DIV/0!</v>
      </c>
      <c r="AC150" s="15" t="e">
        <v>#DIV/0!</v>
      </c>
      <c r="AD150" s="15" t="e">
        <v>#DIV/0!</v>
      </c>
      <c r="AE150" s="15" t="e">
        <v>#DIV/0!</v>
      </c>
      <c r="AF150" s="15" t="e">
        <v>#DIV/0!</v>
      </c>
      <c r="AG150" s="15" t="e">
        <v>#DIV/0!</v>
      </c>
      <c r="AH150" s="15" t="e">
        <v>#DIV/0!</v>
      </c>
      <c r="AI150" s="15" t="e">
        <v>#DIV/0!</v>
      </c>
      <c r="AJ150" s="15" t="e">
        <v>#DIV/0!</v>
      </c>
      <c r="AK150" s="15" t="e">
        <v>#DIV/0!</v>
      </c>
      <c r="AL150" s="15" t="e">
        <v>#DIV/0!</v>
      </c>
      <c r="AM150" s="15" t="e">
        <v>#DIV/0!</v>
      </c>
      <c r="AN150" s="15" t="e">
        <v>#DIV/0!</v>
      </c>
      <c r="AO150" s="15" t="e">
        <v>#DIV/0!</v>
      </c>
      <c r="AP150" s="15" t="e">
        <v>#DIV/0!</v>
      </c>
      <c r="AQ150" s="15" t="e">
        <v>#DIV/0!</v>
      </c>
      <c r="AR150" s="15" t="e">
        <v>#DIV/0!</v>
      </c>
      <c r="AS150" s="15" t="e">
        <v>#DIV/0!</v>
      </c>
      <c r="AT150" s="15" t="e">
        <v>#DIV/0!</v>
      </c>
      <c r="AU150" s="15" t="e">
        <v>#DIV/0!</v>
      </c>
      <c r="AV150" s="15" t="e">
        <v>#DIV/0!</v>
      </c>
      <c r="AW150" s="15" t="e">
        <v>#DIV/0!</v>
      </c>
      <c r="AX150" s="15" t="e">
        <v>#DIV/0!</v>
      </c>
      <c r="AY150" s="15" t="e">
        <v>#DIV/0!</v>
      </c>
      <c r="AZ150" s="15" t="e">
        <v>#DIV/0!</v>
      </c>
      <c r="BA150" s="15" t="e">
        <v>#DIV/0!</v>
      </c>
      <c r="BB150" s="15" t="e">
        <v>#DIV/0!</v>
      </c>
      <c r="BC150" s="15" t="e">
        <v>#DIV/0!</v>
      </c>
      <c r="BD150" s="15" t="e">
        <v>#DIV/0!</v>
      </c>
      <c r="BE150" s="15" t="e">
        <v>#DIV/0!</v>
      </c>
      <c r="BF150" s="15" t="e">
        <v>#DIV/0!</v>
      </c>
      <c r="BG150" s="15" t="e">
        <v>#DIV/0!</v>
      </c>
      <c r="BH150" s="15" t="e">
        <v>#DIV/0!</v>
      </c>
      <c r="BI150" s="15" t="e">
        <v>#DIV/0!</v>
      </c>
      <c r="BJ150" s="15" t="e">
        <v>#DIV/0!</v>
      </c>
      <c r="BK150" s="15" t="e">
        <v>#DIV/0!</v>
      </c>
      <c r="BL150" s="15" t="e">
        <v>#DIV/0!</v>
      </c>
      <c r="BM150" s="15" t="e">
        <v>#DIV/0!</v>
      </c>
      <c r="BN150" s="15" t="e">
        <v>#DIV/0!</v>
      </c>
      <c r="BO150" s="15" t="e">
        <v>#DIV/0!</v>
      </c>
      <c r="BP150" s="15" t="e">
        <v>#DIV/0!</v>
      </c>
      <c r="BQ150" s="15" t="e">
        <v>#DIV/0!</v>
      </c>
      <c r="BR150" s="15" t="e">
        <v>#DIV/0!</v>
      </c>
      <c r="BS150" s="15" t="e">
        <v>#DIV/0!</v>
      </c>
      <c r="BT150" s="15" t="e">
        <v>#DIV/0!</v>
      </c>
      <c r="BU150" s="15" t="e">
        <v>#DIV/0!</v>
      </c>
      <c r="BV150" s="15" t="e">
        <v>#DIV/0!</v>
      </c>
      <c r="BW150" s="15" t="e">
        <v>#DIV/0!</v>
      </c>
      <c r="BX150" s="15" t="e">
        <v>#DIV/0!</v>
      </c>
      <c r="BY150" s="15" t="e">
        <v>#DIV/0!</v>
      </c>
      <c r="BZ150" s="15" t="e">
        <v>#DIV/0!</v>
      </c>
      <c r="CA150" s="15" t="e">
        <v>#DIV/0!</v>
      </c>
      <c r="CB150" s="15" t="e">
        <v>#DIV/0!</v>
      </c>
      <c r="CC150" s="15" t="e">
        <v>#DIV/0!</v>
      </c>
      <c r="CD150" s="15" t="e">
        <v>#DIV/0!</v>
      </c>
      <c r="CE150" s="15" t="e">
        <v>#DIV/0!</v>
      </c>
      <c r="CF150" s="15" t="e">
        <v>#DIV/0!</v>
      </c>
      <c r="CG150" s="15" t="e">
        <v>#DIV/0!</v>
      </c>
      <c r="CH150" s="15" t="e">
        <v>#DIV/0!</v>
      </c>
      <c r="CI150" s="15" t="e">
        <v>#DIV/0!</v>
      </c>
      <c r="CJ150" s="15" t="e">
        <v>#DIV/0!</v>
      </c>
      <c r="CK150" s="15" t="e">
        <v>#DIV/0!</v>
      </c>
      <c r="CL150" s="15" t="e">
        <v>#DIV/0!</v>
      </c>
      <c r="CM150" s="15" t="e">
        <v>#DIV/0!</v>
      </c>
      <c r="CN150" s="15" t="e">
        <v>#DIV/0!</v>
      </c>
      <c r="CO150" s="15" t="e">
        <v>#DIV/0!</v>
      </c>
      <c r="CP150" s="15" t="e">
        <v>#DIV/0!</v>
      </c>
      <c r="CQ150" s="15" t="e">
        <v>#DIV/0!</v>
      </c>
      <c r="CR150" s="15" t="e">
        <v>#DIV/0!</v>
      </c>
      <c r="CS150" s="15" t="e">
        <v>#DIV/0!</v>
      </c>
      <c r="CT150" s="15" t="e">
        <v>#DIV/0!</v>
      </c>
      <c r="CU150" s="15" t="e">
        <v>#DIV/0!</v>
      </c>
      <c r="CV150" s="15" t="e">
        <v>#DIV/0!</v>
      </c>
      <c r="CW150" s="15" t="e">
        <v>#DIV/0!</v>
      </c>
      <c r="CX150" s="15" t="e">
        <v>#DIV/0!</v>
      </c>
      <c r="CY150" s="15" t="e">
        <v>#DIV/0!</v>
      </c>
      <c r="CZ150" s="15" t="e">
        <v>#DIV/0!</v>
      </c>
      <c r="DA150" s="15" t="e">
        <v>#DIV/0!</v>
      </c>
      <c r="DB150" s="15" t="e">
        <v>#DIV/0!</v>
      </c>
      <c r="DC150" s="15" t="e">
        <v>#DIV/0!</v>
      </c>
      <c r="DD150" s="15" t="e">
        <v>#DIV/0!</v>
      </c>
      <c r="DE150" s="15" t="e">
        <v>#DIV/0!</v>
      </c>
      <c r="DF150" s="15" t="e">
        <v>#DIV/0!</v>
      </c>
      <c r="DG150" s="15" t="e">
        <v>#DIV/0!</v>
      </c>
      <c r="DH150" s="15" t="e">
        <v>#DIV/0!</v>
      </c>
      <c r="DI150" s="15" t="e">
        <v>#DIV/0!</v>
      </c>
      <c r="DJ150" s="15" t="e">
        <v>#DIV/0!</v>
      </c>
      <c r="DK150" s="15" t="e">
        <v>#DIV/0!</v>
      </c>
      <c r="DL150" s="15" t="e">
        <v>#DIV/0!</v>
      </c>
      <c r="DM150" s="15" t="e">
        <v>#DIV/0!</v>
      </c>
      <c r="DN150" s="15" t="e">
        <v>#DIV/0!</v>
      </c>
      <c r="DO150" s="15" t="e">
        <v>#DIV/0!</v>
      </c>
      <c r="DP150" s="15" t="e">
        <v>#DIV/0!</v>
      </c>
      <c r="DQ150" s="15" t="e">
        <v>#DIV/0!</v>
      </c>
      <c r="DR150" s="16">
        <v>3.9590183080000001E-2</v>
      </c>
      <c r="DS150" s="16">
        <v>3.9590183080000001E-2</v>
      </c>
      <c r="DT150" s="16">
        <v>3.9590183080000001E-2</v>
      </c>
      <c r="DU150" s="16">
        <v>3.9590183080000001E-2</v>
      </c>
      <c r="DV150" s="16">
        <v>3.9590183080000001E-2</v>
      </c>
      <c r="DW150" s="16">
        <v>3.9590183080000001E-2</v>
      </c>
      <c r="DX150" s="16">
        <v>3.9590183080000001E-2</v>
      </c>
      <c r="DY150" s="16">
        <v>3.9590183080000001E-2</v>
      </c>
      <c r="DZ150" s="16">
        <v>3.9590183080000001E-2</v>
      </c>
      <c r="EA150" s="16">
        <v>3.9590183080000001E-2</v>
      </c>
      <c r="EB150" s="16">
        <v>3.9590183080000001E-2</v>
      </c>
      <c r="EC150" s="16">
        <v>3.9590183080000001E-2</v>
      </c>
      <c r="ED150" s="16">
        <v>6.6543240749999996E-2</v>
      </c>
      <c r="EE150" s="16">
        <v>6.6543240749999996E-2</v>
      </c>
      <c r="EF150" s="16">
        <v>6.6543240749999996E-2</v>
      </c>
      <c r="EG150" s="16">
        <v>6.6543240749999996E-2</v>
      </c>
      <c r="EH150" s="16">
        <v>6.6543240749999996E-2</v>
      </c>
      <c r="EI150" s="16">
        <v>6.6543240749999996E-2</v>
      </c>
      <c r="EJ150" s="16">
        <v>6.6543240749999996E-2</v>
      </c>
      <c r="EK150" s="16">
        <v>6.6543240749999996E-2</v>
      </c>
      <c r="EL150" s="16">
        <v>6.6543240749999996E-2</v>
      </c>
      <c r="EM150" s="16">
        <v>6.6543240749999996E-2</v>
      </c>
      <c r="EN150" s="16">
        <v>6.6543240749999996E-2</v>
      </c>
      <c r="EO150" s="16">
        <v>6.6543240749999996E-2</v>
      </c>
      <c r="EP150" s="16">
        <v>3.9757467400000003E-2</v>
      </c>
      <c r="EQ150" s="16">
        <v>3.9757467400000003E-2</v>
      </c>
      <c r="ER150" s="16">
        <v>3.9757467400000003E-2</v>
      </c>
      <c r="ES150" s="16">
        <v>3.9757467400000003E-2</v>
      </c>
      <c r="ET150" s="16">
        <v>3.9757467400000003E-2</v>
      </c>
      <c r="EU150" s="16">
        <v>3.9757467400000003E-2</v>
      </c>
      <c r="EV150" s="16">
        <v>3.9757467400000003E-2</v>
      </c>
      <c r="EW150" s="16">
        <v>3.9757467400000003E-2</v>
      </c>
      <c r="EX150" s="16">
        <v>3.9757467400000003E-2</v>
      </c>
      <c r="EY150" s="16">
        <v>3.9757467400000003E-2</v>
      </c>
      <c r="EZ150" s="16">
        <v>3.9757467400000003E-2</v>
      </c>
      <c r="FA150" s="16">
        <v>3.9757467400000003E-2</v>
      </c>
      <c r="FB150" s="16">
        <v>7.6324859810000006E-2</v>
      </c>
      <c r="FC150" s="16">
        <v>7.6324859810000006E-2</v>
      </c>
      <c r="FD150" s="16">
        <v>7.6324859810000006E-2</v>
      </c>
      <c r="FE150" s="16">
        <v>7.6324859810000006E-2</v>
      </c>
      <c r="FF150" s="16">
        <v>7.6324859810000006E-2</v>
      </c>
      <c r="FG150" s="16">
        <v>7.6324859810000006E-2</v>
      </c>
      <c r="FH150" s="16">
        <v>7.6324859810000006E-2</v>
      </c>
      <c r="FI150" s="16">
        <v>7.6324859810000006E-2</v>
      </c>
      <c r="FJ150" s="16">
        <v>7.6324859810000006E-2</v>
      </c>
      <c r="FK150" s="16">
        <v>7.6324859810000006E-2</v>
      </c>
      <c r="FL150" s="16">
        <v>7.6324859810000006E-2</v>
      </c>
      <c r="FM150" s="16">
        <v>7.6324859810000006E-2</v>
      </c>
      <c r="FN150" s="16">
        <v>8.7422487699999996E-2</v>
      </c>
      <c r="FO150" s="16">
        <v>8.7422487699999996E-2</v>
      </c>
      <c r="FP150" s="16">
        <v>8.7422487699999996E-2</v>
      </c>
      <c r="FQ150" s="16">
        <v>8.7422487699999996E-2</v>
      </c>
      <c r="FR150" s="16">
        <v>8.7422487699999996E-2</v>
      </c>
      <c r="FS150" s="16">
        <v>8.7422487699999996E-2</v>
      </c>
      <c r="FT150" s="16">
        <v>8.7422487699999996E-2</v>
      </c>
      <c r="FU150" s="16">
        <v>8.7422487699999996E-2</v>
      </c>
      <c r="FV150" s="16">
        <v>8.7422487699999996E-2</v>
      </c>
      <c r="FW150" s="16">
        <v>8.7422487699999996E-2</v>
      </c>
      <c r="FX150" s="16">
        <v>8.7422487699999996E-2</v>
      </c>
      <c r="FY150" s="16">
        <v>8.7422487699999996E-2</v>
      </c>
      <c r="FZ150" s="16">
        <v>7.2550142260000006E-2</v>
      </c>
      <c r="GA150" s="16">
        <v>7.2550142260000006E-2</v>
      </c>
      <c r="GB150" s="16">
        <v>7.2550142260000006E-2</v>
      </c>
      <c r="GC150" s="16">
        <v>7.2550142260000006E-2</v>
      </c>
      <c r="GD150" s="16">
        <v>7.2550142260000006E-2</v>
      </c>
      <c r="GE150" s="16">
        <v>7.2550142260000006E-2</v>
      </c>
      <c r="GF150" s="16">
        <v>7.2550142260000006E-2</v>
      </c>
      <c r="GG150" s="16">
        <v>7.2550142260000006E-2</v>
      </c>
      <c r="GH150" s="16">
        <v>7.2550142260000006E-2</v>
      </c>
      <c r="GI150" s="16">
        <v>7.2550142260000006E-2</v>
      </c>
      <c r="GJ150" s="16">
        <v>7.2550142260000006E-2</v>
      </c>
      <c r="GK150" s="16">
        <v>7.2550142260000006E-2</v>
      </c>
      <c r="GL150" s="16">
        <v>4.0339702759999999E-2</v>
      </c>
      <c r="GM150" s="16">
        <v>4.0339702759999999E-2</v>
      </c>
      <c r="GN150" s="16">
        <v>4.0339702759999999E-2</v>
      </c>
      <c r="GO150" s="16">
        <v>4.0339702759999999E-2</v>
      </c>
      <c r="GP150" s="16">
        <v>4.0339702759999999E-2</v>
      </c>
      <c r="GQ150" s="16">
        <v>4.0339702759999999E-2</v>
      </c>
      <c r="GR150" s="16">
        <v>4.0339702759999999E-2</v>
      </c>
      <c r="GS150" s="16">
        <v>4.0339702759999999E-2</v>
      </c>
      <c r="GT150" s="16">
        <v>4.0339702759999999E-2</v>
      </c>
      <c r="GU150" s="16">
        <v>4.0339702759999999E-2</v>
      </c>
      <c r="GV150" s="16">
        <v>4.0339702759999999E-2</v>
      </c>
      <c r="GW150" s="16">
        <v>4.0339702759999999E-2</v>
      </c>
      <c r="GX150" s="16">
        <v>3.0769230769999999E-2</v>
      </c>
      <c r="GY150" s="16">
        <v>3.0769230769999999E-2</v>
      </c>
      <c r="GZ150" s="16">
        <v>3.0769230769999999E-2</v>
      </c>
      <c r="HA150" s="16">
        <v>3.0769230769999999E-2</v>
      </c>
      <c r="HB150" s="16">
        <v>3.0769230769999999E-2</v>
      </c>
      <c r="HC150" s="16">
        <v>3.0769230769999999E-2</v>
      </c>
      <c r="HD150" s="16">
        <v>3.0769230769999999E-2</v>
      </c>
      <c r="HE150" s="16">
        <v>3.0769230769999999E-2</v>
      </c>
      <c r="HF150" s="16">
        <v>3.0769230769999999E-2</v>
      </c>
      <c r="HG150" s="16">
        <v>3.0769230769999999E-2</v>
      </c>
      <c r="HH150" s="16">
        <v>3.0769230769999999E-2</v>
      </c>
      <c r="HI150" s="16">
        <v>3.0769230769999999E-2</v>
      </c>
      <c r="HJ150" s="16">
        <v>1.033659313E-2</v>
      </c>
      <c r="HK150" s="16">
        <v>1.033659313E-2</v>
      </c>
      <c r="HL150" s="16">
        <v>1.033659313E-2</v>
      </c>
      <c r="HM150" s="16">
        <v>1.033659313E-2</v>
      </c>
      <c r="HN150" s="16">
        <v>1.033659313E-2</v>
      </c>
      <c r="HO150" s="16">
        <v>1.033659313E-2</v>
      </c>
      <c r="HP150" s="16">
        <v>1.033659313E-2</v>
      </c>
      <c r="HQ150" s="16">
        <v>1.033659313E-2</v>
      </c>
      <c r="HR150" s="16">
        <v>1.033659313E-2</v>
      </c>
      <c r="HS150" s="16">
        <v>1.033659313E-2</v>
      </c>
      <c r="HT150" s="16">
        <v>1.033659313E-2</v>
      </c>
      <c r="HU150" s="16">
        <v>1.033659313E-2</v>
      </c>
      <c r="HV150" s="16">
        <v>1.399137001E-2</v>
      </c>
      <c r="HW150" s="16">
        <v>1.399137001E-2</v>
      </c>
      <c r="HX150" s="16">
        <v>1.399137001E-2</v>
      </c>
      <c r="HY150" s="16">
        <v>1.399137001E-2</v>
      </c>
      <c r="HZ150" s="16">
        <v>1.399137001E-2</v>
      </c>
      <c r="IA150" s="16">
        <v>1.399137001E-2</v>
      </c>
      <c r="IB150" s="16">
        <v>1.399137001E-2</v>
      </c>
      <c r="IC150" s="16">
        <v>1.399137001E-2</v>
      </c>
      <c r="ID150" s="16">
        <v>1.399137001E-2</v>
      </c>
      <c r="IE150" s="16">
        <v>1.399137001E-2</v>
      </c>
      <c r="IF150" s="16">
        <v>1.399137001E-2</v>
      </c>
      <c r="IG150" s="16">
        <v>1.399137001E-2</v>
      </c>
      <c r="IH150" s="16" t="s">
        <v>7503</v>
      </c>
      <c r="II150" s="16" t="s">
        <v>7503</v>
      </c>
      <c r="IJ150" s="16" t="s">
        <v>7503</v>
      </c>
      <c r="IK150" s="16" t="s">
        <v>7503</v>
      </c>
      <c r="IL150" s="16" t="s">
        <v>7503</v>
      </c>
      <c r="IM150" s="16" t="s">
        <v>7503</v>
      </c>
      <c r="IN150" s="16" t="s">
        <v>7503</v>
      </c>
      <c r="IO150" s="16" t="s">
        <v>7503</v>
      </c>
      <c r="IP150" s="16" t="s">
        <v>7503</v>
      </c>
      <c r="IQ150" s="16" t="s">
        <v>7503</v>
      </c>
      <c r="IR150" s="16" t="s">
        <v>7503</v>
      </c>
      <c r="IS150" s="16" t="s">
        <v>7503</v>
      </c>
      <c r="IT150" s="16">
        <v>3.095786323E-2</v>
      </c>
      <c r="IU150" s="16">
        <v>3.095786323E-2</v>
      </c>
      <c r="IV150" s="16">
        <v>3.095786323E-2</v>
      </c>
      <c r="IW150" s="16">
        <v>3.095786323E-2</v>
      </c>
      <c r="IX150" s="16">
        <v>3.095786323E-2</v>
      </c>
      <c r="IY150" s="16">
        <v>3.095786323E-2</v>
      </c>
      <c r="IZ150" s="16">
        <v>3.095786323E-2</v>
      </c>
      <c r="JA150" s="16">
        <v>3.095786323E-2</v>
      </c>
      <c r="JB150" s="16">
        <v>3.095786323E-2</v>
      </c>
      <c r="JC150" s="16">
        <v>3.095786323E-2</v>
      </c>
      <c r="JD150" s="16">
        <v>3.095786323E-2</v>
      </c>
      <c r="JE150" s="16">
        <v>3.095786323E-2</v>
      </c>
    </row>
    <row r="151" spans="1:265" ht="25.5" thickBot="1">
      <c r="A151" s="12" t="s">
        <v>6616</v>
      </c>
      <c r="B151" s="16">
        <v>2.133663366E-2</v>
      </c>
      <c r="C151" s="16">
        <v>2.133663366E-2</v>
      </c>
      <c r="D151" s="16">
        <v>2.133663366E-2</v>
      </c>
      <c r="E151" s="16">
        <v>2.133663366E-2</v>
      </c>
      <c r="F151" s="16">
        <v>2.133663366E-2</v>
      </c>
      <c r="G151" s="16">
        <v>2.133663366E-2</v>
      </c>
      <c r="H151" s="16">
        <v>2.133663366E-2</v>
      </c>
      <c r="I151" s="16">
        <v>2.133663366E-2</v>
      </c>
      <c r="J151" s="16">
        <v>2.133663366E-2</v>
      </c>
      <c r="K151" s="16">
        <v>2.133663366E-2</v>
      </c>
      <c r="L151" s="16">
        <v>2.133663366E-2</v>
      </c>
      <c r="M151" s="16">
        <v>2.133663366E-2</v>
      </c>
      <c r="N151" s="16">
        <v>3.2054560949999998E-2</v>
      </c>
      <c r="O151" s="16">
        <v>3.2054560949999998E-2</v>
      </c>
      <c r="P151" s="16">
        <v>3.2054560949999998E-2</v>
      </c>
      <c r="Q151" s="16">
        <v>3.2054560949999998E-2</v>
      </c>
      <c r="R151" s="16">
        <v>3.2054560949999998E-2</v>
      </c>
      <c r="S151" s="16">
        <v>3.2054560949999998E-2</v>
      </c>
      <c r="T151" s="16">
        <v>3.2054560949999998E-2</v>
      </c>
      <c r="U151" s="16">
        <v>3.2054560949999998E-2</v>
      </c>
      <c r="V151" s="16">
        <v>3.2054560949999998E-2</v>
      </c>
      <c r="W151" s="16">
        <v>3.2054560949999998E-2</v>
      </c>
      <c r="X151" s="16">
        <v>3.2054560949999998E-2</v>
      </c>
      <c r="Y151" s="16">
        <v>3.2054560949999998E-2</v>
      </c>
      <c r="Z151" s="16">
        <v>2.1469423670000001E-2</v>
      </c>
      <c r="AA151" s="16">
        <v>2.1469423670000001E-2</v>
      </c>
      <c r="AB151" s="16">
        <v>2.1469423670000001E-2</v>
      </c>
      <c r="AC151" s="16">
        <v>2.1469423670000001E-2</v>
      </c>
      <c r="AD151" s="16">
        <v>2.1469423670000001E-2</v>
      </c>
      <c r="AE151" s="16">
        <v>2.1469423670000001E-2</v>
      </c>
      <c r="AF151" s="16">
        <v>2.1469423670000001E-2</v>
      </c>
      <c r="AG151" s="16">
        <v>2.1469423670000001E-2</v>
      </c>
      <c r="AH151" s="16">
        <v>2.1469423670000001E-2</v>
      </c>
      <c r="AI151" s="16">
        <v>2.1469423670000001E-2</v>
      </c>
      <c r="AJ151" s="16">
        <v>2.1469423670000001E-2</v>
      </c>
      <c r="AK151" s="16">
        <v>2.1469423670000001E-2</v>
      </c>
      <c r="AL151" s="16">
        <v>4.243353783E-2</v>
      </c>
      <c r="AM151" s="16">
        <v>4.243353783E-2</v>
      </c>
      <c r="AN151" s="16">
        <v>4.243353783E-2</v>
      </c>
      <c r="AO151" s="16">
        <v>4.243353783E-2</v>
      </c>
      <c r="AP151" s="16">
        <v>4.243353783E-2</v>
      </c>
      <c r="AQ151" s="16">
        <v>4.243353783E-2</v>
      </c>
      <c r="AR151" s="16">
        <v>4.243353783E-2</v>
      </c>
      <c r="AS151" s="16">
        <v>4.243353783E-2</v>
      </c>
      <c r="AT151" s="16">
        <v>4.243353783E-2</v>
      </c>
      <c r="AU151" s="16">
        <v>4.243353783E-2</v>
      </c>
      <c r="AV151" s="16">
        <v>4.243353783E-2</v>
      </c>
      <c r="AW151" s="16">
        <v>4.243353783E-2</v>
      </c>
      <c r="AX151" s="16">
        <v>5.3292307689999999E-2</v>
      </c>
      <c r="AY151" s="16">
        <v>5.3292307689999999E-2</v>
      </c>
      <c r="AZ151" s="16">
        <v>5.3292307689999999E-2</v>
      </c>
      <c r="BA151" s="16">
        <v>5.3292307689999999E-2</v>
      </c>
      <c r="BB151" s="16">
        <v>5.3292307689999999E-2</v>
      </c>
      <c r="BC151" s="16">
        <v>5.3292307689999999E-2</v>
      </c>
      <c r="BD151" s="16">
        <v>5.3292307689999999E-2</v>
      </c>
      <c r="BE151" s="16">
        <v>5.3292307689999999E-2</v>
      </c>
      <c r="BF151" s="16">
        <v>5.3292307689999999E-2</v>
      </c>
      <c r="BG151" s="16">
        <v>5.3292307689999999E-2</v>
      </c>
      <c r="BH151" s="16">
        <v>5.3292307689999999E-2</v>
      </c>
      <c r="BI151" s="16">
        <v>5.3292307689999999E-2</v>
      </c>
      <c r="BJ151" s="16">
        <v>2.7610062889999998E-2</v>
      </c>
      <c r="BK151" s="16">
        <v>2.7610062889999998E-2</v>
      </c>
      <c r="BL151" s="16">
        <v>2.7610062889999998E-2</v>
      </c>
      <c r="BM151" s="16">
        <v>2.7610062889999998E-2</v>
      </c>
      <c r="BN151" s="16">
        <v>2.7610062889999998E-2</v>
      </c>
      <c r="BO151" s="16">
        <v>2.7610062889999998E-2</v>
      </c>
      <c r="BP151" s="16">
        <v>2.7610062889999998E-2</v>
      </c>
      <c r="BQ151" s="16">
        <v>2.7610062889999998E-2</v>
      </c>
      <c r="BR151" s="16">
        <v>2.7610062889999998E-2</v>
      </c>
      <c r="BS151" s="16">
        <v>2.7610062889999998E-2</v>
      </c>
      <c r="BT151" s="16">
        <v>2.7610062889999998E-2</v>
      </c>
      <c r="BU151" s="16">
        <v>2.7610062889999998E-2</v>
      </c>
      <c r="BV151" s="16" t="s">
        <v>7504</v>
      </c>
      <c r="BW151" s="16" t="s">
        <v>7504</v>
      </c>
      <c r="BX151" s="16" t="s">
        <v>7504</v>
      </c>
      <c r="BY151" s="16" t="s">
        <v>7504</v>
      </c>
      <c r="BZ151" s="16" t="s">
        <v>7504</v>
      </c>
      <c r="CA151" s="16" t="s">
        <v>7504</v>
      </c>
      <c r="CB151" s="16" t="s">
        <v>7504</v>
      </c>
      <c r="CC151" s="16" t="s">
        <v>7504</v>
      </c>
      <c r="CD151" s="16" t="s">
        <v>7504</v>
      </c>
      <c r="CE151" s="16" t="s">
        <v>7504</v>
      </c>
      <c r="CF151" s="16" t="s">
        <v>7504</v>
      </c>
      <c r="CG151" s="16" t="s">
        <v>7504</v>
      </c>
      <c r="CH151" s="16">
        <v>1.155675005E-2</v>
      </c>
      <c r="CI151" s="16">
        <v>1.155675005E-2</v>
      </c>
      <c r="CJ151" s="16">
        <v>1.155675005E-2</v>
      </c>
      <c r="CK151" s="16">
        <v>1.155675005E-2</v>
      </c>
      <c r="CL151" s="16">
        <v>1.155675005E-2</v>
      </c>
      <c r="CM151" s="16">
        <v>1.155675005E-2</v>
      </c>
      <c r="CN151" s="16">
        <v>1.155675005E-2</v>
      </c>
      <c r="CO151" s="16">
        <v>1.155675005E-2</v>
      </c>
      <c r="CP151" s="16">
        <v>1.155675005E-2</v>
      </c>
      <c r="CQ151" s="16">
        <v>1.155675005E-2</v>
      </c>
      <c r="CR151" s="16">
        <v>1.155675005E-2</v>
      </c>
      <c r="CS151" s="16">
        <v>1.155675005E-2</v>
      </c>
      <c r="CT151" s="16">
        <v>5.2912984869999999E-2</v>
      </c>
      <c r="CU151" s="16">
        <v>5.2912984869999999E-2</v>
      </c>
      <c r="CV151" s="16">
        <v>5.2912984869999999E-2</v>
      </c>
      <c r="CW151" s="16">
        <v>5.2912984869999999E-2</v>
      </c>
      <c r="CX151" s="16">
        <v>5.2912984869999999E-2</v>
      </c>
      <c r="CY151" s="16">
        <v>5.2912984869999999E-2</v>
      </c>
      <c r="CZ151" s="16">
        <v>5.2912984869999999E-2</v>
      </c>
      <c r="DA151" s="16">
        <v>5.2912984869999999E-2</v>
      </c>
      <c r="DB151" s="16">
        <v>5.2912984869999999E-2</v>
      </c>
      <c r="DC151" s="16">
        <v>5.2912984869999999E-2</v>
      </c>
      <c r="DD151" s="16">
        <v>5.2912984869999999E-2</v>
      </c>
      <c r="DE151" s="16">
        <v>5.2912984869999999E-2</v>
      </c>
      <c r="DF151" s="16">
        <v>2.2869886190000001E-2</v>
      </c>
      <c r="DG151" s="16">
        <v>2.2869886190000001E-2</v>
      </c>
      <c r="DH151" s="16">
        <v>2.2869886190000001E-2</v>
      </c>
      <c r="DI151" s="16">
        <v>2.2869886190000001E-2</v>
      </c>
      <c r="DJ151" s="16">
        <v>2.2869886190000001E-2</v>
      </c>
      <c r="DK151" s="16">
        <v>2.2869886190000001E-2</v>
      </c>
      <c r="DL151" s="16">
        <v>2.2869886190000001E-2</v>
      </c>
      <c r="DM151" s="16">
        <v>2.2869886190000001E-2</v>
      </c>
      <c r="DN151" s="16">
        <v>2.2869886190000001E-2</v>
      </c>
      <c r="DO151" s="16">
        <v>2.2869886190000001E-2</v>
      </c>
      <c r="DP151" s="16">
        <v>2.2869886190000001E-2</v>
      </c>
      <c r="DQ151" s="16">
        <v>2.2869886190000001E-2</v>
      </c>
      <c r="DR151" s="16">
        <v>1.502184996E-2</v>
      </c>
      <c r="DS151" s="16">
        <v>1.502184996E-2</v>
      </c>
      <c r="DT151" s="16">
        <v>1.502184996E-2</v>
      </c>
      <c r="DU151" s="16">
        <v>1.502184996E-2</v>
      </c>
      <c r="DV151" s="16">
        <v>1.502184996E-2</v>
      </c>
      <c r="DW151" s="16">
        <v>1.502184996E-2</v>
      </c>
      <c r="DX151" s="16">
        <v>1.502184996E-2</v>
      </c>
      <c r="DY151" s="16">
        <v>1.502184996E-2</v>
      </c>
      <c r="DZ151" s="16">
        <v>1.502184996E-2</v>
      </c>
      <c r="EA151" s="16">
        <v>1.502184996E-2</v>
      </c>
      <c r="EB151" s="16">
        <v>1.502184996E-2</v>
      </c>
      <c r="EC151" s="16">
        <v>1.502184996E-2</v>
      </c>
      <c r="ED151" s="16">
        <v>2.775796178E-2</v>
      </c>
      <c r="EE151" s="16">
        <v>2.775796178E-2</v>
      </c>
      <c r="EF151" s="16">
        <v>2.775796178E-2</v>
      </c>
      <c r="EG151" s="16">
        <v>2.775796178E-2</v>
      </c>
      <c r="EH151" s="16">
        <v>2.775796178E-2</v>
      </c>
      <c r="EI151" s="16">
        <v>2.775796178E-2</v>
      </c>
      <c r="EJ151" s="16">
        <v>2.775796178E-2</v>
      </c>
      <c r="EK151" s="16">
        <v>2.775796178E-2</v>
      </c>
      <c r="EL151" s="16">
        <v>2.775796178E-2</v>
      </c>
      <c r="EM151" s="16">
        <v>2.775796178E-2</v>
      </c>
      <c r="EN151" s="16">
        <v>2.775796178E-2</v>
      </c>
      <c r="EO151" s="16">
        <v>2.775796178E-2</v>
      </c>
      <c r="EP151" s="16">
        <v>8.0182926830000001E-3</v>
      </c>
      <c r="EQ151" s="16">
        <v>8.0182926830000001E-3</v>
      </c>
      <c r="ER151" s="16">
        <v>8.0182926830000001E-3</v>
      </c>
      <c r="ES151" s="16">
        <v>8.0182926830000001E-3</v>
      </c>
      <c r="ET151" s="16">
        <v>8.0182926830000001E-3</v>
      </c>
      <c r="EU151" s="16">
        <v>8.0182926830000001E-3</v>
      </c>
      <c r="EV151" s="16">
        <v>8.0182926830000001E-3</v>
      </c>
      <c r="EW151" s="16">
        <v>8.0182926830000001E-3</v>
      </c>
      <c r="EX151" s="16">
        <v>8.0182926830000001E-3</v>
      </c>
      <c r="EY151" s="16">
        <v>8.0182926830000001E-3</v>
      </c>
      <c r="EZ151" s="16">
        <v>8.0182926830000001E-3</v>
      </c>
      <c r="FA151" s="16">
        <v>8.0182926830000001E-3</v>
      </c>
      <c r="FB151" s="16">
        <v>1.9524870079999999E-2</v>
      </c>
      <c r="FC151" s="16">
        <v>1.9524870079999999E-2</v>
      </c>
      <c r="FD151" s="16">
        <v>1.9524870079999999E-2</v>
      </c>
      <c r="FE151" s="16">
        <v>1.9524870079999999E-2</v>
      </c>
      <c r="FF151" s="16">
        <v>1.9524870079999999E-2</v>
      </c>
      <c r="FG151" s="16">
        <v>1.9524870079999999E-2</v>
      </c>
      <c r="FH151" s="16">
        <v>1.9524870079999999E-2</v>
      </c>
      <c r="FI151" s="16">
        <v>1.9524870079999999E-2</v>
      </c>
      <c r="FJ151" s="16">
        <v>1.9524870079999999E-2</v>
      </c>
      <c r="FK151" s="16">
        <v>1.9524870079999999E-2</v>
      </c>
      <c r="FL151" s="16">
        <v>1.9524870079999999E-2</v>
      </c>
      <c r="FM151" s="16">
        <v>1.9524870079999999E-2</v>
      </c>
      <c r="FN151" s="16">
        <v>1.3150952610000001E-2</v>
      </c>
      <c r="FO151" s="16">
        <v>1.3150952610000001E-2</v>
      </c>
      <c r="FP151" s="16">
        <v>1.3150952610000001E-2</v>
      </c>
      <c r="FQ151" s="16">
        <v>1.3150952610000001E-2</v>
      </c>
      <c r="FR151" s="16">
        <v>1.3150952610000001E-2</v>
      </c>
      <c r="FS151" s="16">
        <v>1.3150952610000001E-2</v>
      </c>
      <c r="FT151" s="16">
        <v>1.3150952610000001E-2</v>
      </c>
      <c r="FU151" s="16">
        <v>1.3150952610000001E-2</v>
      </c>
      <c r="FV151" s="16">
        <v>1.3150952610000001E-2</v>
      </c>
      <c r="FW151" s="16">
        <v>1.3150952610000001E-2</v>
      </c>
      <c r="FX151" s="16">
        <v>1.3150952610000001E-2</v>
      </c>
      <c r="FY151" s="16">
        <v>1.3150952610000001E-2</v>
      </c>
      <c r="FZ151" s="16">
        <v>2.1956330699999999E-2</v>
      </c>
      <c r="GA151" s="16">
        <v>2.1956330699999999E-2</v>
      </c>
      <c r="GB151" s="16">
        <v>2.1956330699999999E-2</v>
      </c>
      <c r="GC151" s="16">
        <v>2.1956330699999999E-2</v>
      </c>
      <c r="GD151" s="16">
        <v>2.1956330699999999E-2</v>
      </c>
      <c r="GE151" s="16">
        <v>2.1956330699999999E-2</v>
      </c>
      <c r="GF151" s="16">
        <v>2.1956330699999999E-2</v>
      </c>
      <c r="GG151" s="16">
        <v>2.1956330699999999E-2</v>
      </c>
      <c r="GH151" s="16">
        <v>2.1956330699999999E-2</v>
      </c>
      <c r="GI151" s="16">
        <v>2.1956330699999999E-2</v>
      </c>
      <c r="GJ151" s="16">
        <v>2.1956330699999999E-2</v>
      </c>
      <c r="GK151" s="16">
        <v>2.1956330699999999E-2</v>
      </c>
      <c r="GL151" s="16">
        <v>1.246964125E-2</v>
      </c>
      <c r="GM151" s="16">
        <v>1.246964125E-2</v>
      </c>
      <c r="GN151" s="16">
        <v>1.246964125E-2</v>
      </c>
      <c r="GO151" s="16">
        <v>1.246964125E-2</v>
      </c>
      <c r="GP151" s="16">
        <v>1.246964125E-2</v>
      </c>
      <c r="GQ151" s="16">
        <v>1.246964125E-2</v>
      </c>
      <c r="GR151" s="16">
        <v>1.246964125E-2</v>
      </c>
      <c r="GS151" s="16">
        <v>1.246964125E-2</v>
      </c>
      <c r="GT151" s="16">
        <v>1.246964125E-2</v>
      </c>
      <c r="GU151" s="16">
        <v>1.246964125E-2</v>
      </c>
      <c r="GV151" s="16">
        <v>1.246964125E-2</v>
      </c>
      <c r="GW151" s="16">
        <v>1.246964125E-2</v>
      </c>
      <c r="GX151" s="16">
        <v>2.0430517190000001E-2</v>
      </c>
      <c r="GY151" s="16">
        <v>2.0430517190000001E-2</v>
      </c>
      <c r="GZ151" s="16">
        <v>2.0430517190000001E-2</v>
      </c>
      <c r="HA151" s="16">
        <v>2.0430517190000001E-2</v>
      </c>
      <c r="HB151" s="16">
        <v>2.0430517190000001E-2</v>
      </c>
      <c r="HC151" s="16">
        <v>2.0430517190000001E-2</v>
      </c>
      <c r="HD151" s="16">
        <v>2.0430517190000001E-2</v>
      </c>
      <c r="HE151" s="16">
        <v>2.0430517190000001E-2</v>
      </c>
      <c r="HF151" s="16">
        <v>2.0430517190000001E-2</v>
      </c>
      <c r="HG151" s="16">
        <v>2.0430517190000001E-2</v>
      </c>
      <c r="HH151" s="16">
        <v>2.0430517190000001E-2</v>
      </c>
      <c r="HI151" s="16">
        <v>2.0430517190000001E-2</v>
      </c>
      <c r="HJ151" s="16">
        <v>1.097465121E-2</v>
      </c>
      <c r="HK151" s="16">
        <v>1.097465121E-2</v>
      </c>
      <c r="HL151" s="16">
        <v>1.097465121E-2</v>
      </c>
      <c r="HM151" s="16">
        <v>1.097465121E-2</v>
      </c>
      <c r="HN151" s="16">
        <v>1.097465121E-2</v>
      </c>
      <c r="HO151" s="16">
        <v>1.097465121E-2</v>
      </c>
      <c r="HP151" s="16">
        <v>1.097465121E-2</v>
      </c>
      <c r="HQ151" s="16">
        <v>1.097465121E-2</v>
      </c>
      <c r="HR151" s="16">
        <v>1.097465121E-2</v>
      </c>
      <c r="HS151" s="16">
        <v>1.097465121E-2</v>
      </c>
      <c r="HT151" s="16">
        <v>1.097465121E-2</v>
      </c>
      <c r="HU151" s="16">
        <v>1.097465121E-2</v>
      </c>
      <c r="HV151" s="16" t="s">
        <v>7505</v>
      </c>
      <c r="HW151" s="16" t="s">
        <v>7505</v>
      </c>
      <c r="HX151" s="16" t="s">
        <v>7505</v>
      </c>
      <c r="HY151" s="16" t="s">
        <v>7505</v>
      </c>
      <c r="HZ151" s="16" t="s">
        <v>7505</v>
      </c>
      <c r="IA151" s="16" t="s">
        <v>7505</v>
      </c>
      <c r="IB151" s="16" t="s">
        <v>7505</v>
      </c>
      <c r="IC151" s="16" t="s">
        <v>7505</v>
      </c>
      <c r="ID151" s="16" t="s">
        <v>7505</v>
      </c>
      <c r="IE151" s="16" t="s">
        <v>7505</v>
      </c>
      <c r="IF151" s="16" t="s">
        <v>7505</v>
      </c>
      <c r="IG151" s="16" t="s">
        <v>7505</v>
      </c>
      <c r="IH151" s="16" t="s">
        <v>7506</v>
      </c>
      <c r="II151" s="16" t="s">
        <v>7506</v>
      </c>
      <c r="IJ151" s="16" t="s">
        <v>7506</v>
      </c>
      <c r="IK151" s="16" t="s">
        <v>7506</v>
      </c>
      <c r="IL151" s="16" t="s">
        <v>7506</v>
      </c>
      <c r="IM151" s="16" t="s">
        <v>7506</v>
      </c>
      <c r="IN151" s="16" t="s">
        <v>7506</v>
      </c>
      <c r="IO151" s="16" t="s">
        <v>7506</v>
      </c>
      <c r="IP151" s="16" t="s">
        <v>7506</v>
      </c>
      <c r="IQ151" s="16" t="s">
        <v>7506</v>
      </c>
      <c r="IR151" s="16" t="s">
        <v>7506</v>
      </c>
      <c r="IS151" s="16" t="s">
        <v>7506</v>
      </c>
      <c r="IT151" s="16">
        <v>3.9643732709999997E-2</v>
      </c>
      <c r="IU151" s="16">
        <v>3.9643732709999997E-2</v>
      </c>
      <c r="IV151" s="16">
        <v>3.9643732709999997E-2</v>
      </c>
      <c r="IW151" s="16">
        <v>3.9643732709999997E-2</v>
      </c>
      <c r="IX151" s="16">
        <v>3.9643732709999997E-2</v>
      </c>
      <c r="IY151" s="16">
        <v>3.9643732709999997E-2</v>
      </c>
      <c r="IZ151" s="16">
        <v>3.9643732709999997E-2</v>
      </c>
      <c r="JA151" s="16">
        <v>3.9643732709999997E-2</v>
      </c>
      <c r="JB151" s="16">
        <v>3.9643732709999997E-2</v>
      </c>
      <c r="JC151" s="16">
        <v>3.9643732709999997E-2</v>
      </c>
      <c r="JD151" s="16">
        <v>3.9643732709999997E-2</v>
      </c>
      <c r="JE151" s="16">
        <v>3.9643732709999997E-2</v>
      </c>
    </row>
    <row r="152" spans="1:265" ht="25.5" thickBot="1">
      <c r="A152" s="12" t="s">
        <v>6733</v>
      </c>
      <c r="B152" s="16">
        <v>2.133663366E-2</v>
      </c>
      <c r="C152" s="16">
        <v>2.133663366E-2</v>
      </c>
      <c r="D152" s="16">
        <v>2.133663366E-2</v>
      </c>
      <c r="E152" s="16">
        <v>2.133663366E-2</v>
      </c>
      <c r="F152" s="16">
        <v>2.133663366E-2</v>
      </c>
      <c r="G152" s="16">
        <v>2.133663366E-2</v>
      </c>
      <c r="H152" s="16">
        <v>2.133663366E-2</v>
      </c>
      <c r="I152" s="16">
        <v>2.133663366E-2</v>
      </c>
      <c r="J152" s="16">
        <v>2.133663366E-2</v>
      </c>
      <c r="K152" s="16">
        <v>2.133663366E-2</v>
      </c>
      <c r="L152" s="16">
        <v>2.133663366E-2</v>
      </c>
      <c r="M152" s="16">
        <v>2.133663366E-2</v>
      </c>
      <c r="N152" s="16">
        <v>3.2054560949999998E-2</v>
      </c>
      <c r="O152" s="16">
        <v>3.2054560949999998E-2</v>
      </c>
      <c r="P152" s="16">
        <v>3.2054560949999998E-2</v>
      </c>
      <c r="Q152" s="16">
        <v>3.2054560949999998E-2</v>
      </c>
      <c r="R152" s="16">
        <v>3.2054560949999998E-2</v>
      </c>
      <c r="S152" s="16">
        <v>3.2054560949999998E-2</v>
      </c>
      <c r="T152" s="16">
        <v>3.2054560949999998E-2</v>
      </c>
      <c r="U152" s="16">
        <v>3.2054560949999998E-2</v>
      </c>
      <c r="V152" s="16">
        <v>3.2054560949999998E-2</v>
      </c>
      <c r="W152" s="16">
        <v>3.2054560949999998E-2</v>
      </c>
      <c r="X152" s="16">
        <v>3.2054560949999998E-2</v>
      </c>
      <c r="Y152" s="16">
        <v>3.2054560949999998E-2</v>
      </c>
      <c r="Z152" s="16">
        <v>2.1469423670000001E-2</v>
      </c>
      <c r="AA152" s="16">
        <v>2.1469423670000001E-2</v>
      </c>
      <c r="AB152" s="16">
        <v>2.1469423670000001E-2</v>
      </c>
      <c r="AC152" s="16">
        <v>2.1469423670000001E-2</v>
      </c>
      <c r="AD152" s="16">
        <v>2.1469423670000001E-2</v>
      </c>
      <c r="AE152" s="16">
        <v>2.1469423670000001E-2</v>
      </c>
      <c r="AF152" s="16">
        <v>2.1469423670000001E-2</v>
      </c>
      <c r="AG152" s="16">
        <v>2.1469423670000001E-2</v>
      </c>
      <c r="AH152" s="16">
        <v>2.1469423670000001E-2</v>
      </c>
      <c r="AI152" s="16">
        <v>2.1469423670000001E-2</v>
      </c>
      <c r="AJ152" s="16">
        <v>2.1469423670000001E-2</v>
      </c>
      <c r="AK152" s="16">
        <v>2.1469423670000001E-2</v>
      </c>
      <c r="AL152" s="16">
        <v>4.243353783E-2</v>
      </c>
      <c r="AM152" s="16">
        <v>4.243353783E-2</v>
      </c>
      <c r="AN152" s="16">
        <v>4.243353783E-2</v>
      </c>
      <c r="AO152" s="16">
        <v>4.243353783E-2</v>
      </c>
      <c r="AP152" s="16">
        <v>4.243353783E-2</v>
      </c>
      <c r="AQ152" s="16">
        <v>4.243353783E-2</v>
      </c>
      <c r="AR152" s="16">
        <v>4.243353783E-2</v>
      </c>
      <c r="AS152" s="16">
        <v>4.243353783E-2</v>
      </c>
      <c r="AT152" s="16">
        <v>4.243353783E-2</v>
      </c>
      <c r="AU152" s="16">
        <v>4.243353783E-2</v>
      </c>
      <c r="AV152" s="16">
        <v>4.243353783E-2</v>
      </c>
      <c r="AW152" s="16">
        <v>4.243353783E-2</v>
      </c>
      <c r="AX152" s="16">
        <v>5.3292307689999999E-2</v>
      </c>
      <c r="AY152" s="16">
        <v>5.3292307689999999E-2</v>
      </c>
      <c r="AZ152" s="16">
        <v>5.3292307689999999E-2</v>
      </c>
      <c r="BA152" s="16">
        <v>5.3292307689999999E-2</v>
      </c>
      <c r="BB152" s="16">
        <v>5.3292307689999999E-2</v>
      </c>
      <c r="BC152" s="16">
        <v>5.3292307689999999E-2</v>
      </c>
      <c r="BD152" s="16">
        <v>5.3292307689999999E-2</v>
      </c>
      <c r="BE152" s="16">
        <v>5.3292307689999999E-2</v>
      </c>
      <c r="BF152" s="16">
        <v>5.3292307689999999E-2</v>
      </c>
      <c r="BG152" s="16">
        <v>5.3292307689999999E-2</v>
      </c>
      <c r="BH152" s="16">
        <v>5.3292307689999999E-2</v>
      </c>
      <c r="BI152" s="16">
        <v>5.3292307689999999E-2</v>
      </c>
      <c r="BJ152" s="16">
        <v>2.7610062889999998E-2</v>
      </c>
      <c r="BK152" s="16">
        <v>2.7610062889999998E-2</v>
      </c>
      <c r="BL152" s="16">
        <v>2.7610062889999998E-2</v>
      </c>
      <c r="BM152" s="16">
        <v>2.7610062889999998E-2</v>
      </c>
      <c r="BN152" s="16">
        <v>2.7610062889999998E-2</v>
      </c>
      <c r="BO152" s="16">
        <v>2.7610062889999998E-2</v>
      </c>
      <c r="BP152" s="16">
        <v>2.7610062889999998E-2</v>
      </c>
      <c r="BQ152" s="16">
        <v>2.7610062889999998E-2</v>
      </c>
      <c r="BR152" s="16">
        <v>2.7610062889999998E-2</v>
      </c>
      <c r="BS152" s="16">
        <v>2.7610062889999998E-2</v>
      </c>
      <c r="BT152" s="16">
        <v>2.7610062889999998E-2</v>
      </c>
      <c r="BU152" s="16">
        <v>2.7610062889999998E-2</v>
      </c>
      <c r="BV152" s="16" t="s">
        <v>7504</v>
      </c>
      <c r="BW152" s="16" t="s">
        <v>7504</v>
      </c>
      <c r="BX152" s="16" t="s">
        <v>7504</v>
      </c>
      <c r="BY152" s="16" t="s">
        <v>7504</v>
      </c>
      <c r="BZ152" s="16" t="s">
        <v>7504</v>
      </c>
      <c r="CA152" s="16" t="s">
        <v>7504</v>
      </c>
      <c r="CB152" s="16" t="s">
        <v>7504</v>
      </c>
      <c r="CC152" s="16" t="s">
        <v>7504</v>
      </c>
      <c r="CD152" s="16" t="s">
        <v>7504</v>
      </c>
      <c r="CE152" s="16" t="s">
        <v>7504</v>
      </c>
      <c r="CF152" s="16" t="s">
        <v>7504</v>
      </c>
      <c r="CG152" s="16" t="s">
        <v>7504</v>
      </c>
      <c r="CH152" s="16">
        <v>1.155675005E-2</v>
      </c>
      <c r="CI152" s="16">
        <v>1.155675005E-2</v>
      </c>
      <c r="CJ152" s="16">
        <v>1.155675005E-2</v>
      </c>
      <c r="CK152" s="16">
        <v>1.155675005E-2</v>
      </c>
      <c r="CL152" s="16">
        <v>1.155675005E-2</v>
      </c>
      <c r="CM152" s="16">
        <v>1.155675005E-2</v>
      </c>
      <c r="CN152" s="16">
        <v>1.155675005E-2</v>
      </c>
      <c r="CO152" s="16">
        <v>1.155675005E-2</v>
      </c>
      <c r="CP152" s="16">
        <v>1.155675005E-2</v>
      </c>
      <c r="CQ152" s="16">
        <v>1.155675005E-2</v>
      </c>
      <c r="CR152" s="16">
        <v>1.155675005E-2</v>
      </c>
      <c r="CS152" s="16">
        <v>1.155675005E-2</v>
      </c>
      <c r="CT152" s="16">
        <v>5.2912984869999999E-2</v>
      </c>
      <c r="CU152" s="16">
        <v>5.2912984869999999E-2</v>
      </c>
      <c r="CV152" s="16">
        <v>5.2912984869999999E-2</v>
      </c>
      <c r="CW152" s="16">
        <v>5.2912984869999999E-2</v>
      </c>
      <c r="CX152" s="16">
        <v>5.2912984869999999E-2</v>
      </c>
      <c r="CY152" s="16">
        <v>5.2912984869999999E-2</v>
      </c>
      <c r="CZ152" s="16">
        <v>5.2912984869999999E-2</v>
      </c>
      <c r="DA152" s="16">
        <v>5.2912984869999999E-2</v>
      </c>
      <c r="DB152" s="16">
        <v>5.2912984869999999E-2</v>
      </c>
      <c r="DC152" s="16">
        <v>5.2912984869999999E-2</v>
      </c>
      <c r="DD152" s="16">
        <v>5.2912984869999999E-2</v>
      </c>
      <c r="DE152" s="16">
        <v>5.2912984869999999E-2</v>
      </c>
      <c r="DF152" s="16">
        <v>2.2869886190000001E-2</v>
      </c>
      <c r="DG152" s="16">
        <v>2.2869886190000001E-2</v>
      </c>
      <c r="DH152" s="16">
        <v>2.2869886190000001E-2</v>
      </c>
      <c r="DI152" s="16">
        <v>2.2869886190000001E-2</v>
      </c>
      <c r="DJ152" s="16">
        <v>2.2869886190000001E-2</v>
      </c>
      <c r="DK152" s="16">
        <v>2.2869886190000001E-2</v>
      </c>
      <c r="DL152" s="16">
        <v>2.2869886190000001E-2</v>
      </c>
      <c r="DM152" s="16">
        <v>2.2869886190000001E-2</v>
      </c>
      <c r="DN152" s="16">
        <v>2.2869886190000001E-2</v>
      </c>
      <c r="DO152" s="16">
        <v>2.2869886190000001E-2</v>
      </c>
      <c r="DP152" s="16">
        <v>2.2869886190000001E-2</v>
      </c>
      <c r="DQ152" s="16">
        <v>2.2869886190000001E-2</v>
      </c>
      <c r="DR152" s="16">
        <v>1.502184996E-2</v>
      </c>
      <c r="DS152" s="16">
        <v>1.502184996E-2</v>
      </c>
      <c r="DT152" s="16">
        <v>1.502184996E-2</v>
      </c>
      <c r="DU152" s="16">
        <v>1.502184996E-2</v>
      </c>
      <c r="DV152" s="16">
        <v>1.502184996E-2</v>
      </c>
      <c r="DW152" s="16">
        <v>1.502184996E-2</v>
      </c>
      <c r="DX152" s="16">
        <v>1.502184996E-2</v>
      </c>
      <c r="DY152" s="16">
        <v>1.502184996E-2</v>
      </c>
      <c r="DZ152" s="16">
        <v>1.502184996E-2</v>
      </c>
      <c r="EA152" s="16">
        <v>1.502184996E-2</v>
      </c>
      <c r="EB152" s="16">
        <v>1.502184996E-2</v>
      </c>
      <c r="EC152" s="16">
        <v>1.502184996E-2</v>
      </c>
      <c r="ED152" s="16">
        <v>2.775796178E-2</v>
      </c>
      <c r="EE152" s="16">
        <v>2.775796178E-2</v>
      </c>
      <c r="EF152" s="16">
        <v>2.775796178E-2</v>
      </c>
      <c r="EG152" s="16">
        <v>2.775796178E-2</v>
      </c>
      <c r="EH152" s="16">
        <v>2.775796178E-2</v>
      </c>
      <c r="EI152" s="16">
        <v>2.775796178E-2</v>
      </c>
      <c r="EJ152" s="16">
        <v>2.775796178E-2</v>
      </c>
      <c r="EK152" s="16">
        <v>2.775796178E-2</v>
      </c>
      <c r="EL152" s="16">
        <v>2.775796178E-2</v>
      </c>
      <c r="EM152" s="16">
        <v>2.775796178E-2</v>
      </c>
      <c r="EN152" s="16">
        <v>2.775796178E-2</v>
      </c>
      <c r="EO152" s="16">
        <v>2.775796178E-2</v>
      </c>
      <c r="EP152" s="16">
        <v>8.0182926830000001E-3</v>
      </c>
      <c r="EQ152" s="16">
        <v>8.0182926830000001E-3</v>
      </c>
      <c r="ER152" s="16">
        <v>8.0182926830000001E-3</v>
      </c>
      <c r="ES152" s="16">
        <v>8.0182926830000001E-3</v>
      </c>
      <c r="ET152" s="16">
        <v>8.0182926830000001E-3</v>
      </c>
      <c r="EU152" s="16">
        <v>8.0182926830000001E-3</v>
      </c>
      <c r="EV152" s="16">
        <v>8.0182926830000001E-3</v>
      </c>
      <c r="EW152" s="16">
        <v>8.0182926830000001E-3</v>
      </c>
      <c r="EX152" s="16">
        <v>8.0182926830000001E-3</v>
      </c>
      <c r="EY152" s="16">
        <v>8.0182926830000001E-3</v>
      </c>
      <c r="EZ152" s="16">
        <v>8.0182926830000001E-3</v>
      </c>
      <c r="FA152" s="16">
        <v>8.0182926830000001E-3</v>
      </c>
      <c r="FB152" s="16">
        <v>1.9524870079999999E-2</v>
      </c>
      <c r="FC152" s="16">
        <v>1.9524870079999999E-2</v>
      </c>
      <c r="FD152" s="16">
        <v>1.9524870079999999E-2</v>
      </c>
      <c r="FE152" s="16">
        <v>1.9524870079999999E-2</v>
      </c>
      <c r="FF152" s="16">
        <v>1.9524870079999999E-2</v>
      </c>
      <c r="FG152" s="16">
        <v>1.9524870079999999E-2</v>
      </c>
      <c r="FH152" s="16">
        <v>1.9524870079999999E-2</v>
      </c>
      <c r="FI152" s="16">
        <v>1.9524870079999999E-2</v>
      </c>
      <c r="FJ152" s="16">
        <v>1.9524870079999999E-2</v>
      </c>
      <c r="FK152" s="16">
        <v>1.9524870079999999E-2</v>
      </c>
      <c r="FL152" s="16">
        <v>1.9524870079999999E-2</v>
      </c>
      <c r="FM152" s="16">
        <v>1.9524870079999999E-2</v>
      </c>
      <c r="FN152" s="16">
        <v>1.3150952610000001E-2</v>
      </c>
      <c r="FO152" s="16">
        <v>1.3150952610000001E-2</v>
      </c>
      <c r="FP152" s="16">
        <v>1.3150952610000001E-2</v>
      </c>
      <c r="FQ152" s="16">
        <v>1.3150952610000001E-2</v>
      </c>
      <c r="FR152" s="16">
        <v>1.3150952610000001E-2</v>
      </c>
      <c r="FS152" s="16">
        <v>1.3150952610000001E-2</v>
      </c>
      <c r="FT152" s="16">
        <v>1.3150952610000001E-2</v>
      </c>
      <c r="FU152" s="16">
        <v>1.3150952610000001E-2</v>
      </c>
      <c r="FV152" s="16">
        <v>1.3150952610000001E-2</v>
      </c>
      <c r="FW152" s="16">
        <v>1.3150952610000001E-2</v>
      </c>
      <c r="FX152" s="16">
        <v>1.3150952610000001E-2</v>
      </c>
      <c r="FY152" s="16">
        <v>1.3150952610000001E-2</v>
      </c>
      <c r="FZ152" s="16">
        <v>2.1956330699999999E-2</v>
      </c>
      <c r="GA152" s="16">
        <v>2.1956330699999999E-2</v>
      </c>
      <c r="GB152" s="16">
        <v>2.1956330699999999E-2</v>
      </c>
      <c r="GC152" s="16">
        <v>2.1956330699999999E-2</v>
      </c>
      <c r="GD152" s="16">
        <v>2.1956330699999999E-2</v>
      </c>
      <c r="GE152" s="16">
        <v>2.1956330699999999E-2</v>
      </c>
      <c r="GF152" s="16">
        <v>2.1956330699999999E-2</v>
      </c>
      <c r="GG152" s="16">
        <v>2.1956330699999999E-2</v>
      </c>
      <c r="GH152" s="16">
        <v>2.1956330699999999E-2</v>
      </c>
      <c r="GI152" s="16">
        <v>2.1956330699999999E-2</v>
      </c>
      <c r="GJ152" s="16">
        <v>2.1956330699999999E-2</v>
      </c>
      <c r="GK152" s="16">
        <v>2.1956330699999999E-2</v>
      </c>
      <c r="GL152" s="16">
        <v>1.246964125E-2</v>
      </c>
      <c r="GM152" s="16">
        <v>1.246964125E-2</v>
      </c>
      <c r="GN152" s="16">
        <v>1.246964125E-2</v>
      </c>
      <c r="GO152" s="16">
        <v>1.246964125E-2</v>
      </c>
      <c r="GP152" s="16">
        <v>1.246964125E-2</v>
      </c>
      <c r="GQ152" s="16">
        <v>1.246964125E-2</v>
      </c>
      <c r="GR152" s="16">
        <v>1.246964125E-2</v>
      </c>
      <c r="GS152" s="16">
        <v>1.246964125E-2</v>
      </c>
      <c r="GT152" s="16">
        <v>1.246964125E-2</v>
      </c>
      <c r="GU152" s="16">
        <v>1.246964125E-2</v>
      </c>
      <c r="GV152" s="16">
        <v>1.246964125E-2</v>
      </c>
      <c r="GW152" s="16">
        <v>1.246964125E-2</v>
      </c>
      <c r="GX152" s="16">
        <v>2.0430517190000001E-2</v>
      </c>
      <c r="GY152" s="16">
        <v>2.0430517190000001E-2</v>
      </c>
      <c r="GZ152" s="16">
        <v>2.0430517190000001E-2</v>
      </c>
      <c r="HA152" s="16">
        <v>2.0430517190000001E-2</v>
      </c>
      <c r="HB152" s="16">
        <v>2.0430517190000001E-2</v>
      </c>
      <c r="HC152" s="16">
        <v>2.0430517190000001E-2</v>
      </c>
      <c r="HD152" s="16">
        <v>2.0430517190000001E-2</v>
      </c>
      <c r="HE152" s="16">
        <v>2.0430517190000001E-2</v>
      </c>
      <c r="HF152" s="16">
        <v>2.0430517190000001E-2</v>
      </c>
      <c r="HG152" s="16">
        <v>2.0430517190000001E-2</v>
      </c>
      <c r="HH152" s="16">
        <v>2.0430517190000001E-2</v>
      </c>
      <c r="HI152" s="16">
        <v>2.0430517190000001E-2</v>
      </c>
      <c r="HJ152" s="16">
        <v>1.097465121E-2</v>
      </c>
      <c r="HK152" s="16">
        <v>1.097465121E-2</v>
      </c>
      <c r="HL152" s="16">
        <v>1.097465121E-2</v>
      </c>
      <c r="HM152" s="16">
        <v>1.097465121E-2</v>
      </c>
      <c r="HN152" s="16">
        <v>1.097465121E-2</v>
      </c>
      <c r="HO152" s="16">
        <v>1.097465121E-2</v>
      </c>
      <c r="HP152" s="16">
        <v>1.097465121E-2</v>
      </c>
      <c r="HQ152" s="16">
        <v>1.097465121E-2</v>
      </c>
      <c r="HR152" s="16">
        <v>1.097465121E-2</v>
      </c>
      <c r="HS152" s="16">
        <v>1.097465121E-2</v>
      </c>
      <c r="HT152" s="16">
        <v>1.097465121E-2</v>
      </c>
      <c r="HU152" s="16">
        <v>1.097465121E-2</v>
      </c>
      <c r="HV152" s="16" t="s">
        <v>7505</v>
      </c>
      <c r="HW152" s="16" t="s">
        <v>7505</v>
      </c>
      <c r="HX152" s="16" t="s">
        <v>7505</v>
      </c>
      <c r="HY152" s="16" t="s">
        <v>7505</v>
      </c>
      <c r="HZ152" s="16" t="s">
        <v>7505</v>
      </c>
      <c r="IA152" s="16" t="s">
        <v>7505</v>
      </c>
      <c r="IB152" s="16" t="s">
        <v>7505</v>
      </c>
      <c r="IC152" s="16" t="s">
        <v>7505</v>
      </c>
      <c r="ID152" s="16" t="s">
        <v>7505</v>
      </c>
      <c r="IE152" s="16" t="s">
        <v>7505</v>
      </c>
      <c r="IF152" s="16" t="s">
        <v>7505</v>
      </c>
      <c r="IG152" s="16" t="s">
        <v>7505</v>
      </c>
      <c r="IH152" s="16" t="s">
        <v>7506</v>
      </c>
      <c r="II152" s="16" t="s">
        <v>7506</v>
      </c>
      <c r="IJ152" s="16" t="s">
        <v>7506</v>
      </c>
      <c r="IK152" s="16" t="s">
        <v>7506</v>
      </c>
      <c r="IL152" s="16" t="s">
        <v>7506</v>
      </c>
      <c r="IM152" s="16" t="s">
        <v>7506</v>
      </c>
      <c r="IN152" s="16" t="s">
        <v>7506</v>
      </c>
      <c r="IO152" s="16" t="s">
        <v>7506</v>
      </c>
      <c r="IP152" s="16" t="s">
        <v>7506</v>
      </c>
      <c r="IQ152" s="16" t="s">
        <v>7506</v>
      </c>
      <c r="IR152" s="16" t="s">
        <v>7506</v>
      </c>
      <c r="IS152" s="16" t="s">
        <v>7506</v>
      </c>
      <c r="IT152" s="16">
        <v>3.9643732709999997E-2</v>
      </c>
      <c r="IU152" s="16">
        <v>3.9643732709999997E-2</v>
      </c>
      <c r="IV152" s="16">
        <v>3.9643732709999997E-2</v>
      </c>
      <c r="IW152" s="16">
        <v>3.9643732709999997E-2</v>
      </c>
      <c r="IX152" s="16">
        <v>3.9643732709999997E-2</v>
      </c>
      <c r="IY152" s="16">
        <v>3.9643732709999997E-2</v>
      </c>
      <c r="IZ152" s="16">
        <v>3.9643732709999997E-2</v>
      </c>
      <c r="JA152" s="16">
        <v>3.9643732709999997E-2</v>
      </c>
      <c r="JB152" s="16">
        <v>3.9643732709999997E-2</v>
      </c>
      <c r="JC152" s="16">
        <v>3.9643732709999997E-2</v>
      </c>
      <c r="JD152" s="16">
        <v>3.9643732709999997E-2</v>
      </c>
      <c r="JE152" s="16">
        <v>3.9643732709999997E-2</v>
      </c>
    </row>
    <row r="153" spans="1:265" ht="25.5" thickBot="1">
      <c r="A153" s="12" t="s">
        <v>6701</v>
      </c>
      <c r="B153" s="15" t="e">
        <v>#DIV/0!</v>
      </c>
      <c r="C153" s="15" t="e">
        <v>#DIV/0!</v>
      </c>
      <c r="D153" s="15" t="e">
        <v>#DIV/0!</v>
      </c>
      <c r="E153" s="15" t="e">
        <v>#DIV/0!</v>
      </c>
      <c r="F153" s="15" t="e">
        <v>#DIV/0!</v>
      </c>
      <c r="G153" s="15" t="e">
        <v>#DIV/0!</v>
      </c>
      <c r="H153" s="15" t="e">
        <v>#DIV/0!</v>
      </c>
      <c r="I153" s="15" t="e">
        <v>#DIV/0!</v>
      </c>
      <c r="J153" s="15" t="e">
        <v>#DIV/0!</v>
      </c>
      <c r="K153" s="15" t="e">
        <v>#DIV/0!</v>
      </c>
      <c r="L153" s="15" t="e">
        <v>#DIV/0!</v>
      </c>
      <c r="M153" s="15" t="e">
        <v>#DIV/0!</v>
      </c>
      <c r="N153" s="15" t="e">
        <v>#DIV/0!</v>
      </c>
      <c r="O153" s="15" t="e">
        <v>#DIV/0!</v>
      </c>
      <c r="P153" s="15" t="e">
        <v>#DIV/0!</v>
      </c>
      <c r="Q153" s="15" t="e">
        <v>#DIV/0!</v>
      </c>
      <c r="R153" s="15" t="e">
        <v>#DIV/0!</v>
      </c>
      <c r="S153" s="15" t="e">
        <v>#DIV/0!</v>
      </c>
      <c r="T153" s="15" t="e">
        <v>#DIV/0!</v>
      </c>
      <c r="U153" s="15" t="e">
        <v>#DIV/0!</v>
      </c>
      <c r="V153" s="15" t="e">
        <v>#DIV/0!</v>
      </c>
      <c r="W153" s="15" t="e">
        <v>#DIV/0!</v>
      </c>
      <c r="X153" s="15" t="e">
        <v>#DIV/0!</v>
      </c>
      <c r="Y153" s="15" t="e">
        <v>#DIV/0!</v>
      </c>
      <c r="Z153" s="15" t="e">
        <v>#DIV/0!</v>
      </c>
      <c r="AA153" s="15" t="e">
        <v>#DIV/0!</v>
      </c>
      <c r="AB153" s="15" t="e">
        <v>#DIV/0!</v>
      </c>
      <c r="AC153" s="15" t="e">
        <v>#DIV/0!</v>
      </c>
      <c r="AD153" s="15" t="e">
        <v>#DIV/0!</v>
      </c>
      <c r="AE153" s="15" t="e">
        <v>#DIV/0!</v>
      </c>
      <c r="AF153" s="15" t="e">
        <v>#DIV/0!</v>
      </c>
      <c r="AG153" s="15" t="e">
        <v>#DIV/0!</v>
      </c>
      <c r="AH153" s="15" t="e">
        <v>#DIV/0!</v>
      </c>
      <c r="AI153" s="15" t="e">
        <v>#DIV/0!</v>
      </c>
      <c r="AJ153" s="15" t="e">
        <v>#DIV/0!</v>
      </c>
      <c r="AK153" s="15" t="e">
        <v>#DIV/0!</v>
      </c>
      <c r="AL153" s="16" t="s">
        <v>7507</v>
      </c>
      <c r="AM153" s="16" t="s">
        <v>7507</v>
      </c>
      <c r="AN153" s="16" t="s">
        <v>7507</v>
      </c>
      <c r="AO153" s="16" t="s">
        <v>7507</v>
      </c>
      <c r="AP153" s="16" t="s">
        <v>7507</v>
      </c>
      <c r="AQ153" s="16" t="s">
        <v>7507</v>
      </c>
      <c r="AR153" s="16" t="s">
        <v>7507</v>
      </c>
      <c r="AS153" s="16" t="s">
        <v>7507</v>
      </c>
      <c r="AT153" s="16" t="s">
        <v>7507</v>
      </c>
      <c r="AU153" s="16" t="s">
        <v>7507</v>
      </c>
      <c r="AV153" s="16" t="s">
        <v>7507</v>
      </c>
      <c r="AW153" s="16" t="s">
        <v>7507</v>
      </c>
      <c r="AX153" s="16">
        <v>3.2246141460000002E-2</v>
      </c>
      <c r="AY153" s="16">
        <v>3.2246141460000002E-2</v>
      </c>
      <c r="AZ153" s="16">
        <v>3.2246141460000002E-2</v>
      </c>
      <c r="BA153" s="16">
        <v>3.2246141460000002E-2</v>
      </c>
      <c r="BB153" s="16">
        <v>3.2246141460000002E-2</v>
      </c>
      <c r="BC153" s="16">
        <v>3.2246141460000002E-2</v>
      </c>
      <c r="BD153" s="16">
        <v>3.2246141460000002E-2</v>
      </c>
      <c r="BE153" s="16">
        <v>3.2246141460000002E-2</v>
      </c>
      <c r="BF153" s="16">
        <v>3.2246141460000002E-2</v>
      </c>
      <c r="BG153" s="16">
        <v>3.2246141460000002E-2</v>
      </c>
      <c r="BH153" s="16">
        <v>3.2246141460000002E-2</v>
      </c>
      <c r="BI153" s="16">
        <v>3.2246141460000002E-2</v>
      </c>
      <c r="BJ153" s="16">
        <v>2.407860517E-2</v>
      </c>
      <c r="BK153" s="16">
        <v>2.407860517E-2</v>
      </c>
      <c r="BL153" s="16">
        <v>2.407860517E-2</v>
      </c>
      <c r="BM153" s="16">
        <v>2.407860517E-2</v>
      </c>
      <c r="BN153" s="16">
        <v>2.407860517E-2</v>
      </c>
      <c r="BO153" s="16">
        <v>2.407860517E-2</v>
      </c>
      <c r="BP153" s="16">
        <v>2.407860517E-2</v>
      </c>
      <c r="BQ153" s="16">
        <v>2.407860517E-2</v>
      </c>
      <c r="BR153" s="16">
        <v>2.407860517E-2</v>
      </c>
      <c r="BS153" s="16">
        <v>2.407860517E-2</v>
      </c>
      <c r="BT153" s="16">
        <v>2.407860517E-2</v>
      </c>
      <c r="BU153" s="16">
        <v>2.407860517E-2</v>
      </c>
      <c r="BV153" s="16" t="s">
        <v>7508</v>
      </c>
      <c r="BW153" s="16" t="s">
        <v>7508</v>
      </c>
      <c r="BX153" s="16" t="s">
        <v>7508</v>
      </c>
      <c r="BY153" s="16" t="s">
        <v>7508</v>
      </c>
      <c r="BZ153" s="16" t="s">
        <v>7508</v>
      </c>
      <c r="CA153" s="16" t="s">
        <v>7508</v>
      </c>
      <c r="CB153" s="16" t="s">
        <v>7508</v>
      </c>
      <c r="CC153" s="16" t="s">
        <v>7508</v>
      </c>
      <c r="CD153" s="16" t="s">
        <v>7508</v>
      </c>
      <c r="CE153" s="16" t="s">
        <v>7508</v>
      </c>
      <c r="CF153" s="16" t="s">
        <v>7508</v>
      </c>
      <c r="CG153" s="16" t="s">
        <v>7508</v>
      </c>
      <c r="CH153" s="16">
        <v>1.5825801779999999E-2</v>
      </c>
      <c r="CI153" s="16">
        <v>1.5825801779999999E-2</v>
      </c>
      <c r="CJ153" s="16">
        <v>1.5825801779999999E-2</v>
      </c>
      <c r="CK153" s="16">
        <v>1.5825801779999999E-2</v>
      </c>
      <c r="CL153" s="16">
        <v>1.5825801779999999E-2</v>
      </c>
      <c r="CM153" s="16">
        <v>1.5825801779999999E-2</v>
      </c>
      <c r="CN153" s="16">
        <v>1.5825801779999999E-2</v>
      </c>
      <c r="CO153" s="16">
        <v>1.5825801779999999E-2</v>
      </c>
      <c r="CP153" s="16">
        <v>1.5825801779999999E-2</v>
      </c>
      <c r="CQ153" s="16">
        <v>1.5825801779999999E-2</v>
      </c>
      <c r="CR153" s="16">
        <v>1.5825801779999999E-2</v>
      </c>
      <c r="CS153" s="16">
        <v>1.5825801779999999E-2</v>
      </c>
      <c r="CT153" s="16">
        <v>3.2858546090000001E-3</v>
      </c>
      <c r="CU153" s="16">
        <v>3.2858546090000001E-3</v>
      </c>
      <c r="CV153" s="16">
        <v>3.2858546090000001E-3</v>
      </c>
      <c r="CW153" s="16">
        <v>3.2858546090000001E-3</v>
      </c>
      <c r="CX153" s="16">
        <v>3.2858546090000001E-3</v>
      </c>
      <c r="CY153" s="16">
        <v>3.2858546090000001E-3</v>
      </c>
      <c r="CZ153" s="16">
        <v>3.2858546090000001E-3</v>
      </c>
      <c r="DA153" s="16">
        <v>3.2858546090000001E-3</v>
      </c>
      <c r="DB153" s="16">
        <v>3.2858546090000001E-3</v>
      </c>
      <c r="DC153" s="16">
        <v>3.2858546090000001E-3</v>
      </c>
      <c r="DD153" s="16">
        <v>3.2858546090000001E-3</v>
      </c>
      <c r="DE153" s="16">
        <v>3.2858546090000001E-3</v>
      </c>
      <c r="DF153" s="16">
        <v>4.6839450330000004E-3</v>
      </c>
      <c r="DG153" s="16">
        <v>4.6839450330000004E-3</v>
      </c>
      <c r="DH153" s="16">
        <v>4.6839450330000004E-3</v>
      </c>
      <c r="DI153" s="16">
        <v>4.6839450330000004E-3</v>
      </c>
      <c r="DJ153" s="16">
        <v>4.6839450330000004E-3</v>
      </c>
      <c r="DK153" s="16">
        <v>4.6839450330000004E-3</v>
      </c>
      <c r="DL153" s="16">
        <v>4.6839450330000004E-3</v>
      </c>
      <c r="DM153" s="16">
        <v>4.6839450330000004E-3</v>
      </c>
      <c r="DN153" s="16">
        <v>4.6839450330000004E-3</v>
      </c>
      <c r="DO153" s="16">
        <v>4.6839450330000004E-3</v>
      </c>
      <c r="DP153" s="16">
        <v>4.6839450330000004E-3</v>
      </c>
      <c r="DQ153" s="16">
        <v>4.6839450330000004E-3</v>
      </c>
      <c r="DR153" s="16">
        <v>7.9705430370000004E-3</v>
      </c>
      <c r="DS153" s="16">
        <v>7.9705430370000004E-3</v>
      </c>
      <c r="DT153" s="16">
        <v>7.9705430370000004E-3</v>
      </c>
      <c r="DU153" s="16">
        <v>7.9705430370000004E-3</v>
      </c>
      <c r="DV153" s="16">
        <v>7.9705430370000004E-3</v>
      </c>
      <c r="DW153" s="16">
        <v>7.9705430370000004E-3</v>
      </c>
      <c r="DX153" s="16">
        <v>7.9705430370000004E-3</v>
      </c>
      <c r="DY153" s="16">
        <v>7.9705430370000004E-3</v>
      </c>
      <c r="DZ153" s="16">
        <v>7.9705430370000004E-3</v>
      </c>
      <c r="EA153" s="16">
        <v>7.9705430370000004E-3</v>
      </c>
      <c r="EB153" s="16">
        <v>7.9705430370000004E-3</v>
      </c>
      <c r="EC153" s="16">
        <v>7.9705430370000004E-3</v>
      </c>
      <c r="ED153" s="16">
        <v>6.7115484709999998E-3</v>
      </c>
      <c r="EE153" s="16">
        <v>6.7115484709999998E-3</v>
      </c>
      <c r="EF153" s="16">
        <v>6.7115484709999998E-3</v>
      </c>
      <c r="EG153" s="16">
        <v>6.7115484709999998E-3</v>
      </c>
      <c r="EH153" s="16">
        <v>6.7115484709999998E-3</v>
      </c>
      <c r="EI153" s="16">
        <v>6.7115484709999998E-3</v>
      </c>
      <c r="EJ153" s="16">
        <v>6.7115484709999998E-3</v>
      </c>
      <c r="EK153" s="16">
        <v>6.7115484709999998E-3</v>
      </c>
      <c r="EL153" s="16">
        <v>6.7115484709999998E-3</v>
      </c>
      <c r="EM153" s="16">
        <v>6.7115484709999998E-3</v>
      </c>
      <c r="EN153" s="16">
        <v>6.7115484709999998E-3</v>
      </c>
      <c r="EO153" s="16">
        <v>6.7115484709999998E-3</v>
      </c>
      <c r="EP153" s="16">
        <v>1.6172723779999999E-2</v>
      </c>
      <c r="EQ153" s="16">
        <v>1.6172723779999999E-2</v>
      </c>
      <c r="ER153" s="16">
        <v>1.6172723779999999E-2</v>
      </c>
      <c r="ES153" s="16">
        <v>1.6172723779999999E-2</v>
      </c>
      <c r="ET153" s="16">
        <v>1.6172723779999999E-2</v>
      </c>
      <c r="EU153" s="16">
        <v>1.6172723779999999E-2</v>
      </c>
      <c r="EV153" s="16">
        <v>1.6172723779999999E-2</v>
      </c>
      <c r="EW153" s="16">
        <v>1.6172723779999999E-2</v>
      </c>
      <c r="EX153" s="16">
        <v>1.6172723779999999E-2</v>
      </c>
      <c r="EY153" s="16">
        <v>1.6172723779999999E-2</v>
      </c>
      <c r="EZ153" s="16">
        <v>1.6172723779999999E-2</v>
      </c>
      <c r="FA153" s="16">
        <v>1.6172723779999999E-2</v>
      </c>
      <c r="FB153" s="16" t="s">
        <v>7509</v>
      </c>
      <c r="FC153" s="16" t="s">
        <v>7509</v>
      </c>
      <c r="FD153" s="16" t="s">
        <v>7509</v>
      </c>
      <c r="FE153" s="16" t="s">
        <v>7509</v>
      </c>
      <c r="FF153" s="16" t="s">
        <v>7509</v>
      </c>
      <c r="FG153" s="16" t="s">
        <v>7509</v>
      </c>
      <c r="FH153" s="16" t="s">
        <v>7509</v>
      </c>
      <c r="FI153" s="16" t="s">
        <v>7509</v>
      </c>
      <c r="FJ153" s="16" t="s">
        <v>7509</v>
      </c>
      <c r="FK153" s="16" t="s">
        <v>7509</v>
      </c>
      <c r="FL153" s="16" t="s">
        <v>7509</v>
      </c>
      <c r="FM153" s="16" t="s">
        <v>7509</v>
      </c>
      <c r="FN153" s="16" t="s">
        <v>7510</v>
      </c>
      <c r="FO153" s="16" t="s">
        <v>7510</v>
      </c>
      <c r="FP153" s="16" t="s">
        <v>7510</v>
      </c>
      <c r="FQ153" s="16" t="s">
        <v>7510</v>
      </c>
      <c r="FR153" s="16" t="s">
        <v>7510</v>
      </c>
      <c r="FS153" s="16" t="s">
        <v>7510</v>
      </c>
      <c r="FT153" s="16" t="s">
        <v>7510</v>
      </c>
      <c r="FU153" s="16" t="s">
        <v>7510</v>
      </c>
      <c r="FV153" s="16" t="s">
        <v>7510</v>
      </c>
      <c r="FW153" s="16" t="s">
        <v>7510</v>
      </c>
      <c r="FX153" s="16" t="s">
        <v>7510</v>
      </c>
      <c r="FY153" s="16" t="s">
        <v>7510</v>
      </c>
      <c r="FZ153" s="16" t="s">
        <v>7511</v>
      </c>
      <c r="GA153" s="16" t="s">
        <v>7511</v>
      </c>
      <c r="GB153" s="16" t="s">
        <v>7511</v>
      </c>
      <c r="GC153" s="16" t="s">
        <v>7511</v>
      </c>
      <c r="GD153" s="16" t="s">
        <v>7511</v>
      </c>
      <c r="GE153" s="16" t="s">
        <v>7511</v>
      </c>
      <c r="GF153" s="16" t="s">
        <v>7511</v>
      </c>
      <c r="GG153" s="16" t="s">
        <v>7511</v>
      </c>
      <c r="GH153" s="16" t="s">
        <v>7511</v>
      </c>
      <c r="GI153" s="16" t="s">
        <v>7511</v>
      </c>
      <c r="GJ153" s="16" t="s">
        <v>7511</v>
      </c>
      <c r="GK153" s="16" t="s">
        <v>7511</v>
      </c>
      <c r="GL153" s="16" t="s">
        <v>7512</v>
      </c>
      <c r="GM153" s="16" t="s">
        <v>7512</v>
      </c>
      <c r="GN153" s="16" t="s">
        <v>7512</v>
      </c>
      <c r="GO153" s="16" t="s">
        <v>7512</v>
      </c>
      <c r="GP153" s="16" t="s">
        <v>7512</v>
      </c>
      <c r="GQ153" s="16" t="s">
        <v>7512</v>
      </c>
      <c r="GR153" s="16" t="s">
        <v>7512</v>
      </c>
      <c r="GS153" s="16" t="s">
        <v>7512</v>
      </c>
      <c r="GT153" s="16" t="s">
        <v>7512</v>
      </c>
      <c r="GU153" s="16" t="s">
        <v>7512</v>
      </c>
      <c r="GV153" s="16" t="s">
        <v>7512</v>
      </c>
      <c r="GW153" s="16" t="s">
        <v>7512</v>
      </c>
      <c r="GX153" s="16" t="s">
        <v>7513</v>
      </c>
      <c r="GY153" s="16" t="s">
        <v>7513</v>
      </c>
      <c r="GZ153" s="16" t="s">
        <v>7513</v>
      </c>
      <c r="HA153" s="16" t="s">
        <v>7513</v>
      </c>
      <c r="HB153" s="16" t="s">
        <v>7513</v>
      </c>
      <c r="HC153" s="16" t="s">
        <v>7513</v>
      </c>
      <c r="HD153" s="16" t="s">
        <v>7513</v>
      </c>
      <c r="HE153" s="16" t="s">
        <v>7513</v>
      </c>
      <c r="HF153" s="16" t="s">
        <v>7513</v>
      </c>
      <c r="HG153" s="16" t="s">
        <v>7513</v>
      </c>
      <c r="HH153" s="16" t="s">
        <v>7513</v>
      </c>
      <c r="HI153" s="16" t="s">
        <v>7513</v>
      </c>
      <c r="HJ153" s="16" t="s">
        <v>7514</v>
      </c>
      <c r="HK153" s="16" t="s">
        <v>7514</v>
      </c>
      <c r="HL153" s="16" t="s">
        <v>7514</v>
      </c>
      <c r="HM153" s="16" t="s">
        <v>7514</v>
      </c>
      <c r="HN153" s="16" t="s">
        <v>7514</v>
      </c>
      <c r="HO153" s="16" t="s">
        <v>7514</v>
      </c>
      <c r="HP153" s="16" t="s">
        <v>7514</v>
      </c>
      <c r="HQ153" s="16" t="s">
        <v>7514</v>
      </c>
      <c r="HR153" s="16" t="s">
        <v>7514</v>
      </c>
      <c r="HS153" s="16" t="s">
        <v>7514</v>
      </c>
      <c r="HT153" s="16" t="s">
        <v>7514</v>
      </c>
      <c r="HU153" s="16" t="s">
        <v>7514</v>
      </c>
      <c r="HV153" s="16">
        <v>3.6978161430000003E-2</v>
      </c>
      <c r="HW153" s="16">
        <v>3.6978161430000003E-2</v>
      </c>
      <c r="HX153" s="16">
        <v>3.6978161430000003E-2</v>
      </c>
      <c r="HY153" s="16">
        <v>3.6978161430000003E-2</v>
      </c>
      <c r="HZ153" s="16">
        <v>3.6978161430000003E-2</v>
      </c>
      <c r="IA153" s="16">
        <v>3.6978161430000003E-2</v>
      </c>
      <c r="IB153" s="16">
        <v>3.6978161430000003E-2</v>
      </c>
      <c r="IC153" s="16">
        <v>3.6978161430000003E-2</v>
      </c>
      <c r="ID153" s="16">
        <v>3.6978161430000003E-2</v>
      </c>
      <c r="IE153" s="16">
        <v>3.6978161430000003E-2</v>
      </c>
      <c r="IF153" s="16">
        <v>3.6978161430000003E-2</v>
      </c>
      <c r="IG153" s="16">
        <v>3.6978161430000003E-2</v>
      </c>
      <c r="IH153" s="16">
        <v>1.400569426E-2</v>
      </c>
      <c r="II153" s="16">
        <v>1.400569426E-2</v>
      </c>
      <c r="IJ153" s="16">
        <v>1.400569426E-2</v>
      </c>
      <c r="IK153" s="16">
        <v>1.400569426E-2</v>
      </c>
      <c r="IL153" s="16">
        <v>1.400569426E-2</v>
      </c>
      <c r="IM153" s="16">
        <v>1.400569426E-2</v>
      </c>
      <c r="IN153" s="16">
        <v>1.400569426E-2</v>
      </c>
      <c r="IO153" s="16">
        <v>1.400569426E-2</v>
      </c>
      <c r="IP153" s="16">
        <v>1.400569426E-2</v>
      </c>
      <c r="IQ153" s="16">
        <v>1.400569426E-2</v>
      </c>
      <c r="IR153" s="16">
        <v>1.400569426E-2</v>
      </c>
      <c r="IS153" s="16">
        <v>1.400569426E-2</v>
      </c>
      <c r="IT153" s="16">
        <v>3.5247622550000003E-2</v>
      </c>
      <c r="IU153" s="16">
        <v>3.5247622550000003E-2</v>
      </c>
      <c r="IV153" s="16">
        <v>3.5247622550000003E-2</v>
      </c>
      <c r="IW153" s="16">
        <v>3.5247622550000003E-2</v>
      </c>
      <c r="IX153" s="16">
        <v>3.5247622550000003E-2</v>
      </c>
      <c r="IY153" s="16">
        <v>3.5247622550000003E-2</v>
      </c>
      <c r="IZ153" s="16">
        <v>3.5247622550000003E-2</v>
      </c>
      <c r="JA153" s="16">
        <v>3.5247622550000003E-2</v>
      </c>
      <c r="JB153" s="16">
        <v>3.5247622550000003E-2</v>
      </c>
      <c r="JC153" s="16">
        <v>3.5247622550000003E-2</v>
      </c>
      <c r="JD153" s="16">
        <v>3.5247622550000003E-2</v>
      </c>
      <c r="JE153" s="16">
        <v>3.5247622550000003E-2</v>
      </c>
    </row>
    <row r="154" spans="1:265" ht="25.5" thickBot="1">
      <c r="A154" s="12" t="s">
        <v>6708</v>
      </c>
      <c r="B154" s="15" t="e">
        <v>#DIV/0!</v>
      </c>
      <c r="C154" s="15" t="e">
        <v>#DIV/0!</v>
      </c>
      <c r="D154" s="15" t="e">
        <v>#DIV/0!</v>
      </c>
      <c r="E154" s="15" t="e">
        <v>#DIV/0!</v>
      </c>
      <c r="F154" s="15" t="e">
        <v>#DIV/0!</v>
      </c>
      <c r="G154" s="15" t="e">
        <v>#DIV/0!</v>
      </c>
      <c r="H154" s="15" t="e">
        <v>#DIV/0!</v>
      </c>
      <c r="I154" s="15" t="e">
        <v>#DIV/0!</v>
      </c>
      <c r="J154" s="15" t="e">
        <v>#DIV/0!</v>
      </c>
      <c r="K154" s="15" t="e">
        <v>#DIV/0!</v>
      </c>
      <c r="L154" s="15" t="e">
        <v>#DIV/0!</v>
      </c>
      <c r="M154" s="15" t="e">
        <v>#DIV/0!</v>
      </c>
      <c r="N154" s="16" t="s">
        <v>7515</v>
      </c>
      <c r="O154" s="16" t="s">
        <v>7515</v>
      </c>
      <c r="P154" s="16" t="s">
        <v>7515</v>
      </c>
      <c r="Q154" s="16" t="s">
        <v>7515</v>
      </c>
      <c r="R154" s="16" t="s">
        <v>7515</v>
      </c>
      <c r="S154" s="16" t="s">
        <v>7515</v>
      </c>
      <c r="T154" s="16" t="s">
        <v>7515</v>
      </c>
      <c r="U154" s="16" t="s">
        <v>7515</v>
      </c>
      <c r="V154" s="16" t="s">
        <v>7515</v>
      </c>
      <c r="W154" s="16" t="s">
        <v>7515</v>
      </c>
      <c r="X154" s="16" t="s">
        <v>7515</v>
      </c>
      <c r="Y154" s="16" t="s">
        <v>7515</v>
      </c>
      <c r="Z154" s="16">
        <v>3.2675347860000002E-2</v>
      </c>
      <c r="AA154" s="16">
        <v>3.2675347860000002E-2</v>
      </c>
      <c r="AB154" s="16">
        <v>3.2675347860000002E-2</v>
      </c>
      <c r="AC154" s="16">
        <v>3.2675347860000002E-2</v>
      </c>
      <c r="AD154" s="16">
        <v>3.2675347860000002E-2</v>
      </c>
      <c r="AE154" s="16">
        <v>3.2675347860000002E-2</v>
      </c>
      <c r="AF154" s="16">
        <v>3.2675347860000002E-2</v>
      </c>
      <c r="AG154" s="16">
        <v>3.2675347860000002E-2</v>
      </c>
      <c r="AH154" s="16">
        <v>3.2675347860000002E-2</v>
      </c>
      <c r="AI154" s="16">
        <v>3.2675347860000002E-2</v>
      </c>
      <c r="AJ154" s="16">
        <v>3.2675347860000002E-2</v>
      </c>
      <c r="AK154" s="16">
        <v>3.2675347860000002E-2</v>
      </c>
      <c r="AL154" s="16">
        <v>1.470904749E-2</v>
      </c>
      <c r="AM154" s="16">
        <v>1.470904749E-2</v>
      </c>
      <c r="AN154" s="16">
        <v>1.470904749E-2</v>
      </c>
      <c r="AO154" s="16">
        <v>1.470904749E-2</v>
      </c>
      <c r="AP154" s="16">
        <v>1.470904749E-2</v>
      </c>
      <c r="AQ154" s="16">
        <v>1.470904749E-2</v>
      </c>
      <c r="AR154" s="16">
        <v>1.470904749E-2</v>
      </c>
      <c r="AS154" s="16">
        <v>1.470904749E-2</v>
      </c>
      <c r="AT154" s="16">
        <v>1.470904749E-2</v>
      </c>
      <c r="AU154" s="16">
        <v>1.470904749E-2</v>
      </c>
      <c r="AV154" s="16">
        <v>1.470904749E-2</v>
      </c>
      <c r="AW154" s="16">
        <v>1.470904749E-2</v>
      </c>
      <c r="AX154" s="16">
        <v>6.1675616849999997E-3</v>
      </c>
      <c r="AY154" s="16">
        <v>6.1675616849999997E-3</v>
      </c>
      <c r="AZ154" s="16">
        <v>6.1675616849999997E-3</v>
      </c>
      <c r="BA154" s="16">
        <v>6.1675616849999997E-3</v>
      </c>
      <c r="BB154" s="16">
        <v>6.1675616849999997E-3</v>
      </c>
      <c r="BC154" s="16">
        <v>6.1675616849999997E-3</v>
      </c>
      <c r="BD154" s="16">
        <v>6.1675616849999997E-3</v>
      </c>
      <c r="BE154" s="16">
        <v>6.1675616849999997E-3</v>
      </c>
      <c r="BF154" s="16">
        <v>6.1675616849999997E-3</v>
      </c>
      <c r="BG154" s="16">
        <v>6.1675616849999997E-3</v>
      </c>
      <c r="BH154" s="16">
        <v>6.1675616849999997E-3</v>
      </c>
      <c r="BI154" s="16">
        <v>6.1675616849999997E-3</v>
      </c>
      <c r="BJ154" s="16">
        <v>4.4888562070000002E-4</v>
      </c>
      <c r="BK154" s="16">
        <v>4.4888562070000002E-4</v>
      </c>
      <c r="BL154" s="16">
        <v>4.4888562070000002E-4</v>
      </c>
      <c r="BM154" s="16">
        <v>4.4888562070000002E-4</v>
      </c>
      <c r="BN154" s="16">
        <v>4.4888562070000002E-4</v>
      </c>
      <c r="BO154" s="16">
        <v>4.4888562070000002E-4</v>
      </c>
      <c r="BP154" s="16">
        <v>4.4888562070000002E-4</v>
      </c>
      <c r="BQ154" s="16">
        <v>4.4888562070000002E-4</v>
      </c>
      <c r="BR154" s="16">
        <v>4.4888562070000002E-4</v>
      </c>
      <c r="BS154" s="16">
        <v>4.4888562070000002E-4</v>
      </c>
      <c r="BT154" s="16">
        <v>4.4888562070000002E-4</v>
      </c>
      <c r="BU154" s="16">
        <v>4.4888562070000002E-4</v>
      </c>
      <c r="BV154" s="16">
        <v>1.389013306E-2</v>
      </c>
      <c r="BW154" s="16">
        <v>1.389013306E-2</v>
      </c>
      <c r="BX154" s="16">
        <v>1.389013306E-2</v>
      </c>
      <c r="BY154" s="16">
        <v>1.389013306E-2</v>
      </c>
      <c r="BZ154" s="16">
        <v>1.389013306E-2</v>
      </c>
      <c r="CA154" s="16">
        <v>1.389013306E-2</v>
      </c>
      <c r="CB154" s="16">
        <v>1.389013306E-2</v>
      </c>
      <c r="CC154" s="16">
        <v>1.389013306E-2</v>
      </c>
      <c r="CD154" s="16">
        <v>1.389013306E-2</v>
      </c>
      <c r="CE154" s="16">
        <v>1.389013306E-2</v>
      </c>
      <c r="CF154" s="16">
        <v>1.389013306E-2</v>
      </c>
      <c r="CG154" s="16">
        <v>1.389013306E-2</v>
      </c>
      <c r="CH154" s="16" t="s">
        <v>7516</v>
      </c>
      <c r="CI154" s="16" t="s">
        <v>7516</v>
      </c>
      <c r="CJ154" s="16" t="s">
        <v>7516</v>
      </c>
      <c r="CK154" s="16" t="s">
        <v>7516</v>
      </c>
      <c r="CL154" s="16" t="s">
        <v>7516</v>
      </c>
      <c r="CM154" s="16" t="s">
        <v>7516</v>
      </c>
      <c r="CN154" s="16" t="s">
        <v>7516</v>
      </c>
      <c r="CO154" s="16" t="s">
        <v>7516</v>
      </c>
      <c r="CP154" s="16" t="s">
        <v>7516</v>
      </c>
      <c r="CQ154" s="16" t="s">
        <v>7516</v>
      </c>
      <c r="CR154" s="16" t="s">
        <v>7516</v>
      </c>
      <c r="CS154" s="16" t="s">
        <v>7516</v>
      </c>
      <c r="CT154" s="16" t="s">
        <v>7517</v>
      </c>
      <c r="CU154" s="16" t="s">
        <v>7517</v>
      </c>
      <c r="CV154" s="16" t="s">
        <v>7517</v>
      </c>
      <c r="CW154" s="16" t="s">
        <v>7517</v>
      </c>
      <c r="CX154" s="16" t="s">
        <v>7517</v>
      </c>
      <c r="CY154" s="16" t="s">
        <v>7517</v>
      </c>
      <c r="CZ154" s="16" t="s">
        <v>7517</v>
      </c>
      <c r="DA154" s="16" t="s">
        <v>7517</v>
      </c>
      <c r="DB154" s="16" t="s">
        <v>7517</v>
      </c>
      <c r="DC154" s="16" t="s">
        <v>7517</v>
      </c>
      <c r="DD154" s="16" t="s">
        <v>7517</v>
      </c>
      <c r="DE154" s="16" t="s">
        <v>7517</v>
      </c>
      <c r="DF154" s="16" t="s">
        <v>7518</v>
      </c>
      <c r="DG154" s="16" t="s">
        <v>7518</v>
      </c>
      <c r="DH154" s="16" t="s">
        <v>7518</v>
      </c>
      <c r="DI154" s="16" t="s">
        <v>7518</v>
      </c>
      <c r="DJ154" s="16" t="s">
        <v>7518</v>
      </c>
      <c r="DK154" s="16" t="s">
        <v>7518</v>
      </c>
      <c r="DL154" s="16" t="s">
        <v>7518</v>
      </c>
      <c r="DM154" s="16" t="s">
        <v>7518</v>
      </c>
      <c r="DN154" s="16" t="s">
        <v>7518</v>
      </c>
      <c r="DO154" s="16" t="s">
        <v>7518</v>
      </c>
      <c r="DP154" s="16" t="s">
        <v>7518</v>
      </c>
      <c r="DQ154" s="16" t="s">
        <v>7518</v>
      </c>
      <c r="DR154" s="16">
        <v>6.0569566210000002E-3</v>
      </c>
      <c r="DS154" s="16">
        <v>6.0569566210000002E-3</v>
      </c>
      <c r="DT154" s="16">
        <v>6.0569566210000002E-3</v>
      </c>
      <c r="DU154" s="16">
        <v>6.0569566210000002E-3</v>
      </c>
      <c r="DV154" s="16">
        <v>6.0569566210000002E-3</v>
      </c>
      <c r="DW154" s="16">
        <v>6.0569566210000002E-3</v>
      </c>
      <c r="DX154" s="16">
        <v>6.0569566210000002E-3</v>
      </c>
      <c r="DY154" s="16">
        <v>6.0569566210000002E-3</v>
      </c>
      <c r="DZ154" s="16">
        <v>6.0569566210000002E-3</v>
      </c>
      <c r="EA154" s="16">
        <v>6.0569566210000002E-3</v>
      </c>
      <c r="EB154" s="16">
        <v>6.0569566210000002E-3</v>
      </c>
      <c r="EC154" s="16">
        <v>6.0569566210000002E-3</v>
      </c>
      <c r="ED154" s="16">
        <v>6.7889037269999999E-3</v>
      </c>
      <c r="EE154" s="16">
        <v>6.7889037269999999E-3</v>
      </c>
      <c r="EF154" s="16">
        <v>6.7889037269999999E-3</v>
      </c>
      <c r="EG154" s="16">
        <v>6.7889037269999999E-3</v>
      </c>
      <c r="EH154" s="16">
        <v>6.7889037269999999E-3</v>
      </c>
      <c r="EI154" s="16">
        <v>6.7889037269999999E-3</v>
      </c>
      <c r="EJ154" s="16">
        <v>6.7889037269999999E-3</v>
      </c>
      <c r="EK154" s="16">
        <v>6.7889037269999999E-3</v>
      </c>
      <c r="EL154" s="16">
        <v>6.7889037269999999E-3</v>
      </c>
      <c r="EM154" s="16">
        <v>6.7889037269999999E-3</v>
      </c>
      <c r="EN154" s="16">
        <v>6.7889037269999999E-3</v>
      </c>
      <c r="EO154" s="16">
        <v>6.7889037269999999E-3</v>
      </c>
      <c r="EP154" s="16">
        <v>0.1673316178</v>
      </c>
      <c r="EQ154" s="16">
        <v>0.1673316178</v>
      </c>
      <c r="ER154" s="16">
        <v>0.1673316178</v>
      </c>
      <c r="ES154" s="16">
        <v>0.1673316178</v>
      </c>
      <c r="ET154" s="16">
        <v>0.1673316178</v>
      </c>
      <c r="EU154" s="16">
        <v>0.1673316178</v>
      </c>
      <c r="EV154" s="16">
        <v>0.1673316178</v>
      </c>
      <c r="EW154" s="16">
        <v>0.1673316178</v>
      </c>
      <c r="EX154" s="16">
        <v>0.1673316178</v>
      </c>
      <c r="EY154" s="16">
        <v>0.1673316178</v>
      </c>
      <c r="EZ154" s="16">
        <v>0.1673316178</v>
      </c>
      <c r="FA154" s="16">
        <v>0.1673316178</v>
      </c>
      <c r="FB154" s="16">
        <v>0.1487512923</v>
      </c>
      <c r="FC154" s="16">
        <v>0.1487512923</v>
      </c>
      <c r="FD154" s="16">
        <v>0.1487512923</v>
      </c>
      <c r="FE154" s="16">
        <v>0.1487512923</v>
      </c>
      <c r="FF154" s="16">
        <v>0.1487512923</v>
      </c>
      <c r="FG154" s="16">
        <v>0.1487512923</v>
      </c>
      <c r="FH154" s="16">
        <v>0.1487512923</v>
      </c>
      <c r="FI154" s="16">
        <v>0.1487512923</v>
      </c>
      <c r="FJ154" s="16">
        <v>0.1487512923</v>
      </c>
      <c r="FK154" s="16">
        <v>0.1487512923</v>
      </c>
      <c r="FL154" s="16">
        <v>0.1487512923</v>
      </c>
      <c r="FM154" s="16">
        <v>0.1487512923</v>
      </c>
      <c r="FN154" s="16" t="s">
        <v>7519</v>
      </c>
      <c r="FO154" s="16" t="s">
        <v>7519</v>
      </c>
      <c r="FP154" s="16" t="s">
        <v>7519</v>
      </c>
      <c r="FQ154" s="16" t="s">
        <v>7519</v>
      </c>
      <c r="FR154" s="16" t="s">
        <v>7519</v>
      </c>
      <c r="FS154" s="16" t="s">
        <v>7519</v>
      </c>
      <c r="FT154" s="16" t="s">
        <v>7519</v>
      </c>
      <c r="FU154" s="16" t="s">
        <v>7519</v>
      </c>
      <c r="FV154" s="16" t="s">
        <v>7519</v>
      </c>
      <c r="FW154" s="16" t="s">
        <v>7519</v>
      </c>
      <c r="FX154" s="16" t="s">
        <v>7519</v>
      </c>
      <c r="FY154" s="16" t="s">
        <v>7519</v>
      </c>
      <c r="FZ154" s="16" t="s">
        <v>7520</v>
      </c>
      <c r="GA154" s="16" t="s">
        <v>7520</v>
      </c>
      <c r="GB154" s="16" t="s">
        <v>7520</v>
      </c>
      <c r="GC154" s="16" t="s">
        <v>7520</v>
      </c>
      <c r="GD154" s="16" t="s">
        <v>7520</v>
      </c>
      <c r="GE154" s="16" t="s">
        <v>7520</v>
      </c>
      <c r="GF154" s="16" t="s">
        <v>7520</v>
      </c>
      <c r="GG154" s="16" t="s">
        <v>7520</v>
      </c>
      <c r="GH154" s="16" t="s">
        <v>7520</v>
      </c>
      <c r="GI154" s="16" t="s">
        <v>7520</v>
      </c>
      <c r="GJ154" s="16" t="s">
        <v>7520</v>
      </c>
      <c r="GK154" s="16" t="s">
        <v>7520</v>
      </c>
      <c r="GL154" s="16" t="s">
        <v>7521</v>
      </c>
      <c r="GM154" s="16" t="s">
        <v>7521</v>
      </c>
      <c r="GN154" s="16" t="s">
        <v>7521</v>
      </c>
      <c r="GO154" s="16" t="s">
        <v>7521</v>
      </c>
      <c r="GP154" s="16" t="s">
        <v>7521</v>
      </c>
      <c r="GQ154" s="16" t="s">
        <v>7521</v>
      </c>
      <c r="GR154" s="16" t="s">
        <v>7521</v>
      </c>
      <c r="GS154" s="16" t="s">
        <v>7521</v>
      </c>
      <c r="GT154" s="16" t="s">
        <v>7521</v>
      </c>
      <c r="GU154" s="16" t="s">
        <v>7521</v>
      </c>
      <c r="GV154" s="16" t="s">
        <v>7521</v>
      </c>
      <c r="GW154" s="16" t="s">
        <v>7521</v>
      </c>
      <c r="GX154" s="16" t="s">
        <v>7522</v>
      </c>
      <c r="GY154" s="16" t="s">
        <v>7522</v>
      </c>
      <c r="GZ154" s="16" t="s">
        <v>7522</v>
      </c>
      <c r="HA154" s="16" t="s">
        <v>7522</v>
      </c>
      <c r="HB154" s="16" t="s">
        <v>7522</v>
      </c>
      <c r="HC154" s="16" t="s">
        <v>7522</v>
      </c>
      <c r="HD154" s="16" t="s">
        <v>7522</v>
      </c>
      <c r="HE154" s="16" t="s">
        <v>7522</v>
      </c>
      <c r="HF154" s="16" t="s">
        <v>7522</v>
      </c>
      <c r="HG154" s="16" t="s">
        <v>7522</v>
      </c>
      <c r="HH154" s="16" t="s">
        <v>7522</v>
      </c>
      <c r="HI154" s="16" t="s">
        <v>7522</v>
      </c>
      <c r="HJ154" s="16" t="s">
        <v>7523</v>
      </c>
      <c r="HK154" s="16" t="s">
        <v>7523</v>
      </c>
      <c r="HL154" s="16" t="s">
        <v>7523</v>
      </c>
      <c r="HM154" s="16" t="s">
        <v>7523</v>
      </c>
      <c r="HN154" s="16" t="s">
        <v>7523</v>
      </c>
      <c r="HO154" s="16" t="s">
        <v>7523</v>
      </c>
      <c r="HP154" s="16" t="s">
        <v>7523</v>
      </c>
      <c r="HQ154" s="16" t="s">
        <v>7523</v>
      </c>
      <c r="HR154" s="16" t="s">
        <v>7523</v>
      </c>
      <c r="HS154" s="16" t="s">
        <v>7523</v>
      </c>
      <c r="HT154" s="16" t="s">
        <v>7523</v>
      </c>
      <c r="HU154" s="16" t="s">
        <v>7523</v>
      </c>
      <c r="HV154" s="16" t="s">
        <v>7524</v>
      </c>
      <c r="HW154" s="16" t="s">
        <v>7524</v>
      </c>
      <c r="HX154" s="16" t="s">
        <v>7524</v>
      </c>
      <c r="HY154" s="16" t="s">
        <v>7524</v>
      </c>
      <c r="HZ154" s="16" t="s">
        <v>7524</v>
      </c>
      <c r="IA154" s="16" t="s">
        <v>7524</v>
      </c>
      <c r="IB154" s="16" t="s">
        <v>7524</v>
      </c>
      <c r="IC154" s="16" t="s">
        <v>7524</v>
      </c>
      <c r="ID154" s="16" t="s">
        <v>7524</v>
      </c>
      <c r="IE154" s="16" t="s">
        <v>7524</v>
      </c>
      <c r="IF154" s="16" t="s">
        <v>7524</v>
      </c>
      <c r="IG154" s="16" t="s">
        <v>7524</v>
      </c>
      <c r="IH154" s="16" t="s">
        <v>7525</v>
      </c>
      <c r="II154" s="16" t="s">
        <v>7525</v>
      </c>
      <c r="IJ154" s="16" t="s">
        <v>7525</v>
      </c>
      <c r="IK154" s="16" t="s">
        <v>7525</v>
      </c>
      <c r="IL154" s="16" t="s">
        <v>7525</v>
      </c>
      <c r="IM154" s="16" t="s">
        <v>7525</v>
      </c>
      <c r="IN154" s="16" t="s">
        <v>7525</v>
      </c>
      <c r="IO154" s="16" t="s">
        <v>7525</v>
      </c>
      <c r="IP154" s="16" t="s">
        <v>7525</v>
      </c>
      <c r="IQ154" s="16" t="s">
        <v>7525</v>
      </c>
      <c r="IR154" s="16" t="s">
        <v>7525</v>
      </c>
      <c r="IS154" s="16" t="s">
        <v>7525</v>
      </c>
      <c r="IT154" s="16">
        <v>3.3984772789999999E-2</v>
      </c>
      <c r="IU154" s="16">
        <v>3.3984772789999999E-2</v>
      </c>
      <c r="IV154" s="16">
        <v>3.3984772789999999E-2</v>
      </c>
      <c r="IW154" s="16">
        <v>3.3984772789999999E-2</v>
      </c>
      <c r="IX154" s="16">
        <v>3.3984772789999999E-2</v>
      </c>
      <c r="IY154" s="16">
        <v>3.3984772789999999E-2</v>
      </c>
      <c r="IZ154" s="16">
        <v>3.3984772789999999E-2</v>
      </c>
      <c r="JA154" s="16">
        <v>3.3984772789999999E-2</v>
      </c>
      <c r="JB154" s="16">
        <v>3.3984772789999999E-2</v>
      </c>
      <c r="JC154" s="16">
        <v>3.3984772789999999E-2</v>
      </c>
      <c r="JD154" s="16">
        <v>3.3984772789999999E-2</v>
      </c>
      <c r="JE154" s="16">
        <v>3.3984772789999999E-2</v>
      </c>
    </row>
    <row r="155" spans="1:265" ht="15.75" thickBot="1">
      <c r="A155" s="18" t="s">
        <v>6801</v>
      </c>
      <c r="B155" s="15" t="e">
        <v>#DIV/0!</v>
      </c>
      <c r="C155" s="15" t="e">
        <v>#DIV/0!</v>
      </c>
      <c r="D155" s="15" t="e">
        <v>#DIV/0!</v>
      </c>
      <c r="E155" s="15" t="e">
        <v>#DIV/0!</v>
      </c>
      <c r="F155" s="15" t="e">
        <v>#DIV/0!</v>
      </c>
      <c r="G155" s="15" t="e">
        <v>#DIV/0!</v>
      </c>
      <c r="H155" s="15" t="e">
        <v>#DIV/0!</v>
      </c>
      <c r="I155" s="15" t="e">
        <v>#DIV/0!</v>
      </c>
      <c r="J155" s="15" t="e">
        <v>#DIV/0!</v>
      </c>
      <c r="K155" s="15" t="e">
        <v>#DIV/0!</v>
      </c>
      <c r="L155" s="15" t="e">
        <v>#DIV/0!</v>
      </c>
      <c r="M155" s="15" t="e">
        <v>#DIV/0!</v>
      </c>
      <c r="N155" s="15" t="e">
        <v>#DIV/0!</v>
      </c>
      <c r="O155" s="15" t="e">
        <v>#DIV/0!</v>
      </c>
      <c r="P155" s="15" t="e">
        <v>#DIV/0!</v>
      </c>
      <c r="Q155" s="15" t="e">
        <v>#DIV/0!</v>
      </c>
      <c r="R155" s="15" t="e">
        <v>#DIV/0!</v>
      </c>
      <c r="S155" s="15" t="e">
        <v>#DIV/0!</v>
      </c>
      <c r="T155" s="15" t="e">
        <v>#DIV/0!</v>
      </c>
      <c r="U155" s="15" t="e">
        <v>#DIV/0!</v>
      </c>
      <c r="V155" s="15" t="e">
        <v>#DIV/0!</v>
      </c>
      <c r="W155" s="15" t="e">
        <v>#DIV/0!</v>
      </c>
      <c r="X155" s="15" t="e">
        <v>#DIV/0!</v>
      </c>
      <c r="Y155" s="15" t="e">
        <v>#DIV/0!</v>
      </c>
      <c r="Z155" s="15" t="e">
        <v>#DIV/0!</v>
      </c>
      <c r="AA155" s="15" t="e">
        <v>#DIV/0!</v>
      </c>
      <c r="AB155" s="15" t="e">
        <v>#DIV/0!</v>
      </c>
      <c r="AC155" s="15" t="e">
        <v>#DIV/0!</v>
      </c>
      <c r="AD155" s="15" t="e">
        <v>#DIV/0!</v>
      </c>
      <c r="AE155" s="15" t="e">
        <v>#DIV/0!</v>
      </c>
      <c r="AF155" s="15" t="e">
        <v>#DIV/0!</v>
      </c>
      <c r="AG155" s="15" t="e">
        <v>#DIV/0!</v>
      </c>
      <c r="AH155" s="15" t="e">
        <v>#DIV/0!</v>
      </c>
      <c r="AI155" s="15" t="e">
        <v>#DIV/0!</v>
      </c>
      <c r="AJ155" s="15" t="e">
        <v>#DIV/0!</v>
      </c>
      <c r="AK155" s="15" t="e">
        <v>#DIV/0!</v>
      </c>
      <c r="AL155" s="15" t="e">
        <v>#DIV/0!</v>
      </c>
      <c r="AM155" s="15" t="e">
        <v>#DIV/0!</v>
      </c>
      <c r="AN155" s="15" t="e">
        <v>#DIV/0!</v>
      </c>
      <c r="AO155" s="15" t="e">
        <v>#DIV/0!</v>
      </c>
      <c r="AP155" s="15" t="e">
        <v>#DIV/0!</v>
      </c>
      <c r="AQ155" s="15" t="e">
        <v>#DIV/0!</v>
      </c>
      <c r="AR155" s="15" t="e">
        <v>#DIV/0!</v>
      </c>
      <c r="AS155" s="15" t="e">
        <v>#DIV/0!</v>
      </c>
      <c r="AT155" s="15" t="e">
        <v>#DIV/0!</v>
      </c>
      <c r="AU155" s="15" t="e">
        <v>#DIV/0!</v>
      </c>
      <c r="AV155" s="15" t="e">
        <v>#DIV/0!</v>
      </c>
      <c r="AW155" s="15" t="e">
        <v>#DIV/0!</v>
      </c>
      <c r="AX155" s="15" t="e">
        <v>#DIV/0!</v>
      </c>
      <c r="AY155" s="15" t="e">
        <v>#DIV/0!</v>
      </c>
      <c r="AZ155" s="15" t="e">
        <v>#DIV/0!</v>
      </c>
      <c r="BA155" s="15" t="e">
        <v>#DIV/0!</v>
      </c>
      <c r="BB155" s="15" t="e">
        <v>#DIV/0!</v>
      </c>
      <c r="BC155" s="15" t="e">
        <v>#DIV/0!</v>
      </c>
      <c r="BD155" s="15" t="e">
        <v>#DIV/0!</v>
      </c>
      <c r="BE155" s="15" t="e">
        <v>#DIV/0!</v>
      </c>
      <c r="BF155" s="15" t="e">
        <v>#DIV/0!</v>
      </c>
      <c r="BG155" s="15" t="e">
        <v>#DIV/0!</v>
      </c>
      <c r="BH155" s="15" t="e">
        <v>#DIV/0!</v>
      </c>
      <c r="BI155" s="15" t="e">
        <v>#DIV/0!</v>
      </c>
      <c r="BJ155" s="15" t="e">
        <v>#DIV/0!</v>
      </c>
      <c r="BK155" s="15" t="e">
        <v>#DIV/0!</v>
      </c>
      <c r="BL155" s="15" t="e">
        <v>#DIV/0!</v>
      </c>
      <c r="BM155" s="15" t="e">
        <v>#DIV/0!</v>
      </c>
      <c r="BN155" s="15" t="e">
        <v>#DIV/0!</v>
      </c>
      <c r="BO155" s="15" t="e">
        <v>#DIV/0!</v>
      </c>
      <c r="BP155" s="15" t="e">
        <v>#DIV/0!</v>
      </c>
      <c r="BQ155" s="15" t="e">
        <v>#DIV/0!</v>
      </c>
      <c r="BR155" s="15" t="e">
        <v>#DIV/0!</v>
      </c>
      <c r="BS155" s="15" t="e">
        <v>#DIV/0!</v>
      </c>
      <c r="BT155" s="15" t="e">
        <v>#DIV/0!</v>
      </c>
      <c r="BU155" s="15" t="e">
        <v>#DIV/0!</v>
      </c>
      <c r="BV155" s="15" t="e">
        <v>#DIV/0!</v>
      </c>
      <c r="BW155" s="15" t="e">
        <v>#DIV/0!</v>
      </c>
      <c r="BX155" s="15" t="e">
        <v>#DIV/0!</v>
      </c>
      <c r="BY155" s="15" t="e">
        <v>#DIV/0!</v>
      </c>
      <c r="BZ155" s="15" t="e">
        <v>#DIV/0!</v>
      </c>
      <c r="CA155" s="15" t="e">
        <v>#DIV/0!</v>
      </c>
      <c r="CB155" s="15" t="e">
        <v>#DIV/0!</v>
      </c>
      <c r="CC155" s="15" t="e">
        <v>#DIV/0!</v>
      </c>
      <c r="CD155" s="15" t="e">
        <v>#DIV/0!</v>
      </c>
      <c r="CE155" s="15" t="e">
        <v>#DIV/0!</v>
      </c>
      <c r="CF155" s="15" t="e">
        <v>#DIV/0!</v>
      </c>
      <c r="CG155" s="15" t="e">
        <v>#DIV/0!</v>
      </c>
      <c r="CH155" s="15" t="e">
        <v>#DIV/0!</v>
      </c>
      <c r="CI155" s="15" t="e">
        <v>#DIV/0!</v>
      </c>
      <c r="CJ155" s="15" t="e">
        <v>#DIV/0!</v>
      </c>
      <c r="CK155" s="15" t="e">
        <v>#DIV/0!</v>
      </c>
      <c r="CL155" s="15" t="e">
        <v>#DIV/0!</v>
      </c>
      <c r="CM155" s="15" t="e">
        <v>#DIV/0!</v>
      </c>
      <c r="CN155" s="15" t="e">
        <v>#DIV/0!</v>
      </c>
      <c r="CO155" s="15" t="e">
        <v>#DIV/0!</v>
      </c>
      <c r="CP155" s="15" t="e">
        <v>#DIV/0!</v>
      </c>
      <c r="CQ155" s="15" t="e">
        <v>#DIV/0!</v>
      </c>
      <c r="CR155" s="15" t="e">
        <v>#DIV/0!</v>
      </c>
      <c r="CS155" s="15" t="e">
        <v>#DIV/0!</v>
      </c>
      <c r="CT155" s="15" t="e">
        <v>#DIV/0!</v>
      </c>
      <c r="CU155" s="15" t="e">
        <v>#DIV/0!</v>
      </c>
      <c r="CV155" s="15" t="e">
        <v>#DIV/0!</v>
      </c>
      <c r="CW155" s="15" t="e">
        <v>#DIV/0!</v>
      </c>
      <c r="CX155" s="15" t="e">
        <v>#DIV/0!</v>
      </c>
      <c r="CY155" s="15" t="e">
        <v>#DIV/0!</v>
      </c>
      <c r="CZ155" s="15" t="e">
        <v>#DIV/0!</v>
      </c>
      <c r="DA155" s="15" t="e">
        <v>#DIV/0!</v>
      </c>
      <c r="DB155" s="15" t="e">
        <v>#DIV/0!</v>
      </c>
      <c r="DC155" s="15" t="e">
        <v>#DIV/0!</v>
      </c>
      <c r="DD155" s="15" t="e">
        <v>#DIV/0!</v>
      </c>
      <c r="DE155" s="15" t="e">
        <v>#DIV/0!</v>
      </c>
      <c r="DF155" s="15" t="e">
        <v>#DIV/0!</v>
      </c>
      <c r="DG155" s="15" t="e">
        <v>#DIV/0!</v>
      </c>
      <c r="DH155" s="15" t="e">
        <v>#DIV/0!</v>
      </c>
      <c r="DI155" s="15" t="e">
        <v>#DIV/0!</v>
      </c>
      <c r="DJ155" s="15" t="e">
        <v>#DIV/0!</v>
      </c>
      <c r="DK155" s="15" t="e">
        <v>#DIV/0!</v>
      </c>
      <c r="DL155" s="15" t="e">
        <v>#DIV/0!</v>
      </c>
      <c r="DM155" s="15" t="e">
        <v>#DIV/0!</v>
      </c>
      <c r="DN155" s="15" t="e">
        <v>#DIV/0!</v>
      </c>
      <c r="DO155" s="15" t="e">
        <v>#DIV/0!</v>
      </c>
      <c r="DP155" s="15" t="e">
        <v>#DIV/0!</v>
      </c>
      <c r="DQ155" s="15" t="e">
        <v>#DIV/0!</v>
      </c>
      <c r="DR155" s="15" t="e">
        <v>#DIV/0!</v>
      </c>
      <c r="DS155" s="15" t="e">
        <v>#DIV/0!</v>
      </c>
      <c r="DT155" s="15" t="e">
        <v>#DIV/0!</v>
      </c>
      <c r="DU155" s="15" t="e">
        <v>#DIV/0!</v>
      </c>
      <c r="DV155" s="15" t="e">
        <v>#DIV/0!</v>
      </c>
      <c r="DW155" s="15" t="e">
        <v>#DIV/0!</v>
      </c>
      <c r="DX155" s="15" t="e">
        <v>#DIV/0!</v>
      </c>
      <c r="DY155" s="15" t="e">
        <v>#DIV/0!</v>
      </c>
      <c r="DZ155" s="15" t="e">
        <v>#DIV/0!</v>
      </c>
      <c r="EA155" s="15" t="e">
        <v>#DIV/0!</v>
      </c>
      <c r="EB155" s="15" t="e">
        <v>#DIV/0!</v>
      </c>
      <c r="EC155" s="15" t="e">
        <v>#DIV/0!</v>
      </c>
      <c r="ED155" s="15" t="e">
        <v>#DIV/0!</v>
      </c>
      <c r="EE155" s="15" t="e">
        <v>#DIV/0!</v>
      </c>
      <c r="EF155" s="15" t="e">
        <v>#DIV/0!</v>
      </c>
      <c r="EG155" s="15" t="e">
        <v>#DIV/0!</v>
      </c>
      <c r="EH155" s="15" t="e">
        <v>#DIV/0!</v>
      </c>
      <c r="EI155" s="15" t="e">
        <v>#DIV/0!</v>
      </c>
      <c r="EJ155" s="15" t="e">
        <v>#DIV/0!</v>
      </c>
      <c r="EK155" s="15" t="e">
        <v>#DIV/0!</v>
      </c>
      <c r="EL155" s="15" t="e">
        <v>#DIV/0!</v>
      </c>
      <c r="EM155" s="15" t="e">
        <v>#DIV/0!</v>
      </c>
      <c r="EN155" s="15" t="e">
        <v>#DIV/0!</v>
      </c>
      <c r="EO155" s="15" t="e">
        <v>#DIV/0!</v>
      </c>
      <c r="EP155" s="15" t="e">
        <v>#DIV/0!</v>
      </c>
      <c r="EQ155" s="15" t="e">
        <v>#DIV/0!</v>
      </c>
      <c r="ER155" s="15" t="e">
        <v>#DIV/0!</v>
      </c>
      <c r="ES155" s="15" t="e">
        <v>#DIV/0!</v>
      </c>
      <c r="ET155" s="15" t="e">
        <v>#DIV/0!</v>
      </c>
      <c r="EU155" s="15" t="e">
        <v>#DIV/0!</v>
      </c>
      <c r="EV155" s="15" t="e">
        <v>#DIV/0!</v>
      </c>
      <c r="EW155" s="15" t="e">
        <v>#DIV/0!</v>
      </c>
      <c r="EX155" s="15" t="e">
        <v>#DIV/0!</v>
      </c>
      <c r="EY155" s="15" t="e">
        <v>#DIV/0!</v>
      </c>
      <c r="EZ155" s="15" t="e">
        <v>#DIV/0!</v>
      </c>
      <c r="FA155" s="15" t="e">
        <v>#DIV/0!</v>
      </c>
      <c r="FB155" s="15" t="e">
        <v>#DIV/0!</v>
      </c>
      <c r="FC155" s="15" t="e">
        <v>#DIV/0!</v>
      </c>
      <c r="FD155" s="15" t="e">
        <v>#DIV/0!</v>
      </c>
      <c r="FE155" s="15" t="e">
        <v>#DIV/0!</v>
      </c>
      <c r="FF155" s="15" t="e">
        <v>#DIV/0!</v>
      </c>
      <c r="FG155" s="15" t="e">
        <v>#DIV/0!</v>
      </c>
      <c r="FH155" s="15" t="e">
        <v>#DIV/0!</v>
      </c>
      <c r="FI155" s="15" t="e">
        <v>#DIV/0!</v>
      </c>
      <c r="FJ155" s="15" t="e">
        <v>#DIV/0!</v>
      </c>
      <c r="FK155" s="15" t="e">
        <v>#DIV/0!</v>
      </c>
      <c r="FL155" s="15" t="e">
        <v>#DIV/0!</v>
      </c>
      <c r="FM155" s="15" t="e">
        <v>#DIV/0!</v>
      </c>
      <c r="FN155" s="15" t="e">
        <v>#DIV/0!</v>
      </c>
      <c r="FO155" s="15" t="e">
        <v>#DIV/0!</v>
      </c>
      <c r="FP155" s="15" t="e">
        <v>#DIV/0!</v>
      </c>
      <c r="FQ155" s="15" t="e">
        <v>#DIV/0!</v>
      </c>
      <c r="FR155" s="15" t="e">
        <v>#DIV/0!</v>
      </c>
      <c r="FS155" s="15" t="e">
        <v>#DIV/0!</v>
      </c>
      <c r="FT155" s="15" t="e">
        <v>#DIV/0!</v>
      </c>
      <c r="FU155" s="15" t="e">
        <v>#DIV/0!</v>
      </c>
      <c r="FV155" s="15" t="e">
        <v>#DIV/0!</v>
      </c>
      <c r="FW155" s="15" t="e">
        <v>#DIV/0!</v>
      </c>
      <c r="FX155" s="15" t="e">
        <v>#DIV/0!</v>
      </c>
      <c r="FY155" s="15" t="e">
        <v>#DIV/0!</v>
      </c>
      <c r="FZ155" s="15" t="e">
        <v>#DIV/0!</v>
      </c>
      <c r="GA155" s="15" t="e">
        <v>#DIV/0!</v>
      </c>
      <c r="GB155" s="15" t="e">
        <v>#DIV/0!</v>
      </c>
      <c r="GC155" s="15" t="e">
        <v>#DIV/0!</v>
      </c>
      <c r="GD155" s="15" t="e">
        <v>#DIV/0!</v>
      </c>
      <c r="GE155" s="15" t="e">
        <v>#DIV/0!</v>
      </c>
      <c r="GF155" s="15" t="e">
        <v>#DIV/0!</v>
      </c>
      <c r="GG155" s="15" t="e">
        <v>#DIV/0!</v>
      </c>
      <c r="GH155" s="15" t="e">
        <v>#DIV/0!</v>
      </c>
      <c r="GI155" s="15" t="e">
        <v>#DIV/0!</v>
      </c>
      <c r="GJ155" s="15" t="e">
        <v>#DIV/0!</v>
      </c>
      <c r="GK155" s="15" t="e">
        <v>#DIV/0!</v>
      </c>
      <c r="GL155" s="15" t="e">
        <v>#DIV/0!</v>
      </c>
      <c r="GM155" s="15" t="e">
        <v>#DIV/0!</v>
      </c>
      <c r="GN155" s="15" t="e">
        <v>#DIV/0!</v>
      </c>
      <c r="GO155" s="15" t="e">
        <v>#DIV/0!</v>
      </c>
      <c r="GP155" s="15" t="e">
        <v>#DIV/0!</v>
      </c>
      <c r="GQ155" s="15" t="e">
        <v>#DIV/0!</v>
      </c>
      <c r="GR155" s="15" t="e">
        <v>#DIV/0!</v>
      </c>
      <c r="GS155" s="15" t="e">
        <v>#DIV/0!</v>
      </c>
      <c r="GT155" s="15" t="e">
        <v>#DIV/0!</v>
      </c>
      <c r="GU155" s="15" t="e">
        <v>#DIV/0!</v>
      </c>
      <c r="GV155" s="15" t="e">
        <v>#DIV/0!</v>
      </c>
      <c r="GW155" s="15" t="e">
        <v>#DIV/0!</v>
      </c>
      <c r="GX155" s="15" t="e">
        <v>#DIV/0!</v>
      </c>
      <c r="GY155" s="15" t="e">
        <v>#DIV/0!</v>
      </c>
      <c r="GZ155" s="15" t="e">
        <v>#DIV/0!</v>
      </c>
      <c r="HA155" s="15" t="e">
        <v>#DIV/0!</v>
      </c>
      <c r="HB155" s="15" t="e">
        <v>#DIV/0!</v>
      </c>
      <c r="HC155" s="15" t="e">
        <v>#DIV/0!</v>
      </c>
      <c r="HD155" s="15" t="e">
        <v>#DIV/0!</v>
      </c>
      <c r="HE155" s="15" t="e">
        <v>#DIV/0!</v>
      </c>
      <c r="HF155" s="15" t="e">
        <v>#DIV/0!</v>
      </c>
      <c r="HG155" s="15" t="e">
        <v>#DIV/0!</v>
      </c>
      <c r="HH155" s="15" t="e">
        <v>#DIV/0!</v>
      </c>
      <c r="HI155" s="15" t="e">
        <v>#DIV/0!</v>
      </c>
      <c r="HJ155" s="15" t="e">
        <v>#DIV/0!</v>
      </c>
      <c r="HK155" s="15" t="e">
        <v>#DIV/0!</v>
      </c>
      <c r="HL155" s="15" t="e">
        <v>#DIV/0!</v>
      </c>
      <c r="HM155" s="15" t="e">
        <v>#DIV/0!</v>
      </c>
      <c r="HN155" s="15" t="e">
        <v>#DIV/0!</v>
      </c>
      <c r="HO155" s="15" t="e">
        <v>#DIV/0!</v>
      </c>
      <c r="HP155" s="15" t="e">
        <v>#DIV/0!</v>
      </c>
      <c r="HQ155" s="15" t="e">
        <v>#DIV/0!</v>
      </c>
      <c r="HR155" s="15" t="e">
        <v>#DIV/0!</v>
      </c>
      <c r="HS155" s="15" t="e">
        <v>#DIV/0!</v>
      </c>
      <c r="HT155" s="15" t="e">
        <v>#DIV/0!</v>
      </c>
      <c r="HU155" s="15" t="e">
        <v>#DIV/0!</v>
      </c>
      <c r="HV155" s="15" t="e">
        <v>#DIV/0!</v>
      </c>
      <c r="HW155" s="15" t="e">
        <v>#DIV/0!</v>
      </c>
      <c r="HX155" s="15" t="e">
        <v>#DIV/0!</v>
      </c>
      <c r="HY155" s="15" t="e">
        <v>#DIV/0!</v>
      </c>
      <c r="HZ155" s="15" t="e">
        <v>#DIV/0!</v>
      </c>
      <c r="IA155" s="15" t="e">
        <v>#DIV/0!</v>
      </c>
      <c r="IB155" s="15" t="e">
        <v>#DIV/0!</v>
      </c>
      <c r="IC155" s="15" t="e">
        <v>#DIV/0!</v>
      </c>
      <c r="ID155" s="15" t="e">
        <v>#DIV/0!</v>
      </c>
      <c r="IE155" s="15" t="e">
        <v>#DIV/0!</v>
      </c>
      <c r="IF155" s="15" t="e">
        <v>#DIV/0!</v>
      </c>
      <c r="IG155" s="15" t="e">
        <v>#DIV/0!</v>
      </c>
      <c r="IH155" s="15" t="e">
        <v>#DIV/0!</v>
      </c>
      <c r="II155" s="15" t="e">
        <v>#DIV/0!</v>
      </c>
      <c r="IJ155" s="15" t="e">
        <v>#DIV/0!</v>
      </c>
      <c r="IK155" s="15" t="e">
        <v>#DIV/0!</v>
      </c>
      <c r="IL155" s="15" t="e">
        <v>#DIV/0!</v>
      </c>
      <c r="IM155" s="15" t="e">
        <v>#DIV/0!</v>
      </c>
      <c r="IN155" s="15" t="e">
        <v>#DIV/0!</v>
      </c>
      <c r="IO155" s="15" t="e">
        <v>#DIV/0!</v>
      </c>
      <c r="IP155" s="15" t="e">
        <v>#DIV/0!</v>
      </c>
      <c r="IQ155" s="15" t="e">
        <v>#DIV/0!</v>
      </c>
      <c r="IR155" s="15" t="e">
        <v>#DIV/0!</v>
      </c>
      <c r="IS155" s="15" t="e">
        <v>#DIV/0!</v>
      </c>
      <c r="IT155" s="15" t="e">
        <v>#DIV/0!</v>
      </c>
      <c r="IU155" s="15" t="e">
        <v>#DIV/0!</v>
      </c>
      <c r="IV155" s="15" t="e">
        <v>#DIV/0!</v>
      </c>
      <c r="IW155" s="15" t="e">
        <v>#DIV/0!</v>
      </c>
      <c r="IX155" s="15" t="e">
        <v>#DIV/0!</v>
      </c>
      <c r="IY155" s="15" t="e">
        <v>#DIV/0!</v>
      </c>
      <c r="IZ155" s="15" t="e">
        <v>#DIV/0!</v>
      </c>
      <c r="JA155" s="15" t="e">
        <v>#DIV/0!</v>
      </c>
      <c r="JB155" s="15" t="e">
        <v>#DIV/0!</v>
      </c>
      <c r="JC155" s="15" t="e">
        <v>#DIV/0!</v>
      </c>
      <c r="JD155" s="15" t="e">
        <v>#DIV/0!</v>
      </c>
      <c r="JE155" s="15" t="e">
        <v>#DIV/0!</v>
      </c>
    </row>
    <row r="156" spans="1:265" ht="15.75" thickBot="1">
      <c r="A156" s="12" t="s">
        <v>6713</v>
      </c>
      <c r="B156" s="15" t="e">
        <v>#DIV/0!</v>
      </c>
      <c r="C156" s="15" t="e">
        <v>#DIV/0!</v>
      </c>
      <c r="D156" s="15" t="e">
        <v>#DIV/0!</v>
      </c>
      <c r="E156" s="15" t="e">
        <v>#DIV/0!</v>
      </c>
      <c r="F156" s="15" t="e">
        <v>#DIV/0!</v>
      </c>
      <c r="G156" s="15" t="e">
        <v>#DIV/0!</v>
      </c>
      <c r="H156" s="15" t="e">
        <v>#DIV/0!</v>
      </c>
      <c r="I156" s="15" t="e">
        <v>#DIV/0!</v>
      </c>
      <c r="J156" s="15" t="e">
        <v>#DIV/0!</v>
      </c>
      <c r="K156" s="15" t="e">
        <v>#DIV/0!</v>
      </c>
      <c r="L156" s="15" t="e">
        <v>#DIV/0!</v>
      </c>
      <c r="M156" s="15" t="e">
        <v>#DIV/0!</v>
      </c>
      <c r="N156" s="15" t="e">
        <v>#DIV/0!</v>
      </c>
      <c r="O156" s="15" t="e">
        <v>#DIV/0!</v>
      </c>
      <c r="P156" s="15" t="e">
        <v>#DIV/0!</v>
      </c>
      <c r="Q156" s="15" t="e">
        <v>#DIV/0!</v>
      </c>
      <c r="R156" s="15" t="e">
        <v>#DIV/0!</v>
      </c>
      <c r="S156" s="15" t="e">
        <v>#DIV/0!</v>
      </c>
      <c r="T156" s="15" t="e">
        <v>#DIV/0!</v>
      </c>
      <c r="U156" s="15" t="e">
        <v>#DIV/0!</v>
      </c>
      <c r="V156" s="15" t="e">
        <v>#DIV/0!</v>
      </c>
      <c r="W156" s="15" t="e">
        <v>#DIV/0!</v>
      </c>
      <c r="X156" s="15" t="e">
        <v>#DIV/0!</v>
      </c>
      <c r="Y156" s="15" t="e">
        <v>#DIV/0!</v>
      </c>
      <c r="Z156" s="15" t="e">
        <v>#DIV/0!</v>
      </c>
      <c r="AA156" s="15" t="e">
        <v>#DIV/0!</v>
      </c>
      <c r="AB156" s="15" t="e">
        <v>#DIV/0!</v>
      </c>
      <c r="AC156" s="15" t="e">
        <v>#DIV/0!</v>
      </c>
      <c r="AD156" s="15" t="e">
        <v>#DIV/0!</v>
      </c>
      <c r="AE156" s="15" t="e">
        <v>#DIV/0!</v>
      </c>
      <c r="AF156" s="15" t="e">
        <v>#DIV/0!</v>
      </c>
      <c r="AG156" s="15" t="e">
        <v>#DIV/0!</v>
      </c>
      <c r="AH156" s="15" t="e">
        <v>#DIV/0!</v>
      </c>
      <c r="AI156" s="15" t="e">
        <v>#DIV/0!</v>
      </c>
      <c r="AJ156" s="15" t="e">
        <v>#DIV/0!</v>
      </c>
      <c r="AK156" s="15" t="e">
        <v>#DIV/0!</v>
      </c>
      <c r="AL156" s="15" t="e">
        <v>#DIV/0!</v>
      </c>
      <c r="AM156" s="15" t="e">
        <v>#DIV/0!</v>
      </c>
      <c r="AN156" s="15" t="e">
        <v>#DIV/0!</v>
      </c>
      <c r="AO156" s="15" t="e">
        <v>#DIV/0!</v>
      </c>
      <c r="AP156" s="15" t="e">
        <v>#DIV/0!</v>
      </c>
      <c r="AQ156" s="15" t="e">
        <v>#DIV/0!</v>
      </c>
      <c r="AR156" s="15" t="e">
        <v>#DIV/0!</v>
      </c>
      <c r="AS156" s="15" t="e">
        <v>#DIV/0!</v>
      </c>
      <c r="AT156" s="15" t="e">
        <v>#DIV/0!</v>
      </c>
      <c r="AU156" s="15" t="e">
        <v>#DIV/0!</v>
      </c>
      <c r="AV156" s="15" t="e">
        <v>#DIV/0!</v>
      </c>
      <c r="AW156" s="15" t="e">
        <v>#DIV/0!</v>
      </c>
      <c r="AX156" s="15" t="e">
        <v>#DIV/0!</v>
      </c>
      <c r="AY156" s="15" t="e">
        <v>#DIV/0!</v>
      </c>
      <c r="AZ156" s="15" t="e">
        <v>#DIV/0!</v>
      </c>
      <c r="BA156" s="15" t="e">
        <v>#DIV/0!</v>
      </c>
      <c r="BB156" s="15" t="e">
        <v>#DIV/0!</v>
      </c>
      <c r="BC156" s="15" t="e">
        <v>#DIV/0!</v>
      </c>
      <c r="BD156" s="15" t="e">
        <v>#DIV/0!</v>
      </c>
      <c r="BE156" s="15" t="e">
        <v>#DIV/0!</v>
      </c>
      <c r="BF156" s="15" t="e">
        <v>#DIV/0!</v>
      </c>
      <c r="BG156" s="15" t="e">
        <v>#DIV/0!</v>
      </c>
      <c r="BH156" s="15" t="e">
        <v>#DIV/0!</v>
      </c>
      <c r="BI156" s="15" t="e">
        <v>#DIV/0!</v>
      </c>
      <c r="BJ156" s="15" t="e">
        <v>#DIV/0!</v>
      </c>
      <c r="BK156" s="15" t="e">
        <v>#DIV/0!</v>
      </c>
      <c r="BL156" s="15" t="e">
        <v>#DIV/0!</v>
      </c>
      <c r="BM156" s="15" t="e">
        <v>#DIV/0!</v>
      </c>
      <c r="BN156" s="15" t="e">
        <v>#DIV/0!</v>
      </c>
      <c r="BO156" s="15" t="e">
        <v>#DIV/0!</v>
      </c>
      <c r="BP156" s="15" t="e">
        <v>#DIV/0!</v>
      </c>
      <c r="BQ156" s="15" t="e">
        <v>#DIV/0!</v>
      </c>
      <c r="BR156" s="15" t="e">
        <v>#DIV/0!</v>
      </c>
      <c r="BS156" s="15" t="e">
        <v>#DIV/0!</v>
      </c>
      <c r="BT156" s="15" t="e">
        <v>#DIV/0!</v>
      </c>
      <c r="BU156" s="15" t="e">
        <v>#DIV/0!</v>
      </c>
      <c r="BV156" s="15" t="e">
        <v>#DIV/0!</v>
      </c>
      <c r="BW156" s="15" t="e">
        <v>#DIV/0!</v>
      </c>
      <c r="BX156" s="15" t="e">
        <v>#DIV/0!</v>
      </c>
      <c r="BY156" s="15" t="e">
        <v>#DIV/0!</v>
      </c>
      <c r="BZ156" s="15" t="e">
        <v>#DIV/0!</v>
      </c>
      <c r="CA156" s="15" t="e">
        <v>#DIV/0!</v>
      </c>
      <c r="CB156" s="15" t="e">
        <v>#DIV/0!</v>
      </c>
      <c r="CC156" s="15" t="e">
        <v>#DIV/0!</v>
      </c>
      <c r="CD156" s="15" t="e">
        <v>#DIV/0!</v>
      </c>
      <c r="CE156" s="15" t="e">
        <v>#DIV/0!</v>
      </c>
      <c r="CF156" s="15" t="e">
        <v>#DIV/0!</v>
      </c>
      <c r="CG156" s="15" t="e">
        <v>#DIV/0!</v>
      </c>
      <c r="CH156" s="15" t="e">
        <v>#DIV/0!</v>
      </c>
      <c r="CI156" s="15" t="e">
        <v>#DIV/0!</v>
      </c>
      <c r="CJ156" s="15" t="e">
        <v>#DIV/0!</v>
      </c>
      <c r="CK156" s="15" t="e">
        <v>#DIV/0!</v>
      </c>
      <c r="CL156" s="15" t="e">
        <v>#DIV/0!</v>
      </c>
      <c r="CM156" s="15" t="e">
        <v>#DIV/0!</v>
      </c>
      <c r="CN156" s="15" t="e">
        <v>#DIV/0!</v>
      </c>
      <c r="CO156" s="15" t="e">
        <v>#DIV/0!</v>
      </c>
      <c r="CP156" s="15" t="e">
        <v>#DIV/0!</v>
      </c>
      <c r="CQ156" s="15" t="e">
        <v>#DIV/0!</v>
      </c>
      <c r="CR156" s="15" t="e">
        <v>#DIV/0!</v>
      </c>
      <c r="CS156" s="15" t="e">
        <v>#DIV/0!</v>
      </c>
      <c r="CT156" s="16">
        <v>7.795877556E-3</v>
      </c>
      <c r="CU156" s="16">
        <v>7.795877556E-3</v>
      </c>
      <c r="CV156" s="16">
        <v>7.795877556E-3</v>
      </c>
      <c r="CW156" s="16">
        <v>7.795877556E-3</v>
      </c>
      <c r="CX156" s="16">
        <v>7.795877556E-3</v>
      </c>
      <c r="CY156" s="16">
        <v>7.795877556E-3</v>
      </c>
      <c r="CZ156" s="16">
        <v>7.795877556E-3</v>
      </c>
      <c r="DA156" s="16">
        <v>7.795877556E-3</v>
      </c>
      <c r="DB156" s="16">
        <v>7.795877556E-3</v>
      </c>
      <c r="DC156" s="16">
        <v>7.795877556E-3</v>
      </c>
      <c r="DD156" s="16">
        <v>7.795877556E-3</v>
      </c>
      <c r="DE156" s="16">
        <v>7.795877556E-3</v>
      </c>
      <c r="DF156" s="16">
        <v>1.3763247609999999E-3</v>
      </c>
      <c r="DG156" s="16">
        <v>1.3763247609999999E-3</v>
      </c>
      <c r="DH156" s="16">
        <v>1.3763247609999999E-3</v>
      </c>
      <c r="DI156" s="16">
        <v>1.3763247609999999E-3</v>
      </c>
      <c r="DJ156" s="16">
        <v>1.3763247609999999E-3</v>
      </c>
      <c r="DK156" s="16">
        <v>1.3763247609999999E-3</v>
      </c>
      <c r="DL156" s="16">
        <v>1.3763247609999999E-3</v>
      </c>
      <c r="DM156" s="16">
        <v>1.3763247609999999E-3</v>
      </c>
      <c r="DN156" s="16">
        <v>1.3763247609999999E-3</v>
      </c>
      <c r="DO156" s="16">
        <v>1.3763247609999999E-3</v>
      </c>
      <c r="DP156" s="16">
        <v>1.3763247609999999E-3</v>
      </c>
      <c r="DQ156" s="16">
        <v>1.3763247609999999E-3</v>
      </c>
      <c r="DR156" s="16">
        <v>2.464125084E-2</v>
      </c>
      <c r="DS156" s="16">
        <v>2.464125084E-2</v>
      </c>
      <c r="DT156" s="16">
        <v>2.464125084E-2</v>
      </c>
      <c r="DU156" s="16">
        <v>2.464125084E-2</v>
      </c>
      <c r="DV156" s="16">
        <v>2.464125084E-2</v>
      </c>
      <c r="DW156" s="16">
        <v>2.464125084E-2</v>
      </c>
      <c r="DX156" s="16">
        <v>2.464125084E-2</v>
      </c>
      <c r="DY156" s="16">
        <v>2.464125084E-2</v>
      </c>
      <c r="DZ156" s="16">
        <v>2.464125084E-2</v>
      </c>
      <c r="EA156" s="16">
        <v>2.464125084E-2</v>
      </c>
      <c r="EB156" s="16">
        <v>2.464125084E-2</v>
      </c>
      <c r="EC156" s="16">
        <v>2.464125084E-2</v>
      </c>
      <c r="ED156" s="16">
        <v>1.1836550899999999E-2</v>
      </c>
      <c r="EE156" s="16">
        <v>1.1836550899999999E-2</v>
      </c>
      <c r="EF156" s="16">
        <v>1.1836550899999999E-2</v>
      </c>
      <c r="EG156" s="16">
        <v>1.1836550899999999E-2</v>
      </c>
      <c r="EH156" s="16">
        <v>1.1836550899999999E-2</v>
      </c>
      <c r="EI156" s="16">
        <v>1.1836550899999999E-2</v>
      </c>
      <c r="EJ156" s="16">
        <v>1.1836550899999999E-2</v>
      </c>
      <c r="EK156" s="16">
        <v>1.1836550899999999E-2</v>
      </c>
      <c r="EL156" s="16">
        <v>1.1836550899999999E-2</v>
      </c>
      <c r="EM156" s="16">
        <v>1.1836550899999999E-2</v>
      </c>
      <c r="EN156" s="16">
        <v>1.1836550899999999E-2</v>
      </c>
      <c r="EO156" s="16">
        <v>1.1836550899999999E-2</v>
      </c>
      <c r="EP156" s="16">
        <v>1.559091449E-2</v>
      </c>
      <c r="EQ156" s="16">
        <v>1.559091449E-2</v>
      </c>
      <c r="ER156" s="16">
        <v>1.559091449E-2</v>
      </c>
      <c r="ES156" s="16">
        <v>1.559091449E-2</v>
      </c>
      <c r="ET156" s="16">
        <v>1.559091449E-2</v>
      </c>
      <c r="EU156" s="16">
        <v>1.559091449E-2</v>
      </c>
      <c r="EV156" s="16">
        <v>1.559091449E-2</v>
      </c>
      <c r="EW156" s="16">
        <v>1.559091449E-2</v>
      </c>
      <c r="EX156" s="16">
        <v>1.559091449E-2</v>
      </c>
      <c r="EY156" s="16">
        <v>1.559091449E-2</v>
      </c>
      <c r="EZ156" s="16">
        <v>1.559091449E-2</v>
      </c>
      <c r="FA156" s="16">
        <v>1.559091449E-2</v>
      </c>
      <c r="FB156" s="16">
        <v>1.5990250470000002E-2</v>
      </c>
      <c r="FC156" s="16">
        <v>1.5990250470000002E-2</v>
      </c>
      <c r="FD156" s="16">
        <v>1.5990250470000002E-2</v>
      </c>
      <c r="FE156" s="16">
        <v>1.5990250470000002E-2</v>
      </c>
      <c r="FF156" s="16">
        <v>1.5990250470000002E-2</v>
      </c>
      <c r="FG156" s="16">
        <v>1.5990250470000002E-2</v>
      </c>
      <c r="FH156" s="16">
        <v>1.5990250470000002E-2</v>
      </c>
      <c r="FI156" s="16">
        <v>1.5990250470000002E-2</v>
      </c>
      <c r="FJ156" s="16">
        <v>1.5990250470000002E-2</v>
      </c>
      <c r="FK156" s="16">
        <v>1.5990250470000002E-2</v>
      </c>
      <c r="FL156" s="16">
        <v>1.5990250470000002E-2</v>
      </c>
      <c r="FM156" s="16">
        <v>1.5990250470000002E-2</v>
      </c>
      <c r="FN156" s="16">
        <v>1.467854983E-2</v>
      </c>
      <c r="FO156" s="16">
        <v>1.467854983E-2</v>
      </c>
      <c r="FP156" s="16">
        <v>1.467854983E-2</v>
      </c>
      <c r="FQ156" s="16">
        <v>1.467854983E-2</v>
      </c>
      <c r="FR156" s="16">
        <v>1.467854983E-2</v>
      </c>
      <c r="FS156" s="16">
        <v>1.467854983E-2</v>
      </c>
      <c r="FT156" s="16">
        <v>1.467854983E-2</v>
      </c>
      <c r="FU156" s="16">
        <v>1.467854983E-2</v>
      </c>
      <c r="FV156" s="16">
        <v>1.467854983E-2</v>
      </c>
      <c r="FW156" s="16">
        <v>1.467854983E-2</v>
      </c>
      <c r="FX156" s="16">
        <v>1.467854983E-2</v>
      </c>
      <c r="FY156" s="16">
        <v>1.467854983E-2</v>
      </c>
      <c r="FZ156" s="16">
        <v>1.8902434530000001E-2</v>
      </c>
      <c r="GA156" s="16">
        <v>1.8902434530000001E-2</v>
      </c>
      <c r="GB156" s="16">
        <v>1.8902434530000001E-2</v>
      </c>
      <c r="GC156" s="16">
        <v>1.8902434530000001E-2</v>
      </c>
      <c r="GD156" s="16">
        <v>1.8902434530000001E-2</v>
      </c>
      <c r="GE156" s="16">
        <v>1.8902434530000001E-2</v>
      </c>
      <c r="GF156" s="16">
        <v>1.8902434530000001E-2</v>
      </c>
      <c r="GG156" s="16">
        <v>1.8902434530000001E-2</v>
      </c>
      <c r="GH156" s="16">
        <v>1.8902434530000001E-2</v>
      </c>
      <c r="GI156" s="16">
        <v>1.8902434530000001E-2</v>
      </c>
      <c r="GJ156" s="16">
        <v>1.8902434530000001E-2</v>
      </c>
      <c r="GK156" s="16">
        <v>1.8902434530000001E-2</v>
      </c>
      <c r="GL156" s="16">
        <v>2.4314995959999999E-2</v>
      </c>
      <c r="GM156" s="16">
        <v>2.4314995959999999E-2</v>
      </c>
      <c r="GN156" s="16">
        <v>2.4314995959999999E-2</v>
      </c>
      <c r="GO156" s="16">
        <v>2.4314995959999999E-2</v>
      </c>
      <c r="GP156" s="16">
        <v>2.4314995959999999E-2</v>
      </c>
      <c r="GQ156" s="16">
        <v>2.4314995959999999E-2</v>
      </c>
      <c r="GR156" s="16">
        <v>2.4314995959999999E-2</v>
      </c>
      <c r="GS156" s="16">
        <v>2.4314995959999999E-2</v>
      </c>
      <c r="GT156" s="16">
        <v>2.4314995959999999E-2</v>
      </c>
      <c r="GU156" s="16">
        <v>2.4314995959999999E-2</v>
      </c>
      <c r="GV156" s="16">
        <v>2.4314995959999999E-2</v>
      </c>
      <c r="GW156" s="16">
        <v>2.4314995959999999E-2</v>
      </c>
      <c r="GX156" s="16">
        <v>2.6059786299999999E-2</v>
      </c>
      <c r="GY156" s="16">
        <v>2.6059786299999999E-2</v>
      </c>
      <c r="GZ156" s="16">
        <v>2.6059786299999999E-2</v>
      </c>
      <c r="HA156" s="16">
        <v>2.6059786299999999E-2</v>
      </c>
      <c r="HB156" s="16">
        <v>2.6059786299999999E-2</v>
      </c>
      <c r="HC156" s="16">
        <v>2.6059786299999999E-2</v>
      </c>
      <c r="HD156" s="16">
        <v>2.6059786299999999E-2</v>
      </c>
      <c r="HE156" s="16">
        <v>2.6059786299999999E-2</v>
      </c>
      <c r="HF156" s="16">
        <v>2.6059786299999999E-2</v>
      </c>
      <c r="HG156" s="16">
        <v>2.6059786299999999E-2</v>
      </c>
      <c r="HH156" s="16">
        <v>2.6059786299999999E-2</v>
      </c>
      <c r="HI156" s="16">
        <v>2.6059786299999999E-2</v>
      </c>
      <c r="HJ156" s="16">
        <v>6.8435566249999996E-2</v>
      </c>
      <c r="HK156" s="16">
        <v>6.8435566249999996E-2</v>
      </c>
      <c r="HL156" s="16">
        <v>6.8435566249999996E-2</v>
      </c>
      <c r="HM156" s="16">
        <v>6.8435566249999996E-2</v>
      </c>
      <c r="HN156" s="16">
        <v>6.8435566249999996E-2</v>
      </c>
      <c r="HO156" s="16">
        <v>6.8435566249999996E-2</v>
      </c>
      <c r="HP156" s="16">
        <v>6.8435566249999996E-2</v>
      </c>
      <c r="HQ156" s="16">
        <v>6.8435566249999996E-2</v>
      </c>
      <c r="HR156" s="16">
        <v>6.8435566249999996E-2</v>
      </c>
      <c r="HS156" s="16">
        <v>6.8435566249999996E-2</v>
      </c>
      <c r="HT156" s="16">
        <v>6.8435566249999996E-2</v>
      </c>
      <c r="HU156" s="16">
        <v>6.8435566249999996E-2</v>
      </c>
      <c r="HV156" s="16">
        <v>2.6693492579999999E-2</v>
      </c>
      <c r="HW156" s="16">
        <v>2.6693492579999999E-2</v>
      </c>
      <c r="HX156" s="16">
        <v>2.6693492579999999E-2</v>
      </c>
      <c r="HY156" s="16">
        <v>2.6693492579999999E-2</v>
      </c>
      <c r="HZ156" s="16">
        <v>2.6693492579999999E-2</v>
      </c>
      <c r="IA156" s="16">
        <v>2.6693492579999999E-2</v>
      </c>
      <c r="IB156" s="16">
        <v>2.6693492579999999E-2</v>
      </c>
      <c r="IC156" s="16">
        <v>2.6693492579999999E-2</v>
      </c>
      <c r="ID156" s="16">
        <v>2.6693492579999999E-2</v>
      </c>
      <c r="IE156" s="16">
        <v>2.6693492579999999E-2</v>
      </c>
      <c r="IF156" s="16">
        <v>2.6693492579999999E-2</v>
      </c>
      <c r="IG156" s="16">
        <v>2.6693492579999999E-2</v>
      </c>
      <c r="IH156" s="16">
        <v>1.869129819E-2</v>
      </c>
      <c r="II156" s="16">
        <v>1.869129819E-2</v>
      </c>
      <c r="IJ156" s="16">
        <v>1.869129819E-2</v>
      </c>
      <c r="IK156" s="16">
        <v>1.869129819E-2</v>
      </c>
      <c r="IL156" s="16">
        <v>1.869129819E-2</v>
      </c>
      <c r="IM156" s="16">
        <v>1.869129819E-2</v>
      </c>
      <c r="IN156" s="16">
        <v>1.869129819E-2</v>
      </c>
      <c r="IO156" s="16">
        <v>1.869129819E-2</v>
      </c>
      <c r="IP156" s="16">
        <v>1.869129819E-2</v>
      </c>
      <c r="IQ156" s="16">
        <v>1.869129819E-2</v>
      </c>
      <c r="IR156" s="16">
        <v>1.869129819E-2</v>
      </c>
      <c r="IS156" s="16">
        <v>1.869129819E-2</v>
      </c>
      <c r="IT156" s="16">
        <v>1.426807404E-2</v>
      </c>
      <c r="IU156" s="16">
        <v>1.426807404E-2</v>
      </c>
      <c r="IV156" s="16">
        <v>1.426807404E-2</v>
      </c>
      <c r="IW156" s="16">
        <v>1.426807404E-2</v>
      </c>
      <c r="IX156" s="16">
        <v>1.426807404E-2</v>
      </c>
      <c r="IY156" s="16">
        <v>1.426807404E-2</v>
      </c>
      <c r="IZ156" s="16">
        <v>1.426807404E-2</v>
      </c>
      <c r="JA156" s="16">
        <v>1.426807404E-2</v>
      </c>
      <c r="JB156" s="16">
        <v>1.426807404E-2</v>
      </c>
      <c r="JC156" s="16">
        <v>1.426807404E-2</v>
      </c>
      <c r="JD156" s="16">
        <v>1.426807404E-2</v>
      </c>
      <c r="JE156" s="16">
        <v>1.426807404E-2</v>
      </c>
    </row>
    <row r="157" spans="1:265" ht="25.5" thickBot="1">
      <c r="A157" s="12" t="s">
        <v>6747</v>
      </c>
      <c r="B157" s="15" t="e">
        <v>#DIV/0!</v>
      </c>
      <c r="C157" s="15" t="e">
        <v>#DIV/0!</v>
      </c>
      <c r="D157" s="15" t="e">
        <v>#DIV/0!</v>
      </c>
      <c r="E157" s="15" t="e">
        <v>#DIV/0!</v>
      </c>
      <c r="F157" s="15" t="e">
        <v>#DIV/0!</v>
      </c>
      <c r="G157" s="15" t="e">
        <v>#DIV/0!</v>
      </c>
      <c r="H157" s="15" t="e">
        <v>#DIV/0!</v>
      </c>
      <c r="I157" s="15" t="e">
        <v>#DIV/0!</v>
      </c>
      <c r="J157" s="15" t="e">
        <v>#DIV/0!</v>
      </c>
      <c r="K157" s="15" t="e">
        <v>#DIV/0!</v>
      </c>
      <c r="L157" s="15" t="e">
        <v>#DIV/0!</v>
      </c>
      <c r="M157" s="15" t="e">
        <v>#DIV/0!</v>
      </c>
      <c r="N157" s="15" t="e">
        <v>#DIV/0!</v>
      </c>
      <c r="O157" s="15" t="e">
        <v>#DIV/0!</v>
      </c>
      <c r="P157" s="15" t="e">
        <v>#DIV/0!</v>
      </c>
      <c r="Q157" s="15" t="e">
        <v>#DIV/0!</v>
      </c>
      <c r="R157" s="15" t="e">
        <v>#DIV/0!</v>
      </c>
      <c r="S157" s="15" t="e">
        <v>#DIV/0!</v>
      </c>
      <c r="T157" s="15" t="e">
        <v>#DIV/0!</v>
      </c>
      <c r="U157" s="15" t="e">
        <v>#DIV/0!</v>
      </c>
      <c r="V157" s="15" t="e">
        <v>#DIV/0!</v>
      </c>
      <c r="W157" s="15" t="e">
        <v>#DIV/0!</v>
      </c>
      <c r="X157" s="15" t="e">
        <v>#DIV/0!</v>
      </c>
      <c r="Y157" s="15" t="e">
        <v>#DIV/0!</v>
      </c>
      <c r="Z157" s="15" t="e">
        <v>#DIV/0!</v>
      </c>
      <c r="AA157" s="15" t="e">
        <v>#DIV/0!</v>
      </c>
      <c r="AB157" s="15" t="e">
        <v>#DIV/0!</v>
      </c>
      <c r="AC157" s="15" t="e">
        <v>#DIV/0!</v>
      </c>
      <c r="AD157" s="15" t="e">
        <v>#DIV/0!</v>
      </c>
      <c r="AE157" s="15" t="e">
        <v>#DIV/0!</v>
      </c>
      <c r="AF157" s="15" t="e">
        <v>#DIV/0!</v>
      </c>
      <c r="AG157" s="15" t="e">
        <v>#DIV/0!</v>
      </c>
      <c r="AH157" s="15" t="e">
        <v>#DIV/0!</v>
      </c>
      <c r="AI157" s="15" t="e">
        <v>#DIV/0!</v>
      </c>
      <c r="AJ157" s="15" t="e">
        <v>#DIV/0!</v>
      </c>
      <c r="AK157" s="15" t="e">
        <v>#DIV/0!</v>
      </c>
      <c r="AL157" s="15" t="e">
        <v>#DIV/0!</v>
      </c>
      <c r="AM157" s="15" t="e">
        <v>#DIV/0!</v>
      </c>
      <c r="AN157" s="15" t="e">
        <v>#DIV/0!</v>
      </c>
      <c r="AO157" s="15" t="e">
        <v>#DIV/0!</v>
      </c>
      <c r="AP157" s="15" t="e">
        <v>#DIV/0!</v>
      </c>
      <c r="AQ157" s="15" t="e">
        <v>#DIV/0!</v>
      </c>
      <c r="AR157" s="15" t="e">
        <v>#DIV/0!</v>
      </c>
      <c r="AS157" s="15" t="e">
        <v>#DIV/0!</v>
      </c>
      <c r="AT157" s="15" t="e">
        <v>#DIV/0!</v>
      </c>
      <c r="AU157" s="15" t="e">
        <v>#DIV/0!</v>
      </c>
      <c r="AV157" s="15" t="e">
        <v>#DIV/0!</v>
      </c>
      <c r="AW157" s="15" t="e">
        <v>#DIV/0!</v>
      </c>
      <c r="AX157" s="15" t="e">
        <v>#DIV/0!</v>
      </c>
      <c r="AY157" s="15" t="e">
        <v>#DIV/0!</v>
      </c>
      <c r="AZ157" s="15" t="e">
        <v>#DIV/0!</v>
      </c>
      <c r="BA157" s="15" t="e">
        <v>#DIV/0!</v>
      </c>
      <c r="BB157" s="15" t="e">
        <v>#DIV/0!</v>
      </c>
      <c r="BC157" s="15" t="e">
        <v>#DIV/0!</v>
      </c>
      <c r="BD157" s="15" t="e">
        <v>#DIV/0!</v>
      </c>
      <c r="BE157" s="15" t="e">
        <v>#DIV/0!</v>
      </c>
      <c r="BF157" s="15" t="e">
        <v>#DIV/0!</v>
      </c>
      <c r="BG157" s="15" t="e">
        <v>#DIV/0!</v>
      </c>
      <c r="BH157" s="15" t="e">
        <v>#DIV/0!</v>
      </c>
      <c r="BI157" s="15" t="e">
        <v>#DIV/0!</v>
      </c>
      <c r="BJ157" s="15" t="e">
        <v>#DIV/0!</v>
      </c>
      <c r="BK157" s="15" t="e">
        <v>#DIV/0!</v>
      </c>
      <c r="BL157" s="15" t="e">
        <v>#DIV/0!</v>
      </c>
      <c r="BM157" s="15" t="e">
        <v>#DIV/0!</v>
      </c>
      <c r="BN157" s="15" t="e">
        <v>#DIV/0!</v>
      </c>
      <c r="BO157" s="15" t="e">
        <v>#DIV/0!</v>
      </c>
      <c r="BP157" s="15" t="e">
        <v>#DIV/0!</v>
      </c>
      <c r="BQ157" s="15" t="e">
        <v>#DIV/0!</v>
      </c>
      <c r="BR157" s="15" t="e">
        <v>#DIV/0!</v>
      </c>
      <c r="BS157" s="15" t="e">
        <v>#DIV/0!</v>
      </c>
      <c r="BT157" s="15" t="e">
        <v>#DIV/0!</v>
      </c>
      <c r="BU157" s="15" t="e">
        <v>#DIV/0!</v>
      </c>
      <c r="BV157" s="15" t="e">
        <v>#DIV/0!</v>
      </c>
      <c r="BW157" s="15" t="e">
        <v>#DIV/0!</v>
      </c>
      <c r="BX157" s="15" t="e">
        <v>#DIV/0!</v>
      </c>
      <c r="BY157" s="15" t="e">
        <v>#DIV/0!</v>
      </c>
      <c r="BZ157" s="15" t="e">
        <v>#DIV/0!</v>
      </c>
      <c r="CA157" s="15" t="e">
        <v>#DIV/0!</v>
      </c>
      <c r="CB157" s="15" t="e">
        <v>#DIV/0!</v>
      </c>
      <c r="CC157" s="15" t="e">
        <v>#DIV/0!</v>
      </c>
      <c r="CD157" s="15" t="e">
        <v>#DIV/0!</v>
      </c>
      <c r="CE157" s="15" t="e">
        <v>#DIV/0!</v>
      </c>
      <c r="CF157" s="15" t="e">
        <v>#DIV/0!</v>
      </c>
      <c r="CG157" s="15" t="e">
        <v>#DIV/0!</v>
      </c>
      <c r="CH157" s="15" t="e">
        <v>#DIV/0!</v>
      </c>
      <c r="CI157" s="15" t="e">
        <v>#DIV/0!</v>
      </c>
      <c r="CJ157" s="15" t="e">
        <v>#DIV/0!</v>
      </c>
      <c r="CK157" s="15" t="e">
        <v>#DIV/0!</v>
      </c>
      <c r="CL157" s="15" t="e">
        <v>#DIV/0!</v>
      </c>
      <c r="CM157" s="15" t="e">
        <v>#DIV/0!</v>
      </c>
      <c r="CN157" s="15" t="e">
        <v>#DIV/0!</v>
      </c>
      <c r="CO157" s="15" t="e">
        <v>#DIV/0!</v>
      </c>
      <c r="CP157" s="15" t="e">
        <v>#DIV/0!</v>
      </c>
      <c r="CQ157" s="15" t="e">
        <v>#DIV/0!</v>
      </c>
      <c r="CR157" s="15" t="e">
        <v>#DIV/0!</v>
      </c>
      <c r="CS157" s="15" t="e">
        <v>#DIV/0!</v>
      </c>
      <c r="CT157" s="15" t="e">
        <v>#DIV/0!</v>
      </c>
      <c r="CU157" s="15" t="e">
        <v>#DIV/0!</v>
      </c>
      <c r="CV157" s="15" t="e">
        <v>#DIV/0!</v>
      </c>
      <c r="CW157" s="15" t="e">
        <v>#DIV/0!</v>
      </c>
      <c r="CX157" s="15" t="e">
        <v>#DIV/0!</v>
      </c>
      <c r="CY157" s="15" t="e">
        <v>#DIV/0!</v>
      </c>
      <c r="CZ157" s="15" t="e">
        <v>#DIV/0!</v>
      </c>
      <c r="DA157" s="15" t="e">
        <v>#DIV/0!</v>
      </c>
      <c r="DB157" s="15" t="e">
        <v>#DIV/0!</v>
      </c>
      <c r="DC157" s="15" t="e">
        <v>#DIV/0!</v>
      </c>
      <c r="DD157" s="15" t="e">
        <v>#DIV/0!</v>
      </c>
      <c r="DE157" s="15" t="e">
        <v>#DIV/0!</v>
      </c>
      <c r="DF157" s="15" t="e">
        <v>#DIV/0!</v>
      </c>
      <c r="DG157" s="15" t="e">
        <v>#DIV/0!</v>
      </c>
      <c r="DH157" s="15" t="e">
        <v>#DIV/0!</v>
      </c>
      <c r="DI157" s="15" t="e">
        <v>#DIV/0!</v>
      </c>
      <c r="DJ157" s="15" t="e">
        <v>#DIV/0!</v>
      </c>
      <c r="DK157" s="15" t="e">
        <v>#DIV/0!</v>
      </c>
      <c r="DL157" s="15" t="e">
        <v>#DIV/0!</v>
      </c>
      <c r="DM157" s="15" t="e">
        <v>#DIV/0!</v>
      </c>
      <c r="DN157" s="15" t="e">
        <v>#DIV/0!</v>
      </c>
      <c r="DO157" s="15" t="e">
        <v>#DIV/0!</v>
      </c>
      <c r="DP157" s="15" t="e">
        <v>#DIV/0!</v>
      </c>
      <c r="DQ157" s="15" t="e">
        <v>#DIV/0!</v>
      </c>
      <c r="DR157" s="15" t="e">
        <v>#DIV/0!</v>
      </c>
      <c r="DS157" s="15" t="e">
        <v>#DIV/0!</v>
      </c>
      <c r="DT157" s="15" t="e">
        <v>#DIV/0!</v>
      </c>
      <c r="DU157" s="15" t="e">
        <v>#DIV/0!</v>
      </c>
      <c r="DV157" s="15" t="e">
        <v>#DIV/0!</v>
      </c>
      <c r="DW157" s="15" t="e">
        <v>#DIV/0!</v>
      </c>
      <c r="DX157" s="15" t="e">
        <v>#DIV/0!</v>
      </c>
      <c r="DY157" s="15" t="e">
        <v>#DIV/0!</v>
      </c>
      <c r="DZ157" s="15" t="e">
        <v>#DIV/0!</v>
      </c>
      <c r="EA157" s="15" t="e">
        <v>#DIV/0!</v>
      </c>
      <c r="EB157" s="15" t="e">
        <v>#DIV/0!</v>
      </c>
      <c r="EC157" s="15" t="e">
        <v>#DIV/0!</v>
      </c>
      <c r="ED157" s="15" t="e">
        <v>#DIV/0!</v>
      </c>
      <c r="EE157" s="15" t="e">
        <v>#DIV/0!</v>
      </c>
      <c r="EF157" s="15" t="e">
        <v>#DIV/0!</v>
      </c>
      <c r="EG157" s="15" t="e">
        <v>#DIV/0!</v>
      </c>
      <c r="EH157" s="15" t="e">
        <v>#DIV/0!</v>
      </c>
      <c r="EI157" s="15" t="e">
        <v>#DIV/0!</v>
      </c>
      <c r="EJ157" s="15" t="e">
        <v>#DIV/0!</v>
      </c>
      <c r="EK157" s="15" t="e">
        <v>#DIV/0!</v>
      </c>
      <c r="EL157" s="15" t="e">
        <v>#DIV/0!</v>
      </c>
      <c r="EM157" s="15" t="e">
        <v>#DIV/0!</v>
      </c>
      <c r="EN157" s="15" t="e">
        <v>#DIV/0!</v>
      </c>
      <c r="EO157" s="15" t="e">
        <v>#DIV/0!</v>
      </c>
      <c r="EP157" s="15" t="e">
        <v>#DIV/0!</v>
      </c>
      <c r="EQ157" s="15" t="e">
        <v>#DIV/0!</v>
      </c>
      <c r="ER157" s="15" t="e">
        <v>#DIV/0!</v>
      </c>
      <c r="ES157" s="15" t="e">
        <v>#DIV/0!</v>
      </c>
      <c r="ET157" s="15" t="e">
        <v>#DIV/0!</v>
      </c>
      <c r="EU157" s="15" t="e">
        <v>#DIV/0!</v>
      </c>
      <c r="EV157" s="15" t="e">
        <v>#DIV/0!</v>
      </c>
      <c r="EW157" s="15" t="e">
        <v>#DIV/0!</v>
      </c>
      <c r="EX157" s="15" t="e">
        <v>#DIV/0!</v>
      </c>
      <c r="EY157" s="15" t="e">
        <v>#DIV/0!</v>
      </c>
      <c r="EZ157" s="15" t="e">
        <v>#DIV/0!</v>
      </c>
      <c r="FA157" s="15" t="e">
        <v>#DIV/0!</v>
      </c>
      <c r="FB157" s="16" t="s">
        <v>7526</v>
      </c>
      <c r="FC157" s="16" t="s">
        <v>7526</v>
      </c>
      <c r="FD157" s="16" t="s">
        <v>7526</v>
      </c>
      <c r="FE157" s="16" t="s">
        <v>7526</v>
      </c>
      <c r="FF157" s="16" t="s">
        <v>7526</v>
      </c>
      <c r="FG157" s="16" t="s">
        <v>7526</v>
      </c>
      <c r="FH157" s="16" t="s">
        <v>7526</v>
      </c>
      <c r="FI157" s="16" t="s">
        <v>7526</v>
      </c>
      <c r="FJ157" s="16" t="s">
        <v>7526</v>
      </c>
      <c r="FK157" s="16" t="s">
        <v>7526</v>
      </c>
      <c r="FL157" s="16" t="s">
        <v>7526</v>
      </c>
      <c r="FM157" s="16" t="s">
        <v>7526</v>
      </c>
      <c r="FN157" s="16">
        <v>1.845838365E-2</v>
      </c>
      <c r="FO157" s="16">
        <v>1.845838365E-2</v>
      </c>
      <c r="FP157" s="16">
        <v>1.845838365E-2</v>
      </c>
      <c r="FQ157" s="16">
        <v>1.845838365E-2</v>
      </c>
      <c r="FR157" s="16">
        <v>1.845838365E-2</v>
      </c>
      <c r="FS157" s="16">
        <v>1.845838365E-2</v>
      </c>
      <c r="FT157" s="16">
        <v>1.845838365E-2</v>
      </c>
      <c r="FU157" s="16">
        <v>1.845838365E-2</v>
      </c>
      <c r="FV157" s="16">
        <v>1.845838365E-2</v>
      </c>
      <c r="FW157" s="16">
        <v>1.845838365E-2</v>
      </c>
      <c r="FX157" s="16">
        <v>1.845838365E-2</v>
      </c>
      <c r="FY157" s="16">
        <v>1.845838365E-2</v>
      </c>
      <c r="FZ157" s="16">
        <v>5.3112101969999999E-3</v>
      </c>
      <c r="GA157" s="16">
        <v>5.3112101969999999E-3</v>
      </c>
      <c r="GB157" s="16">
        <v>5.3112101969999999E-3</v>
      </c>
      <c r="GC157" s="16">
        <v>5.3112101969999999E-3</v>
      </c>
      <c r="GD157" s="16">
        <v>5.3112101969999999E-3</v>
      </c>
      <c r="GE157" s="16">
        <v>5.3112101969999999E-3</v>
      </c>
      <c r="GF157" s="16">
        <v>5.3112101969999999E-3</v>
      </c>
      <c r="GG157" s="16">
        <v>5.3112101969999999E-3</v>
      </c>
      <c r="GH157" s="16">
        <v>5.3112101969999999E-3</v>
      </c>
      <c r="GI157" s="16">
        <v>5.3112101969999999E-3</v>
      </c>
      <c r="GJ157" s="16">
        <v>5.3112101969999999E-3</v>
      </c>
      <c r="GK157" s="16">
        <v>5.3112101969999999E-3</v>
      </c>
      <c r="GL157" s="16" t="s">
        <v>7527</v>
      </c>
      <c r="GM157" s="16" t="s">
        <v>7527</v>
      </c>
      <c r="GN157" s="16" t="s">
        <v>7527</v>
      </c>
      <c r="GO157" s="16" t="s">
        <v>7527</v>
      </c>
      <c r="GP157" s="16" t="s">
        <v>7527</v>
      </c>
      <c r="GQ157" s="16" t="s">
        <v>7527</v>
      </c>
      <c r="GR157" s="16" t="s">
        <v>7527</v>
      </c>
      <c r="GS157" s="16" t="s">
        <v>7527</v>
      </c>
      <c r="GT157" s="16" t="s">
        <v>7527</v>
      </c>
      <c r="GU157" s="16" t="s">
        <v>7527</v>
      </c>
      <c r="GV157" s="16" t="s">
        <v>7527</v>
      </c>
      <c r="GW157" s="16" t="s">
        <v>7527</v>
      </c>
      <c r="GX157" s="16" t="s">
        <v>7528</v>
      </c>
      <c r="GY157" s="16" t="s">
        <v>7528</v>
      </c>
      <c r="GZ157" s="16" t="s">
        <v>7528</v>
      </c>
      <c r="HA157" s="16" t="s">
        <v>7528</v>
      </c>
      <c r="HB157" s="16" t="s">
        <v>7528</v>
      </c>
      <c r="HC157" s="16" t="s">
        <v>7528</v>
      </c>
      <c r="HD157" s="16" t="s">
        <v>7528</v>
      </c>
      <c r="HE157" s="16" t="s">
        <v>7528</v>
      </c>
      <c r="HF157" s="16" t="s">
        <v>7528</v>
      </c>
      <c r="HG157" s="16" t="s">
        <v>7528</v>
      </c>
      <c r="HH157" s="16" t="s">
        <v>7528</v>
      </c>
      <c r="HI157" s="16" t="s">
        <v>7528</v>
      </c>
      <c r="HJ157" s="16" t="s">
        <v>7529</v>
      </c>
      <c r="HK157" s="16" t="s">
        <v>7529</v>
      </c>
      <c r="HL157" s="16" t="s">
        <v>7529</v>
      </c>
      <c r="HM157" s="16" t="s">
        <v>7529</v>
      </c>
      <c r="HN157" s="16" t="s">
        <v>7529</v>
      </c>
      <c r="HO157" s="16" t="s">
        <v>7529</v>
      </c>
      <c r="HP157" s="16" t="s">
        <v>7529</v>
      </c>
      <c r="HQ157" s="16" t="s">
        <v>7529</v>
      </c>
      <c r="HR157" s="16" t="s">
        <v>7529</v>
      </c>
      <c r="HS157" s="16" t="s">
        <v>7529</v>
      </c>
      <c r="HT157" s="16" t="s">
        <v>7529</v>
      </c>
      <c r="HU157" s="16" t="s">
        <v>7529</v>
      </c>
      <c r="HV157" s="16">
        <v>2.0057466499999999E-2</v>
      </c>
      <c r="HW157" s="16">
        <v>2.0057466499999999E-2</v>
      </c>
      <c r="HX157" s="16">
        <v>2.0057466499999999E-2</v>
      </c>
      <c r="HY157" s="16">
        <v>2.0057466499999999E-2</v>
      </c>
      <c r="HZ157" s="16">
        <v>2.0057466499999999E-2</v>
      </c>
      <c r="IA157" s="16">
        <v>2.0057466499999999E-2</v>
      </c>
      <c r="IB157" s="16">
        <v>2.0057466499999999E-2</v>
      </c>
      <c r="IC157" s="16">
        <v>2.0057466499999999E-2</v>
      </c>
      <c r="ID157" s="16">
        <v>2.0057466499999999E-2</v>
      </c>
      <c r="IE157" s="16">
        <v>2.0057466499999999E-2</v>
      </c>
      <c r="IF157" s="16">
        <v>2.0057466499999999E-2</v>
      </c>
      <c r="IG157" s="16">
        <v>2.0057466499999999E-2</v>
      </c>
      <c r="IH157" s="16">
        <v>5.1380831090000002E-2</v>
      </c>
      <c r="II157" s="16">
        <v>5.1380831090000002E-2</v>
      </c>
      <c r="IJ157" s="16">
        <v>5.1380831090000002E-2</v>
      </c>
      <c r="IK157" s="16">
        <v>5.1380831090000002E-2</v>
      </c>
      <c r="IL157" s="16">
        <v>5.1380831090000002E-2</v>
      </c>
      <c r="IM157" s="16">
        <v>5.1380831090000002E-2</v>
      </c>
      <c r="IN157" s="16">
        <v>5.1380831090000002E-2</v>
      </c>
      <c r="IO157" s="16">
        <v>5.1380831090000002E-2</v>
      </c>
      <c r="IP157" s="16">
        <v>5.1380831090000002E-2</v>
      </c>
      <c r="IQ157" s="16">
        <v>5.1380831090000002E-2</v>
      </c>
      <c r="IR157" s="16">
        <v>5.1380831090000002E-2</v>
      </c>
      <c r="IS157" s="16">
        <v>5.1380831090000002E-2</v>
      </c>
      <c r="IT157" s="16">
        <v>5.451807945E-2</v>
      </c>
      <c r="IU157" s="16">
        <v>5.451807945E-2</v>
      </c>
      <c r="IV157" s="16">
        <v>5.451807945E-2</v>
      </c>
      <c r="IW157" s="16">
        <v>5.451807945E-2</v>
      </c>
      <c r="IX157" s="16">
        <v>5.451807945E-2</v>
      </c>
      <c r="IY157" s="16">
        <v>5.451807945E-2</v>
      </c>
      <c r="IZ157" s="16">
        <v>5.451807945E-2</v>
      </c>
      <c r="JA157" s="16">
        <v>5.451807945E-2</v>
      </c>
      <c r="JB157" s="16">
        <v>5.451807945E-2</v>
      </c>
      <c r="JC157" s="16">
        <v>5.451807945E-2</v>
      </c>
      <c r="JD157" s="16">
        <v>5.451807945E-2</v>
      </c>
      <c r="JE157" s="16">
        <v>5.451807945E-2</v>
      </c>
    </row>
    <row r="158" spans="1:265" ht="15.75" thickBot="1">
      <c r="A158" s="12" t="s">
        <v>6786</v>
      </c>
      <c r="B158" s="15" t="e">
        <v>#DIV/0!</v>
      </c>
      <c r="C158" s="15" t="e">
        <v>#DIV/0!</v>
      </c>
      <c r="D158" s="15" t="e">
        <v>#DIV/0!</v>
      </c>
      <c r="E158" s="15" t="e">
        <v>#DIV/0!</v>
      </c>
      <c r="F158" s="15" t="e">
        <v>#DIV/0!</v>
      </c>
      <c r="G158" s="15" t="e">
        <v>#DIV/0!</v>
      </c>
      <c r="H158" s="15" t="e">
        <v>#DIV/0!</v>
      </c>
      <c r="I158" s="15" t="e">
        <v>#DIV/0!</v>
      </c>
      <c r="J158" s="15" t="e">
        <v>#DIV/0!</v>
      </c>
      <c r="K158" s="15" t="e">
        <v>#DIV/0!</v>
      </c>
      <c r="L158" s="15" t="e">
        <v>#DIV/0!</v>
      </c>
      <c r="M158" s="15" t="e">
        <v>#DIV/0!</v>
      </c>
      <c r="N158" s="15" t="e">
        <v>#DIV/0!</v>
      </c>
      <c r="O158" s="15" t="e">
        <v>#DIV/0!</v>
      </c>
      <c r="P158" s="15" t="e">
        <v>#DIV/0!</v>
      </c>
      <c r="Q158" s="15" t="e">
        <v>#DIV/0!</v>
      </c>
      <c r="R158" s="15" t="e">
        <v>#DIV/0!</v>
      </c>
      <c r="S158" s="15" t="e">
        <v>#DIV/0!</v>
      </c>
      <c r="T158" s="15" t="e">
        <v>#DIV/0!</v>
      </c>
      <c r="U158" s="15" t="e">
        <v>#DIV/0!</v>
      </c>
      <c r="V158" s="15" t="e">
        <v>#DIV/0!</v>
      </c>
      <c r="W158" s="15" t="e">
        <v>#DIV/0!</v>
      </c>
      <c r="X158" s="15" t="e">
        <v>#DIV/0!</v>
      </c>
      <c r="Y158" s="15" t="e">
        <v>#DIV/0!</v>
      </c>
      <c r="Z158" s="15" t="e">
        <v>#DIV/0!</v>
      </c>
      <c r="AA158" s="15" t="e">
        <v>#DIV/0!</v>
      </c>
      <c r="AB158" s="15" t="e">
        <v>#DIV/0!</v>
      </c>
      <c r="AC158" s="15" t="e">
        <v>#DIV/0!</v>
      </c>
      <c r="AD158" s="15" t="e">
        <v>#DIV/0!</v>
      </c>
      <c r="AE158" s="15" t="e">
        <v>#DIV/0!</v>
      </c>
      <c r="AF158" s="15" t="e">
        <v>#DIV/0!</v>
      </c>
      <c r="AG158" s="15" t="e">
        <v>#DIV/0!</v>
      </c>
      <c r="AH158" s="15" t="e">
        <v>#DIV/0!</v>
      </c>
      <c r="AI158" s="15" t="e">
        <v>#DIV/0!</v>
      </c>
      <c r="AJ158" s="15" t="e">
        <v>#DIV/0!</v>
      </c>
      <c r="AK158" s="15" t="e">
        <v>#DIV/0!</v>
      </c>
      <c r="AL158" s="15" t="e">
        <v>#DIV/0!</v>
      </c>
      <c r="AM158" s="15" t="e">
        <v>#DIV/0!</v>
      </c>
      <c r="AN158" s="15" t="e">
        <v>#DIV/0!</v>
      </c>
      <c r="AO158" s="15" t="e">
        <v>#DIV/0!</v>
      </c>
      <c r="AP158" s="15" t="e">
        <v>#DIV/0!</v>
      </c>
      <c r="AQ158" s="15" t="e">
        <v>#DIV/0!</v>
      </c>
      <c r="AR158" s="15" t="e">
        <v>#DIV/0!</v>
      </c>
      <c r="AS158" s="15" t="e">
        <v>#DIV/0!</v>
      </c>
      <c r="AT158" s="15" t="e">
        <v>#DIV/0!</v>
      </c>
      <c r="AU158" s="15" t="e">
        <v>#DIV/0!</v>
      </c>
      <c r="AV158" s="15" t="e">
        <v>#DIV/0!</v>
      </c>
      <c r="AW158" s="15" t="e">
        <v>#DIV/0!</v>
      </c>
      <c r="AX158" s="15" t="e">
        <v>#DIV/0!</v>
      </c>
      <c r="AY158" s="15" t="e">
        <v>#DIV/0!</v>
      </c>
      <c r="AZ158" s="15" t="e">
        <v>#DIV/0!</v>
      </c>
      <c r="BA158" s="15" t="e">
        <v>#DIV/0!</v>
      </c>
      <c r="BB158" s="15" t="e">
        <v>#DIV/0!</v>
      </c>
      <c r="BC158" s="15" t="e">
        <v>#DIV/0!</v>
      </c>
      <c r="BD158" s="15" t="e">
        <v>#DIV/0!</v>
      </c>
      <c r="BE158" s="15" t="e">
        <v>#DIV/0!</v>
      </c>
      <c r="BF158" s="15" t="e">
        <v>#DIV/0!</v>
      </c>
      <c r="BG158" s="15" t="e">
        <v>#DIV/0!</v>
      </c>
      <c r="BH158" s="15" t="e">
        <v>#DIV/0!</v>
      </c>
      <c r="BI158" s="15" t="e">
        <v>#DIV/0!</v>
      </c>
      <c r="BJ158" s="15" t="e">
        <v>#DIV/0!</v>
      </c>
      <c r="BK158" s="15" t="e">
        <v>#DIV/0!</v>
      </c>
      <c r="BL158" s="15" t="e">
        <v>#DIV/0!</v>
      </c>
      <c r="BM158" s="15" t="e">
        <v>#DIV/0!</v>
      </c>
      <c r="BN158" s="15" t="e">
        <v>#DIV/0!</v>
      </c>
      <c r="BO158" s="15" t="e">
        <v>#DIV/0!</v>
      </c>
      <c r="BP158" s="15" t="e">
        <v>#DIV/0!</v>
      </c>
      <c r="BQ158" s="15" t="e">
        <v>#DIV/0!</v>
      </c>
      <c r="BR158" s="15" t="e">
        <v>#DIV/0!</v>
      </c>
      <c r="BS158" s="15" t="e">
        <v>#DIV/0!</v>
      </c>
      <c r="BT158" s="15" t="e">
        <v>#DIV/0!</v>
      </c>
      <c r="BU158" s="15" t="e">
        <v>#DIV/0!</v>
      </c>
      <c r="BV158" s="15" t="e">
        <v>#DIV/0!</v>
      </c>
      <c r="BW158" s="15" t="e">
        <v>#DIV/0!</v>
      </c>
      <c r="BX158" s="15" t="e">
        <v>#DIV/0!</v>
      </c>
      <c r="BY158" s="15" t="e">
        <v>#DIV/0!</v>
      </c>
      <c r="BZ158" s="15" t="e">
        <v>#DIV/0!</v>
      </c>
      <c r="CA158" s="15" t="e">
        <v>#DIV/0!</v>
      </c>
      <c r="CB158" s="15" t="e">
        <v>#DIV/0!</v>
      </c>
      <c r="CC158" s="15" t="e">
        <v>#DIV/0!</v>
      </c>
      <c r="CD158" s="15" t="e">
        <v>#DIV/0!</v>
      </c>
      <c r="CE158" s="15" t="e">
        <v>#DIV/0!</v>
      </c>
      <c r="CF158" s="15" t="e">
        <v>#DIV/0!</v>
      </c>
      <c r="CG158" s="15" t="e">
        <v>#DIV/0!</v>
      </c>
      <c r="CH158" s="15" t="e">
        <v>#DIV/0!</v>
      </c>
      <c r="CI158" s="15" t="e">
        <v>#DIV/0!</v>
      </c>
      <c r="CJ158" s="15" t="e">
        <v>#DIV/0!</v>
      </c>
      <c r="CK158" s="15" t="e">
        <v>#DIV/0!</v>
      </c>
      <c r="CL158" s="15" t="e">
        <v>#DIV/0!</v>
      </c>
      <c r="CM158" s="15" t="e">
        <v>#DIV/0!</v>
      </c>
      <c r="CN158" s="15" t="e">
        <v>#DIV/0!</v>
      </c>
      <c r="CO158" s="15" t="e">
        <v>#DIV/0!</v>
      </c>
      <c r="CP158" s="15" t="e">
        <v>#DIV/0!</v>
      </c>
      <c r="CQ158" s="15" t="e">
        <v>#DIV/0!</v>
      </c>
      <c r="CR158" s="15" t="e">
        <v>#DIV/0!</v>
      </c>
      <c r="CS158" s="15" t="e">
        <v>#DIV/0!</v>
      </c>
      <c r="CT158" s="15" t="e">
        <v>#DIV/0!</v>
      </c>
      <c r="CU158" s="15" t="e">
        <v>#DIV/0!</v>
      </c>
      <c r="CV158" s="15" t="e">
        <v>#DIV/0!</v>
      </c>
      <c r="CW158" s="15" t="e">
        <v>#DIV/0!</v>
      </c>
      <c r="CX158" s="15" t="e">
        <v>#DIV/0!</v>
      </c>
      <c r="CY158" s="15" t="e">
        <v>#DIV/0!</v>
      </c>
      <c r="CZ158" s="15" t="e">
        <v>#DIV/0!</v>
      </c>
      <c r="DA158" s="15" t="e">
        <v>#DIV/0!</v>
      </c>
      <c r="DB158" s="15" t="e">
        <v>#DIV/0!</v>
      </c>
      <c r="DC158" s="15" t="e">
        <v>#DIV/0!</v>
      </c>
      <c r="DD158" s="15" t="e">
        <v>#DIV/0!</v>
      </c>
      <c r="DE158" s="15" t="e">
        <v>#DIV/0!</v>
      </c>
      <c r="DF158" s="15" t="e">
        <v>#DIV/0!</v>
      </c>
      <c r="DG158" s="15" t="e">
        <v>#DIV/0!</v>
      </c>
      <c r="DH158" s="15" t="e">
        <v>#DIV/0!</v>
      </c>
      <c r="DI158" s="15" t="e">
        <v>#DIV/0!</v>
      </c>
      <c r="DJ158" s="15" t="e">
        <v>#DIV/0!</v>
      </c>
      <c r="DK158" s="15" t="e">
        <v>#DIV/0!</v>
      </c>
      <c r="DL158" s="15" t="e">
        <v>#DIV/0!</v>
      </c>
      <c r="DM158" s="15" t="e">
        <v>#DIV/0!</v>
      </c>
      <c r="DN158" s="15" t="e">
        <v>#DIV/0!</v>
      </c>
      <c r="DO158" s="15" t="e">
        <v>#DIV/0!</v>
      </c>
      <c r="DP158" s="15" t="e">
        <v>#DIV/0!</v>
      </c>
      <c r="DQ158" s="15" t="e">
        <v>#DIV/0!</v>
      </c>
      <c r="DR158" s="15" t="e">
        <v>#DIV/0!</v>
      </c>
      <c r="DS158" s="15" t="e">
        <v>#DIV/0!</v>
      </c>
      <c r="DT158" s="15" t="e">
        <v>#DIV/0!</v>
      </c>
      <c r="DU158" s="15" t="e">
        <v>#DIV/0!</v>
      </c>
      <c r="DV158" s="15" t="e">
        <v>#DIV/0!</v>
      </c>
      <c r="DW158" s="15" t="e">
        <v>#DIV/0!</v>
      </c>
      <c r="DX158" s="15" t="e">
        <v>#DIV/0!</v>
      </c>
      <c r="DY158" s="15" t="e">
        <v>#DIV/0!</v>
      </c>
      <c r="DZ158" s="15" t="e">
        <v>#DIV/0!</v>
      </c>
      <c r="EA158" s="15" t="e">
        <v>#DIV/0!</v>
      </c>
      <c r="EB158" s="15" t="e">
        <v>#DIV/0!</v>
      </c>
      <c r="EC158" s="15" t="e">
        <v>#DIV/0!</v>
      </c>
      <c r="ED158" s="15" t="e">
        <v>#DIV/0!</v>
      </c>
      <c r="EE158" s="15" t="e">
        <v>#DIV/0!</v>
      </c>
      <c r="EF158" s="15" t="e">
        <v>#DIV/0!</v>
      </c>
      <c r="EG158" s="15" t="e">
        <v>#DIV/0!</v>
      </c>
      <c r="EH158" s="15" t="e">
        <v>#DIV/0!</v>
      </c>
      <c r="EI158" s="15" t="e">
        <v>#DIV/0!</v>
      </c>
      <c r="EJ158" s="15" t="e">
        <v>#DIV/0!</v>
      </c>
      <c r="EK158" s="15" t="e">
        <v>#DIV/0!</v>
      </c>
      <c r="EL158" s="15" t="e">
        <v>#DIV/0!</v>
      </c>
      <c r="EM158" s="15" t="e">
        <v>#DIV/0!</v>
      </c>
      <c r="EN158" s="15" t="e">
        <v>#DIV/0!</v>
      </c>
      <c r="EO158" s="15" t="e">
        <v>#DIV/0!</v>
      </c>
      <c r="EP158" s="15" t="e">
        <v>#DIV/0!</v>
      </c>
      <c r="EQ158" s="15" t="e">
        <v>#DIV/0!</v>
      </c>
      <c r="ER158" s="15" t="e">
        <v>#DIV/0!</v>
      </c>
      <c r="ES158" s="15" t="e">
        <v>#DIV/0!</v>
      </c>
      <c r="ET158" s="15" t="e">
        <v>#DIV/0!</v>
      </c>
      <c r="EU158" s="15" t="e">
        <v>#DIV/0!</v>
      </c>
      <c r="EV158" s="15" t="e">
        <v>#DIV/0!</v>
      </c>
      <c r="EW158" s="15" t="e">
        <v>#DIV/0!</v>
      </c>
      <c r="EX158" s="15" t="e">
        <v>#DIV/0!</v>
      </c>
      <c r="EY158" s="15" t="e">
        <v>#DIV/0!</v>
      </c>
      <c r="EZ158" s="15" t="e">
        <v>#DIV/0!</v>
      </c>
      <c r="FA158" s="15" t="e">
        <v>#DIV/0!</v>
      </c>
      <c r="FB158" s="15" t="e">
        <v>#DIV/0!</v>
      </c>
      <c r="FC158" s="15" t="e">
        <v>#DIV/0!</v>
      </c>
      <c r="FD158" s="15" t="e">
        <v>#DIV/0!</v>
      </c>
      <c r="FE158" s="15" t="e">
        <v>#DIV/0!</v>
      </c>
      <c r="FF158" s="15" t="e">
        <v>#DIV/0!</v>
      </c>
      <c r="FG158" s="15" t="e">
        <v>#DIV/0!</v>
      </c>
      <c r="FH158" s="15" t="e">
        <v>#DIV/0!</v>
      </c>
      <c r="FI158" s="15" t="e">
        <v>#DIV/0!</v>
      </c>
      <c r="FJ158" s="15" t="e">
        <v>#DIV/0!</v>
      </c>
      <c r="FK158" s="15" t="e">
        <v>#DIV/0!</v>
      </c>
      <c r="FL158" s="15" t="e">
        <v>#DIV/0!</v>
      </c>
      <c r="FM158" s="15" t="e">
        <v>#DIV/0!</v>
      </c>
      <c r="FN158" s="15" t="e">
        <v>#DIV/0!</v>
      </c>
      <c r="FO158" s="15" t="e">
        <v>#DIV/0!</v>
      </c>
      <c r="FP158" s="15" t="e">
        <v>#DIV/0!</v>
      </c>
      <c r="FQ158" s="15" t="e">
        <v>#DIV/0!</v>
      </c>
      <c r="FR158" s="15" t="e">
        <v>#DIV/0!</v>
      </c>
      <c r="FS158" s="15" t="e">
        <v>#DIV/0!</v>
      </c>
      <c r="FT158" s="15" t="e">
        <v>#DIV/0!</v>
      </c>
      <c r="FU158" s="15" t="e">
        <v>#DIV/0!</v>
      </c>
      <c r="FV158" s="15" t="e">
        <v>#DIV/0!</v>
      </c>
      <c r="FW158" s="15" t="e">
        <v>#DIV/0!</v>
      </c>
      <c r="FX158" s="15" t="e">
        <v>#DIV/0!</v>
      </c>
      <c r="FY158" s="15" t="e">
        <v>#DIV/0!</v>
      </c>
      <c r="FZ158" s="15" t="e">
        <v>#DIV/0!</v>
      </c>
      <c r="GA158" s="15" t="e">
        <v>#DIV/0!</v>
      </c>
      <c r="GB158" s="15" t="e">
        <v>#DIV/0!</v>
      </c>
      <c r="GC158" s="15" t="e">
        <v>#DIV/0!</v>
      </c>
      <c r="GD158" s="15" t="e">
        <v>#DIV/0!</v>
      </c>
      <c r="GE158" s="15" t="e">
        <v>#DIV/0!</v>
      </c>
      <c r="GF158" s="15" t="e">
        <v>#DIV/0!</v>
      </c>
      <c r="GG158" s="15" t="e">
        <v>#DIV/0!</v>
      </c>
      <c r="GH158" s="15" t="e">
        <v>#DIV/0!</v>
      </c>
      <c r="GI158" s="15" t="e">
        <v>#DIV/0!</v>
      </c>
      <c r="GJ158" s="15" t="e">
        <v>#DIV/0!</v>
      </c>
      <c r="GK158" s="15" t="e">
        <v>#DIV/0!</v>
      </c>
      <c r="GL158" s="16">
        <v>4.288311411E-3</v>
      </c>
      <c r="GM158" s="16">
        <v>4.288311411E-3</v>
      </c>
      <c r="GN158" s="16">
        <v>4.288311411E-3</v>
      </c>
      <c r="GO158" s="16">
        <v>4.288311411E-3</v>
      </c>
      <c r="GP158" s="16">
        <v>4.288311411E-3</v>
      </c>
      <c r="GQ158" s="16">
        <v>4.288311411E-3</v>
      </c>
      <c r="GR158" s="16">
        <v>4.288311411E-3</v>
      </c>
      <c r="GS158" s="16">
        <v>4.288311411E-3</v>
      </c>
      <c r="GT158" s="16">
        <v>4.288311411E-3</v>
      </c>
      <c r="GU158" s="16">
        <v>4.288311411E-3</v>
      </c>
      <c r="GV158" s="16">
        <v>4.288311411E-3</v>
      </c>
      <c r="GW158" s="16">
        <v>4.288311411E-3</v>
      </c>
      <c r="GX158" s="16">
        <v>4.7947259380000003E-3</v>
      </c>
      <c r="GY158" s="16">
        <v>4.7947259380000003E-3</v>
      </c>
      <c r="GZ158" s="16">
        <v>4.7947259380000003E-3</v>
      </c>
      <c r="HA158" s="16">
        <v>4.7947259380000003E-3</v>
      </c>
      <c r="HB158" s="16">
        <v>4.7947259380000003E-3</v>
      </c>
      <c r="HC158" s="16">
        <v>4.7947259380000003E-3</v>
      </c>
      <c r="HD158" s="16">
        <v>4.7947259380000003E-3</v>
      </c>
      <c r="HE158" s="16">
        <v>4.7947259380000003E-3</v>
      </c>
      <c r="HF158" s="16">
        <v>4.7947259380000003E-3</v>
      </c>
      <c r="HG158" s="16">
        <v>4.7947259380000003E-3</v>
      </c>
      <c r="HH158" s="16">
        <v>4.7947259380000003E-3</v>
      </c>
      <c r="HI158" s="16">
        <v>4.7947259380000003E-3</v>
      </c>
      <c r="HJ158" s="16">
        <v>1.9277339050000002E-2</v>
      </c>
      <c r="HK158" s="16">
        <v>1.9277339050000002E-2</v>
      </c>
      <c r="HL158" s="16">
        <v>1.9277339050000002E-2</v>
      </c>
      <c r="HM158" s="16">
        <v>1.9277339050000002E-2</v>
      </c>
      <c r="HN158" s="16">
        <v>1.9277339050000002E-2</v>
      </c>
      <c r="HO158" s="16">
        <v>1.9277339050000002E-2</v>
      </c>
      <c r="HP158" s="16">
        <v>1.9277339050000002E-2</v>
      </c>
      <c r="HQ158" s="16">
        <v>1.9277339050000002E-2</v>
      </c>
      <c r="HR158" s="16">
        <v>1.9277339050000002E-2</v>
      </c>
      <c r="HS158" s="16">
        <v>1.9277339050000002E-2</v>
      </c>
      <c r="HT158" s="16">
        <v>1.9277339050000002E-2</v>
      </c>
      <c r="HU158" s="16">
        <v>1.9277339050000002E-2</v>
      </c>
      <c r="HV158" s="16">
        <v>7.8646401160000004E-3</v>
      </c>
      <c r="HW158" s="16">
        <v>7.8646401160000004E-3</v>
      </c>
      <c r="HX158" s="16">
        <v>7.8646401160000004E-3</v>
      </c>
      <c r="HY158" s="16">
        <v>7.8646401160000004E-3</v>
      </c>
      <c r="HZ158" s="16">
        <v>7.8646401160000004E-3</v>
      </c>
      <c r="IA158" s="16">
        <v>7.8646401160000004E-3</v>
      </c>
      <c r="IB158" s="16">
        <v>7.8646401160000004E-3</v>
      </c>
      <c r="IC158" s="16">
        <v>7.8646401160000004E-3</v>
      </c>
      <c r="ID158" s="16">
        <v>7.8646401160000004E-3</v>
      </c>
      <c r="IE158" s="16">
        <v>7.8646401160000004E-3</v>
      </c>
      <c r="IF158" s="16">
        <v>7.8646401160000004E-3</v>
      </c>
      <c r="IG158" s="16">
        <v>7.8646401160000004E-3</v>
      </c>
      <c r="IH158" s="16">
        <v>1.1867809139999999E-2</v>
      </c>
      <c r="II158" s="16">
        <v>1.1867809139999999E-2</v>
      </c>
      <c r="IJ158" s="16">
        <v>1.1867809139999999E-2</v>
      </c>
      <c r="IK158" s="16">
        <v>1.1867809139999999E-2</v>
      </c>
      <c r="IL158" s="16">
        <v>1.1867809139999999E-2</v>
      </c>
      <c r="IM158" s="16">
        <v>1.1867809139999999E-2</v>
      </c>
      <c r="IN158" s="16">
        <v>1.1867809139999999E-2</v>
      </c>
      <c r="IO158" s="16">
        <v>1.1867809139999999E-2</v>
      </c>
      <c r="IP158" s="16">
        <v>1.1867809139999999E-2</v>
      </c>
      <c r="IQ158" s="16">
        <v>1.1867809139999999E-2</v>
      </c>
      <c r="IR158" s="16">
        <v>1.1867809139999999E-2</v>
      </c>
      <c r="IS158" s="16">
        <v>1.1867809139999999E-2</v>
      </c>
      <c r="IT158" s="16">
        <v>1.6379593920000001E-2</v>
      </c>
      <c r="IU158" s="16">
        <v>1.6379593920000001E-2</v>
      </c>
      <c r="IV158" s="16">
        <v>1.6379593920000001E-2</v>
      </c>
      <c r="IW158" s="16">
        <v>1.6379593920000001E-2</v>
      </c>
      <c r="IX158" s="16">
        <v>1.6379593920000001E-2</v>
      </c>
      <c r="IY158" s="16">
        <v>1.6379593920000001E-2</v>
      </c>
      <c r="IZ158" s="16">
        <v>1.6379593920000001E-2</v>
      </c>
      <c r="JA158" s="16">
        <v>1.6379593920000001E-2</v>
      </c>
      <c r="JB158" s="16">
        <v>1.6379593920000001E-2</v>
      </c>
      <c r="JC158" s="16">
        <v>1.6379593920000001E-2</v>
      </c>
      <c r="JD158" s="16">
        <v>1.6379593920000001E-2</v>
      </c>
      <c r="JE158" s="16">
        <v>1.6379593920000001E-2</v>
      </c>
    </row>
    <row r="159" spans="1:265" ht="25.5" thickBot="1">
      <c r="A159" s="12" t="s">
        <v>6647</v>
      </c>
      <c r="B159" s="16">
        <v>2.4935002760000002E-2</v>
      </c>
      <c r="C159" s="16">
        <v>2.4935002760000002E-2</v>
      </c>
      <c r="D159" s="16">
        <v>2.4935002760000002E-2</v>
      </c>
      <c r="E159" s="16">
        <v>2.4935002760000002E-2</v>
      </c>
      <c r="F159" s="16">
        <v>2.4935002760000002E-2</v>
      </c>
      <c r="G159" s="16">
        <v>2.4935002760000002E-2</v>
      </c>
      <c r="H159" s="16">
        <v>2.4935002760000002E-2</v>
      </c>
      <c r="I159" s="16">
        <v>2.4935002760000002E-2</v>
      </c>
      <c r="J159" s="16">
        <v>2.4935002760000002E-2</v>
      </c>
      <c r="K159" s="16">
        <v>2.4935002760000002E-2</v>
      </c>
      <c r="L159" s="16">
        <v>2.4935002760000002E-2</v>
      </c>
      <c r="M159" s="16">
        <v>2.4935002760000002E-2</v>
      </c>
      <c r="N159" s="16">
        <v>1.6961142089999999E-2</v>
      </c>
      <c r="O159" s="16">
        <v>1.6961142089999999E-2</v>
      </c>
      <c r="P159" s="16">
        <v>1.6961142089999999E-2</v>
      </c>
      <c r="Q159" s="16">
        <v>1.6961142089999999E-2</v>
      </c>
      <c r="R159" s="16">
        <v>1.6961142089999999E-2</v>
      </c>
      <c r="S159" s="16">
        <v>1.6961142089999999E-2</v>
      </c>
      <c r="T159" s="16">
        <v>1.6961142089999999E-2</v>
      </c>
      <c r="U159" s="16">
        <v>1.6961142089999999E-2</v>
      </c>
      <c r="V159" s="16">
        <v>1.6961142089999999E-2</v>
      </c>
      <c r="W159" s="16">
        <v>1.6961142089999999E-2</v>
      </c>
      <c r="X159" s="16">
        <v>1.6961142089999999E-2</v>
      </c>
      <c r="Y159" s="16">
        <v>1.6961142089999999E-2</v>
      </c>
      <c r="Z159" s="16">
        <v>1.161345756E-2</v>
      </c>
      <c r="AA159" s="16">
        <v>1.161345756E-2</v>
      </c>
      <c r="AB159" s="16">
        <v>1.161345756E-2</v>
      </c>
      <c r="AC159" s="16">
        <v>1.161345756E-2</v>
      </c>
      <c r="AD159" s="16">
        <v>1.161345756E-2</v>
      </c>
      <c r="AE159" s="16">
        <v>1.161345756E-2</v>
      </c>
      <c r="AF159" s="16">
        <v>1.161345756E-2</v>
      </c>
      <c r="AG159" s="16">
        <v>1.161345756E-2</v>
      </c>
      <c r="AH159" s="16">
        <v>1.161345756E-2</v>
      </c>
      <c r="AI159" s="16">
        <v>1.161345756E-2</v>
      </c>
      <c r="AJ159" s="16">
        <v>1.161345756E-2</v>
      </c>
      <c r="AK159" s="16">
        <v>1.161345756E-2</v>
      </c>
      <c r="AL159" s="16">
        <v>1.7431898479999999E-2</v>
      </c>
      <c r="AM159" s="16">
        <v>1.7431898479999999E-2</v>
      </c>
      <c r="AN159" s="16">
        <v>1.7431898479999999E-2</v>
      </c>
      <c r="AO159" s="16">
        <v>1.7431898479999999E-2</v>
      </c>
      <c r="AP159" s="16">
        <v>1.7431898479999999E-2</v>
      </c>
      <c r="AQ159" s="16">
        <v>1.7431898479999999E-2</v>
      </c>
      <c r="AR159" s="16">
        <v>1.7431898479999999E-2</v>
      </c>
      <c r="AS159" s="16">
        <v>1.7431898479999999E-2</v>
      </c>
      <c r="AT159" s="16">
        <v>1.7431898479999999E-2</v>
      </c>
      <c r="AU159" s="16">
        <v>1.7431898479999999E-2</v>
      </c>
      <c r="AV159" s="16">
        <v>1.7431898479999999E-2</v>
      </c>
      <c r="AW159" s="16">
        <v>1.7431898479999999E-2</v>
      </c>
      <c r="AX159" s="16">
        <v>3.4576853310000003E-2</v>
      </c>
      <c r="AY159" s="16">
        <v>3.4576853310000003E-2</v>
      </c>
      <c r="AZ159" s="16">
        <v>3.4576853310000003E-2</v>
      </c>
      <c r="BA159" s="16">
        <v>3.4576853310000003E-2</v>
      </c>
      <c r="BB159" s="16">
        <v>3.4576853310000003E-2</v>
      </c>
      <c r="BC159" s="16">
        <v>3.4576853310000003E-2</v>
      </c>
      <c r="BD159" s="16">
        <v>3.4576853310000003E-2</v>
      </c>
      <c r="BE159" s="16">
        <v>3.4576853310000003E-2</v>
      </c>
      <c r="BF159" s="16">
        <v>3.4576853310000003E-2</v>
      </c>
      <c r="BG159" s="16">
        <v>3.4576853310000003E-2</v>
      </c>
      <c r="BH159" s="16">
        <v>3.4576853310000003E-2</v>
      </c>
      <c r="BI159" s="16">
        <v>3.4576853310000003E-2</v>
      </c>
      <c r="BJ159" s="16">
        <v>3.5765504070000002E-2</v>
      </c>
      <c r="BK159" s="16">
        <v>3.5765504070000002E-2</v>
      </c>
      <c r="BL159" s="16">
        <v>3.5765504070000002E-2</v>
      </c>
      <c r="BM159" s="16">
        <v>3.5765504070000002E-2</v>
      </c>
      <c r="BN159" s="16">
        <v>3.5765504070000002E-2</v>
      </c>
      <c r="BO159" s="16">
        <v>3.5765504070000002E-2</v>
      </c>
      <c r="BP159" s="16">
        <v>3.5765504070000002E-2</v>
      </c>
      <c r="BQ159" s="16">
        <v>3.5765504070000002E-2</v>
      </c>
      <c r="BR159" s="16">
        <v>3.5765504070000002E-2</v>
      </c>
      <c r="BS159" s="16">
        <v>3.5765504070000002E-2</v>
      </c>
      <c r="BT159" s="16">
        <v>3.5765504070000002E-2</v>
      </c>
      <c r="BU159" s="16">
        <v>3.5765504070000002E-2</v>
      </c>
      <c r="BV159" s="16">
        <v>3.5480716740000002E-3</v>
      </c>
      <c r="BW159" s="16">
        <v>3.5480716740000002E-3</v>
      </c>
      <c r="BX159" s="16">
        <v>3.5480716740000002E-3</v>
      </c>
      <c r="BY159" s="16">
        <v>3.5480716740000002E-3</v>
      </c>
      <c r="BZ159" s="16">
        <v>3.5480716740000002E-3</v>
      </c>
      <c r="CA159" s="16">
        <v>3.5480716740000002E-3</v>
      </c>
      <c r="CB159" s="16">
        <v>3.5480716740000002E-3</v>
      </c>
      <c r="CC159" s="16">
        <v>3.5480716740000002E-3</v>
      </c>
      <c r="CD159" s="16">
        <v>3.5480716740000002E-3</v>
      </c>
      <c r="CE159" s="16">
        <v>3.5480716740000002E-3</v>
      </c>
      <c r="CF159" s="16">
        <v>3.5480716740000002E-3</v>
      </c>
      <c r="CG159" s="16">
        <v>3.5480716740000002E-3</v>
      </c>
      <c r="CH159" s="16">
        <v>2.4244139210000001E-2</v>
      </c>
      <c r="CI159" s="16">
        <v>2.4244139210000001E-2</v>
      </c>
      <c r="CJ159" s="16">
        <v>2.4244139210000001E-2</v>
      </c>
      <c r="CK159" s="16">
        <v>2.4244139210000001E-2</v>
      </c>
      <c r="CL159" s="16">
        <v>2.4244139210000001E-2</v>
      </c>
      <c r="CM159" s="16">
        <v>2.4244139210000001E-2</v>
      </c>
      <c r="CN159" s="16">
        <v>2.4244139210000001E-2</v>
      </c>
      <c r="CO159" s="16">
        <v>2.4244139210000001E-2</v>
      </c>
      <c r="CP159" s="16">
        <v>2.4244139210000001E-2</v>
      </c>
      <c r="CQ159" s="16">
        <v>2.4244139210000001E-2</v>
      </c>
      <c r="CR159" s="16">
        <v>2.4244139210000001E-2</v>
      </c>
      <c r="CS159" s="16">
        <v>2.4244139210000001E-2</v>
      </c>
      <c r="CT159" s="16">
        <v>1.098221171E-2</v>
      </c>
      <c r="CU159" s="16">
        <v>1.098221171E-2</v>
      </c>
      <c r="CV159" s="16">
        <v>1.098221171E-2</v>
      </c>
      <c r="CW159" s="16">
        <v>1.098221171E-2</v>
      </c>
      <c r="CX159" s="16">
        <v>1.098221171E-2</v>
      </c>
      <c r="CY159" s="16">
        <v>1.098221171E-2</v>
      </c>
      <c r="CZ159" s="16">
        <v>1.098221171E-2</v>
      </c>
      <c r="DA159" s="16">
        <v>1.098221171E-2</v>
      </c>
      <c r="DB159" s="16">
        <v>1.098221171E-2</v>
      </c>
      <c r="DC159" s="16">
        <v>1.098221171E-2</v>
      </c>
      <c r="DD159" s="16">
        <v>1.098221171E-2</v>
      </c>
      <c r="DE159" s="16">
        <v>1.098221171E-2</v>
      </c>
      <c r="DF159" s="16">
        <v>3.4134165990000001E-3</v>
      </c>
      <c r="DG159" s="16">
        <v>3.4134165990000001E-3</v>
      </c>
      <c r="DH159" s="16">
        <v>3.4134165990000001E-3</v>
      </c>
      <c r="DI159" s="16">
        <v>3.4134165990000001E-3</v>
      </c>
      <c r="DJ159" s="16">
        <v>3.4134165990000001E-3</v>
      </c>
      <c r="DK159" s="16">
        <v>3.4134165990000001E-3</v>
      </c>
      <c r="DL159" s="16">
        <v>3.4134165990000001E-3</v>
      </c>
      <c r="DM159" s="16">
        <v>3.4134165990000001E-3</v>
      </c>
      <c r="DN159" s="16">
        <v>3.4134165990000001E-3</v>
      </c>
      <c r="DO159" s="16">
        <v>3.4134165990000001E-3</v>
      </c>
      <c r="DP159" s="16">
        <v>3.4134165990000001E-3</v>
      </c>
      <c r="DQ159" s="16">
        <v>3.4134165990000001E-3</v>
      </c>
      <c r="DR159" s="16">
        <v>1.884242362E-2</v>
      </c>
      <c r="DS159" s="16">
        <v>1.884242362E-2</v>
      </c>
      <c r="DT159" s="16">
        <v>1.884242362E-2</v>
      </c>
      <c r="DU159" s="16">
        <v>1.884242362E-2</v>
      </c>
      <c r="DV159" s="16">
        <v>1.884242362E-2</v>
      </c>
      <c r="DW159" s="16">
        <v>1.884242362E-2</v>
      </c>
      <c r="DX159" s="16">
        <v>1.884242362E-2</v>
      </c>
      <c r="DY159" s="16">
        <v>1.884242362E-2</v>
      </c>
      <c r="DZ159" s="16">
        <v>1.884242362E-2</v>
      </c>
      <c r="EA159" s="16">
        <v>1.884242362E-2</v>
      </c>
      <c r="EB159" s="16">
        <v>1.884242362E-2</v>
      </c>
      <c r="EC159" s="16">
        <v>1.884242362E-2</v>
      </c>
      <c r="ED159" s="16">
        <v>1.9808812549999999E-2</v>
      </c>
      <c r="EE159" s="16">
        <v>1.9808812549999999E-2</v>
      </c>
      <c r="EF159" s="16">
        <v>1.9808812549999999E-2</v>
      </c>
      <c r="EG159" s="16">
        <v>1.9808812549999999E-2</v>
      </c>
      <c r="EH159" s="16">
        <v>1.9808812549999999E-2</v>
      </c>
      <c r="EI159" s="16">
        <v>1.9808812549999999E-2</v>
      </c>
      <c r="EJ159" s="16">
        <v>1.9808812549999999E-2</v>
      </c>
      <c r="EK159" s="16">
        <v>1.9808812549999999E-2</v>
      </c>
      <c r="EL159" s="16">
        <v>1.9808812549999999E-2</v>
      </c>
      <c r="EM159" s="16">
        <v>1.9808812549999999E-2</v>
      </c>
      <c r="EN159" s="16">
        <v>1.9808812549999999E-2</v>
      </c>
      <c r="EO159" s="16">
        <v>1.9808812549999999E-2</v>
      </c>
      <c r="EP159" s="16">
        <v>1.1637904649999999E-2</v>
      </c>
      <c r="EQ159" s="16">
        <v>1.1637904649999999E-2</v>
      </c>
      <c r="ER159" s="16">
        <v>1.1637904649999999E-2</v>
      </c>
      <c r="ES159" s="16">
        <v>1.1637904649999999E-2</v>
      </c>
      <c r="ET159" s="16">
        <v>1.1637904649999999E-2</v>
      </c>
      <c r="EU159" s="16">
        <v>1.1637904649999999E-2</v>
      </c>
      <c r="EV159" s="16">
        <v>1.1637904649999999E-2</v>
      </c>
      <c r="EW159" s="16">
        <v>1.1637904649999999E-2</v>
      </c>
      <c r="EX159" s="16">
        <v>1.1637904649999999E-2</v>
      </c>
      <c r="EY159" s="16">
        <v>1.1637904649999999E-2</v>
      </c>
      <c r="EZ159" s="16">
        <v>1.1637904649999999E-2</v>
      </c>
      <c r="FA159" s="16">
        <v>1.1637904649999999E-2</v>
      </c>
      <c r="FB159" s="16" t="s">
        <v>7530</v>
      </c>
      <c r="FC159" s="16" t="s">
        <v>7530</v>
      </c>
      <c r="FD159" s="16" t="s">
        <v>7530</v>
      </c>
      <c r="FE159" s="16" t="s">
        <v>7530</v>
      </c>
      <c r="FF159" s="16" t="s">
        <v>7530</v>
      </c>
      <c r="FG159" s="16" t="s">
        <v>7530</v>
      </c>
      <c r="FH159" s="16" t="s">
        <v>7530</v>
      </c>
      <c r="FI159" s="16" t="s">
        <v>7530</v>
      </c>
      <c r="FJ159" s="16" t="s">
        <v>7530</v>
      </c>
      <c r="FK159" s="16" t="s">
        <v>7530</v>
      </c>
      <c r="FL159" s="16" t="s">
        <v>7530</v>
      </c>
      <c r="FM159" s="16" t="s">
        <v>7530</v>
      </c>
      <c r="FN159" s="16" t="s">
        <v>7531</v>
      </c>
      <c r="FO159" s="16" t="s">
        <v>7531</v>
      </c>
      <c r="FP159" s="16" t="s">
        <v>7531</v>
      </c>
      <c r="FQ159" s="16" t="s">
        <v>7531</v>
      </c>
      <c r="FR159" s="16" t="s">
        <v>7531</v>
      </c>
      <c r="FS159" s="16" t="s">
        <v>7531</v>
      </c>
      <c r="FT159" s="16" t="s">
        <v>7531</v>
      </c>
      <c r="FU159" s="16" t="s">
        <v>7531</v>
      </c>
      <c r="FV159" s="16" t="s">
        <v>7531</v>
      </c>
      <c r="FW159" s="16" t="s">
        <v>7531</v>
      </c>
      <c r="FX159" s="16" t="s">
        <v>7531</v>
      </c>
      <c r="FY159" s="16" t="s">
        <v>7531</v>
      </c>
      <c r="FZ159" s="16">
        <v>1.6211896659999999E-2</v>
      </c>
      <c r="GA159" s="16">
        <v>1.6211896659999999E-2</v>
      </c>
      <c r="GB159" s="16">
        <v>1.6211896659999999E-2</v>
      </c>
      <c r="GC159" s="16">
        <v>1.6211896659999999E-2</v>
      </c>
      <c r="GD159" s="16">
        <v>1.6211896659999999E-2</v>
      </c>
      <c r="GE159" s="16">
        <v>1.6211896659999999E-2</v>
      </c>
      <c r="GF159" s="16">
        <v>1.6211896659999999E-2</v>
      </c>
      <c r="GG159" s="16">
        <v>1.6211896659999999E-2</v>
      </c>
      <c r="GH159" s="16">
        <v>1.6211896659999999E-2</v>
      </c>
      <c r="GI159" s="16">
        <v>1.6211896659999999E-2</v>
      </c>
      <c r="GJ159" s="16">
        <v>1.6211896659999999E-2</v>
      </c>
      <c r="GK159" s="16">
        <v>1.6211896659999999E-2</v>
      </c>
      <c r="GL159" s="16">
        <v>0.51424406779999998</v>
      </c>
      <c r="GM159" s="16">
        <v>0.51424406779999998</v>
      </c>
      <c r="GN159" s="16">
        <v>0.51424406779999998</v>
      </c>
      <c r="GO159" s="16">
        <v>0.51424406779999998</v>
      </c>
      <c r="GP159" s="16">
        <v>0.51424406779999998</v>
      </c>
      <c r="GQ159" s="16">
        <v>0.51424406779999998</v>
      </c>
      <c r="GR159" s="16">
        <v>0.51424406779999998</v>
      </c>
      <c r="GS159" s="16">
        <v>0.51424406779999998</v>
      </c>
      <c r="GT159" s="16">
        <v>0.51424406779999998</v>
      </c>
      <c r="GU159" s="16">
        <v>0.51424406779999998</v>
      </c>
      <c r="GV159" s="16">
        <v>0.51424406779999998</v>
      </c>
      <c r="GW159" s="16">
        <v>0.51424406779999998</v>
      </c>
      <c r="GX159" s="16">
        <v>3.4554368019999997E-2</v>
      </c>
      <c r="GY159" s="16">
        <v>3.4554368019999997E-2</v>
      </c>
      <c r="GZ159" s="16">
        <v>3.4554368019999997E-2</v>
      </c>
      <c r="HA159" s="16">
        <v>3.4554368019999997E-2</v>
      </c>
      <c r="HB159" s="16">
        <v>3.4554368019999997E-2</v>
      </c>
      <c r="HC159" s="16">
        <v>3.4554368019999997E-2</v>
      </c>
      <c r="HD159" s="16">
        <v>3.4554368019999997E-2</v>
      </c>
      <c r="HE159" s="16">
        <v>3.4554368019999997E-2</v>
      </c>
      <c r="HF159" s="16">
        <v>3.4554368019999997E-2</v>
      </c>
      <c r="HG159" s="16">
        <v>3.4554368019999997E-2</v>
      </c>
      <c r="HH159" s="16">
        <v>3.4554368019999997E-2</v>
      </c>
      <c r="HI159" s="16">
        <v>3.4554368019999997E-2</v>
      </c>
      <c r="HJ159" s="16">
        <v>0.20552239380000001</v>
      </c>
      <c r="HK159" s="16">
        <v>0.20552239380000001</v>
      </c>
      <c r="HL159" s="16">
        <v>0.20552239380000001</v>
      </c>
      <c r="HM159" s="16">
        <v>0.20552239380000001</v>
      </c>
      <c r="HN159" s="16">
        <v>0.20552239380000001</v>
      </c>
      <c r="HO159" s="16">
        <v>0.20552239380000001</v>
      </c>
      <c r="HP159" s="16">
        <v>0.20552239380000001</v>
      </c>
      <c r="HQ159" s="16">
        <v>0.20552239380000001</v>
      </c>
      <c r="HR159" s="16">
        <v>0.20552239380000001</v>
      </c>
      <c r="HS159" s="16">
        <v>0.20552239380000001</v>
      </c>
      <c r="HT159" s="16">
        <v>0.20552239380000001</v>
      </c>
      <c r="HU159" s="16">
        <v>0.20552239380000001</v>
      </c>
      <c r="HV159" s="16" t="s">
        <v>7532</v>
      </c>
      <c r="HW159" s="16" t="s">
        <v>7532</v>
      </c>
      <c r="HX159" s="16" t="s">
        <v>7532</v>
      </c>
      <c r="HY159" s="16" t="s">
        <v>7532</v>
      </c>
      <c r="HZ159" s="16" t="s">
        <v>7532</v>
      </c>
      <c r="IA159" s="16" t="s">
        <v>7532</v>
      </c>
      <c r="IB159" s="16" t="s">
        <v>7532</v>
      </c>
      <c r="IC159" s="16" t="s">
        <v>7532</v>
      </c>
      <c r="ID159" s="16" t="s">
        <v>7532</v>
      </c>
      <c r="IE159" s="16" t="s">
        <v>7532</v>
      </c>
      <c r="IF159" s="16" t="s">
        <v>7532</v>
      </c>
      <c r="IG159" s="16" t="s">
        <v>7532</v>
      </c>
      <c r="IH159" s="16">
        <v>2.2232359270000002E-2</v>
      </c>
      <c r="II159" s="16">
        <v>2.2232359270000002E-2</v>
      </c>
      <c r="IJ159" s="16">
        <v>2.2232359270000002E-2</v>
      </c>
      <c r="IK159" s="16">
        <v>2.2232359270000002E-2</v>
      </c>
      <c r="IL159" s="16">
        <v>2.2232359270000002E-2</v>
      </c>
      <c r="IM159" s="16">
        <v>2.2232359270000002E-2</v>
      </c>
      <c r="IN159" s="16">
        <v>2.2232359270000002E-2</v>
      </c>
      <c r="IO159" s="16">
        <v>2.2232359270000002E-2</v>
      </c>
      <c r="IP159" s="16">
        <v>2.2232359270000002E-2</v>
      </c>
      <c r="IQ159" s="16">
        <v>2.2232359270000002E-2</v>
      </c>
      <c r="IR159" s="16">
        <v>2.2232359270000002E-2</v>
      </c>
      <c r="IS159" s="16">
        <v>2.2232359270000002E-2</v>
      </c>
      <c r="IT159" s="16">
        <v>0.126053313</v>
      </c>
      <c r="IU159" s="16">
        <v>0.126053313</v>
      </c>
      <c r="IV159" s="16">
        <v>0.126053313</v>
      </c>
      <c r="IW159" s="16">
        <v>0.126053313</v>
      </c>
      <c r="IX159" s="16">
        <v>0.126053313</v>
      </c>
      <c r="IY159" s="16">
        <v>0.126053313</v>
      </c>
      <c r="IZ159" s="16">
        <v>0.126053313</v>
      </c>
      <c r="JA159" s="16">
        <v>0.126053313</v>
      </c>
      <c r="JB159" s="16">
        <v>0.126053313</v>
      </c>
      <c r="JC159" s="16">
        <v>0.126053313</v>
      </c>
      <c r="JD159" s="16">
        <v>0.126053313</v>
      </c>
      <c r="JE159" s="16">
        <v>0.126053313</v>
      </c>
    </row>
    <row r="160" spans="1:265" ht="15.75" thickBot="1">
      <c r="A160" s="12" t="s">
        <v>6650</v>
      </c>
      <c r="B160" s="16">
        <v>2.8654970759999999E-2</v>
      </c>
      <c r="C160" s="16">
        <v>2.8654970759999999E-2</v>
      </c>
      <c r="D160" s="16">
        <v>2.8654970759999999E-2</v>
      </c>
      <c r="E160" s="16">
        <v>2.8654970759999999E-2</v>
      </c>
      <c r="F160" s="16">
        <v>2.8654970759999999E-2</v>
      </c>
      <c r="G160" s="16">
        <v>2.8654970759999999E-2</v>
      </c>
      <c r="H160" s="16">
        <v>2.8654970759999999E-2</v>
      </c>
      <c r="I160" s="16">
        <v>2.8654970759999999E-2</v>
      </c>
      <c r="J160" s="16">
        <v>2.8654970759999999E-2</v>
      </c>
      <c r="K160" s="16">
        <v>2.8654970759999999E-2</v>
      </c>
      <c r="L160" s="16">
        <v>2.8654970759999999E-2</v>
      </c>
      <c r="M160" s="16">
        <v>2.8654970759999999E-2</v>
      </c>
      <c r="N160" s="16">
        <v>3.8414634150000002E-2</v>
      </c>
      <c r="O160" s="16">
        <v>3.8414634150000002E-2</v>
      </c>
      <c r="P160" s="16">
        <v>3.8414634150000002E-2</v>
      </c>
      <c r="Q160" s="16">
        <v>3.8414634150000002E-2</v>
      </c>
      <c r="R160" s="16">
        <v>3.8414634150000002E-2</v>
      </c>
      <c r="S160" s="16">
        <v>3.8414634150000002E-2</v>
      </c>
      <c r="T160" s="16">
        <v>3.8414634150000002E-2</v>
      </c>
      <c r="U160" s="16">
        <v>3.8414634150000002E-2</v>
      </c>
      <c r="V160" s="16">
        <v>3.8414634150000002E-2</v>
      </c>
      <c r="W160" s="16">
        <v>3.8414634150000002E-2</v>
      </c>
      <c r="X160" s="16">
        <v>3.8414634150000002E-2</v>
      </c>
      <c r="Y160" s="16">
        <v>3.8414634150000002E-2</v>
      </c>
      <c r="Z160" s="16">
        <v>4.814814815E-2</v>
      </c>
      <c r="AA160" s="16">
        <v>4.814814815E-2</v>
      </c>
      <c r="AB160" s="16">
        <v>4.814814815E-2</v>
      </c>
      <c r="AC160" s="16">
        <v>4.814814815E-2</v>
      </c>
      <c r="AD160" s="16">
        <v>4.814814815E-2</v>
      </c>
      <c r="AE160" s="16">
        <v>4.814814815E-2</v>
      </c>
      <c r="AF160" s="16">
        <v>4.814814815E-2</v>
      </c>
      <c r="AG160" s="16">
        <v>4.814814815E-2</v>
      </c>
      <c r="AH160" s="16">
        <v>4.814814815E-2</v>
      </c>
      <c r="AI160" s="16">
        <v>4.814814815E-2</v>
      </c>
      <c r="AJ160" s="16">
        <v>4.814814815E-2</v>
      </c>
      <c r="AK160" s="16">
        <v>4.814814815E-2</v>
      </c>
      <c r="AL160" s="16">
        <v>7.8232971370000001E-2</v>
      </c>
      <c r="AM160" s="16">
        <v>7.8232971370000001E-2</v>
      </c>
      <c r="AN160" s="16">
        <v>7.8232971370000001E-2</v>
      </c>
      <c r="AO160" s="16">
        <v>7.8232971370000001E-2</v>
      </c>
      <c r="AP160" s="16">
        <v>7.8232971370000001E-2</v>
      </c>
      <c r="AQ160" s="16">
        <v>7.8232971370000001E-2</v>
      </c>
      <c r="AR160" s="16">
        <v>7.8232971370000001E-2</v>
      </c>
      <c r="AS160" s="16">
        <v>7.8232971370000001E-2</v>
      </c>
      <c r="AT160" s="16">
        <v>7.8232971370000001E-2</v>
      </c>
      <c r="AU160" s="16">
        <v>7.8232971370000001E-2</v>
      </c>
      <c r="AV160" s="16">
        <v>7.8232971370000001E-2</v>
      </c>
      <c r="AW160" s="16">
        <v>7.8232971370000001E-2</v>
      </c>
      <c r="AX160" s="16">
        <v>8.99692037E-2</v>
      </c>
      <c r="AY160" s="16">
        <v>8.99692037E-2</v>
      </c>
      <c r="AZ160" s="16">
        <v>8.99692037E-2</v>
      </c>
      <c r="BA160" s="16">
        <v>8.99692037E-2</v>
      </c>
      <c r="BB160" s="16">
        <v>8.99692037E-2</v>
      </c>
      <c r="BC160" s="16">
        <v>8.99692037E-2</v>
      </c>
      <c r="BD160" s="16">
        <v>8.99692037E-2</v>
      </c>
      <c r="BE160" s="16">
        <v>8.99692037E-2</v>
      </c>
      <c r="BF160" s="16">
        <v>8.99692037E-2</v>
      </c>
      <c r="BG160" s="16">
        <v>8.99692037E-2</v>
      </c>
      <c r="BH160" s="16">
        <v>8.99692037E-2</v>
      </c>
      <c r="BI160" s="16">
        <v>8.99692037E-2</v>
      </c>
      <c r="BJ160" s="16">
        <v>9.3100189040000003E-2</v>
      </c>
      <c r="BK160" s="16">
        <v>9.3100189040000003E-2</v>
      </c>
      <c r="BL160" s="16">
        <v>9.3100189040000003E-2</v>
      </c>
      <c r="BM160" s="16">
        <v>9.3100189040000003E-2</v>
      </c>
      <c r="BN160" s="16">
        <v>9.3100189040000003E-2</v>
      </c>
      <c r="BO160" s="16">
        <v>9.3100189040000003E-2</v>
      </c>
      <c r="BP160" s="16">
        <v>9.3100189040000003E-2</v>
      </c>
      <c r="BQ160" s="16">
        <v>9.3100189040000003E-2</v>
      </c>
      <c r="BR160" s="16">
        <v>9.3100189040000003E-2</v>
      </c>
      <c r="BS160" s="16">
        <v>9.3100189040000003E-2</v>
      </c>
      <c r="BT160" s="16">
        <v>9.3100189040000003E-2</v>
      </c>
      <c r="BU160" s="16">
        <v>9.3100189040000003E-2</v>
      </c>
      <c r="BV160" s="16">
        <v>9.6010797839999995E-2</v>
      </c>
      <c r="BW160" s="16">
        <v>9.6010797839999995E-2</v>
      </c>
      <c r="BX160" s="16">
        <v>9.6010797839999995E-2</v>
      </c>
      <c r="BY160" s="16">
        <v>9.6010797839999995E-2</v>
      </c>
      <c r="BZ160" s="16">
        <v>9.6010797839999995E-2</v>
      </c>
      <c r="CA160" s="16">
        <v>9.6010797839999995E-2</v>
      </c>
      <c r="CB160" s="16">
        <v>9.6010797839999995E-2</v>
      </c>
      <c r="CC160" s="16">
        <v>9.6010797839999995E-2</v>
      </c>
      <c r="CD160" s="16">
        <v>9.6010797839999995E-2</v>
      </c>
      <c r="CE160" s="16">
        <v>9.6010797839999995E-2</v>
      </c>
      <c r="CF160" s="16">
        <v>9.6010797839999995E-2</v>
      </c>
      <c r="CG160" s="16">
        <v>9.6010797839999995E-2</v>
      </c>
      <c r="CH160" s="16">
        <v>6.2061498479999998E-2</v>
      </c>
      <c r="CI160" s="16">
        <v>6.2061498479999998E-2</v>
      </c>
      <c r="CJ160" s="16">
        <v>6.2061498479999998E-2</v>
      </c>
      <c r="CK160" s="16">
        <v>6.2061498479999998E-2</v>
      </c>
      <c r="CL160" s="16">
        <v>6.2061498479999998E-2</v>
      </c>
      <c r="CM160" s="16">
        <v>6.2061498479999998E-2</v>
      </c>
      <c r="CN160" s="16">
        <v>6.2061498479999998E-2</v>
      </c>
      <c r="CO160" s="16">
        <v>6.2061498479999998E-2</v>
      </c>
      <c r="CP160" s="16">
        <v>6.2061498479999998E-2</v>
      </c>
      <c r="CQ160" s="16">
        <v>6.2061498479999998E-2</v>
      </c>
      <c r="CR160" s="16">
        <v>6.2061498479999998E-2</v>
      </c>
      <c r="CS160" s="16">
        <v>6.2061498479999998E-2</v>
      </c>
      <c r="CT160" s="16">
        <v>4.7480195519999997E-2</v>
      </c>
      <c r="CU160" s="16">
        <v>4.7480195519999997E-2</v>
      </c>
      <c r="CV160" s="16">
        <v>4.7480195519999997E-2</v>
      </c>
      <c r="CW160" s="16">
        <v>4.7480195519999997E-2</v>
      </c>
      <c r="CX160" s="16">
        <v>4.7480195519999997E-2</v>
      </c>
      <c r="CY160" s="16">
        <v>4.7480195519999997E-2</v>
      </c>
      <c r="CZ160" s="16">
        <v>4.7480195519999997E-2</v>
      </c>
      <c r="DA160" s="16">
        <v>4.7480195519999997E-2</v>
      </c>
      <c r="DB160" s="16">
        <v>4.7480195519999997E-2</v>
      </c>
      <c r="DC160" s="16">
        <v>4.7480195519999997E-2</v>
      </c>
      <c r="DD160" s="16">
        <v>4.7480195519999997E-2</v>
      </c>
      <c r="DE160" s="16">
        <v>4.7480195519999997E-2</v>
      </c>
      <c r="DF160" s="16">
        <v>4.690763052E-2</v>
      </c>
      <c r="DG160" s="16">
        <v>4.690763052E-2</v>
      </c>
      <c r="DH160" s="16">
        <v>4.690763052E-2</v>
      </c>
      <c r="DI160" s="16">
        <v>4.690763052E-2</v>
      </c>
      <c r="DJ160" s="16">
        <v>4.690763052E-2</v>
      </c>
      <c r="DK160" s="16">
        <v>4.690763052E-2</v>
      </c>
      <c r="DL160" s="16">
        <v>4.690763052E-2</v>
      </c>
      <c r="DM160" s="16">
        <v>4.690763052E-2</v>
      </c>
      <c r="DN160" s="16">
        <v>4.690763052E-2</v>
      </c>
      <c r="DO160" s="16">
        <v>4.690763052E-2</v>
      </c>
      <c r="DP160" s="16">
        <v>4.690763052E-2</v>
      </c>
      <c r="DQ160" s="16">
        <v>4.690763052E-2</v>
      </c>
      <c r="DR160" s="16">
        <v>2.4562791800000001E-2</v>
      </c>
      <c r="DS160" s="16">
        <v>2.4562791800000001E-2</v>
      </c>
      <c r="DT160" s="16">
        <v>2.4562791800000001E-2</v>
      </c>
      <c r="DU160" s="16">
        <v>2.4562791800000001E-2</v>
      </c>
      <c r="DV160" s="16">
        <v>2.4562791800000001E-2</v>
      </c>
      <c r="DW160" s="16">
        <v>2.4562791800000001E-2</v>
      </c>
      <c r="DX160" s="16">
        <v>2.4562791800000001E-2</v>
      </c>
      <c r="DY160" s="16">
        <v>2.4562791800000001E-2</v>
      </c>
      <c r="DZ160" s="16">
        <v>2.4562791800000001E-2</v>
      </c>
      <c r="EA160" s="16">
        <v>2.4562791800000001E-2</v>
      </c>
      <c r="EB160" s="16">
        <v>2.4562791800000001E-2</v>
      </c>
      <c r="EC160" s="16">
        <v>2.4562791800000001E-2</v>
      </c>
      <c r="ED160" s="16">
        <v>2.5256118380000001E-2</v>
      </c>
      <c r="EE160" s="16">
        <v>2.5256118380000001E-2</v>
      </c>
      <c r="EF160" s="16">
        <v>2.5256118380000001E-2</v>
      </c>
      <c r="EG160" s="16">
        <v>2.5256118380000001E-2</v>
      </c>
      <c r="EH160" s="16">
        <v>2.5256118380000001E-2</v>
      </c>
      <c r="EI160" s="16">
        <v>2.5256118380000001E-2</v>
      </c>
      <c r="EJ160" s="16">
        <v>2.5256118380000001E-2</v>
      </c>
      <c r="EK160" s="16">
        <v>2.5256118380000001E-2</v>
      </c>
      <c r="EL160" s="16">
        <v>2.5256118380000001E-2</v>
      </c>
      <c r="EM160" s="16">
        <v>2.5256118380000001E-2</v>
      </c>
      <c r="EN160" s="16">
        <v>2.5256118380000001E-2</v>
      </c>
      <c r="EO160" s="16">
        <v>2.5256118380000001E-2</v>
      </c>
      <c r="EP160" s="16">
        <v>2.621567227E-2</v>
      </c>
      <c r="EQ160" s="16">
        <v>2.621567227E-2</v>
      </c>
      <c r="ER160" s="16">
        <v>2.621567227E-2</v>
      </c>
      <c r="ES160" s="16">
        <v>2.621567227E-2</v>
      </c>
      <c r="ET160" s="16">
        <v>2.621567227E-2</v>
      </c>
      <c r="EU160" s="16">
        <v>2.621567227E-2</v>
      </c>
      <c r="EV160" s="16">
        <v>2.621567227E-2</v>
      </c>
      <c r="EW160" s="16">
        <v>2.621567227E-2</v>
      </c>
      <c r="EX160" s="16">
        <v>2.621567227E-2</v>
      </c>
      <c r="EY160" s="16">
        <v>2.621567227E-2</v>
      </c>
      <c r="EZ160" s="16">
        <v>2.621567227E-2</v>
      </c>
      <c r="FA160" s="16">
        <v>2.621567227E-2</v>
      </c>
      <c r="FB160" s="16">
        <v>1.9551850539999999E-2</v>
      </c>
      <c r="FC160" s="16">
        <v>1.9551850539999999E-2</v>
      </c>
      <c r="FD160" s="16">
        <v>1.9551850539999999E-2</v>
      </c>
      <c r="FE160" s="16">
        <v>1.9551850539999999E-2</v>
      </c>
      <c r="FF160" s="16">
        <v>1.9551850539999999E-2</v>
      </c>
      <c r="FG160" s="16">
        <v>1.9551850539999999E-2</v>
      </c>
      <c r="FH160" s="16">
        <v>1.9551850539999999E-2</v>
      </c>
      <c r="FI160" s="16">
        <v>1.9551850539999999E-2</v>
      </c>
      <c r="FJ160" s="16">
        <v>1.9551850539999999E-2</v>
      </c>
      <c r="FK160" s="16">
        <v>1.9551850539999999E-2</v>
      </c>
      <c r="FL160" s="16">
        <v>1.9551850539999999E-2</v>
      </c>
      <c r="FM160" s="16">
        <v>1.9551850539999999E-2</v>
      </c>
      <c r="FN160" s="16">
        <v>1.7804024500000001E-2</v>
      </c>
      <c r="FO160" s="16">
        <v>1.7804024500000001E-2</v>
      </c>
      <c r="FP160" s="16">
        <v>1.7804024500000001E-2</v>
      </c>
      <c r="FQ160" s="16">
        <v>1.7804024500000001E-2</v>
      </c>
      <c r="FR160" s="16">
        <v>1.7804024500000001E-2</v>
      </c>
      <c r="FS160" s="16">
        <v>1.7804024500000001E-2</v>
      </c>
      <c r="FT160" s="16">
        <v>1.7804024500000001E-2</v>
      </c>
      <c r="FU160" s="16">
        <v>1.7804024500000001E-2</v>
      </c>
      <c r="FV160" s="16">
        <v>1.7804024500000001E-2</v>
      </c>
      <c r="FW160" s="16">
        <v>1.7804024500000001E-2</v>
      </c>
      <c r="FX160" s="16">
        <v>1.7804024500000001E-2</v>
      </c>
      <c r="FY160" s="16">
        <v>1.7804024500000001E-2</v>
      </c>
      <c r="FZ160" s="16">
        <v>1.759967577E-2</v>
      </c>
      <c r="GA160" s="16">
        <v>1.759967577E-2</v>
      </c>
      <c r="GB160" s="16">
        <v>1.759967577E-2</v>
      </c>
      <c r="GC160" s="16">
        <v>1.759967577E-2</v>
      </c>
      <c r="GD160" s="16">
        <v>1.759967577E-2</v>
      </c>
      <c r="GE160" s="16">
        <v>1.759967577E-2</v>
      </c>
      <c r="GF160" s="16">
        <v>1.759967577E-2</v>
      </c>
      <c r="GG160" s="16">
        <v>1.759967577E-2</v>
      </c>
      <c r="GH160" s="16">
        <v>1.759967577E-2</v>
      </c>
      <c r="GI160" s="16">
        <v>1.759967577E-2</v>
      </c>
      <c r="GJ160" s="16">
        <v>1.759967577E-2</v>
      </c>
      <c r="GK160" s="16">
        <v>1.759967577E-2</v>
      </c>
      <c r="GL160" s="16">
        <v>1.9025433800000002E-2</v>
      </c>
      <c r="GM160" s="16">
        <v>1.9025433800000002E-2</v>
      </c>
      <c r="GN160" s="16">
        <v>1.9025433800000002E-2</v>
      </c>
      <c r="GO160" s="16">
        <v>1.9025433800000002E-2</v>
      </c>
      <c r="GP160" s="16">
        <v>1.9025433800000002E-2</v>
      </c>
      <c r="GQ160" s="16">
        <v>1.9025433800000002E-2</v>
      </c>
      <c r="GR160" s="16">
        <v>1.9025433800000002E-2</v>
      </c>
      <c r="GS160" s="16">
        <v>1.9025433800000002E-2</v>
      </c>
      <c r="GT160" s="16">
        <v>1.9025433800000002E-2</v>
      </c>
      <c r="GU160" s="16">
        <v>1.9025433800000002E-2</v>
      </c>
      <c r="GV160" s="16">
        <v>1.9025433800000002E-2</v>
      </c>
      <c r="GW160" s="16">
        <v>1.9025433800000002E-2</v>
      </c>
      <c r="GX160" s="16">
        <v>2.526105117E-2</v>
      </c>
      <c r="GY160" s="16">
        <v>2.526105117E-2</v>
      </c>
      <c r="GZ160" s="16">
        <v>2.526105117E-2</v>
      </c>
      <c r="HA160" s="16">
        <v>2.526105117E-2</v>
      </c>
      <c r="HB160" s="16">
        <v>2.526105117E-2</v>
      </c>
      <c r="HC160" s="16">
        <v>2.526105117E-2</v>
      </c>
      <c r="HD160" s="16">
        <v>2.526105117E-2</v>
      </c>
      <c r="HE160" s="16">
        <v>2.526105117E-2</v>
      </c>
      <c r="HF160" s="16">
        <v>2.526105117E-2</v>
      </c>
      <c r="HG160" s="16">
        <v>2.526105117E-2</v>
      </c>
      <c r="HH160" s="16">
        <v>2.526105117E-2</v>
      </c>
      <c r="HI160" s="16">
        <v>2.526105117E-2</v>
      </c>
      <c r="HJ160" s="16">
        <v>1.31999348E-2</v>
      </c>
      <c r="HK160" s="16">
        <v>1.31999348E-2</v>
      </c>
      <c r="HL160" s="16">
        <v>1.31999348E-2</v>
      </c>
      <c r="HM160" s="16">
        <v>1.31999348E-2</v>
      </c>
      <c r="HN160" s="16">
        <v>1.31999348E-2</v>
      </c>
      <c r="HO160" s="16">
        <v>1.31999348E-2</v>
      </c>
      <c r="HP160" s="16">
        <v>1.31999348E-2</v>
      </c>
      <c r="HQ160" s="16">
        <v>1.31999348E-2</v>
      </c>
      <c r="HR160" s="16">
        <v>1.31999348E-2</v>
      </c>
      <c r="HS160" s="16">
        <v>1.31999348E-2</v>
      </c>
      <c r="HT160" s="16">
        <v>1.31999348E-2</v>
      </c>
      <c r="HU160" s="16">
        <v>1.31999348E-2</v>
      </c>
      <c r="HV160" s="16">
        <v>1.8642662559999999E-2</v>
      </c>
      <c r="HW160" s="16">
        <v>1.8642662559999999E-2</v>
      </c>
      <c r="HX160" s="16">
        <v>1.8642662559999999E-2</v>
      </c>
      <c r="HY160" s="16">
        <v>1.8642662559999999E-2</v>
      </c>
      <c r="HZ160" s="16">
        <v>1.8642662559999999E-2</v>
      </c>
      <c r="IA160" s="16">
        <v>1.8642662559999999E-2</v>
      </c>
      <c r="IB160" s="16">
        <v>1.8642662559999999E-2</v>
      </c>
      <c r="IC160" s="16">
        <v>1.8642662559999999E-2</v>
      </c>
      <c r="ID160" s="16">
        <v>1.8642662559999999E-2</v>
      </c>
      <c r="IE160" s="16">
        <v>1.8642662559999999E-2</v>
      </c>
      <c r="IF160" s="16">
        <v>1.8642662559999999E-2</v>
      </c>
      <c r="IG160" s="16">
        <v>1.8642662559999999E-2</v>
      </c>
      <c r="IH160" s="16">
        <v>2.5267571440000001E-2</v>
      </c>
      <c r="II160" s="16">
        <v>2.5267571440000001E-2</v>
      </c>
      <c r="IJ160" s="16">
        <v>2.5267571440000001E-2</v>
      </c>
      <c r="IK160" s="16">
        <v>2.5267571440000001E-2</v>
      </c>
      <c r="IL160" s="16">
        <v>2.5267571440000001E-2</v>
      </c>
      <c r="IM160" s="16">
        <v>2.5267571440000001E-2</v>
      </c>
      <c r="IN160" s="16">
        <v>2.5267571440000001E-2</v>
      </c>
      <c r="IO160" s="16">
        <v>2.5267571440000001E-2</v>
      </c>
      <c r="IP160" s="16">
        <v>2.5267571440000001E-2</v>
      </c>
      <c r="IQ160" s="16">
        <v>2.5267571440000001E-2</v>
      </c>
      <c r="IR160" s="16">
        <v>2.5267571440000001E-2</v>
      </c>
      <c r="IS160" s="16">
        <v>2.5267571440000001E-2</v>
      </c>
      <c r="IT160" s="16">
        <v>4.3511149120000002E-2</v>
      </c>
      <c r="IU160" s="16">
        <v>4.3511149120000002E-2</v>
      </c>
      <c r="IV160" s="16">
        <v>4.3511149120000002E-2</v>
      </c>
      <c r="IW160" s="16">
        <v>4.3511149120000002E-2</v>
      </c>
      <c r="IX160" s="16">
        <v>4.3511149120000002E-2</v>
      </c>
      <c r="IY160" s="16">
        <v>4.3511149120000002E-2</v>
      </c>
      <c r="IZ160" s="16">
        <v>4.3511149120000002E-2</v>
      </c>
      <c r="JA160" s="16">
        <v>4.3511149120000002E-2</v>
      </c>
      <c r="JB160" s="16">
        <v>4.3511149120000002E-2</v>
      </c>
      <c r="JC160" s="16">
        <v>4.3511149120000002E-2</v>
      </c>
      <c r="JD160" s="16">
        <v>4.3511149120000002E-2</v>
      </c>
      <c r="JE160" s="16">
        <v>4.3511149120000002E-2</v>
      </c>
    </row>
    <row r="161" spans="1:265" ht="15.75" thickBot="1">
      <c r="A161" s="12" t="s">
        <v>6767</v>
      </c>
      <c r="B161" s="15" t="e">
        <v>#DIV/0!</v>
      </c>
      <c r="C161" s="15" t="e">
        <v>#DIV/0!</v>
      </c>
      <c r="D161" s="15" t="e">
        <v>#DIV/0!</v>
      </c>
      <c r="E161" s="15" t="e">
        <v>#DIV/0!</v>
      </c>
      <c r="F161" s="15" t="e">
        <v>#DIV/0!</v>
      </c>
      <c r="G161" s="15" t="e">
        <v>#DIV/0!</v>
      </c>
      <c r="H161" s="15" t="e">
        <v>#DIV/0!</v>
      </c>
      <c r="I161" s="15" t="e">
        <v>#DIV/0!</v>
      </c>
      <c r="J161" s="15" t="e">
        <v>#DIV/0!</v>
      </c>
      <c r="K161" s="15" t="e">
        <v>#DIV/0!</v>
      </c>
      <c r="L161" s="15" t="e">
        <v>#DIV/0!</v>
      </c>
      <c r="M161" s="15" t="e">
        <v>#DIV/0!</v>
      </c>
      <c r="N161" s="15" t="e">
        <v>#DIV/0!</v>
      </c>
      <c r="O161" s="15" t="e">
        <v>#DIV/0!</v>
      </c>
      <c r="P161" s="15" t="e">
        <v>#DIV/0!</v>
      </c>
      <c r="Q161" s="15" t="e">
        <v>#DIV/0!</v>
      </c>
      <c r="R161" s="15" t="e">
        <v>#DIV/0!</v>
      </c>
      <c r="S161" s="15" t="e">
        <v>#DIV/0!</v>
      </c>
      <c r="T161" s="15" t="e">
        <v>#DIV/0!</v>
      </c>
      <c r="U161" s="15" t="e">
        <v>#DIV/0!</v>
      </c>
      <c r="V161" s="15" t="e">
        <v>#DIV/0!</v>
      </c>
      <c r="W161" s="15" t="e">
        <v>#DIV/0!</v>
      </c>
      <c r="X161" s="15" t="e">
        <v>#DIV/0!</v>
      </c>
      <c r="Y161" s="15" t="e">
        <v>#DIV/0!</v>
      </c>
      <c r="Z161" s="15" t="e">
        <v>#DIV/0!</v>
      </c>
      <c r="AA161" s="15" t="e">
        <v>#DIV/0!</v>
      </c>
      <c r="AB161" s="15" t="e">
        <v>#DIV/0!</v>
      </c>
      <c r="AC161" s="15" t="e">
        <v>#DIV/0!</v>
      </c>
      <c r="AD161" s="15" t="e">
        <v>#DIV/0!</v>
      </c>
      <c r="AE161" s="15" t="e">
        <v>#DIV/0!</v>
      </c>
      <c r="AF161" s="15" t="e">
        <v>#DIV/0!</v>
      </c>
      <c r="AG161" s="15" t="e">
        <v>#DIV/0!</v>
      </c>
      <c r="AH161" s="15" t="e">
        <v>#DIV/0!</v>
      </c>
      <c r="AI161" s="15" t="e">
        <v>#DIV/0!</v>
      </c>
      <c r="AJ161" s="15" t="e">
        <v>#DIV/0!</v>
      </c>
      <c r="AK161" s="15" t="e">
        <v>#DIV/0!</v>
      </c>
      <c r="AL161" s="15" t="e">
        <v>#DIV/0!</v>
      </c>
      <c r="AM161" s="15" t="e">
        <v>#DIV/0!</v>
      </c>
      <c r="AN161" s="15" t="e">
        <v>#DIV/0!</v>
      </c>
      <c r="AO161" s="15" t="e">
        <v>#DIV/0!</v>
      </c>
      <c r="AP161" s="15" t="e">
        <v>#DIV/0!</v>
      </c>
      <c r="AQ161" s="15" t="e">
        <v>#DIV/0!</v>
      </c>
      <c r="AR161" s="15" t="e">
        <v>#DIV/0!</v>
      </c>
      <c r="AS161" s="15" t="e">
        <v>#DIV/0!</v>
      </c>
      <c r="AT161" s="15" t="e">
        <v>#DIV/0!</v>
      </c>
      <c r="AU161" s="15" t="e">
        <v>#DIV/0!</v>
      </c>
      <c r="AV161" s="15" t="e">
        <v>#DIV/0!</v>
      </c>
      <c r="AW161" s="15" t="e">
        <v>#DIV/0!</v>
      </c>
      <c r="AX161" s="15" t="e">
        <v>#DIV/0!</v>
      </c>
      <c r="AY161" s="15" t="e">
        <v>#DIV/0!</v>
      </c>
      <c r="AZ161" s="15" t="e">
        <v>#DIV/0!</v>
      </c>
      <c r="BA161" s="15" t="e">
        <v>#DIV/0!</v>
      </c>
      <c r="BB161" s="15" t="e">
        <v>#DIV/0!</v>
      </c>
      <c r="BC161" s="15" t="e">
        <v>#DIV/0!</v>
      </c>
      <c r="BD161" s="15" t="e">
        <v>#DIV/0!</v>
      </c>
      <c r="BE161" s="15" t="e">
        <v>#DIV/0!</v>
      </c>
      <c r="BF161" s="15" t="e">
        <v>#DIV/0!</v>
      </c>
      <c r="BG161" s="15" t="e">
        <v>#DIV/0!</v>
      </c>
      <c r="BH161" s="15" t="e">
        <v>#DIV/0!</v>
      </c>
      <c r="BI161" s="15" t="e">
        <v>#DIV/0!</v>
      </c>
      <c r="BJ161" s="15" t="e">
        <v>#DIV/0!</v>
      </c>
      <c r="BK161" s="15" t="e">
        <v>#DIV/0!</v>
      </c>
      <c r="BL161" s="15" t="e">
        <v>#DIV/0!</v>
      </c>
      <c r="BM161" s="15" t="e">
        <v>#DIV/0!</v>
      </c>
      <c r="BN161" s="15" t="e">
        <v>#DIV/0!</v>
      </c>
      <c r="BO161" s="15" t="e">
        <v>#DIV/0!</v>
      </c>
      <c r="BP161" s="15" t="e">
        <v>#DIV/0!</v>
      </c>
      <c r="BQ161" s="15" t="e">
        <v>#DIV/0!</v>
      </c>
      <c r="BR161" s="15" t="e">
        <v>#DIV/0!</v>
      </c>
      <c r="BS161" s="15" t="e">
        <v>#DIV/0!</v>
      </c>
      <c r="BT161" s="15" t="e">
        <v>#DIV/0!</v>
      </c>
      <c r="BU161" s="15" t="e">
        <v>#DIV/0!</v>
      </c>
      <c r="BV161" s="15" t="e">
        <v>#DIV/0!</v>
      </c>
      <c r="BW161" s="15" t="e">
        <v>#DIV/0!</v>
      </c>
      <c r="BX161" s="15" t="e">
        <v>#DIV/0!</v>
      </c>
      <c r="BY161" s="15" t="e">
        <v>#DIV/0!</v>
      </c>
      <c r="BZ161" s="15" t="e">
        <v>#DIV/0!</v>
      </c>
      <c r="CA161" s="15" t="e">
        <v>#DIV/0!</v>
      </c>
      <c r="CB161" s="15" t="e">
        <v>#DIV/0!</v>
      </c>
      <c r="CC161" s="15" t="e">
        <v>#DIV/0!</v>
      </c>
      <c r="CD161" s="15" t="e">
        <v>#DIV/0!</v>
      </c>
      <c r="CE161" s="15" t="e">
        <v>#DIV/0!</v>
      </c>
      <c r="CF161" s="15" t="e">
        <v>#DIV/0!</v>
      </c>
      <c r="CG161" s="15" t="e">
        <v>#DIV/0!</v>
      </c>
      <c r="CH161" s="15" t="e">
        <v>#DIV/0!</v>
      </c>
      <c r="CI161" s="15" t="e">
        <v>#DIV/0!</v>
      </c>
      <c r="CJ161" s="15" t="e">
        <v>#DIV/0!</v>
      </c>
      <c r="CK161" s="15" t="e">
        <v>#DIV/0!</v>
      </c>
      <c r="CL161" s="15" t="e">
        <v>#DIV/0!</v>
      </c>
      <c r="CM161" s="15" t="e">
        <v>#DIV/0!</v>
      </c>
      <c r="CN161" s="15" t="e">
        <v>#DIV/0!</v>
      </c>
      <c r="CO161" s="15" t="e">
        <v>#DIV/0!</v>
      </c>
      <c r="CP161" s="15" t="e">
        <v>#DIV/0!</v>
      </c>
      <c r="CQ161" s="15" t="e">
        <v>#DIV/0!</v>
      </c>
      <c r="CR161" s="15" t="e">
        <v>#DIV/0!</v>
      </c>
      <c r="CS161" s="15" t="e">
        <v>#DIV/0!</v>
      </c>
      <c r="CT161" s="15" t="e">
        <v>#DIV/0!</v>
      </c>
      <c r="CU161" s="15" t="e">
        <v>#DIV/0!</v>
      </c>
      <c r="CV161" s="15" t="e">
        <v>#DIV/0!</v>
      </c>
      <c r="CW161" s="15" t="e">
        <v>#DIV/0!</v>
      </c>
      <c r="CX161" s="15" t="e">
        <v>#DIV/0!</v>
      </c>
      <c r="CY161" s="15" t="e">
        <v>#DIV/0!</v>
      </c>
      <c r="CZ161" s="15" t="e">
        <v>#DIV/0!</v>
      </c>
      <c r="DA161" s="15" t="e">
        <v>#DIV/0!</v>
      </c>
      <c r="DB161" s="15" t="e">
        <v>#DIV/0!</v>
      </c>
      <c r="DC161" s="15" t="e">
        <v>#DIV/0!</v>
      </c>
      <c r="DD161" s="15" t="e">
        <v>#DIV/0!</v>
      </c>
      <c r="DE161" s="15" t="e">
        <v>#DIV/0!</v>
      </c>
      <c r="DF161" s="15" t="e">
        <v>#DIV/0!</v>
      </c>
      <c r="DG161" s="15" t="e">
        <v>#DIV/0!</v>
      </c>
      <c r="DH161" s="15" t="e">
        <v>#DIV/0!</v>
      </c>
      <c r="DI161" s="15" t="e">
        <v>#DIV/0!</v>
      </c>
      <c r="DJ161" s="15" t="e">
        <v>#DIV/0!</v>
      </c>
      <c r="DK161" s="15" t="e">
        <v>#DIV/0!</v>
      </c>
      <c r="DL161" s="15" t="e">
        <v>#DIV/0!</v>
      </c>
      <c r="DM161" s="15" t="e">
        <v>#DIV/0!</v>
      </c>
      <c r="DN161" s="15" t="e">
        <v>#DIV/0!</v>
      </c>
      <c r="DO161" s="15" t="e">
        <v>#DIV/0!</v>
      </c>
      <c r="DP161" s="15" t="e">
        <v>#DIV/0!</v>
      </c>
      <c r="DQ161" s="15" t="e">
        <v>#DIV/0!</v>
      </c>
      <c r="DR161" s="15" t="e">
        <v>#DIV/0!</v>
      </c>
      <c r="DS161" s="15" t="e">
        <v>#DIV/0!</v>
      </c>
      <c r="DT161" s="15" t="e">
        <v>#DIV/0!</v>
      </c>
      <c r="DU161" s="15" t="e">
        <v>#DIV/0!</v>
      </c>
      <c r="DV161" s="15" t="e">
        <v>#DIV/0!</v>
      </c>
      <c r="DW161" s="15" t="e">
        <v>#DIV/0!</v>
      </c>
      <c r="DX161" s="15" t="e">
        <v>#DIV/0!</v>
      </c>
      <c r="DY161" s="15" t="e">
        <v>#DIV/0!</v>
      </c>
      <c r="DZ161" s="15" t="e">
        <v>#DIV/0!</v>
      </c>
      <c r="EA161" s="15" t="e">
        <v>#DIV/0!</v>
      </c>
      <c r="EB161" s="15" t="e">
        <v>#DIV/0!</v>
      </c>
      <c r="EC161" s="15" t="e">
        <v>#DIV/0!</v>
      </c>
      <c r="ED161" s="15" t="e">
        <v>#DIV/0!</v>
      </c>
      <c r="EE161" s="15" t="e">
        <v>#DIV/0!</v>
      </c>
      <c r="EF161" s="15" t="e">
        <v>#DIV/0!</v>
      </c>
      <c r="EG161" s="15" t="e">
        <v>#DIV/0!</v>
      </c>
      <c r="EH161" s="15" t="e">
        <v>#DIV/0!</v>
      </c>
      <c r="EI161" s="15" t="e">
        <v>#DIV/0!</v>
      </c>
      <c r="EJ161" s="15" t="e">
        <v>#DIV/0!</v>
      </c>
      <c r="EK161" s="15" t="e">
        <v>#DIV/0!</v>
      </c>
      <c r="EL161" s="15" t="e">
        <v>#DIV/0!</v>
      </c>
      <c r="EM161" s="15" t="e">
        <v>#DIV/0!</v>
      </c>
      <c r="EN161" s="15" t="e">
        <v>#DIV/0!</v>
      </c>
      <c r="EO161" s="15" t="e">
        <v>#DIV/0!</v>
      </c>
      <c r="EP161" s="15" t="e">
        <v>#DIV/0!</v>
      </c>
      <c r="EQ161" s="15" t="e">
        <v>#DIV/0!</v>
      </c>
      <c r="ER161" s="15" t="e">
        <v>#DIV/0!</v>
      </c>
      <c r="ES161" s="15" t="e">
        <v>#DIV/0!</v>
      </c>
      <c r="ET161" s="15" t="e">
        <v>#DIV/0!</v>
      </c>
      <c r="EU161" s="15" t="e">
        <v>#DIV/0!</v>
      </c>
      <c r="EV161" s="15" t="e">
        <v>#DIV/0!</v>
      </c>
      <c r="EW161" s="15" t="e">
        <v>#DIV/0!</v>
      </c>
      <c r="EX161" s="15" t="e">
        <v>#DIV/0!</v>
      </c>
      <c r="EY161" s="15" t="e">
        <v>#DIV/0!</v>
      </c>
      <c r="EZ161" s="15" t="e">
        <v>#DIV/0!</v>
      </c>
      <c r="FA161" s="15" t="e">
        <v>#DIV/0!</v>
      </c>
      <c r="FB161" s="15" t="e">
        <v>#DIV/0!</v>
      </c>
      <c r="FC161" s="15" t="e">
        <v>#DIV/0!</v>
      </c>
      <c r="FD161" s="15" t="e">
        <v>#DIV/0!</v>
      </c>
      <c r="FE161" s="15" t="e">
        <v>#DIV/0!</v>
      </c>
      <c r="FF161" s="15" t="e">
        <v>#DIV/0!</v>
      </c>
      <c r="FG161" s="15" t="e">
        <v>#DIV/0!</v>
      </c>
      <c r="FH161" s="15" t="e">
        <v>#DIV/0!</v>
      </c>
      <c r="FI161" s="15" t="e">
        <v>#DIV/0!</v>
      </c>
      <c r="FJ161" s="15" t="e">
        <v>#DIV/0!</v>
      </c>
      <c r="FK161" s="15" t="e">
        <v>#DIV/0!</v>
      </c>
      <c r="FL161" s="15" t="e">
        <v>#DIV/0!</v>
      </c>
      <c r="FM161" s="15" t="e">
        <v>#DIV/0!</v>
      </c>
      <c r="FN161" s="15" t="e">
        <v>#DIV/0!</v>
      </c>
      <c r="FO161" s="15" t="e">
        <v>#DIV/0!</v>
      </c>
      <c r="FP161" s="15" t="e">
        <v>#DIV/0!</v>
      </c>
      <c r="FQ161" s="15" t="e">
        <v>#DIV/0!</v>
      </c>
      <c r="FR161" s="15" t="e">
        <v>#DIV/0!</v>
      </c>
      <c r="FS161" s="15" t="e">
        <v>#DIV/0!</v>
      </c>
      <c r="FT161" s="15" t="e">
        <v>#DIV/0!</v>
      </c>
      <c r="FU161" s="15" t="e">
        <v>#DIV/0!</v>
      </c>
      <c r="FV161" s="15" t="e">
        <v>#DIV/0!</v>
      </c>
      <c r="FW161" s="15" t="e">
        <v>#DIV/0!</v>
      </c>
      <c r="FX161" s="15" t="e">
        <v>#DIV/0!</v>
      </c>
      <c r="FY161" s="15" t="e">
        <v>#DIV/0!</v>
      </c>
      <c r="FZ161" s="15" t="e">
        <v>#DIV/0!</v>
      </c>
      <c r="GA161" s="15" t="e">
        <v>#DIV/0!</v>
      </c>
      <c r="GB161" s="15" t="e">
        <v>#DIV/0!</v>
      </c>
      <c r="GC161" s="15" t="e">
        <v>#DIV/0!</v>
      </c>
      <c r="GD161" s="15" t="e">
        <v>#DIV/0!</v>
      </c>
      <c r="GE161" s="15" t="e">
        <v>#DIV/0!</v>
      </c>
      <c r="GF161" s="15" t="e">
        <v>#DIV/0!</v>
      </c>
      <c r="GG161" s="15" t="e">
        <v>#DIV/0!</v>
      </c>
      <c r="GH161" s="15" t="e">
        <v>#DIV/0!</v>
      </c>
      <c r="GI161" s="15" t="e">
        <v>#DIV/0!</v>
      </c>
      <c r="GJ161" s="15" t="e">
        <v>#DIV/0!</v>
      </c>
      <c r="GK161" s="15" t="e">
        <v>#DIV/0!</v>
      </c>
      <c r="GL161" s="15" t="e">
        <v>#DIV/0!</v>
      </c>
      <c r="GM161" s="15" t="e">
        <v>#DIV/0!</v>
      </c>
      <c r="GN161" s="15" t="e">
        <v>#DIV/0!</v>
      </c>
      <c r="GO161" s="15" t="e">
        <v>#DIV/0!</v>
      </c>
      <c r="GP161" s="15" t="e">
        <v>#DIV/0!</v>
      </c>
      <c r="GQ161" s="15" t="e">
        <v>#DIV/0!</v>
      </c>
      <c r="GR161" s="15" t="e">
        <v>#DIV/0!</v>
      </c>
      <c r="GS161" s="15" t="e">
        <v>#DIV/0!</v>
      </c>
      <c r="GT161" s="15" t="e">
        <v>#DIV/0!</v>
      </c>
      <c r="GU161" s="15" t="e">
        <v>#DIV/0!</v>
      </c>
      <c r="GV161" s="15" t="e">
        <v>#DIV/0!</v>
      </c>
      <c r="GW161" s="15" t="e">
        <v>#DIV/0!</v>
      </c>
      <c r="GX161" s="15" t="e">
        <v>#DIV/0!</v>
      </c>
      <c r="GY161" s="15" t="e">
        <v>#DIV/0!</v>
      </c>
      <c r="GZ161" s="15" t="e">
        <v>#DIV/0!</v>
      </c>
      <c r="HA161" s="15" t="e">
        <v>#DIV/0!</v>
      </c>
      <c r="HB161" s="15" t="e">
        <v>#DIV/0!</v>
      </c>
      <c r="HC161" s="15" t="e">
        <v>#DIV/0!</v>
      </c>
      <c r="HD161" s="15" t="e">
        <v>#DIV/0!</v>
      </c>
      <c r="HE161" s="15" t="e">
        <v>#DIV/0!</v>
      </c>
      <c r="HF161" s="15" t="e">
        <v>#DIV/0!</v>
      </c>
      <c r="HG161" s="15" t="e">
        <v>#DIV/0!</v>
      </c>
      <c r="HH161" s="15" t="e">
        <v>#DIV/0!</v>
      </c>
      <c r="HI161" s="15" t="e">
        <v>#DIV/0!</v>
      </c>
      <c r="HJ161" s="16">
        <v>8.1339637450000002E-3</v>
      </c>
      <c r="HK161" s="16">
        <v>8.1339637450000002E-3</v>
      </c>
      <c r="HL161" s="16">
        <v>8.1339637450000002E-3</v>
      </c>
      <c r="HM161" s="16">
        <v>8.1339637450000002E-3</v>
      </c>
      <c r="HN161" s="16">
        <v>8.1339637450000002E-3</v>
      </c>
      <c r="HO161" s="16">
        <v>8.1339637450000002E-3</v>
      </c>
      <c r="HP161" s="16">
        <v>8.1339637450000002E-3</v>
      </c>
      <c r="HQ161" s="16">
        <v>8.1339637450000002E-3</v>
      </c>
      <c r="HR161" s="16">
        <v>8.1339637450000002E-3</v>
      </c>
      <c r="HS161" s="16">
        <v>8.1339637450000002E-3</v>
      </c>
      <c r="HT161" s="16">
        <v>8.1339637450000002E-3</v>
      </c>
      <c r="HU161" s="16">
        <v>8.1339637450000002E-3</v>
      </c>
      <c r="HV161" s="16">
        <v>1.804359578E-3</v>
      </c>
      <c r="HW161" s="16">
        <v>1.804359578E-3</v>
      </c>
      <c r="HX161" s="16">
        <v>1.804359578E-3</v>
      </c>
      <c r="HY161" s="16">
        <v>1.804359578E-3</v>
      </c>
      <c r="HZ161" s="16">
        <v>1.804359578E-3</v>
      </c>
      <c r="IA161" s="16">
        <v>1.804359578E-3</v>
      </c>
      <c r="IB161" s="16">
        <v>1.804359578E-3</v>
      </c>
      <c r="IC161" s="16">
        <v>1.804359578E-3</v>
      </c>
      <c r="ID161" s="16">
        <v>1.804359578E-3</v>
      </c>
      <c r="IE161" s="16">
        <v>1.804359578E-3</v>
      </c>
      <c r="IF161" s="16">
        <v>1.804359578E-3</v>
      </c>
      <c r="IG161" s="16">
        <v>1.804359578E-3</v>
      </c>
      <c r="IH161" s="16">
        <v>1.5607882909999999E-3</v>
      </c>
      <c r="II161" s="16">
        <v>1.5607882909999999E-3</v>
      </c>
      <c r="IJ161" s="16">
        <v>1.5607882909999999E-3</v>
      </c>
      <c r="IK161" s="16">
        <v>1.5607882909999999E-3</v>
      </c>
      <c r="IL161" s="16">
        <v>1.5607882909999999E-3</v>
      </c>
      <c r="IM161" s="16">
        <v>1.5607882909999999E-3</v>
      </c>
      <c r="IN161" s="16">
        <v>1.5607882909999999E-3</v>
      </c>
      <c r="IO161" s="16">
        <v>1.5607882909999999E-3</v>
      </c>
      <c r="IP161" s="16">
        <v>1.5607882909999999E-3</v>
      </c>
      <c r="IQ161" s="16">
        <v>1.5607882909999999E-3</v>
      </c>
      <c r="IR161" s="16">
        <v>1.5607882909999999E-3</v>
      </c>
      <c r="IS161" s="16">
        <v>1.5607882909999999E-3</v>
      </c>
      <c r="IT161" s="16">
        <v>4.5104711920000004E-3</v>
      </c>
      <c r="IU161" s="16">
        <v>4.5104711920000004E-3</v>
      </c>
      <c r="IV161" s="16">
        <v>4.5104711920000004E-3</v>
      </c>
      <c r="IW161" s="16">
        <v>4.5104711920000004E-3</v>
      </c>
      <c r="IX161" s="16">
        <v>4.5104711920000004E-3</v>
      </c>
      <c r="IY161" s="16">
        <v>4.5104711920000004E-3</v>
      </c>
      <c r="IZ161" s="16">
        <v>4.5104711920000004E-3</v>
      </c>
      <c r="JA161" s="16">
        <v>4.5104711920000004E-3</v>
      </c>
      <c r="JB161" s="16">
        <v>4.5104711920000004E-3</v>
      </c>
      <c r="JC161" s="16">
        <v>4.5104711920000004E-3</v>
      </c>
      <c r="JD161" s="16">
        <v>4.5104711920000004E-3</v>
      </c>
      <c r="JE161" s="16">
        <v>4.5104711920000004E-3</v>
      </c>
    </row>
    <row r="162" spans="1:265" ht="25.5" thickBot="1">
      <c r="A162" s="12" t="s">
        <v>6702</v>
      </c>
      <c r="B162" s="16" t="s">
        <v>7533</v>
      </c>
      <c r="C162" s="16" t="s">
        <v>7533</v>
      </c>
      <c r="D162" s="16" t="s">
        <v>7533</v>
      </c>
      <c r="E162" s="16" t="s">
        <v>7533</v>
      </c>
      <c r="F162" s="16" t="s">
        <v>7533</v>
      </c>
      <c r="G162" s="16" t="s">
        <v>7533</v>
      </c>
      <c r="H162" s="16" t="s">
        <v>7533</v>
      </c>
      <c r="I162" s="16" t="s">
        <v>7533</v>
      </c>
      <c r="J162" s="16" t="s">
        <v>7533</v>
      </c>
      <c r="K162" s="16" t="s">
        <v>7533</v>
      </c>
      <c r="L162" s="16" t="s">
        <v>7533</v>
      </c>
      <c r="M162" s="16" t="s">
        <v>7534</v>
      </c>
      <c r="N162" s="16" t="s">
        <v>7534</v>
      </c>
      <c r="O162" s="16" t="s">
        <v>7534</v>
      </c>
      <c r="P162" s="16" t="s">
        <v>7534</v>
      </c>
      <c r="Q162" s="16" t="s">
        <v>7534</v>
      </c>
      <c r="R162" s="16" t="s">
        <v>7534</v>
      </c>
      <c r="S162" s="16" t="s">
        <v>7534</v>
      </c>
      <c r="T162" s="16" t="s">
        <v>7534</v>
      </c>
      <c r="U162" s="16" t="s">
        <v>7534</v>
      </c>
      <c r="V162" s="16" t="s">
        <v>7534</v>
      </c>
      <c r="W162" s="16" t="s">
        <v>7534</v>
      </c>
      <c r="X162" s="16" t="s">
        <v>7534</v>
      </c>
      <c r="Y162" s="16">
        <v>1.935863157E-2</v>
      </c>
      <c r="Z162" s="16">
        <v>1.935863157E-2</v>
      </c>
      <c r="AA162" s="16">
        <v>1.935863157E-2</v>
      </c>
      <c r="AB162" s="16">
        <v>1.935863157E-2</v>
      </c>
      <c r="AC162" s="16">
        <v>1.935863157E-2</v>
      </c>
      <c r="AD162" s="16">
        <v>1.935863157E-2</v>
      </c>
      <c r="AE162" s="16">
        <v>1.935863157E-2</v>
      </c>
      <c r="AF162" s="16">
        <v>1.935863157E-2</v>
      </c>
      <c r="AG162" s="16">
        <v>1.935863157E-2</v>
      </c>
      <c r="AH162" s="16">
        <v>1.935863157E-2</v>
      </c>
      <c r="AI162" s="16">
        <v>1.935863157E-2</v>
      </c>
      <c r="AJ162" s="16">
        <v>1.935863157E-2</v>
      </c>
      <c r="AK162" s="16">
        <v>1.3306971900000001E-2</v>
      </c>
      <c r="AL162" s="16">
        <v>1.3306971900000001E-2</v>
      </c>
      <c r="AM162" s="16">
        <v>1.3306971900000001E-2</v>
      </c>
      <c r="AN162" s="16">
        <v>1.3306971900000001E-2</v>
      </c>
      <c r="AO162" s="16">
        <v>1.3306971900000001E-2</v>
      </c>
      <c r="AP162" s="16">
        <v>1.3306971900000001E-2</v>
      </c>
      <c r="AQ162" s="16">
        <v>1.3306971900000001E-2</v>
      </c>
      <c r="AR162" s="16">
        <v>1.3306971900000001E-2</v>
      </c>
      <c r="AS162" s="16">
        <v>1.3306971900000001E-2</v>
      </c>
      <c r="AT162" s="16">
        <v>1.3306971900000001E-2</v>
      </c>
      <c r="AU162" s="16">
        <v>1.3306971900000001E-2</v>
      </c>
      <c r="AV162" s="16">
        <v>1.3306971900000001E-2</v>
      </c>
      <c r="AW162" s="16">
        <v>1.6265244210000002E-2</v>
      </c>
      <c r="AX162" s="16">
        <v>1.6265244210000002E-2</v>
      </c>
      <c r="AY162" s="16">
        <v>1.6265244210000002E-2</v>
      </c>
      <c r="AZ162" s="16">
        <v>1.6265244210000002E-2</v>
      </c>
      <c r="BA162" s="16">
        <v>1.6265244210000002E-2</v>
      </c>
      <c r="BB162" s="16">
        <v>1.6265244210000002E-2</v>
      </c>
      <c r="BC162" s="16">
        <v>1.6265244210000002E-2</v>
      </c>
      <c r="BD162" s="16">
        <v>1.6265244210000002E-2</v>
      </c>
      <c r="BE162" s="16">
        <v>1.6265244210000002E-2</v>
      </c>
      <c r="BF162" s="16">
        <v>1.6265244210000002E-2</v>
      </c>
      <c r="BG162" s="16">
        <v>1.6265244210000002E-2</v>
      </c>
      <c r="BH162" s="16">
        <v>1.6265244210000002E-2</v>
      </c>
      <c r="BI162" s="16">
        <v>1.4857730140000001E-2</v>
      </c>
      <c r="BJ162" s="16">
        <v>1.4857730140000001E-2</v>
      </c>
      <c r="BK162" s="16">
        <v>1.4857730140000001E-2</v>
      </c>
      <c r="BL162" s="16">
        <v>1.4857730140000001E-2</v>
      </c>
      <c r="BM162" s="16">
        <v>1.4857730140000001E-2</v>
      </c>
      <c r="BN162" s="16">
        <v>1.4857730140000001E-2</v>
      </c>
      <c r="BO162" s="16">
        <v>1.4857730140000001E-2</v>
      </c>
      <c r="BP162" s="16">
        <v>1.4857730140000001E-2</v>
      </c>
      <c r="BQ162" s="16">
        <v>1.4857730140000001E-2</v>
      </c>
      <c r="BR162" s="16">
        <v>1.4857730140000001E-2</v>
      </c>
      <c r="BS162" s="16">
        <v>1.4857730140000001E-2</v>
      </c>
      <c r="BT162" s="16">
        <v>1.4857730140000001E-2</v>
      </c>
      <c r="BU162" s="16">
        <v>1.4056876649999999E-2</v>
      </c>
      <c r="BV162" s="16">
        <v>1.4056876649999999E-2</v>
      </c>
      <c r="BW162" s="16">
        <v>1.4056876649999999E-2</v>
      </c>
      <c r="BX162" s="16">
        <v>1.4056876649999999E-2</v>
      </c>
      <c r="BY162" s="16">
        <v>1.4056876649999999E-2</v>
      </c>
      <c r="BZ162" s="16">
        <v>1.4056876649999999E-2</v>
      </c>
      <c r="CA162" s="16">
        <v>1.4056876649999999E-2</v>
      </c>
      <c r="CB162" s="16">
        <v>1.4056876649999999E-2</v>
      </c>
      <c r="CC162" s="16">
        <v>1.4056876649999999E-2</v>
      </c>
      <c r="CD162" s="16">
        <v>1.4056876649999999E-2</v>
      </c>
      <c r="CE162" s="16">
        <v>1.4056876649999999E-2</v>
      </c>
      <c r="CF162" s="16">
        <v>1.4056876649999999E-2</v>
      </c>
      <c r="CG162" s="16">
        <v>9.1482831460000004E-3</v>
      </c>
      <c r="CH162" s="16">
        <v>9.1482831460000004E-3</v>
      </c>
      <c r="CI162" s="16">
        <v>9.1482831460000004E-3</v>
      </c>
      <c r="CJ162" s="16">
        <v>9.1482831460000004E-3</v>
      </c>
      <c r="CK162" s="16">
        <v>9.1482831460000004E-3</v>
      </c>
      <c r="CL162" s="16">
        <v>9.1482831460000004E-3</v>
      </c>
      <c r="CM162" s="16">
        <v>9.1482831460000004E-3</v>
      </c>
      <c r="CN162" s="16">
        <v>9.1482831460000004E-3</v>
      </c>
      <c r="CO162" s="16">
        <v>9.1482831460000004E-3</v>
      </c>
      <c r="CP162" s="16">
        <v>9.1482831460000004E-3</v>
      </c>
      <c r="CQ162" s="16">
        <v>9.1482831460000004E-3</v>
      </c>
      <c r="CR162" s="16">
        <v>9.1482831460000004E-3</v>
      </c>
      <c r="CS162" s="16">
        <v>1.398973702E-2</v>
      </c>
      <c r="CT162" s="16">
        <v>1.398973702E-2</v>
      </c>
      <c r="CU162" s="16">
        <v>1.398973702E-2</v>
      </c>
      <c r="CV162" s="16">
        <v>1.398973702E-2</v>
      </c>
      <c r="CW162" s="16">
        <v>1.398973702E-2</v>
      </c>
      <c r="CX162" s="16">
        <v>1.398973702E-2</v>
      </c>
      <c r="CY162" s="16">
        <v>1.398973702E-2</v>
      </c>
      <c r="CZ162" s="16">
        <v>1.398973702E-2</v>
      </c>
      <c r="DA162" s="16">
        <v>1.398973702E-2</v>
      </c>
      <c r="DB162" s="16">
        <v>1.398973702E-2</v>
      </c>
      <c r="DC162" s="16">
        <v>1.398973702E-2</v>
      </c>
      <c r="DD162" s="16">
        <v>1.398973702E-2</v>
      </c>
      <c r="DE162" s="16">
        <v>9.1313020510000002E-3</v>
      </c>
      <c r="DF162" s="16">
        <v>9.1313020510000002E-3</v>
      </c>
      <c r="DG162" s="16">
        <v>9.1313020510000002E-3</v>
      </c>
      <c r="DH162" s="16">
        <v>9.1313020510000002E-3</v>
      </c>
      <c r="DI162" s="16">
        <v>9.1313020510000002E-3</v>
      </c>
      <c r="DJ162" s="16">
        <v>9.1313020510000002E-3</v>
      </c>
      <c r="DK162" s="16">
        <v>9.1313020510000002E-3</v>
      </c>
      <c r="DL162" s="16">
        <v>9.1313020510000002E-3</v>
      </c>
      <c r="DM162" s="16">
        <v>9.1313020510000002E-3</v>
      </c>
      <c r="DN162" s="16">
        <v>9.1313020510000002E-3</v>
      </c>
      <c r="DO162" s="16">
        <v>9.1313020510000002E-3</v>
      </c>
      <c r="DP162" s="16">
        <v>9.1313020510000002E-3</v>
      </c>
      <c r="DQ162" s="16">
        <v>1.2122163010000001E-2</v>
      </c>
      <c r="DR162" s="16">
        <v>1.2122163010000001E-2</v>
      </c>
      <c r="DS162" s="16">
        <v>1.2122163010000001E-2</v>
      </c>
      <c r="DT162" s="16">
        <v>1.2122163010000001E-2</v>
      </c>
      <c r="DU162" s="16">
        <v>1.2122163010000001E-2</v>
      </c>
      <c r="DV162" s="16">
        <v>1.2122163010000001E-2</v>
      </c>
      <c r="DW162" s="16">
        <v>1.2122163010000001E-2</v>
      </c>
      <c r="DX162" s="16">
        <v>1.2122163010000001E-2</v>
      </c>
      <c r="DY162" s="16">
        <v>1.2122163010000001E-2</v>
      </c>
      <c r="DZ162" s="16">
        <v>1.2122163010000001E-2</v>
      </c>
      <c r="EA162" s="16">
        <v>1.2122163010000001E-2</v>
      </c>
      <c r="EB162" s="16">
        <v>1.2122163010000001E-2</v>
      </c>
      <c r="EC162" s="16">
        <v>9.547736918E-3</v>
      </c>
      <c r="ED162" s="16">
        <v>9.547736918E-3</v>
      </c>
      <c r="EE162" s="16">
        <v>9.547736918E-3</v>
      </c>
      <c r="EF162" s="16">
        <v>9.547736918E-3</v>
      </c>
      <c r="EG162" s="16">
        <v>9.547736918E-3</v>
      </c>
      <c r="EH162" s="16">
        <v>9.547736918E-3</v>
      </c>
      <c r="EI162" s="16">
        <v>9.547736918E-3</v>
      </c>
      <c r="EJ162" s="16">
        <v>9.547736918E-3</v>
      </c>
      <c r="EK162" s="16">
        <v>9.547736918E-3</v>
      </c>
      <c r="EL162" s="16">
        <v>9.547736918E-3</v>
      </c>
      <c r="EM162" s="16">
        <v>9.547736918E-3</v>
      </c>
      <c r="EN162" s="16">
        <v>9.547736918E-3</v>
      </c>
      <c r="EO162" s="16">
        <v>1.23321631E-2</v>
      </c>
      <c r="EP162" s="16">
        <v>1.23321631E-2</v>
      </c>
      <c r="EQ162" s="16">
        <v>1.23321631E-2</v>
      </c>
      <c r="ER162" s="16">
        <v>1.23321631E-2</v>
      </c>
      <c r="ES162" s="16">
        <v>1.23321631E-2</v>
      </c>
      <c r="ET162" s="16">
        <v>1.23321631E-2</v>
      </c>
      <c r="EU162" s="16">
        <v>1.23321631E-2</v>
      </c>
      <c r="EV162" s="16">
        <v>1.23321631E-2</v>
      </c>
      <c r="EW162" s="16">
        <v>1.23321631E-2</v>
      </c>
      <c r="EX162" s="16">
        <v>1.23321631E-2</v>
      </c>
      <c r="EY162" s="16">
        <v>1.23321631E-2</v>
      </c>
      <c r="EZ162" s="16">
        <v>1.23321631E-2</v>
      </c>
      <c r="FA162" s="16">
        <v>1.8093901190000001E-2</v>
      </c>
      <c r="FB162" s="16">
        <v>1.8093901190000001E-2</v>
      </c>
      <c r="FC162" s="16">
        <v>1.8093901190000001E-2</v>
      </c>
      <c r="FD162" s="16">
        <v>1.8093901190000001E-2</v>
      </c>
      <c r="FE162" s="16">
        <v>1.8093901190000001E-2</v>
      </c>
      <c r="FF162" s="16">
        <v>1.8093901190000001E-2</v>
      </c>
      <c r="FG162" s="16">
        <v>1.8093901190000001E-2</v>
      </c>
      <c r="FH162" s="16">
        <v>1.8093901190000001E-2</v>
      </c>
      <c r="FI162" s="16">
        <v>1.8093901190000001E-2</v>
      </c>
      <c r="FJ162" s="16">
        <v>1.8093901190000001E-2</v>
      </c>
      <c r="FK162" s="16">
        <v>1.8093901190000001E-2</v>
      </c>
      <c r="FL162" s="16">
        <v>1.8093901190000001E-2</v>
      </c>
      <c r="FM162" s="16">
        <v>1.6293856709999999E-2</v>
      </c>
      <c r="FN162" s="16">
        <v>1.6293856709999999E-2</v>
      </c>
      <c r="FO162" s="16">
        <v>1.6293856709999999E-2</v>
      </c>
      <c r="FP162" s="16">
        <v>1.6293856709999999E-2</v>
      </c>
      <c r="FQ162" s="16">
        <v>1.6293856709999999E-2</v>
      </c>
      <c r="FR162" s="16">
        <v>1.6293856709999999E-2</v>
      </c>
      <c r="FS162" s="16">
        <v>1.6293856709999999E-2</v>
      </c>
      <c r="FT162" s="16">
        <v>1.6293856709999999E-2</v>
      </c>
      <c r="FU162" s="16">
        <v>1.6293856709999999E-2</v>
      </c>
      <c r="FV162" s="16">
        <v>1.6293856709999999E-2</v>
      </c>
      <c r="FW162" s="16">
        <v>1.6293856709999999E-2</v>
      </c>
      <c r="FX162" s="16">
        <v>1.6293856709999999E-2</v>
      </c>
      <c r="FY162" s="16">
        <v>1.404672186E-2</v>
      </c>
      <c r="FZ162" s="16">
        <v>1.404672186E-2</v>
      </c>
      <c r="GA162" s="16">
        <v>1.404672186E-2</v>
      </c>
      <c r="GB162" s="16">
        <v>1.404672186E-2</v>
      </c>
      <c r="GC162" s="16">
        <v>1.404672186E-2</v>
      </c>
      <c r="GD162" s="16">
        <v>1.404672186E-2</v>
      </c>
      <c r="GE162" s="16">
        <v>1.404672186E-2</v>
      </c>
      <c r="GF162" s="16">
        <v>1.404672186E-2</v>
      </c>
      <c r="GG162" s="16">
        <v>1.404672186E-2</v>
      </c>
      <c r="GH162" s="16">
        <v>1.404672186E-2</v>
      </c>
      <c r="GI162" s="16">
        <v>1.404672186E-2</v>
      </c>
      <c r="GJ162" s="16">
        <v>1.404672186E-2</v>
      </c>
      <c r="GK162" s="16">
        <v>1.2033417330000001E-2</v>
      </c>
      <c r="GL162" s="16">
        <v>1.2033417330000001E-2</v>
      </c>
      <c r="GM162" s="16">
        <v>1.2033417330000001E-2</v>
      </c>
      <c r="GN162" s="16">
        <v>1.2033417330000001E-2</v>
      </c>
      <c r="GO162" s="16">
        <v>1.2033417330000001E-2</v>
      </c>
      <c r="GP162" s="16">
        <v>1.2033417330000001E-2</v>
      </c>
      <c r="GQ162" s="16">
        <v>1.2033417330000001E-2</v>
      </c>
      <c r="GR162" s="16">
        <v>1.2033417330000001E-2</v>
      </c>
      <c r="GS162" s="16">
        <v>1.2033417330000001E-2</v>
      </c>
      <c r="GT162" s="16">
        <v>1.2033417330000001E-2</v>
      </c>
      <c r="GU162" s="16">
        <v>1.2033417330000001E-2</v>
      </c>
      <c r="GV162" s="16">
        <v>1.2033417330000001E-2</v>
      </c>
      <c r="GW162" s="16">
        <v>1.264621873E-2</v>
      </c>
      <c r="GX162" s="16">
        <v>1.264621873E-2</v>
      </c>
      <c r="GY162" s="16">
        <v>1.264621873E-2</v>
      </c>
      <c r="GZ162" s="16">
        <v>1.264621873E-2</v>
      </c>
      <c r="HA162" s="16">
        <v>1.264621873E-2</v>
      </c>
      <c r="HB162" s="16">
        <v>1.264621873E-2</v>
      </c>
      <c r="HC162" s="16">
        <v>1.264621873E-2</v>
      </c>
      <c r="HD162" s="16">
        <v>1.264621873E-2</v>
      </c>
      <c r="HE162" s="16">
        <v>1.264621873E-2</v>
      </c>
      <c r="HF162" s="16">
        <v>1.264621873E-2</v>
      </c>
      <c r="HG162" s="16">
        <v>1.264621873E-2</v>
      </c>
      <c r="HH162" s="16">
        <v>1.264621873E-2</v>
      </c>
      <c r="HI162" s="16">
        <v>1.3799310739999999E-2</v>
      </c>
      <c r="HJ162" s="16">
        <v>1.3799310739999999E-2</v>
      </c>
      <c r="HK162" s="16">
        <v>1.3799310739999999E-2</v>
      </c>
      <c r="HL162" s="16">
        <v>1.3799310739999999E-2</v>
      </c>
      <c r="HM162" s="16">
        <v>1.3799310739999999E-2</v>
      </c>
      <c r="HN162" s="16">
        <v>1.3799310739999999E-2</v>
      </c>
      <c r="HO162" s="16">
        <v>1.3799310739999999E-2</v>
      </c>
      <c r="HP162" s="16">
        <v>1.3799310739999999E-2</v>
      </c>
      <c r="HQ162" s="16">
        <v>1.3799310739999999E-2</v>
      </c>
      <c r="HR162" s="16">
        <v>1.3799310739999999E-2</v>
      </c>
      <c r="HS162" s="16">
        <v>1.3799310739999999E-2</v>
      </c>
      <c r="HT162" s="16">
        <v>1.3799310739999999E-2</v>
      </c>
      <c r="HU162" s="16">
        <v>1.4949299940000001E-2</v>
      </c>
      <c r="HV162" s="16">
        <v>1.4949299940000001E-2</v>
      </c>
      <c r="HW162" s="16">
        <v>1.4949299940000001E-2</v>
      </c>
      <c r="HX162" s="16">
        <v>1.4949299940000001E-2</v>
      </c>
      <c r="HY162" s="16">
        <v>1.4949299940000001E-2</v>
      </c>
      <c r="HZ162" s="16">
        <v>1.4949299940000001E-2</v>
      </c>
      <c r="IA162" s="16">
        <v>1.4949299940000001E-2</v>
      </c>
      <c r="IB162" s="16">
        <v>1.4949299940000001E-2</v>
      </c>
      <c r="IC162" s="16">
        <v>1.4949299940000001E-2</v>
      </c>
      <c r="ID162" s="16">
        <v>1.4949299940000001E-2</v>
      </c>
      <c r="IE162" s="16">
        <v>1.4949299940000001E-2</v>
      </c>
      <c r="IF162" s="16">
        <v>1.4949299940000001E-2</v>
      </c>
      <c r="IG162" s="16">
        <v>2.4645640829999999E-2</v>
      </c>
      <c r="IH162" s="16">
        <v>2.4645640829999999E-2</v>
      </c>
      <c r="II162" s="16">
        <v>2.4645640829999999E-2</v>
      </c>
      <c r="IJ162" s="16">
        <v>2.4645640829999999E-2</v>
      </c>
      <c r="IK162" s="16">
        <v>2.4645640829999999E-2</v>
      </c>
      <c r="IL162" s="16">
        <v>2.4645640829999999E-2</v>
      </c>
      <c r="IM162" s="16">
        <v>2.4645640829999999E-2</v>
      </c>
      <c r="IN162" s="16">
        <v>2.4645640829999999E-2</v>
      </c>
      <c r="IO162" s="16">
        <v>2.4645640829999999E-2</v>
      </c>
      <c r="IP162" s="16">
        <v>2.4645640829999999E-2</v>
      </c>
      <c r="IQ162" s="16">
        <v>2.4645640829999999E-2</v>
      </c>
      <c r="IR162" s="16">
        <v>2.4645640829999999E-2</v>
      </c>
      <c r="IS162" s="16">
        <v>2.239812611E-2</v>
      </c>
      <c r="IT162" s="16">
        <v>2.239812611E-2</v>
      </c>
      <c r="IU162" s="16">
        <v>2.239812611E-2</v>
      </c>
      <c r="IV162" s="16">
        <v>2.239812611E-2</v>
      </c>
      <c r="IW162" s="16">
        <v>2.239812611E-2</v>
      </c>
      <c r="IX162" s="16">
        <v>2.239812611E-2</v>
      </c>
      <c r="IY162" s="16">
        <v>2.239812611E-2</v>
      </c>
      <c r="IZ162" s="16">
        <v>2.239812611E-2</v>
      </c>
      <c r="JA162" s="16">
        <v>2.239812611E-2</v>
      </c>
      <c r="JB162" s="16">
        <v>2.239812611E-2</v>
      </c>
      <c r="JC162" s="16">
        <v>2.239812611E-2</v>
      </c>
      <c r="JD162" s="16">
        <v>2.239812611E-2</v>
      </c>
      <c r="JE162" s="15" t="e">
        <v>#DIV/0!</v>
      </c>
    </row>
    <row r="163" spans="1:265" ht="25.5" thickBot="1">
      <c r="A163" s="12" t="s">
        <v>6649</v>
      </c>
      <c r="B163" s="16" t="s">
        <v>7535</v>
      </c>
      <c r="C163" s="16" t="s">
        <v>7535</v>
      </c>
      <c r="D163" s="16" t="s">
        <v>7535</v>
      </c>
      <c r="E163" s="16" t="s">
        <v>7535</v>
      </c>
      <c r="F163" s="16" t="s">
        <v>7535</v>
      </c>
      <c r="G163" s="16" t="s">
        <v>7535</v>
      </c>
      <c r="H163" s="16" t="s">
        <v>7535</v>
      </c>
      <c r="I163" s="16" t="s">
        <v>7535</v>
      </c>
      <c r="J163" s="16" t="s">
        <v>7535</v>
      </c>
      <c r="K163" s="16" t="s">
        <v>7535</v>
      </c>
      <c r="L163" s="16" t="s">
        <v>7535</v>
      </c>
      <c r="M163" s="16" t="s">
        <v>7535</v>
      </c>
      <c r="N163" s="16">
        <v>2.6807097469999999E-2</v>
      </c>
      <c r="O163" s="16">
        <v>2.6807097469999999E-2</v>
      </c>
      <c r="P163" s="16">
        <v>2.6807097469999999E-2</v>
      </c>
      <c r="Q163" s="16">
        <v>2.6807097469999999E-2</v>
      </c>
      <c r="R163" s="16">
        <v>2.6807097469999999E-2</v>
      </c>
      <c r="S163" s="16">
        <v>2.6807097469999999E-2</v>
      </c>
      <c r="T163" s="16">
        <v>2.6807097469999999E-2</v>
      </c>
      <c r="U163" s="16">
        <v>2.6807097469999999E-2</v>
      </c>
      <c r="V163" s="16">
        <v>2.6807097469999999E-2</v>
      </c>
      <c r="W163" s="16">
        <v>2.6807097469999999E-2</v>
      </c>
      <c r="X163" s="16">
        <v>2.6807097469999999E-2</v>
      </c>
      <c r="Y163" s="16">
        <v>2.6807097469999999E-2</v>
      </c>
      <c r="Z163" s="16">
        <v>4.5896748580000001E-2</v>
      </c>
      <c r="AA163" s="16">
        <v>4.5896748580000001E-2</v>
      </c>
      <c r="AB163" s="16">
        <v>4.5896748580000001E-2</v>
      </c>
      <c r="AC163" s="16">
        <v>4.5896748580000001E-2</v>
      </c>
      <c r="AD163" s="16">
        <v>4.5896748580000001E-2</v>
      </c>
      <c r="AE163" s="16">
        <v>4.5896748580000001E-2</v>
      </c>
      <c r="AF163" s="16">
        <v>4.5896748580000001E-2</v>
      </c>
      <c r="AG163" s="16">
        <v>4.5896748580000001E-2</v>
      </c>
      <c r="AH163" s="16">
        <v>4.5896748580000001E-2</v>
      </c>
      <c r="AI163" s="16">
        <v>4.5896748580000001E-2</v>
      </c>
      <c r="AJ163" s="16">
        <v>4.5896748580000001E-2</v>
      </c>
      <c r="AK163" s="16">
        <v>4.5896748580000001E-2</v>
      </c>
      <c r="AL163" s="16">
        <v>1.7767494040000002E-2</v>
      </c>
      <c r="AM163" s="16">
        <v>1.7767494040000002E-2</v>
      </c>
      <c r="AN163" s="16">
        <v>1.7767494040000002E-2</v>
      </c>
      <c r="AO163" s="16">
        <v>1.7767494040000002E-2</v>
      </c>
      <c r="AP163" s="16">
        <v>1.7767494040000002E-2</v>
      </c>
      <c r="AQ163" s="16">
        <v>1.7767494040000002E-2</v>
      </c>
      <c r="AR163" s="16">
        <v>1.7767494040000002E-2</v>
      </c>
      <c r="AS163" s="16">
        <v>1.7767494040000002E-2</v>
      </c>
      <c r="AT163" s="16">
        <v>1.7767494040000002E-2</v>
      </c>
      <c r="AU163" s="16">
        <v>1.7767494040000002E-2</v>
      </c>
      <c r="AV163" s="16">
        <v>1.7767494040000002E-2</v>
      </c>
      <c r="AW163" s="16">
        <v>1.7767494040000002E-2</v>
      </c>
      <c r="AX163" s="16">
        <v>2.0233392980000001E-2</v>
      </c>
      <c r="AY163" s="16">
        <v>2.0233392980000001E-2</v>
      </c>
      <c r="AZ163" s="16">
        <v>2.0233392980000001E-2</v>
      </c>
      <c r="BA163" s="16">
        <v>2.0233392980000001E-2</v>
      </c>
      <c r="BB163" s="16">
        <v>2.0233392980000001E-2</v>
      </c>
      <c r="BC163" s="16">
        <v>2.0233392980000001E-2</v>
      </c>
      <c r="BD163" s="16">
        <v>2.0233392980000001E-2</v>
      </c>
      <c r="BE163" s="16">
        <v>2.0233392980000001E-2</v>
      </c>
      <c r="BF163" s="16">
        <v>2.0233392980000001E-2</v>
      </c>
      <c r="BG163" s="16">
        <v>2.0233392980000001E-2</v>
      </c>
      <c r="BH163" s="16">
        <v>2.0233392980000001E-2</v>
      </c>
      <c r="BI163" s="16">
        <v>2.0233392980000001E-2</v>
      </c>
      <c r="BJ163" s="16">
        <v>2.0536237339999999E-2</v>
      </c>
      <c r="BK163" s="16">
        <v>2.0536237339999999E-2</v>
      </c>
      <c r="BL163" s="16">
        <v>2.0536237339999999E-2</v>
      </c>
      <c r="BM163" s="16">
        <v>2.0536237339999999E-2</v>
      </c>
      <c r="BN163" s="16">
        <v>2.0536237339999999E-2</v>
      </c>
      <c r="BO163" s="16">
        <v>2.0536237339999999E-2</v>
      </c>
      <c r="BP163" s="16">
        <v>2.0536237339999999E-2</v>
      </c>
      <c r="BQ163" s="16">
        <v>2.0536237339999999E-2</v>
      </c>
      <c r="BR163" s="16">
        <v>2.0536237339999999E-2</v>
      </c>
      <c r="BS163" s="16">
        <v>2.0536237339999999E-2</v>
      </c>
      <c r="BT163" s="16">
        <v>2.0536237339999999E-2</v>
      </c>
      <c r="BU163" s="16">
        <v>2.0536237339999999E-2</v>
      </c>
      <c r="BV163" s="16">
        <v>1.0181258679999999E-2</v>
      </c>
      <c r="BW163" s="16">
        <v>1.0181258679999999E-2</v>
      </c>
      <c r="BX163" s="16">
        <v>1.0181258679999999E-2</v>
      </c>
      <c r="BY163" s="16">
        <v>1.0181258679999999E-2</v>
      </c>
      <c r="BZ163" s="16">
        <v>1.0181258679999999E-2</v>
      </c>
      <c r="CA163" s="16">
        <v>1.0181258679999999E-2</v>
      </c>
      <c r="CB163" s="16">
        <v>1.0181258679999999E-2</v>
      </c>
      <c r="CC163" s="16">
        <v>1.0181258679999999E-2</v>
      </c>
      <c r="CD163" s="16">
        <v>1.0181258679999999E-2</v>
      </c>
      <c r="CE163" s="16">
        <v>1.0181258679999999E-2</v>
      </c>
      <c r="CF163" s="16">
        <v>1.0181258679999999E-2</v>
      </c>
      <c r="CG163" s="16">
        <v>1.0181258679999999E-2</v>
      </c>
      <c r="CH163" s="16">
        <v>1.73150267E-2</v>
      </c>
      <c r="CI163" s="16">
        <v>1.73150267E-2</v>
      </c>
      <c r="CJ163" s="16">
        <v>1.73150267E-2</v>
      </c>
      <c r="CK163" s="16">
        <v>1.73150267E-2</v>
      </c>
      <c r="CL163" s="16">
        <v>1.73150267E-2</v>
      </c>
      <c r="CM163" s="16">
        <v>1.73150267E-2</v>
      </c>
      <c r="CN163" s="16">
        <v>1.73150267E-2</v>
      </c>
      <c r="CO163" s="16">
        <v>1.73150267E-2</v>
      </c>
      <c r="CP163" s="16">
        <v>1.73150267E-2</v>
      </c>
      <c r="CQ163" s="16">
        <v>1.73150267E-2</v>
      </c>
      <c r="CR163" s="16">
        <v>1.73150267E-2</v>
      </c>
      <c r="CS163" s="16">
        <v>1.73150267E-2</v>
      </c>
      <c r="CT163" s="16">
        <v>1.6059194299999999E-2</v>
      </c>
      <c r="CU163" s="16">
        <v>1.6059194299999999E-2</v>
      </c>
      <c r="CV163" s="16">
        <v>1.6059194299999999E-2</v>
      </c>
      <c r="CW163" s="16">
        <v>1.6059194299999999E-2</v>
      </c>
      <c r="CX163" s="16">
        <v>1.6059194299999999E-2</v>
      </c>
      <c r="CY163" s="16">
        <v>1.6059194299999999E-2</v>
      </c>
      <c r="CZ163" s="16">
        <v>1.6059194299999999E-2</v>
      </c>
      <c r="DA163" s="16">
        <v>1.6059194299999999E-2</v>
      </c>
      <c r="DB163" s="16">
        <v>1.6059194299999999E-2</v>
      </c>
      <c r="DC163" s="16">
        <v>1.6059194299999999E-2</v>
      </c>
      <c r="DD163" s="16">
        <v>1.6059194299999999E-2</v>
      </c>
      <c r="DE163" s="16">
        <v>1.6059194299999999E-2</v>
      </c>
      <c r="DF163" s="16">
        <v>1.4491820860000001E-2</v>
      </c>
      <c r="DG163" s="16">
        <v>1.4491820860000001E-2</v>
      </c>
      <c r="DH163" s="16">
        <v>1.4491820860000001E-2</v>
      </c>
      <c r="DI163" s="16">
        <v>1.4491820860000001E-2</v>
      </c>
      <c r="DJ163" s="16">
        <v>1.4491820860000001E-2</v>
      </c>
      <c r="DK163" s="16">
        <v>1.4491820860000001E-2</v>
      </c>
      <c r="DL163" s="16">
        <v>1.4491820860000001E-2</v>
      </c>
      <c r="DM163" s="16">
        <v>1.4491820860000001E-2</v>
      </c>
      <c r="DN163" s="16">
        <v>1.4491820860000001E-2</v>
      </c>
      <c r="DO163" s="16">
        <v>1.4491820860000001E-2</v>
      </c>
      <c r="DP163" s="16">
        <v>1.4491820860000001E-2</v>
      </c>
      <c r="DQ163" s="16">
        <v>1.4491820860000001E-2</v>
      </c>
      <c r="DR163" s="16">
        <v>1.6816211309999999E-2</v>
      </c>
      <c r="DS163" s="16">
        <v>1.6816211309999999E-2</v>
      </c>
      <c r="DT163" s="16">
        <v>1.6816211309999999E-2</v>
      </c>
      <c r="DU163" s="16">
        <v>1.6816211309999999E-2</v>
      </c>
      <c r="DV163" s="16">
        <v>1.6816211309999999E-2</v>
      </c>
      <c r="DW163" s="16">
        <v>1.6816211309999999E-2</v>
      </c>
      <c r="DX163" s="16">
        <v>1.6816211309999999E-2</v>
      </c>
      <c r="DY163" s="16">
        <v>1.6816211309999999E-2</v>
      </c>
      <c r="DZ163" s="16">
        <v>1.6816211309999999E-2</v>
      </c>
      <c r="EA163" s="16">
        <v>1.6816211309999999E-2</v>
      </c>
      <c r="EB163" s="16">
        <v>1.6816211309999999E-2</v>
      </c>
      <c r="EC163" s="16">
        <v>1.6816211309999999E-2</v>
      </c>
      <c r="ED163" s="16">
        <v>1.6993668060000001E-2</v>
      </c>
      <c r="EE163" s="16">
        <v>1.6993668060000001E-2</v>
      </c>
      <c r="EF163" s="16">
        <v>1.6993668060000001E-2</v>
      </c>
      <c r="EG163" s="16">
        <v>1.6993668060000001E-2</v>
      </c>
      <c r="EH163" s="16">
        <v>1.6993668060000001E-2</v>
      </c>
      <c r="EI163" s="16">
        <v>1.6993668060000001E-2</v>
      </c>
      <c r="EJ163" s="16">
        <v>1.6993668060000001E-2</v>
      </c>
      <c r="EK163" s="16">
        <v>1.6993668060000001E-2</v>
      </c>
      <c r="EL163" s="16">
        <v>1.6993668060000001E-2</v>
      </c>
      <c r="EM163" s="16">
        <v>1.6993668060000001E-2</v>
      </c>
      <c r="EN163" s="16">
        <v>1.6993668060000001E-2</v>
      </c>
      <c r="EO163" s="16">
        <v>1.6993668060000001E-2</v>
      </c>
      <c r="EP163" s="16">
        <v>1.312E-2</v>
      </c>
      <c r="EQ163" s="16">
        <v>1.312E-2</v>
      </c>
      <c r="ER163" s="16">
        <v>1.312E-2</v>
      </c>
      <c r="ES163" s="16">
        <v>1.312E-2</v>
      </c>
      <c r="ET163" s="16">
        <v>1.312E-2</v>
      </c>
      <c r="EU163" s="16">
        <v>1.312E-2</v>
      </c>
      <c r="EV163" s="16">
        <v>1.312E-2</v>
      </c>
      <c r="EW163" s="16">
        <v>1.312E-2</v>
      </c>
      <c r="EX163" s="16">
        <v>1.312E-2</v>
      </c>
      <c r="EY163" s="16">
        <v>1.312E-2</v>
      </c>
      <c r="EZ163" s="16">
        <v>1.312E-2</v>
      </c>
      <c r="FA163" s="16">
        <v>1.312E-2</v>
      </c>
      <c r="FB163" s="16">
        <v>9.1603053439999994E-5</v>
      </c>
      <c r="FC163" s="16">
        <v>9.1603053439999994E-5</v>
      </c>
      <c r="FD163" s="16">
        <v>9.1603053439999994E-5</v>
      </c>
      <c r="FE163" s="16">
        <v>9.1603053439999994E-5</v>
      </c>
      <c r="FF163" s="16">
        <v>9.1603053439999994E-5</v>
      </c>
      <c r="FG163" s="16">
        <v>9.1603053439999994E-5</v>
      </c>
      <c r="FH163" s="16">
        <v>9.1603053439999994E-5</v>
      </c>
      <c r="FI163" s="16">
        <v>9.1603053439999994E-5</v>
      </c>
      <c r="FJ163" s="16">
        <v>9.1603053439999994E-5</v>
      </c>
      <c r="FK163" s="16">
        <v>9.1603053439999994E-5</v>
      </c>
      <c r="FL163" s="16">
        <v>9.1603053439999994E-5</v>
      </c>
      <c r="FM163" s="16">
        <v>9.1603053439999994E-5</v>
      </c>
      <c r="FN163" s="16">
        <v>1.089666265E-2</v>
      </c>
      <c r="FO163" s="16">
        <v>1.089666265E-2</v>
      </c>
      <c r="FP163" s="16">
        <v>1.089666265E-2</v>
      </c>
      <c r="FQ163" s="16">
        <v>1.089666265E-2</v>
      </c>
      <c r="FR163" s="16">
        <v>1.089666265E-2</v>
      </c>
      <c r="FS163" s="16">
        <v>1.089666265E-2</v>
      </c>
      <c r="FT163" s="16">
        <v>1.089666265E-2</v>
      </c>
      <c r="FU163" s="16">
        <v>1.089666265E-2</v>
      </c>
      <c r="FV163" s="16">
        <v>1.089666265E-2</v>
      </c>
      <c r="FW163" s="16">
        <v>1.089666265E-2</v>
      </c>
      <c r="FX163" s="16">
        <v>1.089666265E-2</v>
      </c>
      <c r="FY163" s="16">
        <v>1.089666265E-2</v>
      </c>
      <c r="FZ163" s="16">
        <v>1.0912249650000001E-2</v>
      </c>
      <c r="GA163" s="16">
        <v>1.0912249650000001E-2</v>
      </c>
      <c r="GB163" s="16">
        <v>1.0912249650000001E-2</v>
      </c>
      <c r="GC163" s="16">
        <v>1.0912249650000001E-2</v>
      </c>
      <c r="GD163" s="16">
        <v>1.0912249650000001E-2</v>
      </c>
      <c r="GE163" s="16">
        <v>1.0912249650000001E-2</v>
      </c>
      <c r="GF163" s="16">
        <v>1.0912249650000001E-2</v>
      </c>
      <c r="GG163" s="16">
        <v>1.0912249650000001E-2</v>
      </c>
      <c r="GH163" s="16">
        <v>1.0912249650000001E-2</v>
      </c>
      <c r="GI163" s="16">
        <v>1.0912249650000001E-2</v>
      </c>
      <c r="GJ163" s="16">
        <v>1.0912249650000001E-2</v>
      </c>
      <c r="GK163" s="16">
        <v>1.0912249650000001E-2</v>
      </c>
      <c r="GL163" s="16">
        <v>1.1066176469999999E-2</v>
      </c>
      <c r="GM163" s="16">
        <v>1.1066176469999999E-2</v>
      </c>
      <c r="GN163" s="16">
        <v>1.1066176469999999E-2</v>
      </c>
      <c r="GO163" s="16">
        <v>1.1066176469999999E-2</v>
      </c>
      <c r="GP163" s="16">
        <v>1.1066176469999999E-2</v>
      </c>
      <c r="GQ163" s="16">
        <v>1.1066176469999999E-2</v>
      </c>
      <c r="GR163" s="16">
        <v>1.1066176469999999E-2</v>
      </c>
      <c r="GS163" s="16">
        <v>1.1066176469999999E-2</v>
      </c>
      <c r="GT163" s="16">
        <v>1.1066176469999999E-2</v>
      </c>
      <c r="GU163" s="16">
        <v>1.1066176469999999E-2</v>
      </c>
      <c r="GV163" s="16">
        <v>1.1066176469999999E-2</v>
      </c>
      <c r="GW163" s="16">
        <v>1.1066176469999999E-2</v>
      </c>
      <c r="GX163" s="16">
        <v>1.06884058E-2</v>
      </c>
      <c r="GY163" s="16">
        <v>1.06884058E-2</v>
      </c>
      <c r="GZ163" s="16">
        <v>1.06884058E-2</v>
      </c>
      <c r="HA163" s="16">
        <v>1.06884058E-2</v>
      </c>
      <c r="HB163" s="16">
        <v>1.06884058E-2</v>
      </c>
      <c r="HC163" s="16">
        <v>1.06884058E-2</v>
      </c>
      <c r="HD163" s="16">
        <v>1.06884058E-2</v>
      </c>
      <c r="HE163" s="16">
        <v>1.06884058E-2</v>
      </c>
      <c r="HF163" s="16">
        <v>1.06884058E-2</v>
      </c>
      <c r="HG163" s="16">
        <v>1.06884058E-2</v>
      </c>
      <c r="HH163" s="16">
        <v>1.06884058E-2</v>
      </c>
      <c r="HI163" s="16">
        <v>1.06884058E-2</v>
      </c>
      <c r="HJ163" s="16">
        <v>8.4376838389999993E-3</v>
      </c>
      <c r="HK163" s="16">
        <v>8.4376838389999993E-3</v>
      </c>
      <c r="HL163" s="16">
        <v>8.4376838389999993E-3</v>
      </c>
      <c r="HM163" s="16">
        <v>8.4376838389999993E-3</v>
      </c>
      <c r="HN163" s="16">
        <v>8.4376838389999993E-3</v>
      </c>
      <c r="HO163" s="16">
        <v>8.4376838389999993E-3</v>
      </c>
      <c r="HP163" s="16">
        <v>8.4376838389999993E-3</v>
      </c>
      <c r="HQ163" s="16">
        <v>8.4376838389999993E-3</v>
      </c>
      <c r="HR163" s="16">
        <v>8.4376838389999993E-3</v>
      </c>
      <c r="HS163" s="16">
        <v>8.4376838389999993E-3</v>
      </c>
      <c r="HT163" s="16">
        <v>8.4376838389999993E-3</v>
      </c>
      <c r="HU163" s="16">
        <v>8.4376838389999993E-3</v>
      </c>
      <c r="HV163" s="16">
        <v>1.2437638399999999E-2</v>
      </c>
      <c r="HW163" s="16">
        <v>1.2437638399999999E-2</v>
      </c>
      <c r="HX163" s="16">
        <v>1.2437638399999999E-2</v>
      </c>
      <c r="HY163" s="16">
        <v>1.2437638399999999E-2</v>
      </c>
      <c r="HZ163" s="16">
        <v>1.2437638399999999E-2</v>
      </c>
      <c r="IA163" s="16">
        <v>1.2437638399999999E-2</v>
      </c>
      <c r="IB163" s="16">
        <v>1.2437638399999999E-2</v>
      </c>
      <c r="IC163" s="16">
        <v>1.2437638399999999E-2</v>
      </c>
      <c r="ID163" s="16">
        <v>1.2437638399999999E-2</v>
      </c>
      <c r="IE163" s="16">
        <v>1.2437638399999999E-2</v>
      </c>
      <c r="IF163" s="16">
        <v>1.2437638399999999E-2</v>
      </c>
      <c r="IG163" s="16">
        <v>1.2437638399999999E-2</v>
      </c>
      <c r="IH163" s="16">
        <v>9.2905764730000003E-3</v>
      </c>
      <c r="II163" s="16">
        <v>9.2905764730000003E-3</v>
      </c>
      <c r="IJ163" s="16">
        <v>9.2905764730000003E-3</v>
      </c>
      <c r="IK163" s="16">
        <v>9.2905764730000003E-3</v>
      </c>
      <c r="IL163" s="16">
        <v>9.2905764730000003E-3</v>
      </c>
      <c r="IM163" s="16">
        <v>9.2905764730000003E-3</v>
      </c>
      <c r="IN163" s="16">
        <v>9.2905764730000003E-3</v>
      </c>
      <c r="IO163" s="16">
        <v>9.2905764730000003E-3</v>
      </c>
      <c r="IP163" s="16">
        <v>9.2905764730000003E-3</v>
      </c>
      <c r="IQ163" s="16">
        <v>9.2905764730000003E-3</v>
      </c>
      <c r="IR163" s="16">
        <v>9.2905764730000003E-3</v>
      </c>
      <c r="IS163" s="16">
        <v>9.2905764730000003E-3</v>
      </c>
      <c r="IT163" s="16">
        <v>2.1560278820000001E-2</v>
      </c>
      <c r="IU163" s="16">
        <v>2.1560278820000001E-2</v>
      </c>
      <c r="IV163" s="16">
        <v>2.1560278820000001E-2</v>
      </c>
      <c r="IW163" s="16">
        <v>2.1560278820000001E-2</v>
      </c>
      <c r="IX163" s="16">
        <v>2.1560278820000001E-2</v>
      </c>
      <c r="IY163" s="16">
        <v>2.1560278820000001E-2</v>
      </c>
      <c r="IZ163" s="16">
        <v>2.1560278820000001E-2</v>
      </c>
      <c r="JA163" s="16">
        <v>2.1560278820000001E-2</v>
      </c>
      <c r="JB163" s="16">
        <v>2.1560278820000001E-2</v>
      </c>
      <c r="JC163" s="16">
        <v>2.1560278820000001E-2</v>
      </c>
      <c r="JD163" s="16">
        <v>2.1560278820000001E-2</v>
      </c>
      <c r="JE163" s="16">
        <v>2.1560278820000001E-2</v>
      </c>
    </row>
    <row r="164" spans="1:265" ht="25.5" thickBot="1">
      <c r="A164" s="12" t="s">
        <v>6638</v>
      </c>
      <c r="B164" s="16" t="s">
        <v>7536</v>
      </c>
      <c r="C164" s="16" t="s">
        <v>7536</v>
      </c>
      <c r="D164" s="16" t="s">
        <v>7536</v>
      </c>
      <c r="E164" s="16" t="s">
        <v>7536</v>
      </c>
      <c r="F164" s="16" t="s">
        <v>7536</v>
      </c>
      <c r="G164" s="16" t="s">
        <v>7536</v>
      </c>
      <c r="H164" s="16" t="s">
        <v>7536</v>
      </c>
      <c r="I164" s="16" t="s">
        <v>7536</v>
      </c>
      <c r="J164" s="16" t="s">
        <v>7536</v>
      </c>
      <c r="K164" s="16" t="s">
        <v>7536</v>
      </c>
      <c r="L164" s="16" t="s">
        <v>7536</v>
      </c>
      <c r="M164" s="16" t="s">
        <v>7536</v>
      </c>
      <c r="N164" s="16">
        <v>1.379963105E-2</v>
      </c>
      <c r="O164" s="16">
        <v>1.379963105E-2</v>
      </c>
      <c r="P164" s="16">
        <v>1.379963105E-2</v>
      </c>
      <c r="Q164" s="16">
        <v>1.379963105E-2</v>
      </c>
      <c r="R164" s="16">
        <v>1.379963105E-2</v>
      </c>
      <c r="S164" s="16">
        <v>1.379963105E-2</v>
      </c>
      <c r="T164" s="16">
        <v>1.379963105E-2</v>
      </c>
      <c r="U164" s="16">
        <v>1.379963105E-2</v>
      </c>
      <c r="V164" s="16">
        <v>1.379963105E-2</v>
      </c>
      <c r="W164" s="16">
        <v>1.379963105E-2</v>
      </c>
      <c r="X164" s="16">
        <v>1.379963105E-2</v>
      </c>
      <c r="Y164" s="16">
        <v>1.379963105E-2</v>
      </c>
      <c r="Z164" s="16">
        <v>1.6814277490000001E-2</v>
      </c>
      <c r="AA164" s="16">
        <v>1.6814277490000001E-2</v>
      </c>
      <c r="AB164" s="16">
        <v>1.6814277490000001E-2</v>
      </c>
      <c r="AC164" s="16">
        <v>1.6814277490000001E-2</v>
      </c>
      <c r="AD164" s="16">
        <v>1.6814277490000001E-2</v>
      </c>
      <c r="AE164" s="16">
        <v>1.6814277490000001E-2</v>
      </c>
      <c r="AF164" s="16">
        <v>1.6814277490000001E-2</v>
      </c>
      <c r="AG164" s="16">
        <v>1.6814277490000001E-2</v>
      </c>
      <c r="AH164" s="16">
        <v>1.6814277490000001E-2</v>
      </c>
      <c r="AI164" s="16">
        <v>1.6814277490000001E-2</v>
      </c>
      <c r="AJ164" s="16">
        <v>1.6814277490000001E-2</v>
      </c>
      <c r="AK164" s="16">
        <v>1.6814277490000001E-2</v>
      </c>
      <c r="AL164" s="16" t="s">
        <v>7537</v>
      </c>
      <c r="AM164" s="16" t="s">
        <v>7537</v>
      </c>
      <c r="AN164" s="16" t="s">
        <v>7537</v>
      </c>
      <c r="AO164" s="16" t="s">
        <v>7537</v>
      </c>
      <c r="AP164" s="16" t="s">
        <v>7537</v>
      </c>
      <c r="AQ164" s="16" t="s">
        <v>7537</v>
      </c>
      <c r="AR164" s="16" t="s">
        <v>7537</v>
      </c>
      <c r="AS164" s="16" t="s">
        <v>7537</v>
      </c>
      <c r="AT164" s="16" t="s">
        <v>7537</v>
      </c>
      <c r="AU164" s="16" t="s">
        <v>7537</v>
      </c>
      <c r="AV164" s="16" t="s">
        <v>7537</v>
      </c>
      <c r="AW164" s="16" t="s">
        <v>7537</v>
      </c>
      <c r="AX164" s="16">
        <v>3.2454029609999997E-2</v>
      </c>
      <c r="AY164" s="16">
        <v>3.2454029609999997E-2</v>
      </c>
      <c r="AZ164" s="16">
        <v>3.2454029609999997E-2</v>
      </c>
      <c r="BA164" s="16">
        <v>3.2454029609999997E-2</v>
      </c>
      <c r="BB164" s="16">
        <v>3.2454029609999997E-2</v>
      </c>
      <c r="BC164" s="16">
        <v>3.2454029609999997E-2</v>
      </c>
      <c r="BD164" s="16">
        <v>3.2454029609999997E-2</v>
      </c>
      <c r="BE164" s="16">
        <v>3.2454029609999997E-2</v>
      </c>
      <c r="BF164" s="16">
        <v>3.2454029609999997E-2</v>
      </c>
      <c r="BG164" s="16">
        <v>3.2454029609999997E-2</v>
      </c>
      <c r="BH164" s="16">
        <v>3.2454029609999997E-2</v>
      </c>
      <c r="BI164" s="16">
        <v>3.2454029609999997E-2</v>
      </c>
      <c r="BJ164" s="16">
        <v>4.5821844200000003E-2</v>
      </c>
      <c r="BK164" s="16">
        <v>4.5821844200000003E-2</v>
      </c>
      <c r="BL164" s="16">
        <v>4.5821844200000003E-2</v>
      </c>
      <c r="BM164" s="16">
        <v>4.5821844200000003E-2</v>
      </c>
      <c r="BN164" s="16">
        <v>4.5821844200000003E-2</v>
      </c>
      <c r="BO164" s="16">
        <v>4.5821844200000003E-2</v>
      </c>
      <c r="BP164" s="16">
        <v>4.5821844200000003E-2</v>
      </c>
      <c r="BQ164" s="16">
        <v>4.5821844200000003E-2</v>
      </c>
      <c r="BR164" s="16">
        <v>4.5821844200000003E-2</v>
      </c>
      <c r="BS164" s="16">
        <v>4.5821844200000003E-2</v>
      </c>
      <c r="BT164" s="16">
        <v>4.5821844200000003E-2</v>
      </c>
      <c r="BU164" s="16">
        <v>4.5821844200000003E-2</v>
      </c>
      <c r="BV164" s="16">
        <v>1.06115646E-2</v>
      </c>
      <c r="BW164" s="16">
        <v>1.06115646E-2</v>
      </c>
      <c r="BX164" s="16">
        <v>1.06115646E-2</v>
      </c>
      <c r="BY164" s="16">
        <v>1.06115646E-2</v>
      </c>
      <c r="BZ164" s="16">
        <v>1.06115646E-2</v>
      </c>
      <c r="CA164" s="16">
        <v>1.06115646E-2</v>
      </c>
      <c r="CB164" s="16">
        <v>1.06115646E-2</v>
      </c>
      <c r="CC164" s="16">
        <v>1.06115646E-2</v>
      </c>
      <c r="CD164" s="16">
        <v>1.06115646E-2</v>
      </c>
      <c r="CE164" s="16">
        <v>1.06115646E-2</v>
      </c>
      <c r="CF164" s="16">
        <v>1.06115646E-2</v>
      </c>
      <c r="CG164" s="16">
        <v>1.06115646E-2</v>
      </c>
      <c r="CH164" s="16">
        <v>4.0152260009999999E-4</v>
      </c>
      <c r="CI164" s="16">
        <v>4.0152260009999999E-4</v>
      </c>
      <c r="CJ164" s="16">
        <v>4.0152260009999999E-4</v>
      </c>
      <c r="CK164" s="16">
        <v>4.0152260009999999E-4</v>
      </c>
      <c r="CL164" s="16">
        <v>4.0152260009999999E-4</v>
      </c>
      <c r="CM164" s="16">
        <v>4.0152260009999999E-4</v>
      </c>
      <c r="CN164" s="16">
        <v>4.0152260009999999E-4</v>
      </c>
      <c r="CO164" s="16">
        <v>4.0152260009999999E-4</v>
      </c>
      <c r="CP164" s="16">
        <v>4.0152260009999999E-4</v>
      </c>
      <c r="CQ164" s="16">
        <v>4.0152260009999999E-4</v>
      </c>
      <c r="CR164" s="16">
        <v>4.0152260009999999E-4</v>
      </c>
      <c r="CS164" s="16">
        <v>4.0152260009999999E-4</v>
      </c>
      <c r="CT164" s="16">
        <v>1.08605791E-2</v>
      </c>
      <c r="CU164" s="16">
        <v>1.08605791E-2</v>
      </c>
      <c r="CV164" s="16">
        <v>1.08605791E-2</v>
      </c>
      <c r="CW164" s="16">
        <v>1.08605791E-2</v>
      </c>
      <c r="CX164" s="16">
        <v>1.08605791E-2</v>
      </c>
      <c r="CY164" s="16">
        <v>1.08605791E-2</v>
      </c>
      <c r="CZ164" s="16">
        <v>1.08605791E-2</v>
      </c>
      <c r="DA164" s="16">
        <v>1.08605791E-2</v>
      </c>
      <c r="DB164" s="16">
        <v>1.08605791E-2</v>
      </c>
      <c r="DC164" s="16">
        <v>1.08605791E-2</v>
      </c>
      <c r="DD164" s="16">
        <v>1.08605791E-2</v>
      </c>
      <c r="DE164" s="16">
        <v>1.08605791E-2</v>
      </c>
      <c r="DF164" s="16" t="s">
        <v>7538</v>
      </c>
      <c r="DG164" s="16" t="s">
        <v>7538</v>
      </c>
      <c r="DH164" s="16" t="s">
        <v>7538</v>
      </c>
      <c r="DI164" s="16" t="s">
        <v>7538</v>
      </c>
      <c r="DJ164" s="16" t="s">
        <v>7538</v>
      </c>
      <c r="DK164" s="16" t="s">
        <v>7538</v>
      </c>
      <c r="DL164" s="16" t="s">
        <v>7538</v>
      </c>
      <c r="DM164" s="16" t="s">
        <v>7538</v>
      </c>
      <c r="DN164" s="16" t="s">
        <v>7538</v>
      </c>
      <c r="DO164" s="16" t="s">
        <v>7538</v>
      </c>
      <c r="DP164" s="16" t="s">
        <v>7538</v>
      </c>
      <c r="DQ164" s="16" t="s">
        <v>7538</v>
      </c>
      <c r="DR164" s="16">
        <v>7.3290603969999998E-3</v>
      </c>
      <c r="DS164" s="16">
        <v>7.3290603969999998E-3</v>
      </c>
      <c r="DT164" s="16">
        <v>7.3290603969999998E-3</v>
      </c>
      <c r="DU164" s="16">
        <v>7.3290603969999998E-3</v>
      </c>
      <c r="DV164" s="16">
        <v>7.3290603969999998E-3</v>
      </c>
      <c r="DW164" s="16">
        <v>7.3290603969999998E-3</v>
      </c>
      <c r="DX164" s="16">
        <v>7.3290603969999998E-3</v>
      </c>
      <c r="DY164" s="16">
        <v>7.3290603969999998E-3</v>
      </c>
      <c r="DZ164" s="16">
        <v>7.3290603969999998E-3</v>
      </c>
      <c r="EA164" s="16">
        <v>7.3290603969999998E-3</v>
      </c>
      <c r="EB164" s="16">
        <v>7.3290603969999998E-3</v>
      </c>
      <c r="EC164" s="16">
        <v>7.3290603969999998E-3</v>
      </c>
      <c r="ED164" s="16">
        <v>2.428089538E-2</v>
      </c>
      <c r="EE164" s="16">
        <v>2.428089538E-2</v>
      </c>
      <c r="EF164" s="16">
        <v>2.428089538E-2</v>
      </c>
      <c r="EG164" s="16">
        <v>2.428089538E-2</v>
      </c>
      <c r="EH164" s="16">
        <v>2.428089538E-2</v>
      </c>
      <c r="EI164" s="16">
        <v>2.428089538E-2</v>
      </c>
      <c r="EJ164" s="16">
        <v>2.428089538E-2</v>
      </c>
      <c r="EK164" s="16">
        <v>2.428089538E-2</v>
      </c>
      <c r="EL164" s="16">
        <v>2.428089538E-2</v>
      </c>
      <c r="EM164" s="16">
        <v>2.428089538E-2</v>
      </c>
      <c r="EN164" s="16">
        <v>2.428089538E-2</v>
      </c>
      <c r="EO164" s="16">
        <v>2.428089538E-2</v>
      </c>
      <c r="EP164" s="16" t="s">
        <v>7539</v>
      </c>
      <c r="EQ164" s="16" t="s">
        <v>7539</v>
      </c>
      <c r="ER164" s="16" t="s">
        <v>7539</v>
      </c>
      <c r="ES164" s="16" t="s">
        <v>7539</v>
      </c>
      <c r="ET164" s="16" t="s">
        <v>7539</v>
      </c>
      <c r="EU164" s="16" t="s">
        <v>7539</v>
      </c>
      <c r="EV164" s="16" t="s">
        <v>7539</v>
      </c>
      <c r="EW164" s="16" t="s">
        <v>7539</v>
      </c>
      <c r="EX164" s="16" t="s">
        <v>7539</v>
      </c>
      <c r="EY164" s="16" t="s">
        <v>7539</v>
      </c>
      <c r="EZ164" s="16" t="s">
        <v>7539</v>
      </c>
      <c r="FA164" s="16" t="s">
        <v>7539</v>
      </c>
      <c r="FB164" s="16">
        <v>1.8165672710000001E-2</v>
      </c>
      <c r="FC164" s="16">
        <v>1.8165672710000001E-2</v>
      </c>
      <c r="FD164" s="16">
        <v>1.8165672710000001E-2</v>
      </c>
      <c r="FE164" s="16">
        <v>1.8165672710000001E-2</v>
      </c>
      <c r="FF164" s="16">
        <v>1.8165672710000001E-2</v>
      </c>
      <c r="FG164" s="16">
        <v>1.8165672710000001E-2</v>
      </c>
      <c r="FH164" s="16">
        <v>1.8165672710000001E-2</v>
      </c>
      <c r="FI164" s="16">
        <v>1.8165672710000001E-2</v>
      </c>
      <c r="FJ164" s="16">
        <v>1.8165672710000001E-2</v>
      </c>
      <c r="FK164" s="16">
        <v>1.8165672710000001E-2</v>
      </c>
      <c r="FL164" s="16">
        <v>1.8165672710000001E-2</v>
      </c>
      <c r="FM164" s="16">
        <v>1.8165672710000001E-2</v>
      </c>
      <c r="FN164" s="16">
        <v>2.583455095E-2</v>
      </c>
      <c r="FO164" s="16">
        <v>2.583455095E-2</v>
      </c>
      <c r="FP164" s="16">
        <v>2.583455095E-2</v>
      </c>
      <c r="FQ164" s="16">
        <v>2.583455095E-2</v>
      </c>
      <c r="FR164" s="16">
        <v>2.583455095E-2</v>
      </c>
      <c r="FS164" s="16">
        <v>2.583455095E-2</v>
      </c>
      <c r="FT164" s="16">
        <v>2.583455095E-2</v>
      </c>
      <c r="FU164" s="16">
        <v>2.583455095E-2</v>
      </c>
      <c r="FV164" s="16">
        <v>2.583455095E-2</v>
      </c>
      <c r="FW164" s="16">
        <v>2.583455095E-2</v>
      </c>
      <c r="FX164" s="16">
        <v>2.583455095E-2</v>
      </c>
      <c r="FY164" s="16">
        <v>2.583455095E-2</v>
      </c>
      <c r="FZ164" s="16">
        <v>6.6085910620000002E-3</v>
      </c>
      <c r="GA164" s="16">
        <v>6.6085910620000002E-3</v>
      </c>
      <c r="GB164" s="16">
        <v>6.6085910620000002E-3</v>
      </c>
      <c r="GC164" s="16">
        <v>6.6085910620000002E-3</v>
      </c>
      <c r="GD164" s="16">
        <v>6.6085910620000002E-3</v>
      </c>
      <c r="GE164" s="16">
        <v>6.6085910620000002E-3</v>
      </c>
      <c r="GF164" s="16">
        <v>6.6085910620000002E-3</v>
      </c>
      <c r="GG164" s="16">
        <v>6.6085910620000002E-3</v>
      </c>
      <c r="GH164" s="16">
        <v>6.6085910620000002E-3</v>
      </c>
      <c r="GI164" s="16">
        <v>6.6085910620000002E-3</v>
      </c>
      <c r="GJ164" s="16">
        <v>6.6085910620000002E-3</v>
      </c>
      <c r="GK164" s="16">
        <v>6.6085910620000002E-3</v>
      </c>
      <c r="GL164" s="16">
        <v>1.1310756329999999E-2</v>
      </c>
      <c r="GM164" s="16">
        <v>1.1310756329999999E-2</v>
      </c>
      <c r="GN164" s="16">
        <v>1.1310756329999999E-2</v>
      </c>
      <c r="GO164" s="16">
        <v>1.1310756329999999E-2</v>
      </c>
      <c r="GP164" s="16">
        <v>1.1310756329999999E-2</v>
      </c>
      <c r="GQ164" s="16">
        <v>1.1310756329999999E-2</v>
      </c>
      <c r="GR164" s="16">
        <v>1.1310756329999999E-2</v>
      </c>
      <c r="GS164" s="16">
        <v>1.1310756329999999E-2</v>
      </c>
      <c r="GT164" s="16">
        <v>1.1310756329999999E-2</v>
      </c>
      <c r="GU164" s="16">
        <v>1.1310756329999999E-2</v>
      </c>
      <c r="GV164" s="16">
        <v>1.1310756329999999E-2</v>
      </c>
      <c r="GW164" s="16">
        <v>1.1310756329999999E-2</v>
      </c>
      <c r="GX164" s="16">
        <v>1.7699239120000002E-2</v>
      </c>
      <c r="GY164" s="16">
        <v>1.7699239120000002E-2</v>
      </c>
      <c r="GZ164" s="16">
        <v>1.7699239120000002E-2</v>
      </c>
      <c r="HA164" s="16">
        <v>1.7699239120000002E-2</v>
      </c>
      <c r="HB164" s="16">
        <v>1.7699239120000002E-2</v>
      </c>
      <c r="HC164" s="16">
        <v>1.7699239120000002E-2</v>
      </c>
      <c r="HD164" s="16">
        <v>1.7699239120000002E-2</v>
      </c>
      <c r="HE164" s="16">
        <v>1.7699239120000002E-2</v>
      </c>
      <c r="HF164" s="16">
        <v>1.7699239120000002E-2</v>
      </c>
      <c r="HG164" s="16">
        <v>1.7699239120000002E-2</v>
      </c>
      <c r="HH164" s="16">
        <v>1.7699239120000002E-2</v>
      </c>
      <c r="HI164" s="16">
        <v>1.7699239120000002E-2</v>
      </c>
      <c r="HJ164" s="16">
        <v>2.2246687009999998E-2</v>
      </c>
      <c r="HK164" s="16">
        <v>2.2246687009999998E-2</v>
      </c>
      <c r="HL164" s="16">
        <v>2.2246687009999998E-2</v>
      </c>
      <c r="HM164" s="16">
        <v>2.2246687009999998E-2</v>
      </c>
      <c r="HN164" s="16">
        <v>2.2246687009999998E-2</v>
      </c>
      <c r="HO164" s="16">
        <v>2.2246687009999998E-2</v>
      </c>
      <c r="HP164" s="16">
        <v>2.2246687009999998E-2</v>
      </c>
      <c r="HQ164" s="16">
        <v>2.2246687009999998E-2</v>
      </c>
      <c r="HR164" s="16">
        <v>2.2246687009999998E-2</v>
      </c>
      <c r="HS164" s="16">
        <v>2.2246687009999998E-2</v>
      </c>
      <c r="HT164" s="16">
        <v>2.2246687009999998E-2</v>
      </c>
      <c r="HU164" s="16">
        <v>2.2246687009999998E-2</v>
      </c>
      <c r="HV164" s="16">
        <v>5.5791966919999996E-3</v>
      </c>
      <c r="HW164" s="16">
        <v>5.5791966919999996E-3</v>
      </c>
      <c r="HX164" s="16">
        <v>5.5791966919999996E-3</v>
      </c>
      <c r="HY164" s="16">
        <v>5.5791966919999996E-3</v>
      </c>
      <c r="HZ164" s="16">
        <v>5.5791966919999996E-3</v>
      </c>
      <c r="IA164" s="16">
        <v>5.5791966919999996E-3</v>
      </c>
      <c r="IB164" s="16">
        <v>5.5791966919999996E-3</v>
      </c>
      <c r="IC164" s="16">
        <v>5.5791966919999996E-3</v>
      </c>
      <c r="ID164" s="16">
        <v>5.5791966919999996E-3</v>
      </c>
      <c r="IE164" s="16">
        <v>5.5791966919999996E-3</v>
      </c>
      <c r="IF164" s="16">
        <v>5.5791966919999996E-3</v>
      </c>
      <c r="IG164" s="16">
        <v>5.5791966919999996E-3</v>
      </c>
      <c r="IH164" s="16">
        <v>8.3524083859999997E-3</v>
      </c>
      <c r="II164" s="16">
        <v>8.3524083859999997E-3</v>
      </c>
      <c r="IJ164" s="16">
        <v>8.3524083859999997E-3</v>
      </c>
      <c r="IK164" s="16">
        <v>8.3524083859999997E-3</v>
      </c>
      <c r="IL164" s="16">
        <v>8.3524083859999997E-3</v>
      </c>
      <c r="IM164" s="16">
        <v>8.3524083859999997E-3</v>
      </c>
      <c r="IN164" s="16">
        <v>8.3524083859999997E-3</v>
      </c>
      <c r="IO164" s="16">
        <v>8.3524083859999997E-3</v>
      </c>
      <c r="IP164" s="16">
        <v>8.3524083859999997E-3</v>
      </c>
      <c r="IQ164" s="16">
        <v>8.3524083859999997E-3</v>
      </c>
      <c r="IR164" s="16">
        <v>8.3524083859999997E-3</v>
      </c>
      <c r="IS164" s="16">
        <v>8.3524083859999997E-3</v>
      </c>
      <c r="IT164" s="16" t="s">
        <v>7540</v>
      </c>
      <c r="IU164" s="16" t="s">
        <v>7540</v>
      </c>
      <c r="IV164" s="16" t="s">
        <v>7540</v>
      </c>
      <c r="IW164" s="16" t="s">
        <v>7540</v>
      </c>
      <c r="IX164" s="16" t="s">
        <v>7540</v>
      </c>
      <c r="IY164" s="16" t="s">
        <v>7540</v>
      </c>
      <c r="IZ164" s="16" t="s">
        <v>7540</v>
      </c>
      <c r="JA164" s="16" t="s">
        <v>7540</v>
      </c>
      <c r="JB164" s="16" t="s">
        <v>7540</v>
      </c>
      <c r="JC164" s="16" t="s">
        <v>7540</v>
      </c>
      <c r="JD164" s="16" t="s">
        <v>7540</v>
      </c>
      <c r="JE164" s="16" t="s">
        <v>7540</v>
      </c>
    </row>
    <row r="165" spans="1:265" ht="25.5" thickBot="1">
      <c r="A165" s="12" t="s">
        <v>6618</v>
      </c>
      <c r="B165" s="16" t="s">
        <v>7541</v>
      </c>
      <c r="C165" s="16" t="s">
        <v>7541</v>
      </c>
      <c r="D165" s="16" t="s">
        <v>7541</v>
      </c>
      <c r="E165" s="16" t="s">
        <v>7541</v>
      </c>
      <c r="F165" s="16" t="s">
        <v>7541</v>
      </c>
      <c r="G165" s="16" t="s">
        <v>7541</v>
      </c>
      <c r="H165" s="16" t="s">
        <v>7541</v>
      </c>
      <c r="I165" s="16" t="s">
        <v>7541</v>
      </c>
      <c r="J165" s="16" t="s">
        <v>7541</v>
      </c>
      <c r="K165" s="16" t="s">
        <v>7541</v>
      </c>
      <c r="L165" s="16" t="s">
        <v>7541</v>
      </c>
      <c r="M165" s="16" t="s">
        <v>7542</v>
      </c>
      <c r="N165" s="16" t="s">
        <v>7542</v>
      </c>
      <c r="O165" s="16" t="s">
        <v>7542</v>
      </c>
      <c r="P165" s="16" t="s">
        <v>7542</v>
      </c>
      <c r="Q165" s="16" t="s">
        <v>7542</v>
      </c>
      <c r="R165" s="16" t="s">
        <v>7542</v>
      </c>
      <c r="S165" s="16" t="s">
        <v>7542</v>
      </c>
      <c r="T165" s="16" t="s">
        <v>7542</v>
      </c>
      <c r="U165" s="16" t="s">
        <v>7542</v>
      </c>
      <c r="V165" s="16" t="s">
        <v>7542</v>
      </c>
      <c r="W165" s="16" t="s">
        <v>7542</v>
      </c>
      <c r="X165" s="16" t="s">
        <v>7542</v>
      </c>
      <c r="Y165" s="16">
        <v>1.3248005950000001E-2</v>
      </c>
      <c r="Z165" s="16">
        <v>1.3248005950000001E-2</v>
      </c>
      <c r="AA165" s="16">
        <v>1.3248005950000001E-2</v>
      </c>
      <c r="AB165" s="16">
        <v>1.3248005950000001E-2</v>
      </c>
      <c r="AC165" s="16">
        <v>1.3248005950000001E-2</v>
      </c>
      <c r="AD165" s="16">
        <v>1.3248005950000001E-2</v>
      </c>
      <c r="AE165" s="16">
        <v>1.3248005950000001E-2</v>
      </c>
      <c r="AF165" s="16">
        <v>1.3248005950000001E-2</v>
      </c>
      <c r="AG165" s="16">
        <v>1.3248005950000001E-2</v>
      </c>
      <c r="AH165" s="16">
        <v>1.3248005950000001E-2</v>
      </c>
      <c r="AI165" s="16">
        <v>1.3248005950000001E-2</v>
      </c>
      <c r="AJ165" s="16">
        <v>1.3248005950000001E-2</v>
      </c>
      <c r="AK165" s="16">
        <v>2.7524684050000001E-2</v>
      </c>
      <c r="AL165" s="16">
        <v>2.7524684050000001E-2</v>
      </c>
      <c r="AM165" s="16">
        <v>2.7524684050000001E-2</v>
      </c>
      <c r="AN165" s="16">
        <v>2.7524684050000001E-2</v>
      </c>
      <c r="AO165" s="16">
        <v>2.7524684050000001E-2</v>
      </c>
      <c r="AP165" s="16">
        <v>2.7524684050000001E-2</v>
      </c>
      <c r="AQ165" s="16">
        <v>2.7524684050000001E-2</v>
      </c>
      <c r="AR165" s="16">
        <v>2.7524684050000001E-2</v>
      </c>
      <c r="AS165" s="16">
        <v>2.7524684050000001E-2</v>
      </c>
      <c r="AT165" s="16">
        <v>2.7524684050000001E-2</v>
      </c>
      <c r="AU165" s="16">
        <v>2.7524684050000001E-2</v>
      </c>
      <c r="AV165" s="16">
        <v>2.7524684050000001E-2</v>
      </c>
      <c r="AW165" s="16">
        <v>4.6224226360000002E-2</v>
      </c>
      <c r="AX165" s="16">
        <v>4.6224226360000002E-2</v>
      </c>
      <c r="AY165" s="16">
        <v>4.6224226360000002E-2</v>
      </c>
      <c r="AZ165" s="16">
        <v>4.6224226360000002E-2</v>
      </c>
      <c r="BA165" s="16">
        <v>4.6224226360000002E-2</v>
      </c>
      <c r="BB165" s="16">
        <v>4.6224226360000002E-2</v>
      </c>
      <c r="BC165" s="16">
        <v>4.6224226360000002E-2</v>
      </c>
      <c r="BD165" s="16">
        <v>4.6224226360000002E-2</v>
      </c>
      <c r="BE165" s="16">
        <v>4.6224226360000002E-2</v>
      </c>
      <c r="BF165" s="16">
        <v>4.6224226360000002E-2</v>
      </c>
      <c r="BG165" s="16">
        <v>4.6224226360000002E-2</v>
      </c>
      <c r="BH165" s="16">
        <v>4.6224226360000002E-2</v>
      </c>
      <c r="BI165" s="16">
        <v>5.564146742E-2</v>
      </c>
      <c r="BJ165" s="16">
        <v>5.564146742E-2</v>
      </c>
      <c r="BK165" s="16">
        <v>5.564146742E-2</v>
      </c>
      <c r="BL165" s="16">
        <v>5.564146742E-2</v>
      </c>
      <c r="BM165" s="16">
        <v>5.564146742E-2</v>
      </c>
      <c r="BN165" s="16">
        <v>5.564146742E-2</v>
      </c>
      <c r="BO165" s="16">
        <v>5.564146742E-2</v>
      </c>
      <c r="BP165" s="16">
        <v>5.564146742E-2</v>
      </c>
      <c r="BQ165" s="16">
        <v>5.564146742E-2</v>
      </c>
      <c r="BR165" s="16">
        <v>5.564146742E-2</v>
      </c>
      <c r="BS165" s="16">
        <v>5.564146742E-2</v>
      </c>
      <c r="BT165" s="16">
        <v>5.564146742E-2</v>
      </c>
      <c r="BU165" s="16">
        <v>5.7477577750000002E-2</v>
      </c>
      <c r="BV165" s="16">
        <v>5.7477577750000002E-2</v>
      </c>
      <c r="BW165" s="16">
        <v>5.7477577750000002E-2</v>
      </c>
      <c r="BX165" s="16">
        <v>5.7477577750000002E-2</v>
      </c>
      <c r="BY165" s="16">
        <v>5.7477577750000002E-2</v>
      </c>
      <c r="BZ165" s="16">
        <v>5.7477577750000002E-2</v>
      </c>
      <c r="CA165" s="16">
        <v>5.7477577750000002E-2</v>
      </c>
      <c r="CB165" s="16">
        <v>5.7477577750000002E-2</v>
      </c>
      <c r="CC165" s="16">
        <v>5.7477577750000002E-2</v>
      </c>
      <c r="CD165" s="16">
        <v>5.7477577750000002E-2</v>
      </c>
      <c r="CE165" s="16">
        <v>5.7477577750000002E-2</v>
      </c>
      <c r="CF165" s="16">
        <v>5.7477577750000002E-2</v>
      </c>
      <c r="CG165" s="16">
        <v>3.9958779E-2</v>
      </c>
      <c r="CH165" s="16">
        <v>3.9958779E-2</v>
      </c>
      <c r="CI165" s="16">
        <v>3.9958779E-2</v>
      </c>
      <c r="CJ165" s="16">
        <v>3.9958779E-2</v>
      </c>
      <c r="CK165" s="16">
        <v>3.9958779E-2</v>
      </c>
      <c r="CL165" s="16">
        <v>3.9958779E-2</v>
      </c>
      <c r="CM165" s="16">
        <v>3.9958779E-2</v>
      </c>
      <c r="CN165" s="16">
        <v>3.9958779E-2</v>
      </c>
      <c r="CO165" s="16">
        <v>3.9958779E-2</v>
      </c>
      <c r="CP165" s="16">
        <v>3.9958779E-2</v>
      </c>
      <c r="CQ165" s="16">
        <v>3.9958779E-2</v>
      </c>
      <c r="CR165" s="16">
        <v>3.9958779E-2</v>
      </c>
      <c r="CS165" s="16">
        <v>3.5941895940000003E-2</v>
      </c>
      <c r="CT165" s="16">
        <v>3.5941895940000003E-2</v>
      </c>
      <c r="CU165" s="16">
        <v>3.5941895940000003E-2</v>
      </c>
      <c r="CV165" s="16">
        <v>3.5941895940000003E-2</v>
      </c>
      <c r="CW165" s="16">
        <v>3.5941895940000003E-2</v>
      </c>
      <c r="CX165" s="16">
        <v>3.5941895940000003E-2</v>
      </c>
      <c r="CY165" s="16">
        <v>3.5941895940000003E-2</v>
      </c>
      <c r="CZ165" s="16">
        <v>3.5941895940000003E-2</v>
      </c>
      <c r="DA165" s="16">
        <v>3.5941895940000003E-2</v>
      </c>
      <c r="DB165" s="16">
        <v>3.5941895940000003E-2</v>
      </c>
      <c r="DC165" s="16">
        <v>3.5941895940000003E-2</v>
      </c>
      <c r="DD165" s="16">
        <v>3.5941895940000003E-2</v>
      </c>
      <c r="DE165" s="16">
        <v>1.015027789E-2</v>
      </c>
      <c r="DF165" s="16">
        <v>1.015027789E-2</v>
      </c>
      <c r="DG165" s="16">
        <v>1.015027789E-2</v>
      </c>
      <c r="DH165" s="16">
        <v>1.015027789E-2</v>
      </c>
      <c r="DI165" s="16">
        <v>1.015027789E-2</v>
      </c>
      <c r="DJ165" s="16">
        <v>1.015027789E-2</v>
      </c>
      <c r="DK165" s="16">
        <v>1.015027789E-2</v>
      </c>
      <c r="DL165" s="16">
        <v>1.015027789E-2</v>
      </c>
      <c r="DM165" s="16">
        <v>1.015027789E-2</v>
      </c>
      <c r="DN165" s="16">
        <v>1.015027789E-2</v>
      </c>
      <c r="DO165" s="16">
        <v>1.015027789E-2</v>
      </c>
      <c r="DP165" s="16">
        <v>1.015027789E-2</v>
      </c>
      <c r="DQ165" s="16">
        <v>1.015027789E-2</v>
      </c>
      <c r="DR165" s="16">
        <v>1.843200553E-2</v>
      </c>
      <c r="DS165" s="16">
        <v>1.843200553E-2</v>
      </c>
      <c r="DT165" s="16">
        <v>1.843200553E-2</v>
      </c>
      <c r="DU165" s="16">
        <v>1.843200553E-2</v>
      </c>
      <c r="DV165" s="16">
        <v>1.843200553E-2</v>
      </c>
      <c r="DW165" s="16">
        <v>1.843200553E-2</v>
      </c>
      <c r="DX165" s="16">
        <v>1.843200553E-2</v>
      </c>
      <c r="DY165" s="16">
        <v>1.843200553E-2</v>
      </c>
      <c r="DZ165" s="16">
        <v>1.843200553E-2</v>
      </c>
      <c r="EA165" s="16">
        <v>1.843200553E-2</v>
      </c>
      <c r="EB165" s="16">
        <v>1.843200553E-2</v>
      </c>
      <c r="EC165" s="16">
        <v>1.843200553E-2</v>
      </c>
      <c r="ED165" s="16">
        <v>9.1505346420000001E-3</v>
      </c>
      <c r="EE165" s="16">
        <v>9.1505346420000001E-3</v>
      </c>
      <c r="EF165" s="16">
        <v>9.1505346420000001E-3</v>
      </c>
      <c r="EG165" s="16">
        <v>9.1505346420000001E-3</v>
      </c>
      <c r="EH165" s="16">
        <v>9.1505346420000001E-3</v>
      </c>
      <c r="EI165" s="16">
        <v>9.1505346420000001E-3</v>
      </c>
      <c r="EJ165" s="16">
        <v>9.1505346420000001E-3</v>
      </c>
      <c r="EK165" s="16">
        <v>9.1505346420000001E-3</v>
      </c>
      <c r="EL165" s="16">
        <v>9.1505346420000001E-3</v>
      </c>
      <c r="EM165" s="16">
        <v>9.1505346420000001E-3</v>
      </c>
      <c r="EN165" s="16">
        <v>9.1505346420000001E-3</v>
      </c>
      <c r="EO165" s="16">
        <v>9.1505346420000001E-3</v>
      </c>
      <c r="EP165" s="16" t="s">
        <v>7543</v>
      </c>
      <c r="EQ165" s="16" t="s">
        <v>7543</v>
      </c>
      <c r="ER165" s="16" t="s">
        <v>7543</v>
      </c>
      <c r="ES165" s="16" t="s">
        <v>7543</v>
      </c>
      <c r="ET165" s="16" t="s">
        <v>7543</v>
      </c>
      <c r="EU165" s="16" t="s">
        <v>7543</v>
      </c>
      <c r="EV165" s="16" t="s">
        <v>7543</v>
      </c>
      <c r="EW165" s="16" t="s">
        <v>7543</v>
      </c>
      <c r="EX165" s="16" t="s">
        <v>7543</v>
      </c>
      <c r="EY165" s="16" t="s">
        <v>7543</v>
      </c>
      <c r="EZ165" s="16" t="s">
        <v>7543</v>
      </c>
      <c r="FA165" s="16" t="s">
        <v>7543</v>
      </c>
      <c r="FB165" s="16">
        <v>3.5352398240000001E-3</v>
      </c>
      <c r="FC165" s="16">
        <v>3.5352398240000001E-3</v>
      </c>
      <c r="FD165" s="16">
        <v>3.5352398240000001E-3</v>
      </c>
      <c r="FE165" s="16">
        <v>3.5352398240000001E-3</v>
      </c>
      <c r="FF165" s="16">
        <v>3.5352398240000001E-3</v>
      </c>
      <c r="FG165" s="16">
        <v>3.5352398240000001E-3</v>
      </c>
      <c r="FH165" s="16">
        <v>3.5352398240000001E-3</v>
      </c>
      <c r="FI165" s="16">
        <v>3.5352398240000001E-3</v>
      </c>
      <c r="FJ165" s="16">
        <v>3.5352398240000001E-3</v>
      </c>
      <c r="FK165" s="16">
        <v>3.5352398240000001E-3</v>
      </c>
      <c r="FL165" s="16">
        <v>3.5352398240000001E-3</v>
      </c>
      <c r="FM165" s="16">
        <v>3.5352398240000001E-3</v>
      </c>
      <c r="FN165" s="16">
        <v>9.9927869149999994E-3</v>
      </c>
      <c r="FO165" s="16">
        <v>9.9927869149999994E-3</v>
      </c>
      <c r="FP165" s="16">
        <v>9.9927869149999994E-3</v>
      </c>
      <c r="FQ165" s="16">
        <v>9.9927869149999994E-3</v>
      </c>
      <c r="FR165" s="16">
        <v>9.9927869149999994E-3</v>
      </c>
      <c r="FS165" s="16">
        <v>9.9927869149999994E-3</v>
      </c>
      <c r="FT165" s="16">
        <v>9.9927869149999994E-3</v>
      </c>
      <c r="FU165" s="16">
        <v>9.9927869149999994E-3</v>
      </c>
      <c r="FV165" s="16">
        <v>9.9927869149999994E-3</v>
      </c>
      <c r="FW165" s="16">
        <v>9.9927869149999994E-3</v>
      </c>
      <c r="FX165" s="16">
        <v>9.9927869149999994E-3</v>
      </c>
      <c r="FY165" s="16">
        <v>9.9927869149999994E-3</v>
      </c>
      <c r="FZ165" s="16">
        <v>1.0280097700000001E-2</v>
      </c>
      <c r="GA165" s="16">
        <v>1.0280097700000001E-2</v>
      </c>
      <c r="GB165" s="16">
        <v>1.0280097700000001E-2</v>
      </c>
      <c r="GC165" s="16">
        <v>1.0280097700000001E-2</v>
      </c>
      <c r="GD165" s="16">
        <v>1.0280097700000001E-2</v>
      </c>
      <c r="GE165" s="16">
        <v>1.0280097700000001E-2</v>
      </c>
      <c r="GF165" s="16">
        <v>1.0280097700000001E-2</v>
      </c>
      <c r="GG165" s="16">
        <v>1.0280097700000001E-2</v>
      </c>
      <c r="GH165" s="16">
        <v>1.0280097700000001E-2</v>
      </c>
      <c r="GI165" s="16">
        <v>1.0280097700000001E-2</v>
      </c>
      <c r="GJ165" s="16">
        <v>1.0280097700000001E-2</v>
      </c>
      <c r="GK165" s="16">
        <v>1.0280097700000001E-2</v>
      </c>
      <c r="GL165" s="16">
        <v>3.9422105860000001E-3</v>
      </c>
      <c r="GM165" s="16">
        <v>3.9422105860000001E-3</v>
      </c>
      <c r="GN165" s="16">
        <v>3.9422105860000001E-3</v>
      </c>
      <c r="GO165" s="16">
        <v>3.9422105860000001E-3</v>
      </c>
      <c r="GP165" s="16">
        <v>3.9422105860000001E-3</v>
      </c>
      <c r="GQ165" s="16">
        <v>3.9422105860000001E-3</v>
      </c>
      <c r="GR165" s="16">
        <v>3.9422105860000001E-3</v>
      </c>
      <c r="GS165" s="16">
        <v>3.9422105860000001E-3</v>
      </c>
      <c r="GT165" s="16">
        <v>3.9422105860000001E-3</v>
      </c>
      <c r="GU165" s="16">
        <v>3.9422105860000001E-3</v>
      </c>
      <c r="GV165" s="16">
        <v>3.9422105860000001E-3</v>
      </c>
      <c r="GW165" s="16">
        <v>3.9422105860000001E-3</v>
      </c>
      <c r="GX165" s="16" t="s">
        <v>7544</v>
      </c>
      <c r="GY165" s="16" t="s">
        <v>7544</v>
      </c>
      <c r="GZ165" s="16" t="s">
        <v>7544</v>
      </c>
      <c r="HA165" s="16" t="s">
        <v>7544</v>
      </c>
      <c r="HB165" s="16" t="s">
        <v>7544</v>
      </c>
      <c r="HC165" s="16" t="s">
        <v>7544</v>
      </c>
      <c r="HD165" s="16" t="s">
        <v>7544</v>
      </c>
      <c r="HE165" s="16" t="s">
        <v>7544</v>
      </c>
      <c r="HF165" s="16" t="s">
        <v>7544</v>
      </c>
      <c r="HG165" s="16" t="s">
        <v>7544</v>
      </c>
      <c r="HH165" s="16" t="s">
        <v>7544</v>
      </c>
      <c r="HI165" s="16" t="s">
        <v>7544</v>
      </c>
      <c r="HJ165" s="16" t="s">
        <v>7545</v>
      </c>
      <c r="HK165" s="16" t="s">
        <v>7545</v>
      </c>
      <c r="HL165" s="16" t="s">
        <v>7545</v>
      </c>
      <c r="HM165" s="16" t="s">
        <v>7545</v>
      </c>
      <c r="HN165" s="16" t="s">
        <v>7545</v>
      </c>
      <c r="HO165" s="16" t="s">
        <v>7545</v>
      </c>
      <c r="HP165" s="16" t="s">
        <v>7545</v>
      </c>
      <c r="HQ165" s="16" t="s">
        <v>7545</v>
      </c>
      <c r="HR165" s="16" t="s">
        <v>7545</v>
      </c>
      <c r="HS165" s="16" t="s">
        <v>7545</v>
      </c>
      <c r="HT165" s="16" t="s">
        <v>7545</v>
      </c>
      <c r="HU165" s="16" t="s">
        <v>7545</v>
      </c>
      <c r="HV165" s="16">
        <v>2.781018995E-3</v>
      </c>
      <c r="HW165" s="16">
        <v>2.781018995E-3</v>
      </c>
      <c r="HX165" s="16">
        <v>2.781018995E-3</v>
      </c>
      <c r="HY165" s="16">
        <v>2.781018995E-3</v>
      </c>
      <c r="HZ165" s="16">
        <v>2.781018995E-3</v>
      </c>
      <c r="IA165" s="16">
        <v>2.781018995E-3</v>
      </c>
      <c r="IB165" s="16">
        <v>2.781018995E-3</v>
      </c>
      <c r="IC165" s="16">
        <v>2.781018995E-3</v>
      </c>
      <c r="ID165" s="16">
        <v>2.781018995E-3</v>
      </c>
      <c r="IE165" s="16">
        <v>2.781018995E-3</v>
      </c>
      <c r="IF165" s="16">
        <v>2.781018995E-3</v>
      </c>
      <c r="IG165" s="16">
        <v>2.781018995E-3</v>
      </c>
      <c r="IH165" s="16">
        <v>3.9624124640000001E-3</v>
      </c>
      <c r="II165" s="16">
        <v>3.9624124640000001E-3</v>
      </c>
      <c r="IJ165" s="16">
        <v>3.9624124640000001E-3</v>
      </c>
      <c r="IK165" s="16">
        <v>3.9624124640000001E-3</v>
      </c>
      <c r="IL165" s="16">
        <v>3.9624124640000001E-3</v>
      </c>
      <c r="IM165" s="16">
        <v>3.9624124640000001E-3</v>
      </c>
      <c r="IN165" s="16">
        <v>3.9624124640000001E-3</v>
      </c>
      <c r="IO165" s="16">
        <v>3.9624124640000001E-3</v>
      </c>
      <c r="IP165" s="16">
        <v>3.9624124640000001E-3</v>
      </c>
      <c r="IQ165" s="16">
        <v>3.9624124640000001E-3</v>
      </c>
      <c r="IR165" s="16">
        <v>3.9624124640000001E-3</v>
      </c>
      <c r="IS165" s="16">
        <v>3.9624124640000001E-3</v>
      </c>
      <c r="IT165" s="16">
        <v>3.5684942029999998E-3</v>
      </c>
      <c r="IU165" s="16">
        <v>3.5684942029999998E-3</v>
      </c>
      <c r="IV165" s="16">
        <v>3.5684942029999998E-3</v>
      </c>
      <c r="IW165" s="16">
        <v>3.5684942029999998E-3</v>
      </c>
      <c r="IX165" s="16">
        <v>3.5684942029999998E-3</v>
      </c>
      <c r="IY165" s="16">
        <v>3.5684942029999998E-3</v>
      </c>
      <c r="IZ165" s="16">
        <v>3.5684942029999998E-3</v>
      </c>
      <c r="JA165" s="16">
        <v>3.5684942029999998E-3</v>
      </c>
      <c r="JB165" s="16">
        <v>3.5684942029999998E-3</v>
      </c>
      <c r="JC165" s="16">
        <v>3.5684942029999998E-3</v>
      </c>
      <c r="JD165" s="16">
        <v>3.5684942029999998E-3</v>
      </c>
      <c r="JE165" s="16">
        <v>3.5684942029999998E-3</v>
      </c>
    </row>
    <row r="166" spans="1:265" ht="25.5" thickBot="1">
      <c r="A166" s="12" t="s">
        <v>6648</v>
      </c>
      <c r="B166" s="16" t="s">
        <v>7546</v>
      </c>
      <c r="C166" s="16" t="s">
        <v>7546</v>
      </c>
      <c r="D166" s="16" t="s">
        <v>7546</v>
      </c>
      <c r="E166" s="16" t="s">
        <v>7546</v>
      </c>
      <c r="F166" s="16" t="s">
        <v>7546</v>
      </c>
      <c r="G166" s="16" t="s">
        <v>7546</v>
      </c>
      <c r="H166" s="16" t="s">
        <v>7546</v>
      </c>
      <c r="I166" s="16" t="s">
        <v>7546</v>
      </c>
      <c r="J166" s="16" t="s">
        <v>7546</v>
      </c>
      <c r="K166" s="16" t="s">
        <v>7546</v>
      </c>
      <c r="L166" s="16" t="s">
        <v>7546</v>
      </c>
      <c r="M166" s="16" t="s">
        <v>7546</v>
      </c>
      <c r="N166" s="16" t="s">
        <v>7547</v>
      </c>
      <c r="O166" s="16" t="s">
        <v>7547</v>
      </c>
      <c r="P166" s="16" t="s">
        <v>7547</v>
      </c>
      <c r="Q166" s="16" t="s">
        <v>7547</v>
      </c>
      <c r="R166" s="16" t="s">
        <v>7547</v>
      </c>
      <c r="S166" s="16" t="s">
        <v>7547</v>
      </c>
      <c r="T166" s="16" t="s">
        <v>7547</v>
      </c>
      <c r="U166" s="16" t="s">
        <v>7547</v>
      </c>
      <c r="V166" s="16" t="s">
        <v>7547</v>
      </c>
      <c r="W166" s="16" t="s">
        <v>7547</v>
      </c>
      <c r="X166" s="16" t="s">
        <v>7547</v>
      </c>
      <c r="Y166" s="16" t="s">
        <v>7547</v>
      </c>
      <c r="Z166" s="16" t="s">
        <v>7548</v>
      </c>
      <c r="AA166" s="16" t="s">
        <v>7548</v>
      </c>
      <c r="AB166" s="16" t="s">
        <v>7548</v>
      </c>
      <c r="AC166" s="16" t="s">
        <v>7548</v>
      </c>
      <c r="AD166" s="16" t="s">
        <v>7548</v>
      </c>
      <c r="AE166" s="16" t="s">
        <v>7548</v>
      </c>
      <c r="AF166" s="16" t="s">
        <v>7548</v>
      </c>
      <c r="AG166" s="16" t="s">
        <v>7548</v>
      </c>
      <c r="AH166" s="16" t="s">
        <v>7548</v>
      </c>
      <c r="AI166" s="16" t="s">
        <v>7548</v>
      </c>
      <c r="AJ166" s="16" t="s">
        <v>7548</v>
      </c>
      <c r="AK166" s="16" t="s">
        <v>7548</v>
      </c>
      <c r="AL166" s="16" t="s">
        <v>7549</v>
      </c>
      <c r="AM166" s="16" t="s">
        <v>7549</v>
      </c>
      <c r="AN166" s="16" t="s">
        <v>7549</v>
      </c>
      <c r="AO166" s="16" t="s">
        <v>7549</v>
      </c>
      <c r="AP166" s="16" t="s">
        <v>7549</v>
      </c>
      <c r="AQ166" s="16" t="s">
        <v>7549</v>
      </c>
      <c r="AR166" s="16" t="s">
        <v>7549</v>
      </c>
      <c r="AS166" s="16" t="s">
        <v>7549</v>
      </c>
      <c r="AT166" s="16" t="s">
        <v>7549</v>
      </c>
      <c r="AU166" s="16" t="s">
        <v>7549</v>
      </c>
      <c r="AV166" s="16" t="s">
        <v>7549</v>
      </c>
      <c r="AW166" s="16" t="s">
        <v>7549</v>
      </c>
      <c r="AX166" s="16" t="s">
        <v>7550</v>
      </c>
      <c r="AY166" s="16" t="s">
        <v>7550</v>
      </c>
      <c r="AZ166" s="16" t="s">
        <v>7550</v>
      </c>
      <c r="BA166" s="16" t="s">
        <v>7550</v>
      </c>
      <c r="BB166" s="16" t="s">
        <v>7550</v>
      </c>
      <c r="BC166" s="16" t="s">
        <v>7550</v>
      </c>
      <c r="BD166" s="16" t="s">
        <v>7550</v>
      </c>
      <c r="BE166" s="16" t="s">
        <v>7550</v>
      </c>
      <c r="BF166" s="16" t="s">
        <v>7550</v>
      </c>
      <c r="BG166" s="16" t="s">
        <v>7550</v>
      </c>
      <c r="BH166" s="16" t="s">
        <v>7550</v>
      </c>
      <c r="BI166" s="16" t="s">
        <v>7550</v>
      </c>
      <c r="BJ166" s="16" t="s">
        <v>7551</v>
      </c>
      <c r="BK166" s="16" t="s">
        <v>7551</v>
      </c>
      <c r="BL166" s="16" t="s">
        <v>7551</v>
      </c>
      <c r="BM166" s="16" t="s">
        <v>7551</v>
      </c>
      <c r="BN166" s="16" t="s">
        <v>7551</v>
      </c>
      <c r="BO166" s="16" t="s">
        <v>7551</v>
      </c>
      <c r="BP166" s="16" t="s">
        <v>7551</v>
      </c>
      <c r="BQ166" s="16" t="s">
        <v>7551</v>
      </c>
      <c r="BR166" s="16" t="s">
        <v>7551</v>
      </c>
      <c r="BS166" s="16" t="s">
        <v>7551</v>
      </c>
      <c r="BT166" s="16" t="s">
        <v>7551</v>
      </c>
      <c r="BU166" s="16" t="s">
        <v>7551</v>
      </c>
      <c r="BV166" s="16" t="s">
        <v>7552</v>
      </c>
      <c r="BW166" s="16" t="s">
        <v>7552</v>
      </c>
      <c r="BX166" s="16" t="s">
        <v>7552</v>
      </c>
      <c r="BY166" s="16" t="s">
        <v>7552</v>
      </c>
      <c r="BZ166" s="16" t="s">
        <v>7552</v>
      </c>
      <c r="CA166" s="16" t="s">
        <v>7552</v>
      </c>
      <c r="CB166" s="16" t="s">
        <v>7552</v>
      </c>
      <c r="CC166" s="16" t="s">
        <v>7552</v>
      </c>
      <c r="CD166" s="16" t="s">
        <v>7552</v>
      </c>
      <c r="CE166" s="16" t="s">
        <v>7552</v>
      </c>
      <c r="CF166" s="16" t="s">
        <v>7552</v>
      </c>
      <c r="CG166" s="16" t="s">
        <v>7552</v>
      </c>
      <c r="CH166" s="16">
        <v>0</v>
      </c>
      <c r="CI166" s="16">
        <v>0</v>
      </c>
      <c r="CJ166" s="16">
        <v>0</v>
      </c>
      <c r="CK166" s="16">
        <v>0</v>
      </c>
      <c r="CL166" s="16">
        <v>0</v>
      </c>
      <c r="CM166" s="16">
        <v>0</v>
      </c>
      <c r="CN166" s="16">
        <v>0</v>
      </c>
      <c r="CO166" s="16">
        <v>0</v>
      </c>
      <c r="CP166" s="16">
        <v>0</v>
      </c>
      <c r="CQ166" s="16">
        <v>0</v>
      </c>
      <c r="CR166" s="16">
        <v>0</v>
      </c>
      <c r="CS166" s="16">
        <v>0</v>
      </c>
      <c r="CT166" s="16" t="s">
        <v>7553</v>
      </c>
      <c r="CU166" s="16" t="s">
        <v>7553</v>
      </c>
      <c r="CV166" s="16" t="s">
        <v>7553</v>
      </c>
      <c r="CW166" s="16" t="s">
        <v>7553</v>
      </c>
      <c r="CX166" s="16" t="s">
        <v>7553</v>
      </c>
      <c r="CY166" s="16" t="s">
        <v>7553</v>
      </c>
      <c r="CZ166" s="16" t="s">
        <v>7553</v>
      </c>
      <c r="DA166" s="16" t="s">
        <v>7553</v>
      </c>
      <c r="DB166" s="16" t="s">
        <v>7553</v>
      </c>
      <c r="DC166" s="16" t="s">
        <v>7553</v>
      </c>
      <c r="DD166" s="16" t="s">
        <v>7553</v>
      </c>
      <c r="DE166" s="16" t="s">
        <v>7553</v>
      </c>
      <c r="DF166" s="16" t="s">
        <v>7554</v>
      </c>
      <c r="DG166" s="16" t="s">
        <v>7554</v>
      </c>
      <c r="DH166" s="16" t="s">
        <v>7554</v>
      </c>
      <c r="DI166" s="16" t="s">
        <v>7554</v>
      </c>
      <c r="DJ166" s="16" t="s">
        <v>7554</v>
      </c>
      <c r="DK166" s="16" t="s">
        <v>7554</v>
      </c>
      <c r="DL166" s="16" t="s">
        <v>7554</v>
      </c>
      <c r="DM166" s="16" t="s">
        <v>7554</v>
      </c>
      <c r="DN166" s="16" t="s">
        <v>7554</v>
      </c>
      <c r="DO166" s="16" t="s">
        <v>7554</v>
      </c>
      <c r="DP166" s="16" t="s">
        <v>7554</v>
      </c>
      <c r="DQ166" s="16" t="s">
        <v>7554</v>
      </c>
      <c r="DR166" s="16" t="s">
        <v>7555</v>
      </c>
      <c r="DS166" s="16" t="s">
        <v>7555</v>
      </c>
      <c r="DT166" s="16" t="s">
        <v>7555</v>
      </c>
      <c r="DU166" s="16" t="s">
        <v>7555</v>
      </c>
      <c r="DV166" s="16" t="s">
        <v>7555</v>
      </c>
      <c r="DW166" s="16" t="s">
        <v>7555</v>
      </c>
      <c r="DX166" s="16" t="s">
        <v>7555</v>
      </c>
      <c r="DY166" s="16" t="s">
        <v>7555</v>
      </c>
      <c r="DZ166" s="16" t="s">
        <v>7555</v>
      </c>
      <c r="EA166" s="16" t="s">
        <v>7555</v>
      </c>
      <c r="EB166" s="16" t="s">
        <v>7555</v>
      </c>
      <c r="EC166" s="16" t="s">
        <v>7555</v>
      </c>
      <c r="ED166" s="16" t="s">
        <v>7556</v>
      </c>
      <c r="EE166" s="16" t="s">
        <v>7556</v>
      </c>
      <c r="EF166" s="16" t="s">
        <v>7556</v>
      </c>
      <c r="EG166" s="16" t="s">
        <v>7556</v>
      </c>
      <c r="EH166" s="16" t="s">
        <v>7556</v>
      </c>
      <c r="EI166" s="16" t="s">
        <v>7556</v>
      </c>
      <c r="EJ166" s="16" t="s">
        <v>7556</v>
      </c>
      <c r="EK166" s="16" t="s">
        <v>7556</v>
      </c>
      <c r="EL166" s="16" t="s">
        <v>7556</v>
      </c>
      <c r="EM166" s="16" t="s">
        <v>7556</v>
      </c>
      <c r="EN166" s="16" t="s">
        <v>7556</v>
      </c>
      <c r="EO166" s="16" t="s">
        <v>7556</v>
      </c>
      <c r="EP166" s="16" t="s">
        <v>7557</v>
      </c>
      <c r="EQ166" s="16" t="s">
        <v>7557</v>
      </c>
      <c r="ER166" s="16" t="s">
        <v>7557</v>
      </c>
      <c r="ES166" s="16" t="s">
        <v>7557</v>
      </c>
      <c r="ET166" s="16" t="s">
        <v>7557</v>
      </c>
      <c r="EU166" s="16" t="s">
        <v>7557</v>
      </c>
      <c r="EV166" s="16" t="s">
        <v>7557</v>
      </c>
      <c r="EW166" s="16" t="s">
        <v>7557</v>
      </c>
      <c r="EX166" s="16" t="s">
        <v>7557</v>
      </c>
      <c r="EY166" s="16" t="s">
        <v>7557</v>
      </c>
      <c r="EZ166" s="16" t="s">
        <v>7557</v>
      </c>
      <c r="FA166" s="16" t="s">
        <v>7557</v>
      </c>
      <c r="FB166" s="16" t="s">
        <v>7558</v>
      </c>
      <c r="FC166" s="16" t="s">
        <v>7558</v>
      </c>
      <c r="FD166" s="16" t="s">
        <v>7558</v>
      </c>
      <c r="FE166" s="16" t="s">
        <v>7558</v>
      </c>
      <c r="FF166" s="16" t="s">
        <v>7558</v>
      </c>
      <c r="FG166" s="16" t="s">
        <v>7558</v>
      </c>
      <c r="FH166" s="16" t="s">
        <v>7558</v>
      </c>
      <c r="FI166" s="16" t="s">
        <v>7558</v>
      </c>
      <c r="FJ166" s="16" t="s">
        <v>7558</v>
      </c>
      <c r="FK166" s="16" t="s">
        <v>7558</v>
      </c>
      <c r="FL166" s="16" t="s">
        <v>7558</v>
      </c>
      <c r="FM166" s="16" t="s">
        <v>7558</v>
      </c>
      <c r="FN166" s="16" t="s">
        <v>7559</v>
      </c>
      <c r="FO166" s="16" t="s">
        <v>7559</v>
      </c>
      <c r="FP166" s="16" t="s">
        <v>7559</v>
      </c>
      <c r="FQ166" s="16" t="s">
        <v>7559</v>
      </c>
      <c r="FR166" s="16" t="s">
        <v>7559</v>
      </c>
      <c r="FS166" s="16" t="s">
        <v>7559</v>
      </c>
      <c r="FT166" s="16" t="s">
        <v>7559</v>
      </c>
      <c r="FU166" s="16" t="s">
        <v>7559</v>
      </c>
      <c r="FV166" s="16" t="s">
        <v>7559</v>
      </c>
      <c r="FW166" s="16" t="s">
        <v>7559</v>
      </c>
      <c r="FX166" s="16" t="s">
        <v>7559</v>
      </c>
      <c r="FY166" s="16" t="s">
        <v>7559</v>
      </c>
      <c r="FZ166" s="16" t="s">
        <v>7560</v>
      </c>
      <c r="GA166" s="16" t="s">
        <v>7560</v>
      </c>
      <c r="GB166" s="16" t="s">
        <v>7560</v>
      </c>
      <c r="GC166" s="16" t="s">
        <v>7560</v>
      </c>
      <c r="GD166" s="16" t="s">
        <v>7560</v>
      </c>
      <c r="GE166" s="16" t="s">
        <v>7560</v>
      </c>
      <c r="GF166" s="16" t="s">
        <v>7560</v>
      </c>
      <c r="GG166" s="16" t="s">
        <v>7560</v>
      </c>
      <c r="GH166" s="16" t="s">
        <v>7560</v>
      </c>
      <c r="GI166" s="16" t="s">
        <v>7560</v>
      </c>
      <c r="GJ166" s="16" t="s">
        <v>7560</v>
      </c>
      <c r="GK166" s="16" t="s">
        <v>7560</v>
      </c>
      <c r="GL166" s="16">
        <v>4.3590641909999998E-3</v>
      </c>
      <c r="GM166" s="16">
        <v>4.3590641909999998E-3</v>
      </c>
      <c r="GN166" s="16">
        <v>4.3590641909999998E-3</v>
      </c>
      <c r="GO166" s="16">
        <v>4.3590641909999998E-3</v>
      </c>
      <c r="GP166" s="16">
        <v>4.3590641909999998E-3</v>
      </c>
      <c r="GQ166" s="16">
        <v>4.3590641909999998E-3</v>
      </c>
      <c r="GR166" s="16">
        <v>4.3590641909999998E-3</v>
      </c>
      <c r="GS166" s="16">
        <v>4.3590641909999998E-3</v>
      </c>
      <c r="GT166" s="16">
        <v>4.3590641909999998E-3</v>
      </c>
      <c r="GU166" s="16">
        <v>4.3590641909999998E-3</v>
      </c>
      <c r="GV166" s="16">
        <v>4.3590641909999998E-3</v>
      </c>
      <c r="GW166" s="16">
        <v>4.3590641909999998E-3</v>
      </c>
      <c r="GX166" s="16" t="s">
        <v>7561</v>
      </c>
      <c r="GY166" s="16" t="s">
        <v>7561</v>
      </c>
      <c r="GZ166" s="16" t="s">
        <v>7561</v>
      </c>
      <c r="HA166" s="16" t="s">
        <v>7561</v>
      </c>
      <c r="HB166" s="16" t="s">
        <v>7561</v>
      </c>
      <c r="HC166" s="16" t="s">
        <v>7561</v>
      </c>
      <c r="HD166" s="16" t="s">
        <v>7561</v>
      </c>
      <c r="HE166" s="16" t="s">
        <v>7561</v>
      </c>
      <c r="HF166" s="16" t="s">
        <v>7561</v>
      </c>
      <c r="HG166" s="16" t="s">
        <v>7561</v>
      </c>
      <c r="HH166" s="16" t="s">
        <v>7561</v>
      </c>
      <c r="HI166" s="16" t="s">
        <v>7561</v>
      </c>
      <c r="HJ166" s="16" t="s">
        <v>7562</v>
      </c>
      <c r="HK166" s="16" t="s">
        <v>7562</v>
      </c>
      <c r="HL166" s="16" t="s">
        <v>7562</v>
      </c>
      <c r="HM166" s="16" t="s">
        <v>7562</v>
      </c>
      <c r="HN166" s="16" t="s">
        <v>7562</v>
      </c>
      <c r="HO166" s="16" t="s">
        <v>7562</v>
      </c>
      <c r="HP166" s="16" t="s">
        <v>7562</v>
      </c>
      <c r="HQ166" s="16" t="s">
        <v>7562</v>
      </c>
      <c r="HR166" s="16" t="s">
        <v>7562</v>
      </c>
      <c r="HS166" s="16" t="s">
        <v>7562</v>
      </c>
      <c r="HT166" s="16" t="s">
        <v>7562</v>
      </c>
      <c r="HU166" s="16" t="s">
        <v>7562</v>
      </c>
      <c r="HV166" s="16" t="s">
        <v>7563</v>
      </c>
      <c r="HW166" s="16" t="s">
        <v>7563</v>
      </c>
      <c r="HX166" s="16" t="s">
        <v>7563</v>
      </c>
      <c r="HY166" s="16" t="s">
        <v>7563</v>
      </c>
      <c r="HZ166" s="16" t="s">
        <v>7563</v>
      </c>
      <c r="IA166" s="16" t="s">
        <v>7563</v>
      </c>
      <c r="IB166" s="16" t="s">
        <v>7563</v>
      </c>
      <c r="IC166" s="16" t="s">
        <v>7563</v>
      </c>
      <c r="ID166" s="16" t="s">
        <v>7563</v>
      </c>
      <c r="IE166" s="16" t="s">
        <v>7563</v>
      </c>
      <c r="IF166" s="16" t="s">
        <v>7563</v>
      </c>
      <c r="IG166" s="16" t="s">
        <v>7563</v>
      </c>
      <c r="IH166" s="16" t="s">
        <v>7564</v>
      </c>
      <c r="II166" s="16" t="s">
        <v>7564</v>
      </c>
      <c r="IJ166" s="16" t="s">
        <v>7564</v>
      </c>
      <c r="IK166" s="16" t="s">
        <v>7564</v>
      </c>
      <c r="IL166" s="16" t="s">
        <v>7564</v>
      </c>
      <c r="IM166" s="16" t="s">
        <v>7564</v>
      </c>
      <c r="IN166" s="16" t="s">
        <v>7564</v>
      </c>
      <c r="IO166" s="16" t="s">
        <v>7564</v>
      </c>
      <c r="IP166" s="16" t="s">
        <v>7564</v>
      </c>
      <c r="IQ166" s="16" t="s">
        <v>7564</v>
      </c>
      <c r="IR166" s="16" t="s">
        <v>7564</v>
      </c>
      <c r="IS166" s="16" t="s">
        <v>7564</v>
      </c>
      <c r="IT166" s="16" t="s">
        <v>7565</v>
      </c>
      <c r="IU166" s="16" t="s">
        <v>7565</v>
      </c>
      <c r="IV166" s="16" t="s">
        <v>7565</v>
      </c>
      <c r="IW166" s="16" t="s">
        <v>7565</v>
      </c>
      <c r="IX166" s="16" t="s">
        <v>7565</v>
      </c>
      <c r="IY166" s="16" t="s">
        <v>7565</v>
      </c>
      <c r="IZ166" s="16" t="s">
        <v>7565</v>
      </c>
      <c r="JA166" s="16" t="s">
        <v>7565</v>
      </c>
      <c r="JB166" s="16" t="s">
        <v>7565</v>
      </c>
      <c r="JC166" s="16" t="s">
        <v>7565</v>
      </c>
      <c r="JD166" s="16" t="s">
        <v>7565</v>
      </c>
      <c r="JE166" s="16" t="s">
        <v>7565</v>
      </c>
    </row>
    <row r="167" spans="1:265" ht="25.5" thickBot="1">
      <c r="A167" s="12" t="s">
        <v>6787</v>
      </c>
      <c r="B167" s="15" t="e">
        <v>#DIV/0!</v>
      </c>
      <c r="C167" s="15" t="e">
        <v>#DIV/0!</v>
      </c>
      <c r="D167" s="15" t="e">
        <v>#DIV/0!</v>
      </c>
      <c r="E167" s="15" t="e">
        <v>#DIV/0!</v>
      </c>
      <c r="F167" s="15" t="e">
        <v>#DIV/0!</v>
      </c>
      <c r="G167" s="15" t="e">
        <v>#DIV/0!</v>
      </c>
      <c r="H167" s="15" t="e">
        <v>#DIV/0!</v>
      </c>
      <c r="I167" s="15" t="e">
        <v>#DIV/0!</v>
      </c>
      <c r="J167" s="15" t="e">
        <v>#DIV/0!</v>
      </c>
      <c r="K167" s="15" t="e">
        <v>#DIV/0!</v>
      </c>
      <c r="L167" s="15" t="e">
        <v>#DIV/0!</v>
      </c>
      <c r="M167" s="15" t="e">
        <v>#DIV/0!</v>
      </c>
      <c r="N167" s="15" t="e">
        <v>#DIV/0!</v>
      </c>
      <c r="O167" s="15" t="e">
        <v>#DIV/0!</v>
      </c>
      <c r="P167" s="15" t="e">
        <v>#DIV/0!</v>
      </c>
      <c r="Q167" s="15" t="e">
        <v>#DIV/0!</v>
      </c>
      <c r="R167" s="15" t="e">
        <v>#DIV/0!</v>
      </c>
      <c r="S167" s="15" t="e">
        <v>#DIV/0!</v>
      </c>
      <c r="T167" s="15" t="e">
        <v>#DIV/0!</v>
      </c>
      <c r="U167" s="15" t="e">
        <v>#DIV/0!</v>
      </c>
      <c r="V167" s="15" t="e">
        <v>#DIV/0!</v>
      </c>
      <c r="W167" s="15" t="e">
        <v>#DIV/0!</v>
      </c>
      <c r="X167" s="15" t="e">
        <v>#DIV/0!</v>
      </c>
      <c r="Y167" s="15" t="e">
        <v>#DIV/0!</v>
      </c>
      <c r="Z167" s="15" t="e">
        <v>#DIV/0!</v>
      </c>
      <c r="AA167" s="15" t="e">
        <v>#DIV/0!</v>
      </c>
      <c r="AB167" s="15" t="e">
        <v>#DIV/0!</v>
      </c>
      <c r="AC167" s="15" t="e">
        <v>#DIV/0!</v>
      </c>
      <c r="AD167" s="15" t="e">
        <v>#DIV/0!</v>
      </c>
      <c r="AE167" s="15" t="e">
        <v>#DIV/0!</v>
      </c>
      <c r="AF167" s="15" t="e">
        <v>#DIV/0!</v>
      </c>
      <c r="AG167" s="15" t="e">
        <v>#DIV/0!</v>
      </c>
      <c r="AH167" s="15" t="e">
        <v>#DIV/0!</v>
      </c>
      <c r="AI167" s="15" t="e">
        <v>#DIV/0!</v>
      </c>
      <c r="AJ167" s="15" t="e">
        <v>#DIV/0!</v>
      </c>
      <c r="AK167" s="15" t="e">
        <v>#DIV/0!</v>
      </c>
      <c r="AL167" s="15" t="e">
        <v>#DIV/0!</v>
      </c>
      <c r="AM167" s="15" t="e">
        <v>#DIV/0!</v>
      </c>
      <c r="AN167" s="15" t="e">
        <v>#DIV/0!</v>
      </c>
      <c r="AO167" s="15" t="e">
        <v>#DIV/0!</v>
      </c>
      <c r="AP167" s="15" t="e">
        <v>#DIV/0!</v>
      </c>
      <c r="AQ167" s="15" t="e">
        <v>#DIV/0!</v>
      </c>
      <c r="AR167" s="15" t="e">
        <v>#DIV/0!</v>
      </c>
      <c r="AS167" s="15" t="e">
        <v>#DIV/0!</v>
      </c>
      <c r="AT167" s="15" t="e">
        <v>#DIV/0!</v>
      </c>
      <c r="AU167" s="15" t="e">
        <v>#DIV/0!</v>
      </c>
      <c r="AV167" s="15" t="e">
        <v>#DIV/0!</v>
      </c>
      <c r="AW167" s="15" t="e">
        <v>#DIV/0!</v>
      </c>
      <c r="AX167" s="15" t="e">
        <v>#DIV/0!</v>
      </c>
      <c r="AY167" s="15" t="e">
        <v>#DIV/0!</v>
      </c>
      <c r="AZ167" s="15" t="e">
        <v>#DIV/0!</v>
      </c>
      <c r="BA167" s="15" t="e">
        <v>#DIV/0!</v>
      </c>
      <c r="BB167" s="15" t="e">
        <v>#DIV/0!</v>
      </c>
      <c r="BC167" s="15" t="e">
        <v>#DIV/0!</v>
      </c>
      <c r="BD167" s="15" t="e">
        <v>#DIV/0!</v>
      </c>
      <c r="BE167" s="15" t="e">
        <v>#DIV/0!</v>
      </c>
      <c r="BF167" s="15" t="e">
        <v>#DIV/0!</v>
      </c>
      <c r="BG167" s="15" t="e">
        <v>#DIV/0!</v>
      </c>
      <c r="BH167" s="15" t="e">
        <v>#DIV/0!</v>
      </c>
      <c r="BI167" s="15" t="e">
        <v>#DIV/0!</v>
      </c>
      <c r="BJ167" s="15" t="e">
        <v>#DIV/0!</v>
      </c>
      <c r="BK167" s="15" t="e">
        <v>#DIV/0!</v>
      </c>
      <c r="BL167" s="15" t="e">
        <v>#DIV/0!</v>
      </c>
      <c r="BM167" s="15" t="e">
        <v>#DIV/0!</v>
      </c>
      <c r="BN167" s="15" t="e">
        <v>#DIV/0!</v>
      </c>
      <c r="BO167" s="15" t="e">
        <v>#DIV/0!</v>
      </c>
      <c r="BP167" s="15" t="e">
        <v>#DIV/0!</v>
      </c>
      <c r="BQ167" s="15" t="e">
        <v>#DIV/0!</v>
      </c>
      <c r="BR167" s="15" t="e">
        <v>#DIV/0!</v>
      </c>
      <c r="BS167" s="15" t="e">
        <v>#DIV/0!</v>
      </c>
      <c r="BT167" s="15" t="e">
        <v>#DIV/0!</v>
      </c>
      <c r="BU167" s="15" t="e">
        <v>#DIV/0!</v>
      </c>
      <c r="BV167" s="15" t="e">
        <v>#DIV/0!</v>
      </c>
      <c r="BW167" s="15" t="e">
        <v>#DIV/0!</v>
      </c>
      <c r="BX167" s="15" t="e">
        <v>#DIV/0!</v>
      </c>
      <c r="BY167" s="15" t="e">
        <v>#DIV/0!</v>
      </c>
      <c r="BZ167" s="15" t="e">
        <v>#DIV/0!</v>
      </c>
      <c r="CA167" s="15" t="e">
        <v>#DIV/0!</v>
      </c>
      <c r="CB167" s="15" t="e">
        <v>#DIV/0!</v>
      </c>
      <c r="CC167" s="15" t="e">
        <v>#DIV/0!</v>
      </c>
      <c r="CD167" s="15" t="e">
        <v>#DIV/0!</v>
      </c>
      <c r="CE167" s="15" t="e">
        <v>#DIV/0!</v>
      </c>
      <c r="CF167" s="15" t="e">
        <v>#DIV/0!</v>
      </c>
      <c r="CG167" s="15" t="e">
        <v>#DIV/0!</v>
      </c>
      <c r="CH167" s="15" t="e">
        <v>#DIV/0!</v>
      </c>
      <c r="CI167" s="15" t="e">
        <v>#DIV/0!</v>
      </c>
      <c r="CJ167" s="15" t="e">
        <v>#DIV/0!</v>
      </c>
      <c r="CK167" s="15" t="e">
        <v>#DIV/0!</v>
      </c>
      <c r="CL167" s="15" t="e">
        <v>#DIV/0!</v>
      </c>
      <c r="CM167" s="15" t="e">
        <v>#DIV/0!</v>
      </c>
      <c r="CN167" s="15" t="e">
        <v>#DIV/0!</v>
      </c>
      <c r="CO167" s="15" t="e">
        <v>#DIV/0!</v>
      </c>
      <c r="CP167" s="15" t="e">
        <v>#DIV/0!</v>
      </c>
      <c r="CQ167" s="15" t="e">
        <v>#DIV/0!</v>
      </c>
      <c r="CR167" s="15" t="e">
        <v>#DIV/0!</v>
      </c>
      <c r="CS167" s="15" t="e">
        <v>#DIV/0!</v>
      </c>
      <c r="CT167" s="15" t="e">
        <v>#DIV/0!</v>
      </c>
      <c r="CU167" s="15" t="e">
        <v>#DIV/0!</v>
      </c>
      <c r="CV167" s="15" t="e">
        <v>#DIV/0!</v>
      </c>
      <c r="CW167" s="15" t="e">
        <v>#DIV/0!</v>
      </c>
      <c r="CX167" s="15" t="e">
        <v>#DIV/0!</v>
      </c>
      <c r="CY167" s="15" t="e">
        <v>#DIV/0!</v>
      </c>
      <c r="CZ167" s="15" t="e">
        <v>#DIV/0!</v>
      </c>
      <c r="DA167" s="15" t="e">
        <v>#DIV/0!</v>
      </c>
      <c r="DB167" s="15" t="e">
        <v>#DIV/0!</v>
      </c>
      <c r="DC167" s="15" t="e">
        <v>#DIV/0!</v>
      </c>
      <c r="DD167" s="15" t="e">
        <v>#DIV/0!</v>
      </c>
      <c r="DE167" s="15" t="e">
        <v>#DIV/0!</v>
      </c>
      <c r="DF167" s="15" t="e">
        <v>#DIV/0!</v>
      </c>
      <c r="DG167" s="15" t="e">
        <v>#DIV/0!</v>
      </c>
      <c r="DH167" s="15" t="e">
        <v>#DIV/0!</v>
      </c>
      <c r="DI167" s="15" t="e">
        <v>#DIV/0!</v>
      </c>
      <c r="DJ167" s="15" t="e">
        <v>#DIV/0!</v>
      </c>
      <c r="DK167" s="15" t="e">
        <v>#DIV/0!</v>
      </c>
      <c r="DL167" s="15" t="e">
        <v>#DIV/0!</v>
      </c>
      <c r="DM167" s="15" t="e">
        <v>#DIV/0!</v>
      </c>
      <c r="DN167" s="15" t="e">
        <v>#DIV/0!</v>
      </c>
      <c r="DO167" s="15" t="e">
        <v>#DIV/0!</v>
      </c>
      <c r="DP167" s="15" t="e">
        <v>#DIV/0!</v>
      </c>
      <c r="DQ167" s="15" t="e">
        <v>#DIV/0!</v>
      </c>
      <c r="DR167" s="15" t="e">
        <v>#DIV/0!</v>
      </c>
      <c r="DS167" s="15" t="e">
        <v>#DIV/0!</v>
      </c>
      <c r="DT167" s="15" t="e">
        <v>#DIV/0!</v>
      </c>
      <c r="DU167" s="15" t="e">
        <v>#DIV/0!</v>
      </c>
      <c r="DV167" s="15" t="e">
        <v>#DIV/0!</v>
      </c>
      <c r="DW167" s="15" t="e">
        <v>#DIV/0!</v>
      </c>
      <c r="DX167" s="15" t="e">
        <v>#DIV/0!</v>
      </c>
      <c r="DY167" s="15" t="e">
        <v>#DIV/0!</v>
      </c>
      <c r="DZ167" s="15" t="e">
        <v>#DIV/0!</v>
      </c>
      <c r="EA167" s="15" t="e">
        <v>#DIV/0!</v>
      </c>
      <c r="EB167" s="15" t="e">
        <v>#DIV/0!</v>
      </c>
      <c r="EC167" s="15" t="e">
        <v>#DIV/0!</v>
      </c>
      <c r="ED167" s="15" t="e">
        <v>#DIV/0!</v>
      </c>
      <c r="EE167" s="15" t="e">
        <v>#DIV/0!</v>
      </c>
      <c r="EF167" s="15" t="e">
        <v>#DIV/0!</v>
      </c>
      <c r="EG167" s="15" t="e">
        <v>#DIV/0!</v>
      </c>
      <c r="EH167" s="15" t="e">
        <v>#DIV/0!</v>
      </c>
      <c r="EI167" s="15" t="e">
        <v>#DIV/0!</v>
      </c>
      <c r="EJ167" s="15" t="e">
        <v>#DIV/0!</v>
      </c>
      <c r="EK167" s="15" t="e">
        <v>#DIV/0!</v>
      </c>
      <c r="EL167" s="15" t="e">
        <v>#DIV/0!</v>
      </c>
      <c r="EM167" s="15" t="e">
        <v>#DIV/0!</v>
      </c>
      <c r="EN167" s="15" t="e">
        <v>#DIV/0!</v>
      </c>
      <c r="EO167" s="15" t="e">
        <v>#DIV/0!</v>
      </c>
      <c r="EP167" s="15" t="e">
        <v>#DIV/0!</v>
      </c>
      <c r="EQ167" s="15" t="e">
        <v>#DIV/0!</v>
      </c>
      <c r="ER167" s="15" t="e">
        <v>#DIV/0!</v>
      </c>
      <c r="ES167" s="15" t="e">
        <v>#DIV/0!</v>
      </c>
      <c r="ET167" s="15" t="e">
        <v>#DIV/0!</v>
      </c>
      <c r="EU167" s="15" t="e">
        <v>#DIV/0!</v>
      </c>
      <c r="EV167" s="15" t="e">
        <v>#DIV/0!</v>
      </c>
      <c r="EW167" s="15" t="e">
        <v>#DIV/0!</v>
      </c>
      <c r="EX167" s="15" t="e">
        <v>#DIV/0!</v>
      </c>
      <c r="EY167" s="15" t="e">
        <v>#DIV/0!</v>
      </c>
      <c r="EZ167" s="15" t="e">
        <v>#DIV/0!</v>
      </c>
      <c r="FA167" s="15" t="e">
        <v>#DIV/0!</v>
      </c>
      <c r="FB167" s="15" t="e">
        <v>#DIV/0!</v>
      </c>
      <c r="FC167" s="15" t="e">
        <v>#DIV/0!</v>
      </c>
      <c r="FD167" s="15" t="e">
        <v>#DIV/0!</v>
      </c>
      <c r="FE167" s="15" t="e">
        <v>#DIV/0!</v>
      </c>
      <c r="FF167" s="15" t="e">
        <v>#DIV/0!</v>
      </c>
      <c r="FG167" s="15" t="e">
        <v>#DIV/0!</v>
      </c>
      <c r="FH167" s="15" t="e">
        <v>#DIV/0!</v>
      </c>
      <c r="FI167" s="15" t="e">
        <v>#DIV/0!</v>
      </c>
      <c r="FJ167" s="15" t="e">
        <v>#DIV/0!</v>
      </c>
      <c r="FK167" s="15" t="e">
        <v>#DIV/0!</v>
      </c>
      <c r="FL167" s="15" t="e">
        <v>#DIV/0!</v>
      </c>
      <c r="FM167" s="15" t="e">
        <v>#DIV/0!</v>
      </c>
      <c r="FN167" s="15" t="e">
        <v>#DIV/0!</v>
      </c>
      <c r="FO167" s="15" t="e">
        <v>#DIV/0!</v>
      </c>
      <c r="FP167" s="15" t="e">
        <v>#DIV/0!</v>
      </c>
      <c r="FQ167" s="15" t="e">
        <v>#DIV/0!</v>
      </c>
      <c r="FR167" s="15" t="e">
        <v>#DIV/0!</v>
      </c>
      <c r="FS167" s="15" t="e">
        <v>#DIV/0!</v>
      </c>
      <c r="FT167" s="15" t="e">
        <v>#DIV/0!</v>
      </c>
      <c r="FU167" s="15" t="e">
        <v>#DIV/0!</v>
      </c>
      <c r="FV167" s="15" t="e">
        <v>#DIV/0!</v>
      </c>
      <c r="FW167" s="15" t="e">
        <v>#DIV/0!</v>
      </c>
      <c r="FX167" s="15" t="e">
        <v>#DIV/0!</v>
      </c>
      <c r="FY167" s="15" t="e">
        <v>#DIV/0!</v>
      </c>
      <c r="FZ167" s="15" t="e">
        <v>#DIV/0!</v>
      </c>
      <c r="GA167" s="15" t="e">
        <v>#DIV/0!</v>
      </c>
      <c r="GB167" s="15" t="e">
        <v>#DIV/0!</v>
      </c>
      <c r="GC167" s="15" t="e">
        <v>#DIV/0!</v>
      </c>
      <c r="GD167" s="15" t="e">
        <v>#DIV/0!</v>
      </c>
      <c r="GE167" s="15" t="e">
        <v>#DIV/0!</v>
      </c>
      <c r="GF167" s="15" t="e">
        <v>#DIV/0!</v>
      </c>
      <c r="GG167" s="15" t="e">
        <v>#DIV/0!</v>
      </c>
      <c r="GH167" s="15" t="e">
        <v>#DIV/0!</v>
      </c>
      <c r="GI167" s="15" t="e">
        <v>#DIV/0!</v>
      </c>
      <c r="GJ167" s="15" t="e">
        <v>#DIV/0!</v>
      </c>
      <c r="GK167" s="15" t="e">
        <v>#DIV/0!</v>
      </c>
      <c r="GL167" s="15" t="e">
        <v>#DIV/0!</v>
      </c>
      <c r="GM167" s="15" t="e">
        <v>#DIV/0!</v>
      </c>
      <c r="GN167" s="15" t="e">
        <v>#DIV/0!</v>
      </c>
      <c r="GO167" s="15" t="e">
        <v>#DIV/0!</v>
      </c>
      <c r="GP167" s="15" t="e">
        <v>#DIV/0!</v>
      </c>
      <c r="GQ167" s="15" t="e">
        <v>#DIV/0!</v>
      </c>
      <c r="GR167" s="15" t="e">
        <v>#DIV/0!</v>
      </c>
      <c r="GS167" s="15" t="e">
        <v>#DIV/0!</v>
      </c>
      <c r="GT167" s="15" t="e">
        <v>#DIV/0!</v>
      </c>
      <c r="GU167" s="15" t="e">
        <v>#DIV/0!</v>
      </c>
      <c r="GV167" s="15" t="e">
        <v>#DIV/0!</v>
      </c>
      <c r="GW167" s="15" t="e">
        <v>#DIV/0!</v>
      </c>
      <c r="GX167" s="15" t="e">
        <v>#DIV/0!</v>
      </c>
      <c r="GY167" s="15" t="e">
        <v>#DIV/0!</v>
      </c>
      <c r="GZ167" s="15" t="e">
        <v>#DIV/0!</v>
      </c>
      <c r="HA167" s="15" t="e">
        <v>#DIV/0!</v>
      </c>
      <c r="HB167" s="15" t="e">
        <v>#DIV/0!</v>
      </c>
      <c r="HC167" s="15" t="e">
        <v>#DIV/0!</v>
      </c>
      <c r="HD167" s="15" t="e">
        <v>#DIV/0!</v>
      </c>
      <c r="HE167" s="15" t="e">
        <v>#DIV/0!</v>
      </c>
      <c r="HF167" s="15" t="e">
        <v>#DIV/0!</v>
      </c>
      <c r="HG167" s="15" t="e">
        <v>#DIV/0!</v>
      </c>
      <c r="HH167" s="15" t="e">
        <v>#DIV/0!</v>
      </c>
      <c r="HI167" s="15" t="e">
        <v>#DIV/0!</v>
      </c>
      <c r="HJ167" s="16">
        <v>0</v>
      </c>
      <c r="HK167" s="16">
        <v>0</v>
      </c>
      <c r="HL167" s="16">
        <v>0</v>
      </c>
      <c r="HM167" s="16">
        <v>0</v>
      </c>
      <c r="HN167" s="16">
        <v>0</v>
      </c>
      <c r="HO167" s="16">
        <v>0</v>
      </c>
      <c r="HP167" s="16">
        <v>0</v>
      </c>
      <c r="HQ167" s="16">
        <v>0</v>
      </c>
      <c r="HR167" s="16">
        <v>0</v>
      </c>
      <c r="HS167" s="16">
        <v>0</v>
      </c>
      <c r="HT167" s="16">
        <v>0</v>
      </c>
      <c r="HU167" s="16">
        <v>0</v>
      </c>
      <c r="HV167" s="16" t="s">
        <v>7566</v>
      </c>
      <c r="HW167" s="16" t="s">
        <v>7566</v>
      </c>
      <c r="HX167" s="16" t="s">
        <v>7566</v>
      </c>
      <c r="HY167" s="16" t="s">
        <v>7566</v>
      </c>
      <c r="HZ167" s="16" t="s">
        <v>7566</v>
      </c>
      <c r="IA167" s="16" t="s">
        <v>7566</v>
      </c>
      <c r="IB167" s="16" t="s">
        <v>7566</v>
      </c>
      <c r="IC167" s="16" t="s">
        <v>7566</v>
      </c>
      <c r="ID167" s="16" t="s">
        <v>7566</v>
      </c>
      <c r="IE167" s="16" t="s">
        <v>7566</v>
      </c>
      <c r="IF167" s="16" t="s">
        <v>7566</v>
      </c>
      <c r="IG167" s="16" t="s">
        <v>7566</v>
      </c>
      <c r="IH167" s="16" t="s">
        <v>7567</v>
      </c>
      <c r="II167" s="16" t="s">
        <v>7567</v>
      </c>
      <c r="IJ167" s="16" t="s">
        <v>7567</v>
      </c>
      <c r="IK167" s="16" t="s">
        <v>7567</v>
      </c>
      <c r="IL167" s="16" t="s">
        <v>7567</v>
      </c>
      <c r="IM167" s="16" t="s">
        <v>7567</v>
      </c>
      <c r="IN167" s="16" t="s">
        <v>7567</v>
      </c>
      <c r="IO167" s="16" t="s">
        <v>7567</v>
      </c>
      <c r="IP167" s="16" t="s">
        <v>7567</v>
      </c>
      <c r="IQ167" s="16" t="s">
        <v>7567</v>
      </c>
      <c r="IR167" s="16" t="s">
        <v>7567</v>
      </c>
      <c r="IS167" s="16" t="s">
        <v>7567</v>
      </c>
      <c r="IT167" s="16" t="s">
        <v>7568</v>
      </c>
      <c r="IU167" s="16" t="s">
        <v>7568</v>
      </c>
      <c r="IV167" s="16" t="s">
        <v>7568</v>
      </c>
      <c r="IW167" s="16" t="s">
        <v>7568</v>
      </c>
      <c r="IX167" s="16" t="s">
        <v>7568</v>
      </c>
      <c r="IY167" s="16" t="s">
        <v>7568</v>
      </c>
      <c r="IZ167" s="16" t="s">
        <v>7568</v>
      </c>
      <c r="JA167" s="16" t="s">
        <v>7568</v>
      </c>
      <c r="JB167" s="16" t="s">
        <v>7568</v>
      </c>
      <c r="JC167" s="16" t="s">
        <v>7568</v>
      </c>
      <c r="JD167" s="16" t="s">
        <v>7568</v>
      </c>
      <c r="JE167" s="16" t="s">
        <v>7568</v>
      </c>
    </row>
    <row r="168" spans="1:265" ht="25.5" thickBot="1">
      <c r="A168" s="12" t="s">
        <v>6667</v>
      </c>
      <c r="B168" s="16" t="s">
        <v>7569</v>
      </c>
      <c r="C168" s="16" t="s">
        <v>7569</v>
      </c>
      <c r="D168" s="16" t="s">
        <v>7569</v>
      </c>
      <c r="E168" s="16" t="s">
        <v>7569</v>
      </c>
      <c r="F168" s="16" t="s">
        <v>7569</v>
      </c>
      <c r="G168" s="16" t="s">
        <v>7569</v>
      </c>
      <c r="H168" s="16" t="s">
        <v>7569</v>
      </c>
      <c r="I168" s="16" t="s">
        <v>7569</v>
      </c>
      <c r="J168" s="16" t="s">
        <v>7569</v>
      </c>
      <c r="K168" s="16" t="s">
        <v>7569</v>
      </c>
      <c r="L168" s="16" t="s">
        <v>7569</v>
      </c>
      <c r="M168" s="16" t="s">
        <v>7569</v>
      </c>
      <c r="N168" s="16">
        <v>2.5254451220000002E-2</v>
      </c>
      <c r="O168" s="16">
        <v>2.5254451220000002E-2</v>
      </c>
      <c r="P168" s="16">
        <v>2.5254451220000002E-2</v>
      </c>
      <c r="Q168" s="16">
        <v>2.5254451220000002E-2</v>
      </c>
      <c r="R168" s="16">
        <v>2.5254451220000002E-2</v>
      </c>
      <c r="S168" s="16">
        <v>2.5254451220000002E-2</v>
      </c>
      <c r="T168" s="16">
        <v>2.5254451220000002E-2</v>
      </c>
      <c r="U168" s="16">
        <v>2.5254451220000002E-2</v>
      </c>
      <c r="V168" s="16">
        <v>2.5254451220000002E-2</v>
      </c>
      <c r="W168" s="16">
        <v>2.5254451220000002E-2</v>
      </c>
      <c r="X168" s="16">
        <v>2.5254451220000002E-2</v>
      </c>
      <c r="Y168" s="16">
        <v>2.5254451220000002E-2</v>
      </c>
      <c r="Z168" s="16">
        <v>2.7435229030000001E-2</v>
      </c>
      <c r="AA168" s="16">
        <v>2.7435229030000001E-2</v>
      </c>
      <c r="AB168" s="16">
        <v>2.7435229030000001E-2</v>
      </c>
      <c r="AC168" s="16">
        <v>2.7435229030000001E-2</v>
      </c>
      <c r="AD168" s="16">
        <v>2.7435229030000001E-2</v>
      </c>
      <c r="AE168" s="16">
        <v>2.7435229030000001E-2</v>
      </c>
      <c r="AF168" s="16">
        <v>2.7435229030000001E-2</v>
      </c>
      <c r="AG168" s="16">
        <v>2.7435229030000001E-2</v>
      </c>
      <c r="AH168" s="16">
        <v>2.7435229030000001E-2</v>
      </c>
      <c r="AI168" s="16">
        <v>2.7435229030000001E-2</v>
      </c>
      <c r="AJ168" s="16">
        <v>2.7435229030000001E-2</v>
      </c>
      <c r="AK168" s="16">
        <v>2.7435229030000001E-2</v>
      </c>
      <c r="AL168" s="16">
        <v>3.0410138149999998E-2</v>
      </c>
      <c r="AM168" s="16">
        <v>3.0410138149999998E-2</v>
      </c>
      <c r="AN168" s="16">
        <v>3.0410138149999998E-2</v>
      </c>
      <c r="AO168" s="16">
        <v>3.0410138149999998E-2</v>
      </c>
      <c r="AP168" s="16">
        <v>3.0410138149999998E-2</v>
      </c>
      <c r="AQ168" s="16">
        <v>3.0410138149999998E-2</v>
      </c>
      <c r="AR168" s="16">
        <v>3.0410138149999998E-2</v>
      </c>
      <c r="AS168" s="16">
        <v>3.0410138149999998E-2</v>
      </c>
      <c r="AT168" s="16">
        <v>3.0410138149999998E-2</v>
      </c>
      <c r="AU168" s="16">
        <v>3.0410138149999998E-2</v>
      </c>
      <c r="AV168" s="16">
        <v>3.0410138149999998E-2</v>
      </c>
      <c r="AW168" s="16">
        <v>3.0410138149999998E-2</v>
      </c>
      <c r="AX168" s="16">
        <v>3.2716017450000003E-2</v>
      </c>
      <c r="AY168" s="16">
        <v>3.2716017450000003E-2</v>
      </c>
      <c r="AZ168" s="16">
        <v>3.2716017450000003E-2</v>
      </c>
      <c r="BA168" s="16">
        <v>3.2716017450000003E-2</v>
      </c>
      <c r="BB168" s="16">
        <v>3.2716017450000003E-2</v>
      </c>
      <c r="BC168" s="16">
        <v>3.2716017450000003E-2</v>
      </c>
      <c r="BD168" s="16">
        <v>3.2716017450000003E-2</v>
      </c>
      <c r="BE168" s="16">
        <v>3.2716017450000003E-2</v>
      </c>
      <c r="BF168" s="16">
        <v>3.2716017450000003E-2</v>
      </c>
      <c r="BG168" s="16">
        <v>3.2716017450000003E-2</v>
      </c>
      <c r="BH168" s="16">
        <v>3.2716017450000003E-2</v>
      </c>
      <c r="BI168" s="16">
        <v>3.2716017450000003E-2</v>
      </c>
      <c r="BJ168" s="16">
        <v>3.2716542869999997E-2</v>
      </c>
      <c r="BK168" s="16">
        <v>3.2716542869999997E-2</v>
      </c>
      <c r="BL168" s="16">
        <v>3.2716542869999997E-2</v>
      </c>
      <c r="BM168" s="16">
        <v>3.2716542869999997E-2</v>
      </c>
      <c r="BN168" s="16">
        <v>3.2716542869999997E-2</v>
      </c>
      <c r="BO168" s="16">
        <v>3.2716542869999997E-2</v>
      </c>
      <c r="BP168" s="16">
        <v>3.2716542869999997E-2</v>
      </c>
      <c r="BQ168" s="16">
        <v>3.2716542869999997E-2</v>
      </c>
      <c r="BR168" s="16">
        <v>3.2716542869999997E-2</v>
      </c>
      <c r="BS168" s="16">
        <v>3.2716542869999997E-2</v>
      </c>
      <c r="BT168" s="16">
        <v>3.2716542869999997E-2</v>
      </c>
      <c r="BU168" s="16">
        <v>3.2716542869999997E-2</v>
      </c>
      <c r="BV168" s="16">
        <v>2.7065857910000001E-2</v>
      </c>
      <c r="BW168" s="16">
        <v>2.7065857910000001E-2</v>
      </c>
      <c r="BX168" s="16">
        <v>2.7065857910000001E-2</v>
      </c>
      <c r="BY168" s="16">
        <v>2.7065857910000001E-2</v>
      </c>
      <c r="BZ168" s="16">
        <v>2.7065857910000001E-2</v>
      </c>
      <c r="CA168" s="16">
        <v>2.7065857910000001E-2</v>
      </c>
      <c r="CB168" s="16">
        <v>2.7065857910000001E-2</v>
      </c>
      <c r="CC168" s="16">
        <v>2.7065857910000001E-2</v>
      </c>
      <c r="CD168" s="16">
        <v>2.7065857910000001E-2</v>
      </c>
      <c r="CE168" s="16">
        <v>2.7065857910000001E-2</v>
      </c>
      <c r="CF168" s="16">
        <v>2.7065857910000001E-2</v>
      </c>
      <c r="CG168" s="16">
        <v>2.7065857910000001E-2</v>
      </c>
      <c r="CH168" s="16">
        <v>2.2542645050000001E-2</v>
      </c>
      <c r="CI168" s="16">
        <v>2.2542645050000001E-2</v>
      </c>
      <c r="CJ168" s="16">
        <v>2.2542645050000001E-2</v>
      </c>
      <c r="CK168" s="16">
        <v>2.2542645050000001E-2</v>
      </c>
      <c r="CL168" s="16">
        <v>2.2542645050000001E-2</v>
      </c>
      <c r="CM168" s="16">
        <v>2.2542645050000001E-2</v>
      </c>
      <c r="CN168" s="16">
        <v>2.2542645050000001E-2</v>
      </c>
      <c r="CO168" s="16">
        <v>2.2542645050000001E-2</v>
      </c>
      <c r="CP168" s="16">
        <v>2.2542645050000001E-2</v>
      </c>
      <c r="CQ168" s="16">
        <v>2.2542645050000001E-2</v>
      </c>
      <c r="CR168" s="16">
        <v>2.2542645050000001E-2</v>
      </c>
      <c r="CS168" s="16">
        <v>2.2542645050000001E-2</v>
      </c>
      <c r="CT168" s="16">
        <v>2.481819113E-2</v>
      </c>
      <c r="CU168" s="16">
        <v>2.481819113E-2</v>
      </c>
      <c r="CV168" s="16">
        <v>2.481819113E-2</v>
      </c>
      <c r="CW168" s="16">
        <v>2.481819113E-2</v>
      </c>
      <c r="CX168" s="16">
        <v>2.481819113E-2</v>
      </c>
      <c r="CY168" s="16">
        <v>2.481819113E-2</v>
      </c>
      <c r="CZ168" s="16">
        <v>2.481819113E-2</v>
      </c>
      <c r="DA168" s="16">
        <v>2.481819113E-2</v>
      </c>
      <c r="DB168" s="16">
        <v>2.481819113E-2</v>
      </c>
      <c r="DC168" s="16">
        <v>2.481819113E-2</v>
      </c>
      <c r="DD168" s="16">
        <v>2.481819113E-2</v>
      </c>
      <c r="DE168" s="16">
        <v>2.481819113E-2</v>
      </c>
      <c r="DF168" s="16">
        <v>1.7354033719999998E-2</v>
      </c>
      <c r="DG168" s="16">
        <v>1.7354033719999998E-2</v>
      </c>
      <c r="DH168" s="16">
        <v>1.7354033719999998E-2</v>
      </c>
      <c r="DI168" s="16">
        <v>1.7354033719999998E-2</v>
      </c>
      <c r="DJ168" s="16">
        <v>1.7354033719999998E-2</v>
      </c>
      <c r="DK168" s="16">
        <v>1.7354033719999998E-2</v>
      </c>
      <c r="DL168" s="16">
        <v>1.7354033719999998E-2</v>
      </c>
      <c r="DM168" s="16">
        <v>1.7354033719999998E-2</v>
      </c>
      <c r="DN168" s="16">
        <v>1.7354033719999998E-2</v>
      </c>
      <c r="DO168" s="16">
        <v>1.7354033719999998E-2</v>
      </c>
      <c r="DP168" s="16">
        <v>1.7354033719999998E-2</v>
      </c>
      <c r="DQ168" s="16">
        <v>1.7354033719999998E-2</v>
      </c>
      <c r="DR168" s="16">
        <v>1.930574279E-2</v>
      </c>
      <c r="DS168" s="16">
        <v>1.930574279E-2</v>
      </c>
      <c r="DT168" s="16">
        <v>1.930574279E-2</v>
      </c>
      <c r="DU168" s="16">
        <v>1.930574279E-2</v>
      </c>
      <c r="DV168" s="16">
        <v>1.930574279E-2</v>
      </c>
      <c r="DW168" s="16">
        <v>1.930574279E-2</v>
      </c>
      <c r="DX168" s="16">
        <v>1.930574279E-2</v>
      </c>
      <c r="DY168" s="16">
        <v>1.930574279E-2</v>
      </c>
      <c r="DZ168" s="16">
        <v>1.930574279E-2</v>
      </c>
      <c r="EA168" s="16">
        <v>1.930574279E-2</v>
      </c>
      <c r="EB168" s="16">
        <v>1.930574279E-2</v>
      </c>
      <c r="EC168" s="16">
        <v>1.930574279E-2</v>
      </c>
      <c r="ED168" s="16">
        <v>2.717780958E-2</v>
      </c>
      <c r="EE168" s="16">
        <v>2.717780958E-2</v>
      </c>
      <c r="EF168" s="16">
        <v>2.717780958E-2</v>
      </c>
      <c r="EG168" s="16">
        <v>2.717780958E-2</v>
      </c>
      <c r="EH168" s="16">
        <v>2.717780958E-2</v>
      </c>
      <c r="EI168" s="16">
        <v>2.717780958E-2</v>
      </c>
      <c r="EJ168" s="16">
        <v>2.717780958E-2</v>
      </c>
      <c r="EK168" s="16">
        <v>2.717780958E-2</v>
      </c>
      <c r="EL168" s="16">
        <v>2.717780958E-2</v>
      </c>
      <c r="EM168" s="16">
        <v>2.717780958E-2</v>
      </c>
      <c r="EN168" s="16">
        <v>2.717780958E-2</v>
      </c>
      <c r="EO168" s="16">
        <v>2.717780958E-2</v>
      </c>
      <c r="EP168" s="16">
        <v>3.3338561680000003E-2</v>
      </c>
      <c r="EQ168" s="16">
        <v>3.3338561680000003E-2</v>
      </c>
      <c r="ER168" s="16">
        <v>3.3338561680000003E-2</v>
      </c>
      <c r="ES168" s="16">
        <v>3.3338561680000003E-2</v>
      </c>
      <c r="ET168" s="16">
        <v>3.3338561680000003E-2</v>
      </c>
      <c r="EU168" s="16">
        <v>3.3338561680000003E-2</v>
      </c>
      <c r="EV168" s="16">
        <v>3.3338561680000003E-2</v>
      </c>
      <c r="EW168" s="16">
        <v>3.3338561680000003E-2</v>
      </c>
      <c r="EX168" s="16">
        <v>3.3338561680000003E-2</v>
      </c>
      <c r="EY168" s="16">
        <v>3.3338561680000003E-2</v>
      </c>
      <c r="EZ168" s="16">
        <v>3.3338561680000003E-2</v>
      </c>
      <c r="FA168" s="16">
        <v>3.3338561680000003E-2</v>
      </c>
      <c r="FB168" s="16">
        <v>2.6218656999999999E-2</v>
      </c>
      <c r="FC168" s="16">
        <v>2.6218656999999999E-2</v>
      </c>
      <c r="FD168" s="16">
        <v>2.6218656999999999E-2</v>
      </c>
      <c r="FE168" s="16">
        <v>2.6218656999999999E-2</v>
      </c>
      <c r="FF168" s="16">
        <v>2.6218656999999999E-2</v>
      </c>
      <c r="FG168" s="16">
        <v>2.6218656999999999E-2</v>
      </c>
      <c r="FH168" s="16">
        <v>2.6218656999999999E-2</v>
      </c>
      <c r="FI168" s="16">
        <v>2.6218656999999999E-2</v>
      </c>
      <c r="FJ168" s="16">
        <v>2.6218656999999999E-2</v>
      </c>
      <c r="FK168" s="16">
        <v>2.6218656999999999E-2</v>
      </c>
      <c r="FL168" s="16">
        <v>2.6218656999999999E-2</v>
      </c>
      <c r="FM168" s="16">
        <v>2.6218656999999999E-2</v>
      </c>
      <c r="FN168" s="16">
        <v>2.824151418E-2</v>
      </c>
      <c r="FO168" s="16">
        <v>2.824151418E-2</v>
      </c>
      <c r="FP168" s="16">
        <v>2.824151418E-2</v>
      </c>
      <c r="FQ168" s="16">
        <v>2.824151418E-2</v>
      </c>
      <c r="FR168" s="16">
        <v>2.824151418E-2</v>
      </c>
      <c r="FS168" s="16">
        <v>2.824151418E-2</v>
      </c>
      <c r="FT168" s="16">
        <v>2.824151418E-2</v>
      </c>
      <c r="FU168" s="16">
        <v>2.824151418E-2</v>
      </c>
      <c r="FV168" s="16">
        <v>2.824151418E-2</v>
      </c>
      <c r="FW168" s="16">
        <v>2.824151418E-2</v>
      </c>
      <c r="FX168" s="16">
        <v>2.824151418E-2</v>
      </c>
      <c r="FY168" s="16">
        <v>2.824151418E-2</v>
      </c>
      <c r="FZ168" s="16">
        <v>4.2712536519999997E-2</v>
      </c>
      <c r="GA168" s="16">
        <v>4.2712536519999997E-2</v>
      </c>
      <c r="GB168" s="16">
        <v>4.2712536519999997E-2</v>
      </c>
      <c r="GC168" s="16">
        <v>4.2712536519999997E-2</v>
      </c>
      <c r="GD168" s="16">
        <v>4.2712536519999997E-2</v>
      </c>
      <c r="GE168" s="16">
        <v>4.2712536519999997E-2</v>
      </c>
      <c r="GF168" s="16">
        <v>4.2712536519999997E-2</v>
      </c>
      <c r="GG168" s="16">
        <v>4.2712536519999997E-2</v>
      </c>
      <c r="GH168" s="16">
        <v>4.2712536519999997E-2</v>
      </c>
      <c r="GI168" s="16">
        <v>4.2712536519999997E-2</v>
      </c>
      <c r="GJ168" s="16">
        <v>4.2712536519999997E-2</v>
      </c>
      <c r="GK168" s="16">
        <v>4.2712536519999997E-2</v>
      </c>
      <c r="GL168" s="16">
        <v>4.2428103389999999E-2</v>
      </c>
      <c r="GM168" s="16">
        <v>4.2428103389999999E-2</v>
      </c>
      <c r="GN168" s="16">
        <v>4.2428103389999999E-2</v>
      </c>
      <c r="GO168" s="16">
        <v>4.2428103389999999E-2</v>
      </c>
      <c r="GP168" s="16">
        <v>4.2428103389999999E-2</v>
      </c>
      <c r="GQ168" s="16">
        <v>4.2428103389999999E-2</v>
      </c>
      <c r="GR168" s="16">
        <v>4.2428103389999999E-2</v>
      </c>
      <c r="GS168" s="16">
        <v>4.2428103389999999E-2</v>
      </c>
      <c r="GT168" s="16">
        <v>4.2428103389999999E-2</v>
      </c>
      <c r="GU168" s="16">
        <v>4.2428103389999999E-2</v>
      </c>
      <c r="GV168" s="16">
        <v>4.2428103389999999E-2</v>
      </c>
      <c r="GW168" s="16">
        <v>4.2428103389999999E-2</v>
      </c>
      <c r="GX168" s="16">
        <v>6.7088008830000004E-2</v>
      </c>
      <c r="GY168" s="16">
        <v>6.7088008830000004E-2</v>
      </c>
      <c r="GZ168" s="16">
        <v>6.7088008830000004E-2</v>
      </c>
      <c r="HA168" s="16">
        <v>6.7088008830000004E-2</v>
      </c>
      <c r="HB168" s="16">
        <v>6.7088008830000004E-2</v>
      </c>
      <c r="HC168" s="16">
        <v>6.7088008830000004E-2</v>
      </c>
      <c r="HD168" s="16">
        <v>6.7088008830000004E-2</v>
      </c>
      <c r="HE168" s="16">
        <v>6.7088008830000004E-2</v>
      </c>
      <c r="HF168" s="16">
        <v>6.7088008830000004E-2</v>
      </c>
      <c r="HG168" s="16">
        <v>6.7088008830000004E-2</v>
      </c>
      <c r="HH168" s="16">
        <v>6.7088008830000004E-2</v>
      </c>
      <c r="HI168" s="16">
        <v>6.7088008830000004E-2</v>
      </c>
      <c r="HJ168" s="16">
        <v>7.7264899279999993E-2</v>
      </c>
      <c r="HK168" s="16">
        <v>7.7264899279999993E-2</v>
      </c>
      <c r="HL168" s="16">
        <v>7.7264899279999993E-2</v>
      </c>
      <c r="HM168" s="16">
        <v>7.7264899279999993E-2</v>
      </c>
      <c r="HN168" s="16">
        <v>7.7264899279999993E-2</v>
      </c>
      <c r="HO168" s="16">
        <v>7.7264899279999993E-2</v>
      </c>
      <c r="HP168" s="16">
        <v>7.7264899279999993E-2</v>
      </c>
      <c r="HQ168" s="16">
        <v>7.7264899279999993E-2</v>
      </c>
      <c r="HR168" s="16">
        <v>7.7264899279999993E-2</v>
      </c>
      <c r="HS168" s="16">
        <v>7.7264899279999993E-2</v>
      </c>
      <c r="HT168" s="16">
        <v>7.7264899279999993E-2</v>
      </c>
      <c r="HU168" s="16">
        <v>7.7264899279999993E-2</v>
      </c>
      <c r="HV168" s="16">
        <v>7.6378641519999999E-2</v>
      </c>
      <c r="HW168" s="16">
        <v>7.6378641519999999E-2</v>
      </c>
      <c r="HX168" s="16">
        <v>7.6378641519999999E-2</v>
      </c>
      <c r="HY168" s="16">
        <v>7.6378641519999999E-2</v>
      </c>
      <c r="HZ168" s="16">
        <v>7.6378641519999999E-2</v>
      </c>
      <c r="IA168" s="16">
        <v>7.6378641519999999E-2</v>
      </c>
      <c r="IB168" s="16">
        <v>7.6378641519999999E-2</v>
      </c>
      <c r="IC168" s="16">
        <v>7.6378641519999999E-2</v>
      </c>
      <c r="ID168" s="16">
        <v>7.6378641519999999E-2</v>
      </c>
      <c r="IE168" s="16">
        <v>7.6378641519999999E-2</v>
      </c>
      <c r="IF168" s="16">
        <v>7.6378641519999999E-2</v>
      </c>
      <c r="IG168" s="16">
        <v>7.6378641519999999E-2</v>
      </c>
      <c r="IH168" s="16">
        <v>2.2235524959999999E-2</v>
      </c>
      <c r="II168" s="16">
        <v>2.2235524959999999E-2</v>
      </c>
      <c r="IJ168" s="16">
        <v>2.2235524959999999E-2</v>
      </c>
      <c r="IK168" s="16">
        <v>2.2235524959999999E-2</v>
      </c>
      <c r="IL168" s="16">
        <v>2.2235524959999999E-2</v>
      </c>
      <c r="IM168" s="16">
        <v>2.2235524959999999E-2</v>
      </c>
      <c r="IN168" s="16">
        <v>2.2235524959999999E-2</v>
      </c>
      <c r="IO168" s="16">
        <v>2.2235524959999999E-2</v>
      </c>
      <c r="IP168" s="16">
        <v>2.2235524959999999E-2</v>
      </c>
      <c r="IQ168" s="16">
        <v>2.2235524959999999E-2</v>
      </c>
      <c r="IR168" s="16">
        <v>2.2235524959999999E-2</v>
      </c>
      <c r="IS168" s="16">
        <v>2.2235524959999999E-2</v>
      </c>
      <c r="IT168" s="16">
        <v>6.9894390770000002E-3</v>
      </c>
      <c r="IU168" s="16">
        <v>6.9894390770000002E-3</v>
      </c>
      <c r="IV168" s="16">
        <v>6.9894390770000002E-3</v>
      </c>
      <c r="IW168" s="16">
        <v>6.9894390770000002E-3</v>
      </c>
      <c r="IX168" s="16">
        <v>6.9894390770000002E-3</v>
      </c>
      <c r="IY168" s="16">
        <v>6.9894390770000002E-3</v>
      </c>
      <c r="IZ168" s="16">
        <v>6.9894390770000002E-3</v>
      </c>
      <c r="JA168" s="16">
        <v>6.9894390770000002E-3</v>
      </c>
      <c r="JB168" s="16">
        <v>6.9894390770000002E-3</v>
      </c>
      <c r="JC168" s="16">
        <v>6.9894390770000002E-3</v>
      </c>
      <c r="JD168" s="16">
        <v>6.9894390770000002E-3</v>
      </c>
      <c r="JE168" s="16">
        <v>6.9894390770000002E-3</v>
      </c>
    </row>
    <row r="169" spans="1:265" ht="25.5" thickBot="1">
      <c r="A169" s="12" t="s">
        <v>6676</v>
      </c>
      <c r="B169" s="16">
        <v>2.7667499969999999E-2</v>
      </c>
      <c r="C169" s="16">
        <v>2.7667499969999999E-2</v>
      </c>
      <c r="D169" s="16">
        <v>2.7667499969999999E-2</v>
      </c>
      <c r="E169" s="16">
        <v>2.7667499969999999E-2</v>
      </c>
      <c r="F169" s="16">
        <v>2.7667499969999999E-2</v>
      </c>
      <c r="G169" s="16">
        <v>2.7667499969999999E-2</v>
      </c>
      <c r="H169" s="16">
        <v>2.7667499969999999E-2</v>
      </c>
      <c r="I169" s="16">
        <v>2.7667499969999999E-2</v>
      </c>
      <c r="J169" s="16">
        <v>2.7667499969999999E-2</v>
      </c>
      <c r="K169" s="16">
        <v>2.7667499969999999E-2</v>
      </c>
      <c r="L169" s="16">
        <v>2.7667499969999999E-2</v>
      </c>
      <c r="M169" s="16">
        <v>2.7667499969999999E-2</v>
      </c>
      <c r="N169" s="16">
        <v>2.2427090569999999E-2</v>
      </c>
      <c r="O169" s="16">
        <v>2.2427090569999999E-2</v>
      </c>
      <c r="P169" s="16">
        <v>2.2427090569999999E-2</v>
      </c>
      <c r="Q169" s="16">
        <v>2.2427090569999999E-2</v>
      </c>
      <c r="R169" s="16">
        <v>2.2427090569999999E-2</v>
      </c>
      <c r="S169" s="16">
        <v>2.2427090569999999E-2</v>
      </c>
      <c r="T169" s="16">
        <v>2.2427090569999999E-2</v>
      </c>
      <c r="U169" s="16">
        <v>2.2427090569999999E-2</v>
      </c>
      <c r="V169" s="16">
        <v>2.2427090569999999E-2</v>
      </c>
      <c r="W169" s="16">
        <v>2.2427090569999999E-2</v>
      </c>
      <c r="X169" s="16">
        <v>2.2427090569999999E-2</v>
      </c>
      <c r="Y169" s="16">
        <v>2.2427090569999999E-2</v>
      </c>
      <c r="Z169" s="16">
        <v>2.6242707279999999E-2</v>
      </c>
      <c r="AA169" s="16">
        <v>2.6242707279999999E-2</v>
      </c>
      <c r="AB169" s="16">
        <v>2.6242707279999999E-2</v>
      </c>
      <c r="AC169" s="16">
        <v>2.6242707279999999E-2</v>
      </c>
      <c r="AD169" s="16">
        <v>2.6242707279999999E-2</v>
      </c>
      <c r="AE169" s="16">
        <v>2.6242707279999999E-2</v>
      </c>
      <c r="AF169" s="16">
        <v>2.6242707279999999E-2</v>
      </c>
      <c r="AG169" s="16">
        <v>2.6242707279999999E-2</v>
      </c>
      <c r="AH169" s="16">
        <v>2.6242707279999999E-2</v>
      </c>
      <c r="AI169" s="16">
        <v>2.6242707279999999E-2</v>
      </c>
      <c r="AJ169" s="16">
        <v>2.6242707279999999E-2</v>
      </c>
      <c r="AK169" s="16">
        <v>2.6242707279999999E-2</v>
      </c>
      <c r="AL169" s="16">
        <v>2.9802261779999999E-2</v>
      </c>
      <c r="AM169" s="16">
        <v>2.9802261779999999E-2</v>
      </c>
      <c r="AN169" s="16">
        <v>2.9802261779999999E-2</v>
      </c>
      <c r="AO169" s="16">
        <v>2.9802261779999999E-2</v>
      </c>
      <c r="AP169" s="16">
        <v>2.9802261779999999E-2</v>
      </c>
      <c r="AQ169" s="16">
        <v>2.9802261779999999E-2</v>
      </c>
      <c r="AR169" s="16">
        <v>2.9802261779999999E-2</v>
      </c>
      <c r="AS169" s="16">
        <v>2.9802261779999999E-2</v>
      </c>
      <c r="AT169" s="16">
        <v>2.9802261779999999E-2</v>
      </c>
      <c r="AU169" s="16">
        <v>2.9802261779999999E-2</v>
      </c>
      <c r="AV169" s="16">
        <v>2.9802261779999999E-2</v>
      </c>
      <c r="AW169" s="16">
        <v>2.9802261779999999E-2</v>
      </c>
      <c r="AX169" s="16">
        <v>4.7563444359999998E-2</v>
      </c>
      <c r="AY169" s="16">
        <v>4.7563444359999998E-2</v>
      </c>
      <c r="AZ169" s="16">
        <v>4.7563444359999998E-2</v>
      </c>
      <c r="BA169" s="16">
        <v>4.7563444359999998E-2</v>
      </c>
      <c r="BB169" s="16">
        <v>4.7563444359999998E-2</v>
      </c>
      <c r="BC169" s="16">
        <v>4.7563444359999998E-2</v>
      </c>
      <c r="BD169" s="16">
        <v>4.7563444359999998E-2</v>
      </c>
      <c r="BE169" s="16">
        <v>4.7563444359999998E-2</v>
      </c>
      <c r="BF169" s="16">
        <v>4.7563444359999998E-2</v>
      </c>
      <c r="BG169" s="16">
        <v>4.7563444359999998E-2</v>
      </c>
      <c r="BH169" s="16">
        <v>4.7563444359999998E-2</v>
      </c>
      <c r="BI169" s="16">
        <v>4.7563444359999998E-2</v>
      </c>
      <c r="BJ169" s="16">
        <v>3.7761576460000001E-2</v>
      </c>
      <c r="BK169" s="16">
        <v>3.7761576460000001E-2</v>
      </c>
      <c r="BL169" s="16">
        <v>3.7761576460000001E-2</v>
      </c>
      <c r="BM169" s="16">
        <v>3.7761576460000001E-2</v>
      </c>
      <c r="BN169" s="16">
        <v>3.7761576460000001E-2</v>
      </c>
      <c r="BO169" s="16">
        <v>3.7761576460000001E-2</v>
      </c>
      <c r="BP169" s="16">
        <v>3.7761576460000001E-2</v>
      </c>
      <c r="BQ169" s="16">
        <v>3.7761576460000001E-2</v>
      </c>
      <c r="BR169" s="16">
        <v>3.7761576460000001E-2</v>
      </c>
      <c r="BS169" s="16">
        <v>3.7761576460000001E-2</v>
      </c>
      <c r="BT169" s="16">
        <v>3.7761576460000001E-2</v>
      </c>
      <c r="BU169" s="16">
        <v>3.7761576460000001E-2</v>
      </c>
      <c r="BV169" s="16">
        <v>2.657977777E-2</v>
      </c>
      <c r="BW169" s="16">
        <v>2.657977777E-2</v>
      </c>
      <c r="BX169" s="16">
        <v>2.657977777E-2</v>
      </c>
      <c r="BY169" s="16">
        <v>2.657977777E-2</v>
      </c>
      <c r="BZ169" s="16">
        <v>2.657977777E-2</v>
      </c>
      <c r="CA169" s="16">
        <v>2.657977777E-2</v>
      </c>
      <c r="CB169" s="16">
        <v>2.657977777E-2</v>
      </c>
      <c r="CC169" s="16">
        <v>2.657977777E-2</v>
      </c>
      <c r="CD169" s="16">
        <v>2.657977777E-2</v>
      </c>
      <c r="CE169" s="16">
        <v>2.657977777E-2</v>
      </c>
      <c r="CF169" s="16">
        <v>2.657977777E-2</v>
      </c>
      <c r="CG169" s="16">
        <v>2.657977777E-2</v>
      </c>
      <c r="CH169" s="16">
        <v>2.8107774200000001E-2</v>
      </c>
      <c r="CI169" s="16">
        <v>2.8107774200000001E-2</v>
      </c>
      <c r="CJ169" s="16">
        <v>2.8107774200000001E-2</v>
      </c>
      <c r="CK169" s="16">
        <v>2.8107774200000001E-2</v>
      </c>
      <c r="CL169" s="16">
        <v>2.8107774200000001E-2</v>
      </c>
      <c r="CM169" s="16">
        <v>2.8107774200000001E-2</v>
      </c>
      <c r="CN169" s="16">
        <v>2.8107774200000001E-2</v>
      </c>
      <c r="CO169" s="16">
        <v>2.8107774200000001E-2</v>
      </c>
      <c r="CP169" s="16">
        <v>2.8107774200000001E-2</v>
      </c>
      <c r="CQ169" s="16">
        <v>2.8107774200000001E-2</v>
      </c>
      <c r="CR169" s="16">
        <v>2.8107774200000001E-2</v>
      </c>
      <c r="CS169" s="16">
        <v>2.8107774200000001E-2</v>
      </c>
      <c r="CT169" s="16">
        <v>2.6053746400000001E-2</v>
      </c>
      <c r="CU169" s="16">
        <v>2.6053746400000001E-2</v>
      </c>
      <c r="CV169" s="16">
        <v>2.6053746400000001E-2</v>
      </c>
      <c r="CW169" s="16">
        <v>2.6053746400000001E-2</v>
      </c>
      <c r="CX169" s="16">
        <v>2.6053746400000001E-2</v>
      </c>
      <c r="CY169" s="16">
        <v>2.6053746400000001E-2</v>
      </c>
      <c r="CZ169" s="16">
        <v>2.6053746400000001E-2</v>
      </c>
      <c r="DA169" s="16">
        <v>2.6053746400000001E-2</v>
      </c>
      <c r="DB169" s="16">
        <v>2.6053746400000001E-2</v>
      </c>
      <c r="DC169" s="16">
        <v>2.6053746400000001E-2</v>
      </c>
      <c r="DD169" s="16">
        <v>2.6053746400000001E-2</v>
      </c>
      <c r="DE169" s="16">
        <v>2.6053746400000001E-2</v>
      </c>
      <c r="DF169" s="16">
        <v>2.3031620459999999E-2</v>
      </c>
      <c r="DG169" s="16">
        <v>2.3031620459999999E-2</v>
      </c>
      <c r="DH169" s="16">
        <v>2.3031620459999999E-2</v>
      </c>
      <c r="DI169" s="16">
        <v>2.3031620459999999E-2</v>
      </c>
      <c r="DJ169" s="16">
        <v>2.3031620459999999E-2</v>
      </c>
      <c r="DK169" s="16">
        <v>2.3031620459999999E-2</v>
      </c>
      <c r="DL169" s="16">
        <v>2.3031620459999999E-2</v>
      </c>
      <c r="DM169" s="16">
        <v>2.3031620459999999E-2</v>
      </c>
      <c r="DN169" s="16">
        <v>2.3031620459999999E-2</v>
      </c>
      <c r="DO169" s="16">
        <v>2.3031620459999999E-2</v>
      </c>
      <c r="DP169" s="16">
        <v>2.3031620459999999E-2</v>
      </c>
      <c r="DQ169" s="16">
        <v>2.3031620459999999E-2</v>
      </c>
      <c r="DR169" s="16">
        <v>3.6269401210000003E-2</v>
      </c>
      <c r="DS169" s="16">
        <v>3.6269401210000003E-2</v>
      </c>
      <c r="DT169" s="16">
        <v>3.6269401210000003E-2</v>
      </c>
      <c r="DU169" s="16">
        <v>3.6269401210000003E-2</v>
      </c>
      <c r="DV169" s="16">
        <v>3.6269401210000003E-2</v>
      </c>
      <c r="DW169" s="16">
        <v>3.6269401210000003E-2</v>
      </c>
      <c r="DX169" s="16">
        <v>3.6269401210000003E-2</v>
      </c>
      <c r="DY169" s="16">
        <v>3.6269401210000003E-2</v>
      </c>
      <c r="DZ169" s="16">
        <v>3.6269401210000003E-2</v>
      </c>
      <c r="EA169" s="16">
        <v>3.6269401210000003E-2</v>
      </c>
      <c r="EB169" s="16">
        <v>3.6269401210000003E-2</v>
      </c>
      <c r="EC169" s="16">
        <v>3.6269401210000003E-2</v>
      </c>
      <c r="ED169" s="16">
        <v>2.896102163E-2</v>
      </c>
      <c r="EE169" s="16">
        <v>2.896102163E-2</v>
      </c>
      <c r="EF169" s="16">
        <v>2.896102163E-2</v>
      </c>
      <c r="EG169" s="16">
        <v>2.896102163E-2</v>
      </c>
      <c r="EH169" s="16">
        <v>2.896102163E-2</v>
      </c>
      <c r="EI169" s="16">
        <v>2.896102163E-2</v>
      </c>
      <c r="EJ169" s="16">
        <v>2.896102163E-2</v>
      </c>
      <c r="EK169" s="16">
        <v>2.896102163E-2</v>
      </c>
      <c r="EL169" s="16">
        <v>2.896102163E-2</v>
      </c>
      <c r="EM169" s="16">
        <v>2.896102163E-2</v>
      </c>
      <c r="EN169" s="16">
        <v>2.896102163E-2</v>
      </c>
      <c r="EO169" s="16">
        <v>2.896102163E-2</v>
      </c>
      <c r="EP169" s="16">
        <v>1.833160319E-2</v>
      </c>
      <c r="EQ169" s="16">
        <v>1.833160319E-2</v>
      </c>
      <c r="ER169" s="16">
        <v>1.833160319E-2</v>
      </c>
      <c r="ES169" s="16">
        <v>1.833160319E-2</v>
      </c>
      <c r="ET169" s="16">
        <v>1.833160319E-2</v>
      </c>
      <c r="EU169" s="16">
        <v>1.833160319E-2</v>
      </c>
      <c r="EV169" s="16">
        <v>1.833160319E-2</v>
      </c>
      <c r="EW169" s="16">
        <v>1.833160319E-2</v>
      </c>
      <c r="EX169" s="16">
        <v>1.833160319E-2</v>
      </c>
      <c r="EY169" s="16">
        <v>1.833160319E-2</v>
      </c>
      <c r="EZ169" s="16">
        <v>1.833160319E-2</v>
      </c>
      <c r="FA169" s="16">
        <v>1.833160319E-2</v>
      </c>
      <c r="FB169" s="16" t="s">
        <v>7570</v>
      </c>
      <c r="FC169" s="16" t="s">
        <v>7570</v>
      </c>
      <c r="FD169" s="16" t="s">
        <v>7570</v>
      </c>
      <c r="FE169" s="16" t="s">
        <v>7570</v>
      </c>
      <c r="FF169" s="16" t="s">
        <v>7570</v>
      </c>
      <c r="FG169" s="16" t="s">
        <v>7570</v>
      </c>
      <c r="FH169" s="16" t="s">
        <v>7570</v>
      </c>
      <c r="FI169" s="16" t="s">
        <v>7570</v>
      </c>
      <c r="FJ169" s="16" t="s">
        <v>7570</v>
      </c>
      <c r="FK169" s="16" t="s">
        <v>7570</v>
      </c>
      <c r="FL169" s="16" t="s">
        <v>7570</v>
      </c>
      <c r="FM169" s="16" t="s">
        <v>7570</v>
      </c>
      <c r="FN169" s="16">
        <v>4.4627370540000003E-3</v>
      </c>
      <c r="FO169" s="16">
        <v>4.4627370540000003E-3</v>
      </c>
      <c r="FP169" s="16">
        <v>4.4627370540000003E-3</v>
      </c>
      <c r="FQ169" s="16">
        <v>4.4627370540000003E-3</v>
      </c>
      <c r="FR169" s="16">
        <v>4.4627370540000003E-3</v>
      </c>
      <c r="FS169" s="16">
        <v>4.4627370540000003E-3</v>
      </c>
      <c r="FT169" s="16">
        <v>4.4627370540000003E-3</v>
      </c>
      <c r="FU169" s="16">
        <v>4.4627370540000003E-3</v>
      </c>
      <c r="FV169" s="16">
        <v>4.4627370540000003E-3</v>
      </c>
      <c r="FW169" s="16">
        <v>4.4627370540000003E-3</v>
      </c>
      <c r="FX169" s="16">
        <v>4.4627370540000003E-3</v>
      </c>
      <c r="FY169" s="16">
        <v>4.4627370540000003E-3</v>
      </c>
      <c r="FZ169" s="16">
        <v>8.3522148490000007E-3</v>
      </c>
      <c r="GA169" s="16">
        <v>8.3522148490000007E-3</v>
      </c>
      <c r="GB169" s="16">
        <v>8.3522148490000007E-3</v>
      </c>
      <c r="GC169" s="16">
        <v>8.3522148490000007E-3</v>
      </c>
      <c r="GD169" s="16">
        <v>8.3522148490000007E-3</v>
      </c>
      <c r="GE169" s="16">
        <v>8.3522148490000007E-3</v>
      </c>
      <c r="GF169" s="16">
        <v>8.3522148490000007E-3</v>
      </c>
      <c r="GG169" s="16">
        <v>8.3522148490000007E-3</v>
      </c>
      <c r="GH169" s="16">
        <v>8.3522148490000007E-3</v>
      </c>
      <c r="GI169" s="16">
        <v>8.3522148490000007E-3</v>
      </c>
      <c r="GJ169" s="16">
        <v>8.3522148490000007E-3</v>
      </c>
      <c r="GK169" s="16">
        <v>8.3522148490000007E-3</v>
      </c>
      <c r="GL169" s="16">
        <v>1.7962865420000002E-2</v>
      </c>
      <c r="GM169" s="16">
        <v>1.7962865420000002E-2</v>
      </c>
      <c r="GN169" s="16">
        <v>1.7962865420000002E-2</v>
      </c>
      <c r="GO169" s="16">
        <v>1.7962865420000002E-2</v>
      </c>
      <c r="GP169" s="16">
        <v>1.7962865420000002E-2</v>
      </c>
      <c r="GQ169" s="16">
        <v>1.7962865420000002E-2</v>
      </c>
      <c r="GR169" s="16">
        <v>1.7962865420000002E-2</v>
      </c>
      <c r="GS169" s="16">
        <v>1.7962865420000002E-2</v>
      </c>
      <c r="GT169" s="16">
        <v>1.7962865420000002E-2</v>
      </c>
      <c r="GU169" s="16">
        <v>1.7962865420000002E-2</v>
      </c>
      <c r="GV169" s="16">
        <v>1.7962865420000002E-2</v>
      </c>
      <c r="GW169" s="16">
        <v>1.7962865420000002E-2</v>
      </c>
      <c r="GX169" s="16">
        <v>8.723298967E-3</v>
      </c>
      <c r="GY169" s="16">
        <v>8.723298967E-3</v>
      </c>
      <c r="GZ169" s="16">
        <v>8.723298967E-3</v>
      </c>
      <c r="HA169" s="16">
        <v>8.723298967E-3</v>
      </c>
      <c r="HB169" s="16">
        <v>8.723298967E-3</v>
      </c>
      <c r="HC169" s="16">
        <v>8.723298967E-3</v>
      </c>
      <c r="HD169" s="16">
        <v>8.723298967E-3</v>
      </c>
      <c r="HE169" s="16">
        <v>8.723298967E-3</v>
      </c>
      <c r="HF169" s="16">
        <v>8.723298967E-3</v>
      </c>
      <c r="HG169" s="16">
        <v>8.723298967E-3</v>
      </c>
      <c r="HH169" s="16">
        <v>8.723298967E-3</v>
      </c>
      <c r="HI169" s="16">
        <v>8.723298967E-3</v>
      </c>
      <c r="HJ169" s="16" t="s">
        <v>7571</v>
      </c>
      <c r="HK169" s="16" t="s">
        <v>7571</v>
      </c>
      <c r="HL169" s="16" t="s">
        <v>7571</v>
      </c>
      <c r="HM169" s="16" t="s">
        <v>7571</v>
      </c>
      <c r="HN169" s="16" t="s">
        <v>7571</v>
      </c>
      <c r="HO169" s="16" t="s">
        <v>7571</v>
      </c>
      <c r="HP169" s="16" t="s">
        <v>7571</v>
      </c>
      <c r="HQ169" s="16" t="s">
        <v>7571</v>
      </c>
      <c r="HR169" s="16" t="s">
        <v>7571</v>
      </c>
      <c r="HS169" s="16" t="s">
        <v>7571</v>
      </c>
      <c r="HT169" s="16" t="s">
        <v>7571</v>
      </c>
      <c r="HU169" s="16" t="s">
        <v>7571</v>
      </c>
      <c r="HV169" s="16" t="s">
        <v>7572</v>
      </c>
      <c r="HW169" s="16" t="s">
        <v>7572</v>
      </c>
      <c r="HX169" s="16" t="s">
        <v>7572</v>
      </c>
      <c r="HY169" s="16" t="s">
        <v>7572</v>
      </c>
      <c r="HZ169" s="16" t="s">
        <v>7572</v>
      </c>
      <c r="IA169" s="16" t="s">
        <v>7572</v>
      </c>
      <c r="IB169" s="16" t="s">
        <v>7572</v>
      </c>
      <c r="IC169" s="16" t="s">
        <v>7572</v>
      </c>
      <c r="ID169" s="16" t="s">
        <v>7572</v>
      </c>
      <c r="IE169" s="16" t="s">
        <v>7572</v>
      </c>
      <c r="IF169" s="16" t="s">
        <v>7572</v>
      </c>
      <c r="IG169" s="16" t="s">
        <v>7572</v>
      </c>
      <c r="IH169" s="16">
        <v>1.063521012E-2</v>
      </c>
      <c r="II169" s="16">
        <v>1.063521012E-2</v>
      </c>
      <c r="IJ169" s="16">
        <v>1.063521012E-2</v>
      </c>
      <c r="IK169" s="16">
        <v>1.063521012E-2</v>
      </c>
      <c r="IL169" s="16">
        <v>1.063521012E-2</v>
      </c>
      <c r="IM169" s="16">
        <v>1.063521012E-2</v>
      </c>
      <c r="IN169" s="16">
        <v>1.063521012E-2</v>
      </c>
      <c r="IO169" s="16">
        <v>1.063521012E-2</v>
      </c>
      <c r="IP169" s="16">
        <v>1.063521012E-2</v>
      </c>
      <c r="IQ169" s="16">
        <v>1.063521012E-2</v>
      </c>
      <c r="IR169" s="16">
        <v>1.063521012E-2</v>
      </c>
      <c r="IS169" s="16">
        <v>1.063521012E-2</v>
      </c>
      <c r="IT169" s="16">
        <v>5.0928792090000003E-3</v>
      </c>
      <c r="IU169" s="16">
        <v>5.0928792090000003E-3</v>
      </c>
      <c r="IV169" s="16">
        <v>5.0928792090000003E-3</v>
      </c>
      <c r="IW169" s="16">
        <v>5.0928792090000003E-3</v>
      </c>
      <c r="IX169" s="16">
        <v>5.0928792090000003E-3</v>
      </c>
      <c r="IY169" s="16">
        <v>5.0928792090000003E-3</v>
      </c>
      <c r="IZ169" s="16">
        <v>5.0928792090000003E-3</v>
      </c>
      <c r="JA169" s="16">
        <v>5.0928792090000003E-3</v>
      </c>
      <c r="JB169" s="16">
        <v>5.0928792090000003E-3</v>
      </c>
      <c r="JC169" s="16">
        <v>5.0928792090000003E-3</v>
      </c>
      <c r="JD169" s="16">
        <v>5.0928792090000003E-3</v>
      </c>
      <c r="JE169" s="16">
        <v>5.0928792090000003E-3</v>
      </c>
    </row>
    <row r="170" spans="1:265" ht="25.5" thickBot="1">
      <c r="A170" s="12" t="s">
        <v>6722</v>
      </c>
      <c r="B170" s="15" t="e">
        <v>#DIV/0!</v>
      </c>
      <c r="C170" s="15" t="e">
        <v>#DIV/0!</v>
      </c>
      <c r="D170" s="15" t="e">
        <v>#DIV/0!</v>
      </c>
      <c r="E170" s="15" t="e">
        <v>#DIV/0!</v>
      </c>
      <c r="F170" s="15" t="e">
        <v>#DIV/0!</v>
      </c>
      <c r="G170" s="15" t="e">
        <v>#DIV/0!</v>
      </c>
      <c r="H170" s="15" t="e">
        <v>#DIV/0!</v>
      </c>
      <c r="I170" s="15" t="e">
        <v>#DIV/0!</v>
      </c>
      <c r="J170" s="15" t="e">
        <v>#DIV/0!</v>
      </c>
      <c r="K170" s="15" t="e">
        <v>#DIV/0!</v>
      </c>
      <c r="L170" s="15" t="e">
        <v>#DIV/0!</v>
      </c>
      <c r="M170" s="15" t="e">
        <v>#DIV/0!</v>
      </c>
      <c r="N170" s="15" t="e">
        <v>#DIV/0!</v>
      </c>
      <c r="O170" s="15" t="e">
        <v>#DIV/0!</v>
      </c>
      <c r="P170" s="15" t="e">
        <v>#DIV/0!</v>
      </c>
      <c r="Q170" s="15" t="e">
        <v>#DIV/0!</v>
      </c>
      <c r="R170" s="15" t="e">
        <v>#DIV/0!</v>
      </c>
      <c r="S170" s="15" t="e">
        <v>#DIV/0!</v>
      </c>
      <c r="T170" s="15" t="e">
        <v>#DIV/0!</v>
      </c>
      <c r="U170" s="15" t="e">
        <v>#DIV/0!</v>
      </c>
      <c r="V170" s="15" t="e">
        <v>#DIV/0!</v>
      </c>
      <c r="W170" s="15" t="e">
        <v>#DIV/0!</v>
      </c>
      <c r="X170" s="15" t="e">
        <v>#DIV/0!</v>
      </c>
      <c r="Y170" s="15" t="e">
        <v>#DIV/0!</v>
      </c>
      <c r="Z170" s="15" t="e">
        <v>#DIV/0!</v>
      </c>
      <c r="AA170" s="15" t="e">
        <v>#DIV/0!</v>
      </c>
      <c r="AB170" s="15" t="e">
        <v>#DIV/0!</v>
      </c>
      <c r="AC170" s="15" t="e">
        <v>#DIV/0!</v>
      </c>
      <c r="AD170" s="15" t="e">
        <v>#DIV/0!</v>
      </c>
      <c r="AE170" s="15" t="e">
        <v>#DIV/0!</v>
      </c>
      <c r="AF170" s="15" t="e">
        <v>#DIV/0!</v>
      </c>
      <c r="AG170" s="15" t="e">
        <v>#DIV/0!</v>
      </c>
      <c r="AH170" s="15" t="e">
        <v>#DIV/0!</v>
      </c>
      <c r="AI170" s="15" t="e">
        <v>#DIV/0!</v>
      </c>
      <c r="AJ170" s="15" t="e">
        <v>#DIV/0!</v>
      </c>
      <c r="AK170" s="15" t="e">
        <v>#DIV/0!</v>
      </c>
      <c r="AL170" s="15" t="e">
        <v>#DIV/0!</v>
      </c>
      <c r="AM170" s="15" t="e">
        <v>#DIV/0!</v>
      </c>
      <c r="AN170" s="15" t="e">
        <v>#DIV/0!</v>
      </c>
      <c r="AO170" s="15" t="e">
        <v>#DIV/0!</v>
      </c>
      <c r="AP170" s="15" t="e">
        <v>#DIV/0!</v>
      </c>
      <c r="AQ170" s="15" t="e">
        <v>#DIV/0!</v>
      </c>
      <c r="AR170" s="15" t="e">
        <v>#DIV/0!</v>
      </c>
      <c r="AS170" s="15" t="e">
        <v>#DIV/0!</v>
      </c>
      <c r="AT170" s="15" t="e">
        <v>#DIV/0!</v>
      </c>
      <c r="AU170" s="15" t="e">
        <v>#DIV/0!</v>
      </c>
      <c r="AV170" s="15" t="e">
        <v>#DIV/0!</v>
      </c>
      <c r="AW170" s="15" t="e">
        <v>#DIV/0!</v>
      </c>
      <c r="AX170" s="15" t="e">
        <v>#DIV/0!</v>
      </c>
      <c r="AY170" s="15" t="e">
        <v>#DIV/0!</v>
      </c>
      <c r="AZ170" s="15" t="e">
        <v>#DIV/0!</v>
      </c>
      <c r="BA170" s="15" t="e">
        <v>#DIV/0!</v>
      </c>
      <c r="BB170" s="15" t="e">
        <v>#DIV/0!</v>
      </c>
      <c r="BC170" s="15" t="e">
        <v>#DIV/0!</v>
      </c>
      <c r="BD170" s="15" t="e">
        <v>#DIV/0!</v>
      </c>
      <c r="BE170" s="15" t="e">
        <v>#DIV/0!</v>
      </c>
      <c r="BF170" s="15" t="e">
        <v>#DIV/0!</v>
      </c>
      <c r="BG170" s="15" t="e">
        <v>#DIV/0!</v>
      </c>
      <c r="BH170" s="15" t="e">
        <v>#DIV/0!</v>
      </c>
      <c r="BI170" s="15" t="e">
        <v>#DIV/0!</v>
      </c>
      <c r="BJ170" s="15" t="e">
        <v>#DIV/0!</v>
      </c>
      <c r="BK170" s="15" t="e">
        <v>#DIV/0!</v>
      </c>
      <c r="BL170" s="15" t="e">
        <v>#DIV/0!</v>
      </c>
      <c r="BM170" s="15" t="e">
        <v>#DIV/0!</v>
      </c>
      <c r="BN170" s="15" t="e">
        <v>#DIV/0!</v>
      </c>
      <c r="BO170" s="15" t="e">
        <v>#DIV/0!</v>
      </c>
      <c r="BP170" s="15" t="e">
        <v>#DIV/0!</v>
      </c>
      <c r="BQ170" s="15" t="e">
        <v>#DIV/0!</v>
      </c>
      <c r="BR170" s="15" t="e">
        <v>#DIV/0!</v>
      </c>
      <c r="BS170" s="15" t="e">
        <v>#DIV/0!</v>
      </c>
      <c r="BT170" s="15" t="e">
        <v>#DIV/0!</v>
      </c>
      <c r="BU170" s="15" t="e">
        <v>#DIV/0!</v>
      </c>
      <c r="BV170" s="15" t="e">
        <v>#DIV/0!</v>
      </c>
      <c r="BW170" s="15" t="e">
        <v>#DIV/0!</v>
      </c>
      <c r="BX170" s="15" t="e">
        <v>#DIV/0!</v>
      </c>
      <c r="BY170" s="15" t="e">
        <v>#DIV/0!</v>
      </c>
      <c r="BZ170" s="15" t="e">
        <v>#DIV/0!</v>
      </c>
      <c r="CA170" s="15" t="e">
        <v>#DIV/0!</v>
      </c>
      <c r="CB170" s="15" t="e">
        <v>#DIV/0!</v>
      </c>
      <c r="CC170" s="15" t="e">
        <v>#DIV/0!</v>
      </c>
      <c r="CD170" s="15" t="e">
        <v>#DIV/0!</v>
      </c>
      <c r="CE170" s="15" t="e">
        <v>#DIV/0!</v>
      </c>
      <c r="CF170" s="15" t="e">
        <v>#DIV/0!</v>
      </c>
      <c r="CG170" s="15" t="e">
        <v>#DIV/0!</v>
      </c>
      <c r="CH170" s="15" t="e">
        <v>#DIV/0!</v>
      </c>
      <c r="CI170" s="15" t="e">
        <v>#DIV/0!</v>
      </c>
      <c r="CJ170" s="15" t="e">
        <v>#DIV/0!</v>
      </c>
      <c r="CK170" s="15" t="e">
        <v>#DIV/0!</v>
      </c>
      <c r="CL170" s="15" t="e">
        <v>#DIV/0!</v>
      </c>
      <c r="CM170" s="15" t="e">
        <v>#DIV/0!</v>
      </c>
      <c r="CN170" s="15" t="e">
        <v>#DIV/0!</v>
      </c>
      <c r="CO170" s="15" t="e">
        <v>#DIV/0!</v>
      </c>
      <c r="CP170" s="15" t="e">
        <v>#DIV/0!</v>
      </c>
      <c r="CQ170" s="15" t="e">
        <v>#DIV/0!</v>
      </c>
      <c r="CR170" s="15" t="e">
        <v>#DIV/0!</v>
      </c>
      <c r="CS170" s="15" t="e">
        <v>#DIV/0!</v>
      </c>
      <c r="CT170" s="15" t="e">
        <v>#DIV/0!</v>
      </c>
      <c r="CU170" s="15" t="e">
        <v>#DIV/0!</v>
      </c>
      <c r="CV170" s="15" t="e">
        <v>#DIV/0!</v>
      </c>
      <c r="CW170" s="15" t="e">
        <v>#DIV/0!</v>
      </c>
      <c r="CX170" s="15" t="e">
        <v>#DIV/0!</v>
      </c>
      <c r="CY170" s="15" t="e">
        <v>#DIV/0!</v>
      </c>
      <c r="CZ170" s="15" t="e">
        <v>#DIV/0!</v>
      </c>
      <c r="DA170" s="15" t="e">
        <v>#DIV/0!</v>
      </c>
      <c r="DB170" s="15" t="e">
        <v>#DIV/0!</v>
      </c>
      <c r="DC170" s="15" t="e">
        <v>#DIV/0!</v>
      </c>
      <c r="DD170" s="15" t="e">
        <v>#DIV/0!</v>
      </c>
      <c r="DE170" s="15" t="e">
        <v>#DIV/0!</v>
      </c>
      <c r="DF170" s="15" t="e">
        <v>#DIV/0!</v>
      </c>
      <c r="DG170" s="15" t="e">
        <v>#DIV/0!</v>
      </c>
      <c r="DH170" s="15" t="e">
        <v>#DIV/0!</v>
      </c>
      <c r="DI170" s="15" t="e">
        <v>#DIV/0!</v>
      </c>
      <c r="DJ170" s="15" t="e">
        <v>#DIV/0!</v>
      </c>
      <c r="DK170" s="15" t="e">
        <v>#DIV/0!</v>
      </c>
      <c r="DL170" s="15" t="e">
        <v>#DIV/0!</v>
      </c>
      <c r="DM170" s="15" t="e">
        <v>#DIV/0!</v>
      </c>
      <c r="DN170" s="15" t="e">
        <v>#DIV/0!</v>
      </c>
      <c r="DO170" s="15" t="e">
        <v>#DIV/0!</v>
      </c>
      <c r="DP170" s="15" t="e">
        <v>#DIV/0!</v>
      </c>
      <c r="DQ170" s="15" t="e">
        <v>#DIV/0!</v>
      </c>
      <c r="DR170" s="16" t="s">
        <v>7573</v>
      </c>
      <c r="DS170" s="16" t="s">
        <v>7573</v>
      </c>
      <c r="DT170" s="16" t="s">
        <v>7573</v>
      </c>
      <c r="DU170" s="16" t="s">
        <v>7573</v>
      </c>
      <c r="DV170" s="16" t="s">
        <v>7573</v>
      </c>
      <c r="DW170" s="16" t="s">
        <v>7573</v>
      </c>
      <c r="DX170" s="16" t="s">
        <v>7573</v>
      </c>
      <c r="DY170" s="16" t="s">
        <v>7573</v>
      </c>
      <c r="DZ170" s="16" t="s">
        <v>7573</v>
      </c>
      <c r="EA170" s="16" t="s">
        <v>7573</v>
      </c>
      <c r="EB170" s="16" t="s">
        <v>7573</v>
      </c>
      <c r="EC170" s="16" t="s">
        <v>7573</v>
      </c>
      <c r="ED170" s="16" t="s">
        <v>7574</v>
      </c>
      <c r="EE170" s="16" t="s">
        <v>7574</v>
      </c>
      <c r="EF170" s="16" t="s">
        <v>7574</v>
      </c>
      <c r="EG170" s="16" t="s">
        <v>7574</v>
      </c>
      <c r="EH170" s="16" t="s">
        <v>7574</v>
      </c>
      <c r="EI170" s="16" t="s">
        <v>7574</v>
      </c>
      <c r="EJ170" s="16" t="s">
        <v>7574</v>
      </c>
      <c r="EK170" s="16" t="s">
        <v>7574</v>
      </c>
      <c r="EL170" s="16" t="s">
        <v>7574</v>
      </c>
      <c r="EM170" s="16" t="s">
        <v>7574</v>
      </c>
      <c r="EN170" s="16" t="s">
        <v>7574</v>
      </c>
      <c r="EO170" s="16" t="s">
        <v>7574</v>
      </c>
      <c r="EP170" s="16" t="s">
        <v>7575</v>
      </c>
      <c r="EQ170" s="16" t="s">
        <v>7575</v>
      </c>
      <c r="ER170" s="16" t="s">
        <v>7575</v>
      </c>
      <c r="ES170" s="16" t="s">
        <v>7575</v>
      </c>
      <c r="ET170" s="16" t="s">
        <v>7575</v>
      </c>
      <c r="EU170" s="16" t="s">
        <v>7575</v>
      </c>
      <c r="EV170" s="16" t="s">
        <v>7575</v>
      </c>
      <c r="EW170" s="16" t="s">
        <v>7575</v>
      </c>
      <c r="EX170" s="16" t="s">
        <v>7575</v>
      </c>
      <c r="EY170" s="16" t="s">
        <v>7575</v>
      </c>
      <c r="EZ170" s="16" t="s">
        <v>7575</v>
      </c>
      <c r="FA170" s="16" t="s">
        <v>7575</v>
      </c>
      <c r="FB170" s="16" t="s">
        <v>7576</v>
      </c>
      <c r="FC170" s="16" t="s">
        <v>7576</v>
      </c>
      <c r="FD170" s="16" t="s">
        <v>7576</v>
      </c>
      <c r="FE170" s="16" t="s">
        <v>7576</v>
      </c>
      <c r="FF170" s="16" t="s">
        <v>7576</v>
      </c>
      <c r="FG170" s="16" t="s">
        <v>7576</v>
      </c>
      <c r="FH170" s="16" t="s">
        <v>7576</v>
      </c>
      <c r="FI170" s="16" t="s">
        <v>7576</v>
      </c>
      <c r="FJ170" s="16" t="s">
        <v>7576</v>
      </c>
      <c r="FK170" s="16" t="s">
        <v>7576</v>
      </c>
      <c r="FL170" s="16" t="s">
        <v>7576</v>
      </c>
      <c r="FM170" s="16" t="s">
        <v>7576</v>
      </c>
      <c r="FN170" s="16" t="s">
        <v>7577</v>
      </c>
      <c r="FO170" s="16" t="s">
        <v>7577</v>
      </c>
      <c r="FP170" s="16" t="s">
        <v>7577</v>
      </c>
      <c r="FQ170" s="16" t="s">
        <v>7577</v>
      </c>
      <c r="FR170" s="16" t="s">
        <v>7577</v>
      </c>
      <c r="FS170" s="16" t="s">
        <v>7577</v>
      </c>
      <c r="FT170" s="16" t="s">
        <v>7577</v>
      </c>
      <c r="FU170" s="16" t="s">
        <v>7577</v>
      </c>
      <c r="FV170" s="16" t="s">
        <v>7577</v>
      </c>
      <c r="FW170" s="16" t="s">
        <v>7577</v>
      </c>
      <c r="FX170" s="16" t="s">
        <v>7577</v>
      </c>
      <c r="FY170" s="16" t="s">
        <v>7577</v>
      </c>
      <c r="FZ170" s="16" t="s">
        <v>7578</v>
      </c>
      <c r="GA170" s="16" t="s">
        <v>7578</v>
      </c>
      <c r="GB170" s="16" t="s">
        <v>7578</v>
      </c>
      <c r="GC170" s="16" t="s">
        <v>7578</v>
      </c>
      <c r="GD170" s="16" t="s">
        <v>7578</v>
      </c>
      <c r="GE170" s="16" t="s">
        <v>7578</v>
      </c>
      <c r="GF170" s="16" t="s">
        <v>7578</v>
      </c>
      <c r="GG170" s="16" t="s">
        <v>7578</v>
      </c>
      <c r="GH170" s="16" t="s">
        <v>7578</v>
      </c>
      <c r="GI170" s="16" t="s">
        <v>7578</v>
      </c>
      <c r="GJ170" s="16" t="s">
        <v>7578</v>
      </c>
      <c r="GK170" s="16" t="s">
        <v>7578</v>
      </c>
      <c r="GL170" s="16" t="s">
        <v>7579</v>
      </c>
      <c r="GM170" s="16" t="s">
        <v>7579</v>
      </c>
      <c r="GN170" s="16" t="s">
        <v>7579</v>
      </c>
      <c r="GO170" s="16" t="s">
        <v>7579</v>
      </c>
      <c r="GP170" s="16" t="s">
        <v>7579</v>
      </c>
      <c r="GQ170" s="16" t="s">
        <v>7579</v>
      </c>
      <c r="GR170" s="16" t="s">
        <v>7579</v>
      </c>
      <c r="GS170" s="16" t="s">
        <v>7579</v>
      </c>
      <c r="GT170" s="16" t="s">
        <v>7579</v>
      </c>
      <c r="GU170" s="16" t="s">
        <v>7579</v>
      </c>
      <c r="GV170" s="16" t="s">
        <v>7579</v>
      </c>
      <c r="GW170" s="16" t="s">
        <v>7579</v>
      </c>
      <c r="GX170" s="16" t="s">
        <v>7580</v>
      </c>
      <c r="GY170" s="16" t="s">
        <v>7580</v>
      </c>
      <c r="GZ170" s="16" t="s">
        <v>7580</v>
      </c>
      <c r="HA170" s="16" t="s">
        <v>7580</v>
      </c>
      <c r="HB170" s="16" t="s">
        <v>7580</v>
      </c>
      <c r="HC170" s="16" t="s">
        <v>7580</v>
      </c>
      <c r="HD170" s="16" t="s">
        <v>7580</v>
      </c>
      <c r="HE170" s="16" t="s">
        <v>7580</v>
      </c>
      <c r="HF170" s="16" t="s">
        <v>7580</v>
      </c>
      <c r="HG170" s="16" t="s">
        <v>7580</v>
      </c>
      <c r="HH170" s="16" t="s">
        <v>7580</v>
      </c>
      <c r="HI170" s="16" t="s">
        <v>7580</v>
      </c>
      <c r="HJ170" s="16" t="s">
        <v>7581</v>
      </c>
      <c r="HK170" s="16" t="s">
        <v>7581</v>
      </c>
      <c r="HL170" s="16" t="s">
        <v>7581</v>
      </c>
      <c r="HM170" s="16" t="s">
        <v>7581</v>
      </c>
      <c r="HN170" s="16" t="s">
        <v>7581</v>
      </c>
      <c r="HO170" s="16" t="s">
        <v>7581</v>
      </c>
      <c r="HP170" s="16" t="s">
        <v>7581</v>
      </c>
      <c r="HQ170" s="16" t="s">
        <v>7581</v>
      </c>
      <c r="HR170" s="16" t="s">
        <v>7581</v>
      </c>
      <c r="HS170" s="16" t="s">
        <v>7581</v>
      </c>
      <c r="HT170" s="16" t="s">
        <v>7581</v>
      </c>
      <c r="HU170" s="16" t="s">
        <v>7581</v>
      </c>
      <c r="HV170" s="16" t="s">
        <v>7582</v>
      </c>
      <c r="HW170" s="16" t="s">
        <v>7582</v>
      </c>
      <c r="HX170" s="16" t="s">
        <v>7582</v>
      </c>
      <c r="HY170" s="16" t="s">
        <v>7582</v>
      </c>
      <c r="HZ170" s="16" t="s">
        <v>7582</v>
      </c>
      <c r="IA170" s="16" t="s">
        <v>7582</v>
      </c>
      <c r="IB170" s="16" t="s">
        <v>7582</v>
      </c>
      <c r="IC170" s="16" t="s">
        <v>7582</v>
      </c>
      <c r="ID170" s="16" t="s">
        <v>7582</v>
      </c>
      <c r="IE170" s="16" t="s">
        <v>7582</v>
      </c>
      <c r="IF170" s="16" t="s">
        <v>7582</v>
      </c>
      <c r="IG170" s="16" t="s">
        <v>7582</v>
      </c>
      <c r="IH170" s="16" t="s">
        <v>7583</v>
      </c>
      <c r="II170" s="16" t="s">
        <v>7583</v>
      </c>
      <c r="IJ170" s="16" t="s">
        <v>7583</v>
      </c>
      <c r="IK170" s="16" t="s">
        <v>7583</v>
      </c>
      <c r="IL170" s="16" t="s">
        <v>7583</v>
      </c>
      <c r="IM170" s="16" t="s">
        <v>7583</v>
      </c>
      <c r="IN170" s="16" t="s">
        <v>7583</v>
      </c>
      <c r="IO170" s="16" t="s">
        <v>7583</v>
      </c>
      <c r="IP170" s="16" t="s">
        <v>7583</v>
      </c>
      <c r="IQ170" s="16" t="s">
        <v>7583</v>
      </c>
      <c r="IR170" s="16" t="s">
        <v>7583</v>
      </c>
      <c r="IS170" s="16" t="s">
        <v>7583</v>
      </c>
      <c r="IT170" s="16" t="s">
        <v>7584</v>
      </c>
      <c r="IU170" s="16" t="s">
        <v>7584</v>
      </c>
      <c r="IV170" s="16" t="s">
        <v>7584</v>
      </c>
      <c r="IW170" s="16" t="s">
        <v>7584</v>
      </c>
      <c r="IX170" s="16" t="s">
        <v>7584</v>
      </c>
      <c r="IY170" s="16" t="s">
        <v>7584</v>
      </c>
      <c r="IZ170" s="16" t="s">
        <v>7584</v>
      </c>
      <c r="JA170" s="16" t="s">
        <v>7584</v>
      </c>
      <c r="JB170" s="16" t="s">
        <v>7584</v>
      </c>
      <c r="JC170" s="16" t="s">
        <v>7584</v>
      </c>
      <c r="JD170" s="16" t="s">
        <v>7584</v>
      </c>
      <c r="JE170" s="16" t="s">
        <v>7584</v>
      </c>
    </row>
    <row r="171" spans="1:265" ht="15.75" thickBot="1">
      <c r="A171" s="12" t="s">
        <v>6762</v>
      </c>
      <c r="B171" s="16">
        <v>2.713681272E-2</v>
      </c>
      <c r="C171" s="16">
        <v>2.713681272E-2</v>
      </c>
      <c r="D171" s="16">
        <v>2.713681272E-2</v>
      </c>
      <c r="E171" s="16">
        <v>2.713681272E-2</v>
      </c>
      <c r="F171" s="16">
        <v>2.713681272E-2</v>
      </c>
      <c r="G171" s="16">
        <v>2.713681272E-2</v>
      </c>
      <c r="H171" s="16">
        <v>2.713681272E-2</v>
      </c>
      <c r="I171" s="16">
        <v>2.713681272E-2</v>
      </c>
      <c r="J171" s="16">
        <v>2.713681272E-2</v>
      </c>
      <c r="K171" s="16">
        <v>2.713681272E-2</v>
      </c>
      <c r="L171" s="16">
        <v>2.713681272E-2</v>
      </c>
      <c r="M171" s="16">
        <v>2.713681272E-2</v>
      </c>
      <c r="N171" s="16">
        <v>2.6154962609999999E-2</v>
      </c>
      <c r="O171" s="16">
        <v>2.6154962609999999E-2</v>
      </c>
      <c r="P171" s="16">
        <v>2.6154962609999999E-2</v>
      </c>
      <c r="Q171" s="16">
        <v>2.6154962609999999E-2</v>
      </c>
      <c r="R171" s="16">
        <v>2.6154962609999999E-2</v>
      </c>
      <c r="S171" s="16">
        <v>2.6154962609999999E-2</v>
      </c>
      <c r="T171" s="16">
        <v>2.6154962609999999E-2</v>
      </c>
      <c r="U171" s="16">
        <v>2.6154962609999999E-2</v>
      </c>
      <c r="V171" s="16">
        <v>2.6154962609999999E-2</v>
      </c>
      <c r="W171" s="16">
        <v>2.6154962609999999E-2</v>
      </c>
      <c r="X171" s="16">
        <v>2.6154962609999999E-2</v>
      </c>
      <c r="Y171" s="16">
        <v>2.6154962609999999E-2</v>
      </c>
      <c r="Z171" s="16">
        <v>3.8447376499999998E-2</v>
      </c>
      <c r="AA171" s="16">
        <v>3.8447376499999998E-2</v>
      </c>
      <c r="AB171" s="16">
        <v>3.8447376499999998E-2</v>
      </c>
      <c r="AC171" s="16">
        <v>3.8447376499999998E-2</v>
      </c>
      <c r="AD171" s="16">
        <v>3.8447376499999998E-2</v>
      </c>
      <c r="AE171" s="16">
        <v>3.8447376499999998E-2</v>
      </c>
      <c r="AF171" s="16">
        <v>3.8447376499999998E-2</v>
      </c>
      <c r="AG171" s="16">
        <v>3.8447376499999998E-2</v>
      </c>
      <c r="AH171" s="16">
        <v>3.8447376499999998E-2</v>
      </c>
      <c r="AI171" s="16">
        <v>3.8447376499999998E-2</v>
      </c>
      <c r="AJ171" s="16">
        <v>3.8447376499999998E-2</v>
      </c>
      <c r="AK171" s="16">
        <v>3.8447376499999998E-2</v>
      </c>
      <c r="AL171" s="16">
        <v>3.7650910580000002E-2</v>
      </c>
      <c r="AM171" s="16">
        <v>3.7650910580000002E-2</v>
      </c>
      <c r="AN171" s="16">
        <v>3.7650910580000002E-2</v>
      </c>
      <c r="AO171" s="16">
        <v>3.7650910580000002E-2</v>
      </c>
      <c r="AP171" s="16">
        <v>3.7650910580000002E-2</v>
      </c>
      <c r="AQ171" s="16">
        <v>3.7650910580000002E-2</v>
      </c>
      <c r="AR171" s="16">
        <v>3.7650910580000002E-2</v>
      </c>
      <c r="AS171" s="16">
        <v>3.7650910580000002E-2</v>
      </c>
      <c r="AT171" s="16">
        <v>3.7650910580000002E-2</v>
      </c>
      <c r="AU171" s="16">
        <v>3.7650910580000002E-2</v>
      </c>
      <c r="AV171" s="16">
        <v>3.7650910580000002E-2</v>
      </c>
      <c r="AW171" s="16">
        <v>3.7650910580000002E-2</v>
      </c>
      <c r="AX171" s="16">
        <v>2.152956298E-2</v>
      </c>
      <c r="AY171" s="16">
        <v>2.152956298E-2</v>
      </c>
      <c r="AZ171" s="16">
        <v>2.152956298E-2</v>
      </c>
      <c r="BA171" s="16">
        <v>2.152956298E-2</v>
      </c>
      <c r="BB171" s="16">
        <v>2.152956298E-2</v>
      </c>
      <c r="BC171" s="16">
        <v>2.152956298E-2</v>
      </c>
      <c r="BD171" s="16">
        <v>2.152956298E-2</v>
      </c>
      <c r="BE171" s="16">
        <v>2.152956298E-2</v>
      </c>
      <c r="BF171" s="16">
        <v>2.152956298E-2</v>
      </c>
      <c r="BG171" s="16">
        <v>2.152956298E-2</v>
      </c>
      <c r="BH171" s="16">
        <v>2.152956298E-2</v>
      </c>
      <c r="BI171" s="16">
        <v>2.152956298E-2</v>
      </c>
      <c r="BJ171" s="16">
        <v>1.2246621620000001E-3</v>
      </c>
      <c r="BK171" s="16">
        <v>1.2246621620000001E-3</v>
      </c>
      <c r="BL171" s="16">
        <v>1.2246621620000001E-3</v>
      </c>
      <c r="BM171" s="16">
        <v>1.2246621620000001E-3</v>
      </c>
      <c r="BN171" s="16">
        <v>1.2246621620000001E-3</v>
      </c>
      <c r="BO171" s="16">
        <v>1.2246621620000001E-3</v>
      </c>
      <c r="BP171" s="16">
        <v>1.2246621620000001E-3</v>
      </c>
      <c r="BQ171" s="16">
        <v>1.2246621620000001E-3</v>
      </c>
      <c r="BR171" s="16">
        <v>1.2246621620000001E-3</v>
      </c>
      <c r="BS171" s="16">
        <v>1.2246621620000001E-3</v>
      </c>
      <c r="BT171" s="16">
        <v>1.2246621620000001E-3</v>
      </c>
      <c r="BU171" s="16">
        <v>1.2246621620000001E-3</v>
      </c>
      <c r="BV171" s="16">
        <v>1.9709543570000002E-2</v>
      </c>
      <c r="BW171" s="16">
        <v>1.9709543570000002E-2</v>
      </c>
      <c r="BX171" s="16">
        <v>1.9709543570000002E-2</v>
      </c>
      <c r="BY171" s="16">
        <v>1.9709543570000002E-2</v>
      </c>
      <c r="BZ171" s="16">
        <v>1.9709543570000002E-2</v>
      </c>
      <c r="CA171" s="16">
        <v>1.9709543570000002E-2</v>
      </c>
      <c r="CB171" s="16">
        <v>1.9709543570000002E-2</v>
      </c>
      <c r="CC171" s="16">
        <v>1.9709543570000002E-2</v>
      </c>
      <c r="CD171" s="16">
        <v>1.9709543570000002E-2</v>
      </c>
      <c r="CE171" s="16">
        <v>1.9709543570000002E-2</v>
      </c>
      <c r="CF171" s="16">
        <v>1.9709543570000002E-2</v>
      </c>
      <c r="CG171" s="16">
        <v>1.9709543570000002E-2</v>
      </c>
      <c r="CH171" s="16">
        <v>1.6054868619999999E-2</v>
      </c>
      <c r="CI171" s="16">
        <v>1.6054868619999999E-2</v>
      </c>
      <c r="CJ171" s="16">
        <v>1.6054868619999999E-2</v>
      </c>
      <c r="CK171" s="16">
        <v>1.6054868619999999E-2</v>
      </c>
      <c r="CL171" s="16">
        <v>1.6054868619999999E-2</v>
      </c>
      <c r="CM171" s="16">
        <v>1.6054868619999999E-2</v>
      </c>
      <c r="CN171" s="16">
        <v>1.6054868619999999E-2</v>
      </c>
      <c r="CO171" s="16">
        <v>1.6054868619999999E-2</v>
      </c>
      <c r="CP171" s="16">
        <v>1.6054868619999999E-2</v>
      </c>
      <c r="CQ171" s="16">
        <v>1.6054868619999999E-2</v>
      </c>
      <c r="CR171" s="16">
        <v>1.6054868619999999E-2</v>
      </c>
      <c r="CS171" s="16">
        <v>1.6054868619999999E-2</v>
      </c>
      <c r="CT171" s="16">
        <v>1.467527808E-2</v>
      </c>
      <c r="CU171" s="16">
        <v>1.467527808E-2</v>
      </c>
      <c r="CV171" s="16">
        <v>1.467527808E-2</v>
      </c>
      <c r="CW171" s="16">
        <v>1.467527808E-2</v>
      </c>
      <c r="CX171" s="16">
        <v>1.467527808E-2</v>
      </c>
      <c r="CY171" s="16">
        <v>1.467527808E-2</v>
      </c>
      <c r="CZ171" s="16">
        <v>1.467527808E-2</v>
      </c>
      <c r="DA171" s="16">
        <v>1.467527808E-2</v>
      </c>
      <c r="DB171" s="16">
        <v>1.467527808E-2</v>
      </c>
      <c r="DC171" s="16">
        <v>1.467527808E-2</v>
      </c>
      <c r="DD171" s="16">
        <v>1.467527808E-2</v>
      </c>
      <c r="DE171" s="16">
        <v>1.467527808E-2</v>
      </c>
      <c r="DF171" s="16">
        <v>1.749911442E-2</v>
      </c>
      <c r="DG171" s="16">
        <v>1.749911442E-2</v>
      </c>
      <c r="DH171" s="16">
        <v>1.749911442E-2</v>
      </c>
      <c r="DI171" s="16">
        <v>1.749911442E-2</v>
      </c>
      <c r="DJ171" s="16">
        <v>1.749911442E-2</v>
      </c>
      <c r="DK171" s="16">
        <v>1.749911442E-2</v>
      </c>
      <c r="DL171" s="16">
        <v>1.749911442E-2</v>
      </c>
      <c r="DM171" s="16">
        <v>1.749911442E-2</v>
      </c>
      <c r="DN171" s="16">
        <v>1.749911442E-2</v>
      </c>
      <c r="DO171" s="16">
        <v>1.749911442E-2</v>
      </c>
      <c r="DP171" s="16">
        <v>1.749911442E-2</v>
      </c>
      <c r="DQ171" s="16">
        <v>1.749911442E-2</v>
      </c>
      <c r="DR171" s="16">
        <v>1.271354073E-2</v>
      </c>
      <c r="DS171" s="16">
        <v>1.271354073E-2</v>
      </c>
      <c r="DT171" s="16">
        <v>1.271354073E-2</v>
      </c>
      <c r="DU171" s="16">
        <v>1.271354073E-2</v>
      </c>
      <c r="DV171" s="16">
        <v>1.271354073E-2</v>
      </c>
      <c r="DW171" s="16">
        <v>1.271354073E-2</v>
      </c>
      <c r="DX171" s="16">
        <v>1.271354073E-2</v>
      </c>
      <c r="DY171" s="16">
        <v>1.271354073E-2</v>
      </c>
      <c r="DZ171" s="16">
        <v>1.271354073E-2</v>
      </c>
      <c r="EA171" s="16">
        <v>1.271354073E-2</v>
      </c>
      <c r="EB171" s="16">
        <v>1.271354073E-2</v>
      </c>
      <c r="EC171" s="16">
        <v>1.271354073E-2</v>
      </c>
      <c r="ED171" s="16">
        <v>1.836218635E-2</v>
      </c>
      <c r="EE171" s="16">
        <v>1.836218635E-2</v>
      </c>
      <c r="EF171" s="16">
        <v>1.836218635E-2</v>
      </c>
      <c r="EG171" s="16">
        <v>1.836218635E-2</v>
      </c>
      <c r="EH171" s="16">
        <v>1.836218635E-2</v>
      </c>
      <c r="EI171" s="16">
        <v>1.836218635E-2</v>
      </c>
      <c r="EJ171" s="16">
        <v>1.836218635E-2</v>
      </c>
      <c r="EK171" s="16">
        <v>1.836218635E-2</v>
      </c>
      <c r="EL171" s="16">
        <v>1.836218635E-2</v>
      </c>
      <c r="EM171" s="16">
        <v>1.836218635E-2</v>
      </c>
      <c r="EN171" s="16">
        <v>1.836218635E-2</v>
      </c>
      <c r="EO171" s="16">
        <v>1.836218635E-2</v>
      </c>
      <c r="EP171" s="16">
        <v>1.286351093E-2</v>
      </c>
      <c r="EQ171" s="16">
        <v>1.286351093E-2</v>
      </c>
      <c r="ER171" s="16">
        <v>1.286351093E-2</v>
      </c>
      <c r="ES171" s="16">
        <v>1.286351093E-2</v>
      </c>
      <c r="ET171" s="16">
        <v>1.286351093E-2</v>
      </c>
      <c r="EU171" s="16">
        <v>1.286351093E-2</v>
      </c>
      <c r="EV171" s="16">
        <v>1.286351093E-2</v>
      </c>
      <c r="EW171" s="16">
        <v>1.286351093E-2</v>
      </c>
      <c r="EX171" s="16">
        <v>1.286351093E-2</v>
      </c>
      <c r="EY171" s="16">
        <v>1.286351093E-2</v>
      </c>
      <c r="EZ171" s="16">
        <v>1.286351093E-2</v>
      </c>
      <c r="FA171" s="16">
        <v>1.286351093E-2</v>
      </c>
      <c r="FB171" s="16">
        <v>2.5538525270000001E-2</v>
      </c>
      <c r="FC171" s="16">
        <v>2.5538525270000001E-2</v>
      </c>
      <c r="FD171" s="16">
        <v>2.5538525270000001E-2</v>
      </c>
      <c r="FE171" s="16">
        <v>2.5538525270000001E-2</v>
      </c>
      <c r="FF171" s="16">
        <v>2.5538525270000001E-2</v>
      </c>
      <c r="FG171" s="16">
        <v>2.5538525270000001E-2</v>
      </c>
      <c r="FH171" s="16">
        <v>2.5538525270000001E-2</v>
      </c>
      <c r="FI171" s="16">
        <v>2.5538525270000001E-2</v>
      </c>
      <c r="FJ171" s="16">
        <v>2.5538525270000001E-2</v>
      </c>
      <c r="FK171" s="16">
        <v>2.5538525270000001E-2</v>
      </c>
      <c r="FL171" s="16">
        <v>2.5538525270000001E-2</v>
      </c>
      <c r="FM171" s="16">
        <v>2.5538525270000001E-2</v>
      </c>
      <c r="FN171" s="16">
        <v>2.8867035440000001E-2</v>
      </c>
      <c r="FO171" s="16">
        <v>2.8867035440000001E-2</v>
      </c>
      <c r="FP171" s="16">
        <v>2.8867035440000001E-2</v>
      </c>
      <c r="FQ171" s="16">
        <v>2.8867035440000001E-2</v>
      </c>
      <c r="FR171" s="16">
        <v>2.8867035440000001E-2</v>
      </c>
      <c r="FS171" s="16">
        <v>2.8867035440000001E-2</v>
      </c>
      <c r="FT171" s="16">
        <v>2.8867035440000001E-2</v>
      </c>
      <c r="FU171" s="16">
        <v>2.8867035440000001E-2</v>
      </c>
      <c r="FV171" s="16">
        <v>2.8867035440000001E-2</v>
      </c>
      <c r="FW171" s="16">
        <v>2.8867035440000001E-2</v>
      </c>
      <c r="FX171" s="16">
        <v>2.8867035440000001E-2</v>
      </c>
      <c r="FY171" s="16">
        <v>2.8867035440000001E-2</v>
      </c>
      <c r="FZ171" s="16">
        <v>2.9335016839999999E-2</v>
      </c>
      <c r="GA171" s="16">
        <v>2.9335016839999999E-2</v>
      </c>
      <c r="GB171" s="16">
        <v>2.9335016839999999E-2</v>
      </c>
      <c r="GC171" s="16">
        <v>2.9335016839999999E-2</v>
      </c>
      <c r="GD171" s="16">
        <v>2.9335016839999999E-2</v>
      </c>
      <c r="GE171" s="16">
        <v>2.9335016839999999E-2</v>
      </c>
      <c r="GF171" s="16">
        <v>2.9335016839999999E-2</v>
      </c>
      <c r="GG171" s="16">
        <v>2.9335016839999999E-2</v>
      </c>
      <c r="GH171" s="16">
        <v>2.9335016839999999E-2</v>
      </c>
      <c r="GI171" s="16">
        <v>2.9335016839999999E-2</v>
      </c>
      <c r="GJ171" s="16">
        <v>2.9335016839999999E-2</v>
      </c>
      <c r="GK171" s="16">
        <v>2.9335016839999999E-2</v>
      </c>
      <c r="GL171" s="16">
        <v>3.2559585490000001E-2</v>
      </c>
      <c r="GM171" s="16">
        <v>3.2559585490000001E-2</v>
      </c>
      <c r="GN171" s="16">
        <v>3.2559585490000001E-2</v>
      </c>
      <c r="GO171" s="16">
        <v>3.2559585490000001E-2</v>
      </c>
      <c r="GP171" s="16">
        <v>3.2559585490000001E-2</v>
      </c>
      <c r="GQ171" s="16">
        <v>3.2559585490000001E-2</v>
      </c>
      <c r="GR171" s="16">
        <v>3.2559585490000001E-2</v>
      </c>
      <c r="GS171" s="16">
        <v>3.2559585490000001E-2</v>
      </c>
      <c r="GT171" s="16">
        <v>3.2559585490000001E-2</v>
      </c>
      <c r="GU171" s="16">
        <v>3.2559585490000001E-2</v>
      </c>
      <c r="GV171" s="16">
        <v>3.2559585490000001E-2</v>
      </c>
      <c r="GW171" s="16">
        <v>3.2559585490000001E-2</v>
      </c>
      <c r="GX171" s="16">
        <v>6.632773705E-3</v>
      </c>
      <c r="GY171" s="16">
        <v>6.632773705E-3</v>
      </c>
      <c r="GZ171" s="16">
        <v>6.632773705E-3</v>
      </c>
      <c r="HA171" s="16">
        <v>6.632773705E-3</v>
      </c>
      <c r="HB171" s="16">
        <v>6.632773705E-3</v>
      </c>
      <c r="HC171" s="16">
        <v>6.632773705E-3</v>
      </c>
      <c r="HD171" s="16">
        <v>6.632773705E-3</v>
      </c>
      <c r="HE171" s="16">
        <v>6.632773705E-3</v>
      </c>
      <c r="HF171" s="16">
        <v>6.632773705E-3</v>
      </c>
      <c r="HG171" s="16">
        <v>6.632773705E-3</v>
      </c>
      <c r="HH171" s="16">
        <v>6.632773705E-3</v>
      </c>
      <c r="HI171" s="16">
        <v>6.632773705E-3</v>
      </c>
      <c r="HJ171" s="16">
        <v>9.0271799289999999E-3</v>
      </c>
      <c r="HK171" s="16">
        <v>9.0271799289999999E-3</v>
      </c>
      <c r="HL171" s="16">
        <v>9.0271799289999999E-3</v>
      </c>
      <c r="HM171" s="16">
        <v>9.0271799289999999E-3</v>
      </c>
      <c r="HN171" s="16">
        <v>9.0271799289999999E-3</v>
      </c>
      <c r="HO171" s="16">
        <v>9.0271799289999999E-3</v>
      </c>
      <c r="HP171" s="16">
        <v>9.0271799289999999E-3</v>
      </c>
      <c r="HQ171" s="16">
        <v>9.0271799289999999E-3</v>
      </c>
      <c r="HR171" s="16">
        <v>9.0271799289999999E-3</v>
      </c>
      <c r="HS171" s="16">
        <v>9.0271799289999999E-3</v>
      </c>
      <c r="HT171" s="16">
        <v>9.0271799289999999E-3</v>
      </c>
      <c r="HU171" s="16">
        <v>9.0271799289999999E-3</v>
      </c>
      <c r="HV171" s="16">
        <v>2.0690791279999999E-2</v>
      </c>
      <c r="HW171" s="16">
        <v>2.0690791279999999E-2</v>
      </c>
      <c r="HX171" s="16">
        <v>2.0690791279999999E-2</v>
      </c>
      <c r="HY171" s="16">
        <v>2.0690791279999999E-2</v>
      </c>
      <c r="HZ171" s="16">
        <v>2.0690791279999999E-2</v>
      </c>
      <c r="IA171" s="16">
        <v>2.0690791279999999E-2</v>
      </c>
      <c r="IB171" s="16">
        <v>2.0690791279999999E-2</v>
      </c>
      <c r="IC171" s="16">
        <v>2.0690791279999999E-2</v>
      </c>
      <c r="ID171" s="16">
        <v>2.0690791279999999E-2</v>
      </c>
      <c r="IE171" s="16">
        <v>2.0690791279999999E-2</v>
      </c>
      <c r="IF171" s="16">
        <v>2.0690791279999999E-2</v>
      </c>
      <c r="IG171" s="16">
        <v>2.0690791279999999E-2</v>
      </c>
      <c r="IH171" s="16">
        <v>1.544904607E-2</v>
      </c>
      <c r="II171" s="16">
        <v>1.544904607E-2</v>
      </c>
      <c r="IJ171" s="16">
        <v>1.544904607E-2</v>
      </c>
      <c r="IK171" s="16">
        <v>1.544904607E-2</v>
      </c>
      <c r="IL171" s="16">
        <v>1.544904607E-2</v>
      </c>
      <c r="IM171" s="16">
        <v>1.544904607E-2</v>
      </c>
      <c r="IN171" s="16">
        <v>1.544904607E-2</v>
      </c>
      <c r="IO171" s="16">
        <v>1.544904607E-2</v>
      </c>
      <c r="IP171" s="16">
        <v>1.544904607E-2</v>
      </c>
      <c r="IQ171" s="16">
        <v>1.544904607E-2</v>
      </c>
      <c r="IR171" s="16">
        <v>1.544904607E-2</v>
      </c>
      <c r="IS171" s="16">
        <v>1.544904607E-2</v>
      </c>
      <c r="IT171" s="16">
        <v>1.7248651E-2</v>
      </c>
      <c r="IU171" s="16">
        <v>1.7248651E-2</v>
      </c>
      <c r="IV171" s="16">
        <v>1.7248651E-2</v>
      </c>
      <c r="IW171" s="16">
        <v>1.7248651E-2</v>
      </c>
      <c r="IX171" s="16">
        <v>1.7248651E-2</v>
      </c>
      <c r="IY171" s="16">
        <v>1.7248651E-2</v>
      </c>
      <c r="IZ171" s="16">
        <v>1.7248651E-2</v>
      </c>
      <c r="JA171" s="16">
        <v>1.7248651E-2</v>
      </c>
      <c r="JB171" s="16">
        <v>1.7248651E-2</v>
      </c>
      <c r="JC171" s="16">
        <v>1.7248651E-2</v>
      </c>
      <c r="JD171" s="16">
        <v>1.7248651E-2</v>
      </c>
      <c r="JE171" s="16">
        <v>1.7248651E-2</v>
      </c>
    </row>
    <row r="172" spans="1:265" ht="15.75" thickBot="1">
      <c r="A172" s="12" t="s">
        <v>6682</v>
      </c>
      <c r="B172" s="16">
        <v>1.6695680340000001E-2</v>
      </c>
      <c r="C172" s="16">
        <v>1.6695680340000001E-2</v>
      </c>
      <c r="D172" s="16">
        <v>1.6695680340000001E-2</v>
      </c>
      <c r="E172" s="16">
        <v>1.6695680340000001E-2</v>
      </c>
      <c r="F172" s="16">
        <v>1.6695680340000001E-2</v>
      </c>
      <c r="G172" s="16">
        <v>1.6695680340000001E-2</v>
      </c>
      <c r="H172" s="16">
        <v>1.6695680340000001E-2</v>
      </c>
      <c r="I172" s="16">
        <v>1.6695680340000001E-2</v>
      </c>
      <c r="J172" s="16">
        <v>1.6695680340000001E-2</v>
      </c>
      <c r="K172" s="16">
        <v>1.6695680340000001E-2</v>
      </c>
      <c r="L172" s="16">
        <v>1.6695680340000001E-2</v>
      </c>
      <c r="M172" s="16">
        <v>1.6695680340000001E-2</v>
      </c>
      <c r="N172" s="16">
        <v>9.7867581849999993E-3</v>
      </c>
      <c r="O172" s="16">
        <v>9.7867581849999993E-3</v>
      </c>
      <c r="P172" s="16">
        <v>9.7867581849999993E-3</v>
      </c>
      <c r="Q172" s="16">
        <v>9.7867581849999993E-3</v>
      </c>
      <c r="R172" s="16">
        <v>9.7867581849999993E-3</v>
      </c>
      <c r="S172" s="16">
        <v>9.7867581849999993E-3</v>
      </c>
      <c r="T172" s="16">
        <v>9.7867581849999993E-3</v>
      </c>
      <c r="U172" s="16">
        <v>9.7867581849999993E-3</v>
      </c>
      <c r="V172" s="16">
        <v>9.7867581849999993E-3</v>
      </c>
      <c r="W172" s="16">
        <v>9.7867581849999993E-3</v>
      </c>
      <c r="X172" s="16">
        <v>9.7867581849999993E-3</v>
      </c>
      <c r="Y172" s="16">
        <v>9.7867581849999993E-3</v>
      </c>
      <c r="Z172" s="16">
        <v>1.108027139E-2</v>
      </c>
      <c r="AA172" s="16">
        <v>1.108027139E-2</v>
      </c>
      <c r="AB172" s="16">
        <v>1.108027139E-2</v>
      </c>
      <c r="AC172" s="16">
        <v>1.108027139E-2</v>
      </c>
      <c r="AD172" s="16">
        <v>1.108027139E-2</v>
      </c>
      <c r="AE172" s="16">
        <v>1.108027139E-2</v>
      </c>
      <c r="AF172" s="16">
        <v>1.108027139E-2</v>
      </c>
      <c r="AG172" s="16">
        <v>1.108027139E-2</v>
      </c>
      <c r="AH172" s="16">
        <v>1.108027139E-2</v>
      </c>
      <c r="AI172" s="16">
        <v>1.108027139E-2</v>
      </c>
      <c r="AJ172" s="16">
        <v>1.108027139E-2</v>
      </c>
      <c r="AK172" s="16">
        <v>1.108027139E-2</v>
      </c>
      <c r="AL172" s="16">
        <v>6.9024424029999996E-3</v>
      </c>
      <c r="AM172" s="16">
        <v>6.9024424029999996E-3</v>
      </c>
      <c r="AN172" s="16">
        <v>6.9024424029999996E-3</v>
      </c>
      <c r="AO172" s="16">
        <v>6.9024424029999996E-3</v>
      </c>
      <c r="AP172" s="16">
        <v>6.9024424029999996E-3</v>
      </c>
      <c r="AQ172" s="16">
        <v>6.9024424029999996E-3</v>
      </c>
      <c r="AR172" s="16">
        <v>6.9024424029999996E-3</v>
      </c>
      <c r="AS172" s="16">
        <v>6.9024424029999996E-3</v>
      </c>
      <c r="AT172" s="16">
        <v>6.9024424029999996E-3</v>
      </c>
      <c r="AU172" s="16">
        <v>6.9024424029999996E-3</v>
      </c>
      <c r="AV172" s="16">
        <v>6.9024424029999996E-3</v>
      </c>
      <c r="AW172" s="16">
        <v>6.9024424029999996E-3</v>
      </c>
      <c r="AX172" s="16">
        <v>3.3434773789999997E-2</v>
      </c>
      <c r="AY172" s="16">
        <v>3.3434773789999997E-2</v>
      </c>
      <c r="AZ172" s="16">
        <v>3.3434773789999997E-2</v>
      </c>
      <c r="BA172" s="16">
        <v>3.3434773789999997E-2</v>
      </c>
      <c r="BB172" s="16">
        <v>3.3434773789999997E-2</v>
      </c>
      <c r="BC172" s="16">
        <v>3.3434773789999997E-2</v>
      </c>
      <c r="BD172" s="16">
        <v>3.3434773789999997E-2</v>
      </c>
      <c r="BE172" s="16">
        <v>3.3434773789999997E-2</v>
      </c>
      <c r="BF172" s="16">
        <v>3.3434773789999997E-2</v>
      </c>
      <c r="BG172" s="16">
        <v>3.3434773789999997E-2</v>
      </c>
      <c r="BH172" s="16">
        <v>3.3434773789999997E-2</v>
      </c>
      <c r="BI172" s="16">
        <v>3.3434773789999997E-2</v>
      </c>
      <c r="BJ172" s="16">
        <v>2.8445621380000001E-2</v>
      </c>
      <c r="BK172" s="16">
        <v>2.8445621380000001E-2</v>
      </c>
      <c r="BL172" s="16">
        <v>2.8445621380000001E-2</v>
      </c>
      <c r="BM172" s="16">
        <v>2.8445621380000001E-2</v>
      </c>
      <c r="BN172" s="16">
        <v>2.8445621380000001E-2</v>
      </c>
      <c r="BO172" s="16">
        <v>2.8445621380000001E-2</v>
      </c>
      <c r="BP172" s="16">
        <v>2.8445621380000001E-2</v>
      </c>
      <c r="BQ172" s="16">
        <v>2.8445621380000001E-2</v>
      </c>
      <c r="BR172" s="16">
        <v>2.8445621380000001E-2</v>
      </c>
      <c r="BS172" s="16">
        <v>2.8445621380000001E-2</v>
      </c>
      <c r="BT172" s="16">
        <v>2.8445621380000001E-2</v>
      </c>
      <c r="BU172" s="16">
        <v>2.8445621380000001E-2</v>
      </c>
      <c r="BV172" s="16">
        <v>2.3023969889999999E-2</v>
      </c>
      <c r="BW172" s="16">
        <v>2.3023969889999999E-2</v>
      </c>
      <c r="BX172" s="16">
        <v>2.3023969889999999E-2</v>
      </c>
      <c r="BY172" s="16">
        <v>2.3023969889999999E-2</v>
      </c>
      <c r="BZ172" s="16">
        <v>2.3023969889999999E-2</v>
      </c>
      <c r="CA172" s="16">
        <v>2.3023969889999999E-2</v>
      </c>
      <c r="CB172" s="16">
        <v>2.3023969889999999E-2</v>
      </c>
      <c r="CC172" s="16">
        <v>2.3023969889999999E-2</v>
      </c>
      <c r="CD172" s="16">
        <v>2.3023969889999999E-2</v>
      </c>
      <c r="CE172" s="16">
        <v>2.3023969889999999E-2</v>
      </c>
      <c r="CF172" s="16">
        <v>2.3023969889999999E-2</v>
      </c>
      <c r="CG172" s="16">
        <v>2.3023969889999999E-2</v>
      </c>
      <c r="CH172" s="16">
        <v>2.244145707E-2</v>
      </c>
      <c r="CI172" s="16">
        <v>2.244145707E-2</v>
      </c>
      <c r="CJ172" s="16">
        <v>2.244145707E-2</v>
      </c>
      <c r="CK172" s="16">
        <v>2.244145707E-2</v>
      </c>
      <c r="CL172" s="16">
        <v>2.244145707E-2</v>
      </c>
      <c r="CM172" s="16">
        <v>2.244145707E-2</v>
      </c>
      <c r="CN172" s="16">
        <v>2.244145707E-2</v>
      </c>
      <c r="CO172" s="16">
        <v>2.244145707E-2</v>
      </c>
      <c r="CP172" s="16">
        <v>2.244145707E-2</v>
      </c>
      <c r="CQ172" s="16">
        <v>2.244145707E-2</v>
      </c>
      <c r="CR172" s="16">
        <v>2.244145707E-2</v>
      </c>
      <c r="CS172" s="16">
        <v>2.244145707E-2</v>
      </c>
      <c r="CT172" s="16">
        <v>1.5139442229999999E-2</v>
      </c>
      <c r="CU172" s="16">
        <v>1.5139442229999999E-2</v>
      </c>
      <c r="CV172" s="16">
        <v>1.5139442229999999E-2</v>
      </c>
      <c r="CW172" s="16">
        <v>1.5139442229999999E-2</v>
      </c>
      <c r="CX172" s="16">
        <v>1.5139442229999999E-2</v>
      </c>
      <c r="CY172" s="16">
        <v>1.5139442229999999E-2</v>
      </c>
      <c r="CZ172" s="16">
        <v>1.5139442229999999E-2</v>
      </c>
      <c r="DA172" s="16">
        <v>1.5139442229999999E-2</v>
      </c>
      <c r="DB172" s="16">
        <v>1.5139442229999999E-2</v>
      </c>
      <c r="DC172" s="16">
        <v>1.5139442229999999E-2</v>
      </c>
      <c r="DD172" s="16">
        <v>1.5139442229999999E-2</v>
      </c>
      <c r="DE172" s="16">
        <v>1.5139442229999999E-2</v>
      </c>
      <c r="DF172" s="16">
        <v>2.9615618140000001E-2</v>
      </c>
      <c r="DG172" s="16">
        <v>2.9615618140000001E-2</v>
      </c>
      <c r="DH172" s="16">
        <v>2.9615618140000001E-2</v>
      </c>
      <c r="DI172" s="16">
        <v>2.9615618140000001E-2</v>
      </c>
      <c r="DJ172" s="16">
        <v>2.9615618140000001E-2</v>
      </c>
      <c r="DK172" s="16">
        <v>2.9615618140000001E-2</v>
      </c>
      <c r="DL172" s="16">
        <v>2.9615618140000001E-2</v>
      </c>
      <c r="DM172" s="16">
        <v>2.9615618140000001E-2</v>
      </c>
      <c r="DN172" s="16">
        <v>2.9615618140000001E-2</v>
      </c>
      <c r="DO172" s="16">
        <v>2.9615618140000001E-2</v>
      </c>
      <c r="DP172" s="16">
        <v>2.9615618140000001E-2</v>
      </c>
      <c r="DQ172" s="16">
        <v>2.9615618140000001E-2</v>
      </c>
      <c r="DR172" s="16">
        <v>2.9159549770000001E-2</v>
      </c>
      <c r="DS172" s="16">
        <v>2.9159549770000001E-2</v>
      </c>
      <c r="DT172" s="16">
        <v>2.9159549770000001E-2</v>
      </c>
      <c r="DU172" s="16">
        <v>2.9159549770000001E-2</v>
      </c>
      <c r="DV172" s="16">
        <v>2.9159549770000001E-2</v>
      </c>
      <c r="DW172" s="16">
        <v>2.9159549770000001E-2</v>
      </c>
      <c r="DX172" s="16">
        <v>2.9159549770000001E-2</v>
      </c>
      <c r="DY172" s="16">
        <v>2.9159549770000001E-2</v>
      </c>
      <c r="DZ172" s="16">
        <v>2.9159549770000001E-2</v>
      </c>
      <c r="EA172" s="16">
        <v>2.9159549770000001E-2</v>
      </c>
      <c r="EB172" s="16">
        <v>2.9159549770000001E-2</v>
      </c>
      <c r="EC172" s="16">
        <v>2.9159549770000001E-2</v>
      </c>
      <c r="ED172" s="16">
        <v>2.1773869899999999E-2</v>
      </c>
      <c r="EE172" s="16">
        <v>2.1773869899999999E-2</v>
      </c>
      <c r="EF172" s="16">
        <v>2.1773869899999999E-2</v>
      </c>
      <c r="EG172" s="16">
        <v>2.1773869899999999E-2</v>
      </c>
      <c r="EH172" s="16">
        <v>2.1773869899999999E-2</v>
      </c>
      <c r="EI172" s="16">
        <v>2.1773869899999999E-2</v>
      </c>
      <c r="EJ172" s="16">
        <v>2.1773869899999999E-2</v>
      </c>
      <c r="EK172" s="16">
        <v>2.1773869899999999E-2</v>
      </c>
      <c r="EL172" s="16">
        <v>2.1773869899999999E-2</v>
      </c>
      <c r="EM172" s="16">
        <v>2.1773869899999999E-2</v>
      </c>
      <c r="EN172" s="16">
        <v>2.1773869899999999E-2</v>
      </c>
      <c r="EO172" s="16">
        <v>2.1773869899999999E-2</v>
      </c>
      <c r="EP172" s="16">
        <v>1.972872996E-2</v>
      </c>
      <c r="EQ172" s="16">
        <v>1.972872996E-2</v>
      </c>
      <c r="ER172" s="16">
        <v>1.972872996E-2</v>
      </c>
      <c r="ES172" s="16">
        <v>1.972872996E-2</v>
      </c>
      <c r="ET172" s="16">
        <v>1.972872996E-2</v>
      </c>
      <c r="EU172" s="16">
        <v>1.972872996E-2</v>
      </c>
      <c r="EV172" s="16">
        <v>1.972872996E-2</v>
      </c>
      <c r="EW172" s="16">
        <v>1.972872996E-2</v>
      </c>
      <c r="EX172" s="16">
        <v>1.972872996E-2</v>
      </c>
      <c r="EY172" s="16">
        <v>1.972872996E-2</v>
      </c>
      <c r="EZ172" s="16">
        <v>1.972872996E-2</v>
      </c>
      <c r="FA172" s="16">
        <v>1.972872996E-2</v>
      </c>
      <c r="FB172" s="16">
        <v>2.2445565380000001E-2</v>
      </c>
      <c r="FC172" s="16">
        <v>2.2445565380000001E-2</v>
      </c>
      <c r="FD172" s="16">
        <v>2.2445565380000001E-2</v>
      </c>
      <c r="FE172" s="16">
        <v>2.2445565380000001E-2</v>
      </c>
      <c r="FF172" s="16">
        <v>2.2445565380000001E-2</v>
      </c>
      <c r="FG172" s="16">
        <v>2.2445565380000001E-2</v>
      </c>
      <c r="FH172" s="16">
        <v>2.2445565380000001E-2</v>
      </c>
      <c r="FI172" s="16">
        <v>2.2445565380000001E-2</v>
      </c>
      <c r="FJ172" s="16">
        <v>2.2445565380000001E-2</v>
      </c>
      <c r="FK172" s="16">
        <v>2.2445565380000001E-2</v>
      </c>
      <c r="FL172" s="16">
        <v>2.2445565380000001E-2</v>
      </c>
      <c r="FM172" s="16">
        <v>2.2445565380000001E-2</v>
      </c>
      <c r="FN172" s="16">
        <v>2.4425732889999999E-2</v>
      </c>
      <c r="FO172" s="16">
        <v>2.4425732889999999E-2</v>
      </c>
      <c r="FP172" s="16">
        <v>2.4425732889999999E-2</v>
      </c>
      <c r="FQ172" s="16">
        <v>2.4425732889999999E-2</v>
      </c>
      <c r="FR172" s="16">
        <v>2.4425732889999999E-2</v>
      </c>
      <c r="FS172" s="16">
        <v>2.4425732889999999E-2</v>
      </c>
      <c r="FT172" s="16">
        <v>2.4425732889999999E-2</v>
      </c>
      <c r="FU172" s="16">
        <v>2.4425732889999999E-2</v>
      </c>
      <c r="FV172" s="16">
        <v>2.4425732889999999E-2</v>
      </c>
      <c r="FW172" s="16">
        <v>2.4425732889999999E-2</v>
      </c>
      <c r="FX172" s="16">
        <v>2.4425732889999999E-2</v>
      </c>
      <c r="FY172" s="16">
        <v>2.4425732889999999E-2</v>
      </c>
      <c r="FZ172" s="16">
        <v>1.9725299839999998E-2</v>
      </c>
      <c r="GA172" s="16">
        <v>1.9725299839999998E-2</v>
      </c>
      <c r="GB172" s="16">
        <v>1.9725299839999998E-2</v>
      </c>
      <c r="GC172" s="16">
        <v>1.9725299839999998E-2</v>
      </c>
      <c r="GD172" s="16">
        <v>1.9725299839999998E-2</v>
      </c>
      <c r="GE172" s="16">
        <v>1.9725299839999998E-2</v>
      </c>
      <c r="GF172" s="16">
        <v>1.9725299839999998E-2</v>
      </c>
      <c r="GG172" s="16">
        <v>1.9725299839999998E-2</v>
      </c>
      <c r="GH172" s="16">
        <v>1.9725299839999998E-2</v>
      </c>
      <c r="GI172" s="16">
        <v>1.9725299839999998E-2</v>
      </c>
      <c r="GJ172" s="16">
        <v>1.9725299839999998E-2</v>
      </c>
      <c r="GK172" s="16">
        <v>1.9725299839999998E-2</v>
      </c>
      <c r="GL172" s="16">
        <v>2.0904488959999998E-2</v>
      </c>
      <c r="GM172" s="16">
        <v>2.0904488959999998E-2</v>
      </c>
      <c r="GN172" s="16">
        <v>2.0904488959999998E-2</v>
      </c>
      <c r="GO172" s="16">
        <v>2.0904488959999998E-2</v>
      </c>
      <c r="GP172" s="16">
        <v>2.0904488959999998E-2</v>
      </c>
      <c r="GQ172" s="16">
        <v>2.0904488959999998E-2</v>
      </c>
      <c r="GR172" s="16">
        <v>2.0904488959999998E-2</v>
      </c>
      <c r="GS172" s="16">
        <v>2.0904488959999998E-2</v>
      </c>
      <c r="GT172" s="16">
        <v>2.0904488959999998E-2</v>
      </c>
      <c r="GU172" s="16">
        <v>2.0904488959999998E-2</v>
      </c>
      <c r="GV172" s="16">
        <v>2.0904488959999998E-2</v>
      </c>
      <c r="GW172" s="16">
        <v>2.0904488959999998E-2</v>
      </c>
      <c r="GX172" s="16">
        <v>2.3467417859999999E-2</v>
      </c>
      <c r="GY172" s="16">
        <v>2.3467417859999999E-2</v>
      </c>
      <c r="GZ172" s="16">
        <v>2.3467417859999999E-2</v>
      </c>
      <c r="HA172" s="16">
        <v>2.3467417859999999E-2</v>
      </c>
      <c r="HB172" s="16">
        <v>2.3467417859999999E-2</v>
      </c>
      <c r="HC172" s="16">
        <v>2.3467417859999999E-2</v>
      </c>
      <c r="HD172" s="16">
        <v>2.3467417859999999E-2</v>
      </c>
      <c r="HE172" s="16">
        <v>2.3467417859999999E-2</v>
      </c>
      <c r="HF172" s="16">
        <v>2.3467417859999999E-2</v>
      </c>
      <c r="HG172" s="16">
        <v>2.3467417859999999E-2</v>
      </c>
      <c r="HH172" s="16">
        <v>2.3467417859999999E-2</v>
      </c>
      <c r="HI172" s="16">
        <v>2.3467417859999999E-2</v>
      </c>
      <c r="HJ172" s="16">
        <v>2.072211476E-2</v>
      </c>
      <c r="HK172" s="16">
        <v>2.072211476E-2</v>
      </c>
      <c r="HL172" s="16">
        <v>2.072211476E-2</v>
      </c>
      <c r="HM172" s="16">
        <v>2.072211476E-2</v>
      </c>
      <c r="HN172" s="16">
        <v>2.072211476E-2</v>
      </c>
      <c r="HO172" s="16">
        <v>2.072211476E-2</v>
      </c>
      <c r="HP172" s="16">
        <v>2.072211476E-2</v>
      </c>
      <c r="HQ172" s="16">
        <v>2.072211476E-2</v>
      </c>
      <c r="HR172" s="16">
        <v>2.072211476E-2</v>
      </c>
      <c r="HS172" s="16">
        <v>2.072211476E-2</v>
      </c>
      <c r="HT172" s="16">
        <v>2.072211476E-2</v>
      </c>
      <c r="HU172" s="16">
        <v>2.072211476E-2</v>
      </c>
      <c r="HV172" s="16">
        <v>2.631113484E-2</v>
      </c>
      <c r="HW172" s="16">
        <v>2.631113484E-2</v>
      </c>
      <c r="HX172" s="16">
        <v>2.631113484E-2</v>
      </c>
      <c r="HY172" s="16">
        <v>2.631113484E-2</v>
      </c>
      <c r="HZ172" s="16">
        <v>2.631113484E-2</v>
      </c>
      <c r="IA172" s="16">
        <v>2.631113484E-2</v>
      </c>
      <c r="IB172" s="16">
        <v>2.631113484E-2</v>
      </c>
      <c r="IC172" s="16">
        <v>2.631113484E-2</v>
      </c>
      <c r="ID172" s="16">
        <v>2.631113484E-2</v>
      </c>
      <c r="IE172" s="16">
        <v>2.631113484E-2</v>
      </c>
      <c r="IF172" s="16">
        <v>2.631113484E-2</v>
      </c>
      <c r="IG172" s="16">
        <v>2.631113484E-2</v>
      </c>
      <c r="IH172" s="16">
        <v>2.3113214940000001E-2</v>
      </c>
      <c r="II172" s="16">
        <v>2.3113214940000001E-2</v>
      </c>
      <c r="IJ172" s="16">
        <v>2.3113214940000001E-2</v>
      </c>
      <c r="IK172" s="16">
        <v>2.3113214940000001E-2</v>
      </c>
      <c r="IL172" s="16">
        <v>2.3113214940000001E-2</v>
      </c>
      <c r="IM172" s="16">
        <v>2.3113214940000001E-2</v>
      </c>
      <c r="IN172" s="16">
        <v>2.3113214940000001E-2</v>
      </c>
      <c r="IO172" s="16">
        <v>2.3113214940000001E-2</v>
      </c>
      <c r="IP172" s="16">
        <v>2.3113214940000001E-2</v>
      </c>
      <c r="IQ172" s="16">
        <v>2.3113214940000001E-2</v>
      </c>
      <c r="IR172" s="16">
        <v>2.3113214940000001E-2</v>
      </c>
      <c r="IS172" s="16">
        <v>2.3113214940000001E-2</v>
      </c>
      <c r="IT172" s="16">
        <v>1.7655920459999998E-2</v>
      </c>
      <c r="IU172" s="16">
        <v>1.7655920459999998E-2</v>
      </c>
      <c r="IV172" s="16">
        <v>1.7655920459999998E-2</v>
      </c>
      <c r="IW172" s="16">
        <v>1.7655920459999998E-2</v>
      </c>
      <c r="IX172" s="16">
        <v>1.7655920459999998E-2</v>
      </c>
      <c r="IY172" s="16">
        <v>1.7655920459999998E-2</v>
      </c>
      <c r="IZ172" s="16">
        <v>1.7655920459999998E-2</v>
      </c>
      <c r="JA172" s="16">
        <v>1.7655920459999998E-2</v>
      </c>
      <c r="JB172" s="16">
        <v>1.7655920459999998E-2</v>
      </c>
      <c r="JC172" s="16">
        <v>1.7655920459999998E-2</v>
      </c>
      <c r="JD172" s="16">
        <v>1.7655920459999998E-2</v>
      </c>
      <c r="JE172" s="16">
        <v>1.7655920459999998E-2</v>
      </c>
    </row>
    <row r="173" spans="1:265" ht="15.75" thickBot="1">
      <c r="A173" s="12" t="s">
        <v>6736</v>
      </c>
      <c r="B173" s="15" t="e">
        <v>#DIV/0!</v>
      </c>
      <c r="C173" s="15" t="e">
        <v>#DIV/0!</v>
      </c>
      <c r="D173" s="15" t="e">
        <v>#DIV/0!</v>
      </c>
      <c r="E173" s="15" t="e">
        <v>#DIV/0!</v>
      </c>
      <c r="F173" s="15" t="e">
        <v>#DIV/0!</v>
      </c>
      <c r="G173" s="15" t="e">
        <v>#DIV/0!</v>
      </c>
      <c r="H173" s="15" t="e">
        <v>#DIV/0!</v>
      </c>
      <c r="I173" s="15" t="e">
        <v>#DIV/0!</v>
      </c>
      <c r="J173" s="15" t="e">
        <v>#DIV/0!</v>
      </c>
      <c r="K173" s="15" t="e">
        <v>#DIV/0!</v>
      </c>
      <c r="L173" s="15" t="e">
        <v>#DIV/0!</v>
      </c>
      <c r="M173" s="15" t="e">
        <v>#DIV/0!</v>
      </c>
      <c r="N173" s="15" t="e">
        <v>#DIV/0!</v>
      </c>
      <c r="O173" s="15" t="e">
        <v>#DIV/0!</v>
      </c>
      <c r="P173" s="15" t="e">
        <v>#DIV/0!</v>
      </c>
      <c r="Q173" s="15" t="e">
        <v>#DIV/0!</v>
      </c>
      <c r="R173" s="15" t="e">
        <v>#DIV/0!</v>
      </c>
      <c r="S173" s="15" t="e">
        <v>#DIV/0!</v>
      </c>
      <c r="T173" s="15" t="e">
        <v>#DIV/0!</v>
      </c>
      <c r="U173" s="15" t="e">
        <v>#DIV/0!</v>
      </c>
      <c r="V173" s="15" t="e">
        <v>#DIV/0!</v>
      </c>
      <c r="W173" s="15" t="e">
        <v>#DIV/0!</v>
      </c>
      <c r="X173" s="15" t="e">
        <v>#DIV/0!</v>
      </c>
      <c r="Y173" s="15" t="e">
        <v>#DIV/0!</v>
      </c>
      <c r="Z173" s="15" t="e">
        <v>#DIV/0!</v>
      </c>
      <c r="AA173" s="15" t="e">
        <v>#DIV/0!</v>
      </c>
      <c r="AB173" s="15" t="e">
        <v>#DIV/0!</v>
      </c>
      <c r="AC173" s="15" t="e">
        <v>#DIV/0!</v>
      </c>
      <c r="AD173" s="15" t="e">
        <v>#DIV/0!</v>
      </c>
      <c r="AE173" s="15" t="e">
        <v>#DIV/0!</v>
      </c>
      <c r="AF173" s="15" t="e">
        <v>#DIV/0!</v>
      </c>
      <c r="AG173" s="15" t="e">
        <v>#DIV/0!</v>
      </c>
      <c r="AH173" s="15" t="e">
        <v>#DIV/0!</v>
      </c>
      <c r="AI173" s="15" t="e">
        <v>#DIV/0!</v>
      </c>
      <c r="AJ173" s="15" t="e">
        <v>#DIV/0!</v>
      </c>
      <c r="AK173" s="15" t="e">
        <v>#DIV/0!</v>
      </c>
      <c r="AL173" s="15" t="e">
        <v>#DIV/0!</v>
      </c>
      <c r="AM173" s="15" t="e">
        <v>#DIV/0!</v>
      </c>
      <c r="AN173" s="15" t="e">
        <v>#DIV/0!</v>
      </c>
      <c r="AO173" s="15" t="e">
        <v>#DIV/0!</v>
      </c>
      <c r="AP173" s="15" t="e">
        <v>#DIV/0!</v>
      </c>
      <c r="AQ173" s="15" t="e">
        <v>#DIV/0!</v>
      </c>
      <c r="AR173" s="15" t="e">
        <v>#DIV/0!</v>
      </c>
      <c r="AS173" s="15" t="e">
        <v>#DIV/0!</v>
      </c>
      <c r="AT173" s="15" t="e">
        <v>#DIV/0!</v>
      </c>
      <c r="AU173" s="15" t="e">
        <v>#DIV/0!</v>
      </c>
      <c r="AV173" s="15" t="e">
        <v>#DIV/0!</v>
      </c>
      <c r="AW173" s="15" t="e">
        <v>#DIV/0!</v>
      </c>
      <c r="AX173" s="15" t="e">
        <v>#DIV/0!</v>
      </c>
      <c r="AY173" s="15" t="e">
        <v>#DIV/0!</v>
      </c>
      <c r="AZ173" s="15" t="e">
        <v>#DIV/0!</v>
      </c>
      <c r="BA173" s="15" t="e">
        <v>#DIV/0!</v>
      </c>
      <c r="BB173" s="15" t="e">
        <v>#DIV/0!</v>
      </c>
      <c r="BC173" s="15" t="e">
        <v>#DIV/0!</v>
      </c>
      <c r="BD173" s="15" t="e">
        <v>#DIV/0!</v>
      </c>
      <c r="BE173" s="15" t="e">
        <v>#DIV/0!</v>
      </c>
      <c r="BF173" s="15" t="e">
        <v>#DIV/0!</v>
      </c>
      <c r="BG173" s="15" t="e">
        <v>#DIV/0!</v>
      </c>
      <c r="BH173" s="15" t="e">
        <v>#DIV/0!</v>
      </c>
      <c r="BI173" s="15" t="e">
        <v>#DIV/0!</v>
      </c>
      <c r="BJ173" s="15" t="e">
        <v>#DIV/0!</v>
      </c>
      <c r="BK173" s="15" t="e">
        <v>#DIV/0!</v>
      </c>
      <c r="BL173" s="15" t="e">
        <v>#DIV/0!</v>
      </c>
      <c r="BM173" s="15" t="e">
        <v>#DIV/0!</v>
      </c>
      <c r="BN173" s="15" t="e">
        <v>#DIV/0!</v>
      </c>
      <c r="BO173" s="15" t="e">
        <v>#DIV/0!</v>
      </c>
      <c r="BP173" s="15" t="e">
        <v>#DIV/0!</v>
      </c>
      <c r="BQ173" s="15" t="e">
        <v>#DIV/0!</v>
      </c>
      <c r="BR173" s="15" t="e">
        <v>#DIV/0!</v>
      </c>
      <c r="BS173" s="15" t="e">
        <v>#DIV/0!</v>
      </c>
      <c r="BT173" s="15" t="e">
        <v>#DIV/0!</v>
      </c>
      <c r="BU173" s="15" t="e">
        <v>#DIV/0!</v>
      </c>
      <c r="BV173" s="15" t="e">
        <v>#DIV/0!</v>
      </c>
      <c r="BW173" s="15" t="e">
        <v>#DIV/0!</v>
      </c>
      <c r="BX173" s="15" t="e">
        <v>#DIV/0!</v>
      </c>
      <c r="BY173" s="15" t="e">
        <v>#DIV/0!</v>
      </c>
      <c r="BZ173" s="15" t="e">
        <v>#DIV/0!</v>
      </c>
      <c r="CA173" s="15" t="e">
        <v>#DIV/0!</v>
      </c>
      <c r="CB173" s="15" t="e">
        <v>#DIV/0!</v>
      </c>
      <c r="CC173" s="15" t="e">
        <v>#DIV/0!</v>
      </c>
      <c r="CD173" s="15" t="e">
        <v>#DIV/0!</v>
      </c>
      <c r="CE173" s="15" t="e">
        <v>#DIV/0!</v>
      </c>
      <c r="CF173" s="15" t="e">
        <v>#DIV/0!</v>
      </c>
      <c r="CG173" s="15" t="e">
        <v>#DIV/0!</v>
      </c>
      <c r="CH173" s="15" t="e">
        <v>#DIV/0!</v>
      </c>
      <c r="CI173" s="15" t="e">
        <v>#DIV/0!</v>
      </c>
      <c r="CJ173" s="15" t="e">
        <v>#DIV/0!</v>
      </c>
      <c r="CK173" s="15" t="e">
        <v>#DIV/0!</v>
      </c>
      <c r="CL173" s="15" t="e">
        <v>#DIV/0!</v>
      </c>
      <c r="CM173" s="15" t="e">
        <v>#DIV/0!</v>
      </c>
      <c r="CN173" s="15" t="e">
        <v>#DIV/0!</v>
      </c>
      <c r="CO173" s="15" t="e">
        <v>#DIV/0!</v>
      </c>
      <c r="CP173" s="15" t="e">
        <v>#DIV/0!</v>
      </c>
      <c r="CQ173" s="15" t="e">
        <v>#DIV/0!</v>
      </c>
      <c r="CR173" s="15" t="e">
        <v>#DIV/0!</v>
      </c>
      <c r="CS173" s="15" t="e">
        <v>#DIV/0!</v>
      </c>
      <c r="CT173" s="15" t="e">
        <v>#DIV/0!</v>
      </c>
      <c r="CU173" s="15" t="e">
        <v>#DIV/0!</v>
      </c>
      <c r="CV173" s="15" t="e">
        <v>#DIV/0!</v>
      </c>
      <c r="CW173" s="15" t="e">
        <v>#DIV/0!</v>
      </c>
      <c r="CX173" s="15" t="e">
        <v>#DIV/0!</v>
      </c>
      <c r="CY173" s="15" t="e">
        <v>#DIV/0!</v>
      </c>
      <c r="CZ173" s="15" t="e">
        <v>#DIV/0!</v>
      </c>
      <c r="DA173" s="15" t="e">
        <v>#DIV/0!</v>
      </c>
      <c r="DB173" s="15" t="e">
        <v>#DIV/0!</v>
      </c>
      <c r="DC173" s="15" t="e">
        <v>#DIV/0!</v>
      </c>
      <c r="DD173" s="15" t="e">
        <v>#DIV/0!</v>
      </c>
      <c r="DE173" s="15" t="e">
        <v>#DIV/0!</v>
      </c>
      <c r="DF173" s="15" t="e">
        <v>#DIV/0!</v>
      </c>
      <c r="DG173" s="15" t="e">
        <v>#DIV/0!</v>
      </c>
      <c r="DH173" s="15" t="e">
        <v>#DIV/0!</v>
      </c>
      <c r="DI173" s="15" t="e">
        <v>#DIV/0!</v>
      </c>
      <c r="DJ173" s="15" t="e">
        <v>#DIV/0!</v>
      </c>
      <c r="DK173" s="15" t="e">
        <v>#DIV/0!</v>
      </c>
      <c r="DL173" s="15" t="e">
        <v>#DIV/0!</v>
      </c>
      <c r="DM173" s="15" t="e">
        <v>#DIV/0!</v>
      </c>
      <c r="DN173" s="15" t="e">
        <v>#DIV/0!</v>
      </c>
      <c r="DO173" s="15" t="e">
        <v>#DIV/0!</v>
      </c>
      <c r="DP173" s="15" t="e">
        <v>#DIV/0!</v>
      </c>
      <c r="DQ173" s="15" t="e">
        <v>#DIV/0!</v>
      </c>
      <c r="DR173" s="15" t="e">
        <v>#DIV/0!</v>
      </c>
      <c r="DS173" s="15" t="e">
        <v>#DIV/0!</v>
      </c>
      <c r="DT173" s="15" t="e">
        <v>#DIV/0!</v>
      </c>
      <c r="DU173" s="15" t="e">
        <v>#DIV/0!</v>
      </c>
      <c r="DV173" s="15" t="e">
        <v>#DIV/0!</v>
      </c>
      <c r="DW173" s="15" t="e">
        <v>#DIV/0!</v>
      </c>
      <c r="DX173" s="15" t="e">
        <v>#DIV/0!</v>
      </c>
      <c r="DY173" s="15" t="e">
        <v>#DIV/0!</v>
      </c>
      <c r="DZ173" s="15" t="e">
        <v>#DIV/0!</v>
      </c>
      <c r="EA173" s="15" t="e">
        <v>#DIV/0!</v>
      </c>
      <c r="EB173" s="15" t="e">
        <v>#DIV/0!</v>
      </c>
      <c r="EC173" s="15" t="e">
        <v>#DIV/0!</v>
      </c>
      <c r="ED173" s="15" t="e">
        <v>#DIV/0!</v>
      </c>
      <c r="EE173" s="15" t="e">
        <v>#DIV/0!</v>
      </c>
      <c r="EF173" s="15" t="e">
        <v>#DIV/0!</v>
      </c>
      <c r="EG173" s="15" t="e">
        <v>#DIV/0!</v>
      </c>
      <c r="EH173" s="15" t="e">
        <v>#DIV/0!</v>
      </c>
      <c r="EI173" s="15" t="e">
        <v>#DIV/0!</v>
      </c>
      <c r="EJ173" s="15" t="e">
        <v>#DIV/0!</v>
      </c>
      <c r="EK173" s="15" t="e">
        <v>#DIV/0!</v>
      </c>
      <c r="EL173" s="15" t="e">
        <v>#DIV/0!</v>
      </c>
      <c r="EM173" s="15" t="e">
        <v>#DIV/0!</v>
      </c>
      <c r="EN173" s="15" t="e">
        <v>#DIV/0!</v>
      </c>
      <c r="EO173" s="15" t="e">
        <v>#DIV/0!</v>
      </c>
      <c r="EP173" s="15" t="e">
        <v>#DIV/0!</v>
      </c>
      <c r="EQ173" s="15" t="e">
        <v>#DIV/0!</v>
      </c>
      <c r="ER173" s="15" t="e">
        <v>#DIV/0!</v>
      </c>
      <c r="ES173" s="15" t="e">
        <v>#DIV/0!</v>
      </c>
      <c r="ET173" s="15" t="e">
        <v>#DIV/0!</v>
      </c>
      <c r="EU173" s="15" t="e">
        <v>#DIV/0!</v>
      </c>
      <c r="EV173" s="15" t="e">
        <v>#DIV/0!</v>
      </c>
      <c r="EW173" s="15" t="e">
        <v>#DIV/0!</v>
      </c>
      <c r="EX173" s="15" t="e">
        <v>#DIV/0!</v>
      </c>
      <c r="EY173" s="15" t="e">
        <v>#DIV/0!</v>
      </c>
      <c r="EZ173" s="15" t="e">
        <v>#DIV/0!</v>
      </c>
      <c r="FA173" s="15" t="e">
        <v>#DIV/0!</v>
      </c>
      <c r="FB173" s="15" t="e">
        <v>#DIV/0!</v>
      </c>
      <c r="FC173" s="15" t="e">
        <v>#DIV/0!</v>
      </c>
      <c r="FD173" s="15" t="e">
        <v>#DIV/0!</v>
      </c>
      <c r="FE173" s="15" t="e">
        <v>#DIV/0!</v>
      </c>
      <c r="FF173" s="15" t="e">
        <v>#DIV/0!</v>
      </c>
      <c r="FG173" s="15" t="e">
        <v>#DIV/0!</v>
      </c>
      <c r="FH173" s="15" t="e">
        <v>#DIV/0!</v>
      </c>
      <c r="FI173" s="15" t="e">
        <v>#DIV/0!</v>
      </c>
      <c r="FJ173" s="15" t="e">
        <v>#DIV/0!</v>
      </c>
      <c r="FK173" s="15" t="e">
        <v>#DIV/0!</v>
      </c>
      <c r="FL173" s="15" t="e">
        <v>#DIV/0!</v>
      </c>
      <c r="FM173" s="15" t="e">
        <v>#DIV/0!</v>
      </c>
      <c r="FN173" s="16">
        <v>0</v>
      </c>
      <c r="FO173" s="16">
        <v>0</v>
      </c>
      <c r="FP173" s="16">
        <v>0</v>
      </c>
      <c r="FQ173" s="16">
        <v>0</v>
      </c>
      <c r="FR173" s="16">
        <v>0</v>
      </c>
      <c r="FS173" s="16">
        <v>0</v>
      </c>
      <c r="FT173" s="16">
        <v>0</v>
      </c>
      <c r="FU173" s="16">
        <v>0</v>
      </c>
      <c r="FV173" s="16">
        <v>0</v>
      </c>
      <c r="FW173" s="16">
        <v>0</v>
      </c>
      <c r="FX173" s="16">
        <v>0</v>
      </c>
      <c r="FY173" s="16">
        <v>0</v>
      </c>
      <c r="FZ173" s="16">
        <v>0</v>
      </c>
      <c r="GA173" s="16">
        <v>0</v>
      </c>
      <c r="GB173" s="16">
        <v>0</v>
      </c>
      <c r="GC173" s="16">
        <v>0</v>
      </c>
      <c r="GD173" s="16">
        <v>0</v>
      </c>
      <c r="GE173" s="16">
        <v>0</v>
      </c>
      <c r="GF173" s="16">
        <v>0</v>
      </c>
      <c r="GG173" s="16">
        <v>0</v>
      </c>
      <c r="GH173" s="16">
        <v>0</v>
      </c>
      <c r="GI173" s="16">
        <v>0</v>
      </c>
      <c r="GJ173" s="16">
        <v>0</v>
      </c>
      <c r="GK173" s="16">
        <v>0</v>
      </c>
      <c r="GL173" s="16">
        <v>0</v>
      </c>
      <c r="GM173" s="16">
        <v>0</v>
      </c>
      <c r="GN173" s="16">
        <v>0</v>
      </c>
      <c r="GO173" s="16">
        <v>0</v>
      </c>
      <c r="GP173" s="16">
        <v>0</v>
      </c>
      <c r="GQ173" s="16">
        <v>0</v>
      </c>
      <c r="GR173" s="16">
        <v>0</v>
      </c>
      <c r="GS173" s="16">
        <v>0</v>
      </c>
      <c r="GT173" s="16">
        <v>0</v>
      </c>
      <c r="GU173" s="16">
        <v>0</v>
      </c>
      <c r="GV173" s="16">
        <v>0</v>
      </c>
      <c r="GW173" s="16">
        <v>0</v>
      </c>
      <c r="GX173" s="16">
        <v>0</v>
      </c>
      <c r="GY173" s="16">
        <v>0</v>
      </c>
      <c r="GZ173" s="16">
        <v>0</v>
      </c>
      <c r="HA173" s="16">
        <v>0</v>
      </c>
      <c r="HB173" s="16">
        <v>0</v>
      </c>
      <c r="HC173" s="16">
        <v>0</v>
      </c>
      <c r="HD173" s="16">
        <v>0</v>
      </c>
      <c r="HE173" s="16">
        <v>0</v>
      </c>
      <c r="HF173" s="16">
        <v>0</v>
      </c>
      <c r="HG173" s="16">
        <v>0</v>
      </c>
      <c r="HH173" s="16">
        <v>0</v>
      </c>
      <c r="HI173" s="16">
        <v>0</v>
      </c>
      <c r="HJ173" s="16">
        <v>0</v>
      </c>
      <c r="HK173" s="16">
        <v>0</v>
      </c>
      <c r="HL173" s="16">
        <v>0</v>
      </c>
      <c r="HM173" s="16">
        <v>0</v>
      </c>
      <c r="HN173" s="16">
        <v>0</v>
      </c>
      <c r="HO173" s="16">
        <v>0</v>
      </c>
      <c r="HP173" s="16">
        <v>0</v>
      </c>
      <c r="HQ173" s="16">
        <v>0</v>
      </c>
      <c r="HR173" s="16">
        <v>0</v>
      </c>
      <c r="HS173" s="16">
        <v>0</v>
      </c>
      <c r="HT173" s="16">
        <v>0</v>
      </c>
      <c r="HU173" s="16">
        <v>0</v>
      </c>
      <c r="HV173" s="16">
        <v>0</v>
      </c>
      <c r="HW173" s="16">
        <v>0</v>
      </c>
      <c r="HX173" s="16">
        <v>0</v>
      </c>
      <c r="HY173" s="16">
        <v>0</v>
      </c>
      <c r="HZ173" s="16">
        <v>0</v>
      </c>
      <c r="IA173" s="16">
        <v>0</v>
      </c>
      <c r="IB173" s="16">
        <v>0</v>
      </c>
      <c r="IC173" s="16">
        <v>0</v>
      </c>
      <c r="ID173" s="16">
        <v>0</v>
      </c>
      <c r="IE173" s="16">
        <v>0</v>
      </c>
      <c r="IF173" s="16">
        <v>0</v>
      </c>
      <c r="IG173" s="16">
        <v>0</v>
      </c>
      <c r="IH173" s="16">
        <v>0</v>
      </c>
      <c r="II173" s="16">
        <v>0</v>
      </c>
      <c r="IJ173" s="16">
        <v>0</v>
      </c>
      <c r="IK173" s="16">
        <v>0</v>
      </c>
      <c r="IL173" s="16">
        <v>0</v>
      </c>
      <c r="IM173" s="16">
        <v>0</v>
      </c>
      <c r="IN173" s="16">
        <v>0</v>
      </c>
      <c r="IO173" s="16">
        <v>0</v>
      </c>
      <c r="IP173" s="16">
        <v>0</v>
      </c>
      <c r="IQ173" s="16">
        <v>0</v>
      </c>
      <c r="IR173" s="16">
        <v>0</v>
      </c>
      <c r="IS173" s="16">
        <v>0</v>
      </c>
      <c r="IT173" s="16">
        <v>1.347037874E-2</v>
      </c>
      <c r="IU173" s="16">
        <v>1.347037874E-2</v>
      </c>
      <c r="IV173" s="16">
        <v>1.347037874E-2</v>
      </c>
      <c r="IW173" s="16">
        <v>1.347037874E-2</v>
      </c>
      <c r="IX173" s="16">
        <v>1.347037874E-2</v>
      </c>
      <c r="IY173" s="16">
        <v>1.347037874E-2</v>
      </c>
      <c r="IZ173" s="16">
        <v>1.347037874E-2</v>
      </c>
      <c r="JA173" s="16">
        <v>1.347037874E-2</v>
      </c>
      <c r="JB173" s="16">
        <v>1.347037874E-2</v>
      </c>
      <c r="JC173" s="16">
        <v>1.347037874E-2</v>
      </c>
      <c r="JD173" s="16">
        <v>1.347037874E-2</v>
      </c>
      <c r="JE173" s="16">
        <v>1.347037874E-2</v>
      </c>
    </row>
    <row r="174" spans="1:265" ht="25.5" thickBot="1">
      <c r="A174" s="12" t="s">
        <v>6758</v>
      </c>
      <c r="B174" s="15" t="e">
        <v>#DIV/0!</v>
      </c>
      <c r="C174" s="15" t="e">
        <v>#DIV/0!</v>
      </c>
      <c r="D174" s="15" t="e">
        <v>#DIV/0!</v>
      </c>
      <c r="E174" s="15" t="e">
        <v>#DIV/0!</v>
      </c>
      <c r="F174" s="15" t="e">
        <v>#DIV/0!</v>
      </c>
      <c r="G174" s="15" t="e">
        <v>#DIV/0!</v>
      </c>
      <c r="H174" s="15" t="e">
        <v>#DIV/0!</v>
      </c>
      <c r="I174" s="15" t="e">
        <v>#DIV/0!</v>
      </c>
      <c r="J174" s="15" t="e">
        <v>#DIV/0!</v>
      </c>
      <c r="K174" s="15" t="e">
        <v>#DIV/0!</v>
      </c>
      <c r="L174" s="15" t="e">
        <v>#DIV/0!</v>
      </c>
      <c r="M174" s="15" t="e">
        <v>#DIV/0!</v>
      </c>
      <c r="N174" s="15" t="e">
        <v>#DIV/0!</v>
      </c>
      <c r="O174" s="15" t="e">
        <v>#DIV/0!</v>
      </c>
      <c r="P174" s="15" t="e">
        <v>#DIV/0!</v>
      </c>
      <c r="Q174" s="15" t="e">
        <v>#DIV/0!</v>
      </c>
      <c r="R174" s="15" t="e">
        <v>#DIV/0!</v>
      </c>
      <c r="S174" s="15" t="e">
        <v>#DIV/0!</v>
      </c>
      <c r="T174" s="15" t="e">
        <v>#DIV/0!</v>
      </c>
      <c r="U174" s="15" t="e">
        <v>#DIV/0!</v>
      </c>
      <c r="V174" s="15" t="e">
        <v>#DIV/0!</v>
      </c>
      <c r="W174" s="15" t="e">
        <v>#DIV/0!</v>
      </c>
      <c r="X174" s="15" t="e">
        <v>#DIV/0!</v>
      </c>
      <c r="Y174" s="15" t="e">
        <v>#DIV/0!</v>
      </c>
      <c r="Z174" s="15" t="e">
        <v>#DIV/0!</v>
      </c>
      <c r="AA174" s="15" t="e">
        <v>#DIV/0!</v>
      </c>
      <c r="AB174" s="15" t="e">
        <v>#DIV/0!</v>
      </c>
      <c r="AC174" s="15" t="e">
        <v>#DIV/0!</v>
      </c>
      <c r="AD174" s="15" t="e">
        <v>#DIV/0!</v>
      </c>
      <c r="AE174" s="15" t="e">
        <v>#DIV/0!</v>
      </c>
      <c r="AF174" s="15" t="e">
        <v>#DIV/0!</v>
      </c>
      <c r="AG174" s="15" t="e">
        <v>#DIV/0!</v>
      </c>
      <c r="AH174" s="15" t="e">
        <v>#DIV/0!</v>
      </c>
      <c r="AI174" s="15" t="e">
        <v>#DIV/0!</v>
      </c>
      <c r="AJ174" s="15" t="e">
        <v>#DIV/0!</v>
      </c>
      <c r="AK174" s="15" t="e">
        <v>#DIV/0!</v>
      </c>
      <c r="AL174" s="15" t="e">
        <v>#DIV/0!</v>
      </c>
      <c r="AM174" s="15" t="e">
        <v>#DIV/0!</v>
      </c>
      <c r="AN174" s="15" t="e">
        <v>#DIV/0!</v>
      </c>
      <c r="AO174" s="15" t="e">
        <v>#DIV/0!</v>
      </c>
      <c r="AP174" s="15" t="e">
        <v>#DIV/0!</v>
      </c>
      <c r="AQ174" s="15" t="e">
        <v>#DIV/0!</v>
      </c>
      <c r="AR174" s="15" t="e">
        <v>#DIV/0!</v>
      </c>
      <c r="AS174" s="15" t="e">
        <v>#DIV/0!</v>
      </c>
      <c r="AT174" s="15" t="e">
        <v>#DIV/0!</v>
      </c>
      <c r="AU174" s="15" t="e">
        <v>#DIV/0!</v>
      </c>
      <c r="AV174" s="15" t="e">
        <v>#DIV/0!</v>
      </c>
      <c r="AW174" s="15" t="e">
        <v>#DIV/0!</v>
      </c>
      <c r="AX174" s="15" t="e">
        <v>#DIV/0!</v>
      </c>
      <c r="AY174" s="15" t="e">
        <v>#DIV/0!</v>
      </c>
      <c r="AZ174" s="15" t="e">
        <v>#DIV/0!</v>
      </c>
      <c r="BA174" s="15" t="e">
        <v>#DIV/0!</v>
      </c>
      <c r="BB174" s="15" t="e">
        <v>#DIV/0!</v>
      </c>
      <c r="BC174" s="15" t="e">
        <v>#DIV/0!</v>
      </c>
      <c r="BD174" s="15" t="e">
        <v>#DIV/0!</v>
      </c>
      <c r="BE174" s="15" t="e">
        <v>#DIV/0!</v>
      </c>
      <c r="BF174" s="15" t="e">
        <v>#DIV/0!</v>
      </c>
      <c r="BG174" s="15" t="e">
        <v>#DIV/0!</v>
      </c>
      <c r="BH174" s="15" t="e">
        <v>#DIV/0!</v>
      </c>
      <c r="BI174" s="15" t="e">
        <v>#DIV/0!</v>
      </c>
      <c r="BJ174" s="15" t="e">
        <v>#DIV/0!</v>
      </c>
      <c r="BK174" s="15" t="e">
        <v>#DIV/0!</v>
      </c>
      <c r="BL174" s="15" t="e">
        <v>#DIV/0!</v>
      </c>
      <c r="BM174" s="15" t="e">
        <v>#DIV/0!</v>
      </c>
      <c r="BN174" s="15" t="e">
        <v>#DIV/0!</v>
      </c>
      <c r="BO174" s="15" t="e">
        <v>#DIV/0!</v>
      </c>
      <c r="BP174" s="15" t="e">
        <v>#DIV/0!</v>
      </c>
      <c r="BQ174" s="15" t="e">
        <v>#DIV/0!</v>
      </c>
      <c r="BR174" s="15" t="e">
        <v>#DIV/0!</v>
      </c>
      <c r="BS174" s="15" t="e">
        <v>#DIV/0!</v>
      </c>
      <c r="BT174" s="15" t="e">
        <v>#DIV/0!</v>
      </c>
      <c r="BU174" s="15" t="e">
        <v>#DIV/0!</v>
      </c>
      <c r="BV174" s="15" t="e">
        <v>#DIV/0!</v>
      </c>
      <c r="BW174" s="15" t="e">
        <v>#DIV/0!</v>
      </c>
      <c r="BX174" s="15" t="e">
        <v>#DIV/0!</v>
      </c>
      <c r="BY174" s="15" t="e">
        <v>#DIV/0!</v>
      </c>
      <c r="BZ174" s="15" t="e">
        <v>#DIV/0!</v>
      </c>
      <c r="CA174" s="15" t="e">
        <v>#DIV/0!</v>
      </c>
      <c r="CB174" s="15" t="e">
        <v>#DIV/0!</v>
      </c>
      <c r="CC174" s="15" t="e">
        <v>#DIV/0!</v>
      </c>
      <c r="CD174" s="15" t="e">
        <v>#DIV/0!</v>
      </c>
      <c r="CE174" s="15" t="e">
        <v>#DIV/0!</v>
      </c>
      <c r="CF174" s="15" t="e">
        <v>#DIV/0!</v>
      </c>
      <c r="CG174" s="15" t="e">
        <v>#DIV/0!</v>
      </c>
      <c r="CH174" s="15" t="e">
        <v>#DIV/0!</v>
      </c>
      <c r="CI174" s="15" t="e">
        <v>#DIV/0!</v>
      </c>
      <c r="CJ174" s="15" t="e">
        <v>#DIV/0!</v>
      </c>
      <c r="CK174" s="15" t="e">
        <v>#DIV/0!</v>
      </c>
      <c r="CL174" s="15" t="e">
        <v>#DIV/0!</v>
      </c>
      <c r="CM174" s="15" t="e">
        <v>#DIV/0!</v>
      </c>
      <c r="CN174" s="15" t="e">
        <v>#DIV/0!</v>
      </c>
      <c r="CO174" s="15" t="e">
        <v>#DIV/0!</v>
      </c>
      <c r="CP174" s="15" t="e">
        <v>#DIV/0!</v>
      </c>
      <c r="CQ174" s="15" t="e">
        <v>#DIV/0!</v>
      </c>
      <c r="CR174" s="15" t="e">
        <v>#DIV/0!</v>
      </c>
      <c r="CS174" s="15" t="e">
        <v>#DIV/0!</v>
      </c>
      <c r="CT174" s="15" t="e">
        <v>#DIV/0!</v>
      </c>
      <c r="CU174" s="15" t="e">
        <v>#DIV/0!</v>
      </c>
      <c r="CV174" s="15" t="e">
        <v>#DIV/0!</v>
      </c>
      <c r="CW174" s="15" t="e">
        <v>#DIV/0!</v>
      </c>
      <c r="CX174" s="15" t="e">
        <v>#DIV/0!</v>
      </c>
      <c r="CY174" s="15" t="e">
        <v>#DIV/0!</v>
      </c>
      <c r="CZ174" s="15" t="e">
        <v>#DIV/0!</v>
      </c>
      <c r="DA174" s="15" t="e">
        <v>#DIV/0!</v>
      </c>
      <c r="DB174" s="15" t="e">
        <v>#DIV/0!</v>
      </c>
      <c r="DC174" s="15" t="e">
        <v>#DIV/0!</v>
      </c>
      <c r="DD174" s="15" t="e">
        <v>#DIV/0!</v>
      </c>
      <c r="DE174" s="15" t="e">
        <v>#DIV/0!</v>
      </c>
      <c r="DF174" s="15" t="e">
        <v>#DIV/0!</v>
      </c>
      <c r="DG174" s="15" t="e">
        <v>#DIV/0!</v>
      </c>
      <c r="DH174" s="15" t="e">
        <v>#DIV/0!</v>
      </c>
      <c r="DI174" s="15" t="e">
        <v>#DIV/0!</v>
      </c>
      <c r="DJ174" s="15" t="e">
        <v>#DIV/0!</v>
      </c>
      <c r="DK174" s="15" t="e">
        <v>#DIV/0!</v>
      </c>
      <c r="DL174" s="15" t="e">
        <v>#DIV/0!</v>
      </c>
      <c r="DM174" s="15" t="e">
        <v>#DIV/0!</v>
      </c>
      <c r="DN174" s="15" t="e">
        <v>#DIV/0!</v>
      </c>
      <c r="DO174" s="15" t="e">
        <v>#DIV/0!</v>
      </c>
      <c r="DP174" s="15" t="e">
        <v>#DIV/0!</v>
      </c>
      <c r="DQ174" s="15" t="e">
        <v>#DIV/0!</v>
      </c>
      <c r="DR174" s="15" t="e">
        <v>#DIV/0!</v>
      </c>
      <c r="DS174" s="15" t="e">
        <v>#DIV/0!</v>
      </c>
      <c r="DT174" s="15" t="e">
        <v>#DIV/0!</v>
      </c>
      <c r="DU174" s="15" t="e">
        <v>#DIV/0!</v>
      </c>
      <c r="DV174" s="15" t="e">
        <v>#DIV/0!</v>
      </c>
      <c r="DW174" s="15" t="e">
        <v>#DIV/0!</v>
      </c>
      <c r="DX174" s="15" t="e">
        <v>#DIV/0!</v>
      </c>
      <c r="DY174" s="15" t="e">
        <v>#DIV/0!</v>
      </c>
      <c r="DZ174" s="15" t="e">
        <v>#DIV/0!</v>
      </c>
      <c r="EA174" s="15" t="e">
        <v>#DIV/0!</v>
      </c>
      <c r="EB174" s="15" t="e">
        <v>#DIV/0!</v>
      </c>
      <c r="EC174" s="15" t="e">
        <v>#DIV/0!</v>
      </c>
      <c r="ED174" s="15" t="e">
        <v>#DIV/0!</v>
      </c>
      <c r="EE174" s="15" t="e">
        <v>#DIV/0!</v>
      </c>
      <c r="EF174" s="15" t="e">
        <v>#DIV/0!</v>
      </c>
      <c r="EG174" s="15" t="e">
        <v>#DIV/0!</v>
      </c>
      <c r="EH174" s="15" t="e">
        <v>#DIV/0!</v>
      </c>
      <c r="EI174" s="15" t="e">
        <v>#DIV/0!</v>
      </c>
      <c r="EJ174" s="15" t="e">
        <v>#DIV/0!</v>
      </c>
      <c r="EK174" s="15" t="e">
        <v>#DIV/0!</v>
      </c>
      <c r="EL174" s="15" t="e">
        <v>#DIV/0!</v>
      </c>
      <c r="EM174" s="15" t="e">
        <v>#DIV/0!</v>
      </c>
      <c r="EN174" s="15" t="e">
        <v>#DIV/0!</v>
      </c>
      <c r="EO174" s="15" t="e">
        <v>#DIV/0!</v>
      </c>
      <c r="EP174" s="15" t="e">
        <v>#DIV/0!</v>
      </c>
      <c r="EQ174" s="15" t="e">
        <v>#DIV/0!</v>
      </c>
      <c r="ER174" s="15" t="e">
        <v>#DIV/0!</v>
      </c>
      <c r="ES174" s="15" t="e">
        <v>#DIV/0!</v>
      </c>
      <c r="ET174" s="15" t="e">
        <v>#DIV/0!</v>
      </c>
      <c r="EU174" s="15" t="e">
        <v>#DIV/0!</v>
      </c>
      <c r="EV174" s="15" t="e">
        <v>#DIV/0!</v>
      </c>
      <c r="EW174" s="15" t="e">
        <v>#DIV/0!</v>
      </c>
      <c r="EX174" s="15" t="e">
        <v>#DIV/0!</v>
      </c>
      <c r="EY174" s="15" t="e">
        <v>#DIV/0!</v>
      </c>
      <c r="EZ174" s="15" t="e">
        <v>#DIV/0!</v>
      </c>
      <c r="FA174" s="15" t="e">
        <v>#DIV/0!</v>
      </c>
      <c r="FB174" s="16" t="s">
        <v>7585</v>
      </c>
      <c r="FC174" s="16" t="s">
        <v>7585</v>
      </c>
      <c r="FD174" s="16" t="s">
        <v>7585</v>
      </c>
      <c r="FE174" s="16" t="s">
        <v>7585</v>
      </c>
      <c r="FF174" s="16" t="s">
        <v>7585</v>
      </c>
      <c r="FG174" s="16" t="s">
        <v>7585</v>
      </c>
      <c r="FH174" s="16" t="s">
        <v>7585</v>
      </c>
      <c r="FI174" s="16" t="s">
        <v>7585</v>
      </c>
      <c r="FJ174" s="16" t="s">
        <v>7585</v>
      </c>
      <c r="FK174" s="16" t="s">
        <v>7585</v>
      </c>
      <c r="FL174" s="16" t="s">
        <v>7585</v>
      </c>
      <c r="FM174" s="16" t="s">
        <v>7585</v>
      </c>
      <c r="FN174" s="16" t="s">
        <v>7586</v>
      </c>
      <c r="FO174" s="16" t="s">
        <v>7586</v>
      </c>
      <c r="FP174" s="16" t="s">
        <v>7586</v>
      </c>
      <c r="FQ174" s="16" t="s">
        <v>7586</v>
      </c>
      <c r="FR174" s="16" t="s">
        <v>7586</v>
      </c>
      <c r="FS174" s="16" t="s">
        <v>7586</v>
      </c>
      <c r="FT174" s="16" t="s">
        <v>7586</v>
      </c>
      <c r="FU174" s="16" t="s">
        <v>7586</v>
      </c>
      <c r="FV174" s="16" t="s">
        <v>7586</v>
      </c>
      <c r="FW174" s="16" t="s">
        <v>7586</v>
      </c>
      <c r="FX174" s="16" t="s">
        <v>7586</v>
      </c>
      <c r="FY174" s="16" t="s">
        <v>7586</v>
      </c>
      <c r="FZ174" s="16" t="s">
        <v>7587</v>
      </c>
      <c r="GA174" s="16" t="s">
        <v>7587</v>
      </c>
      <c r="GB174" s="16" t="s">
        <v>7587</v>
      </c>
      <c r="GC174" s="16" t="s">
        <v>7587</v>
      </c>
      <c r="GD174" s="16" t="s">
        <v>7587</v>
      </c>
      <c r="GE174" s="16" t="s">
        <v>7587</v>
      </c>
      <c r="GF174" s="16" t="s">
        <v>7587</v>
      </c>
      <c r="GG174" s="16" t="s">
        <v>7587</v>
      </c>
      <c r="GH174" s="16" t="s">
        <v>7587</v>
      </c>
      <c r="GI174" s="16" t="s">
        <v>7587</v>
      </c>
      <c r="GJ174" s="16" t="s">
        <v>7587</v>
      </c>
      <c r="GK174" s="16" t="s">
        <v>7587</v>
      </c>
      <c r="GL174" s="16" t="s">
        <v>7588</v>
      </c>
      <c r="GM174" s="16" t="s">
        <v>7588</v>
      </c>
      <c r="GN174" s="16" t="s">
        <v>7588</v>
      </c>
      <c r="GO174" s="16" t="s">
        <v>7588</v>
      </c>
      <c r="GP174" s="16" t="s">
        <v>7588</v>
      </c>
      <c r="GQ174" s="16" t="s">
        <v>7588</v>
      </c>
      <c r="GR174" s="16" t="s">
        <v>7588</v>
      </c>
      <c r="GS174" s="16" t="s">
        <v>7588</v>
      </c>
      <c r="GT174" s="16" t="s">
        <v>7588</v>
      </c>
      <c r="GU174" s="16" t="s">
        <v>7588</v>
      </c>
      <c r="GV174" s="16" t="s">
        <v>7588</v>
      </c>
      <c r="GW174" s="16" t="s">
        <v>7588</v>
      </c>
      <c r="GX174" s="16" t="s">
        <v>7589</v>
      </c>
      <c r="GY174" s="16" t="s">
        <v>7589</v>
      </c>
      <c r="GZ174" s="16" t="s">
        <v>7589</v>
      </c>
      <c r="HA174" s="16" t="s">
        <v>7589</v>
      </c>
      <c r="HB174" s="16" t="s">
        <v>7589</v>
      </c>
      <c r="HC174" s="16" t="s">
        <v>7589</v>
      </c>
      <c r="HD174" s="16" t="s">
        <v>7589</v>
      </c>
      <c r="HE174" s="16" t="s">
        <v>7589</v>
      </c>
      <c r="HF174" s="16" t="s">
        <v>7589</v>
      </c>
      <c r="HG174" s="16" t="s">
        <v>7589</v>
      </c>
      <c r="HH174" s="16" t="s">
        <v>7589</v>
      </c>
      <c r="HI174" s="16" t="s">
        <v>7589</v>
      </c>
      <c r="HJ174" s="16" t="s">
        <v>7590</v>
      </c>
      <c r="HK174" s="16" t="s">
        <v>7590</v>
      </c>
      <c r="HL174" s="16" t="s">
        <v>7590</v>
      </c>
      <c r="HM174" s="16" t="s">
        <v>7590</v>
      </c>
      <c r="HN174" s="16" t="s">
        <v>7590</v>
      </c>
      <c r="HO174" s="16" t="s">
        <v>7590</v>
      </c>
      <c r="HP174" s="16" t="s">
        <v>7590</v>
      </c>
      <c r="HQ174" s="16" t="s">
        <v>7590</v>
      </c>
      <c r="HR174" s="16" t="s">
        <v>7590</v>
      </c>
      <c r="HS174" s="16" t="s">
        <v>7590</v>
      </c>
      <c r="HT174" s="16" t="s">
        <v>7590</v>
      </c>
      <c r="HU174" s="16" t="s">
        <v>7590</v>
      </c>
      <c r="HV174" s="16" t="s">
        <v>7591</v>
      </c>
      <c r="HW174" s="16" t="s">
        <v>7591</v>
      </c>
      <c r="HX174" s="16" t="s">
        <v>7591</v>
      </c>
      <c r="HY174" s="16" t="s">
        <v>7591</v>
      </c>
      <c r="HZ174" s="16" t="s">
        <v>7591</v>
      </c>
      <c r="IA174" s="16" t="s">
        <v>7591</v>
      </c>
      <c r="IB174" s="16" t="s">
        <v>7591</v>
      </c>
      <c r="IC174" s="16" t="s">
        <v>7591</v>
      </c>
      <c r="ID174" s="16" t="s">
        <v>7591</v>
      </c>
      <c r="IE174" s="16" t="s">
        <v>7591</v>
      </c>
      <c r="IF174" s="16" t="s">
        <v>7591</v>
      </c>
      <c r="IG174" s="16" t="s">
        <v>7591</v>
      </c>
      <c r="IH174" s="16" t="s">
        <v>7592</v>
      </c>
      <c r="II174" s="16" t="s">
        <v>7592</v>
      </c>
      <c r="IJ174" s="16" t="s">
        <v>7592</v>
      </c>
      <c r="IK174" s="16" t="s">
        <v>7592</v>
      </c>
      <c r="IL174" s="16" t="s">
        <v>7592</v>
      </c>
      <c r="IM174" s="16" t="s">
        <v>7592</v>
      </c>
      <c r="IN174" s="16" t="s">
        <v>7592</v>
      </c>
      <c r="IO174" s="16" t="s">
        <v>7592</v>
      </c>
      <c r="IP174" s="16" t="s">
        <v>7592</v>
      </c>
      <c r="IQ174" s="16" t="s">
        <v>7592</v>
      </c>
      <c r="IR174" s="16" t="s">
        <v>7592</v>
      </c>
      <c r="IS174" s="16" t="s">
        <v>7592</v>
      </c>
      <c r="IT174" s="16" t="s">
        <v>7593</v>
      </c>
      <c r="IU174" s="16" t="s">
        <v>7593</v>
      </c>
      <c r="IV174" s="16" t="s">
        <v>7593</v>
      </c>
      <c r="IW174" s="16" t="s">
        <v>7593</v>
      </c>
      <c r="IX174" s="16" t="s">
        <v>7593</v>
      </c>
      <c r="IY174" s="16" t="s">
        <v>7593</v>
      </c>
      <c r="IZ174" s="16" t="s">
        <v>7593</v>
      </c>
      <c r="JA174" s="16" t="s">
        <v>7593</v>
      </c>
      <c r="JB174" s="16" t="s">
        <v>7593</v>
      </c>
      <c r="JC174" s="16" t="s">
        <v>7593</v>
      </c>
      <c r="JD174" s="16" t="s">
        <v>7593</v>
      </c>
      <c r="JE174" s="16" t="s">
        <v>7593</v>
      </c>
    </row>
    <row r="175" spans="1:265" ht="25.5" thickBot="1">
      <c r="A175" s="12" t="s">
        <v>6792</v>
      </c>
      <c r="B175" s="15" t="e">
        <v>#DIV/0!</v>
      </c>
      <c r="C175" s="15" t="e">
        <v>#DIV/0!</v>
      </c>
      <c r="D175" s="15" t="e">
        <v>#DIV/0!</v>
      </c>
      <c r="E175" s="15" t="e">
        <v>#DIV/0!</v>
      </c>
      <c r="F175" s="15" t="e">
        <v>#DIV/0!</v>
      </c>
      <c r="G175" s="15" t="e">
        <v>#DIV/0!</v>
      </c>
      <c r="H175" s="15" t="e">
        <v>#DIV/0!</v>
      </c>
      <c r="I175" s="15" t="e">
        <v>#DIV/0!</v>
      </c>
      <c r="J175" s="15" t="e">
        <v>#DIV/0!</v>
      </c>
      <c r="K175" s="15" t="e">
        <v>#DIV/0!</v>
      </c>
      <c r="L175" s="15" t="e">
        <v>#DIV/0!</v>
      </c>
      <c r="M175" s="15" t="e">
        <v>#DIV/0!</v>
      </c>
      <c r="N175" s="15" t="e">
        <v>#DIV/0!</v>
      </c>
      <c r="O175" s="15" t="e">
        <v>#DIV/0!</v>
      </c>
      <c r="P175" s="15" t="e">
        <v>#DIV/0!</v>
      </c>
      <c r="Q175" s="15" t="e">
        <v>#DIV/0!</v>
      </c>
      <c r="R175" s="15" t="e">
        <v>#DIV/0!</v>
      </c>
      <c r="S175" s="15" t="e">
        <v>#DIV/0!</v>
      </c>
      <c r="T175" s="15" t="e">
        <v>#DIV/0!</v>
      </c>
      <c r="U175" s="15" t="e">
        <v>#DIV/0!</v>
      </c>
      <c r="V175" s="15" t="e">
        <v>#DIV/0!</v>
      </c>
      <c r="W175" s="15" t="e">
        <v>#DIV/0!</v>
      </c>
      <c r="X175" s="15" t="e">
        <v>#DIV/0!</v>
      </c>
      <c r="Y175" s="15" t="e">
        <v>#DIV/0!</v>
      </c>
      <c r="Z175" s="15" t="e">
        <v>#DIV/0!</v>
      </c>
      <c r="AA175" s="15" t="e">
        <v>#DIV/0!</v>
      </c>
      <c r="AB175" s="15" t="e">
        <v>#DIV/0!</v>
      </c>
      <c r="AC175" s="15" t="e">
        <v>#DIV/0!</v>
      </c>
      <c r="AD175" s="15" t="e">
        <v>#DIV/0!</v>
      </c>
      <c r="AE175" s="15" t="e">
        <v>#DIV/0!</v>
      </c>
      <c r="AF175" s="15" t="e">
        <v>#DIV/0!</v>
      </c>
      <c r="AG175" s="15" t="e">
        <v>#DIV/0!</v>
      </c>
      <c r="AH175" s="15" t="e">
        <v>#DIV/0!</v>
      </c>
      <c r="AI175" s="15" t="e">
        <v>#DIV/0!</v>
      </c>
      <c r="AJ175" s="15" t="e">
        <v>#DIV/0!</v>
      </c>
      <c r="AK175" s="15" t="e">
        <v>#DIV/0!</v>
      </c>
      <c r="AL175" s="15" t="e">
        <v>#DIV/0!</v>
      </c>
      <c r="AM175" s="15" t="e">
        <v>#DIV/0!</v>
      </c>
      <c r="AN175" s="15" t="e">
        <v>#DIV/0!</v>
      </c>
      <c r="AO175" s="15" t="e">
        <v>#DIV/0!</v>
      </c>
      <c r="AP175" s="15" t="e">
        <v>#DIV/0!</v>
      </c>
      <c r="AQ175" s="15" t="e">
        <v>#DIV/0!</v>
      </c>
      <c r="AR175" s="15" t="e">
        <v>#DIV/0!</v>
      </c>
      <c r="AS175" s="15" t="e">
        <v>#DIV/0!</v>
      </c>
      <c r="AT175" s="15" t="e">
        <v>#DIV/0!</v>
      </c>
      <c r="AU175" s="15" t="e">
        <v>#DIV/0!</v>
      </c>
      <c r="AV175" s="15" t="e">
        <v>#DIV/0!</v>
      </c>
      <c r="AW175" s="15" t="e">
        <v>#DIV/0!</v>
      </c>
      <c r="AX175" s="15" t="e">
        <v>#DIV/0!</v>
      </c>
      <c r="AY175" s="15" t="e">
        <v>#DIV/0!</v>
      </c>
      <c r="AZ175" s="15" t="e">
        <v>#DIV/0!</v>
      </c>
      <c r="BA175" s="15" t="e">
        <v>#DIV/0!</v>
      </c>
      <c r="BB175" s="15" t="e">
        <v>#DIV/0!</v>
      </c>
      <c r="BC175" s="15" t="e">
        <v>#DIV/0!</v>
      </c>
      <c r="BD175" s="15" t="e">
        <v>#DIV/0!</v>
      </c>
      <c r="BE175" s="15" t="e">
        <v>#DIV/0!</v>
      </c>
      <c r="BF175" s="15" t="e">
        <v>#DIV/0!</v>
      </c>
      <c r="BG175" s="15" t="e">
        <v>#DIV/0!</v>
      </c>
      <c r="BH175" s="15" t="e">
        <v>#DIV/0!</v>
      </c>
      <c r="BI175" s="15" t="e">
        <v>#DIV/0!</v>
      </c>
      <c r="BJ175" s="15" t="e">
        <v>#DIV/0!</v>
      </c>
      <c r="BK175" s="15" t="e">
        <v>#DIV/0!</v>
      </c>
      <c r="BL175" s="15" t="e">
        <v>#DIV/0!</v>
      </c>
      <c r="BM175" s="15" t="e">
        <v>#DIV/0!</v>
      </c>
      <c r="BN175" s="15" t="e">
        <v>#DIV/0!</v>
      </c>
      <c r="BO175" s="15" t="e">
        <v>#DIV/0!</v>
      </c>
      <c r="BP175" s="15" t="e">
        <v>#DIV/0!</v>
      </c>
      <c r="BQ175" s="15" t="e">
        <v>#DIV/0!</v>
      </c>
      <c r="BR175" s="15" t="e">
        <v>#DIV/0!</v>
      </c>
      <c r="BS175" s="15" t="e">
        <v>#DIV/0!</v>
      </c>
      <c r="BT175" s="15" t="e">
        <v>#DIV/0!</v>
      </c>
      <c r="BU175" s="15" t="e">
        <v>#DIV/0!</v>
      </c>
      <c r="BV175" s="15" t="e">
        <v>#DIV/0!</v>
      </c>
      <c r="BW175" s="15" t="e">
        <v>#DIV/0!</v>
      </c>
      <c r="BX175" s="15" t="e">
        <v>#DIV/0!</v>
      </c>
      <c r="BY175" s="15" t="e">
        <v>#DIV/0!</v>
      </c>
      <c r="BZ175" s="15" t="e">
        <v>#DIV/0!</v>
      </c>
      <c r="CA175" s="15" t="e">
        <v>#DIV/0!</v>
      </c>
      <c r="CB175" s="15" t="e">
        <v>#DIV/0!</v>
      </c>
      <c r="CC175" s="15" t="e">
        <v>#DIV/0!</v>
      </c>
      <c r="CD175" s="15" t="e">
        <v>#DIV/0!</v>
      </c>
      <c r="CE175" s="15" t="e">
        <v>#DIV/0!</v>
      </c>
      <c r="CF175" s="15" t="e">
        <v>#DIV/0!</v>
      </c>
      <c r="CG175" s="15" t="e">
        <v>#DIV/0!</v>
      </c>
      <c r="CH175" s="15" t="e">
        <v>#DIV/0!</v>
      </c>
      <c r="CI175" s="15" t="e">
        <v>#DIV/0!</v>
      </c>
      <c r="CJ175" s="15" t="e">
        <v>#DIV/0!</v>
      </c>
      <c r="CK175" s="15" t="e">
        <v>#DIV/0!</v>
      </c>
      <c r="CL175" s="15" t="e">
        <v>#DIV/0!</v>
      </c>
      <c r="CM175" s="15" t="e">
        <v>#DIV/0!</v>
      </c>
      <c r="CN175" s="15" t="e">
        <v>#DIV/0!</v>
      </c>
      <c r="CO175" s="15" t="e">
        <v>#DIV/0!</v>
      </c>
      <c r="CP175" s="15" t="e">
        <v>#DIV/0!</v>
      </c>
      <c r="CQ175" s="15" t="e">
        <v>#DIV/0!</v>
      </c>
      <c r="CR175" s="15" t="e">
        <v>#DIV/0!</v>
      </c>
      <c r="CS175" s="15" t="e">
        <v>#DIV/0!</v>
      </c>
      <c r="CT175" s="15" t="e">
        <v>#DIV/0!</v>
      </c>
      <c r="CU175" s="15" t="e">
        <v>#DIV/0!</v>
      </c>
      <c r="CV175" s="15" t="e">
        <v>#DIV/0!</v>
      </c>
      <c r="CW175" s="15" t="e">
        <v>#DIV/0!</v>
      </c>
      <c r="CX175" s="15" t="e">
        <v>#DIV/0!</v>
      </c>
      <c r="CY175" s="15" t="e">
        <v>#DIV/0!</v>
      </c>
      <c r="CZ175" s="15" t="e">
        <v>#DIV/0!</v>
      </c>
      <c r="DA175" s="15" t="e">
        <v>#DIV/0!</v>
      </c>
      <c r="DB175" s="15" t="e">
        <v>#DIV/0!</v>
      </c>
      <c r="DC175" s="15" t="e">
        <v>#DIV/0!</v>
      </c>
      <c r="DD175" s="15" t="e">
        <v>#DIV/0!</v>
      </c>
      <c r="DE175" s="15" t="e">
        <v>#DIV/0!</v>
      </c>
      <c r="DF175" s="15" t="e">
        <v>#DIV/0!</v>
      </c>
      <c r="DG175" s="15" t="e">
        <v>#DIV/0!</v>
      </c>
      <c r="DH175" s="15" t="e">
        <v>#DIV/0!</v>
      </c>
      <c r="DI175" s="15" t="e">
        <v>#DIV/0!</v>
      </c>
      <c r="DJ175" s="15" t="e">
        <v>#DIV/0!</v>
      </c>
      <c r="DK175" s="15" t="e">
        <v>#DIV/0!</v>
      </c>
      <c r="DL175" s="15" t="e">
        <v>#DIV/0!</v>
      </c>
      <c r="DM175" s="15" t="e">
        <v>#DIV/0!</v>
      </c>
      <c r="DN175" s="15" t="e">
        <v>#DIV/0!</v>
      </c>
      <c r="DO175" s="15" t="e">
        <v>#DIV/0!</v>
      </c>
      <c r="DP175" s="15" t="e">
        <v>#DIV/0!</v>
      </c>
      <c r="DQ175" s="15" t="e">
        <v>#DIV/0!</v>
      </c>
      <c r="DR175" s="15" t="e">
        <v>#DIV/0!</v>
      </c>
      <c r="DS175" s="15" t="e">
        <v>#DIV/0!</v>
      </c>
      <c r="DT175" s="15" t="e">
        <v>#DIV/0!</v>
      </c>
      <c r="DU175" s="15" t="e">
        <v>#DIV/0!</v>
      </c>
      <c r="DV175" s="15" t="e">
        <v>#DIV/0!</v>
      </c>
      <c r="DW175" s="15" t="e">
        <v>#DIV/0!</v>
      </c>
      <c r="DX175" s="15" t="e">
        <v>#DIV/0!</v>
      </c>
      <c r="DY175" s="15" t="e">
        <v>#DIV/0!</v>
      </c>
      <c r="DZ175" s="15" t="e">
        <v>#DIV/0!</v>
      </c>
      <c r="EA175" s="15" t="e">
        <v>#DIV/0!</v>
      </c>
      <c r="EB175" s="15" t="e">
        <v>#DIV/0!</v>
      </c>
      <c r="EC175" s="15" t="e">
        <v>#DIV/0!</v>
      </c>
      <c r="ED175" s="15" t="e">
        <v>#DIV/0!</v>
      </c>
      <c r="EE175" s="15" t="e">
        <v>#DIV/0!</v>
      </c>
      <c r="EF175" s="15" t="e">
        <v>#DIV/0!</v>
      </c>
      <c r="EG175" s="15" t="e">
        <v>#DIV/0!</v>
      </c>
      <c r="EH175" s="15" t="e">
        <v>#DIV/0!</v>
      </c>
      <c r="EI175" s="15" t="e">
        <v>#DIV/0!</v>
      </c>
      <c r="EJ175" s="15" t="e">
        <v>#DIV/0!</v>
      </c>
      <c r="EK175" s="15" t="e">
        <v>#DIV/0!</v>
      </c>
      <c r="EL175" s="15" t="e">
        <v>#DIV/0!</v>
      </c>
      <c r="EM175" s="15" t="e">
        <v>#DIV/0!</v>
      </c>
      <c r="EN175" s="15" t="e">
        <v>#DIV/0!</v>
      </c>
      <c r="EO175" s="15" t="e">
        <v>#DIV/0!</v>
      </c>
      <c r="EP175" s="15" t="e">
        <v>#DIV/0!</v>
      </c>
      <c r="EQ175" s="15" t="e">
        <v>#DIV/0!</v>
      </c>
      <c r="ER175" s="15" t="e">
        <v>#DIV/0!</v>
      </c>
      <c r="ES175" s="15" t="e">
        <v>#DIV/0!</v>
      </c>
      <c r="ET175" s="15" t="e">
        <v>#DIV/0!</v>
      </c>
      <c r="EU175" s="15" t="e">
        <v>#DIV/0!</v>
      </c>
      <c r="EV175" s="15" t="e">
        <v>#DIV/0!</v>
      </c>
      <c r="EW175" s="15" t="e">
        <v>#DIV/0!</v>
      </c>
      <c r="EX175" s="15" t="e">
        <v>#DIV/0!</v>
      </c>
      <c r="EY175" s="15" t="e">
        <v>#DIV/0!</v>
      </c>
      <c r="EZ175" s="15" t="e">
        <v>#DIV/0!</v>
      </c>
      <c r="FA175" s="15" t="e">
        <v>#DIV/0!</v>
      </c>
      <c r="FB175" s="15" t="e">
        <v>#DIV/0!</v>
      </c>
      <c r="FC175" s="15" t="e">
        <v>#DIV/0!</v>
      </c>
      <c r="FD175" s="15" t="e">
        <v>#DIV/0!</v>
      </c>
      <c r="FE175" s="15" t="e">
        <v>#DIV/0!</v>
      </c>
      <c r="FF175" s="15" t="e">
        <v>#DIV/0!</v>
      </c>
      <c r="FG175" s="15" t="e">
        <v>#DIV/0!</v>
      </c>
      <c r="FH175" s="15" t="e">
        <v>#DIV/0!</v>
      </c>
      <c r="FI175" s="15" t="e">
        <v>#DIV/0!</v>
      </c>
      <c r="FJ175" s="15" t="e">
        <v>#DIV/0!</v>
      </c>
      <c r="FK175" s="15" t="e">
        <v>#DIV/0!</v>
      </c>
      <c r="FL175" s="15" t="e">
        <v>#DIV/0!</v>
      </c>
      <c r="FM175" s="15" t="e">
        <v>#DIV/0!</v>
      </c>
      <c r="FN175" s="15" t="e">
        <v>#DIV/0!</v>
      </c>
      <c r="FO175" s="15" t="e">
        <v>#DIV/0!</v>
      </c>
      <c r="FP175" s="15" t="e">
        <v>#DIV/0!</v>
      </c>
      <c r="FQ175" s="15" t="e">
        <v>#DIV/0!</v>
      </c>
      <c r="FR175" s="15" t="e">
        <v>#DIV/0!</v>
      </c>
      <c r="FS175" s="15" t="e">
        <v>#DIV/0!</v>
      </c>
      <c r="FT175" s="15" t="e">
        <v>#DIV/0!</v>
      </c>
      <c r="FU175" s="15" t="e">
        <v>#DIV/0!</v>
      </c>
      <c r="FV175" s="15" t="e">
        <v>#DIV/0!</v>
      </c>
      <c r="FW175" s="15" t="e">
        <v>#DIV/0!</v>
      </c>
      <c r="FX175" s="15" t="e">
        <v>#DIV/0!</v>
      </c>
      <c r="FY175" s="15" t="e">
        <v>#DIV/0!</v>
      </c>
      <c r="FZ175" s="16">
        <v>9.3217795889999996E-2</v>
      </c>
      <c r="GA175" s="16">
        <v>9.3217795889999996E-2</v>
      </c>
      <c r="GB175" s="16">
        <v>9.3217795889999996E-2</v>
      </c>
      <c r="GC175" s="16">
        <v>9.3217795889999996E-2</v>
      </c>
      <c r="GD175" s="16">
        <v>9.3217795889999996E-2</v>
      </c>
      <c r="GE175" s="16">
        <v>9.3217795889999996E-2</v>
      </c>
      <c r="GF175" s="16">
        <v>9.3217795889999996E-2</v>
      </c>
      <c r="GG175" s="16">
        <v>9.3217795889999996E-2</v>
      </c>
      <c r="GH175" s="16">
        <v>9.3217795889999996E-2</v>
      </c>
      <c r="GI175" s="16">
        <v>9.3217795889999996E-2</v>
      </c>
      <c r="GJ175" s="16">
        <v>9.3217795889999996E-2</v>
      </c>
      <c r="GK175" s="16">
        <v>9.3217795889999996E-2</v>
      </c>
      <c r="GL175" s="16">
        <v>3.872256198E-2</v>
      </c>
      <c r="GM175" s="16">
        <v>3.872256198E-2</v>
      </c>
      <c r="GN175" s="16">
        <v>3.872256198E-2</v>
      </c>
      <c r="GO175" s="16">
        <v>3.872256198E-2</v>
      </c>
      <c r="GP175" s="16">
        <v>3.872256198E-2</v>
      </c>
      <c r="GQ175" s="16">
        <v>3.872256198E-2</v>
      </c>
      <c r="GR175" s="16">
        <v>3.872256198E-2</v>
      </c>
      <c r="GS175" s="16">
        <v>3.872256198E-2</v>
      </c>
      <c r="GT175" s="16">
        <v>3.872256198E-2</v>
      </c>
      <c r="GU175" s="16">
        <v>3.872256198E-2</v>
      </c>
      <c r="GV175" s="16">
        <v>3.872256198E-2</v>
      </c>
      <c r="GW175" s="16">
        <v>3.872256198E-2</v>
      </c>
      <c r="GX175" s="16">
        <v>3.3810615830000001E-2</v>
      </c>
      <c r="GY175" s="16">
        <v>3.3810615830000001E-2</v>
      </c>
      <c r="GZ175" s="16">
        <v>3.3810615830000001E-2</v>
      </c>
      <c r="HA175" s="16">
        <v>3.3810615830000001E-2</v>
      </c>
      <c r="HB175" s="16">
        <v>3.3810615830000001E-2</v>
      </c>
      <c r="HC175" s="16">
        <v>3.3810615830000001E-2</v>
      </c>
      <c r="HD175" s="16">
        <v>3.3810615830000001E-2</v>
      </c>
      <c r="HE175" s="16">
        <v>3.3810615830000001E-2</v>
      </c>
      <c r="HF175" s="16">
        <v>3.3810615830000001E-2</v>
      </c>
      <c r="HG175" s="16">
        <v>3.3810615830000001E-2</v>
      </c>
      <c r="HH175" s="16">
        <v>3.3810615830000001E-2</v>
      </c>
      <c r="HI175" s="16">
        <v>3.3810615830000001E-2</v>
      </c>
      <c r="HJ175" s="16" t="s">
        <v>7594</v>
      </c>
      <c r="HK175" s="16" t="s">
        <v>7594</v>
      </c>
      <c r="HL175" s="16" t="s">
        <v>7594</v>
      </c>
      <c r="HM175" s="16" t="s">
        <v>7594</v>
      </c>
      <c r="HN175" s="16" t="s">
        <v>7594</v>
      </c>
      <c r="HO175" s="16" t="s">
        <v>7594</v>
      </c>
      <c r="HP175" s="16" t="s">
        <v>7594</v>
      </c>
      <c r="HQ175" s="16" t="s">
        <v>7594</v>
      </c>
      <c r="HR175" s="16" t="s">
        <v>7594</v>
      </c>
      <c r="HS175" s="16" t="s">
        <v>7594</v>
      </c>
      <c r="HT175" s="16" t="s">
        <v>7594</v>
      </c>
      <c r="HU175" s="16" t="s">
        <v>7594</v>
      </c>
      <c r="HV175" s="16">
        <v>0.17291387599999999</v>
      </c>
      <c r="HW175" s="16">
        <v>0.17291387599999999</v>
      </c>
      <c r="HX175" s="16">
        <v>0.17291387599999999</v>
      </c>
      <c r="HY175" s="16">
        <v>0.17291387599999999</v>
      </c>
      <c r="HZ175" s="16">
        <v>0.17291387599999999</v>
      </c>
      <c r="IA175" s="16">
        <v>0.17291387599999999</v>
      </c>
      <c r="IB175" s="16">
        <v>0.17291387599999999</v>
      </c>
      <c r="IC175" s="16">
        <v>0.17291387599999999</v>
      </c>
      <c r="ID175" s="16">
        <v>0.17291387599999999</v>
      </c>
      <c r="IE175" s="16">
        <v>0.17291387599999999</v>
      </c>
      <c r="IF175" s="16">
        <v>0.17291387599999999</v>
      </c>
      <c r="IG175" s="16">
        <v>0.17291387599999999</v>
      </c>
      <c r="IH175" s="16">
        <v>0.38781678580000001</v>
      </c>
      <c r="II175" s="16">
        <v>0.38781678580000001</v>
      </c>
      <c r="IJ175" s="16">
        <v>0.38781678580000001</v>
      </c>
      <c r="IK175" s="16">
        <v>0.38781678580000001</v>
      </c>
      <c r="IL175" s="16">
        <v>0.38781678580000001</v>
      </c>
      <c r="IM175" s="16">
        <v>0.38781678580000001</v>
      </c>
      <c r="IN175" s="16">
        <v>0.38781678580000001</v>
      </c>
      <c r="IO175" s="16">
        <v>0.38781678580000001</v>
      </c>
      <c r="IP175" s="16">
        <v>0.38781678580000001</v>
      </c>
      <c r="IQ175" s="16">
        <v>0.38781678580000001</v>
      </c>
      <c r="IR175" s="16">
        <v>0.38781678580000001</v>
      </c>
      <c r="IS175" s="16">
        <v>0.38781678580000001</v>
      </c>
      <c r="IT175" s="16">
        <v>0.36081992159999998</v>
      </c>
      <c r="IU175" s="16">
        <v>0.36081992159999998</v>
      </c>
      <c r="IV175" s="16">
        <v>0.36081992159999998</v>
      </c>
      <c r="IW175" s="16">
        <v>0.36081992159999998</v>
      </c>
      <c r="IX175" s="16">
        <v>0.36081992159999998</v>
      </c>
      <c r="IY175" s="16">
        <v>0.36081992159999998</v>
      </c>
      <c r="IZ175" s="16">
        <v>0.36081992159999998</v>
      </c>
      <c r="JA175" s="16">
        <v>0.36081992159999998</v>
      </c>
      <c r="JB175" s="16">
        <v>0.36081992159999998</v>
      </c>
      <c r="JC175" s="16">
        <v>0.36081992159999998</v>
      </c>
      <c r="JD175" s="16">
        <v>0.36081992159999998</v>
      </c>
      <c r="JE175" s="16">
        <v>0.36081992159999998</v>
      </c>
    </row>
    <row r="176" spans="1:265" ht="15.75" thickBot="1">
      <c r="A176" s="12" t="s">
        <v>6688</v>
      </c>
      <c r="B176" s="16">
        <v>3.9686894770000002E-2</v>
      </c>
      <c r="C176" s="16">
        <v>3.9686894770000002E-2</v>
      </c>
      <c r="D176" s="16">
        <v>3.9686894770000002E-2</v>
      </c>
      <c r="E176" s="16">
        <v>3.9686894770000002E-2</v>
      </c>
      <c r="F176" s="16">
        <v>3.9686894770000002E-2</v>
      </c>
      <c r="G176" s="16">
        <v>3.9686894770000002E-2</v>
      </c>
      <c r="H176" s="16">
        <v>3.9686894770000002E-2</v>
      </c>
      <c r="I176" s="16">
        <v>3.9686894770000002E-2</v>
      </c>
      <c r="J176" s="16">
        <v>3.9686894770000002E-2</v>
      </c>
      <c r="K176" s="16">
        <v>3.9686894770000002E-2</v>
      </c>
      <c r="L176" s="16">
        <v>3.9686894770000002E-2</v>
      </c>
      <c r="M176" s="16">
        <v>3.9686894770000002E-2</v>
      </c>
      <c r="N176" s="16">
        <v>3.0294183700000001E-2</v>
      </c>
      <c r="O176" s="16">
        <v>3.0294183700000001E-2</v>
      </c>
      <c r="P176" s="16">
        <v>3.0294183700000001E-2</v>
      </c>
      <c r="Q176" s="16">
        <v>3.0294183700000001E-2</v>
      </c>
      <c r="R176" s="16">
        <v>3.0294183700000001E-2</v>
      </c>
      <c r="S176" s="16">
        <v>3.0294183700000001E-2</v>
      </c>
      <c r="T176" s="16">
        <v>3.0294183700000001E-2</v>
      </c>
      <c r="U176" s="16">
        <v>3.0294183700000001E-2</v>
      </c>
      <c r="V176" s="16">
        <v>3.0294183700000001E-2</v>
      </c>
      <c r="W176" s="16">
        <v>3.0294183700000001E-2</v>
      </c>
      <c r="X176" s="16">
        <v>3.0294183700000001E-2</v>
      </c>
      <c r="Y176" s="16">
        <v>3.0294183700000001E-2</v>
      </c>
      <c r="Z176" s="16">
        <v>3.0620073929999998E-2</v>
      </c>
      <c r="AA176" s="16">
        <v>3.0620073929999998E-2</v>
      </c>
      <c r="AB176" s="16">
        <v>3.0620073929999998E-2</v>
      </c>
      <c r="AC176" s="16">
        <v>3.0620073929999998E-2</v>
      </c>
      <c r="AD176" s="16">
        <v>3.0620073929999998E-2</v>
      </c>
      <c r="AE176" s="16">
        <v>3.0620073929999998E-2</v>
      </c>
      <c r="AF176" s="16">
        <v>3.0620073929999998E-2</v>
      </c>
      <c r="AG176" s="16">
        <v>3.0620073929999998E-2</v>
      </c>
      <c r="AH176" s="16">
        <v>3.0620073929999998E-2</v>
      </c>
      <c r="AI176" s="16">
        <v>3.0620073929999998E-2</v>
      </c>
      <c r="AJ176" s="16">
        <v>3.0620073929999998E-2</v>
      </c>
      <c r="AK176" s="16">
        <v>3.0620073929999998E-2</v>
      </c>
      <c r="AL176" s="16">
        <v>5.3436838389999998E-2</v>
      </c>
      <c r="AM176" s="16">
        <v>5.3436838389999998E-2</v>
      </c>
      <c r="AN176" s="16">
        <v>5.3436838389999998E-2</v>
      </c>
      <c r="AO176" s="16">
        <v>5.3436838389999998E-2</v>
      </c>
      <c r="AP176" s="16">
        <v>5.3436838389999998E-2</v>
      </c>
      <c r="AQ176" s="16">
        <v>5.3436838389999998E-2</v>
      </c>
      <c r="AR176" s="16">
        <v>5.3436838389999998E-2</v>
      </c>
      <c r="AS176" s="16">
        <v>5.3436838389999998E-2</v>
      </c>
      <c r="AT176" s="16">
        <v>5.3436838389999998E-2</v>
      </c>
      <c r="AU176" s="16">
        <v>5.3436838389999998E-2</v>
      </c>
      <c r="AV176" s="16">
        <v>5.3436838389999998E-2</v>
      </c>
      <c r="AW176" s="16">
        <v>5.3436838389999998E-2</v>
      </c>
      <c r="AX176" s="16">
        <v>5.51004062E-2</v>
      </c>
      <c r="AY176" s="16">
        <v>5.51004062E-2</v>
      </c>
      <c r="AZ176" s="16">
        <v>5.51004062E-2</v>
      </c>
      <c r="BA176" s="16">
        <v>5.51004062E-2</v>
      </c>
      <c r="BB176" s="16">
        <v>5.51004062E-2</v>
      </c>
      <c r="BC176" s="16">
        <v>5.51004062E-2</v>
      </c>
      <c r="BD176" s="16">
        <v>5.51004062E-2</v>
      </c>
      <c r="BE176" s="16">
        <v>5.51004062E-2</v>
      </c>
      <c r="BF176" s="16">
        <v>5.51004062E-2</v>
      </c>
      <c r="BG176" s="16">
        <v>5.51004062E-2</v>
      </c>
      <c r="BH176" s="16">
        <v>5.51004062E-2</v>
      </c>
      <c r="BI176" s="16">
        <v>5.51004062E-2</v>
      </c>
      <c r="BJ176" s="16">
        <v>4.1848694729999997E-2</v>
      </c>
      <c r="BK176" s="16">
        <v>4.1848694729999997E-2</v>
      </c>
      <c r="BL176" s="16">
        <v>4.1848694729999997E-2</v>
      </c>
      <c r="BM176" s="16">
        <v>4.1848694729999997E-2</v>
      </c>
      <c r="BN176" s="16">
        <v>4.1848694729999997E-2</v>
      </c>
      <c r="BO176" s="16">
        <v>4.1848694729999997E-2</v>
      </c>
      <c r="BP176" s="16">
        <v>4.1848694729999997E-2</v>
      </c>
      <c r="BQ176" s="16">
        <v>4.1848694729999997E-2</v>
      </c>
      <c r="BR176" s="16">
        <v>4.1848694729999997E-2</v>
      </c>
      <c r="BS176" s="16">
        <v>4.1848694729999997E-2</v>
      </c>
      <c r="BT176" s="16">
        <v>4.1848694729999997E-2</v>
      </c>
      <c r="BU176" s="16">
        <v>4.1848694729999997E-2</v>
      </c>
      <c r="BV176" s="16">
        <v>3.6409765439999998E-2</v>
      </c>
      <c r="BW176" s="16">
        <v>3.6409765439999998E-2</v>
      </c>
      <c r="BX176" s="16">
        <v>3.6409765439999998E-2</v>
      </c>
      <c r="BY176" s="16">
        <v>3.6409765439999998E-2</v>
      </c>
      <c r="BZ176" s="16">
        <v>3.6409765439999998E-2</v>
      </c>
      <c r="CA176" s="16">
        <v>3.6409765439999998E-2</v>
      </c>
      <c r="CB176" s="16">
        <v>3.6409765439999998E-2</v>
      </c>
      <c r="CC176" s="16">
        <v>3.6409765439999998E-2</v>
      </c>
      <c r="CD176" s="16">
        <v>3.6409765439999998E-2</v>
      </c>
      <c r="CE176" s="16">
        <v>3.6409765439999998E-2</v>
      </c>
      <c r="CF176" s="16">
        <v>3.6409765439999998E-2</v>
      </c>
      <c r="CG176" s="16">
        <v>3.6409765439999998E-2</v>
      </c>
      <c r="CH176" s="16">
        <v>2.4981420010000002E-2</v>
      </c>
      <c r="CI176" s="16">
        <v>2.4981420010000002E-2</v>
      </c>
      <c r="CJ176" s="16">
        <v>2.4981420010000002E-2</v>
      </c>
      <c r="CK176" s="16">
        <v>2.4981420010000002E-2</v>
      </c>
      <c r="CL176" s="16">
        <v>2.4981420010000002E-2</v>
      </c>
      <c r="CM176" s="16">
        <v>2.4981420010000002E-2</v>
      </c>
      <c r="CN176" s="16">
        <v>2.4981420010000002E-2</v>
      </c>
      <c r="CO176" s="16">
        <v>2.4981420010000002E-2</v>
      </c>
      <c r="CP176" s="16">
        <v>2.4981420010000002E-2</v>
      </c>
      <c r="CQ176" s="16">
        <v>2.4981420010000002E-2</v>
      </c>
      <c r="CR176" s="16">
        <v>2.4981420010000002E-2</v>
      </c>
      <c r="CS176" s="16">
        <v>2.4981420010000002E-2</v>
      </c>
      <c r="CT176" s="16">
        <v>2.4120856909999999E-2</v>
      </c>
      <c r="CU176" s="16">
        <v>2.4120856909999999E-2</v>
      </c>
      <c r="CV176" s="16">
        <v>2.4120856909999999E-2</v>
      </c>
      <c r="CW176" s="16">
        <v>2.4120856909999999E-2</v>
      </c>
      <c r="CX176" s="16">
        <v>2.4120856909999999E-2</v>
      </c>
      <c r="CY176" s="16">
        <v>2.4120856909999999E-2</v>
      </c>
      <c r="CZ176" s="16">
        <v>2.4120856909999999E-2</v>
      </c>
      <c r="DA176" s="16">
        <v>2.4120856909999999E-2</v>
      </c>
      <c r="DB176" s="16">
        <v>2.4120856909999999E-2</v>
      </c>
      <c r="DC176" s="16">
        <v>2.4120856909999999E-2</v>
      </c>
      <c r="DD176" s="16">
        <v>2.4120856909999999E-2</v>
      </c>
      <c r="DE176" s="16">
        <v>2.4120856909999999E-2</v>
      </c>
      <c r="DF176" s="16">
        <v>2.5772131439999998E-2</v>
      </c>
      <c r="DG176" s="16">
        <v>2.5772131439999998E-2</v>
      </c>
      <c r="DH176" s="16">
        <v>2.5772131439999998E-2</v>
      </c>
      <c r="DI176" s="16">
        <v>2.5772131439999998E-2</v>
      </c>
      <c r="DJ176" s="16">
        <v>2.5772131439999998E-2</v>
      </c>
      <c r="DK176" s="16">
        <v>2.5772131439999998E-2</v>
      </c>
      <c r="DL176" s="16">
        <v>2.5772131439999998E-2</v>
      </c>
      <c r="DM176" s="16">
        <v>2.5772131439999998E-2</v>
      </c>
      <c r="DN176" s="16">
        <v>2.5772131439999998E-2</v>
      </c>
      <c r="DO176" s="16">
        <v>2.5772131439999998E-2</v>
      </c>
      <c r="DP176" s="16">
        <v>2.5772131439999998E-2</v>
      </c>
      <c r="DQ176" s="16">
        <v>2.5772131439999998E-2</v>
      </c>
      <c r="DR176" s="16">
        <v>2.6482126330000001E-2</v>
      </c>
      <c r="DS176" s="16">
        <v>2.6482126330000001E-2</v>
      </c>
      <c r="DT176" s="16">
        <v>2.6482126330000001E-2</v>
      </c>
      <c r="DU176" s="16">
        <v>2.6482126330000001E-2</v>
      </c>
      <c r="DV176" s="16">
        <v>2.6482126330000001E-2</v>
      </c>
      <c r="DW176" s="16">
        <v>2.6482126330000001E-2</v>
      </c>
      <c r="DX176" s="16">
        <v>2.6482126330000001E-2</v>
      </c>
      <c r="DY176" s="16">
        <v>2.6482126330000001E-2</v>
      </c>
      <c r="DZ176" s="16">
        <v>2.6482126330000001E-2</v>
      </c>
      <c r="EA176" s="16">
        <v>2.6482126330000001E-2</v>
      </c>
      <c r="EB176" s="16">
        <v>2.6482126330000001E-2</v>
      </c>
      <c r="EC176" s="16">
        <v>2.6482126330000001E-2</v>
      </c>
      <c r="ED176" s="16">
        <v>3.1213608380000001E-2</v>
      </c>
      <c r="EE176" s="16">
        <v>3.1213608380000001E-2</v>
      </c>
      <c r="EF176" s="16">
        <v>3.1213608380000001E-2</v>
      </c>
      <c r="EG176" s="16">
        <v>3.1213608380000001E-2</v>
      </c>
      <c r="EH176" s="16">
        <v>3.1213608380000001E-2</v>
      </c>
      <c r="EI176" s="16">
        <v>3.1213608380000001E-2</v>
      </c>
      <c r="EJ176" s="16">
        <v>3.1213608380000001E-2</v>
      </c>
      <c r="EK176" s="16">
        <v>3.1213608380000001E-2</v>
      </c>
      <c r="EL176" s="16">
        <v>3.1213608380000001E-2</v>
      </c>
      <c r="EM176" s="16">
        <v>3.1213608380000001E-2</v>
      </c>
      <c r="EN176" s="16">
        <v>3.1213608380000001E-2</v>
      </c>
      <c r="EO176" s="16">
        <v>3.1213608380000001E-2</v>
      </c>
      <c r="EP176" s="16">
        <v>4.100261878E-2</v>
      </c>
      <c r="EQ176" s="16">
        <v>4.100261878E-2</v>
      </c>
      <c r="ER176" s="16">
        <v>4.100261878E-2</v>
      </c>
      <c r="ES176" s="16">
        <v>4.100261878E-2</v>
      </c>
      <c r="ET176" s="16">
        <v>4.100261878E-2</v>
      </c>
      <c r="EU176" s="16">
        <v>4.100261878E-2</v>
      </c>
      <c r="EV176" s="16">
        <v>4.100261878E-2</v>
      </c>
      <c r="EW176" s="16">
        <v>4.100261878E-2</v>
      </c>
      <c r="EX176" s="16">
        <v>4.100261878E-2</v>
      </c>
      <c r="EY176" s="16">
        <v>4.100261878E-2</v>
      </c>
      <c r="EZ176" s="16">
        <v>4.100261878E-2</v>
      </c>
      <c r="FA176" s="16">
        <v>4.100261878E-2</v>
      </c>
      <c r="FB176" s="16">
        <v>3.2248616989999999E-2</v>
      </c>
      <c r="FC176" s="16">
        <v>3.2248616989999999E-2</v>
      </c>
      <c r="FD176" s="16">
        <v>3.2248616989999999E-2</v>
      </c>
      <c r="FE176" s="16">
        <v>3.2248616989999999E-2</v>
      </c>
      <c r="FF176" s="16">
        <v>3.2248616989999999E-2</v>
      </c>
      <c r="FG176" s="16">
        <v>3.2248616989999999E-2</v>
      </c>
      <c r="FH176" s="16">
        <v>3.2248616989999999E-2</v>
      </c>
      <c r="FI176" s="16">
        <v>3.2248616989999999E-2</v>
      </c>
      <c r="FJ176" s="16">
        <v>3.2248616989999999E-2</v>
      </c>
      <c r="FK176" s="16">
        <v>3.2248616989999999E-2</v>
      </c>
      <c r="FL176" s="16">
        <v>3.2248616989999999E-2</v>
      </c>
      <c r="FM176" s="16">
        <v>3.2248616989999999E-2</v>
      </c>
      <c r="FN176" s="16">
        <v>3.4570906880000002E-2</v>
      </c>
      <c r="FO176" s="16">
        <v>3.4570906880000002E-2</v>
      </c>
      <c r="FP176" s="16">
        <v>3.4570906880000002E-2</v>
      </c>
      <c r="FQ176" s="16">
        <v>3.4570906880000002E-2</v>
      </c>
      <c r="FR176" s="16">
        <v>3.4570906880000002E-2</v>
      </c>
      <c r="FS176" s="16">
        <v>3.4570906880000002E-2</v>
      </c>
      <c r="FT176" s="16">
        <v>3.4570906880000002E-2</v>
      </c>
      <c r="FU176" s="16">
        <v>3.4570906880000002E-2</v>
      </c>
      <c r="FV176" s="16">
        <v>3.4570906880000002E-2</v>
      </c>
      <c r="FW176" s="16">
        <v>3.4570906880000002E-2</v>
      </c>
      <c r="FX176" s="16">
        <v>3.4570906880000002E-2</v>
      </c>
      <c r="FY176" s="16">
        <v>3.4570906880000002E-2</v>
      </c>
      <c r="FZ176" s="16">
        <v>3.5396782109999997E-2</v>
      </c>
      <c r="GA176" s="16">
        <v>3.5396782109999997E-2</v>
      </c>
      <c r="GB176" s="16">
        <v>3.5396782109999997E-2</v>
      </c>
      <c r="GC176" s="16">
        <v>3.5396782109999997E-2</v>
      </c>
      <c r="GD176" s="16">
        <v>3.5396782109999997E-2</v>
      </c>
      <c r="GE176" s="16">
        <v>3.5396782109999997E-2</v>
      </c>
      <c r="GF176" s="16">
        <v>3.5396782109999997E-2</v>
      </c>
      <c r="GG176" s="16">
        <v>3.5396782109999997E-2</v>
      </c>
      <c r="GH176" s="16">
        <v>3.5396782109999997E-2</v>
      </c>
      <c r="GI176" s="16">
        <v>3.5396782109999997E-2</v>
      </c>
      <c r="GJ176" s="16">
        <v>3.5396782109999997E-2</v>
      </c>
      <c r="GK176" s="16">
        <v>3.5396782109999997E-2</v>
      </c>
      <c r="GL176" s="16">
        <v>1.6447700860000001E-2</v>
      </c>
      <c r="GM176" s="16">
        <v>1.6447700860000001E-2</v>
      </c>
      <c r="GN176" s="16">
        <v>1.6447700860000001E-2</v>
      </c>
      <c r="GO176" s="16">
        <v>1.6447700860000001E-2</v>
      </c>
      <c r="GP176" s="16">
        <v>1.6447700860000001E-2</v>
      </c>
      <c r="GQ176" s="16">
        <v>1.6447700860000001E-2</v>
      </c>
      <c r="GR176" s="16">
        <v>1.6447700860000001E-2</v>
      </c>
      <c r="GS176" s="16">
        <v>1.6447700860000001E-2</v>
      </c>
      <c r="GT176" s="16">
        <v>1.6447700860000001E-2</v>
      </c>
      <c r="GU176" s="16">
        <v>1.6447700860000001E-2</v>
      </c>
      <c r="GV176" s="16">
        <v>1.6447700860000001E-2</v>
      </c>
      <c r="GW176" s="16">
        <v>1.6447700860000001E-2</v>
      </c>
      <c r="GX176" s="16">
        <v>1.512330146E-2</v>
      </c>
      <c r="GY176" s="16">
        <v>1.512330146E-2</v>
      </c>
      <c r="GZ176" s="16">
        <v>1.512330146E-2</v>
      </c>
      <c r="HA176" s="16">
        <v>1.512330146E-2</v>
      </c>
      <c r="HB176" s="16">
        <v>1.512330146E-2</v>
      </c>
      <c r="HC176" s="16">
        <v>1.512330146E-2</v>
      </c>
      <c r="HD176" s="16">
        <v>1.512330146E-2</v>
      </c>
      <c r="HE176" s="16">
        <v>1.512330146E-2</v>
      </c>
      <c r="HF176" s="16">
        <v>1.512330146E-2</v>
      </c>
      <c r="HG176" s="16">
        <v>1.512330146E-2</v>
      </c>
      <c r="HH176" s="16">
        <v>1.512330146E-2</v>
      </c>
      <c r="HI176" s="16">
        <v>1.512330146E-2</v>
      </c>
      <c r="HJ176" s="16">
        <v>4.3793828889999997E-2</v>
      </c>
      <c r="HK176" s="16">
        <v>4.3793828889999997E-2</v>
      </c>
      <c r="HL176" s="16">
        <v>4.3793828889999997E-2</v>
      </c>
      <c r="HM176" s="16">
        <v>4.3793828889999997E-2</v>
      </c>
      <c r="HN176" s="16">
        <v>4.3793828889999997E-2</v>
      </c>
      <c r="HO176" s="16">
        <v>4.3793828889999997E-2</v>
      </c>
      <c r="HP176" s="16">
        <v>4.3793828889999997E-2</v>
      </c>
      <c r="HQ176" s="16">
        <v>4.3793828889999997E-2</v>
      </c>
      <c r="HR176" s="16">
        <v>4.3793828889999997E-2</v>
      </c>
      <c r="HS176" s="16">
        <v>4.3793828889999997E-2</v>
      </c>
      <c r="HT176" s="16">
        <v>4.3793828889999997E-2</v>
      </c>
      <c r="HU176" s="16">
        <v>4.3793828889999997E-2</v>
      </c>
      <c r="HV176" s="16">
        <v>4.943820225E-2</v>
      </c>
      <c r="HW176" s="16">
        <v>4.943820225E-2</v>
      </c>
      <c r="HX176" s="16">
        <v>4.943820225E-2</v>
      </c>
      <c r="HY176" s="16">
        <v>4.943820225E-2</v>
      </c>
      <c r="HZ176" s="16">
        <v>4.943820225E-2</v>
      </c>
      <c r="IA176" s="16">
        <v>4.943820225E-2</v>
      </c>
      <c r="IB176" s="16">
        <v>4.943820225E-2</v>
      </c>
      <c r="IC176" s="16">
        <v>4.943820225E-2</v>
      </c>
      <c r="ID176" s="16">
        <v>4.943820225E-2</v>
      </c>
      <c r="IE176" s="16">
        <v>4.943820225E-2</v>
      </c>
      <c r="IF176" s="16">
        <v>4.943820225E-2</v>
      </c>
      <c r="IG176" s="16">
        <v>4.943820225E-2</v>
      </c>
      <c r="IH176" s="16">
        <v>5.1631348809999998E-2</v>
      </c>
      <c r="II176" s="16">
        <v>5.1631348809999998E-2</v>
      </c>
      <c r="IJ176" s="16">
        <v>5.1631348809999998E-2</v>
      </c>
      <c r="IK176" s="16">
        <v>5.1631348809999998E-2</v>
      </c>
      <c r="IL176" s="16">
        <v>5.1631348809999998E-2</v>
      </c>
      <c r="IM176" s="16">
        <v>5.1631348809999998E-2</v>
      </c>
      <c r="IN176" s="16">
        <v>5.1631348809999998E-2</v>
      </c>
      <c r="IO176" s="16">
        <v>5.1631348809999998E-2</v>
      </c>
      <c r="IP176" s="16">
        <v>5.1631348809999998E-2</v>
      </c>
      <c r="IQ176" s="16">
        <v>5.1631348809999998E-2</v>
      </c>
      <c r="IR176" s="16">
        <v>5.1631348809999998E-2</v>
      </c>
      <c r="IS176" s="16">
        <v>5.1631348809999998E-2</v>
      </c>
      <c r="IT176" s="16">
        <v>4.9787094660000003E-2</v>
      </c>
      <c r="IU176" s="16">
        <v>4.9787094660000003E-2</v>
      </c>
      <c r="IV176" s="16">
        <v>4.9787094660000003E-2</v>
      </c>
      <c r="IW176" s="16">
        <v>4.9787094660000003E-2</v>
      </c>
      <c r="IX176" s="16">
        <v>4.9787094660000003E-2</v>
      </c>
      <c r="IY176" s="16">
        <v>4.9787094660000003E-2</v>
      </c>
      <c r="IZ176" s="16">
        <v>4.9787094660000003E-2</v>
      </c>
      <c r="JA176" s="16">
        <v>4.9787094660000003E-2</v>
      </c>
      <c r="JB176" s="16">
        <v>4.9787094660000003E-2</v>
      </c>
      <c r="JC176" s="16">
        <v>4.9787094660000003E-2</v>
      </c>
      <c r="JD176" s="16">
        <v>4.9787094660000003E-2</v>
      </c>
      <c r="JE176" s="16">
        <v>4.9787094660000003E-2</v>
      </c>
    </row>
    <row r="177" spans="1:265" ht="25.5" thickBot="1">
      <c r="A177" s="12" t="s">
        <v>6731</v>
      </c>
      <c r="B177" s="15" t="e">
        <v>#DIV/0!</v>
      </c>
      <c r="C177" s="15" t="e">
        <v>#DIV/0!</v>
      </c>
      <c r="D177" s="15" t="e">
        <v>#DIV/0!</v>
      </c>
      <c r="E177" s="15" t="e">
        <v>#DIV/0!</v>
      </c>
      <c r="F177" s="15" t="e">
        <v>#DIV/0!</v>
      </c>
      <c r="G177" s="15" t="e">
        <v>#DIV/0!</v>
      </c>
      <c r="H177" s="15" t="e">
        <v>#DIV/0!</v>
      </c>
      <c r="I177" s="15" t="e">
        <v>#DIV/0!</v>
      </c>
      <c r="J177" s="15" t="e">
        <v>#DIV/0!</v>
      </c>
      <c r="K177" s="15" t="e">
        <v>#DIV/0!</v>
      </c>
      <c r="L177" s="15" t="e">
        <v>#DIV/0!</v>
      </c>
      <c r="M177" s="15" t="e">
        <v>#DIV/0!</v>
      </c>
      <c r="N177" s="15" t="e">
        <v>#DIV/0!</v>
      </c>
      <c r="O177" s="15" t="e">
        <v>#DIV/0!</v>
      </c>
      <c r="P177" s="15" t="e">
        <v>#DIV/0!</v>
      </c>
      <c r="Q177" s="15" t="e">
        <v>#DIV/0!</v>
      </c>
      <c r="R177" s="15" t="e">
        <v>#DIV/0!</v>
      </c>
      <c r="S177" s="15" t="e">
        <v>#DIV/0!</v>
      </c>
      <c r="T177" s="15" t="e">
        <v>#DIV/0!</v>
      </c>
      <c r="U177" s="15" t="e">
        <v>#DIV/0!</v>
      </c>
      <c r="V177" s="15" t="e">
        <v>#DIV/0!</v>
      </c>
      <c r="W177" s="15" t="e">
        <v>#DIV/0!</v>
      </c>
      <c r="X177" s="15" t="e">
        <v>#DIV/0!</v>
      </c>
      <c r="Y177" s="15" t="e">
        <v>#DIV/0!</v>
      </c>
      <c r="Z177" s="15" t="e">
        <v>#DIV/0!</v>
      </c>
      <c r="AA177" s="15" t="e">
        <v>#DIV/0!</v>
      </c>
      <c r="AB177" s="15" t="e">
        <v>#DIV/0!</v>
      </c>
      <c r="AC177" s="15" t="e">
        <v>#DIV/0!</v>
      </c>
      <c r="AD177" s="15" t="e">
        <v>#DIV/0!</v>
      </c>
      <c r="AE177" s="15" t="e">
        <v>#DIV/0!</v>
      </c>
      <c r="AF177" s="15" t="e">
        <v>#DIV/0!</v>
      </c>
      <c r="AG177" s="15" t="e">
        <v>#DIV/0!</v>
      </c>
      <c r="AH177" s="15" t="e">
        <v>#DIV/0!</v>
      </c>
      <c r="AI177" s="15" t="e">
        <v>#DIV/0!</v>
      </c>
      <c r="AJ177" s="15" t="e">
        <v>#DIV/0!</v>
      </c>
      <c r="AK177" s="15" t="e">
        <v>#DIV/0!</v>
      </c>
      <c r="AL177" s="15" t="e">
        <v>#DIV/0!</v>
      </c>
      <c r="AM177" s="15" t="e">
        <v>#DIV/0!</v>
      </c>
      <c r="AN177" s="15" t="e">
        <v>#DIV/0!</v>
      </c>
      <c r="AO177" s="15" t="e">
        <v>#DIV/0!</v>
      </c>
      <c r="AP177" s="15" t="e">
        <v>#DIV/0!</v>
      </c>
      <c r="AQ177" s="15" t="e">
        <v>#DIV/0!</v>
      </c>
      <c r="AR177" s="15" t="e">
        <v>#DIV/0!</v>
      </c>
      <c r="AS177" s="15" t="e">
        <v>#DIV/0!</v>
      </c>
      <c r="AT177" s="15" t="e">
        <v>#DIV/0!</v>
      </c>
      <c r="AU177" s="15" t="e">
        <v>#DIV/0!</v>
      </c>
      <c r="AV177" s="15" t="e">
        <v>#DIV/0!</v>
      </c>
      <c r="AW177" s="15" t="e">
        <v>#DIV/0!</v>
      </c>
      <c r="AX177" s="15" t="e">
        <v>#DIV/0!</v>
      </c>
      <c r="AY177" s="15" t="e">
        <v>#DIV/0!</v>
      </c>
      <c r="AZ177" s="15" t="e">
        <v>#DIV/0!</v>
      </c>
      <c r="BA177" s="15" t="e">
        <v>#DIV/0!</v>
      </c>
      <c r="BB177" s="15" t="e">
        <v>#DIV/0!</v>
      </c>
      <c r="BC177" s="15" t="e">
        <v>#DIV/0!</v>
      </c>
      <c r="BD177" s="15" t="e">
        <v>#DIV/0!</v>
      </c>
      <c r="BE177" s="15" t="e">
        <v>#DIV/0!</v>
      </c>
      <c r="BF177" s="15" t="e">
        <v>#DIV/0!</v>
      </c>
      <c r="BG177" s="15" t="e">
        <v>#DIV/0!</v>
      </c>
      <c r="BH177" s="15" t="e">
        <v>#DIV/0!</v>
      </c>
      <c r="BI177" s="15" t="e">
        <v>#DIV/0!</v>
      </c>
      <c r="BJ177" s="15" t="e">
        <v>#DIV/0!</v>
      </c>
      <c r="BK177" s="15" t="e">
        <v>#DIV/0!</v>
      </c>
      <c r="BL177" s="15" t="e">
        <v>#DIV/0!</v>
      </c>
      <c r="BM177" s="15" t="e">
        <v>#DIV/0!</v>
      </c>
      <c r="BN177" s="15" t="e">
        <v>#DIV/0!</v>
      </c>
      <c r="BO177" s="15" t="e">
        <v>#DIV/0!</v>
      </c>
      <c r="BP177" s="15" t="e">
        <v>#DIV/0!</v>
      </c>
      <c r="BQ177" s="15" t="e">
        <v>#DIV/0!</v>
      </c>
      <c r="BR177" s="15" t="e">
        <v>#DIV/0!</v>
      </c>
      <c r="BS177" s="15" t="e">
        <v>#DIV/0!</v>
      </c>
      <c r="BT177" s="15" t="e">
        <v>#DIV/0!</v>
      </c>
      <c r="BU177" s="15" t="e">
        <v>#DIV/0!</v>
      </c>
      <c r="BV177" s="15" t="e">
        <v>#DIV/0!</v>
      </c>
      <c r="BW177" s="15" t="e">
        <v>#DIV/0!</v>
      </c>
      <c r="BX177" s="15" t="e">
        <v>#DIV/0!</v>
      </c>
      <c r="BY177" s="15" t="e">
        <v>#DIV/0!</v>
      </c>
      <c r="BZ177" s="15" t="e">
        <v>#DIV/0!</v>
      </c>
      <c r="CA177" s="15" t="e">
        <v>#DIV/0!</v>
      </c>
      <c r="CB177" s="15" t="e">
        <v>#DIV/0!</v>
      </c>
      <c r="CC177" s="15" t="e">
        <v>#DIV/0!</v>
      </c>
      <c r="CD177" s="15" t="e">
        <v>#DIV/0!</v>
      </c>
      <c r="CE177" s="15" t="e">
        <v>#DIV/0!</v>
      </c>
      <c r="CF177" s="15" t="e">
        <v>#DIV/0!</v>
      </c>
      <c r="CG177" s="15" t="e">
        <v>#DIV/0!</v>
      </c>
      <c r="CH177" s="15" t="e">
        <v>#DIV/0!</v>
      </c>
      <c r="CI177" s="15" t="e">
        <v>#DIV/0!</v>
      </c>
      <c r="CJ177" s="15" t="e">
        <v>#DIV/0!</v>
      </c>
      <c r="CK177" s="15" t="e">
        <v>#DIV/0!</v>
      </c>
      <c r="CL177" s="15" t="e">
        <v>#DIV/0!</v>
      </c>
      <c r="CM177" s="15" t="e">
        <v>#DIV/0!</v>
      </c>
      <c r="CN177" s="15" t="e">
        <v>#DIV/0!</v>
      </c>
      <c r="CO177" s="15" t="e">
        <v>#DIV/0!</v>
      </c>
      <c r="CP177" s="15" t="e">
        <v>#DIV/0!</v>
      </c>
      <c r="CQ177" s="15" t="e">
        <v>#DIV/0!</v>
      </c>
      <c r="CR177" s="15" t="e">
        <v>#DIV/0!</v>
      </c>
      <c r="CS177" s="15" t="e">
        <v>#DIV/0!</v>
      </c>
      <c r="CT177" s="15" t="e">
        <v>#DIV/0!</v>
      </c>
      <c r="CU177" s="15" t="e">
        <v>#DIV/0!</v>
      </c>
      <c r="CV177" s="15" t="e">
        <v>#DIV/0!</v>
      </c>
      <c r="CW177" s="15" t="e">
        <v>#DIV/0!</v>
      </c>
      <c r="CX177" s="15" t="e">
        <v>#DIV/0!</v>
      </c>
      <c r="CY177" s="15" t="e">
        <v>#DIV/0!</v>
      </c>
      <c r="CZ177" s="15" t="e">
        <v>#DIV/0!</v>
      </c>
      <c r="DA177" s="15" t="e">
        <v>#DIV/0!</v>
      </c>
      <c r="DB177" s="15" t="e">
        <v>#DIV/0!</v>
      </c>
      <c r="DC177" s="15" t="e">
        <v>#DIV/0!</v>
      </c>
      <c r="DD177" s="15" t="e">
        <v>#DIV/0!</v>
      </c>
      <c r="DE177" s="15" t="e">
        <v>#DIV/0!</v>
      </c>
      <c r="DF177" s="15" t="e">
        <v>#DIV/0!</v>
      </c>
      <c r="DG177" s="15" t="e">
        <v>#DIV/0!</v>
      </c>
      <c r="DH177" s="15" t="e">
        <v>#DIV/0!</v>
      </c>
      <c r="DI177" s="15" t="e">
        <v>#DIV/0!</v>
      </c>
      <c r="DJ177" s="15" t="e">
        <v>#DIV/0!</v>
      </c>
      <c r="DK177" s="15" t="e">
        <v>#DIV/0!</v>
      </c>
      <c r="DL177" s="15" t="e">
        <v>#DIV/0!</v>
      </c>
      <c r="DM177" s="15" t="e">
        <v>#DIV/0!</v>
      </c>
      <c r="DN177" s="15" t="e">
        <v>#DIV/0!</v>
      </c>
      <c r="DO177" s="15" t="e">
        <v>#DIV/0!</v>
      </c>
      <c r="DP177" s="15" t="e">
        <v>#DIV/0!</v>
      </c>
      <c r="DQ177" s="15" t="e">
        <v>#DIV/0!</v>
      </c>
      <c r="DR177" s="15" t="e">
        <v>#DIV/0!</v>
      </c>
      <c r="DS177" s="15" t="e">
        <v>#DIV/0!</v>
      </c>
      <c r="DT177" s="15" t="e">
        <v>#DIV/0!</v>
      </c>
      <c r="DU177" s="15" t="e">
        <v>#DIV/0!</v>
      </c>
      <c r="DV177" s="15" t="e">
        <v>#DIV/0!</v>
      </c>
      <c r="DW177" s="15" t="e">
        <v>#DIV/0!</v>
      </c>
      <c r="DX177" s="15" t="e">
        <v>#DIV/0!</v>
      </c>
      <c r="DY177" s="15" t="e">
        <v>#DIV/0!</v>
      </c>
      <c r="DZ177" s="15" t="e">
        <v>#DIV/0!</v>
      </c>
      <c r="EA177" s="15" t="e">
        <v>#DIV/0!</v>
      </c>
      <c r="EB177" s="15" t="e">
        <v>#DIV/0!</v>
      </c>
      <c r="EC177" s="15" t="e">
        <v>#DIV/0!</v>
      </c>
      <c r="ED177" s="16">
        <v>0</v>
      </c>
      <c r="EE177" s="16">
        <v>0</v>
      </c>
      <c r="EF177" s="16">
        <v>0</v>
      </c>
      <c r="EG177" s="16">
        <v>0</v>
      </c>
      <c r="EH177" s="16">
        <v>0</v>
      </c>
      <c r="EI177" s="16">
        <v>0</v>
      </c>
      <c r="EJ177" s="16">
        <v>0</v>
      </c>
      <c r="EK177" s="16">
        <v>0</v>
      </c>
      <c r="EL177" s="16">
        <v>0</v>
      </c>
      <c r="EM177" s="16">
        <v>0</v>
      </c>
      <c r="EN177" s="16">
        <v>0</v>
      </c>
      <c r="EO177" s="16">
        <v>0</v>
      </c>
      <c r="EP177" s="16" t="s">
        <v>7595</v>
      </c>
      <c r="EQ177" s="16" t="s">
        <v>7595</v>
      </c>
      <c r="ER177" s="16" t="s">
        <v>7595</v>
      </c>
      <c r="ES177" s="16" t="s">
        <v>7595</v>
      </c>
      <c r="ET177" s="16" t="s">
        <v>7595</v>
      </c>
      <c r="EU177" s="16" t="s">
        <v>7595</v>
      </c>
      <c r="EV177" s="16" t="s">
        <v>7595</v>
      </c>
      <c r="EW177" s="16" t="s">
        <v>7595</v>
      </c>
      <c r="EX177" s="16" t="s">
        <v>7595</v>
      </c>
      <c r="EY177" s="16" t="s">
        <v>7595</v>
      </c>
      <c r="EZ177" s="16" t="s">
        <v>7595</v>
      </c>
      <c r="FA177" s="16" t="s">
        <v>7595</v>
      </c>
      <c r="FB177" s="16">
        <v>1.431841413E-2</v>
      </c>
      <c r="FC177" s="16">
        <v>1.431841413E-2</v>
      </c>
      <c r="FD177" s="16">
        <v>1.431841413E-2</v>
      </c>
      <c r="FE177" s="16">
        <v>1.431841413E-2</v>
      </c>
      <c r="FF177" s="16">
        <v>1.431841413E-2</v>
      </c>
      <c r="FG177" s="16">
        <v>1.431841413E-2</v>
      </c>
      <c r="FH177" s="16">
        <v>1.431841413E-2</v>
      </c>
      <c r="FI177" s="16">
        <v>1.431841413E-2</v>
      </c>
      <c r="FJ177" s="16">
        <v>1.431841413E-2</v>
      </c>
      <c r="FK177" s="16">
        <v>1.431841413E-2</v>
      </c>
      <c r="FL177" s="16">
        <v>1.431841413E-2</v>
      </c>
      <c r="FM177" s="16">
        <v>1.431841413E-2</v>
      </c>
      <c r="FN177" s="16">
        <v>9.6880676920000006E-3</v>
      </c>
      <c r="FO177" s="16">
        <v>9.6880676920000006E-3</v>
      </c>
      <c r="FP177" s="16">
        <v>9.6880676920000006E-3</v>
      </c>
      <c r="FQ177" s="16">
        <v>9.6880676920000006E-3</v>
      </c>
      <c r="FR177" s="16">
        <v>9.6880676920000006E-3</v>
      </c>
      <c r="FS177" s="16">
        <v>9.6880676920000006E-3</v>
      </c>
      <c r="FT177" s="16">
        <v>9.6880676920000006E-3</v>
      </c>
      <c r="FU177" s="16">
        <v>9.6880676920000006E-3</v>
      </c>
      <c r="FV177" s="16">
        <v>9.6880676920000006E-3</v>
      </c>
      <c r="FW177" s="16">
        <v>9.6880676920000006E-3</v>
      </c>
      <c r="FX177" s="16">
        <v>9.6880676920000006E-3</v>
      </c>
      <c r="FY177" s="16">
        <v>9.6880676920000006E-3</v>
      </c>
      <c r="FZ177" s="16">
        <v>6.213537289E-3</v>
      </c>
      <c r="GA177" s="16">
        <v>6.213537289E-3</v>
      </c>
      <c r="GB177" s="16">
        <v>6.213537289E-3</v>
      </c>
      <c r="GC177" s="16">
        <v>6.213537289E-3</v>
      </c>
      <c r="GD177" s="16">
        <v>6.213537289E-3</v>
      </c>
      <c r="GE177" s="16">
        <v>6.213537289E-3</v>
      </c>
      <c r="GF177" s="16">
        <v>6.213537289E-3</v>
      </c>
      <c r="GG177" s="16">
        <v>6.213537289E-3</v>
      </c>
      <c r="GH177" s="16">
        <v>6.213537289E-3</v>
      </c>
      <c r="GI177" s="16">
        <v>6.213537289E-3</v>
      </c>
      <c r="GJ177" s="16">
        <v>6.213537289E-3</v>
      </c>
      <c r="GK177" s="16">
        <v>6.213537289E-3</v>
      </c>
      <c r="GL177" s="16" t="s">
        <v>7596</v>
      </c>
      <c r="GM177" s="16" t="s">
        <v>7596</v>
      </c>
      <c r="GN177" s="16" t="s">
        <v>7596</v>
      </c>
      <c r="GO177" s="16" t="s">
        <v>7596</v>
      </c>
      <c r="GP177" s="16" t="s">
        <v>7596</v>
      </c>
      <c r="GQ177" s="16" t="s">
        <v>7596</v>
      </c>
      <c r="GR177" s="16" t="s">
        <v>7596</v>
      </c>
      <c r="GS177" s="16" t="s">
        <v>7596</v>
      </c>
      <c r="GT177" s="16" t="s">
        <v>7596</v>
      </c>
      <c r="GU177" s="16" t="s">
        <v>7596</v>
      </c>
      <c r="GV177" s="16" t="s">
        <v>7596</v>
      </c>
      <c r="GW177" s="16" t="s">
        <v>7596</v>
      </c>
      <c r="GX177" s="16">
        <v>2.038215174E-2</v>
      </c>
      <c r="GY177" s="16">
        <v>2.038215174E-2</v>
      </c>
      <c r="GZ177" s="16">
        <v>2.038215174E-2</v>
      </c>
      <c r="HA177" s="16">
        <v>2.038215174E-2</v>
      </c>
      <c r="HB177" s="16">
        <v>2.038215174E-2</v>
      </c>
      <c r="HC177" s="16">
        <v>2.038215174E-2</v>
      </c>
      <c r="HD177" s="16">
        <v>2.038215174E-2</v>
      </c>
      <c r="HE177" s="16">
        <v>2.038215174E-2</v>
      </c>
      <c r="HF177" s="16">
        <v>2.038215174E-2</v>
      </c>
      <c r="HG177" s="16">
        <v>2.038215174E-2</v>
      </c>
      <c r="HH177" s="16">
        <v>2.038215174E-2</v>
      </c>
      <c r="HI177" s="16">
        <v>2.038215174E-2</v>
      </c>
      <c r="HJ177" s="16" t="s">
        <v>7597</v>
      </c>
      <c r="HK177" s="16" t="s">
        <v>7597</v>
      </c>
      <c r="HL177" s="16" t="s">
        <v>7597</v>
      </c>
      <c r="HM177" s="16" t="s">
        <v>7597</v>
      </c>
      <c r="HN177" s="16" t="s">
        <v>7597</v>
      </c>
      <c r="HO177" s="16" t="s">
        <v>7597</v>
      </c>
      <c r="HP177" s="16" t="s">
        <v>7597</v>
      </c>
      <c r="HQ177" s="16" t="s">
        <v>7597</v>
      </c>
      <c r="HR177" s="16" t="s">
        <v>7597</v>
      </c>
      <c r="HS177" s="16" t="s">
        <v>7597</v>
      </c>
      <c r="HT177" s="16" t="s">
        <v>7597</v>
      </c>
      <c r="HU177" s="16" t="s">
        <v>7597</v>
      </c>
      <c r="HV177" s="16">
        <v>1.173160048E-2</v>
      </c>
      <c r="HW177" s="16">
        <v>1.173160048E-2</v>
      </c>
      <c r="HX177" s="16">
        <v>1.173160048E-2</v>
      </c>
      <c r="HY177" s="16">
        <v>1.173160048E-2</v>
      </c>
      <c r="HZ177" s="16">
        <v>1.173160048E-2</v>
      </c>
      <c r="IA177" s="16">
        <v>1.173160048E-2</v>
      </c>
      <c r="IB177" s="16">
        <v>1.173160048E-2</v>
      </c>
      <c r="IC177" s="16">
        <v>1.173160048E-2</v>
      </c>
      <c r="ID177" s="16">
        <v>1.173160048E-2</v>
      </c>
      <c r="IE177" s="16">
        <v>1.173160048E-2</v>
      </c>
      <c r="IF177" s="16">
        <v>1.173160048E-2</v>
      </c>
      <c r="IG177" s="16">
        <v>1.173160048E-2</v>
      </c>
      <c r="IH177" s="16" t="s">
        <v>7598</v>
      </c>
      <c r="II177" s="16" t="s">
        <v>7598</v>
      </c>
      <c r="IJ177" s="16" t="s">
        <v>7598</v>
      </c>
      <c r="IK177" s="16" t="s">
        <v>7598</v>
      </c>
      <c r="IL177" s="16" t="s">
        <v>7598</v>
      </c>
      <c r="IM177" s="16" t="s">
        <v>7598</v>
      </c>
      <c r="IN177" s="16" t="s">
        <v>7598</v>
      </c>
      <c r="IO177" s="16" t="s">
        <v>7598</v>
      </c>
      <c r="IP177" s="16" t="s">
        <v>7598</v>
      </c>
      <c r="IQ177" s="16" t="s">
        <v>7598</v>
      </c>
      <c r="IR177" s="16" t="s">
        <v>7598</v>
      </c>
      <c r="IS177" s="16" t="s">
        <v>7598</v>
      </c>
      <c r="IT177" s="16">
        <v>1.8831985620000002E-2</v>
      </c>
      <c r="IU177" s="16">
        <v>1.8831985620000002E-2</v>
      </c>
      <c r="IV177" s="16">
        <v>1.8831985620000002E-2</v>
      </c>
      <c r="IW177" s="16">
        <v>1.8831985620000002E-2</v>
      </c>
      <c r="IX177" s="16">
        <v>1.8831985620000002E-2</v>
      </c>
      <c r="IY177" s="16">
        <v>1.8831985620000002E-2</v>
      </c>
      <c r="IZ177" s="16">
        <v>1.8831985620000002E-2</v>
      </c>
      <c r="JA177" s="16">
        <v>1.8831985620000002E-2</v>
      </c>
      <c r="JB177" s="16">
        <v>1.8831985620000002E-2</v>
      </c>
      <c r="JC177" s="16">
        <v>1.8831985620000002E-2</v>
      </c>
      <c r="JD177" s="16">
        <v>1.8831985620000002E-2</v>
      </c>
      <c r="JE177" s="16">
        <v>1.8831985620000002E-2</v>
      </c>
    </row>
    <row r="178" spans="1:265" ht="15.75" thickBot="1">
      <c r="A178" s="12" t="s">
        <v>6777</v>
      </c>
      <c r="B178" s="15" t="e">
        <v>#DIV/0!</v>
      </c>
      <c r="C178" s="15" t="e">
        <v>#DIV/0!</v>
      </c>
      <c r="D178" s="15" t="e">
        <v>#DIV/0!</v>
      </c>
      <c r="E178" s="15" t="e">
        <v>#DIV/0!</v>
      </c>
      <c r="F178" s="15" t="e">
        <v>#DIV/0!</v>
      </c>
      <c r="G178" s="15" t="e">
        <v>#DIV/0!</v>
      </c>
      <c r="H178" s="15" t="e">
        <v>#DIV/0!</v>
      </c>
      <c r="I178" s="15" t="e">
        <v>#DIV/0!</v>
      </c>
      <c r="J178" s="15" t="e">
        <v>#DIV/0!</v>
      </c>
      <c r="K178" s="15" t="e">
        <v>#DIV/0!</v>
      </c>
      <c r="L178" s="15" t="e">
        <v>#DIV/0!</v>
      </c>
      <c r="M178" s="15" t="e">
        <v>#DIV/0!</v>
      </c>
      <c r="N178" s="15" t="e">
        <v>#DIV/0!</v>
      </c>
      <c r="O178" s="15" t="e">
        <v>#DIV/0!</v>
      </c>
      <c r="P178" s="15" t="e">
        <v>#DIV/0!</v>
      </c>
      <c r="Q178" s="15" t="e">
        <v>#DIV/0!</v>
      </c>
      <c r="R178" s="15" t="e">
        <v>#DIV/0!</v>
      </c>
      <c r="S178" s="15" t="e">
        <v>#DIV/0!</v>
      </c>
      <c r="T178" s="15" t="e">
        <v>#DIV/0!</v>
      </c>
      <c r="U178" s="15" t="e">
        <v>#DIV/0!</v>
      </c>
      <c r="V178" s="15" t="e">
        <v>#DIV/0!</v>
      </c>
      <c r="W178" s="15" t="e">
        <v>#DIV/0!</v>
      </c>
      <c r="X178" s="15" t="e">
        <v>#DIV/0!</v>
      </c>
      <c r="Y178" s="15" t="e">
        <v>#DIV/0!</v>
      </c>
      <c r="Z178" s="15" t="e">
        <v>#DIV/0!</v>
      </c>
      <c r="AA178" s="15" t="e">
        <v>#DIV/0!</v>
      </c>
      <c r="AB178" s="15" t="e">
        <v>#DIV/0!</v>
      </c>
      <c r="AC178" s="15" t="e">
        <v>#DIV/0!</v>
      </c>
      <c r="AD178" s="15" t="e">
        <v>#DIV/0!</v>
      </c>
      <c r="AE178" s="15" t="e">
        <v>#DIV/0!</v>
      </c>
      <c r="AF178" s="15" t="e">
        <v>#DIV/0!</v>
      </c>
      <c r="AG178" s="15" t="e">
        <v>#DIV/0!</v>
      </c>
      <c r="AH178" s="15" t="e">
        <v>#DIV/0!</v>
      </c>
      <c r="AI178" s="15" t="e">
        <v>#DIV/0!</v>
      </c>
      <c r="AJ178" s="15" t="e">
        <v>#DIV/0!</v>
      </c>
      <c r="AK178" s="15" t="e">
        <v>#DIV/0!</v>
      </c>
      <c r="AL178" s="15" t="e">
        <v>#DIV/0!</v>
      </c>
      <c r="AM178" s="15" t="e">
        <v>#DIV/0!</v>
      </c>
      <c r="AN178" s="15" t="e">
        <v>#DIV/0!</v>
      </c>
      <c r="AO178" s="15" t="e">
        <v>#DIV/0!</v>
      </c>
      <c r="AP178" s="15" t="e">
        <v>#DIV/0!</v>
      </c>
      <c r="AQ178" s="15" t="e">
        <v>#DIV/0!</v>
      </c>
      <c r="AR178" s="15" t="e">
        <v>#DIV/0!</v>
      </c>
      <c r="AS178" s="15" t="e">
        <v>#DIV/0!</v>
      </c>
      <c r="AT178" s="15" t="e">
        <v>#DIV/0!</v>
      </c>
      <c r="AU178" s="15" t="e">
        <v>#DIV/0!</v>
      </c>
      <c r="AV178" s="15" t="e">
        <v>#DIV/0!</v>
      </c>
      <c r="AW178" s="15" t="e">
        <v>#DIV/0!</v>
      </c>
      <c r="AX178" s="15" t="e">
        <v>#DIV/0!</v>
      </c>
      <c r="AY178" s="15" t="e">
        <v>#DIV/0!</v>
      </c>
      <c r="AZ178" s="15" t="e">
        <v>#DIV/0!</v>
      </c>
      <c r="BA178" s="15" t="e">
        <v>#DIV/0!</v>
      </c>
      <c r="BB178" s="15" t="e">
        <v>#DIV/0!</v>
      </c>
      <c r="BC178" s="15" t="e">
        <v>#DIV/0!</v>
      </c>
      <c r="BD178" s="15" t="e">
        <v>#DIV/0!</v>
      </c>
      <c r="BE178" s="15" t="e">
        <v>#DIV/0!</v>
      </c>
      <c r="BF178" s="15" t="e">
        <v>#DIV/0!</v>
      </c>
      <c r="BG178" s="15" t="e">
        <v>#DIV/0!</v>
      </c>
      <c r="BH178" s="15" t="e">
        <v>#DIV/0!</v>
      </c>
      <c r="BI178" s="15" t="e">
        <v>#DIV/0!</v>
      </c>
      <c r="BJ178" s="15" t="e">
        <v>#DIV/0!</v>
      </c>
      <c r="BK178" s="15" t="e">
        <v>#DIV/0!</v>
      </c>
      <c r="BL178" s="15" t="e">
        <v>#DIV/0!</v>
      </c>
      <c r="BM178" s="15" t="e">
        <v>#DIV/0!</v>
      </c>
      <c r="BN178" s="15" t="e">
        <v>#DIV/0!</v>
      </c>
      <c r="BO178" s="15" t="e">
        <v>#DIV/0!</v>
      </c>
      <c r="BP178" s="15" t="e">
        <v>#DIV/0!</v>
      </c>
      <c r="BQ178" s="15" t="e">
        <v>#DIV/0!</v>
      </c>
      <c r="BR178" s="15" t="e">
        <v>#DIV/0!</v>
      </c>
      <c r="BS178" s="15" t="e">
        <v>#DIV/0!</v>
      </c>
      <c r="BT178" s="15" t="e">
        <v>#DIV/0!</v>
      </c>
      <c r="BU178" s="15" t="e">
        <v>#DIV/0!</v>
      </c>
      <c r="BV178" s="15" t="e">
        <v>#DIV/0!</v>
      </c>
      <c r="BW178" s="15" t="e">
        <v>#DIV/0!</v>
      </c>
      <c r="BX178" s="15" t="e">
        <v>#DIV/0!</v>
      </c>
      <c r="BY178" s="15" t="e">
        <v>#DIV/0!</v>
      </c>
      <c r="BZ178" s="15" t="e">
        <v>#DIV/0!</v>
      </c>
      <c r="CA178" s="15" t="e">
        <v>#DIV/0!</v>
      </c>
      <c r="CB178" s="15" t="e">
        <v>#DIV/0!</v>
      </c>
      <c r="CC178" s="15" t="e">
        <v>#DIV/0!</v>
      </c>
      <c r="CD178" s="15" t="e">
        <v>#DIV/0!</v>
      </c>
      <c r="CE178" s="15" t="e">
        <v>#DIV/0!</v>
      </c>
      <c r="CF178" s="15" t="e">
        <v>#DIV/0!</v>
      </c>
      <c r="CG178" s="15" t="e">
        <v>#DIV/0!</v>
      </c>
      <c r="CH178" s="15" t="e">
        <v>#DIV/0!</v>
      </c>
      <c r="CI178" s="15" t="e">
        <v>#DIV/0!</v>
      </c>
      <c r="CJ178" s="15" t="e">
        <v>#DIV/0!</v>
      </c>
      <c r="CK178" s="15" t="e">
        <v>#DIV/0!</v>
      </c>
      <c r="CL178" s="15" t="e">
        <v>#DIV/0!</v>
      </c>
      <c r="CM178" s="15" t="e">
        <v>#DIV/0!</v>
      </c>
      <c r="CN178" s="15" t="e">
        <v>#DIV/0!</v>
      </c>
      <c r="CO178" s="15" t="e">
        <v>#DIV/0!</v>
      </c>
      <c r="CP178" s="15" t="e">
        <v>#DIV/0!</v>
      </c>
      <c r="CQ178" s="15" t="e">
        <v>#DIV/0!</v>
      </c>
      <c r="CR178" s="15" t="e">
        <v>#DIV/0!</v>
      </c>
      <c r="CS178" s="15" t="e">
        <v>#DIV/0!</v>
      </c>
      <c r="CT178" s="15" t="e">
        <v>#DIV/0!</v>
      </c>
      <c r="CU178" s="15" t="e">
        <v>#DIV/0!</v>
      </c>
      <c r="CV178" s="15" t="e">
        <v>#DIV/0!</v>
      </c>
      <c r="CW178" s="15" t="e">
        <v>#DIV/0!</v>
      </c>
      <c r="CX178" s="15" t="e">
        <v>#DIV/0!</v>
      </c>
      <c r="CY178" s="15" t="e">
        <v>#DIV/0!</v>
      </c>
      <c r="CZ178" s="15" t="e">
        <v>#DIV/0!</v>
      </c>
      <c r="DA178" s="15" t="e">
        <v>#DIV/0!</v>
      </c>
      <c r="DB178" s="15" t="e">
        <v>#DIV/0!</v>
      </c>
      <c r="DC178" s="15" t="e">
        <v>#DIV/0!</v>
      </c>
      <c r="DD178" s="15" t="e">
        <v>#DIV/0!</v>
      </c>
      <c r="DE178" s="15" t="e">
        <v>#DIV/0!</v>
      </c>
      <c r="DF178" s="15" t="e">
        <v>#DIV/0!</v>
      </c>
      <c r="DG178" s="15" t="e">
        <v>#DIV/0!</v>
      </c>
      <c r="DH178" s="15" t="e">
        <v>#DIV/0!</v>
      </c>
      <c r="DI178" s="15" t="e">
        <v>#DIV/0!</v>
      </c>
      <c r="DJ178" s="15" t="e">
        <v>#DIV/0!</v>
      </c>
      <c r="DK178" s="15" t="e">
        <v>#DIV/0!</v>
      </c>
      <c r="DL178" s="15" t="e">
        <v>#DIV/0!</v>
      </c>
      <c r="DM178" s="15" t="e">
        <v>#DIV/0!</v>
      </c>
      <c r="DN178" s="15" t="e">
        <v>#DIV/0!</v>
      </c>
      <c r="DO178" s="15" t="e">
        <v>#DIV/0!</v>
      </c>
      <c r="DP178" s="15" t="e">
        <v>#DIV/0!</v>
      </c>
      <c r="DQ178" s="15" t="e">
        <v>#DIV/0!</v>
      </c>
      <c r="DR178" s="15" t="e">
        <v>#DIV/0!</v>
      </c>
      <c r="DS178" s="15" t="e">
        <v>#DIV/0!</v>
      </c>
      <c r="DT178" s="15" t="e">
        <v>#DIV/0!</v>
      </c>
      <c r="DU178" s="15" t="e">
        <v>#DIV/0!</v>
      </c>
      <c r="DV178" s="15" t="e">
        <v>#DIV/0!</v>
      </c>
      <c r="DW178" s="15" t="e">
        <v>#DIV/0!</v>
      </c>
      <c r="DX178" s="15" t="e">
        <v>#DIV/0!</v>
      </c>
      <c r="DY178" s="15" t="e">
        <v>#DIV/0!</v>
      </c>
      <c r="DZ178" s="15" t="e">
        <v>#DIV/0!</v>
      </c>
      <c r="EA178" s="15" t="e">
        <v>#DIV/0!</v>
      </c>
      <c r="EB178" s="15" t="e">
        <v>#DIV/0!</v>
      </c>
      <c r="EC178" s="15" t="e">
        <v>#DIV/0!</v>
      </c>
      <c r="ED178" s="15" t="e">
        <v>#DIV/0!</v>
      </c>
      <c r="EE178" s="15" t="e">
        <v>#DIV/0!</v>
      </c>
      <c r="EF178" s="15" t="e">
        <v>#DIV/0!</v>
      </c>
      <c r="EG178" s="15" t="e">
        <v>#DIV/0!</v>
      </c>
      <c r="EH178" s="15" t="e">
        <v>#DIV/0!</v>
      </c>
      <c r="EI178" s="15" t="e">
        <v>#DIV/0!</v>
      </c>
      <c r="EJ178" s="15" t="e">
        <v>#DIV/0!</v>
      </c>
      <c r="EK178" s="15" t="e">
        <v>#DIV/0!</v>
      </c>
      <c r="EL178" s="15" t="e">
        <v>#DIV/0!</v>
      </c>
      <c r="EM178" s="15" t="e">
        <v>#DIV/0!</v>
      </c>
      <c r="EN178" s="15" t="e">
        <v>#DIV/0!</v>
      </c>
      <c r="EO178" s="15" t="e">
        <v>#DIV/0!</v>
      </c>
      <c r="EP178" s="15" t="e">
        <v>#DIV/0!</v>
      </c>
      <c r="EQ178" s="15" t="e">
        <v>#DIV/0!</v>
      </c>
      <c r="ER178" s="15" t="e">
        <v>#DIV/0!</v>
      </c>
      <c r="ES178" s="15" t="e">
        <v>#DIV/0!</v>
      </c>
      <c r="ET178" s="15" t="e">
        <v>#DIV/0!</v>
      </c>
      <c r="EU178" s="15" t="e">
        <v>#DIV/0!</v>
      </c>
      <c r="EV178" s="15" t="e">
        <v>#DIV/0!</v>
      </c>
      <c r="EW178" s="15" t="e">
        <v>#DIV/0!</v>
      </c>
      <c r="EX178" s="15" t="e">
        <v>#DIV/0!</v>
      </c>
      <c r="EY178" s="15" t="e">
        <v>#DIV/0!</v>
      </c>
      <c r="EZ178" s="15" t="e">
        <v>#DIV/0!</v>
      </c>
      <c r="FA178" s="15" t="e">
        <v>#DIV/0!</v>
      </c>
      <c r="FB178" s="15" t="e">
        <v>#DIV/0!</v>
      </c>
      <c r="FC178" s="15" t="e">
        <v>#DIV/0!</v>
      </c>
      <c r="FD178" s="15" t="e">
        <v>#DIV/0!</v>
      </c>
      <c r="FE178" s="15" t="e">
        <v>#DIV/0!</v>
      </c>
      <c r="FF178" s="15" t="e">
        <v>#DIV/0!</v>
      </c>
      <c r="FG178" s="15" t="e">
        <v>#DIV/0!</v>
      </c>
      <c r="FH178" s="15" t="e">
        <v>#DIV/0!</v>
      </c>
      <c r="FI178" s="15" t="e">
        <v>#DIV/0!</v>
      </c>
      <c r="FJ178" s="15" t="e">
        <v>#DIV/0!</v>
      </c>
      <c r="FK178" s="15" t="e">
        <v>#DIV/0!</v>
      </c>
      <c r="FL178" s="15" t="e">
        <v>#DIV/0!</v>
      </c>
      <c r="FM178" s="15" t="e">
        <v>#DIV/0!</v>
      </c>
      <c r="FN178" s="15" t="e">
        <v>#DIV/0!</v>
      </c>
      <c r="FO178" s="15" t="e">
        <v>#DIV/0!</v>
      </c>
      <c r="FP178" s="15" t="e">
        <v>#DIV/0!</v>
      </c>
      <c r="FQ178" s="15" t="e">
        <v>#DIV/0!</v>
      </c>
      <c r="FR178" s="15" t="e">
        <v>#DIV/0!</v>
      </c>
      <c r="FS178" s="15" t="e">
        <v>#DIV/0!</v>
      </c>
      <c r="FT178" s="15" t="e">
        <v>#DIV/0!</v>
      </c>
      <c r="FU178" s="15" t="e">
        <v>#DIV/0!</v>
      </c>
      <c r="FV178" s="15" t="e">
        <v>#DIV/0!</v>
      </c>
      <c r="FW178" s="15" t="e">
        <v>#DIV/0!</v>
      </c>
      <c r="FX178" s="15" t="e">
        <v>#DIV/0!</v>
      </c>
      <c r="FY178" s="15" t="e">
        <v>#DIV/0!</v>
      </c>
      <c r="FZ178" s="15" t="e">
        <v>#DIV/0!</v>
      </c>
      <c r="GA178" s="15" t="e">
        <v>#DIV/0!</v>
      </c>
      <c r="GB178" s="15" t="e">
        <v>#DIV/0!</v>
      </c>
      <c r="GC178" s="15" t="e">
        <v>#DIV/0!</v>
      </c>
      <c r="GD178" s="15" t="e">
        <v>#DIV/0!</v>
      </c>
      <c r="GE178" s="15" t="e">
        <v>#DIV/0!</v>
      </c>
      <c r="GF178" s="15" t="e">
        <v>#DIV/0!</v>
      </c>
      <c r="GG178" s="15" t="e">
        <v>#DIV/0!</v>
      </c>
      <c r="GH178" s="15" t="e">
        <v>#DIV/0!</v>
      </c>
      <c r="GI178" s="15" t="e">
        <v>#DIV/0!</v>
      </c>
      <c r="GJ178" s="15" t="e">
        <v>#DIV/0!</v>
      </c>
      <c r="GK178" s="15" t="e">
        <v>#DIV/0!</v>
      </c>
      <c r="GL178" s="16">
        <v>0</v>
      </c>
      <c r="GM178" s="16">
        <v>0</v>
      </c>
      <c r="GN178" s="16">
        <v>0</v>
      </c>
      <c r="GO178" s="16">
        <v>0</v>
      </c>
      <c r="GP178" s="16">
        <v>0</v>
      </c>
      <c r="GQ178" s="16">
        <v>0</v>
      </c>
      <c r="GR178" s="16">
        <v>0</v>
      </c>
      <c r="GS178" s="16">
        <v>0</v>
      </c>
      <c r="GT178" s="16">
        <v>0</v>
      </c>
      <c r="GU178" s="16">
        <v>0</v>
      </c>
      <c r="GV178" s="16">
        <v>0</v>
      </c>
      <c r="GW178" s="16">
        <v>0</v>
      </c>
      <c r="GX178" s="16">
        <v>0</v>
      </c>
      <c r="GY178" s="16">
        <v>0</v>
      </c>
      <c r="GZ178" s="16">
        <v>0</v>
      </c>
      <c r="HA178" s="16">
        <v>0</v>
      </c>
      <c r="HB178" s="16">
        <v>0</v>
      </c>
      <c r="HC178" s="16">
        <v>0</v>
      </c>
      <c r="HD178" s="16">
        <v>0</v>
      </c>
      <c r="HE178" s="16">
        <v>0</v>
      </c>
      <c r="HF178" s="16">
        <v>0</v>
      </c>
      <c r="HG178" s="16">
        <v>0</v>
      </c>
      <c r="HH178" s="16">
        <v>0</v>
      </c>
      <c r="HI178" s="16">
        <v>0</v>
      </c>
      <c r="HJ178" s="16">
        <v>1.22162947E-2</v>
      </c>
      <c r="HK178" s="16">
        <v>1.22162947E-2</v>
      </c>
      <c r="HL178" s="16">
        <v>1.22162947E-2</v>
      </c>
      <c r="HM178" s="16">
        <v>1.22162947E-2</v>
      </c>
      <c r="HN178" s="16">
        <v>1.22162947E-2</v>
      </c>
      <c r="HO178" s="16">
        <v>1.22162947E-2</v>
      </c>
      <c r="HP178" s="16">
        <v>1.22162947E-2</v>
      </c>
      <c r="HQ178" s="16">
        <v>1.22162947E-2</v>
      </c>
      <c r="HR178" s="16">
        <v>1.22162947E-2</v>
      </c>
      <c r="HS178" s="16">
        <v>1.22162947E-2</v>
      </c>
      <c r="HT178" s="16">
        <v>1.22162947E-2</v>
      </c>
      <c r="HU178" s="16">
        <v>1.22162947E-2</v>
      </c>
      <c r="HV178" s="16">
        <v>5.9475101890000001E-3</v>
      </c>
      <c r="HW178" s="16">
        <v>5.9475101890000001E-3</v>
      </c>
      <c r="HX178" s="16">
        <v>5.9475101890000001E-3</v>
      </c>
      <c r="HY178" s="16">
        <v>5.9475101890000001E-3</v>
      </c>
      <c r="HZ178" s="16">
        <v>5.9475101890000001E-3</v>
      </c>
      <c r="IA178" s="16">
        <v>5.9475101890000001E-3</v>
      </c>
      <c r="IB178" s="16">
        <v>5.9475101890000001E-3</v>
      </c>
      <c r="IC178" s="16">
        <v>5.9475101890000001E-3</v>
      </c>
      <c r="ID178" s="16">
        <v>5.9475101890000001E-3</v>
      </c>
      <c r="IE178" s="16">
        <v>5.9475101890000001E-3</v>
      </c>
      <c r="IF178" s="16">
        <v>5.9475101890000001E-3</v>
      </c>
      <c r="IG178" s="16">
        <v>5.9475101890000001E-3</v>
      </c>
      <c r="IH178" s="16">
        <v>5.1329921179999998E-3</v>
      </c>
      <c r="II178" s="16">
        <v>5.1329921179999998E-3</v>
      </c>
      <c r="IJ178" s="16">
        <v>5.1329921179999998E-3</v>
      </c>
      <c r="IK178" s="16">
        <v>5.1329921179999998E-3</v>
      </c>
      <c r="IL178" s="16">
        <v>5.1329921179999998E-3</v>
      </c>
      <c r="IM178" s="16">
        <v>5.1329921179999998E-3</v>
      </c>
      <c r="IN178" s="16">
        <v>5.1329921179999998E-3</v>
      </c>
      <c r="IO178" s="16">
        <v>5.1329921179999998E-3</v>
      </c>
      <c r="IP178" s="16">
        <v>5.1329921179999998E-3</v>
      </c>
      <c r="IQ178" s="16">
        <v>5.1329921179999998E-3</v>
      </c>
      <c r="IR178" s="16">
        <v>5.1329921179999998E-3</v>
      </c>
      <c r="IS178" s="16">
        <v>5.1329921179999998E-3</v>
      </c>
      <c r="IT178" s="16">
        <v>1.139102262E-2</v>
      </c>
      <c r="IU178" s="16">
        <v>1.139102262E-2</v>
      </c>
      <c r="IV178" s="16">
        <v>1.139102262E-2</v>
      </c>
      <c r="IW178" s="16">
        <v>1.139102262E-2</v>
      </c>
      <c r="IX178" s="16">
        <v>1.139102262E-2</v>
      </c>
      <c r="IY178" s="16">
        <v>1.139102262E-2</v>
      </c>
      <c r="IZ178" s="16">
        <v>1.139102262E-2</v>
      </c>
      <c r="JA178" s="16">
        <v>1.139102262E-2</v>
      </c>
      <c r="JB178" s="16">
        <v>1.139102262E-2</v>
      </c>
      <c r="JC178" s="16">
        <v>1.139102262E-2</v>
      </c>
      <c r="JD178" s="16">
        <v>1.139102262E-2</v>
      </c>
      <c r="JE178" s="16">
        <v>1.139102262E-2</v>
      </c>
    </row>
    <row r="179" spans="1:265" ht="15.75" thickBot="1">
      <c r="A179" s="12" t="s">
        <v>6637</v>
      </c>
      <c r="B179" s="16">
        <v>1.102900528E-2</v>
      </c>
      <c r="C179" s="16">
        <v>1.102900528E-2</v>
      </c>
      <c r="D179" s="16">
        <v>1.102900528E-2</v>
      </c>
      <c r="E179" s="16">
        <v>1.102900528E-2</v>
      </c>
      <c r="F179" s="16">
        <v>1.102900528E-2</v>
      </c>
      <c r="G179" s="16">
        <v>1.102900528E-2</v>
      </c>
      <c r="H179" s="16">
        <v>1.102900528E-2</v>
      </c>
      <c r="I179" s="16">
        <v>1.102900528E-2</v>
      </c>
      <c r="J179" s="16">
        <v>1.102900528E-2</v>
      </c>
      <c r="K179" s="16">
        <v>1.102900528E-2</v>
      </c>
      <c r="L179" s="16">
        <v>1.102900528E-2</v>
      </c>
      <c r="M179" s="16">
        <v>1.102900528E-2</v>
      </c>
      <c r="N179" s="16">
        <v>1.1019737930000001E-2</v>
      </c>
      <c r="O179" s="16">
        <v>1.1019737930000001E-2</v>
      </c>
      <c r="P179" s="16">
        <v>1.1019737930000001E-2</v>
      </c>
      <c r="Q179" s="16">
        <v>1.1019737930000001E-2</v>
      </c>
      <c r="R179" s="16">
        <v>1.1019737930000001E-2</v>
      </c>
      <c r="S179" s="16">
        <v>1.1019737930000001E-2</v>
      </c>
      <c r="T179" s="16">
        <v>1.1019737930000001E-2</v>
      </c>
      <c r="U179" s="16">
        <v>1.1019737930000001E-2</v>
      </c>
      <c r="V179" s="16">
        <v>1.1019737930000001E-2</v>
      </c>
      <c r="W179" s="16">
        <v>1.1019737930000001E-2</v>
      </c>
      <c r="X179" s="16">
        <v>1.1019737930000001E-2</v>
      </c>
      <c r="Y179" s="16">
        <v>1.1019737930000001E-2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1.491683375E-2</v>
      </c>
      <c r="AM179" s="16">
        <v>1.491683375E-2</v>
      </c>
      <c r="AN179" s="16">
        <v>1.491683375E-2</v>
      </c>
      <c r="AO179" s="16">
        <v>1.491683375E-2</v>
      </c>
      <c r="AP179" s="16">
        <v>1.491683375E-2</v>
      </c>
      <c r="AQ179" s="16">
        <v>1.491683375E-2</v>
      </c>
      <c r="AR179" s="16">
        <v>1.491683375E-2</v>
      </c>
      <c r="AS179" s="16">
        <v>1.491683375E-2</v>
      </c>
      <c r="AT179" s="16">
        <v>1.491683375E-2</v>
      </c>
      <c r="AU179" s="16">
        <v>1.491683375E-2</v>
      </c>
      <c r="AV179" s="16">
        <v>1.491683375E-2</v>
      </c>
      <c r="AW179" s="16">
        <v>1.491683375E-2</v>
      </c>
      <c r="AX179" s="16">
        <v>1.752861164E-2</v>
      </c>
      <c r="AY179" s="16">
        <v>1.752861164E-2</v>
      </c>
      <c r="AZ179" s="16">
        <v>1.752861164E-2</v>
      </c>
      <c r="BA179" s="16">
        <v>1.752861164E-2</v>
      </c>
      <c r="BB179" s="16">
        <v>1.752861164E-2</v>
      </c>
      <c r="BC179" s="16">
        <v>1.752861164E-2</v>
      </c>
      <c r="BD179" s="16">
        <v>1.752861164E-2</v>
      </c>
      <c r="BE179" s="16">
        <v>1.752861164E-2</v>
      </c>
      <c r="BF179" s="16">
        <v>1.752861164E-2</v>
      </c>
      <c r="BG179" s="16">
        <v>1.752861164E-2</v>
      </c>
      <c r="BH179" s="16">
        <v>1.752861164E-2</v>
      </c>
      <c r="BI179" s="16">
        <v>1.752861164E-2</v>
      </c>
      <c r="BJ179" s="16">
        <v>2.2567886209999999E-2</v>
      </c>
      <c r="BK179" s="16">
        <v>2.2567886209999999E-2</v>
      </c>
      <c r="BL179" s="16">
        <v>2.2567886209999999E-2</v>
      </c>
      <c r="BM179" s="16">
        <v>2.2567886209999999E-2</v>
      </c>
      <c r="BN179" s="16">
        <v>2.2567886209999999E-2</v>
      </c>
      <c r="BO179" s="16">
        <v>2.2567886209999999E-2</v>
      </c>
      <c r="BP179" s="16">
        <v>2.2567886209999999E-2</v>
      </c>
      <c r="BQ179" s="16">
        <v>2.2567886209999999E-2</v>
      </c>
      <c r="BR179" s="16">
        <v>2.2567886209999999E-2</v>
      </c>
      <c r="BS179" s="16">
        <v>2.2567886209999999E-2</v>
      </c>
      <c r="BT179" s="16">
        <v>2.2567886209999999E-2</v>
      </c>
      <c r="BU179" s="16">
        <v>2.2567886209999999E-2</v>
      </c>
      <c r="BV179" s="16">
        <v>2.5372424080000001E-2</v>
      </c>
      <c r="BW179" s="16">
        <v>2.5372424080000001E-2</v>
      </c>
      <c r="BX179" s="16">
        <v>2.5372424080000001E-2</v>
      </c>
      <c r="BY179" s="16">
        <v>2.5372424080000001E-2</v>
      </c>
      <c r="BZ179" s="16">
        <v>2.5372424080000001E-2</v>
      </c>
      <c r="CA179" s="16">
        <v>2.5372424080000001E-2</v>
      </c>
      <c r="CB179" s="16">
        <v>2.5372424080000001E-2</v>
      </c>
      <c r="CC179" s="16">
        <v>2.5372424080000001E-2</v>
      </c>
      <c r="CD179" s="16">
        <v>2.5372424080000001E-2</v>
      </c>
      <c r="CE179" s="16">
        <v>2.5372424080000001E-2</v>
      </c>
      <c r="CF179" s="16">
        <v>2.5372424080000001E-2</v>
      </c>
      <c r="CG179" s="16">
        <v>2.5372424080000001E-2</v>
      </c>
      <c r="CH179" s="16">
        <v>2.2390163219999999E-2</v>
      </c>
      <c r="CI179" s="16">
        <v>2.2390163219999999E-2</v>
      </c>
      <c r="CJ179" s="16">
        <v>2.2390163219999999E-2</v>
      </c>
      <c r="CK179" s="16">
        <v>2.2390163219999999E-2</v>
      </c>
      <c r="CL179" s="16">
        <v>2.2390163219999999E-2</v>
      </c>
      <c r="CM179" s="16">
        <v>2.2390163219999999E-2</v>
      </c>
      <c r="CN179" s="16">
        <v>2.2390163219999999E-2</v>
      </c>
      <c r="CO179" s="16">
        <v>2.2390163219999999E-2</v>
      </c>
      <c r="CP179" s="16">
        <v>2.2390163219999999E-2</v>
      </c>
      <c r="CQ179" s="16">
        <v>2.2390163219999999E-2</v>
      </c>
      <c r="CR179" s="16">
        <v>2.2390163219999999E-2</v>
      </c>
      <c r="CS179" s="16">
        <v>2.2390163219999999E-2</v>
      </c>
      <c r="CT179" s="16">
        <v>2.301832069E-2</v>
      </c>
      <c r="CU179" s="16">
        <v>2.301832069E-2</v>
      </c>
      <c r="CV179" s="16">
        <v>2.301832069E-2</v>
      </c>
      <c r="CW179" s="16">
        <v>2.301832069E-2</v>
      </c>
      <c r="CX179" s="16">
        <v>2.301832069E-2</v>
      </c>
      <c r="CY179" s="16">
        <v>2.301832069E-2</v>
      </c>
      <c r="CZ179" s="16">
        <v>2.301832069E-2</v>
      </c>
      <c r="DA179" s="16">
        <v>2.301832069E-2</v>
      </c>
      <c r="DB179" s="16">
        <v>2.301832069E-2</v>
      </c>
      <c r="DC179" s="16">
        <v>2.301832069E-2</v>
      </c>
      <c r="DD179" s="16">
        <v>2.301832069E-2</v>
      </c>
      <c r="DE179" s="16">
        <v>2.301832069E-2</v>
      </c>
      <c r="DF179" s="16">
        <v>1.939108744E-2</v>
      </c>
      <c r="DG179" s="16">
        <v>1.939108744E-2</v>
      </c>
      <c r="DH179" s="16">
        <v>1.939108744E-2</v>
      </c>
      <c r="DI179" s="16">
        <v>1.939108744E-2</v>
      </c>
      <c r="DJ179" s="16">
        <v>1.939108744E-2</v>
      </c>
      <c r="DK179" s="16">
        <v>1.939108744E-2</v>
      </c>
      <c r="DL179" s="16">
        <v>1.939108744E-2</v>
      </c>
      <c r="DM179" s="16">
        <v>1.939108744E-2</v>
      </c>
      <c r="DN179" s="16">
        <v>1.939108744E-2</v>
      </c>
      <c r="DO179" s="16">
        <v>1.939108744E-2</v>
      </c>
      <c r="DP179" s="16">
        <v>1.939108744E-2</v>
      </c>
      <c r="DQ179" s="16">
        <v>1.939108744E-2</v>
      </c>
      <c r="DR179" s="16">
        <v>1.8896283069999999E-2</v>
      </c>
      <c r="DS179" s="16">
        <v>1.8896283069999999E-2</v>
      </c>
      <c r="DT179" s="16">
        <v>1.8896283069999999E-2</v>
      </c>
      <c r="DU179" s="16">
        <v>1.8896283069999999E-2</v>
      </c>
      <c r="DV179" s="16">
        <v>1.8896283069999999E-2</v>
      </c>
      <c r="DW179" s="16">
        <v>1.8896283069999999E-2</v>
      </c>
      <c r="DX179" s="16">
        <v>1.8896283069999999E-2</v>
      </c>
      <c r="DY179" s="16">
        <v>1.8896283069999999E-2</v>
      </c>
      <c r="DZ179" s="16">
        <v>1.8896283069999999E-2</v>
      </c>
      <c r="EA179" s="16">
        <v>1.8896283069999999E-2</v>
      </c>
      <c r="EB179" s="16">
        <v>1.8896283069999999E-2</v>
      </c>
      <c r="EC179" s="16">
        <v>1.8896283069999999E-2</v>
      </c>
      <c r="ED179" s="16">
        <v>1.5897850040000001E-2</v>
      </c>
      <c r="EE179" s="16">
        <v>1.5897850040000001E-2</v>
      </c>
      <c r="EF179" s="16">
        <v>1.5897850040000001E-2</v>
      </c>
      <c r="EG179" s="16">
        <v>1.5897850040000001E-2</v>
      </c>
      <c r="EH179" s="16">
        <v>1.5897850040000001E-2</v>
      </c>
      <c r="EI179" s="16">
        <v>1.5897850040000001E-2</v>
      </c>
      <c r="EJ179" s="16">
        <v>1.5897850040000001E-2</v>
      </c>
      <c r="EK179" s="16">
        <v>1.5897850040000001E-2</v>
      </c>
      <c r="EL179" s="16">
        <v>1.5897850040000001E-2</v>
      </c>
      <c r="EM179" s="16">
        <v>1.5897850040000001E-2</v>
      </c>
      <c r="EN179" s="16">
        <v>1.5897850040000001E-2</v>
      </c>
      <c r="EO179" s="16">
        <v>1.5897850040000001E-2</v>
      </c>
      <c r="EP179" s="16">
        <v>0</v>
      </c>
      <c r="EQ179" s="16">
        <v>0</v>
      </c>
      <c r="ER179" s="16">
        <v>0</v>
      </c>
      <c r="ES179" s="16">
        <v>0</v>
      </c>
      <c r="ET179" s="16">
        <v>0</v>
      </c>
      <c r="EU179" s="16">
        <v>0</v>
      </c>
      <c r="EV179" s="16">
        <v>0</v>
      </c>
      <c r="EW179" s="16">
        <v>0</v>
      </c>
      <c r="EX179" s="16">
        <v>0</v>
      </c>
      <c r="EY179" s="16">
        <v>0</v>
      </c>
      <c r="EZ179" s="16">
        <v>0</v>
      </c>
      <c r="FA179" s="16">
        <v>0</v>
      </c>
      <c r="FB179" s="16">
        <v>0</v>
      </c>
      <c r="FC179" s="16">
        <v>0</v>
      </c>
      <c r="FD179" s="16">
        <v>0</v>
      </c>
      <c r="FE179" s="16">
        <v>0</v>
      </c>
      <c r="FF179" s="16">
        <v>0</v>
      </c>
      <c r="FG179" s="16">
        <v>0</v>
      </c>
      <c r="FH179" s="16">
        <v>0</v>
      </c>
      <c r="FI179" s="16">
        <v>0</v>
      </c>
      <c r="FJ179" s="16">
        <v>0</v>
      </c>
      <c r="FK179" s="16">
        <v>0</v>
      </c>
      <c r="FL179" s="16">
        <v>0</v>
      </c>
      <c r="FM179" s="16">
        <v>0</v>
      </c>
      <c r="FN179" s="16">
        <v>0</v>
      </c>
      <c r="FO179" s="16">
        <v>0</v>
      </c>
      <c r="FP179" s="16">
        <v>0</v>
      </c>
      <c r="FQ179" s="16">
        <v>0</v>
      </c>
      <c r="FR179" s="16">
        <v>0</v>
      </c>
      <c r="FS179" s="16">
        <v>0</v>
      </c>
      <c r="FT179" s="16">
        <v>0</v>
      </c>
      <c r="FU179" s="16">
        <v>0</v>
      </c>
      <c r="FV179" s="16">
        <v>0</v>
      </c>
      <c r="FW179" s="16">
        <v>0</v>
      </c>
      <c r="FX179" s="16">
        <v>0</v>
      </c>
      <c r="FY179" s="16">
        <v>0</v>
      </c>
      <c r="FZ179" s="16">
        <v>0</v>
      </c>
      <c r="GA179" s="16">
        <v>0</v>
      </c>
      <c r="GB179" s="16">
        <v>0</v>
      </c>
      <c r="GC179" s="16">
        <v>0</v>
      </c>
      <c r="GD179" s="16">
        <v>0</v>
      </c>
      <c r="GE179" s="16">
        <v>0</v>
      </c>
      <c r="GF179" s="16">
        <v>0</v>
      </c>
      <c r="GG179" s="16">
        <v>0</v>
      </c>
      <c r="GH179" s="16">
        <v>0</v>
      </c>
      <c r="GI179" s="16">
        <v>0</v>
      </c>
      <c r="GJ179" s="16">
        <v>0</v>
      </c>
      <c r="GK179" s="16">
        <v>0</v>
      </c>
      <c r="GL179" s="16">
        <v>0</v>
      </c>
      <c r="GM179" s="16">
        <v>0</v>
      </c>
      <c r="GN179" s="16">
        <v>0</v>
      </c>
      <c r="GO179" s="16">
        <v>0</v>
      </c>
      <c r="GP179" s="16">
        <v>0</v>
      </c>
      <c r="GQ179" s="16">
        <v>0</v>
      </c>
      <c r="GR179" s="16">
        <v>0</v>
      </c>
      <c r="GS179" s="16">
        <v>0</v>
      </c>
      <c r="GT179" s="16">
        <v>0</v>
      </c>
      <c r="GU179" s="16">
        <v>0</v>
      </c>
      <c r="GV179" s="16">
        <v>0</v>
      </c>
      <c r="GW179" s="16">
        <v>0</v>
      </c>
      <c r="GX179" s="16">
        <v>0</v>
      </c>
      <c r="GY179" s="16">
        <v>0</v>
      </c>
      <c r="GZ179" s="16">
        <v>0</v>
      </c>
      <c r="HA179" s="16">
        <v>0</v>
      </c>
      <c r="HB179" s="16">
        <v>0</v>
      </c>
      <c r="HC179" s="16">
        <v>0</v>
      </c>
      <c r="HD179" s="16">
        <v>0</v>
      </c>
      <c r="HE179" s="16">
        <v>0</v>
      </c>
      <c r="HF179" s="16">
        <v>0</v>
      </c>
      <c r="HG179" s="16">
        <v>0</v>
      </c>
      <c r="HH179" s="16">
        <v>0</v>
      </c>
      <c r="HI179" s="16">
        <v>0</v>
      </c>
      <c r="HJ179" s="16">
        <v>0</v>
      </c>
      <c r="HK179" s="16">
        <v>0</v>
      </c>
      <c r="HL179" s="16">
        <v>0</v>
      </c>
      <c r="HM179" s="16">
        <v>0</v>
      </c>
      <c r="HN179" s="16">
        <v>0</v>
      </c>
      <c r="HO179" s="16">
        <v>0</v>
      </c>
      <c r="HP179" s="16">
        <v>0</v>
      </c>
      <c r="HQ179" s="16">
        <v>0</v>
      </c>
      <c r="HR179" s="16">
        <v>0</v>
      </c>
      <c r="HS179" s="16">
        <v>0</v>
      </c>
      <c r="HT179" s="16">
        <v>0</v>
      </c>
      <c r="HU179" s="16">
        <v>0</v>
      </c>
      <c r="HV179" s="16">
        <v>1.2508858600000001E-2</v>
      </c>
      <c r="HW179" s="16">
        <v>1.2508858600000001E-2</v>
      </c>
      <c r="HX179" s="16">
        <v>1.2508858600000001E-2</v>
      </c>
      <c r="HY179" s="16">
        <v>1.2508858600000001E-2</v>
      </c>
      <c r="HZ179" s="16">
        <v>1.2508858600000001E-2</v>
      </c>
      <c r="IA179" s="16">
        <v>1.2508858600000001E-2</v>
      </c>
      <c r="IB179" s="16">
        <v>1.2508858600000001E-2</v>
      </c>
      <c r="IC179" s="16">
        <v>1.2508858600000001E-2</v>
      </c>
      <c r="ID179" s="16">
        <v>1.2508858600000001E-2</v>
      </c>
      <c r="IE179" s="16">
        <v>1.2508858600000001E-2</v>
      </c>
      <c r="IF179" s="16">
        <v>1.2508858600000001E-2</v>
      </c>
      <c r="IG179" s="16">
        <v>1.2508858600000001E-2</v>
      </c>
      <c r="IH179" s="16">
        <v>1.5967645780000001E-2</v>
      </c>
      <c r="II179" s="16">
        <v>1.5967645780000001E-2</v>
      </c>
      <c r="IJ179" s="16">
        <v>1.5967645780000001E-2</v>
      </c>
      <c r="IK179" s="16">
        <v>1.5967645780000001E-2</v>
      </c>
      <c r="IL179" s="16">
        <v>1.5967645780000001E-2</v>
      </c>
      <c r="IM179" s="16">
        <v>1.5967645780000001E-2</v>
      </c>
      <c r="IN179" s="16">
        <v>1.5967645780000001E-2</v>
      </c>
      <c r="IO179" s="16">
        <v>1.5967645780000001E-2</v>
      </c>
      <c r="IP179" s="16">
        <v>1.5967645780000001E-2</v>
      </c>
      <c r="IQ179" s="16">
        <v>1.5967645780000001E-2</v>
      </c>
      <c r="IR179" s="16">
        <v>1.5967645780000001E-2</v>
      </c>
      <c r="IS179" s="16">
        <v>1.5967645780000001E-2</v>
      </c>
      <c r="IT179" s="16">
        <v>2.2992785219999999E-2</v>
      </c>
      <c r="IU179" s="16">
        <v>2.2992785219999999E-2</v>
      </c>
      <c r="IV179" s="16">
        <v>2.2992785219999999E-2</v>
      </c>
      <c r="IW179" s="16">
        <v>2.2992785219999999E-2</v>
      </c>
      <c r="IX179" s="16">
        <v>2.2992785219999999E-2</v>
      </c>
      <c r="IY179" s="16">
        <v>2.2992785219999999E-2</v>
      </c>
      <c r="IZ179" s="16">
        <v>2.2992785219999999E-2</v>
      </c>
      <c r="JA179" s="16">
        <v>2.2992785219999999E-2</v>
      </c>
      <c r="JB179" s="16">
        <v>2.2992785219999999E-2</v>
      </c>
      <c r="JC179" s="16">
        <v>2.2992785219999999E-2</v>
      </c>
      <c r="JD179" s="16">
        <v>2.2992785219999999E-2</v>
      </c>
      <c r="JE179" s="16">
        <v>2.2992785219999999E-2</v>
      </c>
    </row>
    <row r="180" spans="1:265" ht="25.5" thickBot="1">
      <c r="A180" s="12" t="s">
        <v>6725</v>
      </c>
      <c r="B180" s="15" t="e">
        <v>#DIV/0!</v>
      </c>
      <c r="C180" s="15" t="e">
        <v>#DIV/0!</v>
      </c>
      <c r="D180" s="15" t="e">
        <v>#DIV/0!</v>
      </c>
      <c r="E180" s="15" t="e">
        <v>#DIV/0!</v>
      </c>
      <c r="F180" s="15" t="e">
        <v>#DIV/0!</v>
      </c>
      <c r="G180" s="15" t="e">
        <v>#DIV/0!</v>
      </c>
      <c r="H180" s="15" t="e">
        <v>#DIV/0!</v>
      </c>
      <c r="I180" s="15" t="e">
        <v>#DIV/0!</v>
      </c>
      <c r="J180" s="15" t="e">
        <v>#DIV/0!</v>
      </c>
      <c r="K180" s="15" t="e">
        <v>#DIV/0!</v>
      </c>
      <c r="L180" s="15" t="e">
        <v>#DIV/0!</v>
      </c>
      <c r="M180" s="15" t="e">
        <v>#DIV/0!</v>
      </c>
      <c r="N180" s="15" t="e">
        <v>#DIV/0!</v>
      </c>
      <c r="O180" s="15" t="e">
        <v>#DIV/0!</v>
      </c>
      <c r="P180" s="15" t="e">
        <v>#DIV/0!</v>
      </c>
      <c r="Q180" s="15" t="e">
        <v>#DIV/0!</v>
      </c>
      <c r="R180" s="15" t="e">
        <v>#DIV/0!</v>
      </c>
      <c r="S180" s="15" t="e">
        <v>#DIV/0!</v>
      </c>
      <c r="T180" s="15" t="e">
        <v>#DIV/0!</v>
      </c>
      <c r="U180" s="15" t="e">
        <v>#DIV/0!</v>
      </c>
      <c r="V180" s="15" t="e">
        <v>#DIV/0!</v>
      </c>
      <c r="W180" s="15" t="e">
        <v>#DIV/0!</v>
      </c>
      <c r="X180" s="15" t="e">
        <v>#DIV/0!</v>
      </c>
      <c r="Y180" s="15" t="e">
        <v>#DIV/0!</v>
      </c>
      <c r="Z180" s="15" t="e">
        <v>#DIV/0!</v>
      </c>
      <c r="AA180" s="15" t="e">
        <v>#DIV/0!</v>
      </c>
      <c r="AB180" s="15" t="e">
        <v>#DIV/0!</v>
      </c>
      <c r="AC180" s="15" t="e">
        <v>#DIV/0!</v>
      </c>
      <c r="AD180" s="15" t="e">
        <v>#DIV/0!</v>
      </c>
      <c r="AE180" s="15" t="e">
        <v>#DIV/0!</v>
      </c>
      <c r="AF180" s="15" t="e">
        <v>#DIV/0!</v>
      </c>
      <c r="AG180" s="15" t="e">
        <v>#DIV/0!</v>
      </c>
      <c r="AH180" s="15" t="e">
        <v>#DIV/0!</v>
      </c>
      <c r="AI180" s="15" t="e">
        <v>#DIV/0!</v>
      </c>
      <c r="AJ180" s="15" t="e">
        <v>#DIV/0!</v>
      </c>
      <c r="AK180" s="15" t="e">
        <v>#DIV/0!</v>
      </c>
      <c r="AL180" s="15" t="e">
        <v>#DIV/0!</v>
      </c>
      <c r="AM180" s="15" t="e">
        <v>#DIV/0!</v>
      </c>
      <c r="AN180" s="15" t="e">
        <v>#DIV/0!</v>
      </c>
      <c r="AO180" s="15" t="e">
        <v>#DIV/0!</v>
      </c>
      <c r="AP180" s="15" t="e">
        <v>#DIV/0!</v>
      </c>
      <c r="AQ180" s="15" t="e">
        <v>#DIV/0!</v>
      </c>
      <c r="AR180" s="15" t="e">
        <v>#DIV/0!</v>
      </c>
      <c r="AS180" s="15" t="e">
        <v>#DIV/0!</v>
      </c>
      <c r="AT180" s="15" t="e">
        <v>#DIV/0!</v>
      </c>
      <c r="AU180" s="15" t="e">
        <v>#DIV/0!</v>
      </c>
      <c r="AV180" s="15" t="e">
        <v>#DIV/0!</v>
      </c>
      <c r="AW180" s="15" t="e">
        <v>#DIV/0!</v>
      </c>
      <c r="AX180" s="15" t="e">
        <v>#DIV/0!</v>
      </c>
      <c r="AY180" s="15" t="e">
        <v>#DIV/0!</v>
      </c>
      <c r="AZ180" s="15" t="e">
        <v>#DIV/0!</v>
      </c>
      <c r="BA180" s="15" t="e">
        <v>#DIV/0!</v>
      </c>
      <c r="BB180" s="15" t="e">
        <v>#DIV/0!</v>
      </c>
      <c r="BC180" s="15" t="e">
        <v>#DIV/0!</v>
      </c>
      <c r="BD180" s="15" t="e">
        <v>#DIV/0!</v>
      </c>
      <c r="BE180" s="15" t="e">
        <v>#DIV/0!</v>
      </c>
      <c r="BF180" s="15" t="e">
        <v>#DIV/0!</v>
      </c>
      <c r="BG180" s="15" t="e">
        <v>#DIV/0!</v>
      </c>
      <c r="BH180" s="15" t="e">
        <v>#DIV/0!</v>
      </c>
      <c r="BI180" s="15" t="e">
        <v>#DIV/0!</v>
      </c>
      <c r="BJ180" s="15" t="e">
        <v>#DIV/0!</v>
      </c>
      <c r="BK180" s="15" t="e">
        <v>#DIV/0!</v>
      </c>
      <c r="BL180" s="15" t="e">
        <v>#DIV/0!</v>
      </c>
      <c r="BM180" s="15" t="e">
        <v>#DIV/0!</v>
      </c>
      <c r="BN180" s="15" t="e">
        <v>#DIV/0!</v>
      </c>
      <c r="BO180" s="15" t="e">
        <v>#DIV/0!</v>
      </c>
      <c r="BP180" s="15" t="e">
        <v>#DIV/0!</v>
      </c>
      <c r="BQ180" s="15" t="e">
        <v>#DIV/0!</v>
      </c>
      <c r="BR180" s="15" t="e">
        <v>#DIV/0!</v>
      </c>
      <c r="BS180" s="15" t="e">
        <v>#DIV/0!</v>
      </c>
      <c r="BT180" s="15" t="e">
        <v>#DIV/0!</v>
      </c>
      <c r="BU180" s="15" t="e">
        <v>#DIV/0!</v>
      </c>
      <c r="BV180" s="15" t="e">
        <v>#DIV/0!</v>
      </c>
      <c r="BW180" s="15" t="e">
        <v>#DIV/0!</v>
      </c>
      <c r="BX180" s="15" t="e">
        <v>#DIV/0!</v>
      </c>
      <c r="BY180" s="15" t="e">
        <v>#DIV/0!</v>
      </c>
      <c r="BZ180" s="15" t="e">
        <v>#DIV/0!</v>
      </c>
      <c r="CA180" s="15" t="e">
        <v>#DIV/0!</v>
      </c>
      <c r="CB180" s="15" t="e">
        <v>#DIV/0!</v>
      </c>
      <c r="CC180" s="15" t="e">
        <v>#DIV/0!</v>
      </c>
      <c r="CD180" s="15" t="e">
        <v>#DIV/0!</v>
      </c>
      <c r="CE180" s="15" t="e">
        <v>#DIV/0!</v>
      </c>
      <c r="CF180" s="15" t="e">
        <v>#DIV/0!</v>
      </c>
      <c r="CG180" s="15" t="e">
        <v>#DIV/0!</v>
      </c>
      <c r="CH180" s="15" t="e">
        <v>#DIV/0!</v>
      </c>
      <c r="CI180" s="15" t="e">
        <v>#DIV/0!</v>
      </c>
      <c r="CJ180" s="15" t="e">
        <v>#DIV/0!</v>
      </c>
      <c r="CK180" s="15" t="e">
        <v>#DIV/0!</v>
      </c>
      <c r="CL180" s="15" t="e">
        <v>#DIV/0!</v>
      </c>
      <c r="CM180" s="15" t="e">
        <v>#DIV/0!</v>
      </c>
      <c r="CN180" s="15" t="e">
        <v>#DIV/0!</v>
      </c>
      <c r="CO180" s="15" t="e">
        <v>#DIV/0!</v>
      </c>
      <c r="CP180" s="15" t="e">
        <v>#DIV/0!</v>
      </c>
      <c r="CQ180" s="15" t="e">
        <v>#DIV/0!</v>
      </c>
      <c r="CR180" s="15" t="e">
        <v>#DIV/0!</v>
      </c>
      <c r="CS180" s="15" t="e">
        <v>#DIV/0!</v>
      </c>
      <c r="CT180" s="15" t="e">
        <v>#DIV/0!</v>
      </c>
      <c r="CU180" s="15" t="e">
        <v>#DIV/0!</v>
      </c>
      <c r="CV180" s="15" t="e">
        <v>#DIV/0!</v>
      </c>
      <c r="CW180" s="15" t="e">
        <v>#DIV/0!</v>
      </c>
      <c r="CX180" s="15" t="e">
        <v>#DIV/0!</v>
      </c>
      <c r="CY180" s="15" t="e">
        <v>#DIV/0!</v>
      </c>
      <c r="CZ180" s="15" t="e">
        <v>#DIV/0!</v>
      </c>
      <c r="DA180" s="15" t="e">
        <v>#DIV/0!</v>
      </c>
      <c r="DB180" s="15" t="e">
        <v>#DIV/0!</v>
      </c>
      <c r="DC180" s="15" t="e">
        <v>#DIV/0!</v>
      </c>
      <c r="DD180" s="15" t="e">
        <v>#DIV/0!</v>
      </c>
      <c r="DE180" s="15" t="e">
        <v>#DIV/0!</v>
      </c>
      <c r="DF180" s="15" t="e">
        <v>#DIV/0!</v>
      </c>
      <c r="DG180" s="15" t="e">
        <v>#DIV/0!</v>
      </c>
      <c r="DH180" s="15" t="e">
        <v>#DIV/0!</v>
      </c>
      <c r="DI180" s="15" t="e">
        <v>#DIV/0!</v>
      </c>
      <c r="DJ180" s="15" t="e">
        <v>#DIV/0!</v>
      </c>
      <c r="DK180" s="15" t="e">
        <v>#DIV/0!</v>
      </c>
      <c r="DL180" s="15" t="e">
        <v>#DIV/0!</v>
      </c>
      <c r="DM180" s="15" t="e">
        <v>#DIV/0!</v>
      </c>
      <c r="DN180" s="15" t="e">
        <v>#DIV/0!</v>
      </c>
      <c r="DO180" s="15" t="e">
        <v>#DIV/0!</v>
      </c>
      <c r="DP180" s="15" t="e">
        <v>#DIV/0!</v>
      </c>
      <c r="DQ180" s="15" t="e">
        <v>#DIV/0!</v>
      </c>
      <c r="DR180" s="16" t="s">
        <v>7599</v>
      </c>
      <c r="DS180" s="16" t="s">
        <v>7599</v>
      </c>
      <c r="DT180" s="16" t="s">
        <v>7599</v>
      </c>
      <c r="DU180" s="16" t="s">
        <v>7599</v>
      </c>
      <c r="DV180" s="16" t="s">
        <v>7599</v>
      </c>
      <c r="DW180" s="16" t="s">
        <v>7599</v>
      </c>
      <c r="DX180" s="16" t="s">
        <v>7599</v>
      </c>
      <c r="DY180" s="16" t="s">
        <v>7599</v>
      </c>
      <c r="DZ180" s="16" t="s">
        <v>7599</v>
      </c>
      <c r="EA180" s="16" t="s">
        <v>7599</v>
      </c>
      <c r="EB180" s="16" t="s">
        <v>7599</v>
      </c>
      <c r="EC180" s="16" t="s">
        <v>7599</v>
      </c>
      <c r="ED180" s="16" t="s">
        <v>7600</v>
      </c>
      <c r="EE180" s="16" t="s">
        <v>7600</v>
      </c>
      <c r="EF180" s="16" t="s">
        <v>7600</v>
      </c>
      <c r="EG180" s="16" t="s">
        <v>7600</v>
      </c>
      <c r="EH180" s="16" t="s">
        <v>7600</v>
      </c>
      <c r="EI180" s="16" t="s">
        <v>7600</v>
      </c>
      <c r="EJ180" s="16" t="s">
        <v>7600</v>
      </c>
      <c r="EK180" s="16" t="s">
        <v>7600</v>
      </c>
      <c r="EL180" s="16" t="s">
        <v>7600</v>
      </c>
      <c r="EM180" s="16" t="s">
        <v>7600</v>
      </c>
      <c r="EN180" s="16" t="s">
        <v>7600</v>
      </c>
      <c r="EO180" s="16" t="s">
        <v>7600</v>
      </c>
      <c r="EP180" s="16" t="s">
        <v>7601</v>
      </c>
      <c r="EQ180" s="16" t="s">
        <v>7601</v>
      </c>
      <c r="ER180" s="16" t="s">
        <v>7601</v>
      </c>
      <c r="ES180" s="16" t="s">
        <v>7601</v>
      </c>
      <c r="ET180" s="16" t="s">
        <v>7601</v>
      </c>
      <c r="EU180" s="16" t="s">
        <v>7601</v>
      </c>
      <c r="EV180" s="16" t="s">
        <v>7601</v>
      </c>
      <c r="EW180" s="16" t="s">
        <v>7601</v>
      </c>
      <c r="EX180" s="16" t="s">
        <v>7601</v>
      </c>
      <c r="EY180" s="16" t="s">
        <v>7601</v>
      </c>
      <c r="EZ180" s="16" t="s">
        <v>7601</v>
      </c>
      <c r="FA180" s="16" t="s">
        <v>7601</v>
      </c>
      <c r="FB180" s="16">
        <v>1.5493749120000001E-2</v>
      </c>
      <c r="FC180" s="16">
        <v>1.5493749120000001E-2</v>
      </c>
      <c r="FD180" s="16">
        <v>1.5493749120000001E-2</v>
      </c>
      <c r="FE180" s="16">
        <v>1.5493749120000001E-2</v>
      </c>
      <c r="FF180" s="16">
        <v>1.5493749120000001E-2</v>
      </c>
      <c r="FG180" s="16">
        <v>1.5493749120000001E-2</v>
      </c>
      <c r="FH180" s="16">
        <v>1.5493749120000001E-2</v>
      </c>
      <c r="FI180" s="16">
        <v>1.5493749120000001E-2</v>
      </c>
      <c r="FJ180" s="16">
        <v>1.5493749120000001E-2</v>
      </c>
      <c r="FK180" s="16">
        <v>1.5493749120000001E-2</v>
      </c>
      <c r="FL180" s="16">
        <v>1.5493749120000001E-2</v>
      </c>
      <c r="FM180" s="16">
        <v>1.5493749120000001E-2</v>
      </c>
      <c r="FN180" s="16" t="s">
        <v>7602</v>
      </c>
      <c r="FO180" s="16" t="s">
        <v>7602</v>
      </c>
      <c r="FP180" s="16" t="s">
        <v>7602</v>
      </c>
      <c r="FQ180" s="16" t="s">
        <v>7602</v>
      </c>
      <c r="FR180" s="16" t="s">
        <v>7602</v>
      </c>
      <c r="FS180" s="16" t="s">
        <v>7602</v>
      </c>
      <c r="FT180" s="16" t="s">
        <v>7602</v>
      </c>
      <c r="FU180" s="16" t="s">
        <v>7602</v>
      </c>
      <c r="FV180" s="16" t="s">
        <v>7602</v>
      </c>
      <c r="FW180" s="16" t="s">
        <v>7602</v>
      </c>
      <c r="FX180" s="16" t="s">
        <v>7602</v>
      </c>
      <c r="FY180" s="16" t="s">
        <v>7602</v>
      </c>
      <c r="FZ180" s="16">
        <v>3.3506044909999998E-2</v>
      </c>
      <c r="GA180" s="16">
        <v>3.3506044909999998E-2</v>
      </c>
      <c r="GB180" s="16">
        <v>3.3506044909999998E-2</v>
      </c>
      <c r="GC180" s="16">
        <v>3.3506044909999998E-2</v>
      </c>
      <c r="GD180" s="16">
        <v>3.3506044909999998E-2</v>
      </c>
      <c r="GE180" s="16">
        <v>3.3506044909999998E-2</v>
      </c>
      <c r="GF180" s="16">
        <v>3.3506044909999998E-2</v>
      </c>
      <c r="GG180" s="16">
        <v>3.3506044909999998E-2</v>
      </c>
      <c r="GH180" s="16">
        <v>3.3506044909999998E-2</v>
      </c>
      <c r="GI180" s="16">
        <v>3.3506044909999998E-2</v>
      </c>
      <c r="GJ180" s="16">
        <v>3.3506044909999998E-2</v>
      </c>
      <c r="GK180" s="16">
        <v>3.3506044909999998E-2</v>
      </c>
      <c r="GL180" s="16">
        <v>3.6977491959999997E-2</v>
      </c>
      <c r="GM180" s="16">
        <v>3.6977491959999997E-2</v>
      </c>
      <c r="GN180" s="16">
        <v>3.6977491959999997E-2</v>
      </c>
      <c r="GO180" s="16">
        <v>3.6977491959999997E-2</v>
      </c>
      <c r="GP180" s="16">
        <v>3.6977491959999997E-2</v>
      </c>
      <c r="GQ180" s="16">
        <v>3.6977491959999997E-2</v>
      </c>
      <c r="GR180" s="16">
        <v>3.6977491959999997E-2</v>
      </c>
      <c r="GS180" s="16">
        <v>3.6977491959999997E-2</v>
      </c>
      <c r="GT180" s="16">
        <v>3.6977491959999997E-2</v>
      </c>
      <c r="GU180" s="16">
        <v>3.6977491959999997E-2</v>
      </c>
      <c r="GV180" s="16">
        <v>3.6977491959999997E-2</v>
      </c>
      <c r="GW180" s="16">
        <v>3.6977491959999997E-2</v>
      </c>
      <c r="GX180" s="16" t="s">
        <v>7603</v>
      </c>
      <c r="GY180" s="16" t="s">
        <v>7603</v>
      </c>
      <c r="GZ180" s="16" t="s">
        <v>7603</v>
      </c>
      <c r="HA180" s="16" t="s">
        <v>7603</v>
      </c>
      <c r="HB180" s="16" t="s">
        <v>7603</v>
      </c>
      <c r="HC180" s="16" t="s">
        <v>7603</v>
      </c>
      <c r="HD180" s="16" t="s">
        <v>7603</v>
      </c>
      <c r="HE180" s="16" t="s">
        <v>7603</v>
      </c>
      <c r="HF180" s="16" t="s">
        <v>7603</v>
      </c>
      <c r="HG180" s="16" t="s">
        <v>7603</v>
      </c>
      <c r="HH180" s="16" t="s">
        <v>7603</v>
      </c>
      <c r="HI180" s="16" t="s">
        <v>7603</v>
      </c>
      <c r="HJ180" s="16">
        <v>1.150359487E-2</v>
      </c>
      <c r="HK180" s="16">
        <v>1.150359487E-2</v>
      </c>
      <c r="HL180" s="16">
        <v>1.150359487E-2</v>
      </c>
      <c r="HM180" s="16">
        <v>1.150359487E-2</v>
      </c>
      <c r="HN180" s="16">
        <v>1.150359487E-2</v>
      </c>
      <c r="HO180" s="16">
        <v>1.150359487E-2</v>
      </c>
      <c r="HP180" s="16">
        <v>1.150359487E-2</v>
      </c>
      <c r="HQ180" s="16">
        <v>1.150359487E-2</v>
      </c>
      <c r="HR180" s="16">
        <v>1.150359487E-2</v>
      </c>
      <c r="HS180" s="16">
        <v>1.150359487E-2</v>
      </c>
      <c r="HT180" s="16">
        <v>1.150359487E-2</v>
      </c>
      <c r="HU180" s="16">
        <v>1.150359487E-2</v>
      </c>
      <c r="HV180" s="16">
        <v>6.3834672790000005E-2</v>
      </c>
      <c r="HW180" s="16">
        <v>6.3834672790000005E-2</v>
      </c>
      <c r="HX180" s="16">
        <v>6.3834672790000005E-2</v>
      </c>
      <c r="HY180" s="16">
        <v>6.3834672790000005E-2</v>
      </c>
      <c r="HZ180" s="16">
        <v>6.3834672790000005E-2</v>
      </c>
      <c r="IA180" s="16">
        <v>6.3834672790000005E-2</v>
      </c>
      <c r="IB180" s="16">
        <v>6.3834672790000005E-2</v>
      </c>
      <c r="IC180" s="16">
        <v>6.3834672790000005E-2</v>
      </c>
      <c r="ID180" s="16">
        <v>6.3834672790000005E-2</v>
      </c>
      <c r="IE180" s="16">
        <v>6.3834672790000005E-2</v>
      </c>
      <c r="IF180" s="16">
        <v>6.3834672790000005E-2</v>
      </c>
      <c r="IG180" s="16">
        <v>6.3834672790000005E-2</v>
      </c>
      <c r="IH180" s="16">
        <v>7.5354107650000002E-3</v>
      </c>
      <c r="II180" s="16">
        <v>7.5354107650000002E-3</v>
      </c>
      <c r="IJ180" s="16">
        <v>7.5354107650000002E-3</v>
      </c>
      <c r="IK180" s="16">
        <v>7.5354107650000002E-3</v>
      </c>
      <c r="IL180" s="16">
        <v>7.5354107650000002E-3</v>
      </c>
      <c r="IM180" s="16">
        <v>7.5354107650000002E-3</v>
      </c>
      <c r="IN180" s="16">
        <v>7.5354107650000002E-3</v>
      </c>
      <c r="IO180" s="16">
        <v>7.5354107650000002E-3</v>
      </c>
      <c r="IP180" s="16">
        <v>7.5354107650000002E-3</v>
      </c>
      <c r="IQ180" s="16">
        <v>7.5354107650000002E-3</v>
      </c>
      <c r="IR180" s="16">
        <v>7.5354107650000002E-3</v>
      </c>
      <c r="IS180" s="16">
        <v>7.5354107650000002E-3</v>
      </c>
      <c r="IT180" s="16" t="s">
        <v>7604</v>
      </c>
      <c r="IU180" s="16" t="s">
        <v>7604</v>
      </c>
      <c r="IV180" s="16" t="s">
        <v>7604</v>
      </c>
      <c r="IW180" s="16" t="s">
        <v>7604</v>
      </c>
      <c r="IX180" s="16" t="s">
        <v>7604</v>
      </c>
      <c r="IY180" s="16" t="s">
        <v>7604</v>
      </c>
      <c r="IZ180" s="16" t="s">
        <v>7604</v>
      </c>
      <c r="JA180" s="16" t="s">
        <v>7604</v>
      </c>
      <c r="JB180" s="16" t="s">
        <v>7604</v>
      </c>
      <c r="JC180" s="16" t="s">
        <v>7604</v>
      </c>
      <c r="JD180" s="16" t="s">
        <v>7604</v>
      </c>
      <c r="JE180" s="16" t="s">
        <v>7604</v>
      </c>
    </row>
    <row r="181" spans="1:265" ht="25.5" thickBot="1">
      <c r="A181" s="12" t="s">
        <v>6654</v>
      </c>
      <c r="B181" s="15" t="e">
        <v>#DIV/0!</v>
      </c>
      <c r="C181" s="15" t="e">
        <v>#DIV/0!</v>
      </c>
      <c r="D181" s="15" t="e">
        <v>#DIV/0!</v>
      </c>
      <c r="E181" s="15" t="e">
        <v>#DIV/0!</v>
      </c>
      <c r="F181" s="15" t="e">
        <v>#DIV/0!</v>
      </c>
      <c r="G181" s="15" t="e">
        <v>#DIV/0!</v>
      </c>
      <c r="H181" s="15" t="e">
        <v>#DIV/0!</v>
      </c>
      <c r="I181" s="15" t="e">
        <v>#DIV/0!</v>
      </c>
      <c r="J181" s="15" t="e">
        <v>#DIV/0!</v>
      </c>
      <c r="K181" s="15" t="e">
        <v>#DIV/0!</v>
      </c>
      <c r="L181" s="15" t="e">
        <v>#DIV/0!</v>
      </c>
      <c r="M181" s="15" t="e">
        <v>#DIV/0!</v>
      </c>
      <c r="N181" s="15" t="e">
        <v>#DIV/0!</v>
      </c>
      <c r="O181" s="15" t="e">
        <v>#DIV/0!</v>
      </c>
      <c r="P181" s="15" t="e">
        <v>#DIV/0!</v>
      </c>
      <c r="Q181" s="15" t="e">
        <v>#DIV/0!</v>
      </c>
      <c r="R181" s="15" t="e">
        <v>#DIV/0!</v>
      </c>
      <c r="S181" s="15" t="e">
        <v>#DIV/0!</v>
      </c>
      <c r="T181" s="15" t="e">
        <v>#DIV/0!</v>
      </c>
      <c r="U181" s="15" t="e">
        <v>#DIV/0!</v>
      </c>
      <c r="V181" s="15" t="e">
        <v>#DIV/0!</v>
      </c>
      <c r="W181" s="15" t="e">
        <v>#DIV/0!</v>
      </c>
      <c r="X181" s="15" t="e">
        <v>#DIV/0!</v>
      </c>
      <c r="Y181" s="15" t="e">
        <v>#DIV/0!</v>
      </c>
      <c r="Z181" s="15" t="e">
        <v>#DIV/0!</v>
      </c>
      <c r="AA181" s="15" t="e">
        <v>#DIV/0!</v>
      </c>
      <c r="AB181" s="15" t="e">
        <v>#DIV/0!</v>
      </c>
      <c r="AC181" s="15" t="e">
        <v>#DIV/0!</v>
      </c>
      <c r="AD181" s="15" t="e">
        <v>#DIV/0!</v>
      </c>
      <c r="AE181" s="15" t="e">
        <v>#DIV/0!</v>
      </c>
      <c r="AF181" s="15" t="e">
        <v>#DIV/0!</v>
      </c>
      <c r="AG181" s="15" t="e">
        <v>#DIV/0!</v>
      </c>
      <c r="AH181" s="15" t="e">
        <v>#DIV/0!</v>
      </c>
      <c r="AI181" s="15" t="e">
        <v>#DIV/0!</v>
      </c>
      <c r="AJ181" s="15" t="e">
        <v>#DIV/0!</v>
      </c>
      <c r="AK181" s="15" t="e">
        <v>#DIV/0!</v>
      </c>
      <c r="AL181" s="15" t="e">
        <v>#DIV/0!</v>
      </c>
      <c r="AM181" s="15" t="e">
        <v>#DIV/0!</v>
      </c>
      <c r="AN181" s="15" t="e">
        <v>#DIV/0!</v>
      </c>
      <c r="AO181" s="15" t="e">
        <v>#DIV/0!</v>
      </c>
      <c r="AP181" s="15" t="e">
        <v>#DIV/0!</v>
      </c>
      <c r="AQ181" s="15" t="e">
        <v>#DIV/0!</v>
      </c>
      <c r="AR181" s="15" t="e">
        <v>#DIV/0!</v>
      </c>
      <c r="AS181" s="15" t="e">
        <v>#DIV/0!</v>
      </c>
      <c r="AT181" s="15" t="e">
        <v>#DIV/0!</v>
      </c>
      <c r="AU181" s="15" t="e">
        <v>#DIV/0!</v>
      </c>
      <c r="AV181" s="15" t="e">
        <v>#DIV/0!</v>
      </c>
      <c r="AW181" s="15" t="e">
        <v>#DIV/0!</v>
      </c>
      <c r="AX181" s="16">
        <v>3.176830655E-2</v>
      </c>
      <c r="AY181" s="16">
        <v>3.176830655E-2</v>
      </c>
      <c r="AZ181" s="16">
        <v>3.176830655E-2</v>
      </c>
      <c r="BA181" s="16">
        <v>3.176830655E-2</v>
      </c>
      <c r="BB181" s="16">
        <v>3.176830655E-2</v>
      </c>
      <c r="BC181" s="16">
        <v>3.176830655E-2</v>
      </c>
      <c r="BD181" s="16">
        <v>3.176830655E-2</v>
      </c>
      <c r="BE181" s="16">
        <v>3.176830655E-2</v>
      </c>
      <c r="BF181" s="16">
        <v>3.176830655E-2</v>
      </c>
      <c r="BG181" s="16">
        <v>3.176830655E-2</v>
      </c>
      <c r="BH181" s="16">
        <v>3.176830655E-2</v>
      </c>
      <c r="BI181" s="16">
        <v>3.176830655E-2</v>
      </c>
      <c r="BJ181" s="16">
        <v>3.2458628470000001E-2</v>
      </c>
      <c r="BK181" s="16">
        <v>3.2458628470000001E-2</v>
      </c>
      <c r="BL181" s="16">
        <v>3.2458628470000001E-2</v>
      </c>
      <c r="BM181" s="16">
        <v>3.2458628470000001E-2</v>
      </c>
      <c r="BN181" s="16">
        <v>3.2458628470000001E-2</v>
      </c>
      <c r="BO181" s="16">
        <v>3.2458628470000001E-2</v>
      </c>
      <c r="BP181" s="16">
        <v>3.2458628470000001E-2</v>
      </c>
      <c r="BQ181" s="16">
        <v>3.2458628470000001E-2</v>
      </c>
      <c r="BR181" s="16">
        <v>3.2458628470000001E-2</v>
      </c>
      <c r="BS181" s="16">
        <v>3.2458628470000001E-2</v>
      </c>
      <c r="BT181" s="16">
        <v>3.2458628470000001E-2</v>
      </c>
      <c r="BU181" s="16">
        <v>3.2458628470000001E-2</v>
      </c>
      <c r="BV181" s="16">
        <v>7.9562336089999998E-3</v>
      </c>
      <c r="BW181" s="16">
        <v>7.9562336089999998E-3</v>
      </c>
      <c r="BX181" s="16">
        <v>7.9562336089999998E-3</v>
      </c>
      <c r="BY181" s="16">
        <v>7.9562336089999998E-3</v>
      </c>
      <c r="BZ181" s="16">
        <v>7.9562336089999998E-3</v>
      </c>
      <c r="CA181" s="16">
        <v>7.9562336089999998E-3</v>
      </c>
      <c r="CB181" s="16">
        <v>7.9562336089999998E-3</v>
      </c>
      <c r="CC181" s="16">
        <v>7.9562336089999998E-3</v>
      </c>
      <c r="CD181" s="16">
        <v>7.9562336089999998E-3</v>
      </c>
      <c r="CE181" s="16">
        <v>7.9562336089999998E-3</v>
      </c>
      <c r="CF181" s="16">
        <v>7.9562336089999998E-3</v>
      </c>
      <c r="CG181" s="16">
        <v>7.9562336089999998E-3</v>
      </c>
      <c r="CH181" s="16">
        <v>3.0617097659999998E-2</v>
      </c>
      <c r="CI181" s="16">
        <v>3.0617097659999998E-2</v>
      </c>
      <c r="CJ181" s="16">
        <v>3.0617097659999998E-2</v>
      </c>
      <c r="CK181" s="16">
        <v>3.0617097659999998E-2</v>
      </c>
      <c r="CL181" s="16">
        <v>3.0617097659999998E-2</v>
      </c>
      <c r="CM181" s="16">
        <v>3.0617097659999998E-2</v>
      </c>
      <c r="CN181" s="16">
        <v>3.0617097659999998E-2</v>
      </c>
      <c r="CO181" s="16">
        <v>3.0617097659999998E-2</v>
      </c>
      <c r="CP181" s="16">
        <v>3.0617097659999998E-2</v>
      </c>
      <c r="CQ181" s="16">
        <v>3.0617097659999998E-2</v>
      </c>
      <c r="CR181" s="16">
        <v>3.0617097659999998E-2</v>
      </c>
      <c r="CS181" s="16">
        <v>3.0617097659999998E-2</v>
      </c>
      <c r="CT181" s="16">
        <v>8.4515044309999999E-3</v>
      </c>
      <c r="CU181" s="16">
        <v>8.4515044309999999E-3</v>
      </c>
      <c r="CV181" s="16">
        <v>8.4515044309999999E-3</v>
      </c>
      <c r="CW181" s="16">
        <v>8.4515044309999999E-3</v>
      </c>
      <c r="CX181" s="16">
        <v>8.4515044309999999E-3</v>
      </c>
      <c r="CY181" s="16">
        <v>8.4515044309999999E-3</v>
      </c>
      <c r="CZ181" s="16">
        <v>8.4515044309999999E-3</v>
      </c>
      <c r="DA181" s="16">
        <v>8.4515044309999999E-3</v>
      </c>
      <c r="DB181" s="16">
        <v>8.4515044309999999E-3</v>
      </c>
      <c r="DC181" s="16">
        <v>8.4515044309999999E-3</v>
      </c>
      <c r="DD181" s="16">
        <v>8.4515044309999999E-3</v>
      </c>
      <c r="DE181" s="16">
        <v>8.4515044309999999E-3</v>
      </c>
      <c r="DF181" s="16">
        <v>1.3150836500000001E-2</v>
      </c>
      <c r="DG181" s="16">
        <v>1.3150836500000001E-2</v>
      </c>
      <c r="DH181" s="16">
        <v>1.3150836500000001E-2</v>
      </c>
      <c r="DI181" s="16">
        <v>1.3150836500000001E-2</v>
      </c>
      <c r="DJ181" s="16">
        <v>1.3150836500000001E-2</v>
      </c>
      <c r="DK181" s="16">
        <v>1.3150836500000001E-2</v>
      </c>
      <c r="DL181" s="16">
        <v>1.3150836500000001E-2</v>
      </c>
      <c r="DM181" s="16">
        <v>1.3150836500000001E-2</v>
      </c>
      <c r="DN181" s="16">
        <v>1.3150836500000001E-2</v>
      </c>
      <c r="DO181" s="16">
        <v>1.3150836500000001E-2</v>
      </c>
      <c r="DP181" s="16">
        <v>1.3150836500000001E-2</v>
      </c>
      <c r="DQ181" s="16">
        <v>1.3150836500000001E-2</v>
      </c>
      <c r="DR181" s="16">
        <v>3.1902894330000001E-2</v>
      </c>
      <c r="DS181" s="16">
        <v>3.1902894330000001E-2</v>
      </c>
      <c r="DT181" s="16">
        <v>3.1902894330000001E-2</v>
      </c>
      <c r="DU181" s="16">
        <v>3.1902894330000001E-2</v>
      </c>
      <c r="DV181" s="16">
        <v>3.1902894330000001E-2</v>
      </c>
      <c r="DW181" s="16">
        <v>3.1902894330000001E-2</v>
      </c>
      <c r="DX181" s="16">
        <v>3.1902894330000001E-2</v>
      </c>
      <c r="DY181" s="16">
        <v>3.1902894330000001E-2</v>
      </c>
      <c r="DZ181" s="16">
        <v>3.1902894330000001E-2</v>
      </c>
      <c r="EA181" s="16">
        <v>3.1902894330000001E-2</v>
      </c>
      <c r="EB181" s="16">
        <v>3.1902894330000001E-2</v>
      </c>
      <c r="EC181" s="16">
        <v>3.1902894330000001E-2</v>
      </c>
      <c r="ED181" s="16">
        <v>1.842293645E-2</v>
      </c>
      <c r="EE181" s="16">
        <v>1.842293645E-2</v>
      </c>
      <c r="EF181" s="16">
        <v>1.842293645E-2</v>
      </c>
      <c r="EG181" s="16">
        <v>1.842293645E-2</v>
      </c>
      <c r="EH181" s="16">
        <v>1.842293645E-2</v>
      </c>
      <c r="EI181" s="16">
        <v>1.842293645E-2</v>
      </c>
      <c r="EJ181" s="16">
        <v>1.842293645E-2</v>
      </c>
      <c r="EK181" s="16">
        <v>1.842293645E-2</v>
      </c>
      <c r="EL181" s="16">
        <v>1.842293645E-2</v>
      </c>
      <c r="EM181" s="16">
        <v>1.842293645E-2</v>
      </c>
      <c r="EN181" s="16">
        <v>1.842293645E-2</v>
      </c>
      <c r="EO181" s="16">
        <v>1.842293645E-2</v>
      </c>
      <c r="EP181" s="16">
        <v>7.5086270449999997E-3</v>
      </c>
      <c r="EQ181" s="16">
        <v>7.5086270449999997E-3</v>
      </c>
      <c r="ER181" s="16">
        <v>7.5086270449999997E-3</v>
      </c>
      <c r="ES181" s="16">
        <v>7.5086270449999997E-3</v>
      </c>
      <c r="ET181" s="16">
        <v>7.5086270449999997E-3</v>
      </c>
      <c r="EU181" s="16">
        <v>7.5086270449999997E-3</v>
      </c>
      <c r="EV181" s="16">
        <v>7.5086270449999997E-3</v>
      </c>
      <c r="EW181" s="16">
        <v>7.5086270449999997E-3</v>
      </c>
      <c r="EX181" s="16">
        <v>7.5086270449999997E-3</v>
      </c>
      <c r="EY181" s="16">
        <v>7.5086270449999997E-3</v>
      </c>
      <c r="EZ181" s="16">
        <v>7.5086270449999997E-3</v>
      </c>
      <c r="FA181" s="16">
        <v>7.5086270449999997E-3</v>
      </c>
      <c r="FB181" s="16" t="s">
        <v>7605</v>
      </c>
      <c r="FC181" s="16" t="s">
        <v>7605</v>
      </c>
      <c r="FD181" s="16" t="s">
        <v>7605</v>
      </c>
      <c r="FE181" s="16" t="s">
        <v>7605</v>
      </c>
      <c r="FF181" s="16" t="s">
        <v>7605</v>
      </c>
      <c r="FG181" s="16" t="s">
        <v>7605</v>
      </c>
      <c r="FH181" s="16" t="s">
        <v>7605</v>
      </c>
      <c r="FI181" s="16" t="s">
        <v>7605</v>
      </c>
      <c r="FJ181" s="16" t="s">
        <v>7605</v>
      </c>
      <c r="FK181" s="16" t="s">
        <v>7605</v>
      </c>
      <c r="FL181" s="16" t="s">
        <v>7605</v>
      </c>
      <c r="FM181" s="16" t="s">
        <v>7605</v>
      </c>
      <c r="FN181" s="16">
        <v>3.8142227250000001E-2</v>
      </c>
      <c r="FO181" s="16">
        <v>3.8142227250000001E-2</v>
      </c>
      <c r="FP181" s="16">
        <v>3.8142227250000001E-2</v>
      </c>
      <c r="FQ181" s="16">
        <v>3.8142227250000001E-2</v>
      </c>
      <c r="FR181" s="16">
        <v>3.8142227250000001E-2</v>
      </c>
      <c r="FS181" s="16">
        <v>3.8142227250000001E-2</v>
      </c>
      <c r="FT181" s="16">
        <v>3.8142227250000001E-2</v>
      </c>
      <c r="FU181" s="16">
        <v>3.8142227250000001E-2</v>
      </c>
      <c r="FV181" s="16">
        <v>3.8142227250000001E-2</v>
      </c>
      <c r="FW181" s="16">
        <v>3.8142227250000001E-2</v>
      </c>
      <c r="FX181" s="16">
        <v>3.8142227250000001E-2</v>
      </c>
      <c r="FY181" s="16">
        <v>3.8142227250000001E-2</v>
      </c>
      <c r="FZ181" s="16">
        <v>1.0113076699999999E-2</v>
      </c>
      <c r="GA181" s="16">
        <v>1.0113076699999999E-2</v>
      </c>
      <c r="GB181" s="16">
        <v>1.0113076699999999E-2</v>
      </c>
      <c r="GC181" s="16">
        <v>1.0113076699999999E-2</v>
      </c>
      <c r="GD181" s="16">
        <v>1.0113076699999999E-2</v>
      </c>
      <c r="GE181" s="16">
        <v>1.0113076699999999E-2</v>
      </c>
      <c r="GF181" s="16">
        <v>1.0113076699999999E-2</v>
      </c>
      <c r="GG181" s="16">
        <v>1.0113076699999999E-2</v>
      </c>
      <c r="GH181" s="16">
        <v>1.0113076699999999E-2</v>
      </c>
      <c r="GI181" s="16">
        <v>1.0113076699999999E-2</v>
      </c>
      <c r="GJ181" s="16">
        <v>1.0113076699999999E-2</v>
      </c>
      <c r="GK181" s="16">
        <v>1.0113076699999999E-2</v>
      </c>
      <c r="GL181" s="16">
        <v>8.5352380890000006E-3</v>
      </c>
      <c r="GM181" s="16">
        <v>8.5352380890000006E-3</v>
      </c>
      <c r="GN181" s="16">
        <v>8.5352380890000006E-3</v>
      </c>
      <c r="GO181" s="16">
        <v>8.5352380890000006E-3</v>
      </c>
      <c r="GP181" s="16">
        <v>8.5352380890000006E-3</v>
      </c>
      <c r="GQ181" s="16">
        <v>8.5352380890000006E-3</v>
      </c>
      <c r="GR181" s="16">
        <v>8.5352380890000006E-3</v>
      </c>
      <c r="GS181" s="16">
        <v>8.5352380890000006E-3</v>
      </c>
      <c r="GT181" s="16">
        <v>8.5352380890000006E-3</v>
      </c>
      <c r="GU181" s="16">
        <v>8.5352380890000006E-3</v>
      </c>
      <c r="GV181" s="16">
        <v>8.5352380890000006E-3</v>
      </c>
      <c r="GW181" s="16">
        <v>8.5352380890000006E-3</v>
      </c>
      <c r="GX181" s="16">
        <v>1.1464687439999999E-2</v>
      </c>
      <c r="GY181" s="16">
        <v>1.1464687439999999E-2</v>
      </c>
      <c r="GZ181" s="16">
        <v>1.1464687439999999E-2</v>
      </c>
      <c r="HA181" s="16">
        <v>1.1464687439999999E-2</v>
      </c>
      <c r="HB181" s="16">
        <v>1.1464687439999999E-2</v>
      </c>
      <c r="HC181" s="16">
        <v>1.1464687439999999E-2</v>
      </c>
      <c r="HD181" s="16">
        <v>1.1464687439999999E-2</v>
      </c>
      <c r="HE181" s="16">
        <v>1.1464687439999999E-2</v>
      </c>
      <c r="HF181" s="16">
        <v>1.1464687439999999E-2</v>
      </c>
      <c r="HG181" s="16">
        <v>1.1464687439999999E-2</v>
      </c>
      <c r="HH181" s="16">
        <v>1.1464687439999999E-2</v>
      </c>
      <c r="HI181" s="16">
        <v>1.1464687439999999E-2</v>
      </c>
      <c r="HJ181" s="16" t="s">
        <v>7606</v>
      </c>
      <c r="HK181" s="16" t="s">
        <v>7606</v>
      </c>
      <c r="HL181" s="16" t="s">
        <v>7606</v>
      </c>
      <c r="HM181" s="16" t="s">
        <v>7606</v>
      </c>
      <c r="HN181" s="16" t="s">
        <v>7606</v>
      </c>
      <c r="HO181" s="16" t="s">
        <v>7606</v>
      </c>
      <c r="HP181" s="16" t="s">
        <v>7606</v>
      </c>
      <c r="HQ181" s="16" t="s">
        <v>7606</v>
      </c>
      <c r="HR181" s="16" t="s">
        <v>7606</v>
      </c>
      <c r="HS181" s="16" t="s">
        <v>7606</v>
      </c>
      <c r="HT181" s="16" t="s">
        <v>7606</v>
      </c>
      <c r="HU181" s="16" t="s">
        <v>7606</v>
      </c>
      <c r="HV181" s="16">
        <v>1.3079333760000001E-2</v>
      </c>
      <c r="HW181" s="16">
        <v>1.3079333760000001E-2</v>
      </c>
      <c r="HX181" s="16">
        <v>1.3079333760000001E-2</v>
      </c>
      <c r="HY181" s="16">
        <v>1.3079333760000001E-2</v>
      </c>
      <c r="HZ181" s="16">
        <v>1.3079333760000001E-2</v>
      </c>
      <c r="IA181" s="16">
        <v>1.3079333760000001E-2</v>
      </c>
      <c r="IB181" s="16">
        <v>1.3079333760000001E-2</v>
      </c>
      <c r="IC181" s="16">
        <v>1.3079333760000001E-2</v>
      </c>
      <c r="ID181" s="16">
        <v>1.3079333760000001E-2</v>
      </c>
      <c r="IE181" s="16">
        <v>1.3079333760000001E-2</v>
      </c>
      <c r="IF181" s="16">
        <v>1.3079333760000001E-2</v>
      </c>
      <c r="IG181" s="16">
        <v>1.3079333760000001E-2</v>
      </c>
      <c r="IH181" s="16">
        <v>3.1324985200000002E-2</v>
      </c>
      <c r="II181" s="16">
        <v>3.1324985200000002E-2</v>
      </c>
      <c r="IJ181" s="16">
        <v>3.1324985200000002E-2</v>
      </c>
      <c r="IK181" s="16">
        <v>3.1324985200000002E-2</v>
      </c>
      <c r="IL181" s="16">
        <v>3.1324985200000002E-2</v>
      </c>
      <c r="IM181" s="16">
        <v>3.1324985200000002E-2</v>
      </c>
      <c r="IN181" s="16">
        <v>3.1324985200000002E-2</v>
      </c>
      <c r="IO181" s="16">
        <v>3.1324985200000002E-2</v>
      </c>
      <c r="IP181" s="16">
        <v>3.1324985200000002E-2</v>
      </c>
      <c r="IQ181" s="16">
        <v>3.1324985200000002E-2</v>
      </c>
      <c r="IR181" s="16">
        <v>3.1324985200000002E-2</v>
      </c>
      <c r="IS181" s="16">
        <v>3.1324985200000002E-2</v>
      </c>
      <c r="IT181" s="16">
        <v>3.650284635E-2</v>
      </c>
      <c r="IU181" s="16">
        <v>3.650284635E-2</v>
      </c>
      <c r="IV181" s="16">
        <v>3.650284635E-2</v>
      </c>
      <c r="IW181" s="16">
        <v>3.650284635E-2</v>
      </c>
      <c r="IX181" s="16">
        <v>3.650284635E-2</v>
      </c>
      <c r="IY181" s="16">
        <v>3.650284635E-2</v>
      </c>
      <c r="IZ181" s="16">
        <v>3.650284635E-2</v>
      </c>
      <c r="JA181" s="16">
        <v>3.650284635E-2</v>
      </c>
      <c r="JB181" s="16">
        <v>3.650284635E-2</v>
      </c>
      <c r="JC181" s="16">
        <v>3.650284635E-2</v>
      </c>
      <c r="JD181" s="16">
        <v>3.650284635E-2</v>
      </c>
      <c r="JE181" s="16">
        <v>3.650284635E-2</v>
      </c>
    </row>
    <row r="182" spans="1:265" ht="15.75" thickBot="1">
      <c r="A182" s="12" t="s">
        <v>6745</v>
      </c>
      <c r="B182" s="15" t="e">
        <v>#DIV/0!</v>
      </c>
      <c r="C182" s="15" t="e">
        <v>#DIV/0!</v>
      </c>
      <c r="D182" s="15" t="e">
        <v>#DIV/0!</v>
      </c>
      <c r="E182" s="15" t="e">
        <v>#DIV/0!</v>
      </c>
      <c r="F182" s="15" t="e">
        <v>#DIV/0!</v>
      </c>
      <c r="G182" s="15" t="e">
        <v>#DIV/0!</v>
      </c>
      <c r="H182" s="15" t="e">
        <v>#DIV/0!</v>
      </c>
      <c r="I182" s="15" t="e">
        <v>#DIV/0!</v>
      </c>
      <c r="J182" s="15" t="e">
        <v>#DIV/0!</v>
      </c>
      <c r="K182" s="15" t="e">
        <v>#DIV/0!</v>
      </c>
      <c r="L182" s="15" t="e">
        <v>#DIV/0!</v>
      </c>
      <c r="M182" s="15" t="e">
        <v>#DIV/0!</v>
      </c>
      <c r="N182" s="15" t="e">
        <v>#DIV/0!</v>
      </c>
      <c r="O182" s="15" t="e">
        <v>#DIV/0!</v>
      </c>
      <c r="P182" s="15" t="e">
        <v>#DIV/0!</v>
      </c>
      <c r="Q182" s="15" t="e">
        <v>#DIV/0!</v>
      </c>
      <c r="R182" s="15" t="e">
        <v>#DIV/0!</v>
      </c>
      <c r="S182" s="15" t="e">
        <v>#DIV/0!</v>
      </c>
      <c r="T182" s="15" t="e">
        <v>#DIV/0!</v>
      </c>
      <c r="U182" s="15" t="e">
        <v>#DIV/0!</v>
      </c>
      <c r="V182" s="15" t="e">
        <v>#DIV/0!</v>
      </c>
      <c r="W182" s="15" t="e">
        <v>#DIV/0!</v>
      </c>
      <c r="X182" s="15" t="e">
        <v>#DIV/0!</v>
      </c>
      <c r="Y182" s="15" t="e">
        <v>#DIV/0!</v>
      </c>
      <c r="Z182" s="15" t="e">
        <v>#DIV/0!</v>
      </c>
      <c r="AA182" s="15" t="e">
        <v>#DIV/0!</v>
      </c>
      <c r="AB182" s="15" t="e">
        <v>#DIV/0!</v>
      </c>
      <c r="AC182" s="15" t="e">
        <v>#DIV/0!</v>
      </c>
      <c r="AD182" s="15" t="e">
        <v>#DIV/0!</v>
      </c>
      <c r="AE182" s="15" t="e">
        <v>#DIV/0!</v>
      </c>
      <c r="AF182" s="15" t="e">
        <v>#DIV/0!</v>
      </c>
      <c r="AG182" s="15" t="e">
        <v>#DIV/0!</v>
      </c>
      <c r="AH182" s="15" t="e">
        <v>#DIV/0!</v>
      </c>
      <c r="AI182" s="15" t="e">
        <v>#DIV/0!</v>
      </c>
      <c r="AJ182" s="15" t="e">
        <v>#DIV/0!</v>
      </c>
      <c r="AK182" s="15" t="e">
        <v>#DIV/0!</v>
      </c>
      <c r="AL182" s="15" t="e">
        <v>#DIV/0!</v>
      </c>
      <c r="AM182" s="15" t="e">
        <v>#DIV/0!</v>
      </c>
      <c r="AN182" s="15" t="e">
        <v>#DIV/0!</v>
      </c>
      <c r="AO182" s="15" t="e">
        <v>#DIV/0!</v>
      </c>
      <c r="AP182" s="15" t="e">
        <v>#DIV/0!</v>
      </c>
      <c r="AQ182" s="15" t="e">
        <v>#DIV/0!</v>
      </c>
      <c r="AR182" s="15" t="e">
        <v>#DIV/0!</v>
      </c>
      <c r="AS182" s="15" t="e">
        <v>#DIV/0!</v>
      </c>
      <c r="AT182" s="15" t="e">
        <v>#DIV/0!</v>
      </c>
      <c r="AU182" s="15" t="e">
        <v>#DIV/0!</v>
      </c>
      <c r="AV182" s="15" t="e">
        <v>#DIV/0!</v>
      </c>
      <c r="AW182" s="15" t="e">
        <v>#DIV/0!</v>
      </c>
      <c r="AX182" s="15" t="e">
        <v>#DIV/0!</v>
      </c>
      <c r="AY182" s="15" t="e">
        <v>#DIV/0!</v>
      </c>
      <c r="AZ182" s="15" t="e">
        <v>#DIV/0!</v>
      </c>
      <c r="BA182" s="15" t="e">
        <v>#DIV/0!</v>
      </c>
      <c r="BB182" s="15" t="e">
        <v>#DIV/0!</v>
      </c>
      <c r="BC182" s="15" t="e">
        <v>#DIV/0!</v>
      </c>
      <c r="BD182" s="15" t="e">
        <v>#DIV/0!</v>
      </c>
      <c r="BE182" s="15" t="e">
        <v>#DIV/0!</v>
      </c>
      <c r="BF182" s="15" t="e">
        <v>#DIV/0!</v>
      </c>
      <c r="BG182" s="15" t="e">
        <v>#DIV/0!</v>
      </c>
      <c r="BH182" s="15" t="e">
        <v>#DIV/0!</v>
      </c>
      <c r="BI182" s="15" t="e">
        <v>#DIV/0!</v>
      </c>
      <c r="BJ182" s="15" t="e">
        <v>#DIV/0!</v>
      </c>
      <c r="BK182" s="15" t="e">
        <v>#DIV/0!</v>
      </c>
      <c r="BL182" s="15" t="e">
        <v>#DIV/0!</v>
      </c>
      <c r="BM182" s="15" t="e">
        <v>#DIV/0!</v>
      </c>
      <c r="BN182" s="15" t="e">
        <v>#DIV/0!</v>
      </c>
      <c r="BO182" s="15" t="e">
        <v>#DIV/0!</v>
      </c>
      <c r="BP182" s="15" t="e">
        <v>#DIV/0!</v>
      </c>
      <c r="BQ182" s="15" t="e">
        <v>#DIV/0!</v>
      </c>
      <c r="BR182" s="15" t="e">
        <v>#DIV/0!</v>
      </c>
      <c r="BS182" s="15" t="e">
        <v>#DIV/0!</v>
      </c>
      <c r="BT182" s="15" t="e">
        <v>#DIV/0!</v>
      </c>
      <c r="BU182" s="15" t="e">
        <v>#DIV/0!</v>
      </c>
      <c r="BV182" s="15" t="e">
        <v>#DIV/0!</v>
      </c>
      <c r="BW182" s="15" t="e">
        <v>#DIV/0!</v>
      </c>
      <c r="BX182" s="15" t="e">
        <v>#DIV/0!</v>
      </c>
      <c r="BY182" s="15" t="e">
        <v>#DIV/0!</v>
      </c>
      <c r="BZ182" s="15" t="e">
        <v>#DIV/0!</v>
      </c>
      <c r="CA182" s="15" t="e">
        <v>#DIV/0!</v>
      </c>
      <c r="CB182" s="15" t="e">
        <v>#DIV/0!</v>
      </c>
      <c r="CC182" s="15" t="e">
        <v>#DIV/0!</v>
      </c>
      <c r="CD182" s="15" t="e">
        <v>#DIV/0!</v>
      </c>
      <c r="CE182" s="15" t="e">
        <v>#DIV/0!</v>
      </c>
      <c r="CF182" s="15" t="e">
        <v>#DIV/0!</v>
      </c>
      <c r="CG182" s="15" t="e">
        <v>#DIV/0!</v>
      </c>
      <c r="CH182" s="15" t="e">
        <v>#DIV/0!</v>
      </c>
      <c r="CI182" s="15" t="e">
        <v>#DIV/0!</v>
      </c>
      <c r="CJ182" s="15" t="e">
        <v>#DIV/0!</v>
      </c>
      <c r="CK182" s="15" t="e">
        <v>#DIV/0!</v>
      </c>
      <c r="CL182" s="15" t="e">
        <v>#DIV/0!</v>
      </c>
      <c r="CM182" s="15" t="e">
        <v>#DIV/0!</v>
      </c>
      <c r="CN182" s="15" t="e">
        <v>#DIV/0!</v>
      </c>
      <c r="CO182" s="15" t="e">
        <v>#DIV/0!</v>
      </c>
      <c r="CP182" s="15" t="e">
        <v>#DIV/0!</v>
      </c>
      <c r="CQ182" s="15" t="e">
        <v>#DIV/0!</v>
      </c>
      <c r="CR182" s="15" t="e">
        <v>#DIV/0!</v>
      </c>
      <c r="CS182" s="15" t="e">
        <v>#DIV/0!</v>
      </c>
      <c r="CT182" s="15" t="e">
        <v>#DIV/0!</v>
      </c>
      <c r="CU182" s="15" t="e">
        <v>#DIV/0!</v>
      </c>
      <c r="CV182" s="15" t="e">
        <v>#DIV/0!</v>
      </c>
      <c r="CW182" s="15" t="e">
        <v>#DIV/0!</v>
      </c>
      <c r="CX182" s="15" t="e">
        <v>#DIV/0!</v>
      </c>
      <c r="CY182" s="15" t="e">
        <v>#DIV/0!</v>
      </c>
      <c r="CZ182" s="15" t="e">
        <v>#DIV/0!</v>
      </c>
      <c r="DA182" s="15" t="e">
        <v>#DIV/0!</v>
      </c>
      <c r="DB182" s="15" t="e">
        <v>#DIV/0!</v>
      </c>
      <c r="DC182" s="15" t="e">
        <v>#DIV/0!</v>
      </c>
      <c r="DD182" s="15" t="e">
        <v>#DIV/0!</v>
      </c>
      <c r="DE182" s="15" t="e">
        <v>#DIV/0!</v>
      </c>
      <c r="DF182" s="15" t="e">
        <v>#DIV/0!</v>
      </c>
      <c r="DG182" s="15" t="e">
        <v>#DIV/0!</v>
      </c>
      <c r="DH182" s="15" t="e">
        <v>#DIV/0!</v>
      </c>
      <c r="DI182" s="15" t="e">
        <v>#DIV/0!</v>
      </c>
      <c r="DJ182" s="15" t="e">
        <v>#DIV/0!</v>
      </c>
      <c r="DK182" s="15" t="e">
        <v>#DIV/0!</v>
      </c>
      <c r="DL182" s="15" t="e">
        <v>#DIV/0!</v>
      </c>
      <c r="DM182" s="15" t="e">
        <v>#DIV/0!</v>
      </c>
      <c r="DN182" s="15" t="e">
        <v>#DIV/0!</v>
      </c>
      <c r="DO182" s="15" t="e">
        <v>#DIV/0!</v>
      </c>
      <c r="DP182" s="15" t="e">
        <v>#DIV/0!</v>
      </c>
      <c r="DQ182" s="15" t="e">
        <v>#DIV/0!</v>
      </c>
      <c r="DR182" s="15" t="e">
        <v>#DIV/0!</v>
      </c>
      <c r="DS182" s="15" t="e">
        <v>#DIV/0!</v>
      </c>
      <c r="DT182" s="15" t="e">
        <v>#DIV/0!</v>
      </c>
      <c r="DU182" s="15" t="e">
        <v>#DIV/0!</v>
      </c>
      <c r="DV182" s="15" t="e">
        <v>#DIV/0!</v>
      </c>
      <c r="DW182" s="15" t="e">
        <v>#DIV/0!</v>
      </c>
      <c r="DX182" s="15" t="e">
        <v>#DIV/0!</v>
      </c>
      <c r="DY182" s="15" t="e">
        <v>#DIV/0!</v>
      </c>
      <c r="DZ182" s="15" t="e">
        <v>#DIV/0!</v>
      </c>
      <c r="EA182" s="15" t="e">
        <v>#DIV/0!</v>
      </c>
      <c r="EB182" s="15" t="e">
        <v>#DIV/0!</v>
      </c>
      <c r="EC182" s="15" t="e">
        <v>#DIV/0!</v>
      </c>
      <c r="ED182" s="15" t="e">
        <v>#DIV/0!</v>
      </c>
      <c r="EE182" s="15" t="e">
        <v>#DIV/0!</v>
      </c>
      <c r="EF182" s="15" t="e">
        <v>#DIV/0!</v>
      </c>
      <c r="EG182" s="15" t="e">
        <v>#DIV/0!</v>
      </c>
      <c r="EH182" s="15" t="e">
        <v>#DIV/0!</v>
      </c>
      <c r="EI182" s="15" t="e">
        <v>#DIV/0!</v>
      </c>
      <c r="EJ182" s="15" t="e">
        <v>#DIV/0!</v>
      </c>
      <c r="EK182" s="15" t="e">
        <v>#DIV/0!</v>
      </c>
      <c r="EL182" s="15" t="e">
        <v>#DIV/0!</v>
      </c>
      <c r="EM182" s="15" t="e">
        <v>#DIV/0!</v>
      </c>
      <c r="EN182" s="15" t="e">
        <v>#DIV/0!</v>
      </c>
      <c r="EO182" s="15" t="e">
        <v>#DIV/0!</v>
      </c>
      <c r="EP182" s="15" t="e">
        <v>#DIV/0!</v>
      </c>
      <c r="EQ182" s="15" t="e">
        <v>#DIV/0!</v>
      </c>
      <c r="ER182" s="15" t="e">
        <v>#DIV/0!</v>
      </c>
      <c r="ES182" s="15" t="e">
        <v>#DIV/0!</v>
      </c>
      <c r="ET182" s="15" t="e">
        <v>#DIV/0!</v>
      </c>
      <c r="EU182" s="15" t="e">
        <v>#DIV/0!</v>
      </c>
      <c r="EV182" s="15" t="e">
        <v>#DIV/0!</v>
      </c>
      <c r="EW182" s="15" t="e">
        <v>#DIV/0!</v>
      </c>
      <c r="EX182" s="15" t="e">
        <v>#DIV/0!</v>
      </c>
      <c r="EY182" s="15" t="e">
        <v>#DIV/0!</v>
      </c>
      <c r="EZ182" s="15" t="e">
        <v>#DIV/0!</v>
      </c>
      <c r="FA182" s="15" t="e">
        <v>#DIV/0!</v>
      </c>
      <c r="FB182" s="15" t="e">
        <v>#DIV/0!</v>
      </c>
      <c r="FC182" s="15" t="e">
        <v>#DIV/0!</v>
      </c>
      <c r="FD182" s="15" t="e">
        <v>#DIV/0!</v>
      </c>
      <c r="FE182" s="15" t="e">
        <v>#DIV/0!</v>
      </c>
      <c r="FF182" s="15" t="e">
        <v>#DIV/0!</v>
      </c>
      <c r="FG182" s="15" t="e">
        <v>#DIV/0!</v>
      </c>
      <c r="FH182" s="15" t="e">
        <v>#DIV/0!</v>
      </c>
      <c r="FI182" s="15" t="e">
        <v>#DIV/0!</v>
      </c>
      <c r="FJ182" s="15" t="e">
        <v>#DIV/0!</v>
      </c>
      <c r="FK182" s="15" t="e">
        <v>#DIV/0!</v>
      </c>
      <c r="FL182" s="15" t="e">
        <v>#DIV/0!</v>
      </c>
      <c r="FM182" s="15" t="e">
        <v>#DIV/0!</v>
      </c>
      <c r="FN182" s="16">
        <v>3.1966097559999997E-2</v>
      </c>
      <c r="FO182" s="16">
        <v>3.1966097559999997E-2</v>
      </c>
      <c r="FP182" s="16">
        <v>3.1966097559999997E-2</v>
      </c>
      <c r="FQ182" s="16">
        <v>3.1966097559999997E-2</v>
      </c>
      <c r="FR182" s="16">
        <v>3.1966097559999997E-2</v>
      </c>
      <c r="FS182" s="16">
        <v>3.1966097559999997E-2</v>
      </c>
      <c r="FT182" s="16">
        <v>3.1966097559999997E-2</v>
      </c>
      <c r="FU182" s="16">
        <v>3.1966097559999997E-2</v>
      </c>
      <c r="FV182" s="16">
        <v>3.1966097559999997E-2</v>
      </c>
      <c r="FW182" s="16">
        <v>3.1966097559999997E-2</v>
      </c>
      <c r="FX182" s="16">
        <v>3.1966097559999997E-2</v>
      </c>
      <c r="FY182" s="16">
        <v>3.1966097559999997E-2</v>
      </c>
      <c r="FZ182" s="16">
        <v>1.4297893989999999E-2</v>
      </c>
      <c r="GA182" s="16">
        <v>1.4297893989999999E-2</v>
      </c>
      <c r="GB182" s="16">
        <v>1.4297893989999999E-2</v>
      </c>
      <c r="GC182" s="16">
        <v>1.4297893989999999E-2</v>
      </c>
      <c r="GD182" s="16">
        <v>1.4297893989999999E-2</v>
      </c>
      <c r="GE182" s="16">
        <v>1.4297893989999999E-2</v>
      </c>
      <c r="GF182" s="16">
        <v>1.4297893989999999E-2</v>
      </c>
      <c r="GG182" s="16">
        <v>1.4297893989999999E-2</v>
      </c>
      <c r="GH182" s="16">
        <v>1.4297893989999999E-2</v>
      </c>
      <c r="GI182" s="16">
        <v>1.4297893989999999E-2</v>
      </c>
      <c r="GJ182" s="16">
        <v>1.4297893989999999E-2</v>
      </c>
      <c r="GK182" s="16">
        <v>1.4297893989999999E-2</v>
      </c>
      <c r="GL182" s="16">
        <v>2.0177441880000001E-2</v>
      </c>
      <c r="GM182" s="16">
        <v>2.0177441880000001E-2</v>
      </c>
      <c r="GN182" s="16">
        <v>2.0177441880000001E-2</v>
      </c>
      <c r="GO182" s="16">
        <v>2.0177441880000001E-2</v>
      </c>
      <c r="GP182" s="16">
        <v>2.0177441880000001E-2</v>
      </c>
      <c r="GQ182" s="16">
        <v>2.0177441880000001E-2</v>
      </c>
      <c r="GR182" s="16">
        <v>2.0177441880000001E-2</v>
      </c>
      <c r="GS182" s="16">
        <v>2.0177441880000001E-2</v>
      </c>
      <c r="GT182" s="16">
        <v>2.0177441880000001E-2</v>
      </c>
      <c r="GU182" s="16">
        <v>2.0177441880000001E-2</v>
      </c>
      <c r="GV182" s="16">
        <v>2.0177441880000001E-2</v>
      </c>
      <c r="GW182" s="16">
        <v>2.0177441880000001E-2</v>
      </c>
      <c r="GX182" s="16">
        <v>1.3153717000000001E-2</v>
      </c>
      <c r="GY182" s="16">
        <v>1.3153717000000001E-2</v>
      </c>
      <c r="GZ182" s="16">
        <v>1.3153717000000001E-2</v>
      </c>
      <c r="HA182" s="16">
        <v>1.3153717000000001E-2</v>
      </c>
      <c r="HB182" s="16">
        <v>1.3153717000000001E-2</v>
      </c>
      <c r="HC182" s="16">
        <v>1.3153717000000001E-2</v>
      </c>
      <c r="HD182" s="16">
        <v>1.3153717000000001E-2</v>
      </c>
      <c r="HE182" s="16">
        <v>1.3153717000000001E-2</v>
      </c>
      <c r="HF182" s="16">
        <v>1.3153717000000001E-2</v>
      </c>
      <c r="HG182" s="16">
        <v>1.3153717000000001E-2</v>
      </c>
      <c r="HH182" s="16">
        <v>1.3153717000000001E-2</v>
      </c>
      <c r="HI182" s="16">
        <v>1.3153717000000001E-2</v>
      </c>
      <c r="HJ182" s="16">
        <v>1.3185720600000001E-2</v>
      </c>
      <c r="HK182" s="16">
        <v>1.3185720600000001E-2</v>
      </c>
      <c r="HL182" s="16">
        <v>1.3185720600000001E-2</v>
      </c>
      <c r="HM182" s="16">
        <v>1.3185720600000001E-2</v>
      </c>
      <c r="HN182" s="16">
        <v>1.3185720600000001E-2</v>
      </c>
      <c r="HO182" s="16">
        <v>1.3185720600000001E-2</v>
      </c>
      <c r="HP182" s="16">
        <v>1.3185720600000001E-2</v>
      </c>
      <c r="HQ182" s="16">
        <v>1.3185720600000001E-2</v>
      </c>
      <c r="HR182" s="16">
        <v>1.3185720600000001E-2</v>
      </c>
      <c r="HS182" s="16">
        <v>1.3185720600000001E-2</v>
      </c>
      <c r="HT182" s="16">
        <v>1.3185720600000001E-2</v>
      </c>
      <c r="HU182" s="16">
        <v>1.3185720600000001E-2</v>
      </c>
      <c r="HV182" s="16">
        <v>1.6611462770000002E-2</v>
      </c>
      <c r="HW182" s="16">
        <v>1.6611462770000002E-2</v>
      </c>
      <c r="HX182" s="16">
        <v>1.6611462770000002E-2</v>
      </c>
      <c r="HY182" s="16">
        <v>1.6611462770000002E-2</v>
      </c>
      <c r="HZ182" s="16">
        <v>1.6611462770000002E-2</v>
      </c>
      <c r="IA182" s="16">
        <v>1.6611462770000002E-2</v>
      </c>
      <c r="IB182" s="16">
        <v>1.6611462770000002E-2</v>
      </c>
      <c r="IC182" s="16">
        <v>1.6611462770000002E-2</v>
      </c>
      <c r="ID182" s="16">
        <v>1.6611462770000002E-2</v>
      </c>
      <c r="IE182" s="16">
        <v>1.6611462770000002E-2</v>
      </c>
      <c r="IF182" s="16">
        <v>1.6611462770000002E-2</v>
      </c>
      <c r="IG182" s="16">
        <v>1.6611462770000002E-2</v>
      </c>
      <c r="IH182" s="16">
        <v>1.392628368E-2</v>
      </c>
      <c r="II182" s="16">
        <v>1.392628368E-2</v>
      </c>
      <c r="IJ182" s="16">
        <v>1.392628368E-2</v>
      </c>
      <c r="IK182" s="16">
        <v>1.392628368E-2</v>
      </c>
      <c r="IL182" s="16">
        <v>1.392628368E-2</v>
      </c>
      <c r="IM182" s="16">
        <v>1.392628368E-2</v>
      </c>
      <c r="IN182" s="16">
        <v>1.392628368E-2</v>
      </c>
      <c r="IO182" s="16">
        <v>1.392628368E-2</v>
      </c>
      <c r="IP182" s="16">
        <v>1.392628368E-2</v>
      </c>
      <c r="IQ182" s="16">
        <v>1.392628368E-2</v>
      </c>
      <c r="IR182" s="16">
        <v>1.392628368E-2</v>
      </c>
      <c r="IS182" s="16">
        <v>1.392628368E-2</v>
      </c>
      <c r="IT182" s="16">
        <v>5.3847952829999997E-3</v>
      </c>
      <c r="IU182" s="16">
        <v>5.3847952829999997E-3</v>
      </c>
      <c r="IV182" s="16">
        <v>5.3847952829999997E-3</v>
      </c>
      <c r="IW182" s="16">
        <v>5.3847952829999997E-3</v>
      </c>
      <c r="IX182" s="16">
        <v>5.3847952829999997E-3</v>
      </c>
      <c r="IY182" s="16">
        <v>5.3847952829999997E-3</v>
      </c>
      <c r="IZ182" s="16">
        <v>5.3847952829999997E-3</v>
      </c>
      <c r="JA182" s="16">
        <v>5.3847952829999997E-3</v>
      </c>
      <c r="JB182" s="16">
        <v>5.3847952829999997E-3</v>
      </c>
      <c r="JC182" s="16">
        <v>5.3847952829999997E-3</v>
      </c>
      <c r="JD182" s="16">
        <v>5.3847952829999997E-3</v>
      </c>
      <c r="JE182" s="16">
        <v>5.3847952829999997E-3</v>
      </c>
    </row>
    <row r="183" spans="1:265" ht="25.5" thickBot="1">
      <c r="A183" s="12" t="s">
        <v>6795</v>
      </c>
      <c r="B183" s="16">
        <v>2.033563322E-2</v>
      </c>
      <c r="C183" s="16">
        <v>2.033563322E-2</v>
      </c>
      <c r="D183" s="16">
        <v>2.033563322E-2</v>
      </c>
      <c r="E183" s="16">
        <v>2.033563322E-2</v>
      </c>
      <c r="F183" s="16">
        <v>2.033563322E-2</v>
      </c>
      <c r="G183" s="16">
        <v>2.033563322E-2</v>
      </c>
      <c r="H183" s="16">
        <v>2.033563322E-2</v>
      </c>
      <c r="I183" s="16">
        <v>2.033563322E-2</v>
      </c>
      <c r="J183" s="16">
        <v>2.033563322E-2</v>
      </c>
      <c r="K183" s="16">
        <v>2.033563322E-2</v>
      </c>
      <c r="L183" s="16">
        <v>2.033563322E-2</v>
      </c>
      <c r="M183" s="16">
        <v>2.033563322E-2</v>
      </c>
      <c r="N183" s="16">
        <v>1.8172064040000002E-2</v>
      </c>
      <c r="O183" s="16">
        <v>1.8172064040000002E-2</v>
      </c>
      <c r="P183" s="16">
        <v>1.8172064040000002E-2</v>
      </c>
      <c r="Q183" s="16">
        <v>1.8172064040000002E-2</v>
      </c>
      <c r="R183" s="16">
        <v>1.8172064040000002E-2</v>
      </c>
      <c r="S183" s="16">
        <v>1.8172064040000002E-2</v>
      </c>
      <c r="T183" s="16">
        <v>1.8172064040000002E-2</v>
      </c>
      <c r="U183" s="16">
        <v>1.8172064040000002E-2</v>
      </c>
      <c r="V183" s="16">
        <v>1.8172064040000002E-2</v>
      </c>
      <c r="W183" s="16">
        <v>1.8172064040000002E-2</v>
      </c>
      <c r="X183" s="16">
        <v>1.8172064040000002E-2</v>
      </c>
      <c r="Y183" s="16">
        <v>1.8172064040000002E-2</v>
      </c>
      <c r="Z183" s="16">
        <v>2.921773506E-2</v>
      </c>
      <c r="AA183" s="16">
        <v>2.921773506E-2</v>
      </c>
      <c r="AB183" s="16">
        <v>2.921773506E-2</v>
      </c>
      <c r="AC183" s="16">
        <v>2.921773506E-2</v>
      </c>
      <c r="AD183" s="16">
        <v>2.921773506E-2</v>
      </c>
      <c r="AE183" s="16">
        <v>2.921773506E-2</v>
      </c>
      <c r="AF183" s="16">
        <v>2.921773506E-2</v>
      </c>
      <c r="AG183" s="16">
        <v>2.921773506E-2</v>
      </c>
      <c r="AH183" s="16">
        <v>2.921773506E-2</v>
      </c>
      <c r="AI183" s="16">
        <v>2.921773506E-2</v>
      </c>
      <c r="AJ183" s="16">
        <v>2.921773506E-2</v>
      </c>
      <c r="AK183" s="16">
        <v>2.921773506E-2</v>
      </c>
      <c r="AL183" s="16">
        <v>2.7171944260000001E-2</v>
      </c>
      <c r="AM183" s="16">
        <v>2.7171944260000001E-2</v>
      </c>
      <c r="AN183" s="16">
        <v>2.7171944260000001E-2</v>
      </c>
      <c r="AO183" s="16">
        <v>2.7171944260000001E-2</v>
      </c>
      <c r="AP183" s="16">
        <v>2.7171944260000001E-2</v>
      </c>
      <c r="AQ183" s="16">
        <v>2.7171944260000001E-2</v>
      </c>
      <c r="AR183" s="16">
        <v>2.7171944260000001E-2</v>
      </c>
      <c r="AS183" s="16">
        <v>2.7171944260000001E-2</v>
      </c>
      <c r="AT183" s="16">
        <v>2.7171944260000001E-2</v>
      </c>
      <c r="AU183" s="16">
        <v>2.7171944260000001E-2</v>
      </c>
      <c r="AV183" s="16">
        <v>2.7171944260000001E-2</v>
      </c>
      <c r="AW183" s="16">
        <v>2.7171944260000001E-2</v>
      </c>
      <c r="AX183" s="16">
        <v>3.176830655E-2</v>
      </c>
      <c r="AY183" s="16">
        <v>3.176830655E-2</v>
      </c>
      <c r="AZ183" s="16">
        <v>3.176830655E-2</v>
      </c>
      <c r="BA183" s="16">
        <v>3.176830655E-2</v>
      </c>
      <c r="BB183" s="16">
        <v>3.176830655E-2</v>
      </c>
      <c r="BC183" s="16">
        <v>3.176830655E-2</v>
      </c>
      <c r="BD183" s="16">
        <v>3.176830655E-2</v>
      </c>
      <c r="BE183" s="16">
        <v>3.176830655E-2</v>
      </c>
      <c r="BF183" s="16">
        <v>3.176830655E-2</v>
      </c>
      <c r="BG183" s="16">
        <v>3.176830655E-2</v>
      </c>
      <c r="BH183" s="16">
        <v>3.176830655E-2</v>
      </c>
      <c r="BI183" s="16">
        <v>3.176830655E-2</v>
      </c>
      <c r="BJ183" s="16">
        <v>3.2458628470000001E-2</v>
      </c>
      <c r="BK183" s="16">
        <v>3.2458628470000001E-2</v>
      </c>
      <c r="BL183" s="16">
        <v>3.2458628470000001E-2</v>
      </c>
      <c r="BM183" s="16">
        <v>3.2458628470000001E-2</v>
      </c>
      <c r="BN183" s="16">
        <v>3.2458628470000001E-2</v>
      </c>
      <c r="BO183" s="16">
        <v>3.2458628470000001E-2</v>
      </c>
      <c r="BP183" s="16">
        <v>3.2458628470000001E-2</v>
      </c>
      <c r="BQ183" s="16">
        <v>3.2458628470000001E-2</v>
      </c>
      <c r="BR183" s="16">
        <v>3.2458628470000001E-2</v>
      </c>
      <c r="BS183" s="16">
        <v>3.2458628470000001E-2</v>
      </c>
      <c r="BT183" s="16">
        <v>3.2458628470000001E-2</v>
      </c>
      <c r="BU183" s="16">
        <v>3.2458628470000001E-2</v>
      </c>
      <c r="BV183" s="16">
        <v>7.9562336089999998E-3</v>
      </c>
      <c r="BW183" s="16">
        <v>7.9562336089999998E-3</v>
      </c>
      <c r="BX183" s="16">
        <v>7.9562336089999998E-3</v>
      </c>
      <c r="BY183" s="16">
        <v>7.9562336089999998E-3</v>
      </c>
      <c r="BZ183" s="16">
        <v>7.9562336089999998E-3</v>
      </c>
      <c r="CA183" s="16">
        <v>7.9562336089999998E-3</v>
      </c>
      <c r="CB183" s="16">
        <v>7.9562336089999998E-3</v>
      </c>
      <c r="CC183" s="16">
        <v>7.9562336089999998E-3</v>
      </c>
      <c r="CD183" s="16">
        <v>7.9562336089999998E-3</v>
      </c>
      <c r="CE183" s="16">
        <v>7.9562336089999998E-3</v>
      </c>
      <c r="CF183" s="16">
        <v>7.9562336089999998E-3</v>
      </c>
      <c r="CG183" s="16">
        <v>7.9562336089999998E-3</v>
      </c>
      <c r="CH183" s="16">
        <v>3.0617097659999998E-2</v>
      </c>
      <c r="CI183" s="16">
        <v>3.0617097659999998E-2</v>
      </c>
      <c r="CJ183" s="16">
        <v>3.0617097659999998E-2</v>
      </c>
      <c r="CK183" s="16">
        <v>3.0617097659999998E-2</v>
      </c>
      <c r="CL183" s="16">
        <v>3.0617097659999998E-2</v>
      </c>
      <c r="CM183" s="16">
        <v>3.0617097659999998E-2</v>
      </c>
      <c r="CN183" s="16">
        <v>3.0617097659999998E-2</v>
      </c>
      <c r="CO183" s="16">
        <v>3.0617097659999998E-2</v>
      </c>
      <c r="CP183" s="16">
        <v>3.0617097659999998E-2</v>
      </c>
      <c r="CQ183" s="16">
        <v>3.0617097659999998E-2</v>
      </c>
      <c r="CR183" s="16">
        <v>3.0617097659999998E-2</v>
      </c>
      <c r="CS183" s="16">
        <v>3.0617097659999998E-2</v>
      </c>
      <c r="CT183" s="16">
        <v>1.538174298E-2</v>
      </c>
      <c r="CU183" s="16">
        <v>1.538174298E-2</v>
      </c>
      <c r="CV183" s="16">
        <v>1.538174298E-2</v>
      </c>
      <c r="CW183" s="16">
        <v>1.538174298E-2</v>
      </c>
      <c r="CX183" s="16">
        <v>1.538174298E-2</v>
      </c>
      <c r="CY183" s="16">
        <v>1.538174298E-2</v>
      </c>
      <c r="CZ183" s="16">
        <v>1.538174298E-2</v>
      </c>
      <c r="DA183" s="16">
        <v>1.538174298E-2</v>
      </c>
      <c r="DB183" s="16">
        <v>1.538174298E-2</v>
      </c>
      <c r="DC183" s="16">
        <v>1.538174298E-2</v>
      </c>
      <c r="DD183" s="16">
        <v>1.538174298E-2</v>
      </c>
      <c r="DE183" s="16">
        <v>1.538174298E-2</v>
      </c>
      <c r="DF183" s="16">
        <v>2.088213224E-2</v>
      </c>
      <c r="DG183" s="16">
        <v>2.088213224E-2</v>
      </c>
      <c r="DH183" s="16">
        <v>2.088213224E-2</v>
      </c>
      <c r="DI183" s="16">
        <v>2.088213224E-2</v>
      </c>
      <c r="DJ183" s="16">
        <v>2.088213224E-2</v>
      </c>
      <c r="DK183" s="16">
        <v>2.088213224E-2</v>
      </c>
      <c r="DL183" s="16">
        <v>2.088213224E-2</v>
      </c>
      <c r="DM183" s="16">
        <v>2.088213224E-2</v>
      </c>
      <c r="DN183" s="16">
        <v>2.088213224E-2</v>
      </c>
      <c r="DO183" s="16">
        <v>2.088213224E-2</v>
      </c>
      <c r="DP183" s="16">
        <v>2.088213224E-2</v>
      </c>
      <c r="DQ183" s="16">
        <v>2.088213224E-2</v>
      </c>
      <c r="DR183" s="16">
        <v>3.4265836879999997E-2</v>
      </c>
      <c r="DS183" s="16">
        <v>3.4265836879999997E-2</v>
      </c>
      <c r="DT183" s="16">
        <v>3.4265836879999997E-2</v>
      </c>
      <c r="DU183" s="16">
        <v>3.4265836879999997E-2</v>
      </c>
      <c r="DV183" s="16">
        <v>3.4265836879999997E-2</v>
      </c>
      <c r="DW183" s="16">
        <v>3.4265836879999997E-2</v>
      </c>
      <c r="DX183" s="16">
        <v>3.4265836879999997E-2</v>
      </c>
      <c r="DY183" s="16">
        <v>3.4265836879999997E-2</v>
      </c>
      <c r="DZ183" s="16">
        <v>3.4265836879999997E-2</v>
      </c>
      <c r="EA183" s="16">
        <v>3.4265836879999997E-2</v>
      </c>
      <c r="EB183" s="16">
        <v>3.4265836879999997E-2</v>
      </c>
      <c r="EC183" s="16">
        <v>3.4265836879999997E-2</v>
      </c>
      <c r="ED183" s="16">
        <v>2.204658114E-2</v>
      </c>
      <c r="EE183" s="16">
        <v>2.204658114E-2</v>
      </c>
      <c r="EF183" s="16">
        <v>2.204658114E-2</v>
      </c>
      <c r="EG183" s="16">
        <v>2.204658114E-2</v>
      </c>
      <c r="EH183" s="16">
        <v>2.204658114E-2</v>
      </c>
      <c r="EI183" s="16">
        <v>2.204658114E-2</v>
      </c>
      <c r="EJ183" s="16">
        <v>2.204658114E-2</v>
      </c>
      <c r="EK183" s="16">
        <v>2.204658114E-2</v>
      </c>
      <c r="EL183" s="16">
        <v>2.204658114E-2</v>
      </c>
      <c r="EM183" s="16">
        <v>2.204658114E-2</v>
      </c>
      <c r="EN183" s="16">
        <v>2.204658114E-2</v>
      </c>
      <c r="EO183" s="16">
        <v>2.204658114E-2</v>
      </c>
      <c r="EP183" s="16">
        <v>1.4329602130000001E-2</v>
      </c>
      <c r="EQ183" s="16">
        <v>1.4329602130000001E-2</v>
      </c>
      <c r="ER183" s="16">
        <v>1.4329602130000001E-2</v>
      </c>
      <c r="ES183" s="16">
        <v>1.4329602130000001E-2</v>
      </c>
      <c r="ET183" s="16">
        <v>1.4329602130000001E-2</v>
      </c>
      <c r="EU183" s="16">
        <v>1.4329602130000001E-2</v>
      </c>
      <c r="EV183" s="16">
        <v>1.4329602130000001E-2</v>
      </c>
      <c r="EW183" s="16">
        <v>1.4329602130000001E-2</v>
      </c>
      <c r="EX183" s="16">
        <v>1.4329602130000001E-2</v>
      </c>
      <c r="EY183" s="16">
        <v>1.4329602130000001E-2</v>
      </c>
      <c r="EZ183" s="16">
        <v>1.4329602130000001E-2</v>
      </c>
      <c r="FA183" s="16">
        <v>1.4329602130000001E-2</v>
      </c>
      <c r="FB183" s="16">
        <v>4.3412876919999999E-3</v>
      </c>
      <c r="FC183" s="16">
        <v>4.3412876919999999E-3</v>
      </c>
      <c r="FD183" s="16">
        <v>4.3412876919999999E-3</v>
      </c>
      <c r="FE183" s="16">
        <v>4.3412876919999999E-3</v>
      </c>
      <c r="FF183" s="16">
        <v>4.3412876919999999E-3</v>
      </c>
      <c r="FG183" s="16">
        <v>4.3412876919999999E-3</v>
      </c>
      <c r="FH183" s="16">
        <v>4.3412876919999999E-3</v>
      </c>
      <c r="FI183" s="16">
        <v>4.3412876919999999E-3</v>
      </c>
      <c r="FJ183" s="16">
        <v>4.3412876919999999E-3</v>
      </c>
      <c r="FK183" s="16">
        <v>4.3412876919999999E-3</v>
      </c>
      <c r="FL183" s="16">
        <v>4.3412876919999999E-3</v>
      </c>
      <c r="FM183" s="16">
        <v>4.3412876919999999E-3</v>
      </c>
      <c r="FN183" s="16">
        <v>1.6512512690000002E-2</v>
      </c>
      <c r="FO183" s="16">
        <v>1.6512512690000002E-2</v>
      </c>
      <c r="FP183" s="16">
        <v>1.6512512690000002E-2</v>
      </c>
      <c r="FQ183" s="16">
        <v>1.6512512690000002E-2</v>
      </c>
      <c r="FR183" s="16">
        <v>1.6512512690000002E-2</v>
      </c>
      <c r="FS183" s="16">
        <v>1.6512512690000002E-2</v>
      </c>
      <c r="FT183" s="16">
        <v>1.6512512690000002E-2</v>
      </c>
      <c r="FU183" s="16">
        <v>1.6512512690000002E-2</v>
      </c>
      <c r="FV183" s="16">
        <v>1.6512512690000002E-2</v>
      </c>
      <c r="FW183" s="16">
        <v>1.6512512690000002E-2</v>
      </c>
      <c r="FX183" s="16">
        <v>1.6512512690000002E-2</v>
      </c>
      <c r="FY183" s="16">
        <v>1.6512512690000002E-2</v>
      </c>
      <c r="FZ183" s="16">
        <v>1.354886387E-2</v>
      </c>
      <c r="GA183" s="16">
        <v>1.354886387E-2</v>
      </c>
      <c r="GB183" s="16">
        <v>1.354886387E-2</v>
      </c>
      <c r="GC183" s="16">
        <v>1.354886387E-2</v>
      </c>
      <c r="GD183" s="16">
        <v>1.354886387E-2</v>
      </c>
      <c r="GE183" s="16">
        <v>1.354886387E-2</v>
      </c>
      <c r="GF183" s="16">
        <v>1.354886387E-2</v>
      </c>
      <c r="GG183" s="16">
        <v>1.354886387E-2</v>
      </c>
      <c r="GH183" s="16">
        <v>1.354886387E-2</v>
      </c>
      <c r="GI183" s="16">
        <v>1.354886387E-2</v>
      </c>
      <c r="GJ183" s="16">
        <v>1.354886387E-2</v>
      </c>
      <c r="GK183" s="16">
        <v>1.354886387E-2</v>
      </c>
      <c r="GL183" s="16" t="s">
        <v>7607</v>
      </c>
      <c r="GM183" s="16" t="s">
        <v>7607</v>
      </c>
      <c r="GN183" s="16" t="s">
        <v>7607</v>
      </c>
      <c r="GO183" s="16" t="s">
        <v>7607</v>
      </c>
      <c r="GP183" s="16" t="s">
        <v>7607</v>
      </c>
      <c r="GQ183" s="16" t="s">
        <v>7607</v>
      </c>
      <c r="GR183" s="16" t="s">
        <v>7607</v>
      </c>
      <c r="GS183" s="16" t="s">
        <v>7607</v>
      </c>
      <c r="GT183" s="16" t="s">
        <v>7607</v>
      </c>
      <c r="GU183" s="16" t="s">
        <v>7607</v>
      </c>
      <c r="GV183" s="16" t="s">
        <v>7607</v>
      </c>
      <c r="GW183" s="16" t="s">
        <v>7607</v>
      </c>
      <c r="GX183" s="16">
        <v>9.8733686250000001E-3</v>
      </c>
      <c r="GY183" s="16">
        <v>9.8733686250000001E-3</v>
      </c>
      <c r="GZ183" s="16">
        <v>9.8733686250000001E-3</v>
      </c>
      <c r="HA183" s="16">
        <v>9.8733686250000001E-3</v>
      </c>
      <c r="HB183" s="16">
        <v>9.8733686250000001E-3</v>
      </c>
      <c r="HC183" s="16">
        <v>9.8733686250000001E-3</v>
      </c>
      <c r="HD183" s="16">
        <v>9.8733686250000001E-3</v>
      </c>
      <c r="HE183" s="16">
        <v>9.8733686250000001E-3</v>
      </c>
      <c r="HF183" s="16">
        <v>9.8733686250000001E-3</v>
      </c>
      <c r="HG183" s="16">
        <v>9.8733686250000001E-3</v>
      </c>
      <c r="HH183" s="16">
        <v>9.8733686250000001E-3</v>
      </c>
      <c r="HI183" s="16">
        <v>9.8733686250000001E-3</v>
      </c>
      <c r="HJ183" s="16">
        <v>1.310371045E-2</v>
      </c>
      <c r="HK183" s="16">
        <v>1.310371045E-2</v>
      </c>
      <c r="HL183" s="16">
        <v>1.310371045E-2</v>
      </c>
      <c r="HM183" s="16">
        <v>1.310371045E-2</v>
      </c>
      <c r="HN183" s="16">
        <v>1.310371045E-2</v>
      </c>
      <c r="HO183" s="16">
        <v>1.310371045E-2</v>
      </c>
      <c r="HP183" s="16">
        <v>1.310371045E-2</v>
      </c>
      <c r="HQ183" s="16">
        <v>1.310371045E-2</v>
      </c>
      <c r="HR183" s="16">
        <v>1.310371045E-2</v>
      </c>
      <c r="HS183" s="16">
        <v>1.310371045E-2</v>
      </c>
      <c r="HT183" s="16">
        <v>1.310371045E-2</v>
      </c>
      <c r="HU183" s="16">
        <v>1.310371045E-2</v>
      </c>
      <c r="HV183" s="16">
        <v>4.6791676690000001E-3</v>
      </c>
      <c r="HW183" s="16">
        <v>4.6791676690000001E-3</v>
      </c>
      <c r="HX183" s="16">
        <v>4.6791676690000001E-3</v>
      </c>
      <c r="HY183" s="16">
        <v>4.6791676690000001E-3</v>
      </c>
      <c r="HZ183" s="16">
        <v>4.6791676690000001E-3</v>
      </c>
      <c r="IA183" s="16">
        <v>4.6791676690000001E-3</v>
      </c>
      <c r="IB183" s="16">
        <v>4.6791676690000001E-3</v>
      </c>
      <c r="IC183" s="16">
        <v>4.6791676690000001E-3</v>
      </c>
      <c r="ID183" s="16">
        <v>4.6791676690000001E-3</v>
      </c>
      <c r="IE183" s="16">
        <v>4.6791676690000001E-3</v>
      </c>
      <c r="IF183" s="16">
        <v>4.6791676690000001E-3</v>
      </c>
      <c r="IG183" s="16">
        <v>4.6791676690000001E-3</v>
      </c>
      <c r="IH183" s="16">
        <v>1.511192993E-2</v>
      </c>
      <c r="II183" s="16">
        <v>1.511192993E-2</v>
      </c>
      <c r="IJ183" s="16">
        <v>1.511192993E-2</v>
      </c>
      <c r="IK183" s="16">
        <v>1.511192993E-2</v>
      </c>
      <c r="IL183" s="16">
        <v>1.511192993E-2</v>
      </c>
      <c r="IM183" s="16">
        <v>1.511192993E-2</v>
      </c>
      <c r="IN183" s="16">
        <v>1.511192993E-2</v>
      </c>
      <c r="IO183" s="16">
        <v>1.511192993E-2</v>
      </c>
      <c r="IP183" s="16">
        <v>1.511192993E-2</v>
      </c>
      <c r="IQ183" s="16">
        <v>1.511192993E-2</v>
      </c>
      <c r="IR183" s="16">
        <v>1.511192993E-2</v>
      </c>
      <c r="IS183" s="16">
        <v>1.511192993E-2</v>
      </c>
      <c r="IT183" s="16">
        <v>2.1471591769999999E-2</v>
      </c>
      <c r="IU183" s="16">
        <v>2.1471591769999999E-2</v>
      </c>
      <c r="IV183" s="16">
        <v>2.1471591769999999E-2</v>
      </c>
      <c r="IW183" s="16">
        <v>2.1471591769999999E-2</v>
      </c>
      <c r="IX183" s="16">
        <v>2.1471591769999999E-2</v>
      </c>
      <c r="IY183" s="16">
        <v>2.1471591769999999E-2</v>
      </c>
      <c r="IZ183" s="16">
        <v>2.1471591769999999E-2</v>
      </c>
      <c r="JA183" s="16">
        <v>2.1471591769999999E-2</v>
      </c>
      <c r="JB183" s="16">
        <v>2.1471591769999999E-2</v>
      </c>
      <c r="JC183" s="16">
        <v>2.1471591769999999E-2</v>
      </c>
      <c r="JD183" s="16">
        <v>2.1471591769999999E-2</v>
      </c>
      <c r="JE183" s="16">
        <v>2.1471591769999999E-2</v>
      </c>
    </row>
    <row r="184" spans="1:265" ht="25.5" thickBot="1">
      <c r="A184" s="12" t="s">
        <v>6796</v>
      </c>
      <c r="B184" s="16">
        <v>2.033563322E-2</v>
      </c>
      <c r="C184" s="16">
        <v>2.033563322E-2</v>
      </c>
      <c r="D184" s="16">
        <v>2.033563322E-2</v>
      </c>
      <c r="E184" s="16">
        <v>2.033563322E-2</v>
      </c>
      <c r="F184" s="16">
        <v>2.033563322E-2</v>
      </c>
      <c r="G184" s="16">
        <v>2.033563322E-2</v>
      </c>
      <c r="H184" s="16">
        <v>2.033563322E-2</v>
      </c>
      <c r="I184" s="16">
        <v>2.033563322E-2</v>
      </c>
      <c r="J184" s="16">
        <v>2.033563322E-2</v>
      </c>
      <c r="K184" s="16">
        <v>2.033563322E-2</v>
      </c>
      <c r="L184" s="16">
        <v>2.033563322E-2</v>
      </c>
      <c r="M184" s="16">
        <v>2.033563322E-2</v>
      </c>
      <c r="N184" s="16">
        <v>1.8172064040000002E-2</v>
      </c>
      <c r="O184" s="16">
        <v>1.8172064040000002E-2</v>
      </c>
      <c r="P184" s="16">
        <v>1.8172064040000002E-2</v>
      </c>
      <c r="Q184" s="16">
        <v>1.8172064040000002E-2</v>
      </c>
      <c r="R184" s="16">
        <v>1.8172064040000002E-2</v>
      </c>
      <c r="S184" s="16">
        <v>1.8172064040000002E-2</v>
      </c>
      <c r="T184" s="16">
        <v>1.8172064040000002E-2</v>
      </c>
      <c r="U184" s="16">
        <v>1.8172064040000002E-2</v>
      </c>
      <c r="V184" s="16">
        <v>1.8172064040000002E-2</v>
      </c>
      <c r="W184" s="16">
        <v>1.8172064040000002E-2</v>
      </c>
      <c r="X184" s="16">
        <v>1.8172064040000002E-2</v>
      </c>
      <c r="Y184" s="16">
        <v>1.8172064040000002E-2</v>
      </c>
      <c r="Z184" s="16">
        <v>2.921773506E-2</v>
      </c>
      <c r="AA184" s="16">
        <v>2.921773506E-2</v>
      </c>
      <c r="AB184" s="16">
        <v>2.921773506E-2</v>
      </c>
      <c r="AC184" s="16">
        <v>2.921773506E-2</v>
      </c>
      <c r="AD184" s="16">
        <v>2.921773506E-2</v>
      </c>
      <c r="AE184" s="16">
        <v>2.921773506E-2</v>
      </c>
      <c r="AF184" s="16">
        <v>2.921773506E-2</v>
      </c>
      <c r="AG184" s="16">
        <v>2.921773506E-2</v>
      </c>
      <c r="AH184" s="16">
        <v>2.921773506E-2</v>
      </c>
      <c r="AI184" s="16">
        <v>2.921773506E-2</v>
      </c>
      <c r="AJ184" s="16">
        <v>2.921773506E-2</v>
      </c>
      <c r="AK184" s="16">
        <v>2.921773506E-2</v>
      </c>
      <c r="AL184" s="16">
        <v>2.7171944260000001E-2</v>
      </c>
      <c r="AM184" s="16">
        <v>2.7171944260000001E-2</v>
      </c>
      <c r="AN184" s="16">
        <v>2.7171944260000001E-2</v>
      </c>
      <c r="AO184" s="16">
        <v>2.7171944260000001E-2</v>
      </c>
      <c r="AP184" s="16">
        <v>2.7171944260000001E-2</v>
      </c>
      <c r="AQ184" s="16">
        <v>2.7171944260000001E-2</v>
      </c>
      <c r="AR184" s="16">
        <v>2.7171944260000001E-2</v>
      </c>
      <c r="AS184" s="16">
        <v>2.7171944260000001E-2</v>
      </c>
      <c r="AT184" s="16">
        <v>2.7171944260000001E-2</v>
      </c>
      <c r="AU184" s="16">
        <v>2.7171944260000001E-2</v>
      </c>
      <c r="AV184" s="16">
        <v>2.7171944260000001E-2</v>
      </c>
      <c r="AW184" s="16">
        <v>2.7171944260000001E-2</v>
      </c>
      <c r="AX184" s="16">
        <v>3.176830655E-2</v>
      </c>
      <c r="AY184" s="16">
        <v>3.176830655E-2</v>
      </c>
      <c r="AZ184" s="16">
        <v>3.176830655E-2</v>
      </c>
      <c r="BA184" s="16">
        <v>3.176830655E-2</v>
      </c>
      <c r="BB184" s="16">
        <v>3.176830655E-2</v>
      </c>
      <c r="BC184" s="16">
        <v>3.176830655E-2</v>
      </c>
      <c r="BD184" s="16">
        <v>3.176830655E-2</v>
      </c>
      <c r="BE184" s="16">
        <v>3.176830655E-2</v>
      </c>
      <c r="BF184" s="16">
        <v>3.176830655E-2</v>
      </c>
      <c r="BG184" s="16">
        <v>3.176830655E-2</v>
      </c>
      <c r="BH184" s="16">
        <v>3.176830655E-2</v>
      </c>
      <c r="BI184" s="16">
        <v>3.176830655E-2</v>
      </c>
      <c r="BJ184" s="16">
        <v>3.2458628470000001E-2</v>
      </c>
      <c r="BK184" s="16">
        <v>3.2458628470000001E-2</v>
      </c>
      <c r="BL184" s="16">
        <v>3.2458628470000001E-2</v>
      </c>
      <c r="BM184" s="16">
        <v>3.2458628470000001E-2</v>
      </c>
      <c r="BN184" s="16">
        <v>3.2458628470000001E-2</v>
      </c>
      <c r="BO184" s="16">
        <v>3.2458628470000001E-2</v>
      </c>
      <c r="BP184" s="16">
        <v>3.2458628470000001E-2</v>
      </c>
      <c r="BQ184" s="16">
        <v>3.2458628470000001E-2</v>
      </c>
      <c r="BR184" s="16">
        <v>3.2458628470000001E-2</v>
      </c>
      <c r="BS184" s="16">
        <v>3.2458628470000001E-2</v>
      </c>
      <c r="BT184" s="16">
        <v>3.2458628470000001E-2</v>
      </c>
      <c r="BU184" s="16">
        <v>3.2458628470000001E-2</v>
      </c>
      <c r="BV184" s="16">
        <v>7.9562336089999998E-3</v>
      </c>
      <c r="BW184" s="16">
        <v>7.9562336089999998E-3</v>
      </c>
      <c r="BX184" s="16">
        <v>7.9562336089999998E-3</v>
      </c>
      <c r="BY184" s="16">
        <v>7.9562336089999998E-3</v>
      </c>
      <c r="BZ184" s="16">
        <v>7.9562336089999998E-3</v>
      </c>
      <c r="CA184" s="16">
        <v>7.9562336089999998E-3</v>
      </c>
      <c r="CB184" s="16">
        <v>7.9562336089999998E-3</v>
      </c>
      <c r="CC184" s="16">
        <v>7.9562336089999998E-3</v>
      </c>
      <c r="CD184" s="16">
        <v>7.9562336089999998E-3</v>
      </c>
      <c r="CE184" s="16">
        <v>7.9562336089999998E-3</v>
      </c>
      <c r="CF184" s="16">
        <v>7.9562336089999998E-3</v>
      </c>
      <c r="CG184" s="16">
        <v>7.9562336089999998E-3</v>
      </c>
      <c r="CH184" s="16">
        <v>3.0617097659999998E-2</v>
      </c>
      <c r="CI184" s="16">
        <v>3.0617097659999998E-2</v>
      </c>
      <c r="CJ184" s="16">
        <v>3.0617097659999998E-2</v>
      </c>
      <c r="CK184" s="16">
        <v>3.0617097659999998E-2</v>
      </c>
      <c r="CL184" s="16">
        <v>3.0617097659999998E-2</v>
      </c>
      <c r="CM184" s="16">
        <v>3.0617097659999998E-2</v>
      </c>
      <c r="CN184" s="16">
        <v>3.0617097659999998E-2</v>
      </c>
      <c r="CO184" s="16">
        <v>3.0617097659999998E-2</v>
      </c>
      <c r="CP184" s="16">
        <v>3.0617097659999998E-2</v>
      </c>
      <c r="CQ184" s="16">
        <v>3.0617097659999998E-2</v>
      </c>
      <c r="CR184" s="16">
        <v>3.0617097659999998E-2</v>
      </c>
      <c r="CS184" s="16">
        <v>3.0617097659999998E-2</v>
      </c>
      <c r="CT184" s="16">
        <v>1.538174298E-2</v>
      </c>
      <c r="CU184" s="16">
        <v>1.538174298E-2</v>
      </c>
      <c r="CV184" s="16">
        <v>1.538174298E-2</v>
      </c>
      <c r="CW184" s="16">
        <v>1.538174298E-2</v>
      </c>
      <c r="CX184" s="16">
        <v>1.538174298E-2</v>
      </c>
      <c r="CY184" s="16">
        <v>1.538174298E-2</v>
      </c>
      <c r="CZ184" s="16">
        <v>1.538174298E-2</v>
      </c>
      <c r="DA184" s="16">
        <v>1.538174298E-2</v>
      </c>
      <c r="DB184" s="16">
        <v>1.538174298E-2</v>
      </c>
      <c r="DC184" s="16">
        <v>1.538174298E-2</v>
      </c>
      <c r="DD184" s="16">
        <v>1.538174298E-2</v>
      </c>
      <c r="DE184" s="16">
        <v>1.538174298E-2</v>
      </c>
      <c r="DF184" s="16">
        <v>2.088213224E-2</v>
      </c>
      <c r="DG184" s="16">
        <v>2.088213224E-2</v>
      </c>
      <c r="DH184" s="16">
        <v>2.088213224E-2</v>
      </c>
      <c r="DI184" s="16">
        <v>2.088213224E-2</v>
      </c>
      <c r="DJ184" s="16">
        <v>2.088213224E-2</v>
      </c>
      <c r="DK184" s="16">
        <v>2.088213224E-2</v>
      </c>
      <c r="DL184" s="16">
        <v>2.088213224E-2</v>
      </c>
      <c r="DM184" s="16">
        <v>2.088213224E-2</v>
      </c>
      <c r="DN184" s="16">
        <v>2.088213224E-2</v>
      </c>
      <c r="DO184" s="16">
        <v>2.088213224E-2</v>
      </c>
      <c r="DP184" s="16">
        <v>2.088213224E-2</v>
      </c>
      <c r="DQ184" s="16">
        <v>2.088213224E-2</v>
      </c>
      <c r="DR184" s="16">
        <v>3.4265836879999997E-2</v>
      </c>
      <c r="DS184" s="16">
        <v>3.4265836879999997E-2</v>
      </c>
      <c r="DT184" s="16">
        <v>3.4265836879999997E-2</v>
      </c>
      <c r="DU184" s="16">
        <v>3.4265836879999997E-2</v>
      </c>
      <c r="DV184" s="16">
        <v>3.4265836879999997E-2</v>
      </c>
      <c r="DW184" s="16">
        <v>3.4265836879999997E-2</v>
      </c>
      <c r="DX184" s="16">
        <v>3.4265836879999997E-2</v>
      </c>
      <c r="DY184" s="16">
        <v>3.4265836879999997E-2</v>
      </c>
      <c r="DZ184" s="16">
        <v>3.4265836879999997E-2</v>
      </c>
      <c r="EA184" s="16">
        <v>3.4265836879999997E-2</v>
      </c>
      <c r="EB184" s="16">
        <v>3.4265836879999997E-2</v>
      </c>
      <c r="EC184" s="16">
        <v>3.4265836879999997E-2</v>
      </c>
      <c r="ED184" s="16">
        <v>2.204658114E-2</v>
      </c>
      <c r="EE184" s="16">
        <v>2.204658114E-2</v>
      </c>
      <c r="EF184" s="16">
        <v>2.204658114E-2</v>
      </c>
      <c r="EG184" s="16">
        <v>2.204658114E-2</v>
      </c>
      <c r="EH184" s="16">
        <v>2.204658114E-2</v>
      </c>
      <c r="EI184" s="16">
        <v>2.204658114E-2</v>
      </c>
      <c r="EJ184" s="16">
        <v>2.204658114E-2</v>
      </c>
      <c r="EK184" s="16">
        <v>2.204658114E-2</v>
      </c>
      <c r="EL184" s="16">
        <v>2.204658114E-2</v>
      </c>
      <c r="EM184" s="16">
        <v>2.204658114E-2</v>
      </c>
      <c r="EN184" s="16">
        <v>2.204658114E-2</v>
      </c>
      <c r="EO184" s="16">
        <v>2.204658114E-2</v>
      </c>
      <c r="EP184" s="16">
        <v>1.4329602130000001E-2</v>
      </c>
      <c r="EQ184" s="16">
        <v>1.4329602130000001E-2</v>
      </c>
      <c r="ER184" s="16">
        <v>1.4329602130000001E-2</v>
      </c>
      <c r="ES184" s="16">
        <v>1.4329602130000001E-2</v>
      </c>
      <c r="ET184" s="16">
        <v>1.4329602130000001E-2</v>
      </c>
      <c r="EU184" s="16">
        <v>1.4329602130000001E-2</v>
      </c>
      <c r="EV184" s="16">
        <v>1.4329602130000001E-2</v>
      </c>
      <c r="EW184" s="16">
        <v>1.4329602130000001E-2</v>
      </c>
      <c r="EX184" s="16">
        <v>1.4329602130000001E-2</v>
      </c>
      <c r="EY184" s="16">
        <v>1.4329602130000001E-2</v>
      </c>
      <c r="EZ184" s="16">
        <v>1.4329602130000001E-2</v>
      </c>
      <c r="FA184" s="16">
        <v>1.4329602130000001E-2</v>
      </c>
      <c r="FB184" s="16">
        <v>4.3412876919999999E-3</v>
      </c>
      <c r="FC184" s="16">
        <v>4.3412876919999999E-3</v>
      </c>
      <c r="FD184" s="16">
        <v>4.3412876919999999E-3</v>
      </c>
      <c r="FE184" s="16">
        <v>4.3412876919999999E-3</v>
      </c>
      <c r="FF184" s="16">
        <v>4.3412876919999999E-3</v>
      </c>
      <c r="FG184" s="16">
        <v>4.3412876919999999E-3</v>
      </c>
      <c r="FH184" s="16">
        <v>4.3412876919999999E-3</v>
      </c>
      <c r="FI184" s="16">
        <v>4.3412876919999999E-3</v>
      </c>
      <c r="FJ184" s="16">
        <v>4.3412876919999999E-3</v>
      </c>
      <c r="FK184" s="16">
        <v>4.3412876919999999E-3</v>
      </c>
      <c r="FL184" s="16">
        <v>4.3412876919999999E-3</v>
      </c>
      <c r="FM184" s="16">
        <v>4.3412876919999999E-3</v>
      </c>
      <c r="FN184" s="16">
        <v>1.6512512690000002E-2</v>
      </c>
      <c r="FO184" s="16">
        <v>1.6512512690000002E-2</v>
      </c>
      <c r="FP184" s="16">
        <v>1.6512512690000002E-2</v>
      </c>
      <c r="FQ184" s="16">
        <v>1.6512512690000002E-2</v>
      </c>
      <c r="FR184" s="16">
        <v>1.6512512690000002E-2</v>
      </c>
      <c r="FS184" s="16">
        <v>1.6512512690000002E-2</v>
      </c>
      <c r="FT184" s="16">
        <v>1.6512512690000002E-2</v>
      </c>
      <c r="FU184" s="16">
        <v>1.6512512690000002E-2</v>
      </c>
      <c r="FV184" s="16">
        <v>1.6512512690000002E-2</v>
      </c>
      <c r="FW184" s="16">
        <v>1.6512512690000002E-2</v>
      </c>
      <c r="FX184" s="16">
        <v>1.6512512690000002E-2</v>
      </c>
      <c r="FY184" s="16">
        <v>1.6512512690000002E-2</v>
      </c>
      <c r="FZ184" s="16">
        <v>1.354886387E-2</v>
      </c>
      <c r="GA184" s="16">
        <v>1.354886387E-2</v>
      </c>
      <c r="GB184" s="16">
        <v>1.354886387E-2</v>
      </c>
      <c r="GC184" s="16">
        <v>1.354886387E-2</v>
      </c>
      <c r="GD184" s="16">
        <v>1.354886387E-2</v>
      </c>
      <c r="GE184" s="16">
        <v>1.354886387E-2</v>
      </c>
      <c r="GF184" s="16">
        <v>1.354886387E-2</v>
      </c>
      <c r="GG184" s="16">
        <v>1.354886387E-2</v>
      </c>
      <c r="GH184" s="16">
        <v>1.354886387E-2</v>
      </c>
      <c r="GI184" s="16">
        <v>1.354886387E-2</v>
      </c>
      <c r="GJ184" s="16">
        <v>1.354886387E-2</v>
      </c>
      <c r="GK184" s="16">
        <v>1.354886387E-2</v>
      </c>
      <c r="GL184" s="16" t="s">
        <v>7607</v>
      </c>
      <c r="GM184" s="16" t="s">
        <v>7607</v>
      </c>
      <c r="GN184" s="16" t="s">
        <v>7607</v>
      </c>
      <c r="GO184" s="16" t="s">
        <v>7607</v>
      </c>
      <c r="GP184" s="16" t="s">
        <v>7607</v>
      </c>
      <c r="GQ184" s="16" t="s">
        <v>7607</v>
      </c>
      <c r="GR184" s="16" t="s">
        <v>7607</v>
      </c>
      <c r="GS184" s="16" t="s">
        <v>7607</v>
      </c>
      <c r="GT184" s="16" t="s">
        <v>7607</v>
      </c>
      <c r="GU184" s="16" t="s">
        <v>7607</v>
      </c>
      <c r="GV184" s="16" t="s">
        <v>7607</v>
      </c>
      <c r="GW184" s="16" t="s">
        <v>7607</v>
      </c>
      <c r="GX184" s="16">
        <v>9.8733686250000001E-3</v>
      </c>
      <c r="GY184" s="16">
        <v>9.8733686250000001E-3</v>
      </c>
      <c r="GZ184" s="16">
        <v>9.8733686250000001E-3</v>
      </c>
      <c r="HA184" s="16">
        <v>9.8733686250000001E-3</v>
      </c>
      <c r="HB184" s="16">
        <v>9.8733686250000001E-3</v>
      </c>
      <c r="HC184" s="16">
        <v>9.8733686250000001E-3</v>
      </c>
      <c r="HD184" s="16">
        <v>9.8733686250000001E-3</v>
      </c>
      <c r="HE184" s="16">
        <v>9.8733686250000001E-3</v>
      </c>
      <c r="HF184" s="16">
        <v>9.8733686250000001E-3</v>
      </c>
      <c r="HG184" s="16">
        <v>9.8733686250000001E-3</v>
      </c>
      <c r="HH184" s="16">
        <v>9.8733686250000001E-3</v>
      </c>
      <c r="HI184" s="16">
        <v>9.8733686250000001E-3</v>
      </c>
      <c r="HJ184" s="16">
        <v>1.310371045E-2</v>
      </c>
      <c r="HK184" s="16">
        <v>1.310371045E-2</v>
      </c>
      <c r="HL184" s="16">
        <v>1.310371045E-2</v>
      </c>
      <c r="HM184" s="16">
        <v>1.310371045E-2</v>
      </c>
      <c r="HN184" s="16">
        <v>1.310371045E-2</v>
      </c>
      <c r="HO184" s="16">
        <v>1.310371045E-2</v>
      </c>
      <c r="HP184" s="16">
        <v>1.310371045E-2</v>
      </c>
      <c r="HQ184" s="16">
        <v>1.310371045E-2</v>
      </c>
      <c r="HR184" s="16">
        <v>1.310371045E-2</v>
      </c>
      <c r="HS184" s="16">
        <v>1.310371045E-2</v>
      </c>
      <c r="HT184" s="16">
        <v>1.310371045E-2</v>
      </c>
      <c r="HU184" s="16">
        <v>1.310371045E-2</v>
      </c>
      <c r="HV184" s="16">
        <v>4.6791676690000001E-3</v>
      </c>
      <c r="HW184" s="16">
        <v>4.6791676690000001E-3</v>
      </c>
      <c r="HX184" s="16">
        <v>4.6791676690000001E-3</v>
      </c>
      <c r="HY184" s="16">
        <v>4.6791676690000001E-3</v>
      </c>
      <c r="HZ184" s="16">
        <v>4.6791676690000001E-3</v>
      </c>
      <c r="IA184" s="16">
        <v>4.6791676690000001E-3</v>
      </c>
      <c r="IB184" s="16">
        <v>4.6791676690000001E-3</v>
      </c>
      <c r="IC184" s="16">
        <v>4.6791676690000001E-3</v>
      </c>
      <c r="ID184" s="16">
        <v>4.6791676690000001E-3</v>
      </c>
      <c r="IE184" s="16">
        <v>4.6791676690000001E-3</v>
      </c>
      <c r="IF184" s="16">
        <v>4.6791676690000001E-3</v>
      </c>
      <c r="IG184" s="16">
        <v>4.6791676690000001E-3</v>
      </c>
      <c r="IH184" s="16">
        <v>1.511192993E-2</v>
      </c>
      <c r="II184" s="16">
        <v>1.511192993E-2</v>
      </c>
      <c r="IJ184" s="16">
        <v>1.511192993E-2</v>
      </c>
      <c r="IK184" s="16">
        <v>1.511192993E-2</v>
      </c>
      <c r="IL184" s="16">
        <v>1.511192993E-2</v>
      </c>
      <c r="IM184" s="16">
        <v>1.511192993E-2</v>
      </c>
      <c r="IN184" s="16">
        <v>1.511192993E-2</v>
      </c>
      <c r="IO184" s="16">
        <v>1.511192993E-2</v>
      </c>
      <c r="IP184" s="16">
        <v>1.511192993E-2</v>
      </c>
      <c r="IQ184" s="16">
        <v>1.511192993E-2</v>
      </c>
      <c r="IR184" s="16">
        <v>1.511192993E-2</v>
      </c>
      <c r="IS184" s="16">
        <v>1.511192993E-2</v>
      </c>
      <c r="IT184" s="16">
        <v>2.1471591769999999E-2</v>
      </c>
      <c r="IU184" s="16">
        <v>2.1471591769999999E-2</v>
      </c>
      <c r="IV184" s="16">
        <v>2.1471591769999999E-2</v>
      </c>
      <c r="IW184" s="16">
        <v>2.1471591769999999E-2</v>
      </c>
      <c r="IX184" s="16">
        <v>2.1471591769999999E-2</v>
      </c>
      <c r="IY184" s="16">
        <v>2.1471591769999999E-2</v>
      </c>
      <c r="IZ184" s="16">
        <v>2.1471591769999999E-2</v>
      </c>
      <c r="JA184" s="16">
        <v>2.1471591769999999E-2</v>
      </c>
      <c r="JB184" s="16">
        <v>2.1471591769999999E-2</v>
      </c>
      <c r="JC184" s="16">
        <v>2.1471591769999999E-2</v>
      </c>
      <c r="JD184" s="16">
        <v>2.1471591769999999E-2</v>
      </c>
      <c r="JE184" s="16">
        <v>2.1471591769999999E-2</v>
      </c>
    </row>
    <row r="185" spans="1:265" ht="25.5" thickBot="1">
      <c r="A185" s="12" t="s">
        <v>6724</v>
      </c>
      <c r="B185" s="15" t="e">
        <v>#DIV/0!</v>
      </c>
      <c r="C185" s="15" t="e">
        <v>#DIV/0!</v>
      </c>
      <c r="D185" s="15" t="e">
        <v>#DIV/0!</v>
      </c>
      <c r="E185" s="15" t="e">
        <v>#DIV/0!</v>
      </c>
      <c r="F185" s="15" t="e">
        <v>#DIV/0!</v>
      </c>
      <c r="G185" s="15" t="e">
        <v>#DIV/0!</v>
      </c>
      <c r="H185" s="15" t="e">
        <v>#DIV/0!</v>
      </c>
      <c r="I185" s="15" t="e">
        <v>#DIV/0!</v>
      </c>
      <c r="J185" s="15" t="e">
        <v>#DIV/0!</v>
      </c>
      <c r="K185" s="15" t="e">
        <v>#DIV/0!</v>
      </c>
      <c r="L185" s="15" t="e">
        <v>#DIV/0!</v>
      </c>
      <c r="M185" s="15" t="e">
        <v>#DIV/0!</v>
      </c>
      <c r="N185" s="15" t="e">
        <v>#DIV/0!</v>
      </c>
      <c r="O185" s="15" t="e">
        <v>#DIV/0!</v>
      </c>
      <c r="P185" s="15" t="e">
        <v>#DIV/0!</v>
      </c>
      <c r="Q185" s="15" t="e">
        <v>#DIV/0!</v>
      </c>
      <c r="R185" s="15" t="e">
        <v>#DIV/0!</v>
      </c>
      <c r="S185" s="15" t="e">
        <v>#DIV/0!</v>
      </c>
      <c r="T185" s="15" t="e">
        <v>#DIV/0!</v>
      </c>
      <c r="U185" s="15" t="e">
        <v>#DIV/0!</v>
      </c>
      <c r="V185" s="15" t="e">
        <v>#DIV/0!</v>
      </c>
      <c r="W185" s="15" t="e">
        <v>#DIV/0!</v>
      </c>
      <c r="X185" s="15" t="e">
        <v>#DIV/0!</v>
      </c>
      <c r="Y185" s="15" t="e">
        <v>#DIV/0!</v>
      </c>
      <c r="Z185" s="15" t="e">
        <v>#DIV/0!</v>
      </c>
      <c r="AA185" s="15" t="e">
        <v>#DIV/0!</v>
      </c>
      <c r="AB185" s="15" t="e">
        <v>#DIV/0!</v>
      </c>
      <c r="AC185" s="15" t="e">
        <v>#DIV/0!</v>
      </c>
      <c r="AD185" s="15" t="e">
        <v>#DIV/0!</v>
      </c>
      <c r="AE185" s="15" t="e">
        <v>#DIV/0!</v>
      </c>
      <c r="AF185" s="15" t="e">
        <v>#DIV/0!</v>
      </c>
      <c r="AG185" s="15" t="e">
        <v>#DIV/0!</v>
      </c>
      <c r="AH185" s="15" t="e">
        <v>#DIV/0!</v>
      </c>
      <c r="AI185" s="15" t="e">
        <v>#DIV/0!</v>
      </c>
      <c r="AJ185" s="15" t="e">
        <v>#DIV/0!</v>
      </c>
      <c r="AK185" s="15" t="e">
        <v>#DIV/0!</v>
      </c>
      <c r="AL185" s="15" t="e">
        <v>#DIV/0!</v>
      </c>
      <c r="AM185" s="15" t="e">
        <v>#DIV/0!</v>
      </c>
      <c r="AN185" s="15" t="e">
        <v>#DIV/0!</v>
      </c>
      <c r="AO185" s="15" t="e">
        <v>#DIV/0!</v>
      </c>
      <c r="AP185" s="15" t="e">
        <v>#DIV/0!</v>
      </c>
      <c r="AQ185" s="15" t="e">
        <v>#DIV/0!</v>
      </c>
      <c r="AR185" s="15" t="e">
        <v>#DIV/0!</v>
      </c>
      <c r="AS185" s="15" t="e">
        <v>#DIV/0!</v>
      </c>
      <c r="AT185" s="15" t="e">
        <v>#DIV/0!</v>
      </c>
      <c r="AU185" s="15" t="e">
        <v>#DIV/0!</v>
      </c>
      <c r="AV185" s="15" t="e">
        <v>#DIV/0!</v>
      </c>
      <c r="AW185" s="15" t="e">
        <v>#DIV/0!</v>
      </c>
      <c r="AX185" s="15" t="e">
        <v>#DIV/0!</v>
      </c>
      <c r="AY185" s="15" t="e">
        <v>#DIV/0!</v>
      </c>
      <c r="AZ185" s="15" t="e">
        <v>#DIV/0!</v>
      </c>
      <c r="BA185" s="15" t="e">
        <v>#DIV/0!</v>
      </c>
      <c r="BB185" s="15" t="e">
        <v>#DIV/0!</v>
      </c>
      <c r="BC185" s="15" t="e">
        <v>#DIV/0!</v>
      </c>
      <c r="BD185" s="15" t="e">
        <v>#DIV/0!</v>
      </c>
      <c r="BE185" s="15" t="e">
        <v>#DIV/0!</v>
      </c>
      <c r="BF185" s="15" t="e">
        <v>#DIV/0!</v>
      </c>
      <c r="BG185" s="15" t="e">
        <v>#DIV/0!</v>
      </c>
      <c r="BH185" s="15" t="e">
        <v>#DIV/0!</v>
      </c>
      <c r="BI185" s="15" t="e">
        <v>#DIV/0!</v>
      </c>
      <c r="BJ185" s="15" t="e">
        <v>#DIV/0!</v>
      </c>
      <c r="BK185" s="15" t="e">
        <v>#DIV/0!</v>
      </c>
      <c r="BL185" s="15" t="e">
        <v>#DIV/0!</v>
      </c>
      <c r="BM185" s="15" t="e">
        <v>#DIV/0!</v>
      </c>
      <c r="BN185" s="15" t="e">
        <v>#DIV/0!</v>
      </c>
      <c r="BO185" s="15" t="e">
        <v>#DIV/0!</v>
      </c>
      <c r="BP185" s="15" t="e">
        <v>#DIV/0!</v>
      </c>
      <c r="BQ185" s="15" t="e">
        <v>#DIV/0!</v>
      </c>
      <c r="BR185" s="15" t="e">
        <v>#DIV/0!</v>
      </c>
      <c r="BS185" s="15" t="e">
        <v>#DIV/0!</v>
      </c>
      <c r="BT185" s="15" t="e">
        <v>#DIV/0!</v>
      </c>
      <c r="BU185" s="15" t="e">
        <v>#DIV/0!</v>
      </c>
      <c r="BV185" s="15" t="e">
        <v>#DIV/0!</v>
      </c>
      <c r="BW185" s="15" t="e">
        <v>#DIV/0!</v>
      </c>
      <c r="BX185" s="15" t="e">
        <v>#DIV/0!</v>
      </c>
      <c r="BY185" s="15" t="e">
        <v>#DIV/0!</v>
      </c>
      <c r="BZ185" s="15" t="e">
        <v>#DIV/0!</v>
      </c>
      <c r="CA185" s="15" t="e">
        <v>#DIV/0!</v>
      </c>
      <c r="CB185" s="15" t="e">
        <v>#DIV/0!</v>
      </c>
      <c r="CC185" s="15" t="e">
        <v>#DIV/0!</v>
      </c>
      <c r="CD185" s="15" t="e">
        <v>#DIV/0!</v>
      </c>
      <c r="CE185" s="15" t="e">
        <v>#DIV/0!</v>
      </c>
      <c r="CF185" s="15" t="e">
        <v>#DIV/0!</v>
      </c>
      <c r="CG185" s="15" t="e">
        <v>#DIV/0!</v>
      </c>
      <c r="CH185" s="15" t="e">
        <v>#DIV/0!</v>
      </c>
      <c r="CI185" s="15" t="e">
        <v>#DIV/0!</v>
      </c>
      <c r="CJ185" s="15" t="e">
        <v>#DIV/0!</v>
      </c>
      <c r="CK185" s="15" t="e">
        <v>#DIV/0!</v>
      </c>
      <c r="CL185" s="15" t="e">
        <v>#DIV/0!</v>
      </c>
      <c r="CM185" s="15" t="e">
        <v>#DIV/0!</v>
      </c>
      <c r="CN185" s="15" t="e">
        <v>#DIV/0!</v>
      </c>
      <c r="CO185" s="15" t="e">
        <v>#DIV/0!</v>
      </c>
      <c r="CP185" s="15" t="e">
        <v>#DIV/0!</v>
      </c>
      <c r="CQ185" s="15" t="e">
        <v>#DIV/0!</v>
      </c>
      <c r="CR185" s="15" t="e">
        <v>#DIV/0!</v>
      </c>
      <c r="CS185" s="15" t="e">
        <v>#DIV/0!</v>
      </c>
      <c r="CT185" s="16">
        <v>0</v>
      </c>
      <c r="CU185" s="16">
        <v>0</v>
      </c>
      <c r="CV185" s="16">
        <v>0</v>
      </c>
      <c r="CW185" s="16">
        <v>0</v>
      </c>
      <c r="CX185" s="16">
        <v>0</v>
      </c>
      <c r="CY185" s="16">
        <v>0</v>
      </c>
      <c r="CZ185" s="16">
        <v>0</v>
      </c>
      <c r="DA185" s="16">
        <v>0</v>
      </c>
      <c r="DB185" s="16">
        <v>0</v>
      </c>
      <c r="DC185" s="16">
        <v>0</v>
      </c>
      <c r="DD185" s="16">
        <v>0</v>
      </c>
      <c r="DE185" s="16">
        <v>0</v>
      </c>
      <c r="DF185" s="16">
        <v>2.8240489630000001E-2</v>
      </c>
      <c r="DG185" s="16">
        <v>2.8240489630000001E-2</v>
      </c>
      <c r="DH185" s="16">
        <v>2.8240489630000001E-2</v>
      </c>
      <c r="DI185" s="16">
        <v>2.8240489630000001E-2</v>
      </c>
      <c r="DJ185" s="16">
        <v>2.8240489630000001E-2</v>
      </c>
      <c r="DK185" s="16">
        <v>2.8240489630000001E-2</v>
      </c>
      <c r="DL185" s="16">
        <v>2.8240489630000001E-2</v>
      </c>
      <c r="DM185" s="16">
        <v>2.8240489630000001E-2</v>
      </c>
      <c r="DN185" s="16">
        <v>2.8240489630000001E-2</v>
      </c>
      <c r="DO185" s="16">
        <v>2.8240489630000001E-2</v>
      </c>
      <c r="DP185" s="16">
        <v>2.8240489630000001E-2</v>
      </c>
      <c r="DQ185" s="16">
        <v>2.8240489630000001E-2</v>
      </c>
      <c r="DR185" s="16">
        <v>3.1005411930000001E-2</v>
      </c>
      <c r="DS185" s="16">
        <v>3.1005411930000001E-2</v>
      </c>
      <c r="DT185" s="16">
        <v>3.1005411930000001E-2</v>
      </c>
      <c r="DU185" s="16">
        <v>3.1005411930000001E-2</v>
      </c>
      <c r="DV185" s="16">
        <v>3.1005411930000001E-2</v>
      </c>
      <c r="DW185" s="16">
        <v>3.1005411930000001E-2</v>
      </c>
      <c r="DX185" s="16">
        <v>3.1005411930000001E-2</v>
      </c>
      <c r="DY185" s="16">
        <v>3.1005411930000001E-2</v>
      </c>
      <c r="DZ185" s="16">
        <v>3.1005411930000001E-2</v>
      </c>
      <c r="EA185" s="16">
        <v>3.1005411930000001E-2</v>
      </c>
      <c r="EB185" s="16">
        <v>3.1005411930000001E-2</v>
      </c>
      <c r="EC185" s="16">
        <v>3.1005411930000001E-2</v>
      </c>
      <c r="ED185" s="16">
        <v>3.6239444869999998E-2</v>
      </c>
      <c r="EE185" s="16">
        <v>3.6239444869999998E-2</v>
      </c>
      <c r="EF185" s="16">
        <v>3.6239444869999998E-2</v>
      </c>
      <c r="EG185" s="16">
        <v>3.6239444869999998E-2</v>
      </c>
      <c r="EH185" s="16">
        <v>3.6239444869999998E-2</v>
      </c>
      <c r="EI185" s="16">
        <v>3.6239444869999998E-2</v>
      </c>
      <c r="EJ185" s="16">
        <v>3.6239444869999998E-2</v>
      </c>
      <c r="EK185" s="16">
        <v>3.6239444869999998E-2</v>
      </c>
      <c r="EL185" s="16">
        <v>3.6239444869999998E-2</v>
      </c>
      <c r="EM185" s="16">
        <v>3.6239444869999998E-2</v>
      </c>
      <c r="EN185" s="16">
        <v>3.6239444869999998E-2</v>
      </c>
      <c r="EO185" s="16">
        <v>3.6239444869999998E-2</v>
      </c>
      <c r="EP185" s="16">
        <v>1.6589002799999999E-2</v>
      </c>
      <c r="EQ185" s="16">
        <v>1.6589002799999999E-2</v>
      </c>
      <c r="ER185" s="16">
        <v>1.6589002799999999E-2</v>
      </c>
      <c r="ES185" s="16">
        <v>1.6589002799999999E-2</v>
      </c>
      <c r="ET185" s="16">
        <v>1.6589002799999999E-2</v>
      </c>
      <c r="EU185" s="16">
        <v>1.6589002799999999E-2</v>
      </c>
      <c r="EV185" s="16">
        <v>1.6589002799999999E-2</v>
      </c>
      <c r="EW185" s="16">
        <v>1.6589002799999999E-2</v>
      </c>
      <c r="EX185" s="16">
        <v>1.6589002799999999E-2</v>
      </c>
      <c r="EY185" s="16">
        <v>1.6589002799999999E-2</v>
      </c>
      <c r="EZ185" s="16">
        <v>1.6589002799999999E-2</v>
      </c>
      <c r="FA185" s="16">
        <v>1.6589002799999999E-2</v>
      </c>
      <c r="FB185" s="16">
        <v>1.9459298869999999E-2</v>
      </c>
      <c r="FC185" s="16">
        <v>1.9459298869999999E-2</v>
      </c>
      <c r="FD185" s="16">
        <v>1.9459298869999999E-2</v>
      </c>
      <c r="FE185" s="16">
        <v>1.9459298869999999E-2</v>
      </c>
      <c r="FF185" s="16">
        <v>1.9459298869999999E-2</v>
      </c>
      <c r="FG185" s="16">
        <v>1.9459298869999999E-2</v>
      </c>
      <c r="FH185" s="16">
        <v>1.9459298869999999E-2</v>
      </c>
      <c r="FI185" s="16">
        <v>1.9459298869999999E-2</v>
      </c>
      <c r="FJ185" s="16">
        <v>1.9459298869999999E-2</v>
      </c>
      <c r="FK185" s="16">
        <v>1.9459298869999999E-2</v>
      </c>
      <c r="FL185" s="16">
        <v>1.9459298869999999E-2</v>
      </c>
      <c r="FM185" s="16">
        <v>1.9459298869999999E-2</v>
      </c>
      <c r="FN185" s="16">
        <v>1.9041019959999999E-2</v>
      </c>
      <c r="FO185" s="16">
        <v>1.9041019959999999E-2</v>
      </c>
      <c r="FP185" s="16">
        <v>1.9041019959999999E-2</v>
      </c>
      <c r="FQ185" s="16">
        <v>1.9041019959999999E-2</v>
      </c>
      <c r="FR185" s="16">
        <v>1.9041019959999999E-2</v>
      </c>
      <c r="FS185" s="16">
        <v>1.9041019959999999E-2</v>
      </c>
      <c r="FT185" s="16">
        <v>1.9041019959999999E-2</v>
      </c>
      <c r="FU185" s="16">
        <v>1.9041019959999999E-2</v>
      </c>
      <c r="FV185" s="16">
        <v>1.9041019959999999E-2</v>
      </c>
      <c r="FW185" s="16">
        <v>1.9041019959999999E-2</v>
      </c>
      <c r="FX185" s="16">
        <v>1.9041019959999999E-2</v>
      </c>
      <c r="FY185" s="16">
        <v>1.9041019959999999E-2</v>
      </c>
      <c r="FZ185" s="16">
        <v>1.736869475E-2</v>
      </c>
      <c r="GA185" s="16">
        <v>1.736869475E-2</v>
      </c>
      <c r="GB185" s="16">
        <v>1.736869475E-2</v>
      </c>
      <c r="GC185" s="16">
        <v>1.736869475E-2</v>
      </c>
      <c r="GD185" s="16">
        <v>1.736869475E-2</v>
      </c>
      <c r="GE185" s="16">
        <v>1.736869475E-2</v>
      </c>
      <c r="GF185" s="16">
        <v>1.736869475E-2</v>
      </c>
      <c r="GG185" s="16">
        <v>1.736869475E-2</v>
      </c>
      <c r="GH185" s="16">
        <v>1.736869475E-2</v>
      </c>
      <c r="GI185" s="16">
        <v>1.736869475E-2</v>
      </c>
      <c r="GJ185" s="16">
        <v>1.736869475E-2</v>
      </c>
      <c r="GK185" s="16">
        <v>1.736869475E-2</v>
      </c>
      <c r="GL185" s="16">
        <v>9.1105121289999993E-3</v>
      </c>
      <c r="GM185" s="16">
        <v>9.1105121289999993E-3</v>
      </c>
      <c r="GN185" s="16">
        <v>9.1105121289999993E-3</v>
      </c>
      <c r="GO185" s="16">
        <v>9.1105121289999993E-3</v>
      </c>
      <c r="GP185" s="16">
        <v>9.1105121289999993E-3</v>
      </c>
      <c r="GQ185" s="16">
        <v>9.1105121289999993E-3</v>
      </c>
      <c r="GR185" s="16">
        <v>9.1105121289999993E-3</v>
      </c>
      <c r="GS185" s="16">
        <v>9.1105121289999993E-3</v>
      </c>
      <c r="GT185" s="16">
        <v>9.1105121289999993E-3</v>
      </c>
      <c r="GU185" s="16">
        <v>9.1105121289999993E-3</v>
      </c>
      <c r="GV185" s="16">
        <v>9.1105121289999993E-3</v>
      </c>
      <c r="GW185" s="16">
        <v>9.1105121289999993E-3</v>
      </c>
      <c r="GX185" s="16" t="s">
        <v>7608</v>
      </c>
      <c r="GY185" s="16" t="s">
        <v>7608</v>
      </c>
      <c r="GZ185" s="16" t="s">
        <v>7608</v>
      </c>
      <c r="HA185" s="16" t="s">
        <v>7608</v>
      </c>
      <c r="HB185" s="16" t="s">
        <v>7608</v>
      </c>
      <c r="HC185" s="16" t="s">
        <v>7608</v>
      </c>
      <c r="HD185" s="16" t="s">
        <v>7608</v>
      </c>
      <c r="HE185" s="16" t="s">
        <v>7608</v>
      </c>
      <c r="HF185" s="16" t="s">
        <v>7608</v>
      </c>
      <c r="HG185" s="16" t="s">
        <v>7608</v>
      </c>
      <c r="HH185" s="16" t="s">
        <v>7608</v>
      </c>
      <c r="HI185" s="16" t="s">
        <v>7608</v>
      </c>
      <c r="HJ185" s="16">
        <v>8.0548208699999999E-3</v>
      </c>
      <c r="HK185" s="16">
        <v>8.0548208699999999E-3</v>
      </c>
      <c r="HL185" s="16">
        <v>8.0548208699999999E-3</v>
      </c>
      <c r="HM185" s="16">
        <v>8.0548208699999999E-3</v>
      </c>
      <c r="HN185" s="16">
        <v>8.0548208699999999E-3</v>
      </c>
      <c r="HO185" s="16">
        <v>8.0548208699999999E-3</v>
      </c>
      <c r="HP185" s="16">
        <v>8.0548208699999999E-3</v>
      </c>
      <c r="HQ185" s="16">
        <v>8.0548208699999999E-3</v>
      </c>
      <c r="HR185" s="16">
        <v>8.0548208699999999E-3</v>
      </c>
      <c r="HS185" s="16">
        <v>8.0548208699999999E-3</v>
      </c>
      <c r="HT185" s="16">
        <v>8.0548208699999999E-3</v>
      </c>
      <c r="HU185" s="16">
        <v>8.0548208699999999E-3</v>
      </c>
      <c r="HV185" s="16">
        <v>9.5890410959999992E-3</v>
      </c>
      <c r="HW185" s="16">
        <v>9.5890410959999992E-3</v>
      </c>
      <c r="HX185" s="16">
        <v>9.5890410959999992E-3</v>
      </c>
      <c r="HY185" s="16">
        <v>9.5890410959999992E-3</v>
      </c>
      <c r="HZ185" s="16">
        <v>9.5890410959999992E-3</v>
      </c>
      <c r="IA185" s="16">
        <v>9.5890410959999992E-3</v>
      </c>
      <c r="IB185" s="16">
        <v>9.5890410959999992E-3</v>
      </c>
      <c r="IC185" s="16">
        <v>9.5890410959999992E-3</v>
      </c>
      <c r="ID185" s="16">
        <v>9.5890410959999992E-3</v>
      </c>
      <c r="IE185" s="16">
        <v>9.5890410959999992E-3</v>
      </c>
      <c r="IF185" s="16">
        <v>9.5890410959999992E-3</v>
      </c>
      <c r="IG185" s="16">
        <v>9.5890410959999992E-3</v>
      </c>
      <c r="IH185" s="16" t="s">
        <v>7609</v>
      </c>
      <c r="II185" s="16" t="s">
        <v>7609</v>
      </c>
      <c r="IJ185" s="16" t="s">
        <v>7609</v>
      </c>
      <c r="IK185" s="16" t="s">
        <v>7609</v>
      </c>
      <c r="IL185" s="16" t="s">
        <v>7609</v>
      </c>
      <c r="IM185" s="16" t="s">
        <v>7609</v>
      </c>
      <c r="IN185" s="16" t="s">
        <v>7609</v>
      </c>
      <c r="IO185" s="16" t="s">
        <v>7609</v>
      </c>
      <c r="IP185" s="16" t="s">
        <v>7609</v>
      </c>
      <c r="IQ185" s="16" t="s">
        <v>7609</v>
      </c>
      <c r="IR185" s="16" t="s">
        <v>7609</v>
      </c>
      <c r="IS185" s="16" t="s">
        <v>7609</v>
      </c>
      <c r="IT185" s="16" t="s">
        <v>7610</v>
      </c>
      <c r="IU185" s="16" t="s">
        <v>7610</v>
      </c>
      <c r="IV185" s="16" t="s">
        <v>7610</v>
      </c>
      <c r="IW185" s="16" t="s">
        <v>7610</v>
      </c>
      <c r="IX185" s="16" t="s">
        <v>7610</v>
      </c>
      <c r="IY185" s="16" t="s">
        <v>7610</v>
      </c>
      <c r="IZ185" s="16" t="s">
        <v>7610</v>
      </c>
      <c r="JA185" s="16" t="s">
        <v>7610</v>
      </c>
      <c r="JB185" s="16" t="s">
        <v>7610</v>
      </c>
      <c r="JC185" s="16" t="s">
        <v>7610</v>
      </c>
      <c r="JD185" s="16" t="s">
        <v>7610</v>
      </c>
      <c r="JE185" s="16" t="s">
        <v>7610</v>
      </c>
    </row>
    <row r="186" spans="1:265" ht="15.75" thickBot="1">
      <c r="A186" s="12" t="s">
        <v>6672</v>
      </c>
      <c r="B186" s="16">
        <v>4.591911228E-2</v>
      </c>
      <c r="C186" s="16">
        <v>4.591911228E-2</v>
      </c>
      <c r="D186" s="16">
        <v>4.591911228E-2</v>
      </c>
      <c r="E186" s="16">
        <v>4.591911228E-2</v>
      </c>
      <c r="F186" s="16">
        <v>4.591911228E-2</v>
      </c>
      <c r="G186" s="16">
        <v>4.591911228E-2</v>
      </c>
      <c r="H186" s="16">
        <v>4.591911228E-2</v>
      </c>
      <c r="I186" s="16">
        <v>4.591911228E-2</v>
      </c>
      <c r="J186" s="16">
        <v>4.591911228E-2</v>
      </c>
      <c r="K186" s="16">
        <v>4.591911228E-2</v>
      </c>
      <c r="L186" s="16">
        <v>4.591911228E-2</v>
      </c>
      <c r="M186" s="16">
        <v>4.591911228E-2</v>
      </c>
      <c r="N186" s="16">
        <v>3.8957956600000003E-2</v>
      </c>
      <c r="O186" s="16">
        <v>3.8957956600000003E-2</v>
      </c>
      <c r="P186" s="16">
        <v>3.8957956600000003E-2</v>
      </c>
      <c r="Q186" s="16">
        <v>3.8957956600000003E-2</v>
      </c>
      <c r="R186" s="16">
        <v>3.8957956600000003E-2</v>
      </c>
      <c r="S186" s="16">
        <v>3.8957956600000003E-2</v>
      </c>
      <c r="T186" s="16">
        <v>3.8957956600000003E-2</v>
      </c>
      <c r="U186" s="16">
        <v>3.8957956600000003E-2</v>
      </c>
      <c r="V186" s="16">
        <v>3.8957956600000003E-2</v>
      </c>
      <c r="W186" s="16">
        <v>3.8957956600000003E-2</v>
      </c>
      <c r="X186" s="16">
        <v>3.8957956600000003E-2</v>
      </c>
      <c r="Y186" s="16">
        <v>3.8957956600000003E-2</v>
      </c>
      <c r="Z186" s="16">
        <v>4.8450625349999998E-2</v>
      </c>
      <c r="AA186" s="16">
        <v>4.8450625349999998E-2</v>
      </c>
      <c r="AB186" s="16">
        <v>4.8450625349999998E-2</v>
      </c>
      <c r="AC186" s="16">
        <v>4.8450625349999998E-2</v>
      </c>
      <c r="AD186" s="16">
        <v>4.8450625349999998E-2</v>
      </c>
      <c r="AE186" s="16">
        <v>4.8450625349999998E-2</v>
      </c>
      <c r="AF186" s="16">
        <v>4.8450625349999998E-2</v>
      </c>
      <c r="AG186" s="16">
        <v>4.8450625349999998E-2</v>
      </c>
      <c r="AH186" s="16">
        <v>4.8450625349999998E-2</v>
      </c>
      <c r="AI186" s="16">
        <v>4.8450625349999998E-2</v>
      </c>
      <c r="AJ186" s="16">
        <v>4.8450625349999998E-2</v>
      </c>
      <c r="AK186" s="16">
        <v>4.8450625349999998E-2</v>
      </c>
      <c r="AL186" s="16">
        <v>2.6098797189999998E-2</v>
      </c>
      <c r="AM186" s="16">
        <v>2.6098797189999998E-2</v>
      </c>
      <c r="AN186" s="16">
        <v>2.6098797189999998E-2</v>
      </c>
      <c r="AO186" s="16">
        <v>2.6098797189999998E-2</v>
      </c>
      <c r="AP186" s="16">
        <v>2.6098797189999998E-2</v>
      </c>
      <c r="AQ186" s="16">
        <v>2.6098797189999998E-2</v>
      </c>
      <c r="AR186" s="16">
        <v>2.6098797189999998E-2</v>
      </c>
      <c r="AS186" s="16">
        <v>2.6098797189999998E-2</v>
      </c>
      <c r="AT186" s="16">
        <v>2.6098797189999998E-2</v>
      </c>
      <c r="AU186" s="16">
        <v>2.6098797189999998E-2</v>
      </c>
      <c r="AV186" s="16">
        <v>2.6098797189999998E-2</v>
      </c>
      <c r="AW186" s="16">
        <v>2.6098797189999998E-2</v>
      </c>
      <c r="AX186" s="16">
        <v>2.5603208490000001E-2</v>
      </c>
      <c r="AY186" s="16">
        <v>2.5603208490000001E-2</v>
      </c>
      <c r="AZ186" s="16">
        <v>2.5603208490000001E-2</v>
      </c>
      <c r="BA186" s="16">
        <v>2.5603208490000001E-2</v>
      </c>
      <c r="BB186" s="16">
        <v>2.5603208490000001E-2</v>
      </c>
      <c r="BC186" s="16">
        <v>2.5603208490000001E-2</v>
      </c>
      <c r="BD186" s="16">
        <v>2.5603208490000001E-2</v>
      </c>
      <c r="BE186" s="16">
        <v>2.5603208490000001E-2</v>
      </c>
      <c r="BF186" s="16">
        <v>2.5603208490000001E-2</v>
      </c>
      <c r="BG186" s="16">
        <v>2.5603208490000001E-2</v>
      </c>
      <c r="BH186" s="16">
        <v>2.5603208490000001E-2</v>
      </c>
      <c r="BI186" s="16">
        <v>2.5603208490000001E-2</v>
      </c>
      <c r="BJ186" s="16">
        <v>2.9479246000000001E-2</v>
      </c>
      <c r="BK186" s="16">
        <v>2.9479246000000001E-2</v>
      </c>
      <c r="BL186" s="16">
        <v>2.9479246000000001E-2</v>
      </c>
      <c r="BM186" s="16">
        <v>2.9479246000000001E-2</v>
      </c>
      <c r="BN186" s="16">
        <v>2.9479246000000001E-2</v>
      </c>
      <c r="BO186" s="16">
        <v>2.9479246000000001E-2</v>
      </c>
      <c r="BP186" s="16">
        <v>2.9479246000000001E-2</v>
      </c>
      <c r="BQ186" s="16">
        <v>2.9479246000000001E-2</v>
      </c>
      <c r="BR186" s="16">
        <v>2.9479246000000001E-2</v>
      </c>
      <c r="BS186" s="16">
        <v>2.9479246000000001E-2</v>
      </c>
      <c r="BT186" s="16">
        <v>2.9479246000000001E-2</v>
      </c>
      <c r="BU186" s="16">
        <v>2.9479246000000001E-2</v>
      </c>
      <c r="BV186" s="16">
        <v>3.136232269E-2</v>
      </c>
      <c r="BW186" s="16">
        <v>3.136232269E-2</v>
      </c>
      <c r="BX186" s="16">
        <v>3.136232269E-2</v>
      </c>
      <c r="BY186" s="16">
        <v>3.136232269E-2</v>
      </c>
      <c r="BZ186" s="16">
        <v>3.136232269E-2</v>
      </c>
      <c r="CA186" s="16">
        <v>3.136232269E-2</v>
      </c>
      <c r="CB186" s="16">
        <v>3.136232269E-2</v>
      </c>
      <c r="CC186" s="16">
        <v>3.136232269E-2</v>
      </c>
      <c r="CD186" s="16">
        <v>3.136232269E-2</v>
      </c>
      <c r="CE186" s="16">
        <v>3.136232269E-2</v>
      </c>
      <c r="CF186" s="16">
        <v>3.136232269E-2</v>
      </c>
      <c r="CG186" s="16">
        <v>3.136232269E-2</v>
      </c>
      <c r="CH186" s="16">
        <v>9.7021424840000002E-3</v>
      </c>
      <c r="CI186" s="16">
        <v>9.7021424840000002E-3</v>
      </c>
      <c r="CJ186" s="16">
        <v>9.7021424840000002E-3</v>
      </c>
      <c r="CK186" s="16">
        <v>9.7021424840000002E-3</v>
      </c>
      <c r="CL186" s="16">
        <v>9.7021424840000002E-3</v>
      </c>
      <c r="CM186" s="16">
        <v>9.7021424840000002E-3</v>
      </c>
      <c r="CN186" s="16">
        <v>9.7021424840000002E-3</v>
      </c>
      <c r="CO186" s="16">
        <v>9.7021424840000002E-3</v>
      </c>
      <c r="CP186" s="16">
        <v>9.7021424840000002E-3</v>
      </c>
      <c r="CQ186" s="16">
        <v>9.7021424840000002E-3</v>
      </c>
      <c r="CR186" s="16">
        <v>9.7021424840000002E-3</v>
      </c>
      <c r="CS186" s="16">
        <v>9.7021424840000002E-3</v>
      </c>
      <c r="CT186" s="16">
        <v>2.9322154329999999E-2</v>
      </c>
      <c r="CU186" s="16">
        <v>2.9322154329999999E-2</v>
      </c>
      <c r="CV186" s="16">
        <v>2.9322154329999999E-2</v>
      </c>
      <c r="CW186" s="16">
        <v>2.9322154329999999E-2</v>
      </c>
      <c r="CX186" s="16">
        <v>2.9322154329999999E-2</v>
      </c>
      <c r="CY186" s="16">
        <v>2.9322154329999999E-2</v>
      </c>
      <c r="CZ186" s="16">
        <v>2.9322154329999999E-2</v>
      </c>
      <c r="DA186" s="16">
        <v>2.9322154329999999E-2</v>
      </c>
      <c r="DB186" s="16">
        <v>2.9322154329999999E-2</v>
      </c>
      <c r="DC186" s="16">
        <v>2.9322154329999999E-2</v>
      </c>
      <c r="DD186" s="16">
        <v>2.9322154329999999E-2</v>
      </c>
      <c r="DE186" s="16">
        <v>2.9322154329999999E-2</v>
      </c>
      <c r="DF186" s="16">
        <v>2.9472009319999999E-2</v>
      </c>
      <c r="DG186" s="16">
        <v>2.9472009319999999E-2</v>
      </c>
      <c r="DH186" s="16">
        <v>2.9472009319999999E-2</v>
      </c>
      <c r="DI186" s="16">
        <v>2.9472009319999999E-2</v>
      </c>
      <c r="DJ186" s="16">
        <v>2.9472009319999999E-2</v>
      </c>
      <c r="DK186" s="16">
        <v>2.9472009319999999E-2</v>
      </c>
      <c r="DL186" s="16">
        <v>2.9472009319999999E-2</v>
      </c>
      <c r="DM186" s="16">
        <v>2.9472009319999999E-2</v>
      </c>
      <c r="DN186" s="16">
        <v>2.9472009319999999E-2</v>
      </c>
      <c r="DO186" s="16">
        <v>2.9472009319999999E-2</v>
      </c>
      <c r="DP186" s="16">
        <v>2.9472009319999999E-2</v>
      </c>
      <c r="DQ186" s="16">
        <v>2.9472009319999999E-2</v>
      </c>
      <c r="DR186" s="16">
        <v>2.9063804169999999E-2</v>
      </c>
      <c r="DS186" s="16">
        <v>2.9063804169999999E-2</v>
      </c>
      <c r="DT186" s="16">
        <v>2.9063804169999999E-2</v>
      </c>
      <c r="DU186" s="16">
        <v>2.9063804169999999E-2</v>
      </c>
      <c r="DV186" s="16">
        <v>2.9063804169999999E-2</v>
      </c>
      <c r="DW186" s="16">
        <v>2.9063804169999999E-2</v>
      </c>
      <c r="DX186" s="16">
        <v>2.9063804169999999E-2</v>
      </c>
      <c r="DY186" s="16">
        <v>2.9063804169999999E-2</v>
      </c>
      <c r="DZ186" s="16">
        <v>2.9063804169999999E-2</v>
      </c>
      <c r="EA186" s="16">
        <v>2.9063804169999999E-2</v>
      </c>
      <c r="EB186" s="16">
        <v>2.9063804169999999E-2</v>
      </c>
      <c r="EC186" s="16">
        <v>2.9063804169999999E-2</v>
      </c>
      <c r="ED186" s="16">
        <v>1.530764553E-2</v>
      </c>
      <c r="EE186" s="16">
        <v>1.530764553E-2</v>
      </c>
      <c r="EF186" s="16">
        <v>1.530764553E-2</v>
      </c>
      <c r="EG186" s="16">
        <v>1.530764553E-2</v>
      </c>
      <c r="EH186" s="16">
        <v>1.530764553E-2</v>
      </c>
      <c r="EI186" s="16">
        <v>1.530764553E-2</v>
      </c>
      <c r="EJ186" s="16">
        <v>1.530764553E-2</v>
      </c>
      <c r="EK186" s="16">
        <v>1.530764553E-2</v>
      </c>
      <c r="EL186" s="16">
        <v>1.530764553E-2</v>
      </c>
      <c r="EM186" s="16">
        <v>1.530764553E-2</v>
      </c>
      <c r="EN186" s="16">
        <v>1.530764553E-2</v>
      </c>
      <c r="EO186" s="16">
        <v>1.530764553E-2</v>
      </c>
      <c r="EP186" s="16">
        <v>1.689458332E-2</v>
      </c>
      <c r="EQ186" s="16">
        <v>1.689458332E-2</v>
      </c>
      <c r="ER186" s="16">
        <v>1.689458332E-2</v>
      </c>
      <c r="ES186" s="16">
        <v>1.689458332E-2</v>
      </c>
      <c r="ET186" s="16">
        <v>1.689458332E-2</v>
      </c>
      <c r="EU186" s="16">
        <v>1.689458332E-2</v>
      </c>
      <c r="EV186" s="16">
        <v>1.689458332E-2</v>
      </c>
      <c r="EW186" s="16">
        <v>1.689458332E-2</v>
      </c>
      <c r="EX186" s="16">
        <v>1.689458332E-2</v>
      </c>
      <c r="EY186" s="16">
        <v>1.689458332E-2</v>
      </c>
      <c r="EZ186" s="16">
        <v>1.689458332E-2</v>
      </c>
      <c r="FA186" s="16">
        <v>1.689458332E-2</v>
      </c>
      <c r="FB186" s="16">
        <v>1.560969008E-2</v>
      </c>
      <c r="FC186" s="16">
        <v>1.560969008E-2</v>
      </c>
      <c r="FD186" s="16">
        <v>1.560969008E-2</v>
      </c>
      <c r="FE186" s="16">
        <v>1.560969008E-2</v>
      </c>
      <c r="FF186" s="16">
        <v>1.560969008E-2</v>
      </c>
      <c r="FG186" s="16">
        <v>1.560969008E-2</v>
      </c>
      <c r="FH186" s="16">
        <v>1.560969008E-2</v>
      </c>
      <c r="FI186" s="16">
        <v>1.560969008E-2</v>
      </c>
      <c r="FJ186" s="16">
        <v>1.560969008E-2</v>
      </c>
      <c r="FK186" s="16">
        <v>1.560969008E-2</v>
      </c>
      <c r="FL186" s="16">
        <v>1.560969008E-2</v>
      </c>
      <c r="FM186" s="16">
        <v>1.560969008E-2</v>
      </c>
      <c r="FN186" s="16">
        <v>1.218365483E-2</v>
      </c>
      <c r="FO186" s="16">
        <v>1.218365483E-2</v>
      </c>
      <c r="FP186" s="16">
        <v>1.218365483E-2</v>
      </c>
      <c r="FQ186" s="16">
        <v>1.218365483E-2</v>
      </c>
      <c r="FR186" s="16">
        <v>1.218365483E-2</v>
      </c>
      <c r="FS186" s="16">
        <v>1.218365483E-2</v>
      </c>
      <c r="FT186" s="16">
        <v>1.218365483E-2</v>
      </c>
      <c r="FU186" s="16">
        <v>1.218365483E-2</v>
      </c>
      <c r="FV186" s="16">
        <v>1.218365483E-2</v>
      </c>
      <c r="FW186" s="16">
        <v>1.218365483E-2</v>
      </c>
      <c r="FX186" s="16">
        <v>1.218365483E-2</v>
      </c>
      <c r="FY186" s="16">
        <v>1.218365483E-2</v>
      </c>
      <c r="FZ186" s="16">
        <v>6.9763439719999999E-3</v>
      </c>
      <c r="GA186" s="16">
        <v>6.9763439719999999E-3</v>
      </c>
      <c r="GB186" s="16">
        <v>6.9763439719999999E-3</v>
      </c>
      <c r="GC186" s="16">
        <v>6.9763439719999999E-3</v>
      </c>
      <c r="GD186" s="16">
        <v>6.9763439719999999E-3</v>
      </c>
      <c r="GE186" s="16">
        <v>6.9763439719999999E-3</v>
      </c>
      <c r="GF186" s="16">
        <v>6.9763439719999999E-3</v>
      </c>
      <c r="GG186" s="16">
        <v>6.9763439719999999E-3</v>
      </c>
      <c r="GH186" s="16">
        <v>6.9763439719999999E-3</v>
      </c>
      <c r="GI186" s="16">
        <v>6.9763439719999999E-3</v>
      </c>
      <c r="GJ186" s="16">
        <v>6.9763439719999999E-3</v>
      </c>
      <c r="GK186" s="16">
        <v>6.9763439719999999E-3</v>
      </c>
      <c r="GL186" s="16">
        <v>2.8425376180000001E-3</v>
      </c>
      <c r="GM186" s="16">
        <v>2.8425376180000001E-3</v>
      </c>
      <c r="GN186" s="16">
        <v>2.8425376180000001E-3</v>
      </c>
      <c r="GO186" s="16">
        <v>2.8425376180000001E-3</v>
      </c>
      <c r="GP186" s="16">
        <v>2.8425376180000001E-3</v>
      </c>
      <c r="GQ186" s="16">
        <v>2.8425376180000001E-3</v>
      </c>
      <c r="GR186" s="16">
        <v>2.8425376180000001E-3</v>
      </c>
      <c r="GS186" s="16">
        <v>2.8425376180000001E-3</v>
      </c>
      <c r="GT186" s="16">
        <v>2.8425376180000001E-3</v>
      </c>
      <c r="GU186" s="16">
        <v>2.8425376180000001E-3</v>
      </c>
      <c r="GV186" s="16">
        <v>2.8425376180000001E-3</v>
      </c>
      <c r="GW186" s="16">
        <v>2.8425376180000001E-3</v>
      </c>
      <c r="GX186" s="16">
        <v>1.090842125E-2</v>
      </c>
      <c r="GY186" s="16">
        <v>1.090842125E-2</v>
      </c>
      <c r="GZ186" s="16">
        <v>1.090842125E-2</v>
      </c>
      <c r="HA186" s="16">
        <v>1.090842125E-2</v>
      </c>
      <c r="HB186" s="16">
        <v>1.090842125E-2</v>
      </c>
      <c r="HC186" s="16">
        <v>1.090842125E-2</v>
      </c>
      <c r="HD186" s="16">
        <v>1.090842125E-2</v>
      </c>
      <c r="HE186" s="16">
        <v>1.090842125E-2</v>
      </c>
      <c r="HF186" s="16">
        <v>1.090842125E-2</v>
      </c>
      <c r="HG186" s="16">
        <v>1.090842125E-2</v>
      </c>
      <c r="HH186" s="16">
        <v>1.090842125E-2</v>
      </c>
      <c r="HI186" s="16">
        <v>1.090842125E-2</v>
      </c>
      <c r="HJ186" s="16">
        <v>1.3209895669999999E-2</v>
      </c>
      <c r="HK186" s="16">
        <v>1.3209895669999999E-2</v>
      </c>
      <c r="HL186" s="16">
        <v>1.3209895669999999E-2</v>
      </c>
      <c r="HM186" s="16">
        <v>1.3209895669999999E-2</v>
      </c>
      <c r="HN186" s="16">
        <v>1.3209895669999999E-2</v>
      </c>
      <c r="HO186" s="16">
        <v>1.3209895669999999E-2</v>
      </c>
      <c r="HP186" s="16">
        <v>1.3209895669999999E-2</v>
      </c>
      <c r="HQ186" s="16">
        <v>1.3209895669999999E-2</v>
      </c>
      <c r="HR186" s="16">
        <v>1.3209895669999999E-2</v>
      </c>
      <c r="HS186" s="16">
        <v>1.3209895669999999E-2</v>
      </c>
      <c r="HT186" s="16">
        <v>1.3209895669999999E-2</v>
      </c>
      <c r="HU186" s="16">
        <v>1.3209895669999999E-2</v>
      </c>
      <c r="HV186" s="16">
        <v>1.209025107E-2</v>
      </c>
      <c r="HW186" s="16">
        <v>1.209025107E-2</v>
      </c>
      <c r="HX186" s="16">
        <v>1.209025107E-2</v>
      </c>
      <c r="HY186" s="16">
        <v>1.209025107E-2</v>
      </c>
      <c r="HZ186" s="16">
        <v>1.209025107E-2</v>
      </c>
      <c r="IA186" s="16">
        <v>1.209025107E-2</v>
      </c>
      <c r="IB186" s="16">
        <v>1.209025107E-2</v>
      </c>
      <c r="IC186" s="16">
        <v>1.209025107E-2</v>
      </c>
      <c r="ID186" s="16">
        <v>1.209025107E-2</v>
      </c>
      <c r="IE186" s="16">
        <v>1.209025107E-2</v>
      </c>
      <c r="IF186" s="16">
        <v>1.209025107E-2</v>
      </c>
      <c r="IG186" s="16">
        <v>1.209025107E-2</v>
      </c>
      <c r="IH186" s="16">
        <v>4.4125232950000003E-2</v>
      </c>
      <c r="II186" s="16">
        <v>4.4125232950000003E-2</v>
      </c>
      <c r="IJ186" s="16">
        <v>4.4125232950000003E-2</v>
      </c>
      <c r="IK186" s="16">
        <v>4.4125232950000003E-2</v>
      </c>
      <c r="IL186" s="16">
        <v>4.4125232950000003E-2</v>
      </c>
      <c r="IM186" s="16">
        <v>4.4125232950000003E-2</v>
      </c>
      <c r="IN186" s="16">
        <v>4.4125232950000003E-2</v>
      </c>
      <c r="IO186" s="16">
        <v>4.4125232950000003E-2</v>
      </c>
      <c r="IP186" s="16">
        <v>4.4125232950000003E-2</v>
      </c>
      <c r="IQ186" s="16">
        <v>4.4125232950000003E-2</v>
      </c>
      <c r="IR186" s="16">
        <v>4.4125232950000003E-2</v>
      </c>
      <c r="IS186" s="16">
        <v>4.4125232950000003E-2</v>
      </c>
      <c r="IT186" s="16">
        <v>6.2228861210000003E-3</v>
      </c>
      <c r="IU186" s="16">
        <v>6.2228861210000003E-3</v>
      </c>
      <c r="IV186" s="16">
        <v>6.2228861210000003E-3</v>
      </c>
      <c r="IW186" s="16">
        <v>6.2228861210000003E-3</v>
      </c>
      <c r="IX186" s="16">
        <v>6.2228861210000003E-3</v>
      </c>
      <c r="IY186" s="16">
        <v>6.2228861210000003E-3</v>
      </c>
      <c r="IZ186" s="16">
        <v>6.2228861210000003E-3</v>
      </c>
      <c r="JA186" s="16">
        <v>6.2228861210000003E-3</v>
      </c>
      <c r="JB186" s="16">
        <v>6.2228861210000003E-3</v>
      </c>
      <c r="JC186" s="16">
        <v>6.2228861210000003E-3</v>
      </c>
      <c r="JD186" s="16">
        <v>6.2228861210000003E-3</v>
      </c>
      <c r="JE186" s="16">
        <v>6.2228861210000003E-3</v>
      </c>
    </row>
    <row r="187" spans="1:265" ht="25.5" thickBot="1">
      <c r="A187" s="12" t="s">
        <v>6728</v>
      </c>
      <c r="B187" s="15" t="e">
        <v>#DIV/0!</v>
      </c>
      <c r="C187" s="15" t="e">
        <v>#DIV/0!</v>
      </c>
      <c r="D187" s="15" t="e">
        <v>#DIV/0!</v>
      </c>
      <c r="E187" s="15" t="e">
        <v>#DIV/0!</v>
      </c>
      <c r="F187" s="15" t="e">
        <v>#DIV/0!</v>
      </c>
      <c r="G187" s="15" t="e">
        <v>#DIV/0!</v>
      </c>
      <c r="H187" s="15" t="e">
        <v>#DIV/0!</v>
      </c>
      <c r="I187" s="15" t="e">
        <v>#DIV/0!</v>
      </c>
      <c r="J187" s="15" t="e">
        <v>#DIV/0!</v>
      </c>
      <c r="K187" s="15" t="e">
        <v>#DIV/0!</v>
      </c>
      <c r="L187" s="15" t="e">
        <v>#DIV/0!</v>
      </c>
      <c r="M187" s="15" t="e">
        <v>#DIV/0!</v>
      </c>
      <c r="N187" s="15" t="e">
        <v>#DIV/0!</v>
      </c>
      <c r="O187" s="15" t="e">
        <v>#DIV/0!</v>
      </c>
      <c r="P187" s="15" t="e">
        <v>#DIV/0!</v>
      </c>
      <c r="Q187" s="15" t="e">
        <v>#DIV/0!</v>
      </c>
      <c r="R187" s="15" t="e">
        <v>#DIV/0!</v>
      </c>
      <c r="S187" s="15" t="e">
        <v>#DIV/0!</v>
      </c>
      <c r="T187" s="15" t="e">
        <v>#DIV/0!</v>
      </c>
      <c r="U187" s="15" t="e">
        <v>#DIV/0!</v>
      </c>
      <c r="V187" s="15" t="e">
        <v>#DIV/0!</v>
      </c>
      <c r="W187" s="15" t="e">
        <v>#DIV/0!</v>
      </c>
      <c r="X187" s="15" t="e">
        <v>#DIV/0!</v>
      </c>
      <c r="Y187" s="15" t="e">
        <v>#DIV/0!</v>
      </c>
      <c r="Z187" s="15" t="e">
        <v>#DIV/0!</v>
      </c>
      <c r="AA187" s="15" t="e">
        <v>#DIV/0!</v>
      </c>
      <c r="AB187" s="15" t="e">
        <v>#DIV/0!</v>
      </c>
      <c r="AC187" s="15" t="e">
        <v>#DIV/0!</v>
      </c>
      <c r="AD187" s="15" t="e">
        <v>#DIV/0!</v>
      </c>
      <c r="AE187" s="15" t="e">
        <v>#DIV/0!</v>
      </c>
      <c r="AF187" s="15" t="e">
        <v>#DIV/0!</v>
      </c>
      <c r="AG187" s="15" t="e">
        <v>#DIV/0!</v>
      </c>
      <c r="AH187" s="15" t="e">
        <v>#DIV/0!</v>
      </c>
      <c r="AI187" s="15" t="e">
        <v>#DIV/0!</v>
      </c>
      <c r="AJ187" s="15" t="e">
        <v>#DIV/0!</v>
      </c>
      <c r="AK187" s="15" t="e">
        <v>#DIV/0!</v>
      </c>
      <c r="AL187" s="15" t="e">
        <v>#DIV/0!</v>
      </c>
      <c r="AM187" s="15" t="e">
        <v>#DIV/0!</v>
      </c>
      <c r="AN187" s="15" t="e">
        <v>#DIV/0!</v>
      </c>
      <c r="AO187" s="15" t="e">
        <v>#DIV/0!</v>
      </c>
      <c r="AP187" s="15" t="e">
        <v>#DIV/0!</v>
      </c>
      <c r="AQ187" s="15" t="e">
        <v>#DIV/0!</v>
      </c>
      <c r="AR187" s="15" t="e">
        <v>#DIV/0!</v>
      </c>
      <c r="AS187" s="15" t="e">
        <v>#DIV/0!</v>
      </c>
      <c r="AT187" s="15" t="e">
        <v>#DIV/0!</v>
      </c>
      <c r="AU187" s="15" t="e">
        <v>#DIV/0!</v>
      </c>
      <c r="AV187" s="15" t="e">
        <v>#DIV/0!</v>
      </c>
      <c r="AW187" s="15" t="e">
        <v>#DIV/0!</v>
      </c>
      <c r="AX187" s="15" t="e">
        <v>#DIV/0!</v>
      </c>
      <c r="AY187" s="15" t="e">
        <v>#DIV/0!</v>
      </c>
      <c r="AZ187" s="15" t="e">
        <v>#DIV/0!</v>
      </c>
      <c r="BA187" s="15" t="e">
        <v>#DIV/0!</v>
      </c>
      <c r="BB187" s="15" t="e">
        <v>#DIV/0!</v>
      </c>
      <c r="BC187" s="15" t="e">
        <v>#DIV/0!</v>
      </c>
      <c r="BD187" s="15" t="e">
        <v>#DIV/0!</v>
      </c>
      <c r="BE187" s="15" t="e">
        <v>#DIV/0!</v>
      </c>
      <c r="BF187" s="15" t="e">
        <v>#DIV/0!</v>
      </c>
      <c r="BG187" s="15" t="e">
        <v>#DIV/0!</v>
      </c>
      <c r="BH187" s="15" t="e">
        <v>#DIV/0!</v>
      </c>
      <c r="BI187" s="15" t="e">
        <v>#DIV/0!</v>
      </c>
      <c r="BJ187" s="15" t="e">
        <v>#DIV/0!</v>
      </c>
      <c r="BK187" s="15" t="e">
        <v>#DIV/0!</v>
      </c>
      <c r="BL187" s="15" t="e">
        <v>#DIV/0!</v>
      </c>
      <c r="BM187" s="15" t="e">
        <v>#DIV/0!</v>
      </c>
      <c r="BN187" s="15" t="e">
        <v>#DIV/0!</v>
      </c>
      <c r="BO187" s="15" t="e">
        <v>#DIV/0!</v>
      </c>
      <c r="BP187" s="15" t="e">
        <v>#DIV/0!</v>
      </c>
      <c r="BQ187" s="15" t="e">
        <v>#DIV/0!</v>
      </c>
      <c r="BR187" s="15" t="e">
        <v>#DIV/0!</v>
      </c>
      <c r="BS187" s="15" t="e">
        <v>#DIV/0!</v>
      </c>
      <c r="BT187" s="15" t="e">
        <v>#DIV/0!</v>
      </c>
      <c r="BU187" s="15" t="e">
        <v>#DIV/0!</v>
      </c>
      <c r="BV187" s="15" t="e">
        <v>#DIV/0!</v>
      </c>
      <c r="BW187" s="15" t="e">
        <v>#DIV/0!</v>
      </c>
      <c r="BX187" s="15" t="e">
        <v>#DIV/0!</v>
      </c>
      <c r="BY187" s="15" t="e">
        <v>#DIV/0!</v>
      </c>
      <c r="BZ187" s="15" t="e">
        <v>#DIV/0!</v>
      </c>
      <c r="CA187" s="15" t="e">
        <v>#DIV/0!</v>
      </c>
      <c r="CB187" s="15" t="e">
        <v>#DIV/0!</v>
      </c>
      <c r="CC187" s="15" t="e">
        <v>#DIV/0!</v>
      </c>
      <c r="CD187" s="15" t="e">
        <v>#DIV/0!</v>
      </c>
      <c r="CE187" s="15" t="e">
        <v>#DIV/0!</v>
      </c>
      <c r="CF187" s="15" t="e">
        <v>#DIV/0!</v>
      </c>
      <c r="CG187" s="15" t="e">
        <v>#DIV/0!</v>
      </c>
      <c r="CH187" s="15" t="e">
        <v>#DIV/0!</v>
      </c>
      <c r="CI187" s="15" t="e">
        <v>#DIV/0!</v>
      </c>
      <c r="CJ187" s="15" t="e">
        <v>#DIV/0!</v>
      </c>
      <c r="CK187" s="15" t="e">
        <v>#DIV/0!</v>
      </c>
      <c r="CL187" s="15" t="e">
        <v>#DIV/0!</v>
      </c>
      <c r="CM187" s="15" t="e">
        <v>#DIV/0!</v>
      </c>
      <c r="CN187" s="15" t="e">
        <v>#DIV/0!</v>
      </c>
      <c r="CO187" s="15" t="e">
        <v>#DIV/0!</v>
      </c>
      <c r="CP187" s="15" t="e">
        <v>#DIV/0!</v>
      </c>
      <c r="CQ187" s="15" t="e">
        <v>#DIV/0!</v>
      </c>
      <c r="CR187" s="15" t="e">
        <v>#DIV/0!</v>
      </c>
      <c r="CS187" s="15" t="e">
        <v>#DIV/0!</v>
      </c>
      <c r="CT187" s="15" t="e">
        <v>#DIV/0!</v>
      </c>
      <c r="CU187" s="15" t="e">
        <v>#DIV/0!</v>
      </c>
      <c r="CV187" s="15" t="e">
        <v>#DIV/0!</v>
      </c>
      <c r="CW187" s="15" t="e">
        <v>#DIV/0!</v>
      </c>
      <c r="CX187" s="15" t="e">
        <v>#DIV/0!</v>
      </c>
      <c r="CY187" s="15" t="e">
        <v>#DIV/0!</v>
      </c>
      <c r="CZ187" s="15" t="e">
        <v>#DIV/0!</v>
      </c>
      <c r="DA187" s="15" t="e">
        <v>#DIV/0!</v>
      </c>
      <c r="DB187" s="15" t="e">
        <v>#DIV/0!</v>
      </c>
      <c r="DC187" s="15" t="e">
        <v>#DIV/0!</v>
      </c>
      <c r="DD187" s="15" t="e">
        <v>#DIV/0!</v>
      </c>
      <c r="DE187" s="15" t="e">
        <v>#DIV/0!</v>
      </c>
      <c r="DF187" s="15" t="e">
        <v>#DIV/0!</v>
      </c>
      <c r="DG187" s="15" t="e">
        <v>#DIV/0!</v>
      </c>
      <c r="DH187" s="15" t="e">
        <v>#DIV/0!</v>
      </c>
      <c r="DI187" s="15" t="e">
        <v>#DIV/0!</v>
      </c>
      <c r="DJ187" s="15" t="e">
        <v>#DIV/0!</v>
      </c>
      <c r="DK187" s="15" t="e">
        <v>#DIV/0!</v>
      </c>
      <c r="DL187" s="15" t="e">
        <v>#DIV/0!</v>
      </c>
      <c r="DM187" s="15" t="e">
        <v>#DIV/0!</v>
      </c>
      <c r="DN187" s="15" t="e">
        <v>#DIV/0!</v>
      </c>
      <c r="DO187" s="15" t="e">
        <v>#DIV/0!</v>
      </c>
      <c r="DP187" s="15" t="e">
        <v>#DIV/0!</v>
      </c>
      <c r="DQ187" s="15" t="e">
        <v>#DIV/0!</v>
      </c>
      <c r="DR187" s="16">
        <v>8.803657493E-2</v>
      </c>
      <c r="DS187" s="16">
        <v>8.803657493E-2</v>
      </c>
      <c r="DT187" s="16">
        <v>8.803657493E-2</v>
      </c>
      <c r="DU187" s="16">
        <v>8.803657493E-2</v>
      </c>
      <c r="DV187" s="16">
        <v>8.803657493E-2</v>
      </c>
      <c r="DW187" s="16">
        <v>8.803657493E-2</v>
      </c>
      <c r="DX187" s="16">
        <v>8.803657493E-2</v>
      </c>
      <c r="DY187" s="16">
        <v>8.803657493E-2</v>
      </c>
      <c r="DZ187" s="16">
        <v>8.803657493E-2</v>
      </c>
      <c r="EA187" s="16">
        <v>8.803657493E-2</v>
      </c>
      <c r="EB187" s="16">
        <v>8.803657493E-2</v>
      </c>
      <c r="EC187" s="16">
        <v>8.803657493E-2</v>
      </c>
      <c r="ED187" s="16">
        <v>6.9151127490000006E-2</v>
      </c>
      <c r="EE187" s="16">
        <v>6.9151127490000006E-2</v>
      </c>
      <c r="EF187" s="16">
        <v>6.9151127490000006E-2</v>
      </c>
      <c r="EG187" s="16">
        <v>6.9151127490000006E-2</v>
      </c>
      <c r="EH187" s="16">
        <v>6.9151127490000006E-2</v>
      </c>
      <c r="EI187" s="16">
        <v>6.9151127490000006E-2</v>
      </c>
      <c r="EJ187" s="16">
        <v>6.9151127490000006E-2</v>
      </c>
      <c r="EK187" s="16">
        <v>6.9151127490000006E-2</v>
      </c>
      <c r="EL187" s="16">
        <v>6.9151127490000006E-2</v>
      </c>
      <c r="EM187" s="16">
        <v>6.9151127490000006E-2</v>
      </c>
      <c r="EN187" s="16">
        <v>6.9151127490000006E-2</v>
      </c>
      <c r="EO187" s="16">
        <v>6.9151127490000006E-2</v>
      </c>
      <c r="EP187" s="16">
        <v>1.4674114199999999E-2</v>
      </c>
      <c r="EQ187" s="16">
        <v>1.4674114199999999E-2</v>
      </c>
      <c r="ER187" s="16">
        <v>1.4674114199999999E-2</v>
      </c>
      <c r="ES187" s="16">
        <v>1.4674114199999999E-2</v>
      </c>
      <c r="ET187" s="16">
        <v>1.4674114199999999E-2</v>
      </c>
      <c r="EU187" s="16">
        <v>1.4674114199999999E-2</v>
      </c>
      <c r="EV187" s="16">
        <v>1.4674114199999999E-2</v>
      </c>
      <c r="EW187" s="16">
        <v>1.4674114199999999E-2</v>
      </c>
      <c r="EX187" s="16">
        <v>1.4674114199999999E-2</v>
      </c>
      <c r="EY187" s="16">
        <v>1.4674114199999999E-2</v>
      </c>
      <c r="EZ187" s="16">
        <v>1.4674114199999999E-2</v>
      </c>
      <c r="FA187" s="16">
        <v>1.4674114199999999E-2</v>
      </c>
      <c r="FB187" s="16">
        <v>3.3222072300000002E-2</v>
      </c>
      <c r="FC187" s="16">
        <v>3.3222072300000002E-2</v>
      </c>
      <c r="FD187" s="16">
        <v>3.3222072300000002E-2</v>
      </c>
      <c r="FE187" s="16">
        <v>3.3222072300000002E-2</v>
      </c>
      <c r="FF187" s="16">
        <v>3.3222072300000002E-2</v>
      </c>
      <c r="FG187" s="16">
        <v>3.3222072300000002E-2</v>
      </c>
      <c r="FH187" s="16">
        <v>3.3222072300000002E-2</v>
      </c>
      <c r="FI187" s="16">
        <v>3.3222072300000002E-2</v>
      </c>
      <c r="FJ187" s="16">
        <v>3.3222072300000002E-2</v>
      </c>
      <c r="FK187" s="16">
        <v>3.3222072300000002E-2</v>
      </c>
      <c r="FL187" s="16">
        <v>3.3222072300000002E-2</v>
      </c>
      <c r="FM187" s="16">
        <v>3.3222072300000002E-2</v>
      </c>
      <c r="FN187" s="16">
        <v>3.4534504690000002E-2</v>
      </c>
      <c r="FO187" s="16">
        <v>3.4534504690000002E-2</v>
      </c>
      <c r="FP187" s="16">
        <v>3.4534504690000002E-2</v>
      </c>
      <c r="FQ187" s="16">
        <v>3.4534504690000002E-2</v>
      </c>
      <c r="FR187" s="16">
        <v>3.4534504690000002E-2</v>
      </c>
      <c r="FS187" s="16">
        <v>3.4534504690000002E-2</v>
      </c>
      <c r="FT187" s="16">
        <v>3.4534504690000002E-2</v>
      </c>
      <c r="FU187" s="16">
        <v>3.4534504690000002E-2</v>
      </c>
      <c r="FV187" s="16">
        <v>3.4534504690000002E-2</v>
      </c>
      <c r="FW187" s="16">
        <v>3.4534504690000002E-2</v>
      </c>
      <c r="FX187" s="16">
        <v>3.4534504690000002E-2</v>
      </c>
      <c r="FY187" s="16">
        <v>3.4534504690000002E-2</v>
      </c>
      <c r="FZ187" s="16" t="s">
        <v>7611</v>
      </c>
      <c r="GA187" s="16" t="s">
        <v>7611</v>
      </c>
      <c r="GB187" s="16" t="s">
        <v>7611</v>
      </c>
      <c r="GC187" s="16" t="s">
        <v>7611</v>
      </c>
      <c r="GD187" s="16" t="s">
        <v>7611</v>
      </c>
      <c r="GE187" s="16" t="s">
        <v>7611</v>
      </c>
      <c r="GF187" s="16" t="s">
        <v>7611</v>
      </c>
      <c r="GG187" s="16" t="s">
        <v>7611</v>
      </c>
      <c r="GH187" s="16" t="s">
        <v>7611</v>
      </c>
      <c r="GI187" s="16" t="s">
        <v>7611</v>
      </c>
      <c r="GJ187" s="16" t="s">
        <v>7611</v>
      </c>
      <c r="GK187" s="16" t="s">
        <v>7611</v>
      </c>
      <c r="GL187" s="16">
        <v>8.3228501910000002E-3</v>
      </c>
      <c r="GM187" s="16">
        <v>8.3228501910000002E-3</v>
      </c>
      <c r="GN187" s="16">
        <v>8.3228501910000002E-3</v>
      </c>
      <c r="GO187" s="16">
        <v>8.3228501910000002E-3</v>
      </c>
      <c r="GP187" s="16">
        <v>8.3228501910000002E-3</v>
      </c>
      <c r="GQ187" s="16">
        <v>8.3228501910000002E-3</v>
      </c>
      <c r="GR187" s="16">
        <v>8.3228501910000002E-3</v>
      </c>
      <c r="GS187" s="16">
        <v>8.3228501910000002E-3</v>
      </c>
      <c r="GT187" s="16">
        <v>8.3228501910000002E-3</v>
      </c>
      <c r="GU187" s="16">
        <v>8.3228501910000002E-3</v>
      </c>
      <c r="GV187" s="16">
        <v>8.3228501910000002E-3</v>
      </c>
      <c r="GW187" s="16">
        <v>8.3228501910000002E-3</v>
      </c>
      <c r="GX187" s="16">
        <v>1.2389601369999999E-2</v>
      </c>
      <c r="GY187" s="16">
        <v>1.2389601369999999E-2</v>
      </c>
      <c r="GZ187" s="16">
        <v>1.2389601369999999E-2</v>
      </c>
      <c r="HA187" s="16">
        <v>1.2389601369999999E-2</v>
      </c>
      <c r="HB187" s="16">
        <v>1.2389601369999999E-2</v>
      </c>
      <c r="HC187" s="16">
        <v>1.2389601369999999E-2</v>
      </c>
      <c r="HD187" s="16">
        <v>1.2389601369999999E-2</v>
      </c>
      <c r="HE187" s="16">
        <v>1.2389601369999999E-2</v>
      </c>
      <c r="HF187" s="16">
        <v>1.2389601369999999E-2</v>
      </c>
      <c r="HG187" s="16">
        <v>1.2389601369999999E-2</v>
      </c>
      <c r="HH187" s="16">
        <v>1.2389601369999999E-2</v>
      </c>
      <c r="HI187" s="16">
        <v>1.2389601369999999E-2</v>
      </c>
      <c r="HJ187" s="16">
        <v>1.078776148E-2</v>
      </c>
      <c r="HK187" s="16">
        <v>1.078776148E-2</v>
      </c>
      <c r="HL187" s="16">
        <v>1.078776148E-2</v>
      </c>
      <c r="HM187" s="16">
        <v>1.078776148E-2</v>
      </c>
      <c r="HN187" s="16">
        <v>1.078776148E-2</v>
      </c>
      <c r="HO187" s="16">
        <v>1.078776148E-2</v>
      </c>
      <c r="HP187" s="16">
        <v>1.078776148E-2</v>
      </c>
      <c r="HQ187" s="16">
        <v>1.078776148E-2</v>
      </c>
      <c r="HR187" s="16">
        <v>1.078776148E-2</v>
      </c>
      <c r="HS187" s="16">
        <v>1.078776148E-2</v>
      </c>
      <c r="HT187" s="16">
        <v>1.078776148E-2</v>
      </c>
      <c r="HU187" s="16">
        <v>1.078776148E-2</v>
      </c>
      <c r="HV187" s="16">
        <v>1.6228966219999998E-2</v>
      </c>
      <c r="HW187" s="16">
        <v>1.6228966219999998E-2</v>
      </c>
      <c r="HX187" s="16">
        <v>1.6228966219999998E-2</v>
      </c>
      <c r="HY187" s="16">
        <v>1.6228966219999998E-2</v>
      </c>
      <c r="HZ187" s="16">
        <v>1.6228966219999998E-2</v>
      </c>
      <c r="IA187" s="16">
        <v>1.6228966219999998E-2</v>
      </c>
      <c r="IB187" s="16">
        <v>1.6228966219999998E-2</v>
      </c>
      <c r="IC187" s="16">
        <v>1.6228966219999998E-2</v>
      </c>
      <c r="ID187" s="16">
        <v>1.6228966219999998E-2</v>
      </c>
      <c r="IE187" s="16">
        <v>1.6228966219999998E-2</v>
      </c>
      <c r="IF187" s="16">
        <v>1.6228966219999998E-2</v>
      </c>
      <c r="IG187" s="16">
        <v>1.6228966219999998E-2</v>
      </c>
      <c r="IH187" s="16">
        <v>2.6337931829999999E-3</v>
      </c>
      <c r="II187" s="16">
        <v>2.6337931829999999E-3</v>
      </c>
      <c r="IJ187" s="16">
        <v>2.6337931829999999E-3</v>
      </c>
      <c r="IK187" s="16">
        <v>2.6337931829999999E-3</v>
      </c>
      <c r="IL187" s="16">
        <v>2.6337931829999999E-3</v>
      </c>
      <c r="IM187" s="16">
        <v>2.6337931829999999E-3</v>
      </c>
      <c r="IN187" s="16">
        <v>2.6337931829999999E-3</v>
      </c>
      <c r="IO187" s="16">
        <v>2.6337931829999999E-3</v>
      </c>
      <c r="IP187" s="16">
        <v>2.6337931829999999E-3</v>
      </c>
      <c r="IQ187" s="16">
        <v>2.6337931829999999E-3</v>
      </c>
      <c r="IR187" s="16">
        <v>2.6337931829999999E-3</v>
      </c>
      <c r="IS187" s="16">
        <v>2.6337931829999999E-3</v>
      </c>
      <c r="IT187" s="16">
        <v>1.8146056479999999E-2</v>
      </c>
      <c r="IU187" s="16">
        <v>1.8146056479999999E-2</v>
      </c>
      <c r="IV187" s="16">
        <v>1.8146056479999999E-2</v>
      </c>
      <c r="IW187" s="16">
        <v>1.8146056479999999E-2</v>
      </c>
      <c r="IX187" s="16">
        <v>1.8146056479999999E-2</v>
      </c>
      <c r="IY187" s="16">
        <v>1.8146056479999999E-2</v>
      </c>
      <c r="IZ187" s="16">
        <v>1.8146056479999999E-2</v>
      </c>
      <c r="JA187" s="16">
        <v>1.8146056479999999E-2</v>
      </c>
      <c r="JB187" s="16">
        <v>1.8146056479999999E-2</v>
      </c>
      <c r="JC187" s="16">
        <v>1.8146056479999999E-2</v>
      </c>
      <c r="JD187" s="16">
        <v>1.8146056479999999E-2</v>
      </c>
      <c r="JE187" s="16">
        <v>1.8146056479999999E-2</v>
      </c>
    </row>
    <row r="188" spans="1:265" ht="25.5" thickBot="1">
      <c r="A188" s="12" t="s">
        <v>6775</v>
      </c>
      <c r="B188" s="15" t="e">
        <v>#DIV/0!</v>
      </c>
      <c r="C188" s="15" t="e">
        <v>#DIV/0!</v>
      </c>
      <c r="D188" s="15" t="e">
        <v>#DIV/0!</v>
      </c>
      <c r="E188" s="15" t="e">
        <v>#DIV/0!</v>
      </c>
      <c r="F188" s="15" t="e">
        <v>#DIV/0!</v>
      </c>
      <c r="G188" s="15" t="e">
        <v>#DIV/0!</v>
      </c>
      <c r="H188" s="15" t="e">
        <v>#DIV/0!</v>
      </c>
      <c r="I188" s="15" t="e">
        <v>#DIV/0!</v>
      </c>
      <c r="J188" s="15" t="e">
        <v>#DIV/0!</v>
      </c>
      <c r="K188" s="15" t="e">
        <v>#DIV/0!</v>
      </c>
      <c r="L188" s="15" t="e">
        <v>#DIV/0!</v>
      </c>
      <c r="M188" s="15" t="e">
        <v>#DIV/0!</v>
      </c>
      <c r="N188" s="15" t="e">
        <v>#DIV/0!</v>
      </c>
      <c r="O188" s="15" t="e">
        <v>#DIV/0!</v>
      </c>
      <c r="P188" s="15" t="e">
        <v>#DIV/0!</v>
      </c>
      <c r="Q188" s="15" t="e">
        <v>#DIV/0!</v>
      </c>
      <c r="R188" s="15" t="e">
        <v>#DIV/0!</v>
      </c>
      <c r="S188" s="15" t="e">
        <v>#DIV/0!</v>
      </c>
      <c r="T188" s="15" t="e">
        <v>#DIV/0!</v>
      </c>
      <c r="U188" s="15" t="e">
        <v>#DIV/0!</v>
      </c>
      <c r="V188" s="15" t="e">
        <v>#DIV/0!</v>
      </c>
      <c r="W188" s="15" t="e">
        <v>#DIV/0!</v>
      </c>
      <c r="X188" s="15" t="e">
        <v>#DIV/0!</v>
      </c>
      <c r="Y188" s="15" t="e">
        <v>#DIV/0!</v>
      </c>
      <c r="Z188" s="15" t="e">
        <v>#DIV/0!</v>
      </c>
      <c r="AA188" s="15" t="e">
        <v>#DIV/0!</v>
      </c>
      <c r="AB188" s="15" t="e">
        <v>#DIV/0!</v>
      </c>
      <c r="AC188" s="15" t="e">
        <v>#DIV/0!</v>
      </c>
      <c r="AD188" s="15" t="e">
        <v>#DIV/0!</v>
      </c>
      <c r="AE188" s="15" t="e">
        <v>#DIV/0!</v>
      </c>
      <c r="AF188" s="15" t="e">
        <v>#DIV/0!</v>
      </c>
      <c r="AG188" s="15" t="e">
        <v>#DIV/0!</v>
      </c>
      <c r="AH188" s="15" t="e">
        <v>#DIV/0!</v>
      </c>
      <c r="AI188" s="15" t="e">
        <v>#DIV/0!</v>
      </c>
      <c r="AJ188" s="15" t="e">
        <v>#DIV/0!</v>
      </c>
      <c r="AK188" s="15" t="e">
        <v>#DIV/0!</v>
      </c>
      <c r="AL188" s="15" t="e">
        <v>#DIV/0!</v>
      </c>
      <c r="AM188" s="15" t="e">
        <v>#DIV/0!</v>
      </c>
      <c r="AN188" s="15" t="e">
        <v>#DIV/0!</v>
      </c>
      <c r="AO188" s="15" t="e">
        <v>#DIV/0!</v>
      </c>
      <c r="AP188" s="15" t="e">
        <v>#DIV/0!</v>
      </c>
      <c r="AQ188" s="15" t="e">
        <v>#DIV/0!</v>
      </c>
      <c r="AR188" s="15" t="e">
        <v>#DIV/0!</v>
      </c>
      <c r="AS188" s="15" t="e">
        <v>#DIV/0!</v>
      </c>
      <c r="AT188" s="15" t="e">
        <v>#DIV/0!</v>
      </c>
      <c r="AU188" s="15" t="e">
        <v>#DIV/0!</v>
      </c>
      <c r="AV188" s="15" t="e">
        <v>#DIV/0!</v>
      </c>
      <c r="AW188" s="15" t="e">
        <v>#DIV/0!</v>
      </c>
      <c r="AX188" s="15" t="e">
        <v>#DIV/0!</v>
      </c>
      <c r="AY188" s="15" t="e">
        <v>#DIV/0!</v>
      </c>
      <c r="AZ188" s="15" t="e">
        <v>#DIV/0!</v>
      </c>
      <c r="BA188" s="15" t="e">
        <v>#DIV/0!</v>
      </c>
      <c r="BB188" s="15" t="e">
        <v>#DIV/0!</v>
      </c>
      <c r="BC188" s="15" t="e">
        <v>#DIV/0!</v>
      </c>
      <c r="BD188" s="15" t="e">
        <v>#DIV/0!</v>
      </c>
      <c r="BE188" s="15" t="e">
        <v>#DIV/0!</v>
      </c>
      <c r="BF188" s="15" t="e">
        <v>#DIV/0!</v>
      </c>
      <c r="BG188" s="15" t="e">
        <v>#DIV/0!</v>
      </c>
      <c r="BH188" s="15" t="e">
        <v>#DIV/0!</v>
      </c>
      <c r="BI188" s="15" t="e">
        <v>#DIV/0!</v>
      </c>
      <c r="BJ188" s="15" t="e">
        <v>#DIV/0!</v>
      </c>
      <c r="BK188" s="15" t="e">
        <v>#DIV/0!</v>
      </c>
      <c r="BL188" s="15" t="e">
        <v>#DIV/0!</v>
      </c>
      <c r="BM188" s="15" t="e">
        <v>#DIV/0!</v>
      </c>
      <c r="BN188" s="15" t="e">
        <v>#DIV/0!</v>
      </c>
      <c r="BO188" s="15" t="e">
        <v>#DIV/0!</v>
      </c>
      <c r="BP188" s="15" t="e">
        <v>#DIV/0!</v>
      </c>
      <c r="BQ188" s="15" t="e">
        <v>#DIV/0!</v>
      </c>
      <c r="BR188" s="15" t="e">
        <v>#DIV/0!</v>
      </c>
      <c r="BS188" s="15" t="e">
        <v>#DIV/0!</v>
      </c>
      <c r="BT188" s="15" t="e">
        <v>#DIV/0!</v>
      </c>
      <c r="BU188" s="15" t="e">
        <v>#DIV/0!</v>
      </c>
      <c r="BV188" s="15" t="e">
        <v>#DIV/0!</v>
      </c>
      <c r="BW188" s="15" t="e">
        <v>#DIV/0!</v>
      </c>
      <c r="BX188" s="15" t="e">
        <v>#DIV/0!</v>
      </c>
      <c r="BY188" s="15" t="e">
        <v>#DIV/0!</v>
      </c>
      <c r="BZ188" s="15" t="e">
        <v>#DIV/0!</v>
      </c>
      <c r="CA188" s="15" t="e">
        <v>#DIV/0!</v>
      </c>
      <c r="CB188" s="15" t="e">
        <v>#DIV/0!</v>
      </c>
      <c r="CC188" s="15" t="e">
        <v>#DIV/0!</v>
      </c>
      <c r="CD188" s="15" t="e">
        <v>#DIV/0!</v>
      </c>
      <c r="CE188" s="15" t="e">
        <v>#DIV/0!</v>
      </c>
      <c r="CF188" s="15" t="e">
        <v>#DIV/0!</v>
      </c>
      <c r="CG188" s="15" t="e">
        <v>#DIV/0!</v>
      </c>
      <c r="CH188" s="15" t="e">
        <v>#DIV/0!</v>
      </c>
      <c r="CI188" s="15" t="e">
        <v>#DIV/0!</v>
      </c>
      <c r="CJ188" s="15" t="e">
        <v>#DIV/0!</v>
      </c>
      <c r="CK188" s="15" t="e">
        <v>#DIV/0!</v>
      </c>
      <c r="CL188" s="15" t="e">
        <v>#DIV/0!</v>
      </c>
      <c r="CM188" s="15" t="e">
        <v>#DIV/0!</v>
      </c>
      <c r="CN188" s="15" t="e">
        <v>#DIV/0!</v>
      </c>
      <c r="CO188" s="15" t="e">
        <v>#DIV/0!</v>
      </c>
      <c r="CP188" s="15" t="e">
        <v>#DIV/0!</v>
      </c>
      <c r="CQ188" s="15" t="e">
        <v>#DIV/0!</v>
      </c>
      <c r="CR188" s="15" t="e">
        <v>#DIV/0!</v>
      </c>
      <c r="CS188" s="15" t="e">
        <v>#DIV/0!</v>
      </c>
      <c r="CT188" s="15" t="e">
        <v>#DIV/0!</v>
      </c>
      <c r="CU188" s="15" t="e">
        <v>#DIV/0!</v>
      </c>
      <c r="CV188" s="15" t="e">
        <v>#DIV/0!</v>
      </c>
      <c r="CW188" s="15" t="e">
        <v>#DIV/0!</v>
      </c>
      <c r="CX188" s="15" t="e">
        <v>#DIV/0!</v>
      </c>
      <c r="CY188" s="15" t="e">
        <v>#DIV/0!</v>
      </c>
      <c r="CZ188" s="15" t="e">
        <v>#DIV/0!</v>
      </c>
      <c r="DA188" s="15" t="e">
        <v>#DIV/0!</v>
      </c>
      <c r="DB188" s="15" t="e">
        <v>#DIV/0!</v>
      </c>
      <c r="DC188" s="15" t="e">
        <v>#DIV/0!</v>
      </c>
      <c r="DD188" s="15" t="e">
        <v>#DIV/0!</v>
      </c>
      <c r="DE188" s="15" t="e">
        <v>#DIV/0!</v>
      </c>
      <c r="DF188" s="15" t="e">
        <v>#DIV/0!</v>
      </c>
      <c r="DG188" s="15" t="e">
        <v>#DIV/0!</v>
      </c>
      <c r="DH188" s="15" t="e">
        <v>#DIV/0!</v>
      </c>
      <c r="DI188" s="15" t="e">
        <v>#DIV/0!</v>
      </c>
      <c r="DJ188" s="15" t="e">
        <v>#DIV/0!</v>
      </c>
      <c r="DK188" s="15" t="e">
        <v>#DIV/0!</v>
      </c>
      <c r="DL188" s="15" t="e">
        <v>#DIV/0!</v>
      </c>
      <c r="DM188" s="15" t="e">
        <v>#DIV/0!</v>
      </c>
      <c r="DN188" s="15" t="e">
        <v>#DIV/0!</v>
      </c>
      <c r="DO188" s="15" t="e">
        <v>#DIV/0!</v>
      </c>
      <c r="DP188" s="15" t="e">
        <v>#DIV/0!</v>
      </c>
      <c r="DQ188" s="15" t="e">
        <v>#DIV/0!</v>
      </c>
      <c r="DR188" s="15" t="e">
        <v>#DIV/0!</v>
      </c>
      <c r="DS188" s="15" t="e">
        <v>#DIV/0!</v>
      </c>
      <c r="DT188" s="15" t="e">
        <v>#DIV/0!</v>
      </c>
      <c r="DU188" s="15" t="e">
        <v>#DIV/0!</v>
      </c>
      <c r="DV188" s="15" t="e">
        <v>#DIV/0!</v>
      </c>
      <c r="DW188" s="15" t="e">
        <v>#DIV/0!</v>
      </c>
      <c r="DX188" s="15" t="e">
        <v>#DIV/0!</v>
      </c>
      <c r="DY188" s="15" t="e">
        <v>#DIV/0!</v>
      </c>
      <c r="DZ188" s="15" t="e">
        <v>#DIV/0!</v>
      </c>
      <c r="EA188" s="15" t="e">
        <v>#DIV/0!</v>
      </c>
      <c r="EB188" s="15" t="e">
        <v>#DIV/0!</v>
      </c>
      <c r="EC188" s="15" t="e">
        <v>#DIV/0!</v>
      </c>
      <c r="ED188" s="15" t="e">
        <v>#DIV/0!</v>
      </c>
      <c r="EE188" s="15" t="e">
        <v>#DIV/0!</v>
      </c>
      <c r="EF188" s="15" t="e">
        <v>#DIV/0!</v>
      </c>
      <c r="EG188" s="15" t="e">
        <v>#DIV/0!</v>
      </c>
      <c r="EH188" s="15" t="e">
        <v>#DIV/0!</v>
      </c>
      <c r="EI188" s="15" t="e">
        <v>#DIV/0!</v>
      </c>
      <c r="EJ188" s="15" t="e">
        <v>#DIV/0!</v>
      </c>
      <c r="EK188" s="15" t="e">
        <v>#DIV/0!</v>
      </c>
      <c r="EL188" s="15" t="e">
        <v>#DIV/0!</v>
      </c>
      <c r="EM188" s="15" t="e">
        <v>#DIV/0!</v>
      </c>
      <c r="EN188" s="15" t="e">
        <v>#DIV/0!</v>
      </c>
      <c r="EO188" s="15" t="e">
        <v>#DIV/0!</v>
      </c>
      <c r="EP188" s="15" t="e">
        <v>#DIV/0!</v>
      </c>
      <c r="EQ188" s="15" t="e">
        <v>#DIV/0!</v>
      </c>
      <c r="ER188" s="15" t="e">
        <v>#DIV/0!</v>
      </c>
      <c r="ES188" s="15" t="e">
        <v>#DIV/0!</v>
      </c>
      <c r="ET188" s="15" t="e">
        <v>#DIV/0!</v>
      </c>
      <c r="EU188" s="15" t="e">
        <v>#DIV/0!</v>
      </c>
      <c r="EV188" s="15" t="e">
        <v>#DIV/0!</v>
      </c>
      <c r="EW188" s="15" t="e">
        <v>#DIV/0!</v>
      </c>
      <c r="EX188" s="15" t="e">
        <v>#DIV/0!</v>
      </c>
      <c r="EY188" s="15" t="e">
        <v>#DIV/0!</v>
      </c>
      <c r="EZ188" s="15" t="e">
        <v>#DIV/0!</v>
      </c>
      <c r="FA188" s="15" t="e">
        <v>#DIV/0!</v>
      </c>
      <c r="FB188" s="15" t="e">
        <v>#DIV/0!</v>
      </c>
      <c r="FC188" s="15" t="e">
        <v>#DIV/0!</v>
      </c>
      <c r="FD188" s="15" t="e">
        <v>#DIV/0!</v>
      </c>
      <c r="FE188" s="15" t="e">
        <v>#DIV/0!</v>
      </c>
      <c r="FF188" s="15" t="e">
        <v>#DIV/0!</v>
      </c>
      <c r="FG188" s="15" t="e">
        <v>#DIV/0!</v>
      </c>
      <c r="FH188" s="15" t="e">
        <v>#DIV/0!</v>
      </c>
      <c r="FI188" s="15" t="e">
        <v>#DIV/0!</v>
      </c>
      <c r="FJ188" s="15" t="e">
        <v>#DIV/0!</v>
      </c>
      <c r="FK188" s="15" t="e">
        <v>#DIV/0!</v>
      </c>
      <c r="FL188" s="15" t="e">
        <v>#DIV/0!</v>
      </c>
      <c r="FM188" s="15" t="e">
        <v>#DIV/0!</v>
      </c>
      <c r="FN188" s="15" t="e">
        <v>#DIV/0!</v>
      </c>
      <c r="FO188" s="15" t="e">
        <v>#DIV/0!</v>
      </c>
      <c r="FP188" s="15" t="e">
        <v>#DIV/0!</v>
      </c>
      <c r="FQ188" s="15" t="e">
        <v>#DIV/0!</v>
      </c>
      <c r="FR188" s="15" t="e">
        <v>#DIV/0!</v>
      </c>
      <c r="FS188" s="15" t="e">
        <v>#DIV/0!</v>
      </c>
      <c r="FT188" s="15" t="e">
        <v>#DIV/0!</v>
      </c>
      <c r="FU188" s="15" t="e">
        <v>#DIV/0!</v>
      </c>
      <c r="FV188" s="15" t="e">
        <v>#DIV/0!</v>
      </c>
      <c r="FW188" s="15" t="e">
        <v>#DIV/0!</v>
      </c>
      <c r="FX188" s="15" t="e">
        <v>#DIV/0!</v>
      </c>
      <c r="FY188" s="15" t="e">
        <v>#DIV/0!</v>
      </c>
      <c r="FZ188" s="16" t="s">
        <v>7612</v>
      </c>
      <c r="GA188" s="16" t="s">
        <v>7612</v>
      </c>
      <c r="GB188" s="16" t="s">
        <v>7612</v>
      </c>
      <c r="GC188" s="16" t="s">
        <v>7612</v>
      </c>
      <c r="GD188" s="16" t="s">
        <v>7612</v>
      </c>
      <c r="GE188" s="16" t="s">
        <v>7612</v>
      </c>
      <c r="GF188" s="16" t="s">
        <v>7612</v>
      </c>
      <c r="GG188" s="16" t="s">
        <v>7612</v>
      </c>
      <c r="GH188" s="16" t="s">
        <v>7612</v>
      </c>
      <c r="GI188" s="16" t="s">
        <v>7612</v>
      </c>
      <c r="GJ188" s="16" t="s">
        <v>7612</v>
      </c>
      <c r="GK188" s="16" t="s">
        <v>7612</v>
      </c>
      <c r="GL188" s="16" t="s">
        <v>7613</v>
      </c>
      <c r="GM188" s="16" t="s">
        <v>7613</v>
      </c>
      <c r="GN188" s="16" t="s">
        <v>7613</v>
      </c>
      <c r="GO188" s="16" t="s">
        <v>7613</v>
      </c>
      <c r="GP188" s="16" t="s">
        <v>7613</v>
      </c>
      <c r="GQ188" s="16" t="s">
        <v>7613</v>
      </c>
      <c r="GR188" s="16" t="s">
        <v>7613</v>
      </c>
      <c r="GS188" s="16" t="s">
        <v>7613</v>
      </c>
      <c r="GT188" s="16" t="s">
        <v>7613</v>
      </c>
      <c r="GU188" s="16" t="s">
        <v>7613</v>
      </c>
      <c r="GV188" s="16" t="s">
        <v>7613</v>
      </c>
      <c r="GW188" s="16" t="s">
        <v>7613</v>
      </c>
      <c r="GX188" s="16">
        <v>3.054449121E-2</v>
      </c>
      <c r="GY188" s="16">
        <v>3.054449121E-2</v>
      </c>
      <c r="GZ188" s="16">
        <v>3.054449121E-2</v>
      </c>
      <c r="HA188" s="16">
        <v>3.054449121E-2</v>
      </c>
      <c r="HB188" s="16">
        <v>3.054449121E-2</v>
      </c>
      <c r="HC188" s="16">
        <v>3.054449121E-2</v>
      </c>
      <c r="HD188" s="16">
        <v>3.054449121E-2</v>
      </c>
      <c r="HE188" s="16">
        <v>3.054449121E-2</v>
      </c>
      <c r="HF188" s="16">
        <v>3.054449121E-2</v>
      </c>
      <c r="HG188" s="16">
        <v>3.054449121E-2</v>
      </c>
      <c r="HH188" s="16">
        <v>3.054449121E-2</v>
      </c>
      <c r="HI188" s="16">
        <v>3.054449121E-2</v>
      </c>
      <c r="HJ188" s="16">
        <v>4.327277331E-3</v>
      </c>
      <c r="HK188" s="16">
        <v>4.327277331E-3</v>
      </c>
      <c r="HL188" s="16">
        <v>4.327277331E-3</v>
      </c>
      <c r="HM188" s="16">
        <v>4.327277331E-3</v>
      </c>
      <c r="HN188" s="16">
        <v>4.327277331E-3</v>
      </c>
      <c r="HO188" s="16">
        <v>4.327277331E-3</v>
      </c>
      <c r="HP188" s="16">
        <v>4.327277331E-3</v>
      </c>
      <c r="HQ188" s="16">
        <v>4.327277331E-3</v>
      </c>
      <c r="HR188" s="16">
        <v>4.327277331E-3</v>
      </c>
      <c r="HS188" s="16">
        <v>4.327277331E-3</v>
      </c>
      <c r="HT188" s="16">
        <v>4.327277331E-3</v>
      </c>
      <c r="HU188" s="16">
        <v>4.327277331E-3</v>
      </c>
      <c r="HV188" s="16">
        <v>6.657494961E-3</v>
      </c>
      <c r="HW188" s="16">
        <v>6.657494961E-3</v>
      </c>
      <c r="HX188" s="16">
        <v>6.657494961E-3</v>
      </c>
      <c r="HY188" s="16">
        <v>6.657494961E-3</v>
      </c>
      <c r="HZ188" s="16">
        <v>6.657494961E-3</v>
      </c>
      <c r="IA188" s="16">
        <v>6.657494961E-3</v>
      </c>
      <c r="IB188" s="16">
        <v>6.657494961E-3</v>
      </c>
      <c r="IC188" s="16">
        <v>6.657494961E-3</v>
      </c>
      <c r="ID188" s="16">
        <v>6.657494961E-3</v>
      </c>
      <c r="IE188" s="16">
        <v>6.657494961E-3</v>
      </c>
      <c r="IF188" s="16">
        <v>6.657494961E-3</v>
      </c>
      <c r="IG188" s="16">
        <v>6.657494961E-3</v>
      </c>
      <c r="IH188" s="16" t="s">
        <v>7614</v>
      </c>
      <c r="II188" s="16" t="s">
        <v>7614</v>
      </c>
      <c r="IJ188" s="16" t="s">
        <v>7614</v>
      </c>
      <c r="IK188" s="16" t="s">
        <v>7614</v>
      </c>
      <c r="IL188" s="16" t="s">
        <v>7614</v>
      </c>
      <c r="IM188" s="16" t="s">
        <v>7614</v>
      </c>
      <c r="IN188" s="16" t="s">
        <v>7614</v>
      </c>
      <c r="IO188" s="16" t="s">
        <v>7614</v>
      </c>
      <c r="IP188" s="16" t="s">
        <v>7614</v>
      </c>
      <c r="IQ188" s="16" t="s">
        <v>7614</v>
      </c>
      <c r="IR188" s="16" t="s">
        <v>7614</v>
      </c>
      <c r="IS188" s="16" t="s">
        <v>7614</v>
      </c>
      <c r="IT188" s="16">
        <v>3.7226449749999998E-3</v>
      </c>
      <c r="IU188" s="16">
        <v>3.7226449749999998E-3</v>
      </c>
      <c r="IV188" s="16">
        <v>3.7226449749999998E-3</v>
      </c>
      <c r="IW188" s="16">
        <v>3.7226449749999998E-3</v>
      </c>
      <c r="IX188" s="16">
        <v>3.7226449749999998E-3</v>
      </c>
      <c r="IY188" s="16">
        <v>3.7226449749999998E-3</v>
      </c>
      <c r="IZ188" s="16">
        <v>3.7226449749999998E-3</v>
      </c>
      <c r="JA188" s="16">
        <v>3.7226449749999998E-3</v>
      </c>
      <c r="JB188" s="16">
        <v>3.7226449749999998E-3</v>
      </c>
      <c r="JC188" s="16">
        <v>3.7226449749999998E-3</v>
      </c>
      <c r="JD188" s="16">
        <v>3.7226449749999998E-3</v>
      </c>
      <c r="JE188" s="16">
        <v>3.7226449749999998E-3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AC051-DE30-4E46-9F74-33B92C6FF620}">
  <dimension ref="A1:F169"/>
  <sheetViews>
    <sheetView tabSelected="1" topLeftCell="A46" workbookViewId="0">
      <selection activeCell="C2" sqref="C2"/>
    </sheetView>
  </sheetViews>
  <sheetFormatPr baseColWidth="10" defaultColWidth="9.140625" defaultRowHeight="15"/>
  <cols>
    <col min="1" max="1" width="28.28515625" customWidth="1"/>
    <col min="2" max="2" width="18.5703125" customWidth="1"/>
    <col min="5" max="5" width="12.140625" customWidth="1"/>
  </cols>
  <sheetData>
    <row r="1" spans="1:6" ht="15.75" thickBot="1">
      <c r="A1" s="12" t="s">
        <v>6612</v>
      </c>
      <c r="B1" s="2">
        <v>37803</v>
      </c>
      <c r="C1" t="s">
        <v>6613</v>
      </c>
      <c r="E1" t="s">
        <v>6802</v>
      </c>
      <c r="F1">
        <f>_xlfn.PERCENTILE.INC(B2:B75,0.7)</f>
        <v>3.2054560949999998E-2</v>
      </c>
    </row>
    <row r="2" spans="1:6" ht="15.75" thickBot="1">
      <c r="A2" s="12" t="s">
        <v>6703</v>
      </c>
      <c r="B2">
        <v>8.6030150753768844</v>
      </c>
      <c r="C2" t="str">
        <f>IF(B2&gt;$B$77,"Robust","Weak")</f>
        <v>Robust</v>
      </c>
      <c r="E2" t="s">
        <v>6802</v>
      </c>
      <c r="F2">
        <f>_xlfn.PERCENTILE.INC(B2:B75,0.3)</f>
        <v>1.3109676623999998E-2</v>
      </c>
    </row>
    <row r="3" spans="1:6" ht="15.75" thickBot="1">
      <c r="A3" s="12" t="s">
        <v>6621</v>
      </c>
      <c r="B3" s="16">
        <v>0.78081226290000005</v>
      </c>
      <c r="C3" t="str">
        <f>IF(B3&gt;$B$77,"Robust","Weak")</f>
        <v>Robust</v>
      </c>
      <c r="F3">
        <f>74/100*30</f>
        <v>22.2</v>
      </c>
    </row>
    <row r="4" spans="1:6" ht="15.75" thickBot="1">
      <c r="A4" s="12" t="s">
        <v>6624</v>
      </c>
      <c r="B4" s="16">
        <v>0.31718947619999999</v>
      </c>
      <c r="C4" t="str">
        <f>IF(B4&gt;$B$77,"Robust","Weak")</f>
        <v>Robust</v>
      </c>
    </row>
    <row r="5" spans="1:6" ht="15.75" thickBot="1">
      <c r="A5" s="12" t="s">
        <v>6619</v>
      </c>
      <c r="B5" s="16">
        <v>0.1021872518</v>
      </c>
      <c r="C5" t="str">
        <f>IF(B5&gt;$B$77,"Robust","Weak")</f>
        <v>Robust</v>
      </c>
    </row>
    <row r="6" spans="1:6" ht="15.75" thickBot="1">
      <c r="A6" s="12" t="s">
        <v>6693</v>
      </c>
      <c r="B6" s="16">
        <v>6.9690268870000002E-2</v>
      </c>
      <c r="C6" t="str">
        <f>IF(B6&gt;$B$77,"Robust","Weak")</f>
        <v>Robust</v>
      </c>
    </row>
    <row r="7" spans="1:6" ht="15.75" thickBot="1">
      <c r="A7" s="12" t="s">
        <v>6665</v>
      </c>
      <c r="B7" s="16">
        <v>6.436429447E-2</v>
      </c>
      <c r="C7" t="str">
        <f>IF(B7&gt;$B$77,"Robust","Weak")</f>
        <v>Robust</v>
      </c>
    </row>
    <row r="8" spans="1:6" ht="15.75" thickBot="1">
      <c r="A8" s="12" t="s">
        <v>6684</v>
      </c>
      <c r="B8" s="16">
        <v>6.3383640330000005E-2</v>
      </c>
      <c r="C8" t="str">
        <f>IF(B8&gt;$B$77,"Robust","Weak")</f>
        <v>Robust</v>
      </c>
    </row>
    <row r="9" spans="1:6" ht="15.75" thickBot="1">
      <c r="A9" s="12" t="s">
        <v>6696</v>
      </c>
      <c r="B9" s="16">
        <v>4.8431694460000001E-2</v>
      </c>
      <c r="C9" t="str">
        <f>IF(B9&gt;$B$77,"Robust","Weak")</f>
        <v>Robust</v>
      </c>
    </row>
    <row r="10" spans="1:6" ht="15.75" thickBot="1">
      <c r="A10" s="12" t="s">
        <v>6687</v>
      </c>
      <c r="B10" s="16">
        <v>4.5282524810000002E-2</v>
      </c>
      <c r="C10" t="str">
        <f>IF(B10&gt;$B$77,"Robust","Weak")</f>
        <v>Robust</v>
      </c>
    </row>
    <row r="11" spans="1:6" ht="15.75" thickBot="1">
      <c r="A11" s="12" t="s">
        <v>6634</v>
      </c>
      <c r="B11" s="16">
        <v>4.4180852880000003E-2</v>
      </c>
      <c r="C11" t="str">
        <f>IF(B11&gt;$B$77,"Robust","Weak")</f>
        <v>Robust</v>
      </c>
    </row>
    <row r="12" spans="1:6" ht="15.75" thickBot="1">
      <c r="A12" s="12" t="s">
        <v>6706</v>
      </c>
      <c r="B12" s="16">
        <v>4.1139318649999999E-2</v>
      </c>
      <c r="C12" t="str">
        <f>IF(B12&gt;$B$77,"Robust","Weak")</f>
        <v>Robust</v>
      </c>
    </row>
    <row r="13" spans="1:6" ht="15.75" thickBot="1">
      <c r="A13" s="12" t="s">
        <v>6651</v>
      </c>
      <c r="B13" s="16">
        <v>3.899330309E-2</v>
      </c>
      <c r="C13" t="str">
        <f>IF(B13&gt;$B$77,"Robust","Weak")</f>
        <v>Robust</v>
      </c>
    </row>
    <row r="14" spans="1:6" ht="15.75" thickBot="1">
      <c r="A14" s="12" t="s">
        <v>6672</v>
      </c>
      <c r="B14" s="16">
        <v>3.8957956600000003E-2</v>
      </c>
      <c r="C14" t="str">
        <f>IF(B14&gt;$B$77,"Robust","Weak")</f>
        <v>Robust</v>
      </c>
    </row>
    <row r="15" spans="1:6" ht="15.75" thickBot="1">
      <c r="A15" s="12" t="s">
        <v>6650</v>
      </c>
      <c r="B15" s="16">
        <v>3.8414634150000002E-2</v>
      </c>
      <c r="C15" t="str">
        <f>IF(B15&gt;$B$77,"Robust","Weak")</f>
        <v>Robust</v>
      </c>
    </row>
    <row r="16" spans="1:6" ht="15.75" thickBot="1">
      <c r="A16" s="12" t="s">
        <v>6617</v>
      </c>
      <c r="B16" s="16">
        <v>3.4765111160000001E-2</v>
      </c>
      <c r="C16" t="str">
        <f>IF(B16&gt;$B$77,"Robust","Weak")</f>
        <v>Robust</v>
      </c>
    </row>
    <row r="17" spans="1:3" ht="15.75" thickBot="1">
      <c r="A17" s="12" t="s">
        <v>6616</v>
      </c>
      <c r="B17" s="16">
        <v>3.2054560949999998E-2</v>
      </c>
      <c r="C17" t="str">
        <f>IF(B17&gt;$B$77,"Robust","Weak")</f>
        <v>Robust</v>
      </c>
    </row>
    <row r="18" spans="1:3" ht="15.75" thickBot="1">
      <c r="A18" s="12" t="s">
        <v>6733</v>
      </c>
      <c r="B18" s="16">
        <v>3.2054560949999998E-2</v>
      </c>
      <c r="C18" t="str">
        <f>IF(B18&gt;$B$77,"Robust","Weak")</f>
        <v>Robust</v>
      </c>
    </row>
    <row r="19" spans="1:3" ht="15.75" thickBot="1">
      <c r="A19" s="12" t="s">
        <v>6688</v>
      </c>
      <c r="B19" s="16">
        <v>3.0294183700000001E-2</v>
      </c>
      <c r="C19" t="str">
        <f>IF(B19&gt;$B$77,"Robust","Weak")</f>
        <v>Robust</v>
      </c>
    </row>
    <row r="20" spans="1:3" ht="15.75" thickBot="1">
      <c r="A20" s="12" t="s">
        <v>6642</v>
      </c>
      <c r="B20" s="16">
        <v>3.0282697550000001E-2</v>
      </c>
      <c r="C20" t="str">
        <f>IF(B20&gt;$B$77,"Robust","Weak")</f>
        <v>Robust</v>
      </c>
    </row>
    <row r="21" spans="1:3" ht="15.75" thickBot="1">
      <c r="A21" s="12" t="s">
        <v>6666</v>
      </c>
      <c r="B21" s="16">
        <v>2.9648722289999999E-2</v>
      </c>
      <c r="C21" t="str">
        <f>IF(B21&gt;$B$77,"Robust","Weak")</f>
        <v>Robust</v>
      </c>
    </row>
    <row r="22" spans="1:3" ht="15.75" thickBot="1">
      <c r="A22" s="12" t="s">
        <v>6652</v>
      </c>
      <c r="B22" s="16">
        <v>2.923661403E-2</v>
      </c>
      <c r="C22" t="str">
        <f>IF(B22&gt;$B$77,"Robust","Weak")</f>
        <v>Robust</v>
      </c>
    </row>
    <row r="23" spans="1:3" ht="15.75" thickBot="1">
      <c r="A23" s="12" t="s">
        <v>6640</v>
      </c>
      <c r="B23" s="16">
        <v>2.9025094130000002E-2</v>
      </c>
      <c r="C23" t="str">
        <f>IF(B23&gt;$B$77,"Robust","Weak")</f>
        <v>Robust</v>
      </c>
    </row>
    <row r="24" spans="1:3" ht="15.75" thickBot="1">
      <c r="A24" s="12" t="s">
        <v>6649</v>
      </c>
      <c r="B24" s="16">
        <v>2.6807097469999999E-2</v>
      </c>
      <c r="C24" t="str">
        <f>IF(B24&gt;$B$77,"Robust","Weak")</f>
        <v>Robust</v>
      </c>
    </row>
    <row r="25" spans="1:3" ht="15.75" thickBot="1">
      <c r="A25" s="12" t="s">
        <v>6730</v>
      </c>
      <c r="B25" s="16">
        <v>2.6285337799999999E-2</v>
      </c>
      <c r="C25" t="str">
        <f>IF(B25&gt;$B$77,"Robust","Weak")</f>
        <v>Robust</v>
      </c>
    </row>
    <row r="26" spans="1:3" ht="15.75" thickBot="1">
      <c r="A26" s="12" t="s">
        <v>6762</v>
      </c>
      <c r="B26" s="16">
        <v>2.6154962609999999E-2</v>
      </c>
      <c r="C26" t="str">
        <f>IF(B26&gt;$B$77,"Robust","Weak")</f>
        <v>Robust</v>
      </c>
    </row>
    <row r="27" spans="1:3" ht="15.75" thickBot="1">
      <c r="A27" s="12" t="s">
        <v>6667</v>
      </c>
      <c r="B27" s="16">
        <v>2.5254451220000002E-2</v>
      </c>
      <c r="C27" t="str">
        <f>IF(B27&gt;$B$77,"Robust","Weak")</f>
        <v>Robust</v>
      </c>
    </row>
    <row r="28" spans="1:3" ht="15.75" thickBot="1">
      <c r="A28" s="12" t="s">
        <v>6680</v>
      </c>
      <c r="B28" s="16">
        <v>2.4549195409999999E-2</v>
      </c>
      <c r="C28" t="str">
        <f>IF(B28&gt;$B$77,"Robust","Weak")</f>
        <v>Robust</v>
      </c>
    </row>
    <row r="29" spans="1:3" ht="15.75" thickBot="1">
      <c r="A29" s="12" t="s">
        <v>6676</v>
      </c>
      <c r="B29" s="16">
        <v>2.2427090569999999E-2</v>
      </c>
      <c r="C29" t="str">
        <f>IF(B29&gt;$B$77,"Robust","Weak")</f>
        <v>Weak</v>
      </c>
    </row>
    <row r="30" spans="1:3" ht="15.75" thickBot="1">
      <c r="A30" s="12" t="s">
        <v>6695</v>
      </c>
      <c r="B30" s="16">
        <v>2.0866256949999998E-2</v>
      </c>
      <c r="C30" t="str">
        <f>IF(B30&gt;$B$77,"Robust","Weak")</f>
        <v>Weak</v>
      </c>
    </row>
    <row r="31" spans="1:3" ht="15.75" thickBot="1">
      <c r="A31" s="12" t="s">
        <v>6750</v>
      </c>
      <c r="B31" s="16">
        <v>2.0763456319999998E-2</v>
      </c>
      <c r="C31" t="str">
        <f>IF(B31&gt;$B$77,"Robust","Weak")</f>
        <v>Weak</v>
      </c>
    </row>
    <row r="32" spans="1:3" ht="15.75" thickBot="1">
      <c r="A32" s="12" t="s">
        <v>6795</v>
      </c>
      <c r="B32" s="16">
        <v>1.8172064040000002E-2</v>
      </c>
      <c r="C32" t="str">
        <f>IF(B32&gt;$B$77,"Robust","Weak")</f>
        <v>Weak</v>
      </c>
    </row>
    <row r="33" spans="1:3" ht="15.75" thickBot="1">
      <c r="A33" s="12" t="s">
        <v>6796</v>
      </c>
      <c r="B33" s="16">
        <v>1.8172064040000002E-2</v>
      </c>
      <c r="C33" t="str">
        <f>IF(B33&gt;$B$77,"Robust","Weak")</f>
        <v>Weak</v>
      </c>
    </row>
    <row r="34" spans="1:3" ht="15.75" thickBot="1">
      <c r="A34" s="12" t="s">
        <v>6647</v>
      </c>
      <c r="B34" s="16">
        <v>1.6961142089999999E-2</v>
      </c>
      <c r="C34" t="str">
        <f>IF(B34&gt;$B$77,"Robust","Weak")</f>
        <v>Weak</v>
      </c>
    </row>
    <row r="35" spans="1:3" ht="15.75" thickBot="1">
      <c r="A35" s="12" t="s">
        <v>6653</v>
      </c>
      <c r="B35" s="16">
        <v>1.6850705349999998E-2</v>
      </c>
      <c r="C35" t="str">
        <f>IF(B35&gt;$B$77,"Robust","Weak")</f>
        <v>Weak</v>
      </c>
    </row>
    <row r="36" spans="1:3" ht="15.75" thickBot="1">
      <c r="A36" s="12" t="s">
        <v>6686</v>
      </c>
      <c r="B36" s="16">
        <v>1.55086159E-2</v>
      </c>
      <c r="C36" t="str">
        <f>IF(B36&gt;$B$77,"Robust","Weak")</f>
        <v>Weak</v>
      </c>
    </row>
    <row r="37" spans="1:3" ht="15.75" thickBot="1">
      <c r="A37" s="12" t="s">
        <v>6625</v>
      </c>
      <c r="B37" s="16">
        <v>1.4225451260000001E-2</v>
      </c>
      <c r="C37" t="str">
        <f>IF(B37&gt;$B$77,"Robust","Weak")</f>
        <v>Weak</v>
      </c>
    </row>
    <row r="38" spans="1:3" ht="15.75" thickBot="1">
      <c r="A38" s="12" t="s">
        <v>6638</v>
      </c>
      <c r="B38" s="16">
        <v>1.379963105E-2</v>
      </c>
      <c r="C38" t="str">
        <f>IF(B38&gt;$B$77,"Robust","Weak")</f>
        <v>Weak</v>
      </c>
    </row>
    <row r="39" spans="1:3" ht="15.75" thickBot="1">
      <c r="A39" s="12" t="s">
        <v>6673</v>
      </c>
      <c r="B39" s="16">
        <v>1.3165984719999999E-2</v>
      </c>
      <c r="C39" t="str">
        <f>IF(B39&gt;$B$77,"Robust","Weak")</f>
        <v>Weak</v>
      </c>
    </row>
    <row r="40" spans="1:3" ht="15.75" thickBot="1">
      <c r="A40" s="12" t="s">
        <v>6646</v>
      </c>
      <c r="B40" s="16">
        <v>1.2602903760000001E-2</v>
      </c>
      <c r="C40" t="str">
        <f>IF(B40&gt;$B$77,"Robust","Weak")</f>
        <v>Weak</v>
      </c>
    </row>
    <row r="41" spans="1:3" ht="15.75" thickBot="1">
      <c r="A41" s="12" t="s">
        <v>6637</v>
      </c>
      <c r="B41" s="16">
        <v>1.1019737930000001E-2</v>
      </c>
      <c r="C41" t="str">
        <f>IF(B41&gt;$B$77,"Robust","Weak")</f>
        <v>Weak</v>
      </c>
    </row>
    <row r="42" spans="1:3" ht="15.75" thickBot="1">
      <c r="A42" s="12" t="s">
        <v>6633</v>
      </c>
      <c r="B42" s="16">
        <v>1.025899852E-2</v>
      </c>
      <c r="C42" t="str">
        <f>IF(B42&gt;$B$77,"Robust","Weak")</f>
        <v>Weak</v>
      </c>
    </row>
    <row r="43" spans="1:3" ht="15.75" thickBot="1">
      <c r="A43" s="12" t="s">
        <v>6623</v>
      </c>
      <c r="B43" s="16">
        <v>1.025899852E-2</v>
      </c>
      <c r="C43" t="str">
        <f>IF(B43&gt;$B$77,"Robust","Weak")</f>
        <v>Weak</v>
      </c>
    </row>
    <row r="44" spans="1:3" ht="15.75" thickBot="1">
      <c r="A44" s="12" t="s">
        <v>6628</v>
      </c>
      <c r="B44" s="16">
        <v>1.0200202740000001E-2</v>
      </c>
      <c r="C44" t="str">
        <f>IF(B44&gt;$B$77,"Robust","Weak")</f>
        <v>Weak</v>
      </c>
    </row>
    <row r="45" spans="1:3" ht="15.75" thickBot="1">
      <c r="A45" s="12" t="s">
        <v>6632</v>
      </c>
      <c r="B45" s="16">
        <v>9.9822105149999993E-3</v>
      </c>
      <c r="C45" t="str">
        <f>IF(B45&gt;$B$77,"Robust","Weak")</f>
        <v>Weak</v>
      </c>
    </row>
    <row r="46" spans="1:3" ht="15.75" thickBot="1">
      <c r="A46" s="12" t="s">
        <v>6682</v>
      </c>
      <c r="B46" s="16">
        <v>9.7867581849999993E-3</v>
      </c>
      <c r="C46" t="str">
        <f>IF(B46&gt;$B$77,"Robust","Weak")</f>
        <v>Weak</v>
      </c>
    </row>
    <row r="47" spans="1:3" ht="15.75" thickBot="1">
      <c r="A47" s="12" t="s">
        <v>6670</v>
      </c>
      <c r="B47" s="16">
        <v>8.6773306250000001E-3</v>
      </c>
      <c r="C47" t="str">
        <f>IF(B47&gt;$B$77,"Robust","Weak")</f>
        <v>Weak</v>
      </c>
    </row>
    <row r="48" spans="1:3" ht="15.75" thickBot="1">
      <c r="A48" s="12" t="s">
        <v>6643</v>
      </c>
      <c r="B48" s="16">
        <v>5.0463162429999998E-3</v>
      </c>
      <c r="C48" t="str">
        <f>IF(B48&gt;$B$77,"Robust","Weak")</f>
        <v>Weak</v>
      </c>
    </row>
    <row r="49" spans="1:3" ht="15.75" thickBot="1">
      <c r="A49" s="12" t="s">
        <v>6636</v>
      </c>
      <c r="B49" s="16">
        <v>4.891603217E-3</v>
      </c>
      <c r="C49" t="str">
        <f>IF(B49&gt;$B$77,"Robust","Weak")</f>
        <v>Weak</v>
      </c>
    </row>
    <row r="50" spans="1:3" ht="15.75" thickBot="1">
      <c r="A50" s="12" t="s">
        <v>6620</v>
      </c>
      <c r="B50" s="16">
        <v>4.5793045150000003E-3</v>
      </c>
      <c r="C50" t="str">
        <f>IF(B50&gt;$B$77,"Robust","Weak")</f>
        <v>Weak</v>
      </c>
    </row>
    <row r="51" spans="1:3" ht="15.75" thickBot="1">
      <c r="A51" s="12" t="s">
        <v>6679</v>
      </c>
      <c r="B51" s="16">
        <v>3.1963470319999999E-3</v>
      </c>
      <c r="C51" t="str">
        <f>IF(B51&gt;$B$77,"Robust","Weak")</f>
        <v>Weak</v>
      </c>
    </row>
    <row r="52" spans="1:3" ht="15.75" thickBot="1">
      <c r="A52" s="12" t="s">
        <v>6631</v>
      </c>
      <c r="B52" s="16">
        <v>3.0226892039999999E-3</v>
      </c>
      <c r="C52" t="str">
        <f>IF(B52&gt;$B$77,"Robust","Weak")</f>
        <v>Weak</v>
      </c>
    </row>
    <row r="53" spans="1:3" ht="15.75" thickBot="1">
      <c r="A53" s="12" t="s">
        <v>6699</v>
      </c>
      <c r="B53" s="16">
        <v>2.2656513749999998E-3</v>
      </c>
      <c r="C53" t="str">
        <f>IF(B53&gt;$B$77,"Robust","Weak")</f>
        <v>Weak</v>
      </c>
    </row>
    <row r="54" spans="1:3" ht="15.75" thickBot="1">
      <c r="A54" s="12" t="s">
        <v>6689</v>
      </c>
      <c r="B54" s="16">
        <v>1.188147449E-3</v>
      </c>
      <c r="C54" t="str">
        <f>IF(B54&gt;$B$77,"Robust","Weak")</f>
        <v>Weak</v>
      </c>
    </row>
    <row r="55" spans="1:3" ht="15.75" thickBot="1">
      <c r="A55" s="12" t="s">
        <v>6692</v>
      </c>
      <c r="B55" s="16">
        <v>0</v>
      </c>
      <c r="C55" t="str">
        <f>IF(B55&gt;$B$77,"Robust","Weak")</f>
        <v>Weak</v>
      </c>
    </row>
    <row r="56" spans="1:3" ht="15.75" thickBot="1">
      <c r="A56" s="12" t="s">
        <v>6645</v>
      </c>
      <c r="B56" s="16" t="s">
        <v>7112</v>
      </c>
      <c r="C56" t="s">
        <v>7617</v>
      </c>
    </row>
    <row r="57" spans="1:3" ht="15.75" thickBot="1">
      <c r="A57" s="12" t="s">
        <v>6690</v>
      </c>
      <c r="B57" s="16" t="s">
        <v>7010</v>
      </c>
      <c r="C57" t="s">
        <v>7617</v>
      </c>
    </row>
    <row r="58" spans="1:3" ht="15.75" thickBot="1">
      <c r="A58" s="12" t="s">
        <v>6660</v>
      </c>
      <c r="B58" s="16" t="s">
        <v>6959</v>
      </c>
      <c r="C58" t="s">
        <v>7617</v>
      </c>
    </row>
    <row r="59" spans="1:3" ht="15.75" thickBot="1">
      <c r="A59" s="12" t="s">
        <v>6629</v>
      </c>
      <c r="B59" s="16" t="s">
        <v>6933</v>
      </c>
      <c r="C59" t="s">
        <v>7617</v>
      </c>
    </row>
    <row r="60" spans="1:3" ht="15.75" thickBot="1">
      <c r="A60" s="12" t="s">
        <v>6704</v>
      </c>
      <c r="B60" s="16" t="s">
        <v>7278</v>
      </c>
      <c r="C60" t="s">
        <v>7617</v>
      </c>
    </row>
    <row r="61" spans="1:3" ht="15.75" thickBot="1">
      <c r="A61" s="12" t="s">
        <v>6671</v>
      </c>
      <c r="B61" s="16" t="s">
        <v>7291</v>
      </c>
      <c r="C61" t="s">
        <v>7617</v>
      </c>
    </row>
    <row r="62" spans="1:3" ht="15.75" thickBot="1">
      <c r="A62" s="12" t="s">
        <v>6797</v>
      </c>
      <c r="B62" s="16" t="s">
        <v>6872</v>
      </c>
      <c r="C62" t="s">
        <v>7617</v>
      </c>
    </row>
    <row r="63" spans="1:3" ht="15.75" thickBot="1">
      <c r="A63" s="12" t="s">
        <v>6657</v>
      </c>
      <c r="B63" s="16" t="s">
        <v>6903</v>
      </c>
      <c r="C63" t="s">
        <v>7617</v>
      </c>
    </row>
    <row r="64" spans="1:3" ht="15.75" thickBot="1">
      <c r="A64" s="12" t="s">
        <v>6674</v>
      </c>
      <c r="B64" s="16" t="s">
        <v>7400</v>
      </c>
      <c r="C64" t="s">
        <v>7617</v>
      </c>
    </row>
    <row r="65" spans="1:3" ht="15.75" thickBot="1">
      <c r="A65" s="12" t="s">
        <v>6661</v>
      </c>
      <c r="B65" s="16" t="s">
        <v>7454</v>
      </c>
      <c r="C65" t="s">
        <v>7617</v>
      </c>
    </row>
    <row r="66" spans="1:3" ht="15.75" thickBot="1">
      <c r="A66" s="12" t="s">
        <v>6702</v>
      </c>
      <c r="B66" s="16" t="s">
        <v>7534</v>
      </c>
      <c r="C66" t="s">
        <v>7617</v>
      </c>
    </row>
    <row r="67" spans="1:3" ht="15.75" thickBot="1">
      <c r="A67" s="12" t="s">
        <v>6697</v>
      </c>
      <c r="B67" s="16" t="s">
        <v>7201</v>
      </c>
      <c r="C67" t="s">
        <v>7617</v>
      </c>
    </row>
    <row r="68" spans="1:3" ht="15.75" thickBot="1">
      <c r="A68" s="12" t="s">
        <v>6698</v>
      </c>
      <c r="B68" s="16" t="s">
        <v>7246</v>
      </c>
      <c r="C68" t="s">
        <v>7617</v>
      </c>
    </row>
    <row r="69" spans="1:3" ht="15.75" thickBot="1">
      <c r="A69" s="12" t="s">
        <v>6675</v>
      </c>
      <c r="B69" s="16" t="s">
        <v>6987</v>
      </c>
      <c r="C69" t="s">
        <v>7617</v>
      </c>
    </row>
    <row r="70" spans="1:3" ht="15.75" thickBot="1">
      <c r="A70" s="12" t="s">
        <v>6710</v>
      </c>
      <c r="B70" s="16" t="s">
        <v>7298</v>
      </c>
      <c r="C70" t="s">
        <v>7617</v>
      </c>
    </row>
    <row r="71" spans="1:3" ht="15.75" thickBot="1">
      <c r="A71" s="12" t="s">
        <v>6648</v>
      </c>
      <c r="B71" s="16" t="s">
        <v>7547</v>
      </c>
      <c r="C71" t="s">
        <v>7617</v>
      </c>
    </row>
    <row r="72" spans="1:3" ht="15.75" thickBot="1">
      <c r="A72" s="12" t="s">
        <v>6669</v>
      </c>
      <c r="B72" s="16" t="s">
        <v>7493</v>
      </c>
      <c r="C72" t="s">
        <v>7617</v>
      </c>
    </row>
    <row r="73" spans="1:3" ht="15.75" thickBot="1">
      <c r="A73" s="12" t="s">
        <v>6708</v>
      </c>
      <c r="B73" s="16" t="s">
        <v>7515</v>
      </c>
      <c r="C73" t="s">
        <v>7617</v>
      </c>
    </row>
    <row r="74" spans="1:3" ht="15.75" thickBot="1">
      <c r="A74" s="12" t="s">
        <v>6668</v>
      </c>
      <c r="B74" s="16" t="s">
        <v>7393</v>
      </c>
      <c r="C74" t="s">
        <v>7617</v>
      </c>
    </row>
    <row r="75" spans="1:3" ht="15.75" thickBot="1">
      <c r="A75" s="12" t="s">
        <v>6618</v>
      </c>
      <c r="B75" s="16" t="s">
        <v>7542</v>
      </c>
      <c r="C75" t="s">
        <v>7617</v>
      </c>
    </row>
    <row r="76" spans="1:3" ht="15.75" thickBot="1"/>
    <row r="77" spans="1:3" ht="15.75" thickBot="1">
      <c r="A77" s="12" t="s">
        <v>0</v>
      </c>
      <c r="B77" s="15">
        <f>MEDIAN(B2:B55)</f>
        <v>2.3488142989999999E-2</v>
      </c>
    </row>
    <row r="78" spans="1:3" ht="15.75" thickBot="1"/>
    <row r="79" spans="1:3" ht="15.75" thickBot="1">
      <c r="A79" s="12"/>
      <c r="B79" s="15"/>
    </row>
    <row r="80" spans="1:3" ht="15.75" thickBot="1">
      <c r="A80" s="12"/>
      <c r="B80" s="15"/>
    </row>
    <row r="81" spans="1:2" ht="15.75" thickBot="1">
      <c r="A81" s="12"/>
      <c r="B81" s="15"/>
    </row>
    <row r="82" spans="1:2" ht="15.75" thickBot="1">
      <c r="A82" s="12"/>
      <c r="B82" s="15"/>
    </row>
    <row r="83" spans="1:2" ht="15.75" thickBot="1">
      <c r="A83" s="12"/>
      <c r="B83" s="15"/>
    </row>
    <row r="84" spans="1:2" ht="15.75" thickBot="1">
      <c r="A84" s="12"/>
      <c r="B84" s="15"/>
    </row>
    <row r="85" spans="1:2" ht="15.75" thickBot="1">
      <c r="A85" s="12"/>
      <c r="B85" s="15"/>
    </row>
    <row r="86" spans="1:2" ht="15.75" thickBot="1">
      <c r="A86" s="12"/>
      <c r="B86" s="15"/>
    </row>
    <row r="87" spans="1:2" ht="15.75" thickBot="1">
      <c r="A87" s="12"/>
      <c r="B87" s="15"/>
    </row>
    <row r="88" spans="1:2" ht="15.75" thickBot="1">
      <c r="A88" s="12"/>
      <c r="B88" s="15"/>
    </row>
    <row r="89" spans="1:2" ht="15.75" thickBot="1">
      <c r="A89" s="12"/>
      <c r="B89" s="15"/>
    </row>
    <row r="90" spans="1:2" ht="15.75" thickBot="1">
      <c r="A90" s="12"/>
      <c r="B90" s="15"/>
    </row>
    <row r="91" spans="1:2" ht="15.75" thickBot="1">
      <c r="A91" s="12"/>
      <c r="B91" s="15"/>
    </row>
    <row r="92" spans="1:2" ht="15.75" thickBot="1">
      <c r="A92" s="12"/>
      <c r="B92" s="15"/>
    </row>
    <row r="93" spans="1:2" ht="15.75" thickBot="1">
      <c r="A93" s="12"/>
      <c r="B93" s="15"/>
    </row>
    <row r="94" spans="1:2" ht="15.75" thickBot="1">
      <c r="A94" s="12"/>
      <c r="B94" s="15"/>
    </row>
    <row r="95" spans="1:2" ht="15.75" thickBot="1">
      <c r="A95" s="12"/>
      <c r="B95" s="15"/>
    </row>
    <row r="96" spans="1:2" ht="15.75" thickBot="1">
      <c r="A96" s="12"/>
      <c r="B96" s="15"/>
    </row>
    <row r="97" spans="1:2" ht="15.75" thickBot="1">
      <c r="A97" s="12"/>
      <c r="B97" s="15"/>
    </row>
    <row r="98" spans="1:2" ht="15.75" thickBot="1">
      <c r="A98" s="12"/>
      <c r="B98" s="15"/>
    </row>
    <row r="99" spans="1:2" ht="15.75" thickBot="1">
      <c r="A99" s="12"/>
      <c r="B99" s="15"/>
    </row>
    <row r="100" spans="1:2" ht="15.75" thickBot="1">
      <c r="A100" s="12"/>
      <c r="B100" s="15"/>
    </row>
    <row r="101" spans="1:2" ht="15.75" thickBot="1">
      <c r="A101" s="12"/>
      <c r="B101" s="15"/>
    </row>
    <row r="102" spans="1:2" ht="15.75" thickBot="1">
      <c r="A102" s="12"/>
      <c r="B102" s="15"/>
    </row>
    <row r="103" spans="1:2" ht="15.75" thickBot="1">
      <c r="A103" s="12"/>
      <c r="B103" s="15"/>
    </row>
    <row r="104" spans="1:2" ht="15.75" thickBot="1">
      <c r="A104" s="12"/>
      <c r="B104" s="15"/>
    </row>
    <row r="105" spans="1:2" ht="15.75" thickBot="1">
      <c r="A105" s="12"/>
      <c r="B105" s="15"/>
    </row>
    <row r="106" spans="1:2" ht="15.75" thickBot="1">
      <c r="A106" s="12"/>
      <c r="B106" s="15"/>
    </row>
    <row r="107" spans="1:2" ht="15.75" thickBot="1">
      <c r="A107" s="12"/>
      <c r="B107" s="15"/>
    </row>
    <row r="108" spans="1:2" ht="15.75" thickBot="1">
      <c r="A108" s="12"/>
      <c r="B108" s="15"/>
    </row>
    <row r="109" spans="1:2" ht="15.75" thickBot="1">
      <c r="A109" s="12"/>
      <c r="B109" s="15"/>
    </row>
    <row r="110" spans="1:2" ht="15.75" thickBot="1">
      <c r="A110" s="12"/>
      <c r="B110" s="15"/>
    </row>
    <row r="111" spans="1:2" ht="15.75" thickBot="1">
      <c r="A111" s="12"/>
      <c r="B111" s="15"/>
    </row>
    <row r="112" spans="1:2" ht="15.75" thickBot="1">
      <c r="A112" s="12"/>
      <c r="B112" s="15"/>
    </row>
    <row r="113" spans="1:2" ht="15.75" thickBot="1">
      <c r="A113" s="12"/>
      <c r="B113" s="15"/>
    </row>
    <row r="114" spans="1:2" ht="15.75" thickBot="1">
      <c r="A114" s="12"/>
      <c r="B114" s="15"/>
    </row>
    <row r="115" spans="1:2" ht="15.75" thickBot="1">
      <c r="A115" s="12"/>
      <c r="B115" s="15"/>
    </row>
    <row r="116" spans="1:2" ht="15.75" thickBot="1">
      <c r="A116" s="12"/>
      <c r="B116" s="15"/>
    </row>
    <row r="117" spans="1:2" ht="15.75" thickBot="1">
      <c r="A117" s="12"/>
      <c r="B117" s="15"/>
    </row>
    <row r="118" spans="1:2" ht="15.75" thickBot="1">
      <c r="A118" s="12"/>
      <c r="B118" s="15"/>
    </row>
    <row r="119" spans="1:2" ht="15.75" thickBot="1">
      <c r="A119" s="12"/>
      <c r="B119" s="15"/>
    </row>
    <row r="120" spans="1:2" ht="15.75" thickBot="1">
      <c r="A120" s="12"/>
      <c r="B120" s="15"/>
    </row>
    <row r="121" spans="1:2" ht="15.75" thickBot="1">
      <c r="A121" s="12"/>
      <c r="B121" s="15"/>
    </row>
    <row r="122" spans="1:2" ht="15.75" thickBot="1">
      <c r="A122" s="12"/>
      <c r="B122" s="15"/>
    </row>
    <row r="123" spans="1:2" ht="15.75" thickBot="1">
      <c r="A123" s="12"/>
      <c r="B123" s="15"/>
    </row>
    <row r="124" spans="1:2" ht="15.75" thickBot="1">
      <c r="A124" s="12"/>
      <c r="B124" s="15"/>
    </row>
    <row r="125" spans="1:2" ht="15.75" thickBot="1">
      <c r="A125" s="12"/>
      <c r="B125" s="15"/>
    </row>
    <row r="126" spans="1:2" ht="15.75" thickBot="1">
      <c r="A126" s="12"/>
      <c r="B126" s="15"/>
    </row>
    <row r="127" spans="1:2" ht="15.75" thickBot="1">
      <c r="A127" s="12"/>
      <c r="B127" s="15"/>
    </row>
    <row r="128" spans="1:2" ht="15.75" thickBot="1">
      <c r="A128" s="12"/>
      <c r="B128" s="15"/>
    </row>
    <row r="129" spans="1:2" ht="15.75" thickBot="1">
      <c r="A129" s="12"/>
      <c r="B129" s="15"/>
    </row>
    <row r="130" spans="1:2" ht="15.75" thickBot="1">
      <c r="A130" s="12"/>
      <c r="B130" s="15"/>
    </row>
    <row r="131" spans="1:2" ht="15.75" thickBot="1">
      <c r="A131" s="12"/>
      <c r="B131" s="15"/>
    </row>
    <row r="132" spans="1:2" ht="15.75" thickBot="1">
      <c r="A132" s="12"/>
      <c r="B132" s="15"/>
    </row>
    <row r="133" spans="1:2" ht="15.75" thickBot="1">
      <c r="A133" s="12"/>
      <c r="B133" s="15"/>
    </row>
    <row r="134" spans="1:2" ht="15.75" thickBot="1">
      <c r="A134" s="12"/>
      <c r="B134" s="15"/>
    </row>
    <row r="135" spans="1:2" ht="15.75" thickBot="1">
      <c r="A135" s="12"/>
      <c r="B135" s="15"/>
    </row>
    <row r="136" spans="1:2" ht="15.75" thickBot="1">
      <c r="A136" s="12"/>
      <c r="B136" s="15"/>
    </row>
    <row r="137" spans="1:2" ht="15.75" thickBot="1">
      <c r="A137" s="12"/>
      <c r="B137" s="15"/>
    </row>
    <row r="138" spans="1:2" ht="15.75" thickBot="1">
      <c r="A138" s="12"/>
      <c r="B138" s="15"/>
    </row>
    <row r="139" spans="1:2" ht="15.75" thickBot="1">
      <c r="A139" s="12"/>
      <c r="B139" s="15"/>
    </row>
    <row r="140" spans="1:2" ht="15.75" thickBot="1">
      <c r="A140" s="12"/>
      <c r="B140" s="15"/>
    </row>
    <row r="141" spans="1:2" ht="15.75" thickBot="1">
      <c r="A141" s="12"/>
      <c r="B141" s="15"/>
    </row>
    <row r="142" spans="1:2" ht="15.75" thickBot="1">
      <c r="A142" s="12"/>
      <c r="B142" s="15"/>
    </row>
    <row r="143" spans="1:2" ht="15.75" thickBot="1">
      <c r="A143" s="12"/>
      <c r="B143" s="15"/>
    </row>
    <row r="144" spans="1:2" ht="15.75" thickBot="1">
      <c r="A144" s="12"/>
      <c r="B144" s="15"/>
    </row>
    <row r="145" spans="1:2" ht="15.75" thickBot="1">
      <c r="A145" s="12"/>
      <c r="B145" s="15"/>
    </row>
    <row r="146" spans="1:2" ht="15.75" thickBot="1">
      <c r="A146" s="12"/>
      <c r="B146" s="15"/>
    </row>
    <row r="147" spans="1:2" ht="15.75" thickBot="1">
      <c r="A147" s="12"/>
      <c r="B147" s="15"/>
    </row>
    <row r="148" spans="1:2" ht="15.75" thickBot="1">
      <c r="A148" s="12"/>
      <c r="B148" s="15"/>
    </row>
    <row r="149" spans="1:2" ht="15.75" thickBot="1">
      <c r="A149" s="12"/>
      <c r="B149" s="15"/>
    </row>
    <row r="150" spans="1:2" ht="15.75" thickBot="1">
      <c r="A150" s="12"/>
      <c r="B150" s="15"/>
    </row>
    <row r="151" spans="1:2" ht="15.75" thickBot="1">
      <c r="A151" s="12"/>
      <c r="B151" s="15"/>
    </row>
    <row r="152" spans="1:2" ht="15.75" thickBot="1">
      <c r="A152" s="12"/>
      <c r="B152" s="15"/>
    </row>
    <row r="153" spans="1:2" ht="15.75" thickBot="1">
      <c r="A153" s="12"/>
      <c r="B153" s="15"/>
    </row>
    <row r="154" spans="1:2" ht="15.75" thickBot="1">
      <c r="A154" s="12"/>
      <c r="B154" s="15"/>
    </row>
    <row r="155" spans="1:2" ht="15.75" thickBot="1">
      <c r="A155" s="12"/>
      <c r="B155" s="15"/>
    </row>
    <row r="156" spans="1:2" ht="15.75" thickBot="1">
      <c r="A156" s="12"/>
      <c r="B156" s="15"/>
    </row>
    <row r="157" spans="1:2" ht="15.75" thickBot="1">
      <c r="A157" s="12"/>
      <c r="B157" s="15"/>
    </row>
    <row r="158" spans="1:2" ht="15.75" thickBot="1">
      <c r="A158" s="12"/>
      <c r="B158" s="15"/>
    </row>
    <row r="159" spans="1:2" ht="15.75" thickBot="1">
      <c r="A159" s="12"/>
      <c r="B159" s="15"/>
    </row>
    <row r="160" spans="1:2" ht="15.75" thickBot="1">
      <c r="A160" s="12"/>
      <c r="B160" s="15"/>
    </row>
    <row r="161" spans="1:2" ht="15.75" thickBot="1">
      <c r="A161" s="12"/>
      <c r="B161" s="15"/>
    </row>
    <row r="162" spans="1:2" ht="15.75" thickBot="1">
      <c r="A162" s="12"/>
      <c r="B162" s="15"/>
    </row>
    <row r="163" spans="1:2" ht="15.75" thickBot="1">
      <c r="A163" s="12"/>
      <c r="B163" s="15"/>
    </row>
    <row r="164" spans="1:2" ht="15.75" thickBot="1">
      <c r="A164" s="12"/>
      <c r="B164" s="15"/>
    </row>
    <row r="165" spans="1:2" ht="15.75" thickBot="1">
      <c r="A165" s="12"/>
      <c r="B165" s="15"/>
    </row>
    <row r="166" spans="1:2" ht="15.75" thickBot="1">
      <c r="A166" s="12"/>
      <c r="B166" s="15"/>
    </row>
    <row r="167" spans="1:2" ht="15.75" thickBot="1">
      <c r="A167" s="12"/>
      <c r="B167" s="15"/>
    </row>
    <row r="168" spans="1:2" ht="15.75" thickBot="1">
      <c r="A168" s="12"/>
      <c r="B168" s="15"/>
    </row>
    <row r="169" spans="1:2" ht="15.75" thickBot="1">
      <c r="A169" s="12"/>
      <c r="B169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293E-BB13-4FB7-8C17-E16A74CB0842}">
  <dimension ref="A1:C45"/>
  <sheetViews>
    <sheetView workbookViewId="0">
      <selection activeCell="B2" sqref="B2"/>
    </sheetView>
  </sheetViews>
  <sheetFormatPr baseColWidth="10" defaultColWidth="9.140625" defaultRowHeight="15"/>
  <cols>
    <col min="1" max="1" width="29.5703125" customWidth="1"/>
    <col min="2" max="2" width="22.28515625" customWidth="1"/>
  </cols>
  <sheetData>
    <row r="1" spans="1:3" ht="15.75" thickBot="1">
      <c r="A1" s="9" t="s">
        <v>6612</v>
      </c>
      <c r="B1" s="2">
        <v>37803</v>
      </c>
      <c r="C1" t="s">
        <v>6613</v>
      </c>
    </row>
    <row r="2" spans="1:3" ht="15.75" thickBot="1">
      <c r="A2" s="12" t="s">
        <v>6703</v>
      </c>
      <c r="B2">
        <v>8.6030150753768844</v>
      </c>
      <c r="C2" t="str">
        <f>IF(B2&gt;$B$77,"Robust","Weak")</f>
        <v>Robust</v>
      </c>
    </row>
    <row r="3" spans="1:3" ht="15.75" thickBot="1">
      <c r="A3" s="12" t="s">
        <v>6621</v>
      </c>
      <c r="B3" s="16">
        <v>0.78081226290000005</v>
      </c>
      <c r="C3" t="str">
        <f>IF(B3&gt;$B$77,"Robust","Weak")</f>
        <v>Robust</v>
      </c>
    </row>
    <row r="4" spans="1:3" ht="15.75" thickBot="1">
      <c r="A4" s="12" t="s">
        <v>6624</v>
      </c>
      <c r="B4" s="16">
        <v>0.31718947619999999</v>
      </c>
      <c r="C4" t="str">
        <f>IF(B4&gt;$B$77,"Robust","Weak")</f>
        <v>Robust</v>
      </c>
    </row>
    <row r="5" spans="1:3" ht="15.75" thickBot="1">
      <c r="A5" s="12" t="s">
        <v>6619</v>
      </c>
      <c r="B5" s="16">
        <v>0.1021872518</v>
      </c>
      <c r="C5" t="str">
        <f>IF(B5&gt;$B$77,"Robust","Weak")</f>
        <v>Robust</v>
      </c>
    </row>
    <row r="6" spans="1:3" ht="15.75" thickBot="1">
      <c r="A6" s="12" t="s">
        <v>6693</v>
      </c>
      <c r="B6" s="16">
        <v>6.9690268870000002E-2</v>
      </c>
      <c r="C6" t="str">
        <f>IF(B6&gt;$B$77,"Robust","Weak")</f>
        <v>Robust</v>
      </c>
    </row>
    <row r="7" spans="1:3" ht="15.75" thickBot="1">
      <c r="A7" s="12" t="s">
        <v>6665</v>
      </c>
      <c r="B7" s="16">
        <v>6.436429447E-2</v>
      </c>
      <c r="C7" t="str">
        <f>IF(B7&gt;$B$77,"Robust","Weak")</f>
        <v>Robust</v>
      </c>
    </row>
    <row r="8" spans="1:3" ht="15.75" thickBot="1">
      <c r="A8" s="12" t="s">
        <v>6684</v>
      </c>
      <c r="B8" s="16">
        <v>6.3383640330000005E-2</v>
      </c>
      <c r="C8" t="str">
        <f>IF(B8&gt;$B$77,"Robust","Weak")</f>
        <v>Robust</v>
      </c>
    </row>
    <row r="9" spans="1:3" ht="15.75" thickBot="1">
      <c r="A9" s="12" t="s">
        <v>6696</v>
      </c>
      <c r="B9" s="16">
        <v>4.8431694460000001E-2</v>
      </c>
      <c r="C9" t="str">
        <f>IF(B9&gt;$B$77,"Robust","Weak")</f>
        <v>Robust</v>
      </c>
    </row>
    <row r="10" spans="1:3" ht="15.75" thickBot="1">
      <c r="A10" s="12" t="s">
        <v>6687</v>
      </c>
      <c r="B10" s="16">
        <v>4.5282524810000002E-2</v>
      </c>
      <c r="C10" t="str">
        <f>IF(B10&gt;$B$77,"Robust","Weak")</f>
        <v>Robust</v>
      </c>
    </row>
    <row r="11" spans="1:3" ht="15.75" thickBot="1">
      <c r="A11" s="12" t="s">
        <v>6634</v>
      </c>
      <c r="B11" s="16">
        <v>4.4180852880000003E-2</v>
      </c>
      <c r="C11" t="str">
        <f>IF(B11&gt;$B$77,"Robust","Weak")</f>
        <v>Robust</v>
      </c>
    </row>
    <row r="12" spans="1:3" ht="15.75" thickBot="1">
      <c r="A12" s="12" t="s">
        <v>6706</v>
      </c>
      <c r="B12" s="16">
        <v>4.1139318649999999E-2</v>
      </c>
      <c r="C12" t="str">
        <f>IF(B12&gt;$B$77,"Robust","Weak")</f>
        <v>Robust</v>
      </c>
    </row>
    <row r="13" spans="1:3" ht="15.75" thickBot="1">
      <c r="A13" s="12" t="s">
        <v>6651</v>
      </c>
      <c r="B13" s="16">
        <v>3.899330309E-2</v>
      </c>
      <c r="C13" t="str">
        <f>IF(B13&gt;$B$77,"Robust","Weak")</f>
        <v>Robust</v>
      </c>
    </row>
    <row r="14" spans="1:3" ht="15.75" thickBot="1">
      <c r="A14" s="12" t="s">
        <v>6672</v>
      </c>
      <c r="B14" s="16">
        <v>3.8957956600000003E-2</v>
      </c>
      <c r="C14" t="str">
        <f>IF(B14&gt;$B$77,"Robust","Weak")</f>
        <v>Robust</v>
      </c>
    </row>
    <row r="15" spans="1:3" ht="15.75" thickBot="1">
      <c r="A15" s="12" t="s">
        <v>6650</v>
      </c>
      <c r="B15" s="16">
        <v>3.8414634150000002E-2</v>
      </c>
      <c r="C15" t="str">
        <f>IF(B15&gt;$B$77,"Robust","Weak")</f>
        <v>Robust</v>
      </c>
    </row>
    <row r="16" spans="1:3" ht="15.75" thickBot="1">
      <c r="A16" s="12" t="s">
        <v>6617</v>
      </c>
      <c r="B16" s="16">
        <v>3.4765111160000001E-2</v>
      </c>
      <c r="C16" t="str">
        <f>IF(B16&gt;$B$77,"Robust","Weak")</f>
        <v>Robust</v>
      </c>
    </row>
    <row r="17" spans="1:3" ht="15.75" thickBot="1">
      <c r="A17" s="12" t="s">
        <v>6616</v>
      </c>
      <c r="B17" s="16">
        <v>3.2054560949999998E-2</v>
      </c>
      <c r="C17" t="str">
        <f>IF(B17&gt;$B$77,"Robust","Weak")</f>
        <v>Robust</v>
      </c>
    </row>
    <row r="18" spans="1:3" ht="15.75" thickBot="1">
      <c r="A18" s="12" t="s">
        <v>6733</v>
      </c>
      <c r="B18" s="16">
        <v>3.2054560949999998E-2</v>
      </c>
      <c r="C18" t="str">
        <f>IF(B18&gt;$B$77,"Robust","Weak")</f>
        <v>Robust</v>
      </c>
    </row>
    <row r="19" spans="1:3" ht="15.75" thickBot="1">
      <c r="A19" s="12" t="s">
        <v>6688</v>
      </c>
      <c r="B19" s="16">
        <v>3.0294183700000001E-2</v>
      </c>
      <c r="C19" t="str">
        <f>IF(B19&gt;$B$77,"Robust","Weak")</f>
        <v>Robust</v>
      </c>
    </row>
    <row r="20" spans="1:3" ht="15.75" thickBot="1">
      <c r="A20" s="12" t="s">
        <v>6642</v>
      </c>
      <c r="B20" s="16">
        <v>3.0282697550000001E-2</v>
      </c>
      <c r="C20" t="str">
        <f>IF(B20&gt;$B$77,"Robust","Weak")</f>
        <v>Robust</v>
      </c>
    </row>
    <row r="21" spans="1:3" ht="15.75" thickBot="1">
      <c r="A21" s="12" t="s">
        <v>6666</v>
      </c>
      <c r="B21" s="16">
        <v>2.9648722289999999E-2</v>
      </c>
      <c r="C21" t="str">
        <f>IF(B21&gt;$B$77,"Robust","Weak")</f>
        <v>Robust</v>
      </c>
    </row>
    <row r="22" spans="1:3" ht="15.75" thickBot="1">
      <c r="A22" s="12" t="s">
        <v>6652</v>
      </c>
      <c r="B22" s="16">
        <v>2.923661403E-2</v>
      </c>
      <c r="C22" t="str">
        <f>IF(B22&gt;$B$77,"Robust","Weak")</f>
        <v>Robust</v>
      </c>
    </row>
    <row r="23" spans="1:3" ht="15.75" thickBot="1">
      <c r="A23" s="12" t="s">
        <v>6640</v>
      </c>
      <c r="B23" s="16">
        <v>2.9025094130000002E-2</v>
      </c>
      <c r="C23" t="str">
        <f>IF(B23&gt;$B$77,"Robust","Weak")</f>
        <v>Robust</v>
      </c>
    </row>
    <row r="24" spans="1:3" ht="15.75" thickBot="1">
      <c r="A24" s="12" t="s">
        <v>6689</v>
      </c>
      <c r="B24" s="16">
        <v>1.188147449E-3</v>
      </c>
      <c r="C24" t="s">
        <v>7617</v>
      </c>
    </row>
    <row r="25" spans="1:3" ht="15.75" thickBot="1">
      <c r="A25" s="12" t="s">
        <v>6692</v>
      </c>
      <c r="B25" s="16">
        <v>0</v>
      </c>
      <c r="C25" t="str">
        <f>IF(B25&gt;$B$77,"Robust","Weak")</f>
        <v>Weak</v>
      </c>
    </row>
    <row r="26" spans="1:3" ht="15.75" thickBot="1">
      <c r="A26" s="12" t="s">
        <v>6645</v>
      </c>
      <c r="B26" s="16" t="s">
        <v>7112</v>
      </c>
      <c r="C26" t="s">
        <v>7617</v>
      </c>
    </row>
    <row r="27" spans="1:3" ht="15.75" thickBot="1">
      <c r="A27" s="12" t="s">
        <v>6690</v>
      </c>
      <c r="B27" s="16" t="s">
        <v>7010</v>
      </c>
      <c r="C27" t="s">
        <v>7617</v>
      </c>
    </row>
    <row r="28" spans="1:3" ht="15.75" thickBot="1">
      <c r="A28" s="12" t="s">
        <v>6660</v>
      </c>
      <c r="B28" s="16" t="s">
        <v>6959</v>
      </c>
      <c r="C28" t="s">
        <v>7617</v>
      </c>
    </row>
    <row r="29" spans="1:3" ht="15.75" thickBot="1">
      <c r="A29" s="12" t="s">
        <v>6629</v>
      </c>
      <c r="B29" s="16" t="s">
        <v>6933</v>
      </c>
      <c r="C29" t="s">
        <v>7617</v>
      </c>
    </row>
    <row r="30" spans="1:3" ht="15.75" thickBot="1">
      <c r="A30" s="12" t="s">
        <v>6704</v>
      </c>
      <c r="B30" s="16" t="s">
        <v>7278</v>
      </c>
      <c r="C30" t="s">
        <v>7617</v>
      </c>
    </row>
    <row r="31" spans="1:3" ht="15.75" thickBot="1">
      <c r="A31" s="12" t="s">
        <v>6671</v>
      </c>
      <c r="B31" s="16" t="s">
        <v>7291</v>
      </c>
      <c r="C31" t="s">
        <v>7617</v>
      </c>
    </row>
    <row r="32" spans="1:3" ht="15.75" thickBot="1">
      <c r="A32" s="12" t="s">
        <v>6797</v>
      </c>
      <c r="B32" s="16" t="s">
        <v>6872</v>
      </c>
      <c r="C32" t="s">
        <v>7617</v>
      </c>
    </row>
    <row r="33" spans="1:3" ht="15.75" thickBot="1">
      <c r="A33" s="12" t="s">
        <v>6657</v>
      </c>
      <c r="B33" s="16" t="s">
        <v>6903</v>
      </c>
      <c r="C33" t="s">
        <v>7617</v>
      </c>
    </row>
    <row r="34" spans="1:3" ht="15.75" customHeight="1" thickBot="1">
      <c r="A34" s="12" t="s">
        <v>6674</v>
      </c>
      <c r="B34" s="16" t="s">
        <v>7400</v>
      </c>
      <c r="C34" t="s">
        <v>7617</v>
      </c>
    </row>
    <row r="35" spans="1:3" ht="15.75" thickBot="1">
      <c r="A35" s="12" t="s">
        <v>6661</v>
      </c>
      <c r="B35" s="16" t="s">
        <v>7454</v>
      </c>
      <c r="C35" t="s">
        <v>7617</v>
      </c>
    </row>
    <row r="36" spans="1:3" ht="15.75" thickBot="1">
      <c r="A36" s="12" t="s">
        <v>6702</v>
      </c>
      <c r="B36" s="16" t="s">
        <v>7534</v>
      </c>
      <c r="C36" t="s">
        <v>7617</v>
      </c>
    </row>
    <row r="37" spans="1:3" ht="15.75" thickBot="1">
      <c r="A37" s="12" t="s">
        <v>6697</v>
      </c>
      <c r="B37" s="16" t="s">
        <v>7201</v>
      </c>
      <c r="C37" t="s">
        <v>7617</v>
      </c>
    </row>
    <row r="38" spans="1:3" ht="15.75" thickBot="1">
      <c r="A38" s="12" t="s">
        <v>6698</v>
      </c>
      <c r="B38" s="16" t="s">
        <v>7246</v>
      </c>
      <c r="C38" t="s">
        <v>7617</v>
      </c>
    </row>
    <row r="39" spans="1:3" ht="15.75" thickBot="1">
      <c r="A39" s="12" t="s">
        <v>6675</v>
      </c>
      <c r="B39" s="16" t="s">
        <v>6987</v>
      </c>
      <c r="C39" t="s">
        <v>7617</v>
      </c>
    </row>
    <row r="40" spans="1:3" ht="15.75" thickBot="1">
      <c r="A40" s="12" t="s">
        <v>6710</v>
      </c>
      <c r="B40" s="16" t="s">
        <v>7298</v>
      </c>
      <c r="C40" t="s">
        <v>7617</v>
      </c>
    </row>
    <row r="41" spans="1:3" ht="15.75" thickBot="1">
      <c r="A41" s="12" t="s">
        <v>6648</v>
      </c>
      <c r="B41" s="16" t="s">
        <v>7547</v>
      </c>
      <c r="C41" t="s">
        <v>7617</v>
      </c>
    </row>
    <row r="42" spans="1:3" ht="15.75" thickBot="1">
      <c r="A42" s="12" t="s">
        <v>6669</v>
      </c>
      <c r="B42" s="16" t="s">
        <v>7493</v>
      </c>
      <c r="C42" t="s">
        <v>7617</v>
      </c>
    </row>
    <row r="43" spans="1:3" ht="15.75" thickBot="1">
      <c r="A43" s="12" t="s">
        <v>6708</v>
      </c>
      <c r="B43" s="16" t="s">
        <v>7515</v>
      </c>
      <c r="C43" t="s">
        <v>7617</v>
      </c>
    </row>
    <row r="44" spans="1:3" ht="15.75" thickBot="1">
      <c r="A44" s="12" t="s">
        <v>6668</v>
      </c>
      <c r="B44" s="16" t="s">
        <v>7393</v>
      </c>
      <c r="C44" t="s">
        <v>7617</v>
      </c>
    </row>
    <row r="45" spans="1:3" ht="15.75" thickBot="1">
      <c r="A45" s="12" t="s">
        <v>6618</v>
      </c>
      <c r="B45" s="16" t="s">
        <v>7542</v>
      </c>
      <c r="C45" t="s">
        <v>7617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D68A-63CF-4BEB-8506-106F2E4DF722}">
  <dimension ref="A1:F208"/>
  <sheetViews>
    <sheetView workbookViewId="0">
      <selection activeCell="C61" sqref="C61:C85"/>
    </sheetView>
  </sheetViews>
  <sheetFormatPr baseColWidth="10" defaultColWidth="11.42578125" defaultRowHeight="15"/>
  <cols>
    <col min="1" max="1" width="28.28515625" customWidth="1"/>
    <col min="2" max="2" width="19.5703125" customWidth="1"/>
  </cols>
  <sheetData>
    <row r="1" spans="1:6" ht="15.75" thickBot="1">
      <c r="A1" s="12" t="s">
        <v>7615</v>
      </c>
      <c r="B1" s="2">
        <v>38169</v>
      </c>
      <c r="C1" t="s">
        <v>6613</v>
      </c>
      <c r="E1" t="s">
        <v>6802</v>
      </c>
      <c r="F1">
        <f>_xlfn.PERCENTILE.INC(B2:B85,0.7)</f>
        <v>3.8583661087999988E-2</v>
      </c>
    </row>
    <row r="2" spans="1:6" ht="15.75" thickBot="1">
      <c r="A2" s="12" t="s">
        <v>6680</v>
      </c>
      <c r="B2" s="16">
        <v>0.22925146199999999</v>
      </c>
      <c r="C2" t="str">
        <f>IF(B2&gt;$B$87,"Robust","Weak")</f>
        <v>Robust</v>
      </c>
      <c r="D2">
        <v>1</v>
      </c>
      <c r="E2" t="s">
        <v>6802</v>
      </c>
      <c r="F2">
        <f>_xlfn.PERCENTILE.INC(B2:B85,0.3)</f>
        <v>1.7796141341999999E-2</v>
      </c>
    </row>
    <row r="3" spans="1:6" ht="15.75" thickBot="1">
      <c r="A3" s="12" t="s">
        <v>6693</v>
      </c>
      <c r="B3" s="16">
        <v>0.14799075380000001</v>
      </c>
      <c r="C3" t="str">
        <f>IF(B3&gt;$B$87,"Robust","Weak")</f>
        <v>Robust</v>
      </c>
      <c r="D3">
        <v>2</v>
      </c>
      <c r="F3">
        <f>84/100*30</f>
        <v>25.2</v>
      </c>
    </row>
    <row r="4" spans="1:6" ht="15.75" thickBot="1">
      <c r="A4" s="12" t="s">
        <v>6684</v>
      </c>
      <c r="B4" s="16">
        <v>0.1473878626</v>
      </c>
      <c r="C4" t="str">
        <f>IF(B4&gt;$B$87,"Robust","Weak")</f>
        <v>Robust</v>
      </c>
      <c r="D4">
        <v>3</v>
      </c>
    </row>
    <row r="5" spans="1:6" ht="15.75" thickBot="1">
      <c r="A5" s="12" t="s">
        <v>6629</v>
      </c>
      <c r="B5" s="16">
        <v>0.1284211468</v>
      </c>
      <c r="C5" t="str">
        <f>IF(B5&gt;$B$87,"Robust","Weak")</f>
        <v>Robust</v>
      </c>
      <c r="D5">
        <v>4</v>
      </c>
    </row>
    <row r="6" spans="1:6" ht="15.75" thickBot="1">
      <c r="A6" s="12" t="s">
        <v>6706</v>
      </c>
      <c r="B6" s="16">
        <v>0.12824433969999999</v>
      </c>
      <c r="C6" t="str">
        <f>IF(B6&gt;$B$87,"Robust","Weak")</f>
        <v>Robust</v>
      </c>
      <c r="D6">
        <v>5</v>
      </c>
    </row>
    <row r="7" spans="1:6" ht="15.75" thickBot="1">
      <c r="A7" s="12" t="s">
        <v>6659</v>
      </c>
      <c r="B7" s="16">
        <v>9.2985548840000001E-2</v>
      </c>
      <c r="C7" t="str">
        <f>IF(B7&gt;$B$87,"Robust","Weak")</f>
        <v>Robust</v>
      </c>
      <c r="D7">
        <v>6</v>
      </c>
    </row>
    <row r="8" spans="1:6" ht="15.75" thickBot="1">
      <c r="A8" s="12" t="s">
        <v>6665</v>
      </c>
      <c r="B8" s="16">
        <v>8.3691638250000006E-2</v>
      </c>
      <c r="C8" t="str">
        <f>IF(B8&gt;$B$87,"Robust","Weak")</f>
        <v>Robust</v>
      </c>
      <c r="D8">
        <v>7</v>
      </c>
    </row>
    <row r="9" spans="1:6" ht="15.75" thickBot="1">
      <c r="A9" s="12" t="s">
        <v>6687</v>
      </c>
      <c r="B9" s="16">
        <v>6.4444789550000006E-2</v>
      </c>
      <c r="C9" t="str">
        <f>IF(B9&gt;$B$87,"Robust","Weak")</f>
        <v>Robust</v>
      </c>
      <c r="D9">
        <v>8</v>
      </c>
    </row>
    <row r="10" spans="1:6" ht="15.75" thickBot="1">
      <c r="A10" s="12" t="s">
        <v>6640</v>
      </c>
      <c r="B10" s="16">
        <v>5.6086100460000003E-2</v>
      </c>
      <c r="C10" t="str">
        <f>IF(B10&gt;$B$87,"Robust","Weak")</f>
        <v>Robust</v>
      </c>
      <c r="D10">
        <v>9</v>
      </c>
    </row>
    <row r="11" spans="1:6" ht="15.75" thickBot="1">
      <c r="A11" s="12" t="s">
        <v>6619</v>
      </c>
      <c r="B11" s="16">
        <v>5.5088822689999997E-2</v>
      </c>
      <c r="C11" t="str">
        <f>IF(B11&gt;$B$87,"Robust","Weak")</f>
        <v>Robust</v>
      </c>
      <c r="D11">
        <v>10</v>
      </c>
    </row>
    <row r="12" spans="1:6" ht="15.75" thickBot="1">
      <c r="A12" s="12" t="s">
        <v>6669</v>
      </c>
      <c r="B12" s="16">
        <v>5.1116569389999998E-2</v>
      </c>
      <c r="C12" t="str">
        <f>IF(B12&gt;$B$87,"Robust","Weak")</f>
        <v>Robust</v>
      </c>
      <c r="D12">
        <v>11</v>
      </c>
    </row>
    <row r="13" spans="1:6" ht="15.75" thickBot="1">
      <c r="A13" s="12" t="s">
        <v>6672</v>
      </c>
      <c r="B13" s="16">
        <v>4.8450625349999998E-2</v>
      </c>
      <c r="C13" t="str">
        <f>IF(B13&gt;$B$87,"Robust","Weak")</f>
        <v>Robust</v>
      </c>
      <c r="D13">
        <v>12</v>
      </c>
    </row>
    <row r="14" spans="1:6" ht="15.75" thickBot="1">
      <c r="A14" s="12" t="s">
        <v>6650</v>
      </c>
      <c r="B14" s="16">
        <v>4.814814815E-2</v>
      </c>
      <c r="C14" t="str">
        <f>IF(B14&gt;$B$87,"Robust","Weak")</f>
        <v>Robust</v>
      </c>
      <c r="D14">
        <v>13</v>
      </c>
    </row>
    <row r="15" spans="1:6" ht="15.75" thickBot="1">
      <c r="A15" s="12" t="s">
        <v>6649</v>
      </c>
      <c r="B15" s="16">
        <v>4.5896748580000001E-2</v>
      </c>
      <c r="C15" t="str">
        <f>IF(B15&gt;$B$87,"Robust","Weak")</f>
        <v>Robust</v>
      </c>
      <c r="D15">
        <v>14</v>
      </c>
    </row>
    <row r="16" spans="1:6" ht="15.75" thickBot="1">
      <c r="A16" s="12" t="s">
        <v>6625</v>
      </c>
      <c r="B16" s="16">
        <v>4.394659981E-2</v>
      </c>
      <c r="C16" t="str">
        <f>IF(B16&gt;$B$87,"Robust","Weak")</f>
        <v>Robust</v>
      </c>
      <c r="D16">
        <v>15</v>
      </c>
    </row>
    <row r="17" spans="1:4" ht="15.75" thickBot="1">
      <c r="A17" s="12" t="s">
        <v>6679</v>
      </c>
      <c r="B17" s="16">
        <v>4.1865394809999998E-2</v>
      </c>
      <c r="C17" t="str">
        <f>IF(B17&gt;$B$87,"Robust","Weak")</f>
        <v>Robust</v>
      </c>
      <c r="D17">
        <v>16</v>
      </c>
    </row>
    <row r="18" spans="1:4" ht="15.75" thickBot="1">
      <c r="A18" s="12" t="s">
        <v>6730</v>
      </c>
      <c r="B18" s="16">
        <v>4.094708373E-2</v>
      </c>
      <c r="C18" t="str">
        <f>IF(B18&gt;$B$87,"Robust","Weak")</f>
        <v>Robust</v>
      </c>
      <c r="D18">
        <v>17</v>
      </c>
    </row>
    <row r="19" spans="1:4" ht="15.75" thickBot="1">
      <c r="A19" s="12" t="s">
        <v>6660</v>
      </c>
      <c r="B19" s="16">
        <v>3.9950161890000002E-2</v>
      </c>
      <c r="C19" t="str">
        <f>IF(B19&gt;$B$87,"Robust","Weak")</f>
        <v>Robust</v>
      </c>
      <c r="D19">
        <v>18</v>
      </c>
    </row>
    <row r="20" spans="1:4" ht="15.75" thickBot="1">
      <c r="A20" s="12" t="s">
        <v>6642</v>
      </c>
      <c r="B20" s="16">
        <v>3.9810222380000003E-2</v>
      </c>
      <c r="C20" t="str">
        <f>IF(B20&gt;$B$87,"Robust","Weak")</f>
        <v>Robust</v>
      </c>
      <c r="D20">
        <v>19</v>
      </c>
    </row>
    <row r="21" spans="1:4" ht="15.75" thickBot="1">
      <c r="A21" s="12" t="s">
        <v>6762</v>
      </c>
      <c r="B21" s="16">
        <v>3.8447376499999998E-2</v>
      </c>
      <c r="C21" t="str">
        <f>IF(B21&gt;$B$87,"Robust","Weak")</f>
        <v>Robust</v>
      </c>
      <c r="D21">
        <v>20</v>
      </c>
    </row>
    <row r="22" spans="1:4" ht="15.75" thickBot="1">
      <c r="A22" s="12" t="s">
        <v>6617</v>
      </c>
      <c r="B22" s="16">
        <v>3.5502042490000003E-2</v>
      </c>
      <c r="C22" t="str">
        <f>IF(B22&gt;$B$87,"Robust","Weak")</f>
        <v>Robust</v>
      </c>
      <c r="D22">
        <v>21</v>
      </c>
    </row>
    <row r="23" spans="1:4" ht="15.75" thickBot="1">
      <c r="A23" s="12" t="s">
        <v>6673</v>
      </c>
      <c r="B23" s="16">
        <v>3.4902244749999999E-2</v>
      </c>
      <c r="C23" t="str">
        <f>IF(B23&gt;$B$87,"Robust","Weak")</f>
        <v>Robust</v>
      </c>
      <c r="D23">
        <v>22</v>
      </c>
    </row>
    <row r="24" spans="1:4" ht="15.75" thickBot="1">
      <c r="A24" s="12" t="s">
        <v>6634</v>
      </c>
      <c r="B24" s="16">
        <v>3.4258867060000003E-2</v>
      </c>
      <c r="C24" t="str">
        <f>IF(B24&gt;$B$87,"Robust","Weak")</f>
        <v>Robust</v>
      </c>
      <c r="D24">
        <v>23</v>
      </c>
    </row>
    <row r="25" spans="1:4" ht="15.75" thickBot="1">
      <c r="A25" s="12" t="s">
        <v>6699</v>
      </c>
      <c r="B25" s="16">
        <v>3.2768019150000001E-2</v>
      </c>
      <c r="C25" t="str">
        <f>IF(B25&gt;$B$87,"Robust","Weak")</f>
        <v>Robust</v>
      </c>
      <c r="D25">
        <v>24</v>
      </c>
    </row>
    <row r="26" spans="1:4" ht="15.75" thickBot="1">
      <c r="A26" s="12" t="s">
        <v>6708</v>
      </c>
      <c r="B26" s="16">
        <v>3.2675347860000002E-2</v>
      </c>
      <c r="C26" t="str">
        <f>IF(B26&gt;$B$87,"Robust","Weak")</f>
        <v>Robust</v>
      </c>
      <c r="D26">
        <v>25</v>
      </c>
    </row>
    <row r="27" spans="1:4" ht="15.75" thickBot="1">
      <c r="A27" s="12" t="s">
        <v>6652</v>
      </c>
      <c r="B27" s="16">
        <v>3.1825400230000002E-2</v>
      </c>
      <c r="C27" t="str">
        <f>IF(B27&gt;$B$87,"Robust","Weak")</f>
        <v>Robust</v>
      </c>
      <c r="D27">
        <v>26</v>
      </c>
    </row>
    <row r="28" spans="1:4" ht="15.75" thickBot="1">
      <c r="A28" s="12" t="s">
        <v>6688</v>
      </c>
      <c r="B28" s="16">
        <v>3.0620073929999998E-2</v>
      </c>
      <c r="C28" t="str">
        <f>IF(B28&gt;$B$87,"Robust","Weak")</f>
        <v>Robust</v>
      </c>
      <c r="D28">
        <v>27</v>
      </c>
    </row>
    <row r="29" spans="1:4" ht="15.75" thickBot="1">
      <c r="A29" s="12" t="s">
        <v>6668</v>
      </c>
      <c r="B29" s="16">
        <v>2.9882601349999999E-2</v>
      </c>
      <c r="C29" t="str">
        <f>IF(B29&gt;$B$87,"Robust","Weak")</f>
        <v>Robust</v>
      </c>
      <c r="D29">
        <v>28</v>
      </c>
    </row>
    <row r="30" spans="1:4" ht="15.75" thickBot="1">
      <c r="A30" s="12" t="s">
        <v>6795</v>
      </c>
      <c r="B30" s="16">
        <v>2.921773506E-2</v>
      </c>
      <c r="C30" t="str">
        <f>IF(B30&gt;$B$87,"Robust","Weak")</f>
        <v>Robust</v>
      </c>
      <c r="D30">
        <v>29</v>
      </c>
    </row>
    <row r="31" spans="1:4" ht="15.75" thickBot="1">
      <c r="A31" s="12" t="s">
        <v>6796</v>
      </c>
      <c r="B31" s="16">
        <v>2.921773506E-2</v>
      </c>
      <c r="C31" t="str">
        <f>IF(B31&gt;$B$87,"Robust","Weak")</f>
        <v>Robust</v>
      </c>
      <c r="D31">
        <v>30</v>
      </c>
    </row>
    <row r="32" spans="1:4" ht="15.75" thickBot="1">
      <c r="A32" s="18" t="s">
        <v>6667</v>
      </c>
      <c r="B32" s="16">
        <v>2.7435229030000001E-2</v>
      </c>
      <c r="C32" t="str">
        <f>IF(B32&gt;$B$87,"Robust","Weak")</f>
        <v>Robust</v>
      </c>
      <c r="D32">
        <v>31</v>
      </c>
    </row>
    <row r="33" spans="1:5" ht="15.75" thickBot="1">
      <c r="A33" s="12" t="s">
        <v>6676</v>
      </c>
      <c r="B33" s="16">
        <v>2.6242707279999999E-2</v>
      </c>
      <c r="C33" t="str">
        <f>IF(B33&gt;$B$87,"Robust","Weak")</f>
        <v>Robust</v>
      </c>
      <c r="D33">
        <v>32</v>
      </c>
    </row>
    <row r="34" spans="1:5" ht="15.75" thickBot="1">
      <c r="A34" s="12" t="s">
        <v>6750</v>
      </c>
      <c r="B34" s="16">
        <v>2.5481347769999999E-2</v>
      </c>
      <c r="C34" t="str">
        <f>IF(B34&gt;$B$87,"Robust","Weak")</f>
        <v>Weak</v>
      </c>
      <c r="D34">
        <v>33</v>
      </c>
    </row>
    <row r="35" spans="1:5" ht="15.75" thickBot="1">
      <c r="A35" s="12" t="s">
        <v>6633</v>
      </c>
      <c r="B35" s="16">
        <v>2.4466653389999999E-2</v>
      </c>
      <c r="C35" t="str">
        <f>IF(B35&gt;$B$87,"Robust","Weak")</f>
        <v>Weak</v>
      </c>
      <c r="D35">
        <v>34</v>
      </c>
    </row>
    <row r="36" spans="1:5" ht="15.75" thickBot="1">
      <c r="A36" s="12" t="s">
        <v>6623</v>
      </c>
      <c r="B36" s="16">
        <v>2.4466653389999999E-2</v>
      </c>
      <c r="C36" t="str">
        <f>IF(B36&gt;$B$87,"Robust","Weak")</f>
        <v>Weak</v>
      </c>
      <c r="D36">
        <v>35</v>
      </c>
    </row>
    <row r="37" spans="1:5" ht="15.75" thickBot="1">
      <c r="A37" s="12" t="s">
        <v>6710</v>
      </c>
      <c r="B37" s="16">
        <v>2.3457315619999999E-2</v>
      </c>
      <c r="C37" t="str">
        <f>IF(B37&gt;$B$87,"Robust","Weak")</f>
        <v>Weak</v>
      </c>
      <c r="D37">
        <v>36</v>
      </c>
    </row>
    <row r="38" spans="1:5" ht="15.75" thickBot="1">
      <c r="A38" s="12" t="s">
        <v>6695</v>
      </c>
      <c r="B38" s="16">
        <v>2.339039872E-2</v>
      </c>
      <c r="C38" t="str">
        <f>IF(B38&gt;$B$87,"Robust","Weak")</f>
        <v>Weak</v>
      </c>
      <c r="D38">
        <v>37</v>
      </c>
    </row>
    <row r="39" spans="1:5" ht="15.75" thickBot="1">
      <c r="A39" s="12" t="s">
        <v>6628</v>
      </c>
      <c r="B39" s="16">
        <v>2.314904076E-2</v>
      </c>
      <c r="C39" t="str">
        <f>IF(B39&gt;$B$87,"Robust","Weak")</f>
        <v>Weak</v>
      </c>
      <c r="D39">
        <v>38</v>
      </c>
    </row>
    <row r="40" spans="1:5" ht="15.75" thickBot="1">
      <c r="A40" s="12" t="s">
        <v>6616</v>
      </c>
      <c r="B40" s="16">
        <v>2.1469423670000001E-2</v>
      </c>
      <c r="C40" t="str">
        <f>IF(B40&gt;$B$87,"Robust","Weak")</f>
        <v>Weak</v>
      </c>
      <c r="D40">
        <v>39</v>
      </c>
    </row>
    <row r="41" spans="1:5" ht="15.75" thickBot="1">
      <c r="A41" s="12" t="s">
        <v>6733</v>
      </c>
      <c r="B41" s="16">
        <v>2.1469423670000001E-2</v>
      </c>
      <c r="C41" t="str">
        <f>IF(B41&gt;$B$87,"Robust","Weak")</f>
        <v>Weak</v>
      </c>
      <c r="D41">
        <v>40</v>
      </c>
    </row>
    <row r="42" spans="1:5" ht="15.75" thickBot="1">
      <c r="A42" s="12" t="s">
        <v>6662</v>
      </c>
      <c r="B42" s="16">
        <v>2.0905319419999999E-2</v>
      </c>
      <c r="C42" t="str">
        <f>IF(B42&gt;$B$87,"Robust","Weak")</f>
        <v>Weak</v>
      </c>
      <c r="D42">
        <v>41</v>
      </c>
    </row>
    <row r="43" spans="1:5" ht="15.75" thickBot="1">
      <c r="A43" s="12" t="s">
        <v>6696</v>
      </c>
      <c r="B43" s="16">
        <v>2.0173269630000001E-2</v>
      </c>
      <c r="C43" t="str">
        <f>IF(B43&gt;$B$87,"Robust","Weak")</f>
        <v>Weak</v>
      </c>
      <c r="D43">
        <v>42</v>
      </c>
    </row>
    <row r="44" spans="1:5" ht="15.75" thickBot="1">
      <c r="A44" s="12" t="s">
        <v>6702</v>
      </c>
      <c r="B44" s="16">
        <v>1.935863157E-2</v>
      </c>
      <c r="C44" t="str">
        <f>IF(B44&gt;$B$87,"Robust","Weak")</f>
        <v>Weak</v>
      </c>
      <c r="D44">
        <v>43</v>
      </c>
      <c r="E44">
        <v>42</v>
      </c>
    </row>
    <row r="45" spans="1:5" ht="15.75" thickBot="1">
      <c r="A45" s="12" t="s">
        <v>6632</v>
      </c>
      <c r="B45" s="16">
        <v>1.8648646460000001E-2</v>
      </c>
      <c r="C45" t="str">
        <f>IF(B45&gt;$B$87,"Robust","Weak")</f>
        <v>Weak</v>
      </c>
      <c r="D45">
        <v>44</v>
      </c>
      <c r="E45">
        <v>41</v>
      </c>
    </row>
    <row r="46" spans="1:5" ht="15.75" thickBot="1">
      <c r="A46" s="12" t="s">
        <v>6653</v>
      </c>
      <c r="B46" s="16">
        <v>1.781923459E-2</v>
      </c>
      <c r="C46" t="str">
        <f>IF(B46&gt;$B$87,"Robust","Weak")</f>
        <v>Weak</v>
      </c>
      <c r="D46">
        <v>45</v>
      </c>
      <c r="E46">
        <v>40</v>
      </c>
    </row>
    <row r="47" spans="1:5" ht="15.75" thickBot="1">
      <c r="A47" s="12" t="s">
        <v>6620</v>
      </c>
      <c r="B47" s="16">
        <v>1.7588302109999999E-2</v>
      </c>
      <c r="C47" t="str">
        <f>IF(B47&gt;$B$87,"Robust","Weak")</f>
        <v>Weak</v>
      </c>
      <c r="D47">
        <v>46</v>
      </c>
      <c r="E47">
        <v>39</v>
      </c>
    </row>
    <row r="48" spans="1:5" ht="15.75" thickBot="1">
      <c r="A48" s="12" t="s">
        <v>6638</v>
      </c>
      <c r="B48" s="16">
        <v>1.6814277490000001E-2</v>
      </c>
      <c r="C48" t="str">
        <f>IF(B48&gt;$B$87,"Robust","Weak")</f>
        <v>Weak</v>
      </c>
      <c r="D48">
        <v>47</v>
      </c>
      <c r="E48">
        <v>38</v>
      </c>
    </row>
    <row r="49" spans="1:5" ht="15.75" thickBot="1">
      <c r="A49" s="12" t="s">
        <v>6670</v>
      </c>
      <c r="B49" s="16">
        <v>1.650987483E-2</v>
      </c>
      <c r="C49" t="str">
        <f>IF(B49&gt;$B$87,"Robust","Weak")</f>
        <v>Weak</v>
      </c>
      <c r="D49">
        <v>48</v>
      </c>
      <c r="E49">
        <v>37</v>
      </c>
    </row>
    <row r="50" spans="1:5" ht="15.75" thickBot="1">
      <c r="A50" s="12" t="s">
        <v>6704</v>
      </c>
      <c r="B50" s="16">
        <v>1.5914577530000001E-2</v>
      </c>
      <c r="C50" t="str">
        <f>IF(B50&gt;$B$87,"Robust","Weak")</f>
        <v>Weak</v>
      </c>
      <c r="D50">
        <v>49</v>
      </c>
      <c r="E50">
        <v>36</v>
      </c>
    </row>
    <row r="51" spans="1:5" ht="15.75" thickBot="1">
      <c r="A51" s="12" t="s">
        <v>6646</v>
      </c>
      <c r="B51" s="16">
        <v>1.50078064E-2</v>
      </c>
      <c r="C51" t="str">
        <f>IF(B51&gt;$B$87,"Robust","Weak")</f>
        <v>Weak</v>
      </c>
      <c r="D51">
        <v>50</v>
      </c>
      <c r="E51">
        <v>35</v>
      </c>
    </row>
    <row r="52" spans="1:5" ht="15.75" thickBot="1">
      <c r="A52" s="12" t="s">
        <v>6618</v>
      </c>
      <c r="B52" s="16">
        <v>1.3248005950000001E-2</v>
      </c>
      <c r="C52" t="str">
        <f>IF(B52&gt;$B$87,"Robust","Weak")</f>
        <v>Weak</v>
      </c>
      <c r="D52">
        <v>51</v>
      </c>
      <c r="E52">
        <v>34</v>
      </c>
    </row>
    <row r="53" spans="1:5" ht="15.75" thickBot="1">
      <c r="A53" s="12" t="s">
        <v>6666</v>
      </c>
      <c r="B53" s="16">
        <v>1.302396932E-2</v>
      </c>
      <c r="C53" t="str">
        <f>IF(B53&gt;$B$87,"Robust","Weak")</f>
        <v>Weak</v>
      </c>
      <c r="D53">
        <v>52</v>
      </c>
      <c r="E53">
        <v>33</v>
      </c>
    </row>
    <row r="54" spans="1:5" ht="15.75" thickBot="1">
      <c r="A54" s="12" t="s">
        <v>6647</v>
      </c>
      <c r="B54" s="16">
        <v>1.161345756E-2</v>
      </c>
      <c r="C54" t="str">
        <f>IF(B54&gt;$B$87,"Robust","Weak")</f>
        <v>Weak</v>
      </c>
      <c r="D54">
        <v>53</v>
      </c>
      <c r="E54">
        <v>32</v>
      </c>
    </row>
    <row r="55" spans="1:5" ht="15.75" thickBot="1">
      <c r="A55" s="12" t="s">
        <v>6682</v>
      </c>
      <c r="B55" s="16">
        <v>1.108027139E-2</v>
      </c>
      <c r="C55" t="str">
        <f>IF(B55&gt;$B$87,"Robust","Weak")</f>
        <v>Weak</v>
      </c>
      <c r="D55">
        <v>54</v>
      </c>
      <c r="E55">
        <v>31</v>
      </c>
    </row>
    <row r="56" spans="1:5" ht="15.75" thickBot="1">
      <c r="A56" s="12" t="s">
        <v>6689</v>
      </c>
      <c r="B56" s="16">
        <v>1.0711024810000001E-2</v>
      </c>
      <c r="C56" t="str">
        <f>IF(B56&gt;$B$87,"Robust","Weak")</f>
        <v>Weak</v>
      </c>
      <c r="D56">
        <v>55</v>
      </c>
      <c r="E56">
        <v>30</v>
      </c>
    </row>
    <row r="57" spans="1:5" ht="15.75" thickBot="1">
      <c r="A57" s="12" t="s">
        <v>6636</v>
      </c>
      <c r="B57" s="16">
        <v>1.061725216E-2</v>
      </c>
      <c r="C57" t="str">
        <f>IF(B57&gt;$B$87,"Robust","Weak")</f>
        <v>Weak</v>
      </c>
      <c r="D57">
        <v>56</v>
      </c>
      <c r="E57">
        <v>29</v>
      </c>
    </row>
    <row r="58" spans="1:5" ht="15.75" thickBot="1">
      <c r="A58" s="12" t="s">
        <v>6686</v>
      </c>
      <c r="B58" s="16">
        <v>9.5317725749999999E-3</v>
      </c>
      <c r="C58" t="str">
        <f>IF(B58&gt;$B$87,"Robust","Weak")</f>
        <v>Weak</v>
      </c>
      <c r="D58">
        <v>57</v>
      </c>
      <c r="E58">
        <v>28</v>
      </c>
    </row>
    <row r="59" spans="1:5" ht="15.75" thickBot="1">
      <c r="A59" s="12" t="s">
        <v>6651</v>
      </c>
      <c r="B59" s="16">
        <v>8.4744890740000006E-3</v>
      </c>
      <c r="C59" t="str">
        <f>IF(B59&gt;$B$87,"Robust","Weak")</f>
        <v>Weak</v>
      </c>
      <c r="D59">
        <v>58</v>
      </c>
      <c r="E59">
        <v>27</v>
      </c>
    </row>
    <row r="60" spans="1:5" ht="15.75" thickBot="1">
      <c r="A60" s="12" t="s">
        <v>6641</v>
      </c>
      <c r="B60" s="16">
        <v>7.793205787E-3</v>
      </c>
      <c r="C60" t="str">
        <f>IF(B60&gt;$B$87,"Robust","Weak")</f>
        <v>Weak</v>
      </c>
      <c r="D60">
        <v>59</v>
      </c>
      <c r="E60">
        <v>26</v>
      </c>
    </row>
    <row r="61" spans="1:5" ht="15.75" thickBot="1">
      <c r="A61" s="12" t="s">
        <v>6627</v>
      </c>
      <c r="B61" s="16">
        <v>5.3203991160000004E-3</v>
      </c>
      <c r="C61" t="str">
        <f>IF(B61&gt;$B$87,"Robust","Weak")</f>
        <v>Weak</v>
      </c>
      <c r="D61">
        <v>60</v>
      </c>
      <c r="E61">
        <v>25</v>
      </c>
    </row>
    <row r="62" spans="1:5" ht="15.75" thickBot="1">
      <c r="A62" s="12" t="s">
        <v>6664</v>
      </c>
      <c r="B62" s="16">
        <v>3.9183505519999997E-3</v>
      </c>
      <c r="C62" t="str">
        <f>IF(B62&gt;$B$87,"Robust","Weak")</f>
        <v>Weak</v>
      </c>
      <c r="D62">
        <v>61</v>
      </c>
      <c r="E62">
        <v>24</v>
      </c>
    </row>
    <row r="63" spans="1:5" ht="15.75" thickBot="1">
      <c r="A63" s="12" t="s">
        <v>6692</v>
      </c>
      <c r="B63" s="16">
        <v>0</v>
      </c>
      <c r="C63" t="str">
        <f>IF(B63&gt;$B$87,"Robust","Weak")</f>
        <v>Weak</v>
      </c>
      <c r="D63">
        <v>62</v>
      </c>
      <c r="E63">
        <v>23</v>
      </c>
    </row>
    <row r="64" spans="1:5" ht="15.75" thickBot="1">
      <c r="A64" s="12" t="s">
        <v>6630</v>
      </c>
      <c r="B64" s="16">
        <v>0</v>
      </c>
      <c r="C64" t="str">
        <f>IF(B64&gt;$B$87,"Robust","Weak")</f>
        <v>Weak</v>
      </c>
      <c r="D64">
        <v>63</v>
      </c>
      <c r="E64">
        <v>22</v>
      </c>
    </row>
    <row r="65" spans="1:5" ht="15.75" thickBot="1">
      <c r="A65" s="12" t="s">
        <v>6637</v>
      </c>
      <c r="B65" s="16">
        <v>0</v>
      </c>
      <c r="C65" t="str">
        <f>IF(B65&gt;$B$87,"Robust","Weak")</f>
        <v>Weak</v>
      </c>
      <c r="D65">
        <v>64</v>
      </c>
      <c r="E65">
        <v>21</v>
      </c>
    </row>
    <row r="66" spans="1:5" ht="15.75" thickBot="1">
      <c r="A66" s="12" t="s">
        <v>6661</v>
      </c>
      <c r="B66" s="19" t="s">
        <v>7455</v>
      </c>
      <c r="C66" t="s">
        <v>7617</v>
      </c>
      <c r="D66">
        <v>65</v>
      </c>
      <c r="E66">
        <v>20</v>
      </c>
    </row>
    <row r="67" spans="1:5" ht="15.75" thickBot="1">
      <c r="A67" s="12" t="s">
        <v>6631</v>
      </c>
      <c r="B67" s="19" t="s">
        <v>7483</v>
      </c>
      <c r="C67" t="s">
        <v>7617</v>
      </c>
      <c r="D67">
        <v>66</v>
      </c>
      <c r="E67">
        <v>19</v>
      </c>
    </row>
    <row r="68" spans="1:5" ht="15.75" thickBot="1">
      <c r="A68" s="12" t="s">
        <v>6697</v>
      </c>
      <c r="B68" s="19" t="s">
        <v>7202</v>
      </c>
      <c r="C68" t="s">
        <v>7617</v>
      </c>
      <c r="D68">
        <v>67</v>
      </c>
      <c r="E68">
        <v>18</v>
      </c>
    </row>
    <row r="69" spans="1:5" ht="15.75" thickBot="1">
      <c r="A69" s="12" t="s">
        <v>6703</v>
      </c>
      <c r="B69" s="19" t="s">
        <v>7431</v>
      </c>
      <c r="C69" t="s">
        <v>7617</v>
      </c>
      <c r="D69">
        <v>68</v>
      </c>
      <c r="E69">
        <v>17</v>
      </c>
    </row>
    <row r="70" spans="1:5" ht="15.75" thickBot="1">
      <c r="A70" s="12" t="s">
        <v>6621</v>
      </c>
      <c r="B70" s="19" t="s">
        <v>7217</v>
      </c>
      <c r="C70" t="s">
        <v>7617</v>
      </c>
      <c r="D70">
        <v>69</v>
      </c>
      <c r="E70">
        <v>16</v>
      </c>
    </row>
    <row r="71" spans="1:5" ht="15.75" thickBot="1">
      <c r="A71" s="12" t="s">
        <v>6797</v>
      </c>
      <c r="B71" s="19" t="s">
        <v>6873</v>
      </c>
      <c r="C71" t="s">
        <v>7617</v>
      </c>
      <c r="D71">
        <v>70</v>
      </c>
      <c r="E71">
        <v>15</v>
      </c>
    </row>
    <row r="72" spans="1:5" ht="15.75" thickBot="1">
      <c r="A72" s="12" t="s">
        <v>6657</v>
      </c>
      <c r="B72" s="19" t="s">
        <v>6904</v>
      </c>
      <c r="C72" t="s">
        <v>7617</v>
      </c>
      <c r="D72">
        <v>71</v>
      </c>
      <c r="E72">
        <v>14</v>
      </c>
    </row>
    <row r="73" spans="1:5" ht="15.75" thickBot="1">
      <c r="A73" s="12" t="s">
        <v>6648</v>
      </c>
      <c r="B73" s="19" t="s">
        <v>7548</v>
      </c>
      <c r="C73" t="s">
        <v>7617</v>
      </c>
      <c r="D73">
        <v>72</v>
      </c>
      <c r="E73">
        <v>13</v>
      </c>
    </row>
    <row r="74" spans="1:5" ht="15.75" thickBot="1">
      <c r="A74" s="12" t="s">
        <v>6643</v>
      </c>
      <c r="B74" s="19" t="s">
        <v>7187</v>
      </c>
      <c r="C74" t="s">
        <v>7617</v>
      </c>
      <c r="D74">
        <v>73</v>
      </c>
      <c r="E74">
        <v>12</v>
      </c>
    </row>
    <row r="75" spans="1:5" ht="15.75" thickBot="1">
      <c r="A75" s="12" t="s">
        <v>6681</v>
      </c>
      <c r="B75" s="19" t="s">
        <v>7428</v>
      </c>
      <c r="C75" t="s">
        <v>7617</v>
      </c>
      <c r="D75">
        <v>74</v>
      </c>
      <c r="E75">
        <v>11</v>
      </c>
    </row>
    <row r="76" spans="1:5" ht="15.75" thickBot="1">
      <c r="A76" s="12" t="s">
        <v>6690</v>
      </c>
      <c r="B76" s="19" t="s">
        <v>7011</v>
      </c>
      <c r="C76" t="s">
        <v>7617</v>
      </c>
      <c r="D76">
        <v>75</v>
      </c>
      <c r="E76">
        <v>10</v>
      </c>
    </row>
    <row r="77" spans="1:5" ht="15.75" thickBot="1">
      <c r="A77" s="12" t="s">
        <v>6656</v>
      </c>
      <c r="B77" s="19" t="s">
        <v>7124</v>
      </c>
      <c r="C77" t="s">
        <v>7617</v>
      </c>
      <c r="D77">
        <v>76</v>
      </c>
      <c r="E77">
        <v>9</v>
      </c>
    </row>
    <row r="78" spans="1:5" ht="15.75" thickBot="1">
      <c r="A78" s="12" t="s">
        <v>6674</v>
      </c>
      <c r="B78" s="19" t="s">
        <v>7401</v>
      </c>
      <c r="C78" t="s">
        <v>7617</v>
      </c>
      <c r="D78">
        <v>77</v>
      </c>
      <c r="E78">
        <v>8</v>
      </c>
    </row>
    <row r="79" spans="1:5" ht="15.75" thickBot="1">
      <c r="A79" s="12" t="s">
        <v>6645</v>
      </c>
      <c r="B79" s="19" t="s">
        <v>7113</v>
      </c>
      <c r="C79" t="s">
        <v>7617</v>
      </c>
      <c r="D79">
        <v>78</v>
      </c>
      <c r="E79">
        <v>7</v>
      </c>
    </row>
    <row r="80" spans="1:5" ht="15.75" thickBot="1">
      <c r="A80" s="12" t="s">
        <v>6698</v>
      </c>
      <c r="B80" s="19" t="s">
        <v>7247</v>
      </c>
      <c r="C80" t="s">
        <v>7617</v>
      </c>
      <c r="D80">
        <v>79</v>
      </c>
      <c r="E80">
        <v>6</v>
      </c>
    </row>
    <row r="81" spans="1:5" ht="15.75" thickBot="1">
      <c r="A81" s="12" t="s">
        <v>6675</v>
      </c>
      <c r="B81" s="19" t="s">
        <v>6988</v>
      </c>
      <c r="C81" t="s">
        <v>7617</v>
      </c>
      <c r="D81">
        <v>80</v>
      </c>
      <c r="E81">
        <v>5</v>
      </c>
    </row>
    <row r="82" spans="1:5" ht="15.75" thickBot="1">
      <c r="A82" s="12" t="s">
        <v>6671</v>
      </c>
      <c r="B82" s="19" t="s">
        <v>7292</v>
      </c>
      <c r="C82" t="s">
        <v>7617</v>
      </c>
      <c r="D82">
        <v>81</v>
      </c>
      <c r="E82">
        <v>4</v>
      </c>
    </row>
    <row r="83" spans="1:5" ht="15.75" thickBot="1">
      <c r="A83" s="12" t="s">
        <v>6691</v>
      </c>
      <c r="B83" s="19" t="s">
        <v>7030</v>
      </c>
      <c r="C83" t="s">
        <v>7617</v>
      </c>
      <c r="D83">
        <v>82</v>
      </c>
      <c r="E83">
        <v>3</v>
      </c>
    </row>
    <row r="84" spans="1:5" ht="15.75" thickBot="1">
      <c r="A84" s="12" t="s">
        <v>6624</v>
      </c>
      <c r="B84" s="19" t="s">
        <v>7378</v>
      </c>
      <c r="C84" t="s">
        <v>7617</v>
      </c>
      <c r="D84">
        <v>83</v>
      </c>
      <c r="E84">
        <v>2</v>
      </c>
    </row>
    <row r="85" spans="1:5" ht="15.75" thickBot="1">
      <c r="A85" s="12" t="s">
        <v>6678</v>
      </c>
      <c r="B85" s="19" t="s">
        <v>7091</v>
      </c>
      <c r="C85" t="s">
        <v>7617</v>
      </c>
      <c r="D85">
        <v>84</v>
      </c>
      <c r="E85">
        <v>1</v>
      </c>
    </row>
    <row r="86" spans="1:5" ht="15.75" thickBot="1">
      <c r="A86" s="12"/>
      <c r="B86" s="15"/>
    </row>
    <row r="87" spans="1:5" ht="15.75" thickBot="1">
      <c r="A87" s="12" t="s">
        <v>0</v>
      </c>
      <c r="B87" s="15">
        <f>MEDIAN(B2:B85)</f>
        <v>2.5862027524999998E-2</v>
      </c>
    </row>
    <row r="88" spans="1:5" ht="15.75" thickBot="1">
      <c r="A88" s="12"/>
      <c r="B88" s="15"/>
    </row>
    <row r="89" spans="1:5" ht="15.75" thickBot="1">
      <c r="A89" s="12"/>
      <c r="B89" s="15"/>
    </row>
    <row r="90" spans="1:5" ht="15.75" thickBot="1">
      <c r="A90" s="12"/>
      <c r="B90" s="15"/>
    </row>
    <row r="91" spans="1:5" ht="15.75" thickBot="1">
      <c r="A91" s="12"/>
      <c r="B91" s="15"/>
    </row>
    <row r="92" spans="1:5" ht="15.75" thickBot="1">
      <c r="A92" s="12"/>
      <c r="B92" s="15"/>
    </row>
    <row r="93" spans="1:5" ht="15.75" thickBot="1">
      <c r="A93" s="12"/>
      <c r="B93" s="15"/>
    </row>
    <row r="94" spans="1:5" ht="15.75" thickBot="1">
      <c r="A94" s="12"/>
      <c r="B94" s="15"/>
    </row>
    <row r="95" spans="1:5" ht="15.75" thickBot="1">
      <c r="A95" s="12"/>
      <c r="B95" s="15"/>
    </row>
    <row r="96" spans="1:5" ht="15.75" thickBot="1">
      <c r="A96" s="12"/>
      <c r="B96" s="15"/>
    </row>
    <row r="97" spans="1:2" ht="15.75" thickBot="1">
      <c r="A97" s="12"/>
      <c r="B97" s="15"/>
    </row>
    <row r="98" spans="1:2" ht="15.75" thickBot="1">
      <c r="A98" s="12"/>
      <c r="B98" s="15"/>
    </row>
    <row r="99" spans="1:2" ht="15.75" thickBot="1">
      <c r="A99" s="12"/>
      <c r="B99" s="15"/>
    </row>
    <row r="100" spans="1:2" ht="15.75" thickBot="1">
      <c r="A100" s="12"/>
      <c r="B100" s="15"/>
    </row>
    <row r="101" spans="1:2" ht="15.75" thickBot="1">
      <c r="A101" s="12"/>
      <c r="B101" s="15"/>
    </row>
    <row r="102" spans="1:2" ht="15.75" thickBot="1">
      <c r="A102" s="12"/>
      <c r="B102" s="15"/>
    </row>
    <row r="103" spans="1:2" ht="15.75" thickBot="1">
      <c r="A103" s="12"/>
      <c r="B103" s="15"/>
    </row>
    <row r="104" spans="1:2" ht="15.75" thickBot="1">
      <c r="A104" s="12"/>
      <c r="B104" s="15"/>
    </row>
    <row r="105" spans="1:2" ht="15.75" thickBot="1">
      <c r="A105" s="12"/>
      <c r="B105" s="15"/>
    </row>
    <row r="106" spans="1:2" ht="15.75" thickBot="1">
      <c r="A106" s="12"/>
      <c r="B106" s="15"/>
    </row>
    <row r="107" spans="1:2" ht="15.75" thickBot="1">
      <c r="A107" s="12"/>
      <c r="B107" s="15"/>
    </row>
    <row r="108" spans="1:2" ht="15.75" thickBot="1">
      <c r="A108" s="12"/>
      <c r="B108" s="15"/>
    </row>
    <row r="109" spans="1:2" ht="15.75" thickBot="1">
      <c r="A109" s="12"/>
      <c r="B109" s="15"/>
    </row>
    <row r="110" spans="1:2" ht="15.75" thickBot="1">
      <c r="A110" s="12"/>
      <c r="B110" s="15"/>
    </row>
    <row r="111" spans="1:2" ht="15.75" thickBot="1">
      <c r="A111" s="12"/>
      <c r="B111" s="15"/>
    </row>
    <row r="112" spans="1:2" ht="15.75" thickBot="1">
      <c r="A112" s="12"/>
      <c r="B112" s="15"/>
    </row>
    <row r="113" spans="1:2" ht="15.75" thickBot="1">
      <c r="A113" s="12"/>
      <c r="B113" s="15"/>
    </row>
    <row r="114" spans="1:2" ht="15.75" thickBot="1">
      <c r="A114" s="12"/>
      <c r="B114" s="15"/>
    </row>
    <row r="115" spans="1:2" ht="15.75" thickBot="1">
      <c r="A115" s="12"/>
      <c r="B115" s="15"/>
    </row>
    <row r="116" spans="1:2" ht="15.75" thickBot="1">
      <c r="A116" s="12"/>
      <c r="B116" s="15"/>
    </row>
    <row r="117" spans="1:2" ht="15.75" thickBot="1">
      <c r="A117" s="12"/>
      <c r="B117" s="15"/>
    </row>
    <row r="118" spans="1:2" ht="15.75" thickBot="1">
      <c r="A118" s="12"/>
      <c r="B118" s="15"/>
    </row>
    <row r="119" spans="1:2" ht="15.75" thickBot="1">
      <c r="A119" s="12"/>
      <c r="B119" s="15"/>
    </row>
    <row r="120" spans="1:2" ht="15.75" thickBot="1">
      <c r="A120" s="12"/>
      <c r="B120" s="15"/>
    </row>
    <row r="121" spans="1:2" ht="15.75" thickBot="1">
      <c r="A121" s="12"/>
      <c r="B121" s="15"/>
    </row>
    <row r="122" spans="1:2" ht="15.75" thickBot="1">
      <c r="A122" s="12"/>
      <c r="B122" s="15"/>
    </row>
    <row r="123" spans="1:2" ht="15.75" thickBot="1">
      <c r="A123" s="12"/>
      <c r="B123" s="15"/>
    </row>
    <row r="124" spans="1:2" ht="15.75" thickBot="1">
      <c r="A124" s="12"/>
      <c r="B124" s="15"/>
    </row>
    <row r="125" spans="1:2" ht="15.75" thickBot="1">
      <c r="A125" s="12"/>
      <c r="B125" s="15"/>
    </row>
    <row r="126" spans="1:2" ht="15.75" thickBot="1">
      <c r="A126" s="12"/>
      <c r="B126" s="15"/>
    </row>
    <row r="127" spans="1:2" ht="15.75" thickBot="1">
      <c r="A127" s="12"/>
      <c r="B127" s="15"/>
    </row>
    <row r="128" spans="1:2" ht="15.75" thickBot="1">
      <c r="A128" s="12"/>
      <c r="B128" s="15"/>
    </row>
    <row r="129" spans="1:2" ht="15.75" thickBot="1">
      <c r="A129" s="12"/>
      <c r="B129" s="15"/>
    </row>
    <row r="130" spans="1:2" ht="15.75" thickBot="1">
      <c r="A130" s="12"/>
      <c r="B130" s="15"/>
    </row>
    <row r="131" spans="1:2" ht="15.75" thickBot="1">
      <c r="A131" s="12"/>
      <c r="B131" s="15"/>
    </row>
    <row r="132" spans="1:2" ht="15.75" thickBot="1">
      <c r="A132" s="12"/>
      <c r="B132" s="15"/>
    </row>
    <row r="133" spans="1:2" ht="15.75" thickBot="1">
      <c r="A133" s="12"/>
      <c r="B133" s="15"/>
    </row>
    <row r="134" spans="1:2" ht="15.75" thickBot="1">
      <c r="A134" s="12"/>
      <c r="B134" s="15"/>
    </row>
    <row r="135" spans="1:2" ht="15.75" thickBot="1">
      <c r="A135" s="12"/>
      <c r="B135" s="15"/>
    </row>
    <row r="136" spans="1:2" ht="15.75" thickBot="1">
      <c r="A136" s="12"/>
      <c r="B136" s="15"/>
    </row>
    <row r="137" spans="1:2" ht="15.75" thickBot="1">
      <c r="A137" s="12"/>
      <c r="B137" s="15"/>
    </row>
    <row r="138" spans="1:2" ht="15.75" thickBot="1">
      <c r="A138" s="12"/>
      <c r="B138" s="15"/>
    </row>
    <row r="139" spans="1:2" ht="15.75" thickBot="1">
      <c r="A139" s="12"/>
      <c r="B139" s="15"/>
    </row>
    <row r="140" spans="1:2" ht="15.75" thickBot="1">
      <c r="A140" s="12"/>
      <c r="B140" s="15"/>
    </row>
    <row r="141" spans="1:2" ht="15.75" thickBot="1">
      <c r="A141" s="12"/>
      <c r="B141" s="15"/>
    </row>
    <row r="142" spans="1:2" ht="15.75" thickBot="1">
      <c r="A142" s="12"/>
      <c r="B142" s="15"/>
    </row>
    <row r="143" spans="1:2" ht="15.75" thickBot="1">
      <c r="A143" s="12"/>
      <c r="B143" s="15"/>
    </row>
    <row r="144" spans="1:2" ht="15.75" thickBot="1">
      <c r="A144" s="12"/>
      <c r="B144" s="15"/>
    </row>
    <row r="145" spans="1:2" ht="15.75" thickBot="1">
      <c r="A145" s="12"/>
      <c r="B145" s="15"/>
    </row>
    <row r="146" spans="1:2" ht="15.75" thickBot="1">
      <c r="A146" s="12"/>
      <c r="B146" s="15"/>
    </row>
    <row r="147" spans="1:2" ht="15.75" thickBot="1">
      <c r="A147" s="12"/>
      <c r="B147" s="15"/>
    </row>
    <row r="148" spans="1:2" ht="15.75" thickBot="1">
      <c r="A148" s="12"/>
      <c r="B148" s="15"/>
    </row>
    <row r="149" spans="1:2" ht="15.75" thickBot="1">
      <c r="A149" s="12"/>
      <c r="B149" s="15"/>
    </row>
    <row r="150" spans="1:2" ht="15.75" thickBot="1">
      <c r="A150" s="12"/>
      <c r="B150" s="15"/>
    </row>
    <row r="151" spans="1:2" ht="15.75" thickBot="1">
      <c r="A151" s="12"/>
      <c r="B151" s="15"/>
    </row>
    <row r="152" spans="1:2" ht="15.75" thickBot="1">
      <c r="A152" s="12"/>
      <c r="B152" s="15"/>
    </row>
    <row r="153" spans="1:2" ht="15.75" thickBot="1">
      <c r="A153" s="12"/>
      <c r="B153" s="15"/>
    </row>
    <row r="154" spans="1:2" ht="15.75" thickBot="1">
      <c r="A154" s="12"/>
      <c r="B154" s="15"/>
    </row>
    <row r="155" spans="1:2" ht="15.75" thickBot="1">
      <c r="A155" s="12"/>
      <c r="B155" s="15"/>
    </row>
    <row r="156" spans="1:2" ht="15.75" thickBot="1">
      <c r="A156" s="12"/>
      <c r="B156" s="15"/>
    </row>
    <row r="157" spans="1:2" ht="15.75" thickBot="1">
      <c r="A157" s="12"/>
      <c r="B157" s="15"/>
    </row>
    <row r="158" spans="1:2" ht="15.75" thickBot="1">
      <c r="A158" s="12"/>
      <c r="B158" s="15"/>
    </row>
    <row r="159" spans="1:2" ht="15.75" thickBot="1">
      <c r="A159" s="12"/>
      <c r="B159" s="15"/>
    </row>
    <row r="160" spans="1:2" ht="15.75" thickBot="1">
      <c r="A160" s="12"/>
      <c r="B160" s="15"/>
    </row>
    <row r="161" spans="1:2" ht="15.75" thickBot="1">
      <c r="A161" s="12"/>
      <c r="B161" s="15"/>
    </row>
    <row r="162" spans="1:2" ht="15.75" thickBot="1">
      <c r="A162" s="12"/>
      <c r="B162" s="15"/>
    </row>
    <row r="163" spans="1:2" ht="15.75" thickBot="1">
      <c r="A163" s="12"/>
      <c r="B163" s="15"/>
    </row>
    <row r="164" spans="1:2" ht="15.75" thickBot="1">
      <c r="A164" s="12"/>
      <c r="B164" s="15"/>
    </row>
    <row r="165" spans="1:2" ht="15.75" thickBot="1">
      <c r="A165" s="12"/>
      <c r="B165" s="15"/>
    </row>
    <row r="166" spans="1:2" ht="15.75" thickBot="1">
      <c r="A166" s="12"/>
      <c r="B166" s="15"/>
    </row>
    <row r="167" spans="1:2" ht="15.75" thickBot="1">
      <c r="A167" s="12"/>
      <c r="B167" s="15"/>
    </row>
    <row r="168" spans="1:2" ht="15.75" thickBot="1">
      <c r="A168" s="12"/>
      <c r="B168" s="15"/>
    </row>
    <row r="169" spans="1:2" ht="15.75" thickBot="1">
      <c r="A169" s="12"/>
      <c r="B169" s="15"/>
    </row>
    <row r="170" spans="1:2" ht="15.75" thickBot="1">
      <c r="A170" s="12"/>
      <c r="B170" s="15"/>
    </row>
    <row r="171" spans="1:2" ht="15.75" thickBot="1">
      <c r="A171" s="12"/>
      <c r="B171" s="15"/>
    </row>
    <row r="172" spans="1:2" ht="15.75" thickBot="1">
      <c r="A172" s="12"/>
      <c r="B172" s="15"/>
    </row>
    <row r="173" spans="1:2" ht="15.75" thickBot="1">
      <c r="A173" s="12"/>
      <c r="B173" s="15"/>
    </row>
    <row r="174" spans="1:2" ht="15.75" thickBot="1">
      <c r="A174" s="12"/>
      <c r="B174" s="15"/>
    </row>
    <row r="175" spans="1:2" ht="15.75" thickBot="1">
      <c r="A175" s="12"/>
      <c r="B175" s="15"/>
    </row>
    <row r="176" spans="1:2" ht="15.75" thickBot="1">
      <c r="A176" s="12"/>
      <c r="B176" s="15"/>
    </row>
    <row r="177" spans="1:2" ht="15.75" thickBot="1">
      <c r="A177" s="12"/>
      <c r="B177" s="15"/>
    </row>
    <row r="178" spans="1:2" ht="15.75" thickBot="1">
      <c r="A178" s="12"/>
      <c r="B178" s="15"/>
    </row>
    <row r="179" spans="1:2" ht="15.75" thickBot="1">
      <c r="A179" s="12"/>
      <c r="B179" s="15"/>
    </row>
    <row r="180" spans="1:2" ht="15.75" thickBot="1">
      <c r="A180" s="12"/>
      <c r="B180" s="15"/>
    </row>
    <row r="181" spans="1:2" ht="15.75" thickBot="1">
      <c r="A181" s="12"/>
      <c r="B181" s="15"/>
    </row>
    <row r="182" spans="1:2" ht="15.75" thickBot="1">
      <c r="A182" s="12"/>
      <c r="B182" s="15"/>
    </row>
    <row r="183" spans="1:2" ht="15.75" thickBot="1">
      <c r="A183" s="12"/>
      <c r="B183" s="15"/>
    </row>
    <row r="184" spans="1:2" ht="15.75" thickBot="1">
      <c r="A184" s="12"/>
      <c r="B184" s="15"/>
    </row>
    <row r="185" spans="1:2" ht="15.75" thickBot="1">
      <c r="A185" s="12"/>
      <c r="B185" s="15"/>
    </row>
    <row r="186" spans="1:2" ht="15.75" thickBot="1">
      <c r="A186" s="12"/>
      <c r="B186" s="15"/>
    </row>
    <row r="187" spans="1:2" ht="15.75" thickBot="1">
      <c r="A187" s="12"/>
      <c r="B187" s="15"/>
    </row>
    <row r="188" spans="1:2" ht="15.75" thickBot="1">
      <c r="A188" s="12"/>
      <c r="B188" s="15"/>
    </row>
    <row r="189" spans="1:2" ht="15.75" thickBot="1">
      <c r="A189" s="12"/>
      <c r="B189" s="15"/>
    </row>
    <row r="190" spans="1:2" ht="15.75" thickBot="1">
      <c r="A190" s="12"/>
      <c r="B190" s="15"/>
    </row>
    <row r="191" spans="1:2" ht="15.75" thickBot="1">
      <c r="A191" s="12"/>
      <c r="B191" s="15"/>
    </row>
    <row r="192" spans="1:2" ht="15.75" thickBot="1">
      <c r="A192" s="12"/>
      <c r="B192" s="15"/>
    </row>
    <row r="193" spans="1:2" ht="15.75" thickBot="1">
      <c r="A193" s="12"/>
      <c r="B193" s="15"/>
    </row>
    <row r="194" spans="1:2" ht="15.75" thickBot="1">
      <c r="A194" s="12"/>
      <c r="B194" s="15"/>
    </row>
    <row r="195" spans="1:2" ht="15.75" thickBot="1">
      <c r="A195" s="12"/>
      <c r="B195" s="15"/>
    </row>
    <row r="196" spans="1:2" ht="15.75" thickBot="1">
      <c r="A196" s="12"/>
      <c r="B196" s="15"/>
    </row>
    <row r="197" spans="1:2" ht="15.75" thickBot="1">
      <c r="A197" s="12"/>
      <c r="B197" s="15"/>
    </row>
    <row r="198" spans="1:2" ht="15.75" thickBot="1">
      <c r="A198" s="12"/>
      <c r="B198" s="15"/>
    </row>
    <row r="199" spans="1:2" ht="15.75" thickBot="1">
      <c r="A199" s="12"/>
      <c r="B199" s="15"/>
    </row>
    <row r="200" spans="1:2" ht="15.75" thickBot="1">
      <c r="A200" s="12"/>
      <c r="B200" s="15"/>
    </row>
    <row r="201" spans="1:2" ht="15.75" thickBot="1">
      <c r="A201" s="12"/>
      <c r="B201" s="15"/>
    </row>
    <row r="202" spans="1:2" ht="15.75" thickBot="1">
      <c r="A202" s="12"/>
      <c r="B202" s="15"/>
    </row>
    <row r="203" spans="1:2" ht="15.75" thickBot="1">
      <c r="A203" s="12"/>
      <c r="B203" s="15"/>
    </row>
    <row r="204" spans="1:2" ht="15.75" thickBot="1">
      <c r="A204" s="12"/>
      <c r="B204" s="15"/>
    </row>
    <row r="205" spans="1:2" ht="15.75" thickBot="1">
      <c r="A205" s="12"/>
      <c r="B205" s="15"/>
    </row>
    <row r="206" spans="1:2" ht="15.75" thickBot="1">
      <c r="A206" s="12"/>
      <c r="B206" s="15"/>
    </row>
    <row r="207" spans="1:2" ht="15.75" thickBot="1">
      <c r="A207" s="12"/>
      <c r="B207" s="15"/>
    </row>
    <row r="208" spans="1:2" ht="15.75" thickBot="1">
      <c r="A208" s="12"/>
      <c r="B208" s="15"/>
    </row>
  </sheetData>
  <sortState xmlns:xlrd2="http://schemas.microsoft.com/office/spreadsheetml/2017/richdata2" ref="A106:B124">
    <sortCondition ref="B106:B12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90FB-E3EF-4A5C-8DAF-D3CE0A60B2C9}">
  <dimension ref="A1:C51"/>
  <sheetViews>
    <sheetView workbookViewId="0">
      <selection activeCell="C27" sqref="C27:C29"/>
    </sheetView>
  </sheetViews>
  <sheetFormatPr baseColWidth="10" defaultColWidth="9.140625" defaultRowHeight="15"/>
  <cols>
    <col min="1" max="1" width="28.7109375" customWidth="1"/>
    <col min="2" max="2" width="11.42578125" bestFit="1" customWidth="1"/>
  </cols>
  <sheetData>
    <row r="1" spans="1:3" ht="15.75" thickBot="1">
      <c r="A1" s="9" t="s">
        <v>6612</v>
      </c>
      <c r="B1" s="2">
        <v>38169</v>
      </c>
      <c r="C1" t="s">
        <v>6613</v>
      </c>
    </row>
    <row r="2" spans="1:3" ht="15.75" thickBot="1">
      <c r="A2" s="12" t="s">
        <v>6680</v>
      </c>
      <c r="B2" s="16">
        <v>0.22925146199999999</v>
      </c>
      <c r="C2" t="str">
        <f>IF(B2&gt;$B$87,"Robust","Weak")</f>
        <v>Robust</v>
      </c>
    </row>
    <row r="3" spans="1:3" ht="15.75" thickBot="1">
      <c r="A3" s="12" t="s">
        <v>6693</v>
      </c>
      <c r="B3" s="16">
        <v>0.14799075380000001</v>
      </c>
      <c r="C3" t="str">
        <f>IF(B3&gt;$B$87,"Robust","Weak")</f>
        <v>Robust</v>
      </c>
    </row>
    <row r="4" spans="1:3" ht="15.75" thickBot="1">
      <c r="A4" s="12" t="s">
        <v>6684</v>
      </c>
      <c r="B4" s="16">
        <v>0.1473878626</v>
      </c>
      <c r="C4" t="str">
        <f>IF(B4&gt;$B$87,"Robust","Weak")</f>
        <v>Robust</v>
      </c>
    </row>
    <row r="5" spans="1:3" ht="15.75" thickBot="1">
      <c r="A5" s="12" t="s">
        <v>6629</v>
      </c>
      <c r="B5" s="16">
        <v>0.1284211468</v>
      </c>
      <c r="C5" t="str">
        <f>IF(B5&gt;$B$87,"Robust","Weak")</f>
        <v>Robust</v>
      </c>
    </row>
    <row r="6" spans="1:3" ht="15.75" thickBot="1">
      <c r="A6" s="12" t="s">
        <v>6706</v>
      </c>
      <c r="B6" s="16">
        <v>0.12824433969999999</v>
      </c>
      <c r="C6" t="str">
        <f>IF(B6&gt;$B$87,"Robust","Weak")</f>
        <v>Robust</v>
      </c>
    </row>
    <row r="7" spans="1:3" ht="15.75" thickBot="1">
      <c r="A7" s="12" t="s">
        <v>6659</v>
      </c>
      <c r="B7" s="16">
        <v>9.2985548840000001E-2</v>
      </c>
      <c r="C7" t="str">
        <f>IF(B7&gt;$B$87,"Robust","Weak")</f>
        <v>Robust</v>
      </c>
    </row>
    <row r="8" spans="1:3" ht="15.75" thickBot="1">
      <c r="A8" s="12" t="s">
        <v>6665</v>
      </c>
      <c r="B8" s="16">
        <v>8.3691638250000006E-2</v>
      </c>
      <c r="C8" t="str">
        <f>IF(B8&gt;$B$87,"Robust","Weak")</f>
        <v>Robust</v>
      </c>
    </row>
    <row r="9" spans="1:3" ht="15.75" thickBot="1">
      <c r="A9" s="12" t="s">
        <v>6687</v>
      </c>
      <c r="B9" s="16">
        <v>6.4444789550000006E-2</v>
      </c>
      <c r="C9" t="str">
        <f>IF(B9&gt;$B$87,"Robust","Weak")</f>
        <v>Robust</v>
      </c>
    </row>
    <row r="10" spans="1:3" ht="15.75" thickBot="1">
      <c r="A10" s="12" t="s">
        <v>6640</v>
      </c>
      <c r="B10" s="16">
        <v>5.6086100460000003E-2</v>
      </c>
      <c r="C10" t="str">
        <f>IF(B10&gt;$B$87,"Robust","Weak")</f>
        <v>Robust</v>
      </c>
    </row>
    <row r="11" spans="1:3" ht="15.75" thickBot="1">
      <c r="A11" s="12" t="s">
        <v>6619</v>
      </c>
      <c r="B11" s="16">
        <v>5.5088822689999997E-2</v>
      </c>
      <c r="C11" t="str">
        <f>IF(B11&gt;$B$87,"Robust","Weak")</f>
        <v>Robust</v>
      </c>
    </row>
    <row r="12" spans="1:3" ht="15.75" thickBot="1">
      <c r="A12" s="12" t="s">
        <v>6669</v>
      </c>
      <c r="B12" s="16">
        <v>5.1116569389999998E-2</v>
      </c>
      <c r="C12" t="str">
        <f>IF(B12&gt;$B$87,"Robust","Weak")</f>
        <v>Robust</v>
      </c>
    </row>
    <row r="13" spans="1:3" ht="15.75" thickBot="1">
      <c r="A13" s="12" t="s">
        <v>6672</v>
      </c>
      <c r="B13" s="16">
        <v>4.8450625349999998E-2</v>
      </c>
      <c r="C13" t="str">
        <f>IF(B13&gt;$B$87,"Robust","Weak")</f>
        <v>Robust</v>
      </c>
    </row>
    <row r="14" spans="1:3" ht="15.75" thickBot="1">
      <c r="A14" s="12" t="s">
        <v>6650</v>
      </c>
      <c r="B14" s="16">
        <v>4.814814815E-2</v>
      </c>
      <c r="C14" t="str">
        <f>IF(B14&gt;$B$87,"Robust","Weak")</f>
        <v>Robust</v>
      </c>
    </row>
    <row r="15" spans="1:3" ht="15.75" thickBot="1">
      <c r="A15" s="12" t="s">
        <v>6649</v>
      </c>
      <c r="B15" s="16">
        <v>4.5896748580000001E-2</v>
      </c>
      <c r="C15" t="str">
        <f>IF(B15&gt;$B$87,"Robust","Weak")</f>
        <v>Robust</v>
      </c>
    </row>
    <row r="16" spans="1:3" ht="15.75" thickBot="1">
      <c r="A16" s="12" t="s">
        <v>6625</v>
      </c>
      <c r="B16" s="16">
        <v>4.394659981E-2</v>
      </c>
      <c r="C16" t="str">
        <f>IF(B16&gt;$B$87,"Robust","Weak")</f>
        <v>Robust</v>
      </c>
    </row>
    <row r="17" spans="1:3" ht="15.75" thickBot="1">
      <c r="A17" s="12" t="s">
        <v>6679</v>
      </c>
      <c r="B17" s="16">
        <v>4.1865394809999998E-2</v>
      </c>
      <c r="C17" t="str">
        <f>IF(B17&gt;$B$87,"Robust","Weak")</f>
        <v>Robust</v>
      </c>
    </row>
    <row r="18" spans="1:3" ht="15.75" thickBot="1">
      <c r="A18" s="12" t="s">
        <v>6730</v>
      </c>
      <c r="B18" s="16">
        <v>4.094708373E-2</v>
      </c>
      <c r="C18" t="str">
        <f>IF(B18&gt;$B$87,"Robust","Weak")</f>
        <v>Robust</v>
      </c>
    </row>
    <row r="19" spans="1:3" ht="15.75" thickBot="1">
      <c r="A19" s="12" t="s">
        <v>6660</v>
      </c>
      <c r="B19" s="16">
        <v>3.9950161890000002E-2</v>
      </c>
      <c r="C19" t="str">
        <f>IF(B19&gt;$B$87,"Robust","Weak")</f>
        <v>Robust</v>
      </c>
    </row>
    <row r="20" spans="1:3" ht="15.75" thickBot="1">
      <c r="A20" s="12" t="s">
        <v>6642</v>
      </c>
      <c r="B20" s="16">
        <v>3.9810222380000003E-2</v>
      </c>
      <c r="C20" t="str">
        <f>IF(B20&gt;$B$87,"Robust","Weak")</f>
        <v>Robust</v>
      </c>
    </row>
    <row r="21" spans="1:3" ht="15.75" thickBot="1">
      <c r="A21" s="12" t="s">
        <v>6762</v>
      </c>
      <c r="B21" s="16">
        <v>3.8447376499999998E-2</v>
      </c>
      <c r="C21" t="str">
        <f>IF(B21&gt;$B$87,"Robust","Weak")</f>
        <v>Robust</v>
      </c>
    </row>
    <row r="22" spans="1:3" ht="15.75" thickBot="1">
      <c r="A22" s="12" t="s">
        <v>6617</v>
      </c>
      <c r="B22" s="16">
        <v>3.5502042490000003E-2</v>
      </c>
      <c r="C22" t="str">
        <f>IF(B22&gt;$B$87,"Robust","Weak")</f>
        <v>Robust</v>
      </c>
    </row>
    <row r="23" spans="1:3" ht="15.75" thickBot="1">
      <c r="A23" s="12" t="s">
        <v>6673</v>
      </c>
      <c r="B23" s="16">
        <v>3.4902244749999999E-2</v>
      </c>
      <c r="C23" t="str">
        <f>IF(B23&gt;$B$87,"Robust","Weak")</f>
        <v>Robust</v>
      </c>
    </row>
    <row r="24" spans="1:3" ht="15.75" thickBot="1">
      <c r="A24" s="12" t="s">
        <v>6634</v>
      </c>
      <c r="B24" s="16">
        <v>3.4258867060000003E-2</v>
      </c>
      <c r="C24" t="str">
        <f>IF(B24&gt;$B$87,"Robust","Weak")</f>
        <v>Robust</v>
      </c>
    </row>
    <row r="25" spans="1:3" ht="15.75" thickBot="1">
      <c r="A25" s="12" t="s">
        <v>6699</v>
      </c>
      <c r="B25" s="16">
        <v>3.2768019150000001E-2</v>
      </c>
      <c r="C25" t="str">
        <f>IF(B25&gt;$B$87,"Robust","Weak")</f>
        <v>Robust</v>
      </c>
    </row>
    <row r="26" spans="1:3" ht="15.75" thickBot="1">
      <c r="A26" s="12" t="s">
        <v>6708</v>
      </c>
      <c r="B26" s="16">
        <v>3.2675347860000002E-2</v>
      </c>
      <c r="C26" t="str">
        <f>IF(B26&gt;$B$87,"Robust","Weak")</f>
        <v>Robust</v>
      </c>
    </row>
    <row r="27" spans="1:3" ht="15.75" thickBot="1">
      <c r="A27" s="12" t="s">
        <v>6627</v>
      </c>
      <c r="B27" s="16">
        <v>5.3203991160000004E-3</v>
      </c>
      <c r="C27" t="s">
        <v>7617</v>
      </c>
    </row>
    <row r="28" spans="1:3" ht="15.75" thickBot="1">
      <c r="A28" s="12" t="s">
        <v>6664</v>
      </c>
      <c r="B28" s="16">
        <v>3.9183505519999997E-3</v>
      </c>
      <c r="C28" t="s">
        <v>7617</v>
      </c>
    </row>
    <row r="29" spans="1:3" ht="15.75" thickBot="1">
      <c r="A29" s="12" t="s">
        <v>6692</v>
      </c>
      <c r="B29" s="16">
        <v>0</v>
      </c>
      <c r="C29" t="s">
        <v>7617</v>
      </c>
    </row>
    <row r="30" spans="1:3" ht="15.75" thickBot="1">
      <c r="A30" s="12" t="s">
        <v>6630</v>
      </c>
      <c r="B30" s="16">
        <v>0</v>
      </c>
      <c r="C30" t="str">
        <f>IF(B30&gt;$B$87,"Robust","Weak")</f>
        <v>Weak</v>
      </c>
    </row>
    <row r="31" spans="1:3" ht="15.75" thickBot="1">
      <c r="A31" s="12" t="s">
        <v>6637</v>
      </c>
      <c r="B31" s="16">
        <v>0</v>
      </c>
      <c r="C31" t="str">
        <f>IF(B31&gt;$B$87,"Robust","Weak")</f>
        <v>Weak</v>
      </c>
    </row>
    <row r="32" spans="1:3" ht="25.5" thickBot="1">
      <c r="A32" s="12" t="s">
        <v>6661</v>
      </c>
      <c r="B32" s="19" t="s">
        <v>7455</v>
      </c>
      <c r="C32" t="s">
        <v>7617</v>
      </c>
    </row>
    <row r="33" spans="1:3" ht="25.5" thickBot="1">
      <c r="A33" s="12" t="s">
        <v>6631</v>
      </c>
      <c r="B33" s="19" t="s">
        <v>7483</v>
      </c>
      <c r="C33" t="s">
        <v>7617</v>
      </c>
    </row>
    <row r="34" spans="1:3" ht="25.5" thickBot="1">
      <c r="A34" s="12" t="s">
        <v>6697</v>
      </c>
      <c r="B34" s="19" t="s">
        <v>7202</v>
      </c>
      <c r="C34" t="s">
        <v>7617</v>
      </c>
    </row>
    <row r="35" spans="1:3" ht="25.5" thickBot="1">
      <c r="A35" s="12" t="s">
        <v>6703</v>
      </c>
      <c r="B35" s="19" t="s">
        <v>7431</v>
      </c>
      <c r="C35" t="s">
        <v>7617</v>
      </c>
    </row>
    <row r="36" spans="1:3" ht="25.5" thickBot="1">
      <c r="A36" s="12" t="s">
        <v>6621</v>
      </c>
      <c r="B36" s="19" t="s">
        <v>7217</v>
      </c>
      <c r="C36" t="s">
        <v>7617</v>
      </c>
    </row>
    <row r="37" spans="1:3" ht="25.5" thickBot="1">
      <c r="A37" s="12" t="s">
        <v>6797</v>
      </c>
      <c r="B37" s="19" t="s">
        <v>6873</v>
      </c>
      <c r="C37" t="s">
        <v>7617</v>
      </c>
    </row>
    <row r="38" spans="1:3" ht="25.5" thickBot="1">
      <c r="A38" s="12" t="s">
        <v>6657</v>
      </c>
      <c r="B38" s="19" t="s">
        <v>6904</v>
      </c>
      <c r="C38" t="s">
        <v>7617</v>
      </c>
    </row>
    <row r="39" spans="1:3" ht="25.5" thickBot="1">
      <c r="A39" s="12" t="s">
        <v>6648</v>
      </c>
      <c r="B39" s="19" t="s">
        <v>7548</v>
      </c>
      <c r="C39" t="s">
        <v>7617</v>
      </c>
    </row>
    <row r="40" spans="1:3" ht="25.5" thickBot="1">
      <c r="A40" s="12" t="s">
        <v>6643</v>
      </c>
      <c r="B40" s="19" t="s">
        <v>7187</v>
      </c>
      <c r="C40" t="s">
        <v>7617</v>
      </c>
    </row>
    <row r="41" spans="1:3" ht="25.5" thickBot="1">
      <c r="A41" s="12" t="s">
        <v>6681</v>
      </c>
      <c r="B41" s="19" t="s">
        <v>7428</v>
      </c>
      <c r="C41" t="s">
        <v>7617</v>
      </c>
    </row>
    <row r="42" spans="1:3" ht="25.5" thickBot="1">
      <c r="A42" s="12" t="s">
        <v>6690</v>
      </c>
      <c r="B42" s="19" t="s">
        <v>7011</v>
      </c>
      <c r="C42" t="s">
        <v>7617</v>
      </c>
    </row>
    <row r="43" spans="1:3" ht="25.5" thickBot="1">
      <c r="A43" s="12" t="s">
        <v>6656</v>
      </c>
      <c r="B43" s="19" t="s">
        <v>7124</v>
      </c>
      <c r="C43" t="s">
        <v>7617</v>
      </c>
    </row>
    <row r="44" spans="1:3" ht="25.5" thickBot="1">
      <c r="A44" s="12" t="s">
        <v>6674</v>
      </c>
      <c r="B44" s="19" t="s">
        <v>7401</v>
      </c>
      <c r="C44" t="s">
        <v>7617</v>
      </c>
    </row>
    <row r="45" spans="1:3" ht="25.5" thickBot="1">
      <c r="A45" s="12" t="s">
        <v>6645</v>
      </c>
      <c r="B45" s="19" t="s">
        <v>7113</v>
      </c>
      <c r="C45" t="s">
        <v>7617</v>
      </c>
    </row>
    <row r="46" spans="1:3" ht="25.5" thickBot="1">
      <c r="A46" s="12" t="s">
        <v>6698</v>
      </c>
      <c r="B46" s="19" t="s">
        <v>7247</v>
      </c>
      <c r="C46" t="s">
        <v>7617</v>
      </c>
    </row>
    <row r="47" spans="1:3" ht="25.5" thickBot="1">
      <c r="A47" s="12" t="s">
        <v>6675</v>
      </c>
      <c r="B47" s="19" t="s">
        <v>6988</v>
      </c>
      <c r="C47" t="s">
        <v>7617</v>
      </c>
    </row>
    <row r="48" spans="1:3" ht="25.5" thickBot="1">
      <c r="A48" s="12" t="s">
        <v>6671</v>
      </c>
      <c r="B48" s="19" t="s">
        <v>7292</v>
      </c>
      <c r="C48" t="s">
        <v>7617</v>
      </c>
    </row>
    <row r="49" spans="1:3" ht="25.5" thickBot="1">
      <c r="A49" s="12" t="s">
        <v>6691</v>
      </c>
      <c r="B49" s="19" t="s">
        <v>7030</v>
      </c>
      <c r="C49" t="s">
        <v>7617</v>
      </c>
    </row>
    <row r="50" spans="1:3" ht="25.5" thickBot="1">
      <c r="A50" s="12" t="s">
        <v>6624</v>
      </c>
      <c r="B50" s="19" t="s">
        <v>7378</v>
      </c>
      <c r="C50" t="s">
        <v>7617</v>
      </c>
    </row>
    <row r="51" spans="1:3" ht="25.5" thickBot="1">
      <c r="A51" s="12" t="s">
        <v>6678</v>
      </c>
      <c r="B51" s="19" t="s">
        <v>7091</v>
      </c>
      <c r="C51" t="s">
        <v>7617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C3D42-FD87-4B4D-8E65-0E1E6AA747B5}">
  <dimension ref="A1:F95"/>
  <sheetViews>
    <sheetView workbookViewId="0">
      <selection activeCell="G13" sqref="G13"/>
    </sheetView>
  </sheetViews>
  <sheetFormatPr baseColWidth="10" defaultColWidth="11.42578125" defaultRowHeight="15"/>
  <cols>
    <col min="1" max="1" width="28.28515625" customWidth="1"/>
    <col min="2" max="2" width="12" bestFit="1" customWidth="1"/>
  </cols>
  <sheetData>
    <row r="1" spans="1:6" ht="15.75" thickBot="1">
      <c r="A1" s="12" t="s">
        <v>6612</v>
      </c>
      <c r="B1" s="2">
        <v>38534</v>
      </c>
      <c r="C1" t="s">
        <v>6613</v>
      </c>
      <c r="E1" t="s">
        <v>6802</v>
      </c>
      <c r="F1">
        <f>_xlfn.PERCENTILE.INC(B2:B93,0.7)</f>
        <v>3.5427735289999998E-2</v>
      </c>
    </row>
    <row r="2" spans="1:6" ht="15.75" thickBot="1">
      <c r="A2" s="12" t="s">
        <v>6706</v>
      </c>
      <c r="B2" s="16">
        <v>0.13684836810000001</v>
      </c>
      <c r="C2" t="str">
        <f>IF(B2&gt;$B$95,"Robust","Weak")</f>
        <v>Robust</v>
      </c>
      <c r="E2" t="s">
        <v>6802</v>
      </c>
      <c r="F2">
        <f>_xlfn.PERCENTILE.INC(B2:B93,0.3)</f>
        <v>1.866822915E-2</v>
      </c>
    </row>
    <row r="3" spans="1:6" ht="15.75" thickBot="1">
      <c r="A3" s="12" t="s">
        <v>6680</v>
      </c>
      <c r="B3" s="16">
        <v>0.1108955173</v>
      </c>
      <c r="C3" t="str">
        <f>IF(B3&gt;$B$95,"Robust","Weak")</f>
        <v>Robust</v>
      </c>
      <c r="F3">
        <f>92/100*30</f>
        <v>27.6</v>
      </c>
    </row>
    <row r="4" spans="1:6" ht="15.75" thickBot="1">
      <c r="A4" s="12" t="s">
        <v>6665</v>
      </c>
      <c r="B4" s="16">
        <v>8.6383669029999999E-2</v>
      </c>
      <c r="C4" t="str">
        <f>IF(B4&gt;$B$95,"Robust","Weak")</f>
        <v>Robust</v>
      </c>
    </row>
    <row r="5" spans="1:6" ht="15.75" thickBot="1">
      <c r="A5" s="12" t="s">
        <v>6650</v>
      </c>
      <c r="B5" s="16">
        <v>7.8232971370000001E-2</v>
      </c>
      <c r="C5" t="str">
        <f>IF(B5&gt;$B$95,"Robust","Weak")</f>
        <v>Robust</v>
      </c>
    </row>
    <row r="6" spans="1:6" ht="15.75" thickBot="1">
      <c r="A6" s="12" t="s">
        <v>6668</v>
      </c>
      <c r="B6" s="16">
        <v>6.8131051560000003E-2</v>
      </c>
      <c r="C6" t="str">
        <f>IF(B6&gt;$B$95,"Robust","Weak")</f>
        <v>Robust</v>
      </c>
    </row>
    <row r="7" spans="1:6" ht="15.75" thickBot="1">
      <c r="A7" s="12" t="s">
        <v>6687</v>
      </c>
      <c r="B7" s="16">
        <v>6.6578715699999999E-2</v>
      </c>
      <c r="C7" t="str">
        <f>IF(B7&gt;$B$95,"Robust","Weak")</f>
        <v>Robust</v>
      </c>
    </row>
    <row r="8" spans="1:6" ht="15.75" thickBot="1">
      <c r="A8" s="12" t="s">
        <v>6684</v>
      </c>
      <c r="B8" s="16">
        <v>5.9826857519999999E-2</v>
      </c>
      <c r="C8" t="str">
        <f>IF(B8&gt;$B$95,"Robust","Weak")</f>
        <v>Robust</v>
      </c>
    </row>
    <row r="9" spans="1:6" ht="15.75" thickBot="1">
      <c r="A9" s="12" t="s">
        <v>6659</v>
      </c>
      <c r="B9" s="16">
        <v>5.8736258460000003E-2</v>
      </c>
      <c r="C9" t="str">
        <f>IF(B9&gt;$B$95,"Robust","Weak")</f>
        <v>Robust</v>
      </c>
    </row>
    <row r="10" spans="1:6" ht="15.75" thickBot="1">
      <c r="A10" s="12" t="s">
        <v>6625</v>
      </c>
      <c r="B10" s="16">
        <v>5.5716168650000002E-2</v>
      </c>
      <c r="C10" t="str">
        <f>IF(B10&gt;$B$95,"Robust","Weak")</f>
        <v>Robust</v>
      </c>
    </row>
    <row r="11" spans="1:6" ht="15.75" thickBot="1">
      <c r="A11" s="12" t="s">
        <v>6688</v>
      </c>
      <c r="B11" s="16">
        <v>5.3436838389999998E-2</v>
      </c>
      <c r="C11" t="str">
        <f>IF(B11&gt;$B$95,"Robust","Weak")</f>
        <v>Robust</v>
      </c>
    </row>
    <row r="12" spans="1:6" ht="15.75" thickBot="1">
      <c r="A12" s="12" t="s">
        <v>6642</v>
      </c>
      <c r="B12" s="16">
        <v>4.9248651759999998E-2</v>
      </c>
      <c r="C12" t="str">
        <f>IF(B12&gt;$B$95,"Robust","Weak")</f>
        <v>Robust</v>
      </c>
    </row>
    <row r="13" spans="1:6" ht="15.75" thickBot="1">
      <c r="A13" s="12" t="s">
        <v>6616</v>
      </c>
      <c r="B13" s="16">
        <v>4.243353783E-2</v>
      </c>
      <c r="C13" t="str">
        <f>IF(B13&gt;$B$95,"Robust","Weak")</f>
        <v>Robust</v>
      </c>
    </row>
    <row r="14" spans="1:6" ht="15.75" thickBot="1">
      <c r="A14" s="12" t="s">
        <v>6733</v>
      </c>
      <c r="B14" s="16">
        <v>4.243353783E-2</v>
      </c>
      <c r="C14" t="str">
        <f>IF(B14&gt;$B$95,"Robust","Weak")</f>
        <v>Robust</v>
      </c>
    </row>
    <row r="15" spans="1:6" ht="15.75" thickBot="1">
      <c r="A15" s="12" t="s">
        <v>6646</v>
      </c>
      <c r="B15" s="16">
        <v>4.2011104260000001E-2</v>
      </c>
      <c r="C15" t="str">
        <f>IF(B15&gt;$B$95,"Robust","Weak")</f>
        <v>Robust</v>
      </c>
    </row>
    <row r="16" spans="1:6" ht="15.75" thickBot="1">
      <c r="A16" s="12" t="s">
        <v>6629</v>
      </c>
      <c r="B16" s="16">
        <v>4.1999413710000003E-2</v>
      </c>
      <c r="C16" t="str">
        <f>IF(B16&gt;$B$95,"Robust","Weak")</f>
        <v>Robust</v>
      </c>
    </row>
    <row r="17" spans="1:3" ht="15.75" thickBot="1">
      <c r="A17" s="12" t="s">
        <v>6677</v>
      </c>
      <c r="B17" s="16">
        <v>4.0251236369999999E-2</v>
      </c>
      <c r="C17" t="str">
        <f>IF(B17&gt;$B$95,"Robust","Weak")</f>
        <v>Robust</v>
      </c>
    </row>
    <row r="18" spans="1:3" ht="15.75" thickBot="1">
      <c r="A18" s="12" t="s">
        <v>6617</v>
      </c>
      <c r="B18" s="16">
        <v>3.9067740949999999E-2</v>
      </c>
      <c r="C18" t="str">
        <f>IF(B18&gt;$B$95,"Robust","Weak")</f>
        <v>Robust</v>
      </c>
    </row>
    <row r="19" spans="1:3" ht="15.75" thickBot="1">
      <c r="A19" s="12" t="s">
        <v>6693</v>
      </c>
      <c r="B19" s="16">
        <v>3.7947074630000001E-2</v>
      </c>
      <c r="C19" t="str">
        <f>IF(B19&gt;$B$95,"Robust","Weak")</f>
        <v>Robust</v>
      </c>
    </row>
    <row r="20" spans="1:3" ht="15.75" thickBot="1">
      <c r="A20" s="12" t="s">
        <v>6762</v>
      </c>
      <c r="B20" s="16">
        <v>3.7650910580000002E-2</v>
      </c>
      <c r="C20" t="str">
        <f>IF(B20&gt;$B$95,"Robust","Weak")</f>
        <v>Robust</v>
      </c>
    </row>
    <row r="21" spans="1:3" ht="15.75" thickBot="1">
      <c r="A21" s="12" t="s">
        <v>6690</v>
      </c>
      <c r="B21" s="16">
        <v>3.6878623270000001E-2</v>
      </c>
      <c r="C21" t="str">
        <f>IF(B21&gt;$B$95,"Robust","Weak")</f>
        <v>Robust</v>
      </c>
    </row>
    <row r="22" spans="1:3" ht="15.75" thickBot="1">
      <c r="A22" s="12" t="s">
        <v>6658</v>
      </c>
      <c r="B22" s="16">
        <v>3.5725955699999999E-2</v>
      </c>
      <c r="C22" t="str">
        <f>IF(B22&gt;$B$95,"Robust","Weak")</f>
        <v>Robust</v>
      </c>
    </row>
    <row r="23" spans="1:3" ht="15.75" thickBot="1">
      <c r="A23" s="12" t="s">
        <v>6652</v>
      </c>
      <c r="B23" s="16">
        <v>3.5427735289999998E-2</v>
      </c>
      <c r="C23" t="str">
        <f>IF(B23&gt;$B$95,"Robust","Weak")</f>
        <v>Robust</v>
      </c>
    </row>
    <row r="24" spans="1:3" ht="15.75" thickBot="1">
      <c r="A24" s="12" t="s">
        <v>6679</v>
      </c>
      <c r="B24" s="16">
        <v>3.5077428440000002E-2</v>
      </c>
      <c r="C24" t="str">
        <f>IF(B24&gt;$B$95,"Robust","Weak")</f>
        <v>Robust</v>
      </c>
    </row>
    <row r="25" spans="1:3" ht="15.75" thickBot="1">
      <c r="A25" s="12" t="s">
        <v>6662</v>
      </c>
      <c r="B25" s="16">
        <v>3.4523525399999998E-2</v>
      </c>
      <c r="C25" t="str">
        <f>IF(B25&gt;$B$95,"Robust","Weak")</f>
        <v>Robust</v>
      </c>
    </row>
    <row r="26" spans="1:3" ht="15.75" thickBot="1">
      <c r="A26" s="12" t="s">
        <v>6670</v>
      </c>
      <c r="B26" s="16">
        <v>3.2772578259999997E-2</v>
      </c>
      <c r="C26" t="str">
        <f>IF(B26&gt;$B$95,"Robust","Weak")</f>
        <v>Robust</v>
      </c>
    </row>
    <row r="27" spans="1:3" ht="15.75" thickBot="1">
      <c r="A27" s="12" t="s">
        <v>6673</v>
      </c>
      <c r="B27" s="16">
        <v>3.1864383279999998E-2</v>
      </c>
      <c r="C27" t="str">
        <f>IF(B27&gt;$B$95,"Robust","Weak")</f>
        <v>Robust</v>
      </c>
    </row>
    <row r="28" spans="1:3" ht="15.75" thickBot="1">
      <c r="A28" s="12" t="s">
        <v>6621</v>
      </c>
      <c r="B28" s="16">
        <v>3.1773085450000002E-2</v>
      </c>
      <c r="C28" t="str">
        <f>IF(B28&gt;$B$95,"Robust","Weak")</f>
        <v>Robust</v>
      </c>
    </row>
    <row r="29" spans="1:3" ht="15.75" thickBot="1">
      <c r="A29" s="12" t="s">
        <v>6704</v>
      </c>
      <c r="B29" s="16">
        <v>3.153394541E-2</v>
      </c>
      <c r="C29" t="str">
        <f>IF(B29&gt;$B$95,"Robust","Weak")</f>
        <v>Robust</v>
      </c>
    </row>
    <row r="30" spans="1:3" ht="15.75" thickBot="1">
      <c r="A30" s="12" t="s">
        <v>6710</v>
      </c>
      <c r="B30" s="16">
        <v>3.1001234919999999E-2</v>
      </c>
      <c r="C30" t="str">
        <f>IF(B30&gt;$B$95,"Robust","Weak")</f>
        <v>Robust</v>
      </c>
    </row>
    <row r="31" spans="1:3" ht="15.75" thickBot="1">
      <c r="A31" s="12" t="s">
        <v>6667</v>
      </c>
      <c r="B31" s="16">
        <v>3.0410138149999998E-2</v>
      </c>
      <c r="C31" t="str">
        <f>IF(B31&gt;$B$95,"Robust","Weak")</f>
        <v>Robust</v>
      </c>
    </row>
    <row r="32" spans="1:3" ht="15.75" thickBot="1">
      <c r="A32" s="12" t="s">
        <v>6628</v>
      </c>
      <c r="B32" s="16">
        <v>3.028504592E-2</v>
      </c>
      <c r="C32" t="str">
        <f>IF(B32&gt;$B$95,"Robust","Weak")</f>
        <v>Robust</v>
      </c>
    </row>
    <row r="33" spans="1:3" ht="15.75" thickBot="1">
      <c r="A33" s="12" t="s">
        <v>6676</v>
      </c>
      <c r="B33" s="16">
        <v>2.9802261779999999E-2</v>
      </c>
      <c r="C33" t="str">
        <f>IF(B33&gt;$B$95,"Robust","Weak")</f>
        <v>Robust</v>
      </c>
    </row>
    <row r="34" spans="1:3" ht="15.75" thickBot="1">
      <c r="A34" s="12" t="s">
        <v>6669</v>
      </c>
      <c r="B34" s="16">
        <v>2.9502263689999999E-2</v>
      </c>
      <c r="C34" t="str">
        <f>IF(B34&gt;$B$95,"Robust","Weak")</f>
        <v>Robust</v>
      </c>
    </row>
    <row r="35" spans="1:3" ht="15.75" thickBot="1">
      <c r="A35" s="12" t="s">
        <v>6656</v>
      </c>
      <c r="B35" s="16">
        <v>2.755456811E-2</v>
      </c>
      <c r="C35" t="str">
        <f>IF(B35&gt;$B$95,"Robust","Weak")</f>
        <v>Robust</v>
      </c>
    </row>
    <row r="36" spans="1:3" ht="15.75" thickBot="1">
      <c r="A36" s="12" t="s">
        <v>6618</v>
      </c>
      <c r="B36" s="16">
        <v>2.7524684050000001E-2</v>
      </c>
      <c r="C36" t="str">
        <f>IF(B36&gt;$B$95,"Robust","Weak")</f>
        <v>Robust</v>
      </c>
    </row>
    <row r="37" spans="1:3" ht="15.75" thickBot="1">
      <c r="A37" s="12" t="s">
        <v>6795</v>
      </c>
      <c r="B37" s="16">
        <v>2.7171944260000001E-2</v>
      </c>
      <c r="C37" t="str">
        <f>IF(B37&gt;$B$95,"Robust","Weak")</f>
        <v>Weak</v>
      </c>
    </row>
    <row r="38" spans="1:3" ht="15.75" thickBot="1">
      <c r="A38" s="12" t="s">
        <v>6796</v>
      </c>
      <c r="B38" s="16">
        <v>2.7171944260000001E-2</v>
      </c>
      <c r="C38" t="str">
        <f>IF(B38&gt;$B$95,"Robust","Weak")</f>
        <v>Weak</v>
      </c>
    </row>
    <row r="39" spans="1:3" ht="15.75" thickBot="1">
      <c r="A39" s="18" t="s">
        <v>6672</v>
      </c>
      <c r="B39" s="16">
        <v>2.6098797189999998E-2</v>
      </c>
      <c r="C39" t="str">
        <f>IF(B39&gt;$B$95,"Robust","Weak")</f>
        <v>Weak</v>
      </c>
    </row>
    <row r="40" spans="1:3" ht="15.75" thickBot="1">
      <c r="A40" s="12" t="s">
        <v>6730</v>
      </c>
      <c r="B40" s="16">
        <v>2.5285224009999999E-2</v>
      </c>
      <c r="C40" t="str">
        <f>IF(B40&gt;$B$95,"Robust","Weak")</f>
        <v>Weak</v>
      </c>
    </row>
    <row r="41" spans="1:3" ht="15.75" thickBot="1">
      <c r="A41" s="12" t="s">
        <v>6633</v>
      </c>
      <c r="B41" s="16">
        <v>2.4718170130000001E-2</v>
      </c>
      <c r="C41" t="str">
        <f>IF(B41&gt;$B$95,"Robust","Weak")</f>
        <v>Weak</v>
      </c>
    </row>
    <row r="42" spans="1:3" ht="15.75" thickBot="1">
      <c r="A42" s="12" t="s">
        <v>6623</v>
      </c>
      <c r="B42" s="16">
        <v>2.4718170130000001E-2</v>
      </c>
      <c r="C42" t="str">
        <f>IF(B42&gt;$B$95,"Robust","Weak")</f>
        <v>Weak</v>
      </c>
    </row>
    <row r="43" spans="1:3" ht="15.75" thickBot="1">
      <c r="A43" s="12" t="s">
        <v>6632</v>
      </c>
      <c r="B43" s="16">
        <v>2.4680279610000001E-2</v>
      </c>
      <c r="C43" t="str">
        <f>IF(B43&gt;$B$95,"Robust","Weak")</f>
        <v>Weak</v>
      </c>
    </row>
    <row r="44" spans="1:3" ht="15.75" thickBot="1">
      <c r="A44" s="12" t="s">
        <v>6686</v>
      </c>
      <c r="B44" s="16">
        <v>2.3879598660000001E-2</v>
      </c>
      <c r="C44" t="str">
        <f>IF(B44&gt;$B$95,"Robust","Weak")</f>
        <v>Weak</v>
      </c>
    </row>
    <row r="45" spans="1:3" ht="15.75" thickBot="1">
      <c r="A45" s="12" t="s">
        <v>6695</v>
      </c>
      <c r="B45" s="16">
        <v>2.3175150320000001E-2</v>
      </c>
      <c r="C45" t="str">
        <f>IF(B45&gt;$B$95,"Robust","Weak")</f>
        <v>Weak</v>
      </c>
    </row>
    <row r="46" spans="1:3" ht="15.75" thickBot="1">
      <c r="A46" s="12" t="s">
        <v>6671</v>
      </c>
      <c r="B46" s="16">
        <v>2.2225025669999999E-2</v>
      </c>
      <c r="C46" t="str">
        <f>IF(B46&gt;$B$95,"Robust","Weak")</f>
        <v>Weak</v>
      </c>
    </row>
    <row r="47" spans="1:3" ht="15.75" thickBot="1">
      <c r="A47" s="12" t="s">
        <v>6640</v>
      </c>
      <c r="B47" s="16">
        <v>2.1849580100000002E-2</v>
      </c>
      <c r="C47" t="str">
        <f>IF(B47&gt;$B$95,"Robust","Weak")</f>
        <v>Weak</v>
      </c>
    </row>
    <row r="48" spans="1:3" ht="15.75" thickBot="1">
      <c r="A48" s="12" t="s">
        <v>6692</v>
      </c>
      <c r="B48" s="16">
        <v>2.1308324890000001E-2</v>
      </c>
      <c r="C48" t="str">
        <f>IF(B48&gt;$B$95,"Robust","Weak")</f>
        <v>Weak</v>
      </c>
    </row>
    <row r="49" spans="1:3" ht="15.75" thickBot="1">
      <c r="A49" s="12" t="s">
        <v>6666</v>
      </c>
      <c r="B49" s="16">
        <v>2.1179761679999999E-2</v>
      </c>
      <c r="C49" t="str">
        <f>IF(B49&gt;$B$95,"Robust","Weak")</f>
        <v>Weak</v>
      </c>
    </row>
    <row r="50" spans="1:3" ht="15.75" thickBot="1">
      <c r="A50" s="12" t="s">
        <v>6634</v>
      </c>
      <c r="B50" s="16">
        <v>2.0633647389999999E-2</v>
      </c>
      <c r="C50" t="str">
        <f>IF(B50&gt;$B$95,"Robust","Weak")</f>
        <v>Weak</v>
      </c>
    </row>
    <row r="51" spans="1:3" ht="15.75" thickBot="1">
      <c r="A51" s="12" t="s">
        <v>6696</v>
      </c>
      <c r="B51" s="16">
        <v>1.866822915E-2</v>
      </c>
      <c r="C51" t="str">
        <f>IF(B51&gt;$B$95,"Robust","Weak")</f>
        <v>Weak</v>
      </c>
    </row>
    <row r="52" spans="1:3" ht="15.75" thickBot="1">
      <c r="A52" s="12" t="s">
        <v>6689</v>
      </c>
      <c r="B52" s="16">
        <v>1.7941901659999999E-2</v>
      </c>
      <c r="C52" t="str">
        <f>IF(B52&gt;$B$95,"Robust","Weak")</f>
        <v>Weak</v>
      </c>
    </row>
    <row r="53" spans="1:3" ht="15.75" thickBot="1">
      <c r="A53" s="12" t="s">
        <v>6649</v>
      </c>
      <c r="B53" s="16">
        <v>1.7767494040000002E-2</v>
      </c>
      <c r="C53" t="str">
        <f>IF(B53&gt;$B$95,"Robust","Weak")</f>
        <v>Weak</v>
      </c>
    </row>
    <row r="54" spans="1:3" ht="15.75" thickBot="1">
      <c r="A54" s="12" t="s">
        <v>6660</v>
      </c>
      <c r="B54" s="16">
        <v>1.7580094510000002E-2</v>
      </c>
      <c r="C54" t="str">
        <f>IF(B54&gt;$B$95,"Robust","Weak")</f>
        <v>Weak</v>
      </c>
    </row>
    <row r="55" spans="1:3" ht="15.75" thickBot="1">
      <c r="A55" s="12" t="s">
        <v>6619</v>
      </c>
      <c r="B55" s="16">
        <v>1.7479300220000001E-2</v>
      </c>
      <c r="C55" t="str">
        <f>IF(B55&gt;$B$95,"Robust","Weak")</f>
        <v>Weak</v>
      </c>
    </row>
    <row r="56" spans="1:3" ht="15.75" thickBot="1">
      <c r="A56" s="12" t="s">
        <v>6647</v>
      </c>
      <c r="B56" s="16">
        <v>1.7431898479999999E-2</v>
      </c>
      <c r="C56" t="str">
        <f>IF(B56&gt;$B$95,"Robust","Weak")</f>
        <v>Weak</v>
      </c>
    </row>
    <row r="57" spans="1:3" ht="15.75" thickBot="1">
      <c r="A57" s="12" t="s">
        <v>6620</v>
      </c>
      <c r="B57" s="16">
        <v>1.652922716E-2</v>
      </c>
      <c r="C57" t="str">
        <f>IF(B57&gt;$B$95,"Robust","Weak")</f>
        <v>Weak</v>
      </c>
    </row>
    <row r="58" spans="1:3" ht="15.75" thickBot="1">
      <c r="A58" s="12" t="s">
        <v>6636</v>
      </c>
      <c r="B58" s="16">
        <v>1.6187596849999999E-2</v>
      </c>
      <c r="C58" t="str">
        <f>IF(B58&gt;$B$95,"Robust","Weak")</f>
        <v>Weak</v>
      </c>
    </row>
    <row r="59" spans="1:3" ht="15.75" thickBot="1">
      <c r="A59" s="12" t="s">
        <v>6631</v>
      </c>
      <c r="B59" s="16">
        <v>1.587273992E-2</v>
      </c>
      <c r="C59" t="str">
        <f>IF(B59&gt;$B$95,"Robust","Weak")</f>
        <v>Weak</v>
      </c>
    </row>
    <row r="60" spans="1:3" ht="15.75" thickBot="1">
      <c r="A60" s="12" t="s">
        <v>6661</v>
      </c>
      <c r="B60" s="16">
        <v>1.494306946E-2</v>
      </c>
      <c r="C60" t="str">
        <f>IF(B60&gt;$B$95,"Robust","Weak")</f>
        <v>Weak</v>
      </c>
    </row>
    <row r="61" spans="1:3" ht="15.75" thickBot="1">
      <c r="A61" s="12" t="s">
        <v>6637</v>
      </c>
      <c r="B61" s="16">
        <v>1.491683375E-2</v>
      </c>
      <c r="C61" t="str">
        <f>IF(B61&gt;$B$95,"Robust","Weak")</f>
        <v>Weak</v>
      </c>
    </row>
    <row r="62" spans="1:3" ht="15.75" thickBot="1">
      <c r="A62" s="12" t="s">
        <v>6708</v>
      </c>
      <c r="B62" s="16">
        <v>1.470904749E-2</v>
      </c>
      <c r="C62" t="str">
        <f>IF(B62&gt;$B$95,"Robust","Weak")</f>
        <v>Weak</v>
      </c>
    </row>
    <row r="63" spans="1:3" ht="15.75" thickBot="1">
      <c r="A63" s="12" t="s">
        <v>6702</v>
      </c>
      <c r="B63" s="16">
        <v>1.3306971900000001E-2</v>
      </c>
      <c r="C63" t="str">
        <f>IF(B63&gt;$B$95,"Robust","Weak")</f>
        <v>Weak</v>
      </c>
    </row>
    <row r="64" spans="1:3" ht="15.75" thickBot="1">
      <c r="A64" s="12" t="s">
        <v>6641</v>
      </c>
      <c r="B64" s="16">
        <v>1.3215345490000001E-2</v>
      </c>
      <c r="C64" t="str">
        <f>IF(B64&gt;$B$95,"Robust","Weak")</f>
        <v>Weak</v>
      </c>
    </row>
    <row r="65" spans="1:3" ht="15.75" thickBot="1">
      <c r="A65" s="12" t="s">
        <v>6653</v>
      </c>
      <c r="B65" s="16">
        <v>1.319650854E-2</v>
      </c>
      <c r="C65" t="str">
        <f>IF(B65&gt;$B$95,"Robust","Weak")</f>
        <v>Weak</v>
      </c>
    </row>
    <row r="66" spans="1:3" ht="15.75" thickBot="1">
      <c r="A66" s="12" t="s">
        <v>6627</v>
      </c>
      <c r="B66" s="16">
        <v>1.01140759E-2</v>
      </c>
      <c r="C66" t="str">
        <f>IF(B66&gt;$B$95,"Robust","Weak")</f>
        <v>Weak</v>
      </c>
    </row>
    <row r="67" spans="1:3" ht="15.75" thickBot="1">
      <c r="A67" s="12" t="s">
        <v>6682</v>
      </c>
      <c r="B67" s="16">
        <v>6.9024424029999996E-3</v>
      </c>
      <c r="C67" t="str">
        <f>IF(B67&gt;$B$95,"Robust","Weak")</f>
        <v>Weak</v>
      </c>
    </row>
    <row r="68" spans="1:3" ht="15.75" thickBot="1">
      <c r="A68" s="12" t="s">
        <v>6681</v>
      </c>
      <c r="B68" s="16">
        <v>6.82897025E-3</v>
      </c>
      <c r="C68" t="str">
        <f>IF(B68&gt;$B$95,"Robust","Weak")</f>
        <v>Weak</v>
      </c>
    </row>
    <row r="69" spans="1:3" ht="15.75" thickBot="1">
      <c r="A69" s="12" t="s">
        <v>6709</v>
      </c>
      <c r="B69" s="16">
        <v>4.884285534E-3</v>
      </c>
      <c r="C69" t="str">
        <f>IF(B69&gt;$B$95,"Robust","Weak")</f>
        <v>Weak</v>
      </c>
    </row>
    <row r="70" spans="1:3" ht="15.75" thickBot="1">
      <c r="A70" s="12" t="s">
        <v>6699</v>
      </c>
      <c r="B70" s="16">
        <v>1.595447491E-3</v>
      </c>
      <c r="C70" t="str">
        <f>IF(B70&gt;$B$95,"Robust","Weak")</f>
        <v>Weak</v>
      </c>
    </row>
    <row r="71" spans="1:3" ht="15.75" thickBot="1">
      <c r="A71" s="12" t="s">
        <v>6799</v>
      </c>
      <c r="B71" s="16">
        <v>0</v>
      </c>
      <c r="C71" t="str">
        <f>IF(B71&gt;$B$95,"Robust","Weak")</f>
        <v>Weak</v>
      </c>
    </row>
    <row r="72" spans="1:3" ht="15.75" thickBot="1">
      <c r="A72" s="12" t="s">
        <v>6630</v>
      </c>
      <c r="B72" s="16">
        <v>0</v>
      </c>
      <c r="C72" t="str">
        <f>IF(B72&gt;$B$95,"Robust","Weak")</f>
        <v>Weak</v>
      </c>
    </row>
    <row r="73" spans="1:3" ht="25.5" thickBot="1">
      <c r="A73" s="12" t="s">
        <v>6638</v>
      </c>
      <c r="B73" s="16" t="s">
        <v>7537</v>
      </c>
      <c r="C73" t="s">
        <v>7617</v>
      </c>
    </row>
    <row r="74" spans="1:3" ht="25.5" thickBot="1">
      <c r="A74" s="12" t="s">
        <v>6697</v>
      </c>
      <c r="B74" s="16" t="s">
        <v>7203</v>
      </c>
      <c r="C74" t="s">
        <v>7617</v>
      </c>
    </row>
    <row r="75" spans="1:3" ht="25.5" thickBot="1">
      <c r="A75" s="12" t="s">
        <v>6701</v>
      </c>
      <c r="B75" s="16" t="s">
        <v>7507</v>
      </c>
      <c r="C75" t="s">
        <v>7617</v>
      </c>
    </row>
    <row r="76" spans="1:3" ht="25.5" thickBot="1">
      <c r="A76" s="12" t="s">
        <v>6622</v>
      </c>
      <c r="B76" s="16" t="s">
        <v>7313</v>
      </c>
      <c r="C76" t="s">
        <v>7617</v>
      </c>
    </row>
    <row r="77" spans="1:3" ht="25.5" thickBot="1">
      <c r="A77" s="12" t="s">
        <v>6797</v>
      </c>
      <c r="B77" s="16" t="s">
        <v>6874</v>
      </c>
      <c r="C77" t="s">
        <v>7617</v>
      </c>
    </row>
    <row r="78" spans="1:3" ht="25.5" thickBot="1">
      <c r="A78" s="12" t="s">
        <v>6624</v>
      </c>
      <c r="B78" s="16" t="s">
        <v>7379</v>
      </c>
      <c r="C78" t="s">
        <v>7617</v>
      </c>
    </row>
    <row r="79" spans="1:3" ht="25.5" thickBot="1">
      <c r="A79" s="12" t="s">
        <v>6703</v>
      </c>
      <c r="B79" s="16" t="s">
        <v>7432</v>
      </c>
      <c r="C79" t="s">
        <v>7617</v>
      </c>
    </row>
    <row r="80" spans="1:3" ht="25.5" thickBot="1">
      <c r="A80" s="12" t="s">
        <v>6664</v>
      </c>
      <c r="B80" s="16" t="s">
        <v>6974</v>
      </c>
      <c r="C80" t="s">
        <v>7617</v>
      </c>
    </row>
    <row r="81" spans="1:3" ht="25.5" thickBot="1">
      <c r="A81" s="12" t="s">
        <v>6645</v>
      </c>
      <c r="B81" s="16" t="s">
        <v>7114</v>
      </c>
      <c r="C81" t="s">
        <v>7617</v>
      </c>
    </row>
    <row r="82" spans="1:3" ht="25.5" thickBot="1">
      <c r="A82" s="12" t="s">
        <v>6651</v>
      </c>
      <c r="B82" s="16" t="s">
        <v>6920</v>
      </c>
      <c r="C82" t="s">
        <v>7617</v>
      </c>
    </row>
    <row r="83" spans="1:3" ht="25.5" thickBot="1">
      <c r="A83" s="12" t="s">
        <v>6643</v>
      </c>
      <c r="B83" s="16" t="s">
        <v>7188</v>
      </c>
      <c r="C83" t="s">
        <v>7617</v>
      </c>
    </row>
    <row r="84" spans="1:3" ht="25.5" thickBot="1">
      <c r="A84" s="12" t="s">
        <v>6648</v>
      </c>
      <c r="B84" s="16" t="s">
        <v>7549</v>
      </c>
      <c r="C84" t="s">
        <v>7617</v>
      </c>
    </row>
    <row r="85" spans="1:3" ht="25.5" thickBot="1">
      <c r="A85" s="12" t="s">
        <v>6663</v>
      </c>
      <c r="B85" s="16" t="s">
        <v>6946</v>
      </c>
      <c r="C85" t="s">
        <v>7617</v>
      </c>
    </row>
    <row r="86" spans="1:3" ht="25.5" thickBot="1">
      <c r="A86" s="12" t="s">
        <v>6675</v>
      </c>
      <c r="B86" s="16" t="s">
        <v>6989</v>
      </c>
      <c r="C86" t="s">
        <v>7617</v>
      </c>
    </row>
    <row r="87" spans="1:3" ht="25.5" thickBot="1">
      <c r="A87" s="12" t="s">
        <v>6639</v>
      </c>
      <c r="B87" s="16" t="s">
        <v>6839</v>
      </c>
      <c r="C87" t="s">
        <v>7617</v>
      </c>
    </row>
    <row r="88" spans="1:3" ht="25.5" thickBot="1">
      <c r="A88" s="12" t="s">
        <v>6674</v>
      </c>
      <c r="B88" s="16" t="s">
        <v>7402</v>
      </c>
      <c r="C88" t="s">
        <v>7617</v>
      </c>
    </row>
    <row r="89" spans="1:3" ht="25.5" thickBot="1">
      <c r="A89" s="12" t="s">
        <v>6698</v>
      </c>
      <c r="B89" s="16" t="s">
        <v>7248</v>
      </c>
      <c r="C89" t="s">
        <v>7617</v>
      </c>
    </row>
    <row r="90" spans="1:3" ht="25.5" thickBot="1">
      <c r="A90" s="12" t="s">
        <v>6657</v>
      </c>
      <c r="B90" s="16" t="s">
        <v>6905</v>
      </c>
      <c r="C90" t="s">
        <v>7617</v>
      </c>
    </row>
    <row r="91" spans="1:3" ht="25.5" thickBot="1">
      <c r="A91" s="12" t="s">
        <v>6691</v>
      </c>
      <c r="B91" s="16" t="s">
        <v>7031</v>
      </c>
      <c r="C91" t="s">
        <v>7617</v>
      </c>
    </row>
    <row r="92" spans="1:3" ht="25.5" thickBot="1">
      <c r="A92" s="12" t="s">
        <v>6705</v>
      </c>
      <c r="B92" s="16" t="s">
        <v>7157</v>
      </c>
      <c r="C92" t="s">
        <v>7617</v>
      </c>
    </row>
    <row r="93" spans="1:3" ht="25.5" thickBot="1">
      <c r="A93" s="12" t="s">
        <v>6678</v>
      </c>
      <c r="B93" s="16" t="s">
        <v>7092</v>
      </c>
      <c r="C93" t="s">
        <v>7617</v>
      </c>
    </row>
    <row r="95" spans="1:3">
      <c r="A95" s="20" t="s">
        <v>0</v>
      </c>
      <c r="B95">
        <f>MEDIAN(B2:B93)</f>
        <v>2.7171944260000001E-2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14E2F-C336-440E-8D9A-731F0074289F}">
  <dimension ref="A1:C57"/>
  <sheetViews>
    <sheetView workbookViewId="0">
      <selection activeCell="D30" sqref="D30:D57"/>
    </sheetView>
  </sheetViews>
  <sheetFormatPr baseColWidth="10" defaultColWidth="9.140625" defaultRowHeight="15"/>
  <cols>
    <col min="1" max="1" width="33" customWidth="1"/>
    <col min="2" max="2" width="11.42578125" bestFit="1" customWidth="1"/>
  </cols>
  <sheetData>
    <row r="1" spans="1:3" ht="15.75" thickBot="1">
      <c r="A1" s="9" t="s">
        <v>6612</v>
      </c>
      <c r="B1" s="2">
        <v>38534</v>
      </c>
      <c r="C1" t="s">
        <v>6613</v>
      </c>
    </row>
    <row r="2" spans="1:3" ht="15.75" thickBot="1">
      <c r="A2" s="12" t="s">
        <v>6706</v>
      </c>
      <c r="B2" s="16">
        <v>0.13684836810000001</v>
      </c>
      <c r="C2" t="str">
        <f>IF(B2&gt;$B$95,"Robust","Weak")</f>
        <v>Robust</v>
      </c>
    </row>
    <row r="3" spans="1:3" ht="15.75" thickBot="1">
      <c r="A3" s="12" t="s">
        <v>6680</v>
      </c>
      <c r="B3" s="16">
        <v>0.1108955173</v>
      </c>
      <c r="C3" t="str">
        <f>IF(B3&gt;$B$95,"Robust","Weak")</f>
        <v>Robust</v>
      </c>
    </row>
    <row r="4" spans="1:3" ht="15.75" thickBot="1">
      <c r="A4" s="12" t="s">
        <v>6665</v>
      </c>
      <c r="B4" s="16">
        <v>8.6383669029999999E-2</v>
      </c>
      <c r="C4" t="str">
        <f>IF(B4&gt;$B$95,"Robust","Weak")</f>
        <v>Robust</v>
      </c>
    </row>
    <row r="5" spans="1:3" ht="15.75" thickBot="1">
      <c r="A5" s="12" t="s">
        <v>6650</v>
      </c>
      <c r="B5" s="16">
        <v>7.8232971370000001E-2</v>
      </c>
      <c r="C5" t="str">
        <f>IF(B5&gt;$B$95,"Robust","Weak")</f>
        <v>Robust</v>
      </c>
    </row>
    <row r="6" spans="1:3" ht="15.75" thickBot="1">
      <c r="A6" s="12" t="s">
        <v>6668</v>
      </c>
      <c r="B6" s="16">
        <v>6.8131051560000003E-2</v>
      </c>
      <c r="C6" t="str">
        <f>IF(B6&gt;$B$95,"Robust","Weak")</f>
        <v>Robust</v>
      </c>
    </row>
    <row r="7" spans="1:3" ht="15.75" thickBot="1">
      <c r="A7" s="12" t="s">
        <v>6687</v>
      </c>
      <c r="B7" s="16">
        <v>6.6578715699999999E-2</v>
      </c>
      <c r="C7" t="str">
        <f>IF(B7&gt;$B$95,"Robust","Weak")</f>
        <v>Robust</v>
      </c>
    </row>
    <row r="8" spans="1:3" ht="15.75" thickBot="1">
      <c r="A8" s="12" t="s">
        <v>6684</v>
      </c>
      <c r="B8" s="16">
        <v>5.9826857519999999E-2</v>
      </c>
      <c r="C8" t="str">
        <f>IF(B8&gt;$B$95,"Robust","Weak")</f>
        <v>Robust</v>
      </c>
    </row>
    <row r="9" spans="1:3" ht="15.75" thickBot="1">
      <c r="A9" s="12" t="s">
        <v>6659</v>
      </c>
      <c r="B9" s="16">
        <v>5.8736258460000003E-2</v>
      </c>
      <c r="C9" t="str">
        <f>IF(B9&gt;$B$95,"Robust","Weak")</f>
        <v>Robust</v>
      </c>
    </row>
    <row r="10" spans="1:3" ht="15.75" thickBot="1">
      <c r="A10" s="12" t="s">
        <v>6625</v>
      </c>
      <c r="B10" s="16">
        <v>5.5716168650000002E-2</v>
      </c>
      <c r="C10" t="str">
        <f>IF(B10&gt;$B$95,"Robust","Weak")</f>
        <v>Robust</v>
      </c>
    </row>
    <row r="11" spans="1:3" ht="15.75" thickBot="1">
      <c r="A11" s="12" t="s">
        <v>6688</v>
      </c>
      <c r="B11" s="16">
        <v>5.3436838389999998E-2</v>
      </c>
      <c r="C11" t="str">
        <f>IF(B11&gt;$B$95,"Robust","Weak")</f>
        <v>Robust</v>
      </c>
    </row>
    <row r="12" spans="1:3" ht="15.75" thickBot="1">
      <c r="A12" s="12" t="s">
        <v>6642</v>
      </c>
      <c r="B12" s="16">
        <v>4.9248651759999998E-2</v>
      </c>
      <c r="C12" t="str">
        <f>IF(B12&gt;$B$95,"Robust","Weak")</f>
        <v>Robust</v>
      </c>
    </row>
    <row r="13" spans="1:3" ht="15.75" thickBot="1">
      <c r="A13" s="12" t="s">
        <v>6616</v>
      </c>
      <c r="B13" s="16">
        <v>4.243353783E-2</v>
      </c>
      <c r="C13" t="str">
        <f>IF(B13&gt;$B$95,"Robust","Weak")</f>
        <v>Robust</v>
      </c>
    </row>
    <row r="14" spans="1:3" ht="15.75" thickBot="1">
      <c r="A14" s="12" t="s">
        <v>6733</v>
      </c>
      <c r="B14" s="16">
        <v>4.243353783E-2</v>
      </c>
      <c r="C14" t="str">
        <f>IF(B14&gt;$B$95,"Robust","Weak")</f>
        <v>Robust</v>
      </c>
    </row>
    <row r="15" spans="1:3" ht="15.75" thickBot="1">
      <c r="A15" s="12" t="s">
        <v>6646</v>
      </c>
      <c r="B15" s="16">
        <v>4.2011104260000001E-2</v>
      </c>
      <c r="C15" t="str">
        <f>IF(B15&gt;$B$95,"Robust","Weak")</f>
        <v>Robust</v>
      </c>
    </row>
    <row r="16" spans="1:3" ht="15.75" thickBot="1">
      <c r="A16" s="12" t="s">
        <v>6629</v>
      </c>
      <c r="B16" s="16">
        <v>4.1999413710000003E-2</v>
      </c>
      <c r="C16" t="str">
        <f>IF(B16&gt;$B$95,"Robust","Weak")</f>
        <v>Robust</v>
      </c>
    </row>
    <row r="17" spans="1:3" ht="15.75" thickBot="1">
      <c r="A17" s="12" t="s">
        <v>6677</v>
      </c>
      <c r="B17" s="16">
        <v>4.0251236369999999E-2</v>
      </c>
      <c r="C17" t="str">
        <f>IF(B17&gt;$B$95,"Robust","Weak")</f>
        <v>Robust</v>
      </c>
    </row>
    <row r="18" spans="1:3" ht="15.75" thickBot="1">
      <c r="A18" s="12" t="s">
        <v>6617</v>
      </c>
      <c r="B18" s="16">
        <v>3.9067740949999999E-2</v>
      </c>
      <c r="C18" t="str">
        <f>IF(B18&gt;$B$95,"Robust","Weak")</f>
        <v>Robust</v>
      </c>
    </row>
    <row r="19" spans="1:3" ht="15.75" thickBot="1">
      <c r="A19" s="12" t="s">
        <v>6693</v>
      </c>
      <c r="B19" s="16">
        <v>3.7947074630000001E-2</v>
      </c>
      <c r="C19" t="str">
        <f>IF(B19&gt;$B$95,"Robust","Weak")</f>
        <v>Robust</v>
      </c>
    </row>
    <row r="20" spans="1:3" ht="15.75" thickBot="1">
      <c r="A20" s="12" t="s">
        <v>6762</v>
      </c>
      <c r="B20" s="16">
        <v>3.7650910580000002E-2</v>
      </c>
      <c r="C20" t="str">
        <f>IF(B20&gt;$B$95,"Robust","Weak")</f>
        <v>Robust</v>
      </c>
    </row>
    <row r="21" spans="1:3" ht="15.75" thickBot="1">
      <c r="A21" s="12" t="s">
        <v>6690</v>
      </c>
      <c r="B21" s="16">
        <v>3.6878623270000001E-2</v>
      </c>
      <c r="C21" t="str">
        <f>IF(B21&gt;$B$95,"Robust","Weak")</f>
        <v>Robust</v>
      </c>
    </row>
    <row r="22" spans="1:3" ht="15.75" thickBot="1">
      <c r="A22" s="12" t="s">
        <v>6658</v>
      </c>
      <c r="B22" s="16">
        <v>3.5725955699999999E-2</v>
      </c>
      <c r="C22" t="str">
        <f>IF(B22&gt;$B$95,"Robust","Weak")</f>
        <v>Robust</v>
      </c>
    </row>
    <row r="23" spans="1:3" ht="15.75" thickBot="1">
      <c r="A23" s="12" t="s">
        <v>6652</v>
      </c>
      <c r="B23" s="16">
        <v>3.5427735289999998E-2</v>
      </c>
      <c r="C23" t="str">
        <f>IF(B23&gt;$B$95,"Robust","Weak")</f>
        <v>Robust</v>
      </c>
    </row>
    <row r="24" spans="1:3" ht="15.75" thickBot="1">
      <c r="A24" s="12" t="s">
        <v>6679</v>
      </c>
      <c r="B24" s="16">
        <v>3.5077428440000002E-2</v>
      </c>
      <c r="C24" t="str">
        <f>IF(B24&gt;$B$95,"Robust","Weak")</f>
        <v>Robust</v>
      </c>
    </row>
    <row r="25" spans="1:3" ht="15.75" thickBot="1">
      <c r="A25" s="12" t="s">
        <v>6662</v>
      </c>
      <c r="B25" s="16">
        <v>3.4523525399999998E-2</v>
      </c>
      <c r="C25" t="str">
        <f>IF(B25&gt;$B$95,"Robust","Weak")</f>
        <v>Robust</v>
      </c>
    </row>
    <row r="26" spans="1:3" ht="15.75" thickBot="1">
      <c r="A26" s="12" t="s">
        <v>6670</v>
      </c>
      <c r="B26" s="16">
        <v>3.2772578259999997E-2</v>
      </c>
      <c r="C26" t="str">
        <f>IF(B26&gt;$B$95,"Robust","Weak")</f>
        <v>Robust</v>
      </c>
    </row>
    <row r="27" spans="1:3" ht="15.75" thickBot="1">
      <c r="A27" s="12" t="s">
        <v>6673</v>
      </c>
      <c r="B27" s="16">
        <v>3.1864383279999998E-2</v>
      </c>
      <c r="C27" t="str">
        <f>IF(B27&gt;$B$95,"Robust","Weak")</f>
        <v>Robust</v>
      </c>
    </row>
    <row r="28" spans="1:3" ht="15.75" thickBot="1">
      <c r="A28" s="12" t="s">
        <v>6621</v>
      </c>
      <c r="B28" s="16">
        <v>3.1773085450000002E-2</v>
      </c>
      <c r="C28" t="str">
        <f>IF(B28&gt;$B$95,"Robust","Weak")</f>
        <v>Robust</v>
      </c>
    </row>
    <row r="29" spans="1:3" ht="15.75" thickBot="1">
      <c r="A29" s="12" t="s">
        <v>6704</v>
      </c>
      <c r="B29" s="16">
        <v>3.153394541E-2</v>
      </c>
      <c r="C29" t="str">
        <f>IF(B29&gt;$B$95,"Robust","Weak")</f>
        <v>Robust</v>
      </c>
    </row>
    <row r="30" spans="1:3" ht="15.75" thickBot="1">
      <c r="A30" s="12" t="s">
        <v>6627</v>
      </c>
      <c r="B30" s="16">
        <v>1.01140759E-2</v>
      </c>
      <c r="C30" t="s">
        <v>7617</v>
      </c>
    </row>
    <row r="31" spans="1:3" ht="15.75" thickBot="1">
      <c r="A31" s="12" t="s">
        <v>6682</v>
      </c>
      <c r="B31" s="16">
        <v>6.9024424029999996E-3</v>
      </c>
      <c r="C31" t="s">
        <v>7617</v>
      </c>
    </row>
    <row r="32" spans="1:3" ht="15.75" thickBot="1">
      <c r="A32" s="12" t="s">
        <v>6681</v>
      </c>
      <c r="B32" s="16">
        <v>6.82897025E-3</v>
      </c>
      <c r="C32" t="s">
        <v>7617</v>
      </c>
    </row>
    <row r="33" spans="1:3" ht="15.75" thickBot="1">
      <c r="A33" s="12" t="s">
        <v>6709</v>
      </c>
      <c r="B33" s="16">
        <v>4.884285534E-3</v>
      </c>
      <c r="C33" t="s">
        <v>7617</v>
      </c>
    </row>
    <row r="34" spans="1:3" ht="15.75" thickBot="1">
      <c r="A34" s="12" t="s">
        <v>6699</v>
      </c>
      <c r="B34" s="16">
        <v>1.595447491E-3</v>
      </c>
      <c r="C34" t="s">
        <v>7617</v>
      </c>
    </row>
    <row r="35" spans="1:3" ht="15.75" thickBot="1">
      <c r="A35" s="12" t="s">
        <v>6799</v>
      </c>
      <c r="B35" s="16">
        <v>0</v>
      </c>
      <c r="C35" t="s">
        <v>7617</v>
      </c>
    </row>
    <row r="36" spans="1:3" ht="15.75" thickBot="1">
      <c r="A36" s="12" t="s">
        <v>6630</v>
      </c>
      <c r="B36" s="16">
        <v>0</v>
      </c>
      <c r="C36" t="s">
        <v>7617</v>
      </c>
    </row>
    <row r="37" spans="1:3" ht="25.5" thickBot="1">
      <c r="A37" s="12" t="s">
        <v>6638</v>
      </c>
      <c r="B37" s="16" t="s">
        <v>7537</v>
      </c>
      <c r="C37" t="s">
        <v>7617</v>
      </c>
    </row>
    <row r="38" spans="1:3" ht="25.5" thickBot="1">
      <c r="A38" s="12" t="s">
        <v>6697</v>
      </c>
      <c r="B38" s="16" t="s">
        <v>7203</v>
      </c>
      <c r="C38" t="s">
        <v>7617</v>
      </c>
    </row>
    <row r="39" spans="1:3" ht="25.5" thickBot="1">
      <c r="A39" s="12" t="s">
        <v>6701</v>
      </c>
      <c r="B39" s="16" t="s">
        <v>7507</v>
      </c>
      <c r="C39" t="s">
        <v>7617</v>
      </c>
    </row>
    <row r="40" spans="1:3" ht="25.5" thickBot="1">
      <c r="A40" s="12" t="s">
        <v>6622</v>
      </c>
      <c r="B40" s="16" t="s">
        <v>7313</v>
      </c>
      <c r="C40" t="s">
        <v>7617</v>
      </c>
    </row>
    <row r="41" spans="1:3" ht="25.5" thickBot="1">
      <c r="A41" s="12" t="s">
        <v>6797</v>
      </c>
      <c r="B41" s="16" t="s">
        <v>6874</v>
      </c>
      <c r="C41" t="s">
        <v>7617</v>
      </c>
    </row>
    <row r="42" spans="1:3" ht="25.5" thickBot="1">
      <c r="A42" s="12" t="s">
        <v>6624</v>
      </c>
      <c r="B42" s="16" t="s">
        <v>7379</v>
      </c>
      <c r="C42" t="s">
        <v>7617</v>
      </c>
    </row>
    <row r="43" spans="1:3" ht="25.5" thickBot="1">
      <c r="A43" s="12" t="s">
        <v>6703</v>
      </c>
      <c r="B43" s="16" t="s">
        <v>7432</v>
      </c>
      <c r="C43" t="s">
        <v>7617</v>
      </c>
    </row>
    <row r="44" spans="1:3" ht="25.5" thickBot="1">
      <c r="A44" s="12" t="s">
        <v>6664</v>
      </c>
      <c r="B44" s="16" t="s">
        <v>6974</v>
      </c>
      <c r="C44" t="s">
        <v>7617</v>
      </c>
    </row>
    <row r="45" spans="1:3" ht="25.5" thickBot="1">
      <c r="A45" s="12" t="s">
        <v>6645</v>
      </c>
      <c r="B45" s="16" t="s">
        <v>7114</v>
      </c>
      <c r="C45" t="s">
        <v>7617</v>
      </c>
    </row>
    <row r="46" spans="1:3" ht="25.5" thickBot="1">
      <c r="A46" s="12" t="s">
        <v>6651</v>
      </c>
      <c r="B46" s="16" t="s">
        <v>6920</v>
      </c>
      <c r="C46" t="s">
        <v>7617</v>
      </c>
    </row>
    <row r="47" spans="1:3" ht="25.5" thickBot="1">
      <c r="A47" s="12" t="s">
        <v>6643</v>
      </c>
      <c r="B47" s="16" t="s">
        <v>7188</v>
      </c>
      <c r="C47" t="s">
        <v>7617</v>
      </c>
    </row>
    <row r="48" spans="1:3" ht="25.5" thickBot="1">
      <c r="A48" s="12" t="s">
        <v>6648</v>
      </c>
      <c r="B48" s="16" t="s">
        <v>7549</v>
      </c>
      <c r="C48" t="s">
        <v>7617</v>
      </c>
    </row>
    <row r="49" spans="1:3" ht="25.5" thickBot="1">
      <c r="A49" s="12" t="s">
        <v>6663</v>
      </c>
      <c r="B49" s="16" t="s">
        <v>6946</v>
      </c>
      <c r="C49" t="s">
        <v>7617</v>
      </c>
    </row>
    <row r="50" spans="1:3" ht="25.5" thickBot="1">
      <c r="A50" s="12" t="s">
        <v>6675</v>
      </c>
      <c r="B50" s="16" t="s">
        <v>6989</v>
      </c>
      <c r="C50" t="s">
        <v>7617</v>
      </c>
    </row>
    <row r="51" spans="1:3" ht="25.5" thickBot="1">
      <c r="A51" s="12" t="s">
        <v>6639</v>
      </c>
      <c r="B51" s="16" t="s">
        <v>6839</v>
      </c>
      <c r="C51" t="s">
        <v>7617</v>
      </c>
    </row>
    <row r="52" spans="1:3" ht="25.5" thickBot="1">
      <c r="A52" s="12" t="s">
        <v>6674</v>
      </c>
      <c r="B52" s="16" t="s">
        <v>7402</v>
      </c>
      <c r="C52" t="s">
        <v>7617</v>
      </c>
    </row>
    <row r="53" spans="1:3" ht="25.5" thickBot="1">
      <c r="A53" s="12" t="s">
        <v>6698</v>
      </c>
      <c r="B53" s="16" t="s">
        <v>7248</v>
      </c>
      <c r="C53" t="s">
        <v>7617</v>
      </c>
    </row>
    <row r="54" spans="1:3" ht="25.5" thickBot="1">
      <c r="A54" s="12" t="s">
        <v>6657</v>
      </c>
      <c r="B54" s="16" t="s">
        <v>6905</v>
      </c>
      <c r="C54" t="s">
        <v>7617</v>
      </c>
    </row>
    <row r="55" spans="1:3" ht="25.5" thickBot="1">
      <c r="A55" s="12" t="s">
        <v>6691</v>
      </c>
      <c r="B55" s="16" t="s">
        <v>7031</v>
      </c>
      <c r="C55" t="s">
        <v>7617</v>
      </c>
    </row>
    <row r="56" spans="1:3" ht="25.5" thickBot="1">
      <c r="A56" s="12" t="s">
        <v>6705</v>
      </c>
      <c r="B56" s="16" t="s">
        <v>7157</v>
      </c>
      <c r="C56" t="s">
        <v>7617</v>
      </c>
    </row>
    <row r="57" spans="1:3" ht="25.5" thickBot="1">
      <c r="A57" s="12" t="s">
        <v>6678</v>
      </c>
      <c r="B57" s="16" t="s">
        <v>7092</v>
      </c>
      <c r="C57" t="s">
        <v>7617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5F75A-CAFF-4D34-AC49-4A1F69AD2743}">
  <dimension ref="A1:F205"/>
  <sheetViews>
    <sheetView workbookViewId="0">
      <selection activeCell="A96" sqref="A68:C96"/>
    </sheetView>
  </sheetViews>
  <sheetFormatPr baseColWidth="10" defaultColWidth="11.42578125" defaultRowHeight="15"/>
  <cols>
    <col min="1" max="1" width="28.28515625" customWidth="1"/>
    <col min="2" max="2" width="13.5703125" customWidth="1"/>
  </cols>
  <sheetData>
    <row r="1" spans="1:6" ht="15.75" thickBot="1">
      <c r="A1" s="12" t="s">
        <v>6612</v>
      </c>
      <c r="B1" s="2">
        <v>38899</v>
      </c>
      <c r="C1" t="s">
        <v>6613</v>
      </c>
      <c r="E1" t="s">
        <v>6802</v>
      </c>
      <c r="F1">
        <f>_xlfn.PERCENTILE.INC(B2:B96,0.7)</f>
        <v>3.8665249493999992E-2</v>
      </c>
    </row>
    <row r="2" spans="1:6" ht="15.75" thickBot="1">
      <c r="A2" s="12" t="s">
        <v>6706</v>
      </c>
      <c r="B2" s="16">
        <v>0.13174096220000001</v>
      </c>
      <c r="C2" t="str">
        <f>IF(B2&gt;$B$98,"Robust","Weak")</f>
        <v>Robust</v>
      </c>
      <c r="D2">
        <v>1</v>
      </c>
      <c r="E2" t="s">
        <v>6802</v>
      </c>
      <c r="F2">
        <f>_xlfn.PERCENTILE.INC(B2:B96,0.3)</f>
        <v>1.9524145192999998E-2</v>
      </c>
    </row>
    <row r="3" spans="1:6" ht="15.75" thickBot="1">
      <c r="A3" s="12" t="s">
        <v>6680</v>
      </c>
      <c r="B3" s="16">
        <v>0.1221694589</v>
      </c>
      <c r="C3" t="str">
        <f>IF(B3&gt;$B$98,"Robust","Weak")</f>
        <v>Robust</v>
      </c>
      <c r="D3">
        <v>2</v>
      </c>
      <c r="F3">
        <f>95/100*30</f>
        <v>28.5</v>
      </c>
    </row>
    <row r="4" spans="1:6" ht="15.75" thickBot="1">
      <c r="A4" s="12" t="s">
        <v>6665</v>
      </c>
      <c r="B4" s="16">
        <v>0.10059642639999999</v>
      </c>
      <c r="C4" t="str">
        <f>IF(B4&gt;$B$98,"Robust","Weak")</f>
        <v>Robust</v>
      </c>
      <c r="D4">
        <v>3</v>
      </c>
    </row>
    <row r="5" spans="1:6" ht="15.75" thickBot="1">
      <c r="A5" s="12" t="s">
        <v>6668</v>
      </c>
      <c r="B5" s="16">
        <v>9.3699586860000003E-2</v>
      </c>
      <c r="C5" t="str">
        <f>IF(B5&gt;$B$98,"Robust","Weak")</f>
        <v>Robust</v>
      </c>
      <c r="D5">
        <v>4</v>
      </c>
    </row>
    <row r="6" spans="1:6" ht="15.75" thickBot="1">
      <c r="A6" s="12" t="s">
        <v>6650</v>
      </c>
      <c r="B6" s="16">
        <v>8.99692037E-2</v>
      </c>
      <c r="C6" t="str">
        <f>IF(B6&gt;$B$98,"Robust","Weak")</f>
        <v>Robust</v>
      </c>
      <c r="D6">
        <v>5</v>
      </c>
    </row>
    <row r="7" spans="1:6" ht="15.75" thickBot="1">
      <c r="A7" s="12" t="s">
        <v>6684</v>
      </c>
      <c r="B7" s="16">
        <v>7.9856512199999993E-2</v>
      </c>
      <c r="C7" t="str">
        <f>IF(B7&gt;$B$98,"Robust","Weak")</f>
        <v>Robust</v>
      </c>
      <c r="D7">
        <v>6</v>
      </c>
    </row>
    <row r="8" spans="1:6" ht="15.75" thickBot="1">
      <c r="A8" s="12" t="s">
        <v>6660</v>
      </c>
      <c r="B8" s="16">
        <v>7.422495657E-2</v>
      </c>
      <c r="C8" t="str">
        <f>IF(B8&gt;$B$98,"Robust","Weak")</f>
        <v>Robust</v>
      </c>
      <c r="D8">
        <v>7</v>
      </c>
    </row>
    <row r="9" spans="1:6" ht="15.75" thickBot="1">
      <c r="A9" s="12" t="s">
        <v>6640</v>
      </c>
      <c r="B9" s="16">
        <v>7.3386460819999999E-2</v>
      </c>
      <c r="C9" t="str">
        <f>IF(B9&gt;$B$98,"Robust","Weak")</f>
        <v>Robust</v>
      </c>
      <c r="D9">
        <v>8</v>
      </c>
    </row>
    <row r="10" spans="1:6" ht="15.75" thickBot="1">
      <c r="A10" s="12" t="s">
        <v>6687</v>
      </c>
      <c r="B10" s="16">
        <v>6.8549466599999997E-2</v>
      </c>
      <c r="C10" t="str">
        <f>IF(B10&gt;$B$98,"Robust","Weak")</f>
        <v>Robust</v>
      </c>
      <c r="D10">
        <v>9</v>
      </c>
    </row>
    <row r="11" spans="1:6" ht="15.75" thickBot="1">
      <c r="A11" s="12" t="s">
        <v>6642</v>
      </c>
      <c r="B11" s="16">
        <v>5.7684256339999997E-2</v>
      </c>
      <c r="C11" t="str">
        <f>IF(B11&gt;$B$98,"Robust","Weak")</f>
        <v>Robust</v>
      </c>
      <c r="D11">
        <v>10</v>
      </c>
    </row>
    <row r="12" spans="1:6" ht="15.75" thickBot="1">
      <c r="A12" s="12" t="s">
        <v>6688</v>
      </c>
      <c r="B12" s="16">
        <v>5.51004062E-2</v>
      </c>
      <c r="C12" t="str">
        <f>IF(B12&gt;$B$98,"Robust","Weak")</f>
        <v>Robust</v>
      </c>
      <c r="D12">
        <v>11</v>
      </c>
    </row>
    <row r="13" spans="1:6" ht="15.75" thickBot="1">
      <c r="A13" s="12" t="s">
        <v>6616</v>
      </c>
      <c r="B13" s="16">
        <v>5.3292307689999999E-2</v>
      </c>
      <c r="C13" t="str">
        <f>IF(B13&gt;$B$98,"Robust","Weak")</f>
        <v>Robust</v>
      </c>
      <c r="D13">
        <v>12</v>
      </c>
    </row>
    <row r="14" spans="1:6" ht="15.75" thickBot="1">
      <c r="A14" s="12" t="s">
        <v>6733</v>
      </c>
      <c r="B14" s="16">
        <v>5.3292307689999999E-2</v>
      </c>
      <c r="C14" t="str">
        <f>IF(B14&gt;$B$98,"Robust","Weak")</f>
        <v>Robust</v>
      </c>
      <c r="D14">
        <v>13</v>
      </c>
    </row>
    <row r="15" spans="1:6" ht="15.75" thickBot="1">
      <c r="A15" s="12" t="s">
        <v>6676</v>
      </c>
      <c r="B15" s="16">
        <v>4.7563444359999998E-2</v>
      </c>
      <c r="C15" t="str">
        <f>IF(B15&gt;$B$98,"Robust","Weak")</f>
        <v>Robust</v>
      </c>
      <c r="D15">
        <v>14</v>
      </c>
    </row>
    <row r="16" spans="1:6" ht="15.75" thickBot="1">
      <c r="A16" s="12" t="s">
        <v>6618</v>
      </c>
      <c r="B16" s="16">
        <v>4.6224226360000002E-2</v>
      </c>
      <c r="C16" t="str">
        <f>IF(B16&gt;$B$98,"Robust","Weak")</f>
        <v>Robust</v>
      </c>
      <c r="D16">
        <v>15</v>
      </c>
    </row>
    <row r="17" spans="1:4" ht="15.75" thickBot="1">
      <c r="A17" s="12" t="s">
        <v>6659</v>
      </c>
      <c r="B17" s="16">
        <v>4.5620437960000003E-2</v>
      </c>
      <c r="C17" t="str">
        <f>IF(B17&gt;$B$98,"Robust","Weak")</f>
        <v>Robust</v>
      </c>
      <c r="D17">
        <v>16</v>
      </c>
    </row>
    <row r="18" spans="1:4" ht="15.75" thickBot="1">
      <c r="A18" s="12" t="s">
        <v>6652</v>
      </c>
      <c r="B18" s="16">
        <v>4.414975627E-2</v>
      </c>
      <c r="C18" t="str">
        <f>IF(B18&gt;$B$98,"Robust","Weak")</f>
        <v>Robust</v>
      </c>
      <c r="D18">
        <v>17</v>
      </c>
    </row>
    <row r="19" spans="1:4" ht="15.75" thickBot="1">
      <c r="A19" s="12" t="s">
        <v>6628</v>
      </c>
      <c r="B19" s="16">
        <v>4.2558745940000003E-2</v>
      </c>
      <c r="C19" t="str">
        <f>IF(B19&gt;$B$98,"Robust","Weak")</f>
        <v>Robust</v>
      </c>
      <c r="D19">
        <v>18</v>
      </c>
    </row>
    <row r="20" spans="1:4" ht="15.75" thickBot="1">
      <c r="A20" s="12" t="s">
        <v>6629</v>
      </c>
      <c r="B20" s="16">
        <v>4.0735450579999999E-2</v>
      </c>
      <c r="C20" t="str">
        <f>IF(B20&gt;$B$98,"Robust","Weak")</f>
        <v>Robust</v>
      </c>
      <c r="D20">
        <v>19</v>
      </c>
    </row>
    <row r="21" spans="1:4" ht="15.75" thickBot="1">
      <c r="A21" s="12" t="s">
        <v>6669</v>
      </c>
      <c r="B21" s="16">
        <v>3.9891846920000001E-2</v>
      </c>
      <c r="C21" t="str">
        <f>IF(B21&gt;$B$98,"Robust","Weak")</f>
        <v>Robust</v>
      </c>
      <c r="D21">
        <v>20</v>
      </c>
    </row>
    <row r="22" spans="1:4" ht="15.75" thickBot="1">
      <c r="A22" s="12" t="s">
        <v>6693</v>
      </c>
      <c r="B22" s="16">
        <v>3.933747412E-2</v>
      </c>
      <c r="C22" t="str">
        <f>IF(B22&gt;$B$98,"Robust","Weak")</f>
        <v>Robust</v>
      </c>
      <c r="D22">
        <v>21</v>
      </c>
    </row>
    <row r="23" spans="1:4" ht="15.75" thickBot="1">
      <c r="A23" s="12" t="s">
        <v>6646</v>
      </c>
      <c r="B23" s="16">
        <v>3.9310867919999999E-2</v>
      </c>
      <c r="C23" t="str">
        <f>IF(B23&gt;$B$98,"Robust","Weak")</f>
        <v>Robust</v>
      </c>
      <c r="D23">
        <v>22</v>
      </c>
    </row>
    <row r="24" spans="1:4" ht="15.75" thickBot="1">
      <c r="A24" s="12" t="s">
        <v>6670</v>
      </c>
      <c r="B24" s="16">
        <v>3.9235275129999997E-2</v>
      </c>
      <c r="C24" t="str">
        <f>IF(B24&gt;$B$98,"Robust","Weak")</f>
        <v>Robust</v>
      </c>
      <c r="D24">
        <v>23</v>
      </c>
    </row>
    <row r="25" spans="1:4" ht="15.75" thickBot="1">
      <c r="A25" s="12" t="s">
        <v>6673</v>
      </c>
      <c r="B25" s="16">
        <v>3.8811170479999997E-2</v>
      </c>
      <c r="C25" t="str">
        <f>IF(B25&gt;$B$98,"Robust","Weak")</f>
        <v>Robust</v>
      </c>
      <c r="D25">
        <v>24</v>
      </c>
    </row>
    <row r="26" spans="1:4" ht="15.75" thickBot="1">
      <c r="A26" s="12" t="s">
        <v>6617</v>
      </c>
      <c r="B26" s="16">
        <v>3.7351960619999999E-2</v>
      </c>
      <c r="C26" t="str">
        <f>IF(B26&gt;$B$98,"Robust","Weak")</f>
        <v>Robust</v>
      </c>
      <c r="D26">
        <v>25</v>
      </c>
    </row>
    <row r="27" spans="1:4" ht="15.75" thickBot="1">
      <c r="A27" s="12" t="s">
        <v>6647</v>
      </c>
      <c r="B27" s="16">
        <v>3.4576853310000003E-2</v>
      </c>
      <c r="C27" t="str">
        <f>IF(B27&gt;$B$98,"Robust","Weak")</f>
        <v>Robust</v>
      </c>
      <c r="D27">
        <v>26</v>
      </c>
    </row>
    <row r="28" spans="1:4" ht="15.75" thickBot="1">
      <c r="A28" s="12" t="s">
        <v>6682</v>
      </c>
      <c r="B28" s="16">
        <v>3.3434773789999997E-2</v>
      </c>
      <c r="C28" t="str">
        <f>IF(B28&gt;$B$98,"Robust","Weak")</f>
        <v>Robust</v>
      </c>
      <c r="D28">
        <v>27</v>
      </c>
    </row>
    <row r="29" spans="1:4" ht="15.75" thickBot="1">
      <c r="A29" s="12" t="s">
        <v>6692</v>
      </c>
      <c r="B29" s="16">
        <v>3.2976214330000003E-2</v>
      </c>
      <c r="C29" t="str">
        <f>IF(B29&gt;$B$98,"Robust","Weak")</f>
        <v>Robust</v>
      </c>
      <c r="D29">
        <v>28</v>
      </c>
    </row>
    <row r="30" spans="1:4" ht="15.75" thickBot="1">
      <c r="A30" s="12" t="s">
        <v>6691</v>
      </c>
      <c r="B30" s="16">
        <v>3.2896167929999998E-2</v>
      </c>
      <c r="C30" t="str">
        <f>IF(B30&gt;$B$98,"Robust","Weak")</f>
        <v>Robust</v>
      </c>
      <c r="D30">
        <v>29</v>
      </c>
    </row>
    <row r="31" spans="1:4" ht="15.75" thickBot="1">
      <c r="A31" s="12" t="s">
        <v>6667</v>
      </c>
      <c r="B31" s="16">
        <v>3.2716017450000003E-2</v>
      </c>
      <c r="C31" t="str">
        <f>IF(B31&gt;$B$98,"Robust","Weak")</f>
        <v>Robust</v>
      </c>
      <c r="D31">
        <v>30</v>
      </c>
    </row>
    <row r="32" spans="1:4" ht="15.75" thickBot="1">
      <c r="A32" s="12" t="s">
        <v>6638</v>
      </c>
      <c r="B32" s="16">
        <v>3.2454029609999997E-2</v>
      </c>
      <c r="C32" t="str">
        <f>IF(B32&gt;$B$98,"Robust","Weak")</f>
        <v>Robust</v>
      </c>
      <c r="D32">
        <v>31</v>
      </c>
    </row>
    <row r="33" spans="1:5" ht="15.75" thickBot="1">
      <c r="A33" s="12" t="s">
        <v>6643</v>
      </c>
      <c r="B33" s="16">
        <v>3.2288811459999997E-2</v>
      </c>
      <c r="C33" t="str">
        <f>IF(B33&gt;$B$98,"Robust","Weak")</f>
        <v>Robust</v>
      </c>
      <c r="D33">
        <v>32</v>
      </c>
    </row>
    <row r="34" spans="1:5" ht="15.75" thickBot="1">
      <c r="A34" s="12" t="s">
        <v>6701</v>
      </c>
      <c r="B34" s="16">
        <v>3.2246141460000002E-2</v>
      </c>
      <c r="C34" t="str">
        <f>IF(B34&gt;$B$98,"Robust","Weak")</f>
        <v>Robust</v>
      </c>
      <c r="D34">
        <v>33</v>
      </c>
    </row>
    <row r="35" spans="1:5" ht="15.75" thickBot="1">
      <c r="A35" s="12" t="s">
        <v>6654</v>
      </c>
      <c r="B35" s="16">
        <v>3.176830655E-2</v>
      </c>
      <c r="C35" t="str">
        <f>IF(B35&gt;$B$98,"Robust","Weak")</f>
        <v>Robust</v>
      </c>
      <c r="D35">
        <v>34</v>
      </c>
    </row>
    <row r="36" spans="1:5" ht="15.75" thickBot="1">
      <c r="A36" s="12" t="s">
        <v>6795</v>
      </c>
      <c r="B36" s="16">
        <v>3.176830655E-2</v>
      </c>
      <c r="C36" t="str">
        <f>IF(B36&gt;$B$98,"Robust","Weak")</f>
        <v>Robust</v>
      </c>
      <c r="D36">
        <v>35</v>
      </c>
    </row>
    <row r="37" spans="1:5" ht="15.75" thickBot="1">
      <c r="A37" s="12" t="s">
        <v>6796</v>
      </c>
      <c r="B37" s="16">
        <v>3.176830655E-2</v>
      </c>
      <c r="C37" t="str">
        <f>IF(B37&gt;$B$98,"Robust","Weak")</f>
        <v>Robust</v>
      </c>
      <c r="D37">
        <v>36</v>
      </c>
    </row>
    <row r="38" spans="1:5" ht="15.75" thickBot="1">
      <c r="A38" s="12" t="s">
        <v>6658</v>
      </c>
      <c r="B38" s="16">
        <v>2.938212472E-2</v>
      </c>
      <c r="C38" t="str">
        <f>IF(B38&gt;$B$98,"Robust","Weak")</f>
        <v>Robust</v>
      </c>
      <c r="D38">
        <v>37</v>
      </c>
    </row>
    <row r="39" spans="1:5" ht="15.75" thickBot="1">
      <c r="A39" s="12" t="s">
        <v>6710</v>
      </c>
      <c r="B39" s="16">
        <v>2.9362739839999999E-2</v>
      </c>
      <c r="C39" t="str">
        <f>IF(B39&gt;$B$98,"Robust","Weak")</f>
        <v>Robust</v>
      </c>
      <c r="D39">
        <v>38</v>
      </c>
    </row>
    <row r="40" spans="1:5" ht="15.75" thickBot="1">
      <c r="A40" s="12" t="s">
        <v>6730</v>
      </c>
      <c r="B40" s="16">
        <v>2.9345978349999999E-2</v>
      </c>
      <c r="C40" t="str">
        <f>IF(B40&gt;$B$98,"Robust","Weak")</f>
        <v>Robust</v>
      </c>
      <c r="D40">
        <v>39</v>
      </c>
    </row>
    <row r="41" spans="1:5" ht="15.75" thickBot="1">
      <c r="A41" s="12" t="s">
        <v>6656</v>
      </c>
      <c r="B41" s="16">
        <v>2.9333420459999999E-2</v>
      </c>
      <c r="C41" t="str">
        <f>IF(B41&gt;$B$98,"Robust","Weak")</f>
        <v>Weak</v>
      </c>
      <c r="D41">
        <v>40</v>
      </c>
      <c r="E41">
        <v>56</v>
      </c>
    </row>
    <row r="42" spans="1:5" ht="15.75" thickBot="1">
      <c r="A42" s="12" t="s">
        <v>6679</v>
      </c>
      <c r="B42" s="16">
        <v>2.8134786419999998E-2</v>
      </c>
      <c r="C42" t="str">
        <f>IF(B42&gt;$B$98,"Robust","Weak")</f>
        <v>Weak</v>
      </c>
      <c r="D42">
        <v>41</v>
      </c>
      <c r="E42">
        <v>55</v>
      </c>
    </row>
    <row r="43" spans="1:5" ht="15.75" thickBot="1">
      <c r="A43" s="12" t="s">
        <v>6686</v>
      </c>
      <c r="B43" s="16">
        <v>2.6344086020000001E-2</v>
      </c>
      <c r="C43" t="str">
        <f>IF(B43&gt;$B$98,"Robust","Weak")</f>
        <v>Weak</v>
      </c>
      <c r="D43">
        <v>42</v>
      </c>
      <c r="E43">
        <v>54</v>
      </c>
    </row>
    <row r="44" spans="1:5" ht="15.75" thickBot="1">
      <c r="A44" s="12" t="s">
        <v>6674</v>
      </c>
      <c r="B44" s="16">
        <v>2.5927477939999999E-2</v>
      </c>
      <c r="C44" t="str">
        <f>IF(B44&gt;$B$98,"Robust","Weak")</f>
        <v>Weak</v>
      </c>
      <c r="D44">
        <v>43</v>
      </c>
      <c r="E44">
        <v>53</v>
      </c>
    </row>
    <row r="45" spans="1:5" ht="15.75" thickBot="1">
      <c r="A45" s="12" t="s">
        <v>6625</v>
      </c>
      <c r="B45" s="16">
        <v>2.585992808E-2</v>
      </c>
      <c r="C45" t="str">
        <f>IF(B45&gt;$B$98,"Robust","Weak")</f>
        <v>Weak</v>
      </c>
      <c r="D45">
        <v>44</v>
      </c>
      <c r="E45">
        <v>52</v>
      </c>
    </row>
    <row r="46" spans="1:5" ht="15.75" thickBot="1">
      <c r="A46" s="18" t="s">
        <v>6672</v>
      </c>
      <c r="B46" s="16">
        <v>2.5603208490000001E-2</v>
      </c>
      <c r="C46" t="str">
        <f>IF(B46&gt;$B$98,"Robust","Weak")</f>
        <v>Weak</v>
      </c>
      <c r="D46">
        <v>45</v>
      </c>
      <c r="E46">
        <v>51</v>
      </c>
    </row>
    <row r="47" spans="1:5" ht="15.75" thickBot="1">
      <c r="A47" s="12" t="s">
        <v>6655</v>
      </c>
      <c r="B47" s="16">
        <v>2.530747626E-2</v>
      </c>
      <c r="C47" t="str">
        <f>IF(B47&gt;$B$98,"Robust","Weak")</f>
        <v>Weak</v>
      </c>
      <c r="D47">
        <v>46</v>
      </c>
      <c r="E47">
        <v>50</v>
      </c>
    </row>
    <row r="48" spans="1:5" ht="15.75" thickBot="1">
      <c r="A48" s="12" t="s">
        <v>6634</v>
      </c>
      <c r="B48" s="16">
        <v>2.503368181E-2</v>
      </c>
      <c r="C48" t="str">
        <f>IF(B48&gt;$B$98,"Robust","Weak")</f>
        <v>Weak</v>
      </c>
      <c r="D48">
        <v>47</v>
      </c>
      <c r="E48">
        <v>49</v>
      </c>
    </row>
    <row r="49" spans="1:5" ht="15.75" thickBot="1">
      <c r="A49" s="12" t="s">
        <v>6633</v>
      </c>
      <c r="B49" s="16">
        <v>2.4396363779999999E-2</v>
      </c>
      <c r="C49" t="str">
        <f>IF(B49&gt;$B$98,"Robust","Weak")</f>
        <v>Weak</v>
      </c>
      <c r="D49">
        <v>48</v>
      </c>
      <c r="E49">
        <v>48</v>
      </c>
    </row>
    <row r="50" spans="1:5" ht="15.75" thickBot="1">
      <c r="A50" s="12" t="s">
        <v>6623</v>
      </c>
      <c r="B50" s="16">
        <v>2.4396363779999999E-2</v>
      </c>
      <c r="C50" t="str">
        <f>IF(B50&gt;$B$98,"Robust","Weak")</f>
        <v>Weak</v>
      </c>
      <c r="D50">
        <v>49</v>
      </c>
      <c r="E50">
        <v>47</v>
      </c>
    </row>
    <row r="51" spans="1:5" ht="15.75" thickBot="1">
      <c r="A51" s="12" t="s">
        <v>6619</v>
      </c>
      <c r="B51" s="16">
        <v>2.296253107E-2</v>
      </c>
      <c r="C51" t="str">
        <f>IF(B51&gt;$B$98,"Robust","Weak")</f>
        <v>Weak</v>
      </c>
      <c r="D51">
        <v>50</v>
      </c>
      <c r="E51">
        <v>46</v>
      </c>
    </row>
    <row r="52" spans="1:5" ht="15.75" thickBot="1">
      <c r="A52" s="12" t="s">
        <v>6762</v>
      </c>
      <c r="B52" s="16">
        <v>2.152956298E-2</v>
      </c>
      <c r="C52" t="str">
        <f>IF(B52&gt;$B$98,"Robust","Weak")</f>
        <v>Weak</v>
      </c>
      <c r="D52">
        <v>51</v>
      </c>
      <c r="E52">
        <v>45</v>
      </c>
    </row>
    <row r="53" spans="1:5" ht="15.75" thickBot="1">
      <c r="A53" s="12" t="s">
        <v>6649</v>
      </c>
      <c r="B53" s="16">
        <v>2.0233392980000001E-2</v>
      </c>
      <c r="C53" t="str">
        <f>IF(B53&gt;$B$98,"Robust","Weak")</f>
        <v>Weak</v>
      </c>
      <c r="D53">
        <v>52</v>
      </c>
      <c r="E53">
        <v>44</v>
      </c>
    </row>
    <row r="54" spans="1:5" ht="15.75" thickBot="1">
      <c r="A54" s="12" t="s">
        <v>6677</v>
      </c>
      <c r="B54" s="16">
        <v>2.011511681E-2</v>
      </c>
      <c r="C54" t="str">
        <f>IF(B54&gt;$B$98,"Robust","Weak")</f>
        <v>Weak</v>
      </c>
      <c r="D54">
        <v>53</v>
      </c>
      <c r="E54">
        <v>43</v>
      </c>
    </row>
    <row r="55" spans="1:5" ht="15.75" thickBot="1">
      <c r="A55" s="12" t="s">
        <v>6620</v>
      </c>
      <c r="B55" s="16">
        <v>1.9962528649999998E-2</v>
      </c>
      <c r="C55" t="str">
        <f>IF(B55&gt;$B$98,"Robust","Weak")</f>
        <v>Weak</v>
      </c>
      <c r="D55">
        <v>54</v>
      </c>
      <c r="E55">
        <v>42</v>
      </c>
    </row>
    <row r="56" spans="1:5" ht="15.75" thickBot="1">
      <c r="A56" s="12" t="s">
        <v>6666</v>
      </c>
      <c r="B56" s="16">
        <v>1.9475435919999999E-2</v>
      </c>
      <c r="C56" t="str">
        <f>IF(B56&gt;$B$98,"Robust","Weak")</f>
        <v>Weak</v>
      </c>
      <c r="D56">
        <v>55</v>
      </c>
      <c r="E56">
        <v>41</v>
      </c>
    </row>
    <row r="57" spans="1:5" ht="15.75" thickBot="1">
      <c r="A57" s="12" t="s">
        <v>6637</v>
      </c>
      <c r="B57" s="16">
        <v>1.752861164E-2</v>
      </c>
      <c r="C57" t="str">
        <f>IF(B57&gt;$B$98,"Robust","Weak")</f>
        <v>Weak</v>
      </c>
      <c r="D57">
        <v>56</v>
      </c>
      <c r="E57">
        <v>40</v>
      </c>
    </row>
    <row r="58" spans="1:5" ht="15.75" thickBot="1">
      <c r="A58" s="12" t="s">
        <v>6690</v>
      </c>
      <c r="B58" s="16">
        <v>1.7525354180000001E-2</v>
      </c>
      <c r="C58" t="str">
        <f>IF(B58&gt;$B$98,"Robust","Weak")</f>
        <v>Weak</v>
      </c>
      <c r="D58">
        <v>57</v>
      </c>
      <c r="E58">
        <v>39</v>
      </c>
    </row>
    <row r="59" spans="1:5" ht="15.75" thickBot="1">
      <c r="A59" s="12" t="s">
        <v>6636</v>
      </c>
      <c r="B59" s="16">
        <v>1.6701111259999998E-2</v>
      </c>
      <c r="C59" t="str">
        <f>IF(B59&gt;$B$98,"Robust","Weak")</f>
        <v>Weak</v>
      </c>
      <c r="D59">
        <v>58</v>
      </c>
      <c r="E59">
        <v>38</v>
      </c>
    </row>
    <row r="60" spans="1:5" ht="15.75" thickBot="1">
      <c r="A60" s="12" t="s">
        <v>6695</v>
      </c>
      <c r="B60" s="16">
        <v>1.636377806E-2</v>
      </c>
      <c r="C60" t="str">
        <f>IF(B60&gt;$B$98,"Robust","Weak")</f>
        <v>Weak</v>
      </c>
      <c r="D60">
        <v>59</v>
      </c>
      <c r="E60">
        <v>37</v>
      </c>
    </row>
    <row r="61" spans="1:5" ht="15.75" thickBot="1">
      <c r="A61" s="12" t="s">
        <v>6702</v>
      </c>
      <c r="B61" s="16">
        <v>1.6265244210000002E-2</v>
      </c>
      <c r="C61" t="str">
        <f>IF(B61&gt;$B$98,"Robust","Weak")</f>
        <v>Weak</v>
      </c>
      <c r="D61">
        <v>60</v>
      </c>
      <c r="E61">
        <v>36</v>
      </c>
    </row>
    <row r="62" spans="1:5" ht="15.75" thickBot="1">
      <c r="A62" s="12" t="s">
        <v>6696</v>
      </c>
      <c r="B62" s="16">
        <v>1.5986118989999999E-2</v>
      </c>
      <c r="C62" t="str">
        <f>IF(B62&gt;$B$98,"Robust","Weak")</f>
        <v>Weak</v>
      </c>
      <c r="D62">
        <v>61</v>
      </c>
      <c r="E62">
        <v>35</v>
      </c>
    </row>
    <row r="63" spans="1:5" ht="15.75" thickBot="1">
      <c r="A63" s="12" t="s">
        <v>6662</v>
      </c>
      <c r="B63" s="16">
        <v>1.260470482E-2</v>
      </c>
      <c r="C63" t="str">
        <f>IF(B63&gt;$B$98,"Robust","Weak")</f>
        <v>Weak</v>
      </c>
      <c r="D63">
        <v>62</v>
      </c>
      <c r="E63">
        <v>34</v>
      </c>
    </row>
    <row r="64" spans="1:5" ht="15.75" thickBot="1">
      <c r="A64" s="12" t="s">
        <v>6641</v>
      </c>
      <c r="B64" s="16">
        <v>1.215458564E-2</v>
      </c>
      <c r="C64" t="str">
        <f>IF(B64&gt;$B$98,"Robust","Weak")</f>
        <v>Weak</v>
      </c>
      <c r="D64">
        <v>63</v>
      </c>
      <c r="E64">
        <v>33</v>
      </c>
    </row>
    <row r="65" spans="1:5" ht="15.75" thickBot="1">
      <c r="A65" s="12" t="s">
        <v>6645</v>
      </c>
      <c r="B65" s="16">
        <v>1.112520119E-2</v>
      </c>
      <c r="C65" t="str">
        <f>IF(B65&gt;$B$98,"Robust","Weak")</f>
        <v>Weak</v>
      </c>
      <c r="D65">
        <v>64</v>
      </c>
      <c r="E65">
        <v>32</v>
      </c>
    </row>
    <row r="66" spans="1:5" ht="15.75" thickBot="1">
      <c r="A66" s="12" t="s">
        <v>6689</v>
      </c>
      <c r="B66" s="16">
        <v>1.0214712480000001E-2</v>
      </c>
      <c r="C66" t="str">
        <f>IF(B66&gt;$B$98,"Robust","Weak")</f>
        <v>Weak</v>
      </c>
      <c r="D66">
        <v>65</v>
      </c>
      <c r="E66">
        <v>31</v>
      </c>
    </row>
    <row r="67" spans="1:5" ht="15.75" thickBot="1">
      <c r="A67" s="12" t="s">
        <v>6704</v>
      </c>
      <c r="B67" s="16">
        <v>1.013877285E-2</v>
      </c>
      <c r="C67" t="str">
        <f>IF(B67&gt;$B$98,"Robust","Weak")</f>
        <v>Weak</v>
      </c>
      <c r="D67">
        <v>66</v>
      </c>
      <c r="E67">
        <v>30</v>
      </c>
    </row>
    <row r="68" spans="1:5" ht="15.75" thickBot="1">
      <c r="A68" s="12" t="s">
        <v>6621</v>
      </c>
      <c r="B68" s="16">
        <v>1.008172981E-2</v>
      </c>
      <c r="C68" t="str">
        <f>IF(B68&gt;$B$98,"Robust","Weak")</f>
        <v>Weak</v>
      </c>
      <c r="D68">
        <v>67</v>
      </c>
      <c r="E68">
        <v>29</v>
      </c>
    </row>
    <row r="69" spans="1:5" ht="15.75" thickBot="1">
      <c r="A69" s="12" t="s">
        <v>6631</v>
      </c>
      <c r="B69" s="16">
        <v>1.006965661E-2</v>
      </c>
      <c r="C69" t="str">
        <f>IF(B69&gt;$B$98,"Robust","Weak")</f>
        <v>Weak</v>
      </c>
      <c r="D69">
        <v>68</v>
      </c>
      <c r="E69">
        <v>28</v>
      </c>
    </row>
    <row r="70" spans="1:5" ht="15.75" thickBot="1">
      <c r="A70" s="12" t="s">
        <v>6653</v>
      </c>
      <c r="B70" s="16">
        <v>8.9543038989999997E-3</v>
      </c>
      <c r="C70" t="str">
        <f>IF(B70&gt;$B$98,"Robust","Weak")</f>
        <v>Weak</v>
      </c>
      <c r="D70">
        <v>69</v>
      </c>
      <c r="E70">
        <v>27</v>
      </c>
    </row>
    <row r="71" spans="1:5" ht="15.75" thickBot="1">
      <c r="A71" s="12" t="s">
        <v>6661</v>
      </c>
      <c r="B71" s="16">
        <v>8.5628594400000008E-3</v>
      </c>
      <c r="C71" t="str">
        <f>IF(B71&gt;$B$98,"Robust","Weak")</f>
        <v>Weak</v>
      </c>
      <c r="D71">
        <v>70</v>
      </c>
      <c r="E71">
        <v>26</v>
      </c>
    </row>
    <row r="72" spans="1:5" ht="15.75" thickBot="1">
      <c r="A72" s="12" t="s">
        <v>6681</v>
      </c>
      <c r="B72" s="16">
        <v>7.4731770209999996E-3</v>
      </c>
      <c r="C72" t="str">
        <f>IF(B72&gt;$B$98,"Robust","Weak")</f>
        <v>Weak</v>
      </c>
      <c r="D72">
        <v>71</v>
      </c>
      <c r="E72">
        <v>25</v>
      </c>
    </row>
    <row r="73" spans="1:5" ht="15.75" thickBot="1">
      <c r="A73" s="12" t="s">
        <v>6627</v>
      </c>
      <c r="B73" s="16">
        <v>6.8506859129999998E-3</v>
      </c>
      <c r="C73" t="str">
        <f>IF(B73&gt;$B$98,"Robust","Weak")</f>
        <v>Weak</v>
      </c>
      <c r="D73">
        <v>72</v>
      </c>
      <c r="E73">
        <v>24</v>
      </c>
    </row>
    <row r="74" spans="1:5" ht="15.75" thickBot="1">
      <c r="A74" s="12" t="s">
        <v>6624</v>
      </c>
      <c r="B74" s="16">
        <v>6.3938443459999996E-3</v>
      </c>
      <c r="C74" t="str">
        <f>IF(B74&gt;$B$98,"Robust","Weak")</f>
        <v>Weak</v>
      </c>
      <c r="D74">
        <v>73</v>
      </c>
      <c r="E74">
        <v>23</v>
      </c>
    </row>
    <row r="75" spans="1:5" ht="15.75" thickBot="1">
      <c r="A75" s="12" t="s">
        <v>6708</v>
      </c>
      <c r="B75" s="16">
        <v>6.1675616849999997E-3</v>
      </c>
      <c r="C75" t="str">
        <f>IF(B75&gt;$B$98,"Robust","Weak")</f>
        <v>Weak</v>
      </c>
      <c r="D75">
        <v>74</v>
      </c>
      <c r="E75">
        <v>22</v>
      </c>
    </row>
    <row r="76" spans="1:5" ht="15.75" thickBot="1">
      <c r="A76" s="12" t="s">
        <v>6664</v>
      </c>
      <c r="B76" s="16">
        <v>5.9497804049999997E-3</v>
      </c>
      <c r="C76" t="str">
        <f>IF(B76&gt;$B$98,"Robust","Weak")</f>
        <v>Weak</v>
      </c>
      <c r="D76">
        <v>75</v>
      </c>
      <c r="E76">
        <v>21</v>
      </c>
    </row>
    <row r="77" spans="1:5" ht="15.75" thickBot="1">
      <c r="A77" s="12" t="s">
        <v>6709</v>
      </c>
      <c r="B77" s="16">
        <v>5.0691224439999997E-3</v>
      </c>
      <c r="C77" t="str">
        <f>IF(B77&gt;$B$98,"Robust","Weak")</f>
        <v>Weak</v>
      </c>
      <c r="D77">
        <v>76</v>
      </c>
      <c r="E77">
        <v>20</v>
      </c>
    </row>
    <row r="78" spans="1:5" ht="15.75" thickBot="1">
      <c r="A78" s="12" t="s">
        <v>6632</v>
      </c>
      <c r="B78" s="16">
        <v>4.6223426959999996E-3</v>
      </c>
      <c r="C78" t="str">
        <f>IF(B78&gt;$B$98,"Robust","Weak")</f>
        <v>Weak</v>
      </c>
      <c r="D78">
        <v>77</v>
      </c>
      <c r="E78">
        <v>19</v>
      </c>
    </row>
    <row r="79" spans="1:5" ht="15.75" thickBot="1">
      <c r="A79" s="12" t="s">
        <v>6799</v>
      </c>
      <c r="B79" s="16">
        <v>0</v>
      </c>
      <c r="C79" t="str">
        <f>IF(B79&gt;$B$98,"Robust","Weak")</f>
        <v>Weak</v>
      </c>
      <c r="D79">
        <v>78</v>
      </c>
      <c r="E79">
        <v>18</v>
      </c>
    </row>
    <row r="80" spans="1:5" ht="25.5" thickBot="1">
      <c r="A80" s="12" t="s">
        <v>6622</v>
      </c>
      <c r="B80" s="16" t="s">
        <v>7314</v>
      </c>
      <c r="C80" t="s">
        <v>7617</v>
      </c>
      <c r="D80">
        <v>79</v>
      </c>
      <c r="E80">
        <v>17</v>
      </c>
    </row>
    <row r="81" spans="1:5" ht="25.5" thickBot="1">
      <c r="A81" s="12" t="s">
        <v>6657</v>
      </c>
      <c r="B81" s="16" t="s">
        <v>6906</v>
      </c>
      <c r="C81" t="s">
        <v>7617</v>
      </c>
      <c r="D81">
        <v>80</v>
      </c>
      <c r="E81">
        <v>16</v>
      </c>
    </row>
    <row r="82" spans="1:5" ht="25.5" thickBot="1">
      <c r="A82" s="12" t="s">
        <v>6699</v>
      </c>
      <c r="B82" s="16" t="s">
        <v>7334</v>
      </c>
      <c r="C82" t="s">
        <v>7617</v>
      </c>
      <c r="D82">
        <v>81</v>
      </c>
      <c r="E82">
        <v>15</v>
      </c>
    </row>
    <row r="83" spans="1:5" ht="25.5" thickBot="1">
      <c r="A83" s="12" t="s">
        <v>6697</v>
      </c>
      <c r="B83" s="16" t="s">
        <v>7204</v>
      </c>
      <c r="C83" t="s">
        <v>7617</v>
      </c>
      <c r="D83">
        <v>82</v>
      </c>
      <c r="E83">
        <v>14</v>
      </c>
    </row>
    <row r="84" spans="1:5" ht="25.5" thickBot="1">
      <c r="A84" s="12" t="s">
        <v>6703</v>
      </c>
      <c r="B84" s="16" t="s">
        <v>7433</v>
      </c>
      <c r="C84" t="s">
        <v>7617</v>
      </c>
      <c r="D84">
        <v>83</v>
      </c>
      <c r="E84">
        <v>13</v>
      </c>
    </row>
    <row r="85" spans="1:5" ht="25.5" thickBot="1">
      <c r="A85" s="12" t="s">
        <v>6671</v>
      </c>
      <c r="B85" s="16" t="s">
        <v>7293</v>
      </c>
      <c r="C85" t="s">
        <v>7617</v>
      </c>
      <c r="D85">
        <v>84</v>
      </c>
      <c r="E85">
        <v>12</v>
      </c>
    </row>
    <row r="86" spans="1:5" ht="25.5" thickBot="1">
      <c r="A86" s="12" t="s">
        <v>6651</v>
      </c>
      <c r="B86" s="16" t="s">
        <v>6921</v>
      </c>
      <c r="C86" t="s">
        <v>7617</v>
      </c>
      <c r="D86">
        <v>85</v>
      </c>
      <c r="E86">
        <v>11</v>
      </c>
    </row>
    <row r="87" spans="1:5" ht="25.5" thickBot="1">
      <c r="A87" s="12" t="s">
        <v>6639</v>
      </c>
      <c r="B87" s="16" t="s">
        <v>6840</v>
      </c>
      <c r="C87" t="s">
        <v>7617</v>
      </c>
      <c r="D87">
        <v>86</v>
      </c>
      <c r="E87">
        <v>10</v>
      </c>
    </row>
    <row r="88" spans="1:5" ht="25.5" thickBot="1">
      <c r="A88" s="12" t="s">
        <v>6675</v>
      </c>
      <c r="B88" s="16" t="s">
        <v>6990</v>
      </c>
      <c r="C88" t="s">
        <v>7617</v>
      </c>
      <c r="D88">
        <v>87</v>
      </c>
      <c r="E88">
        <v>9</v>
      </c>
    </row>
    <row r="89" spans="1:5" ht="25.5" thickBot="1">
      <c r="A89" s="12" t="s">
        <v>6648</v>
      </c>
      <c r="B89" s="16" t="s">
        <v>7550</v>
      </c>
      <c r="C89" t="s">
        <v>7617</v>
      </c>
      <c r="D89">
        <v>88</v>
      </c>
      <c r="E89">
        <v>8</v>
      </c>
    </row>
    <row r="90" spans="1:5" ht="25.5" thickBot="1">
      <c r="A90" s="12" t="s">
        <v>6630</v>
      </c>
      <c r="B90" s="16" t="s">
        <v>7228</v>
      </c>
      <c r="C90" t="s">
        <v>7617</v>
      </c>
      <c r="D90">
        <v>89</v>
      </c>
      <c r="E90">
        <v>7</v>
      </c>
    </row>
    <row r="91" spans="1:5" ht="15.75" thickBot="1">
      <c r="A91" s="12" t="s">
        <v>6797</v>
      </c>
      <c r="B91" s="16" t="s">
        <v>6875</v>
      </c>
      <c r="C91" t="s">
        <v>7617</v>
      </c>
      <c r="D91">
        <v>90</v>
      </c>
      <c r="E91">
        <v>6</v>
      </c>
    </row>
    <row r="92" spans="1:5" ht="25.5" thickBot="1">
      <c r="A92" s="12" t="s">
        <v>6698</v>
      </c>
      <c r="B92" s="16" t="s">
        <v>7249</v>
      </c>
      <c r="C92" t="s">
        <v>7617</v>
      </c>
      <c r="D92">
        <v>91</v>
      </c>
      <c r="E92">
        <v>5</v>
      </c>
    </row>
    <row r="93" spans="1:5" ht="25.5" thickBot="1">
      <c r="A93" s="12" t="s">
        <v>6678</v>
      </c>
      <c r="B93" s="16" t="s">
        <v>7093</v>
      </c>
      <c r="C93" t="s">
        <v>7617</v>
      </c>
      <c r="D93">
        <v>92</v>
      </c>
      <c r="E93">
        <v>4</v>
      </c>
    </row>
    <row r="94" spans="1:5" ht="15.75" thickBot="1">
      <c r="A94" s="12" t="s">
        <v>6663</v>
      </c>
      <c r="B94" s="16" t="s">
        <v>6947</v>
      </c>
      <c r="C94" t="s">
        <v>7617</v>
      </c>
      <c r="D94">
        <v>93</v>
      </c>
      <c r="E94">
        <v>3</v>
      </c>
    </row>
    <row r="95" spans="1:5" ht="15.75" thickBot="1">
      <c r="A95" s="12" t="s">
        <v>6705</v>
      </c>
      <c r="B95" s="16" t="s">
        <v>7158</v>
      </c>
      <c r="C95" t="s">
        <v>7617</v>
      </c>
      <c r="D95">
        <v>94</v>
      </c>
      <c r="E95">
        <v>2</v>
      </c>
    </row>
    <row r="96" spans="1:5" ht="15.75" thickBot="1">
      <c r="A96" s="12" t="s">
        <v>6707</v>
      </c>
      <c r="B96" s="16" t="s">
        <v>7061</v>
      </c>
      <c r="C96" t="s">
        <v>7617</v>
      </c>
      <c r="D96">
        <v>95</v>
      </c>
      <c r="E96">
        <v>1</v>
      </c>
    </row>
    <row r="97" spans="1:2" ht="15.75" thickBot="1">
      <c r="A97" s="12"/>
      <c r="B97" s="16"/>
    </row>
    <row r="98" spans="1:2" ht="15.75" thickBot="1">
      <c r="A98" s="12" t="s">
        <v>0</v>
      </c>
      <c r="B98" s="16">
        <f>MEDIAN(B2:B96)</f>
        <v>2.9339699404999999E-2</v>
      </c>
    </row>
    <row r="99" spans="1:2" ht="15.75" thickBot="1">
      <c r="A99" s="12"/>
      <c r="B99" s="16"/>
    </row>
    <row r="100" spans="1:2" ht="15.75" thickBot="1">
      <c r="A100" s="12"/>
      <c r="B100" s="16"/>
    </row>
    <row r="101" spans="1:2" ht="15.75" thickBot="1">
      <c r="A101" s="12"/>
      <c r="B101" s="16"/>
    </row>
    <row r="102" spans="1:2" ht="15.75" thickBot="1">
      <c r="A102" s="12"/>
      <c r="B102" s="16"/>
    </row>
    <row r="103" spans="1:2" ht="15.75" thickBot="1">
      <c r="A103" s="12"/>
      <c r="B103" s="16"/>
    </row>
    <row r="104" spans="1:2" ht="15.75" thickBot="1">
      <c r="A104" s="12"/>
      <c r="B104" s="16"/>
    </row>
    <row r="105" spans="1:2" ht="15.75" thickBot="1">
      <c r="A105" s="12"/>
      <c r="B105" s="16"/>
    </row>
    <row r="106" spans="1:2" ht="15.75" thickBot="1">
      <c r="A106" s="12"/>
      <c r="B106" s="16"/>
    </row>
    <row r="107" spans="1:2" ht="15.75" thickBot="1">
      <c r="A107" s="12"/>
      <c r="B107" s="16"/>
    </row>
    <row r="108" spans="1:2" ht="15.75" thickBot="1">
      <c r="A108" s="12"/>
      <c r="B108" s="16"/>
    </row>
    <row r="109" spans="1:2" ht="15.75" thickBot="1">
      <c r="A109" s="12"/>
      <c r="B109" s="16"/>
    </row>
    <row r="110" spans="1:2" ht="15.75" thickBot="1">
      <c r="A110" s="12"/>
      <c r="B110" s="16"/>
    </row>
    <row r="111" spans="1:2" ht="15.75" thickBot="1">
      <c r="A111" s="12"/>
      <c r="B111" s="16"/>
    </row>
    <row r="112" spans="1:2" ht="15.75" thickBot="1">
      <c r="A112" s="12"/>
      <c r="B112" s="16"/>
    </row>
    <row r="113" spans="1:2" ht="15.75" thickBot="1">
      <c r="A113" s="12"/>
      <c r="B113" s="16"/>
    </row>
    <row r="114" spans="1:2" ht="15.75" thickBot="1">
      <c r="A114" s="12"/>
      <c r="B114" s="16"/>
    </row>
    <row r="115" spans="1:2" ht="15.75" thickBot="1">
      <c r="A115" s="12"/>
      <c r="B115" s="16"/>
    </row>
    <row r="116" spans="1:2" ht="15.75" thickBot="1">
      <c r="A116" s="12"/>
      <c r="B116" s="16"/>
    </row>
    <row r="117" spans="1:2" ht="15.75" thickBot="1">
      <c r="A117" s="12"/>
      <c r="B117" s="16"/>
    </row>
    <row r="118" spans="1:2" ht="15.75" thickBot="1">
      <c r="A118" s="12"/>
      <c r="B118" s="16"/>
    </row>
    <row r="119" spans="1:2" ht="15.75" thickBot="1">
      <c r="A119" s="12"/>
      <c r="B119" s="16"/>
    </row>
    <row r="120" spans="1:2" ht="15.75" thickBot="1">
      <c r="A120" s="12"/>
      <c r="B120" s="16"/>
    </row>
    <row r="121" spans="1:2" ht="15.75" thickBot="1">
      <c r="A121" s="12"/>
      <c r="B121" s="16"/>
    </row>
    <row r="122" spans="1:2" ht="15.75" thickBot="1">
      <c r="A122" s="12"/>
      <c r="B122" s="16"/>
    </row>
    <row r="123" spans="1:2" ht="15.75" thickBot="1">
      <c r="A123" s="12"/>
      <c r="B123" s="16"/>
    </row>
    <row r="124" spans="1:2" ht="15.75" thickBot="1">
      <c r="A124" s="12"/>
      <c r="B124" s="16"/>
    </row>
    <row r="125" spans="1:2" ht="15.75" thickBot="1">
      <c r="A125" s="12"/>
      <c r="B125" s="16"/>
    </row>
    <row r="126" spans="1:2" ht="15.75" thickBot="1">
      <c r="A126" s="12"/>
      <c r="B126" s="16"/>
    </row>
    <row r="127" spans="1:2" ht="15.75" thickBot="1">
      <c r="A127" s="12"/>
      <c r="B127" s="16"/>
    </row>
    <row r="128" spans="1:2" ht="15.75" thickBot="1">
      <c r="A128" s="12"/>
      <c r="B128" s="16"/>
    </row>
    <row r="129" spans="1:2" ht="15.75" thickBot="1">
      <c r="A129" s="12"/>
      <c r="B129" s="16"/>
    </row>
    <row r="130" spans="1:2" ht="15.75" thickBot="1">
      <c r="A130" s="12"/>
      <c r="B130" s="16"/>
    </row>
    <row r="131" spans="1:2" ht="15.75" thickBot="1">
      <c r="A131" s="12"/>
      <c r="B131" s="16"/>
    </row>
    <row r="132" spans="1:2" ht="15.75" thickBot="1">
      <c r="A132" s="12"/>
      <c r="B132" s="16"/>
    </row>
    <row r="133" spans="1:2" ht="15.75" thickBot="1">
      <c r="A133" s="12"/>
      <c r="B133" s="16"/>
    </row>
    <row r="134" spans="1:2" ht="15.75" thickBot="1">
      <c r="A134" s="12"/>
      <c r="B134" s="16"/>
    </row>
    <row r="135" spans="1:2" ht="15.75" thickBot="1">
      <c r="A135" s="12"/>
      <c r="B135" s="16"/>
    </row>
    <row r="136" spans="1:2" ht="15.75" thickBot="1">
      <c r="A136" s="12"/>
      <c r="B136" s="16"/>
    </row>
    <row r="137" spans="1:2" ht="15.75" thickBot="1">
      <c r="A137" s="12"/>
      <c r="B137" s="16"/>
    </row>
    <row r="138" spans="1:2" ht="15.75" thickBot="1">
      <c r="A138" s="12"/>
      <c r="B138" s="16"/>
    </row>
    <row r="139" spans="1:2" ht="15.75" thickBot="1">
      <c r="A139" s="12"/>
      <c r="B139" s="16"/>
    </row>
    <row r="140" spans="1:2" ht="15.75" thickBot="1">
      <c r="A140" s="12"/>
      <c r="B140" s="16"/>
    </row>
    <row r="141" spans="1:2" ht="15.75" thickBot="1">
      <c r="A141" s="12"/>
      <c r="B141" s="16"/>
    </row>
    <row r="142" spans="1:2" ht="15.75" thickBot="1">
      <c r="A142" s="12"/>
      <c r="B142" s="16"/>
    </row>
    <row r="143" spans="1:2" ht="15.75" thickBot="1">
      <c r="A143" s="12"/>
      <c r="B143" s="16"/>
    </row>
    <row r="144" spans="1:2" ht="15.75" thickBot="1">
      <c r="A144" s="12"/>
      <c r="B144" s="16"/>
    </row>
    <row r="145" spans="1:2" ht="15.75" thickBot="1">
      <c r="A145" s="12"/>
      <c r="B145" s="16"/>
    </row>
    <row r="146" spans="1:2" ht="15.75" thickBot="1">
      <c r="A146" s="12"/>
      <c r="B146" s="16"/>
    </row>
    <row r="147" spans="1:2" ht="15.75" thickBot="1">
      <c r="A147" s="12"/>
      <c r="B147" s="16"/>
    </row>
    <row r="148" spans="1:2" ht="15.75" thickBot="1">
      <c r="A148" s="12"/>
      <c r="B148" s="16"/>
    </row>
    <row r="149" spans="1:2" ht="15.75" thickBot="1">
      <c r="A149" s="12"/>
      <c r="B149" s="16"/>
    </row>
    <row r="150" spans="1:2" ht="15.75" thickBot="1">
      <c r="A150" s="12"/>
      <c r="B150" s="16"/>
    </row>
    <row r="151" spans="1:2" ht="15.75" thickBot="1">
      <c r="A151" s="12"/>
      <c r="B151" s="16"/>
    </row>
    <row r="152" spans="1:2" ht="15.75" thickBot="1">
      <c r="A152" s="12"/>
      <c r="B152" s="16"/>
    </row>
    <row r="153" spans="1:2" ht="15.75" thickBot="1">
      <c r="A153" s="12"/>
      <c r="B153" s="16"/>
    </row>
    <row r="154" spans="1:2" ht="15.75" thickBot="1">
      <c r="A154" s="12"/>
      <c r="B154" s="16"/>
    </row>
    <row r="155" spans="1:2" ht="15.75" thickBot="1">
      <c r="A155" s="18"/>
      <c r="B155" s="16"/>
    </row>
    <row r="156" spans="1:2" ht="15.75" thickBot="1">
      <c r="A156" s="12"/>
      <c r="B156" s="16"/>
    </row>
    <row r="157" spans="1:2" ht="15.75" thickBot="1">
      <c r="A157" s="12"/>
      <c r="B157" s="16"/>
    </row>
    <row r="158" spans="1:2" ht="15.75" thickBot="1">
      <c r="A158" s="12"/>
      <c r="B158" s="16"/>
    </row>
    <row r="159" spans="1:2" ht="15.75" thickBot="1">
      <c r="A159" s="12"/>
      <c r="B159" s="16"/>
    </row>
    <row r="160" spans="1:2" ht="15.75" thickBot="1">
      <c r="A160" s="12"/>
      <c r="B160" s="16"/>
    </row>
    <row r="161" spans="1:2" ht="15.75" thickBot="1">
      <c r="A161" s="12"/>
      <c r="B161" s="16"/>
    </row>
    <row r="162" spans="1:2" ht="15.75" thickBot="1">
      <c r="A162" s="12"/>
      <c r="B162" s="16"/>
    </row>
    <row r="163" spans="1:2" ht="15.75" thickBot="1">
      <c r="A163" s="12"/>
      <c r="B163" s="16"/>
    </row>
    <row r="164" spans="1:2" ht="15.75" thickBot="1">
      <c r="A164" s="12"/>
      <c r="B164" s="16"/>
    </row>
    <row r="165" spans="1:2" ht="15.75" thickBot="1">
      <c r="A165" s="12"/>
      <c r="B165" s="16"/>
    </row>
    <row r="166" spans="1:2" ht="15.75" thickBot="1">
      <c r="A166" s="12"/>
      <c r="B166" s="16"/>
    </row>
    <row r="167" spans="1:2" ht="15.75" thickBot="1">
      <c r="A167" s="12"/>
      <c r="B167" s="16"/>
    </row>
    <row r="168" spans="1:2" ht="15.75" thickBot="1">
      <c r="A168" s="12"/>
      <c r="B168" s="16"/>
    </row>
    <row r="169" spans="1:2" ht="15.75" thickBot="1">
      <c r="A169" s="12"/>
      <c r="B169" s="16"/>
    </row>
    <row r="170" spans="1:2" ht="15.75" thickBot="1">
      <c r="A170" s="12"/>
      <c r="B170" s="16"/>
    </row>
    <row r="171" spans="1:2" ht="15.75" thickBot="1">
      <c r="A171" s="12"/>
      <c r="B171" s="16"/>
    </row>
    <row r="172" spans="1:2" ht="15.75" thickBot="1">
      <c r="A172" s="12"/>
      <c r="B172" s="16"/>
    </row>
    <row r="173" spans="1:2" ht="15.75" thickBot="1">
      <c r="A173" s="12"/>
      <c r="B173" s="16"/>
    </row>
    <row r="174" spans="1:2" ht="15.75" thickBot="1">
      <c r="A174" s="12"/>
      <c r="B174" s="16"/>
    </row>
    <row r="175" spans="1:2" ht="15.75" thickBot="1">
      <c r="A175" s="12"/>
      <c r="B175" s="16"/>
    </row>
    <row r="176" spans="1:2" ht="15.75" thickBot="1">
      <c r="A176" s="12"/>
      <c r="B176" s="16"/>
    </row>
    <row r="177" spans="1:2" ht="15.75" thickBot="1">
      <c r="A177" s="12"/>
      <c r="B177" s="16"/>
    </row>
    <row r="178" spans="1:2" ht="15.75" thickBot="1">
      <c r="A178" s="12"/>
      <c r="B178" s="16"/>
    </row>
    <row r="179" spans="1:2" ht="15.75" thickBot="1">
      <c r="A179" s="12"/>
      <c r="B179" s="16"/>
    </row>
    <row r="180" spans="1:2" ht="15.75" thickBot="1">
      <c r="A180" s="12"/>
      <c r="B180" s="16"/>
    </row>
    <row r="181" spans="1:2" ht="15.75" thickBot="1">
      <c r="A181" s="12"/>
      <c r="B181" s="16"/>
    </row>
    <row r="182" spans="1:2" ht="15.75" thickBot="1">
      <c r="A182" s="12"/>
      <c r="B182" s="16"/>
    </row>
    <row r="183" spans="1:2" ht="15.75" thickBot="1">
      <c r="A183" s="12"/>
      <c r="B183" s="16"/>
    </row>
    <row r="184" spans="1:2" ht="15.75" thickBot="1">
      <c r="A184" s="12"/>
      <c r="B184" s="16"/>
    </row>
    <row r="185" spans="1:2" ht="15.75" thickBot="1">
      <c r="A185" s="12"/>
      <c r="B185" s="16"/>
    </row>
    <row r="186" spans="1:2" ht="15.75" thickBot="1">
      <c r="A186" s="12"/>
      <c r="B186" s="16"/>
    </row>
    <row r="187" spans="1:2" ht="15.75" thickBot="1">
      <c r="A187" s="12"/>
      <c r="B187" s="16"/>
    </row>
    <row r="188" spans="1:2" ht="15.75" thickBot="1">
      <c r="A188" s="12"/>
      <c r="B188" s="16"/>
    </row>
    <row r="189" spans="1:2" ht="15.75" thickBot="1">
      <c r="A189" s="12"/>
      <c r="B189" s="16"/>
    </row>
    <row r="190" spans="1:2" ht="15.75" thickBot="1">
      <c r="A190" s="12"/>
      <c r="B190" s="16"/>
    </row>
    <row r="191" spans="1:2" ht="15.75" thickBot="1">
      <c r="A191" s="12"/>
      <c r="B191" s="16"/>
    </row>
    <row r="192" spans="1:2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</sheetData>
  <sortState xmlns:xlrd2="http://schemas.microsoft.com/office/spreadsheetml/2017/richdata2" ref="A94:B110">
    <sortCondition ref="B94:B110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4BE3A-4EAA-466F-A322-7398F2F9D46B}">
  <dimension ref="A1:C59"/>
  <sheetViews>
    <sheetView workbookViewId="0">
      <selection activeCell="C40" sqref="C40:C41"/>
    </sheetView>
  </sheetViews>
  <sheetFormatPr baseColWidth="10" defaultColWidth="9.140625" defaultRowHeight="15"/>
  <cols>
    <col min="1" max="1" width="26.85546875" customWidth="1"/>
    <col min="2" max="2" width="11.42578125" bestFit="1" customWidth="1"/>
  </cols>
  <sheetData>
    <row r="1" spans="1:3" ht="15.75" thickBot="1">
      <c r="A1" s="9" t="s">
        <v>6612</v>
      </c>
      <c r="B1" s="2">
        <v>38899</v>
      </c>
      <c r="C1" t="s">
        <v>6613</v>
      </c>
    </row>
    <row r="2" spans="1:3" ht="15.75" thickBot="1">
      <c r="A2" s="12" t="s">
        <v>6706</v>
      </c>
      <c r="B2" s="16">
        <v>0.13174096220000001</v>
      </c>
      <c r="C2" t="str">
        <f>IF(B2&gt;$B$98,"Robust","Weak")</f>
        <v>Robust</v>
      </c>
    </row>
    <row r="3" spans="1:3" ht="15.75" thickBot="1">
      <c r="A3" s="12" t="s">
        <v>6680</v>
      </c>
      <c r="B3" s="16">
        <v>0.1221694589</v>
      </c>
      <c r="C3" t="str">
        <f>IF(B3&gt;$B$98,"Robust","Weak")</f>
        <v>Robust</v>
      </c>
    </row>
    <row r="4" spans="1:3" ht="15.75" thickBot="1">
      <c r="A4" s="12" t="s">
        <v>6665</v>
      </c>
      <c r="B4" s="16">
        <v>0.10059642639999999</v>
      </c>
      <c r="C4" t="str">
        <f>IF(B4&gt;$B$98,"Robust","Weak")</f>
        <v>Robust</v>
      </c>
    </row>
    <row r="5" spans="1:3" ht="15.75" thickBot="1">
      <c r="A5" s="12" t="s">
        <v>6668</v>
      </c>
      <c r="B5" s="16">
        <v>9.3699586860000003E-2</v>
      </c>
      <c r="C5" t="str">
        <f>IF(B5&gt;$B$98,"Robust","Weak")</f>
        <v>Robust</v>
      </c>
    </row>
    <row r="6" spans="1:3" ht="15.75" thickBot="1">
      <c r="A6" s="12" t="s">
        <v>6650</v>
      </c>
      <c r="B6" s="16">
        <v>8.99692037E-2</v>
      </c>
      <c r="C6" t="str">
        <f>IF(B6&gt;$B$98,"Robust","Weak")</f>
        <v>Robust</v>
      </c>
    </row>
    <row r="7" spans="1:3" ht="15.75" thickBot="1">
      <c r="A7" s="12" t="s">
        <v>6684</v>
      </c>
      <c r="B7" s="16">
        <v>7.9856512199999993E-2</v>
      </c>
      <c r="C7" t="str">
        <f>IF(B7&gt;$B$98,"Robust","Weak")</f>
        <v>Robust</v>
      </c>
    </row>
    <row r="8" spans="1:3" ht="15.75" thickBot="1">
      <c r="A8" s="12" t="s">
        <v>6660</v>
      </c>
      <c r="B8" s="16">
        <v>7.422495657E-2</v>
      </c>
      <c r="C8" t="str">
        <f>IF(B8&gt;$B$98,"Robust","Weak")</f>
        <v>Robust</v>
      </c>
    </row>
    <row r="9" spans="1:3" ht="15.75" thickBot="1">
      <c r="A9" s="12" t="s">
        <v>6640</v>
      </c>
      <c r="B9" s="16">
        <v>7.3386460819999999E-2</v>
      </c>
      <c r="C9" t="str">
        <f>IF(B9&gt;$B$98,"Robust","Weak")</f>
        <v>Robust</v>
      </c>
    </row>
    <row r="10" spans="1:3" ht="15.75" thickBot="1">
      <c r="A10" s="12" t="s">
        <v>6687</v>
      </c>
      <c r="B10" s="16">
        <v>6.8549466599999997E-2</v>
      </c>
      <c r="C10" t="str">
        <f>IF(B10&gt;$B$98,"Robust","Weak")</f>
        <v>Robust</v>
      </c>
    </row>
    <row r="11" spans="1:3" ht="15.75" thickBot="1">
      <c r="A11" s="12" t="s">
        <v>6642</v>
      </c>
      <c r="B11" s="16">
        <v>5.7684256339999997E-2</v>
      </c>
      <c r="C11" t="str">
        <f>IF(B11&gt;$B$98,"Robust","Weak")</f>
        <v>Robust</v>
      </c>
    </row>
    <row r="12" spans="1:3" ht="15.75" thickBot="1">
      <c r="A12" s="12" t="s">
        <v>6688</v>
      </c>
      <c r="B12" s="16">
        <v>5.51004062E-2</v>
      </c>
      <c r="C12" t="str">
        <f>IF(B12&gt;$B$98,"Robust","Weak")</f>
        <v>Robust</v>
      </c>
    </row>
    <row r="13" spans="1:3" ht="15.75" thickBot="1">
      <c r="A13" s="12" t="s">
        <v>6616</v>
      </c>
      <c r="B13" s="16">
        <v>5.3292307689999999E-2</v>
      </c>
      <c r="C13" t="str">
        <f>IF(B13&gt;$B$98,"Robust","Weak")</f>
        <v>Robust</v>
      </c>
    </row>
    <row r="14" spans="1:3" ht="15.75" thickBot="1">
      <c r="A14" s="12" t="s">
        <v>6733</v>
      </c>
      <c r="B14" s="16">
        <v>5.3292307689999999E-2</v>
      </c>
      <c r="C14" t="str">
        <f>IF(B14&gt;$B$98,"Robust","Weak")</f>
        <v>Robust</v>
      </c>
    </row>
    <row r="15" spans="1:3" ht="15.75" thickBot="1">
      <c r="A15" s="12" t="s">
        <v>6676</v>
      </c>
      <c r="B15" s="16">
        <v>4.7563444359999998E-2</v>
      </c>
      <c r="C15" t="str">
        <f>IF(B15&gt;$B$98,"Robust","Weak")</f>
        <v>Robust</v>
      </c>
    </row>
    <row r="16" spans="1:3" ht="15.75" thickBot="1">
      <c r="A16" s="12" t="s">
        <v>6618</v>
      </c>
      <c r="B16" s="16">
        <v>4.6224226360000002E-2</v>
      </c>
      <c r="C16" t="str">
        <f>IF(B16&gt;$B$98,"Robust","Weak")</f>
        <v>Robust</v>
      </c>
    </row>
    <row r="17" spans="1:3" ht="15.75" thickBot="1">
      <c r="A17" s="12" t="s">
        <v>6659</v>
      </c>
      <c r="B17" s="16">
        <v>4.5620437960000003E-2</v>
      </c>
      <c r="C17" t="str">
        <f>IF(B17&gt;$B$98,"Robust","Weak")</f>
        <v>Robust</v>
      </c>
    </row>
    <row r="18" spans="1:3" ht="15.75" thickBot="1">
      <c r="A18" s="12" t="s">
        <v>6652</v>
      </c>
      <c r="B18" s="16">
        <v>4.414975627E-2</v>
      </c>
      <c r="C18" t="str">
        <f>IF(B18&gt;$B$98,"Robust","Weak")</f>
        <v>Robust</v>
      </c>
    </row>
    <row r="19" spans="1:3" ht="15.75" thickBot="1">
      <c r="A19" s="12" t="s">
        <v>6628</v>
      </c>
      <c r="B19" s="16">
        <v>4.2558745940000003E-2</v>
      </c>
      <c r="C19" t="str">
        <f>IF(B19&gt;$B$98,"Robust","Weak")</f>
        <v>Robust</v>
      </c>
    </row>
    <row r="20" spans="1:3" ht="15.75" thickBot="1">
      <c r="A20" s="12" t="s">
        <v>6629</v>
      </c>
      <c r="B20" s="16">
        <v>4.0735450579999999E-2</v>
      </c>
      <c r="C20" t="str">
        <f>IF(B20&gt;$B$98,"Robust","Weak")</f>
        <v>Robust</v>
      </c>
    </row>
    <row r="21" spans="1:3" ht="15.75" thickBot="1">
      <c r="A21" s="12" t="s">
        <v>6669</v>
      </c>
      <c r="B21" s="16">
        <v>3.9891846920000001E-2</v>
      </c>
      <c r="C21" t="str">
        <f>IF(B21&gt;$B$98,"Robust","Weak")</f>
        <v>Robust</v>
      </c>
    </row>
    <row r="22" spans="1:3" ht="15.75" thickBot="1">
      <c r="A22" s="12" t="s">
        <v>6693</v>
      </c>
      <c r="B22" s="16">
        <v>3.933747412E-2</v>
      </c>
      <c r="C22" t="str">
        <f>IF(B22&gt;$B$98,"Robust","Weak")</f>
        <v>Robust</v>
      </c>
    </row>
    <row r="23" spans="1:3" ht="15.75" thickBot="1">
      <c r="A23" s="12" t="s">
        <v>6646</v>
      </c>
      <c r="B23" s="16">
        <v>3.9310867919999999E-2</v>
      </c>
      <c r="C23" t="str">
        <f>IF(B23&gt;$B$98,"Robust","Weak")</f>
        <v>Robust</v>
      </c>
    </row>
    <row r="24" spans="1:3" ht="15.75" thickBot="1">
      <c r="A24" s="12" t="s">
        <v>6670</v>
      </c>
      <c r="B24" s="16">
        <v>3.9235275129999997E-2</v>
      </c>
      <c r="C24" t="str">
        <f>IF(B24&gt;$B$98,"Robust","Weak")</f>
        <v>Robust</v>
      </c>
    </row>
    <row r="25" spans="1:3" ht="15.75" thickBot="1">
      <c r="A25" s="12" t="s">
        <v>6673</v>
      </c>
      <c r="B25" s="16">
        <v>3.8811170479999997E-2</v>
      </c>
      <c r="C25" t="str">
        <f>IF(B25&gt;$B$98,"Robust","Weak")</f>
        <v>Robust</v>
      </c>
    </row>
    <row r="26" spans="1:3" ht="16.5" customHeight="1" thickBot="1">
      <c r="A26" s="12" t="s">
        <v>6617</v>
      </c>
      <c r="B26" s="16">
        <v>3.7351960619999999E-2</v>
      </c>
      <c r="C26" t="str">
        <f>IF(B26&gt;$B$98,"Robust","Weak")</f>
        <v>Robust</v>
      </c>
    </row>
    <row r="27" spans="1:3" ht="15.75" thickBot="1">
      <c r="A27" s="12" t="s">
        <v>6647</v>
      </c>
      <c r="B27" s="16">
        <v>3.4576853310000003E-2</v>
      </c>
      <c r="C27" t="str">
        <f>IF(B27&gt;$B$98,"Robust","Weak")</f>
        <v>Robust</v>
      </c>
    </row>
    <row r="28" spans="1:3" ht="15.75" thickBot="1">
      <c r="A28" s="12" t="s">
        <v>6682</v>
      </c>
      <c r="B28" s="16">
        <v>3.3434773789999997E-2</v>
      </c>
      <c r="C28" t="str">
        <f>IF(B28&gt;$B$98,"Robust","Weak")</f>
        <v>Robust</v>
      </c>
    </row>
    <row r="29" spans="1:3" ht="15.75" thickBot="1">
      <c r="A29" s="12" t="s">
        <v>6692</v>
      </c>
      <c r="B29" s="16">
        <v>3.2976214330000003E-2</v>
      </c>
      <c r="C29" t="str">
        <f>IF(B29&gt;$B$98,"Robust","Weak")</f>
        <v>Robust</v>
      </c>
    </row>
    <row r="30" spans="1:3" ht="15.75" thickBot="1">
      <c r="A30" s="12" t="s">
        <v>6691</v>
      </c>
      <c r="B30" s="16">
        <v>3.2896167929999998E-2</v>
      </c>
      <c r="C30" t="str">
        <f>IF(B30&gt;$B$98,"Robust","Weak")</f>
        <v>Robust</v>
      </c>
    </row>
    <row r="31" spans="1:3" ht="15.75" thickBot="1">
      <c r="A31" s="12" t="s">
        <v>6621</v>
      </c>
      <c r="B31" s="16">
        <v>1.008172981E-2</v>
      </c>
      <c r="C31" t="s">
        <v>7617</v>
      </c>
    </row>
    <row r="32" spans="1:3" ht="15.75" thickBot="1">
      <c r="A32" s="12" t="s">
        <v>6631</v>
      </c>
      <c r="B32" s="16">
        <v>1.006965661E-2</v>
      </c>
      <c r="C32" t="s">
        <v>7617</v>
      </c>
    </row>
    <row r="33" spans="1:3" ht="15.75" thickBot="1">
      <c r="A33" s="12" t="s">
        <v>6653</v>
      </c>
      <c r="B33" s="16">
        <v>8.9543038989999997E-3</v>
      </c>
      <c r="C33" t="s">
        <v>7617</v>
      </c>
    </row>
    <row r="34" spans="1:3" ht="15.75" thickBot="1">
      <c r="A34" s="12" t="s">
        <v>6661</v>
      </c>
      <c r="B34" s="16">
        <v>8.5628594400000008E-3</v>
      </c>
      <c r="C34" t="s">
        <v>7617</v>
      </c>
    </row>
    <row r="35" spans="1:3" ht="15.75" thickBot="1">
      <c r="A35" s="12" t="s">
        <v>6681</v>
      </c>
      <c r="B35" s="16">
        <v>7.4731770209999996E-3</v>
      </c>
      <c r="C35" t="s">
        <v>7617</v>
      </c>
    </row>
    <row r="36" spans="1:3" ht="15.75" thickBot="1">
      <c r="A36" s="12" t="s">
        <v>6627</v>
      </c>
      <c r="B36" s="16">
        <v>6.8506859129999998E-3</v>
      </c>
      <c r="C36" t="s">
        <v>7617</v>
      </c>
    </row>
    <row r="37" spans="1:3" ht="15.75" thickBot="1">
      <c r="A37" s="12" t="s">
        <v>6624</v>
      </c>
      <c r="B37" s="16">
        <v>6.3938443459999996E-3</v>
      </c>
      <c r="C37" t="s">
        <v>7617</v>
      </c>
    </row>
    <row r="38" spans="1:3" ht="15.75" thickBot="1">
      <c r="A38" s="12" t="s">
        <v>6708</v>
      </c>
      <c r="B38" s="16">
        <v>6.1675616849999997E-3</v>
      </c>
      <c r="C38" t="s">
        <v>7617</v>
      </c>
    </row>
    <row r="39" spans="1:3" ht="15.75" thickBot="1">
      <c r="A39" s="12" t="s">
        <v>6664</v>
      </c>
      <c r="B39" s="16">
        <v>5.9497804049999997E-3</v>
      </c>
      <c r="C39" t="s">
        <v>7617</v>
      </c>
    </row>
    <row r="40" spans="1:3" ht="15.75" thickBot="1">
      <c r="A40" s="12" t="s">
        <v>6709</v>
      </c>
      <c r="B40" s="16">
        <v>5.0691224439999997E-3</v>
      </c>
      <c r="C40" t="s">
        <v>7617</v>
      </c>
    </row>
    <row r="41" spans="1:3" ht="15.75" thickBot="1">
      <c r="A41" s="12" t="s">
        <v>6632</v>
      </c>
      <c r="B41" s="16">
        <v>4.6223426959999996E-3</v>
      </c>
      <c r="C41" t="s">
        <v>7617</v>
      </c>
    </row>
    <row r="42" spans="1:3" ht="15.75" thickBot="1">
      <c r="A42" s="12" t="s">
        <v>6799</v>
      </c>
      <c r="B42" s="16">
        <v>0</v>
      </c>
      <c r="C42" t="str">
        <f>IF(B42&gt;$B$98,"Robust","Weak")</f>
        <v>Weak</v>
      </c>
    </row>
    <row r="43" spans="1:3" ht="25.5" thickBot="1">
      <c r="A43" s="12" t="s">
        <v>6622</v>
      </c>
      <c r="B43" s="16" t="s">
        <v>7314</v>
      </c>
      <c r="C43" t="s">
        <v>7617</v>
      </c>
    </row>
    <row r="44" spans="1:3" ht="25.5" thickBot="1">
      <c r="A44" s="12" t="s">
        <v>6657</v>
      </c>
      <c r="B44" s="16" t="s">
        <v>6906</v>
      </c>
      <c r="C44" t="s">
        <v>7617</v>
      </c>
    </row>
    <row r="45" spans="1:3" ht="25.5" thickBot="1">
      <c r="A45" s="12" t="s">
        <v>6699</v>
      </c>
      <c r="B45" s="16" t="s">
        <v>7334</v>
      </c>
      <c r="C45" t="s">
        <v>7617</v>
      </c>
    </row>
    <row r="46" spans="1:3" ht="25.5" thickBot="1">
      <c r="A46" s="12" t="s">
        <v>6697</v>
      </c>
      <c r="B46" s="16" t="s">
        <v>7204</v>
      </c>
      <c r="C46" t="s">
        <v>7617</v>
      </c>
    </row>
    <row r="47" spans="1:3" ht="25.5" thickBot="1">
      <c r="A47" s="12" t="s">
        <v>6703</v>
      </c>
      <c r="B47" s="16" t="s">
        <v>7433</v>
      </c>
      <c r="C47" t="s">
        <v>7617</v>
      </c>
    </row>
    <row r="48" spans="1:3" ht="25.5" thickBot="1">
      <c r="A48" s="12" t="s">
        <v>6671</v>
      </c>
      <c r="B48" s="16" t="s">
        <v>7293</v>
      </c>
      <c r="C48" t="s">
        <v>7617</v>
      </c>
    </row>
    <row r="49" spans="1:3" ht="25.5" thickBot="1">
      <c r="A49" s="12" t="s">
        <v>6651</v>
      </c>
      <c r="B49" s="16" t="s">
        <v>6921</v>
      </c>
      <c r="C49" t="s">
        <v>7617</v>
      </c>
    </row>
    <row r="50" spans="1:3" ht="25.5" thickBot="1">
      <c r="A50" s="12" t="s">
        <v>6639</v>
      </c>
      <c r="B50" s="16" t="s">
        <v>6840</v>
      </c>
      <c r="C50" t="s">
        <v>7617</v>
      </c>
    </row>
    <row r="51" spans="1:3" ht="25.5" thickBot="1">
      <c r="A51" s="12" t="s">
        <v>6675</v>
      </c>
      <c r="B51" s="16" t="s">
        <v>6990</v>
      </c>
      <c r="C51" t="s">
        <v>7617</v>
      </c>
    </row>
    <row r="52" spans="1:3" ht="25.5" thickBot="1">
      <c r="A52" s="12" t="s">
        <v>6648</v>
      </c>
      <c r="B52" s="16" t="s">
        <v>7550</v>
      </c>
      <c r="C52" t="s">
        <v>7617</v>
      </c>
    </row>
    <row r="53" spans="1:3" ht="25.5" thickBot="1">
      <c r="A53" s="12" t="s">
        <v>6630</v>
      </c>
      <c r="B53" s="16" t="s">
        <v>7228</v>
      </c>
      <c r="C53" t="s">
        <v>7617</v>
      </c>
    </row>
    <row r="54" spans="1:3" ht="25.5" thickBot="1">
      <c r="A54" s="12" t="s">
        <v>6797</v>
      </c>
      <c r="B54" s="16" t="s">
        <v>6875</v>
      </c>
      <c r="C54" t="s">
        <v>7617</v>
      </c>
    </row>
    <row r="55" spans="1:3" ht="25.5" thickBot="1">
      <c r="A55" s="12" t="s">
        <v>6698</v>
      </c>
      <c r="B55" s="16" t="s">
        <v>7249</v>
      </c>
      <c r="C55" t="s">
        <v>7617</v>
      </c>
    </row>
    <row r="56" spans="1:3" ht="25.5" thickBot="1">
      <c r="A56" s="12" t="s">
        <v>6678</v>
      </c>
      <c r="B56" s="16" t="s">
        <v>7093</v>
      </c>
      <c r="C56" t="s">
        <v>7617</v>
      </c>
    </row>
    <row r="57" spans="1:3" ht="25.5" thickBot="1">
      <c r="A57" s="12" t="s">
        <v>6663</v>
      </c>
      <c r="B57" s="16" t="s">
        <v>6947</v>
      </c>
      <c r="C57" t="s">
        <v>7617</v>
      </c>
    </row>
    <row r="58" spans="1:3" ht="25.5" thickBot="1">
      <c r="A58" s="12" t="s">
        <v>6705</v>
      </c>
      <c r="B58" s="16" t="s">
        <v>7158</v>
      </c>
      <c r="C58" t="s">
        <v>7617</v>
      </c>
    </row>
    <row r="59" spans="1:3" ht="25.5" thickBot="1">
      <c r="A59" s="12" t="s">
        <v>6707</v>
      </c>
      <c r="B59" s="16" t="s">
        <v>7061</v>
      </c>
      <c r="C59" t="s">
        <v>7617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CAE2-33DD-4387-8B69-6ACF0FBE0A71}">
  <dimension ref="A1:F205"/>
  <sheetViews>
    <sheetView workbookViewId="0">
      <selection activeCell="A100" sqref="A71:C100"/>
    </sheetView>
  </sheetViews>
  <sheetFormatPr baseColWidth="10" defaultColWidth="11.42578125" defaultRowHeight="15"/>
  <cols>
    <col min="1" max="1" width="28.28515625" customWidth="1"/>
    <col min="2" max="2" width="23.42578125" customWidth="1"/>
  </cols>
  <sheetData>
    <row r="1" spans="1:6" ht="15.75" thickBot="1">
      <c r="A1" s="12" t="s">
        <v>6612</v>
      </c>
      <c r="B1" s="2">
        <v>39264</v>
      </c>
      <c r="C1" t="s">
        <v>6613</v>
      </c>
      <c r="E1" t="s">
        <v>6802</v>
      </c>
      <c r="F1">
        <f>_xlfn.PERCENTILE.INC(B2:B100,0.7)</f>
        <v>3.8178147635999998E-2</v>
      </c>
    </row>
    <row r="2" spans="1:6" ht="15.75" thickBot="1">
      <c r="A2" s="12" t="s">
        <v>6705</v>
      </c>
      <c r="B2" s="17">
        <v>4.3160593790000004</v>
      </c>
      <c r="C2" t="str">
        <f>IF(B2&gt;$B$102,"Robust","Weak")</f>
        <v>Robust</v>
      </c>
      <c r="D2">
        <v>1</v>
      </c>
      <c r="E2" t="s">
        <v>6802</v>
      </c>
      <c r="F2">
        <f>_xlfn.PERCENTILE.INC(B2:B100,0.3)</f>
        <v>1.8639738162000003E-2</v>
      </c>
    </row>
    <row r="3" spans="1:6" ht="15.75" thickBot="1">
      <c r="A3" s="12" t="s">
        <v>6709</v>
      </c>
      <c r="B3" s="16">
        <v>0.21561656439999999</v>
      </c>
      <c r="C3" t="str">
        <f>IF(B3&gt;$B$102,"Robust","Weak")</f>
        <v>Robust</v>
      </c>
      <c r="D3">
        <v>2</v>
      </c>
    </row>
    <row r="4" spans="1:6" ht="15.75" thickBot="1">
      <c r="A4" s="12" t="s">
        <v>6706</v>
      </c>
      <c r="B4" s="16">
        <v>0.15866057950000001</v>
      </c>
      <c r="C4" t="str">
        <f>IF(B4&gt;$B$102,"Robust","Weak")</f>
        <v>Robust</v>
      </c>
      <c r="D4">
        <v>3</v>
      </c>
    </row>
    <row r="5" spans="1:6" ht="15.75" thickBot="1">
      <c r="A5" s="12" t="s">
        <v>6680</v>
      </c>
      <c r="B5" s="16">
        <v>0.12545327310000001</v>
      </c>
      <c r="C5" t="str">
        <f>IF(B5&gt;$B$102,"Robust","Weak")</f>
        <v>Robust</v>
      </c>
      <c r="D5">
        <v>4</v>
      </c>
    </row>
    <row r="6" spans="1:6" ht="15.75" thickBot="1">
      <c r="A6" s="12" t="s">
        <v>6650</v>
      </c>
      <c r="B6" s="16">
        <v>9.3100189040000003E-2</v>
      </c>
      <c r="C6" t="str">
        <f>IF(B6&gt;$B$102,"Robust","Weak")</f>
        <v>Robust</v>
      </c>
      <c r="D6">
        <v>5</v>
      </c>
    </row>
    <row r="7" spans="1:6" ht="15.75" thickBot="1">
      <c r="A7" s="12" t="s">
        <v>6629</v>
      </c>
      <c r="B7" s="16">
        <v>8.8645740579999993E-2</v>
      </c>
      <c r="C7" t="str">
        <f>IF(B7&gt;$B$102,"Robust","Weak")</f>
        <v>Robust</v>
      </c>
      <c r="D7">
        <v>6</v>
      </c>
    </row>
    <row r="8" spans="1:6" ht="15.75" thickBot="1">
      <c r="A8" s="12" t="s">
        <v>6665</v>
      </c>
      <c r="B8" s="16">
        <v>8.3177549010000004E-2</v>
      </c>
      <c r="C8" t="str">
        <f>IF(B8&gt;$B$102,"Robust","Weak")</f>
        <v>Robust</v>
      </c>
      <c r="D8">
        <v>7</v>
      </c>
    </row>
    <row r="9" spans="1:6" ht="15.75" thickBot="1">
      <c r="A9" s="12" t="s">
        <v>6668</v>
      </c>
      <c r="B9" s="16">
        <v>7.1439318409999994E-2</v>
      </c>
      <c r="C9" t="str">
        <f>IF(B9&gt;$B$102,"Robust","Weak")</f>
        <v>Robust</v>
      </c>
      <c r="D9">
        <v>8</v>
      </c>
    </row>
    <row r="10" spans="1:6" ht="15.75" thickBot="1">
      <c r="A10" s="12" t="s">
        <v>6684</v>
      </c>
      <c r="B10" s="16">
        <v>6.310345497E-2</v>
      </c>
      <c r="C10" t="str">
        <f>IF(B10&gt;$B$102,"Robust","Weak")</f>
        <v>Robust</v>
      </c>
      <c r="D10">
        <v>9</v>
      </c>
    </row>
    <row r="11" spans="1:6" ht="15.75" thickBot="1">
      <c r="A11" s="12" t="s">
        <v>6620</v>
      </c>
      <c r="B11" s="16">
        <v>6.2903271250000004E-2</v>
      </c>
      <c r="C11" t="str">
        <f>IF(B11&gt;$B$102,"Robust","Weak")</f>
        <v>Robust</v>
      </c>
      <c r="D11">
        <v>10</v>
      </c>
    </row>
    <row r="12" spans="1:6" ht="15.75" thickBot="1">
      <c r="A12" s="12" t="s">
        <v>6710</v>
      </c>
      <c r="B12" s="16">
        <v>5.6651996920000003E-2</v>
      </c>
      <c r="C12" t="str">
        <f>IF(B12&gt;$B$102,"Robust","Weak")</f>
        <v>Robust</v>
      </c>
      <c r="D12">
        <v>11</v>
      </c>
    </row>
    <row r="13" spans="1:6" ht="15.75" thickBot="1">
      <c r="A13" s="12" t="s">
        <v>6618</v>
      </c>
      <c r="B13" s="16">
        <v>5.564146742E-2</v>
      </c>
      <c r="C13" t="str">
        <f>IF(B13&gt;$B$102,"Robust","Weak")</f>
        <v>Robust</v>
      </c>
      <c r="D13">
        <v>12</v>
      </c>
    </row>
    <row r="14" spans="1:6" ht="15.75" thickBot="1">
      <c r="A14" s="12" t="s">
        <v>6690</v>
      </c>
      <c r="B14" s="16">
        <v>5.3522940509999999E-2</v>
      </c>
      <c r="C14" t="str">
        <f>IF(B14&gt;$B$102,"Robust","Weak")</f>
        <v>Robust</v>
      </c>
      <c r="D14">
        <v>13</v>
      </c>
    </row>
    <row r="15" spans="1:6" ht="15.75" thickBot="1">
      <c r="A15" s="12" t="s">
        <v>6679</v>
      </c>
      <c r="B15" s="16">
        <v>5.2782081979999999E-2</v>
      </c>
      <c r="C15" t="str">
        <f>IF(B15&gt;$B$102,"Robust","Weak")</f>
        <v>Robust</v>
      </c>
      <c r="D15">
        <v>14</v>
      </c>
    </row>
    <row r="16" spans="1:6" ht="15.75" thickBot="1">
      <c r="A16" s="12" t="s">
        <v>6628</v>
      </c>
      <c r="B16" s="16">
        <v>5.2431783250000003E-2</v>
      </c>
      <c r="C16" t="str">
        <f>IF(B16&gt;$B$102,"Robust","Weak")</f>
        <v>Robust</v>
      </c>
      <c r="D16">
        <v>15</v>
      </c>
    </row>
    <row r="17" spans="1:4" ht="15.75" thickBot="1">
      <c r="A17" s="12" t="s">
        <v>6692</v>
      </c>
      <c r="B17" s="16">
        <v>4.9909346610000002E-2</v>
      </c>
      <c r="C17" t="str">
        <f>IF(B17&gt;$B$102,"Robust","Weak")</f>
        <v>Robust</v>
      </c>
      <c r="D17">
        <v>16</v>
      </c>
    </row>
    <row r="18" spans="1:4" ht="15.75" thickBot="1">
      <c r="A18" s="12" t="s">
        <v>6652</v>
      </c>
      <c r="B18" s="16">
        <v>4.8738303730000002E-2</v>
      </c>
      <c r="C18" t="str">
        <f>IF(B18&gt;$B$102,"Robust","Weak")</f>
        <v>Robust</v>
      </c>
      <c r="D18">
        <v>17</v>
      </c>
    </row>
    <row r="19" spans="1:4" ht="15.75" thickBot="1">
      <c r="A19" s="12" t="s">
        <v>6686</v>
      </c>
      <c r="B19" s="16">
        <v>4.8707681109999998E-2</v>
      </c>
      <c r="C19" t="str">
        <f>IF(B19&gt;$B$102,"Robust","Weak")</f>
        <v>Robust</v>
      </c>
      <c r="D19">
        <v>18</v>
      </c>
    </row>
    <row r="20" spans="1:4" ht="15.75" thickBot="1">
      <c r="A20" s="12" t="s">
        <v>6638</v>
      </c>
      <c r="B20" s="16">
        <v>4.5821844200000003E-2</v>
      </c>
      <c r="C20" t="str">
        <f>IF(B20&gt;$B$102,"Robust","Weak")</f>
        <v>Robust</v>
      </c>
      <c r="D20">
        <v>19</v>
      </c>
    </row>
    <row r="21" spans="1:4" ht="15.75" thickBot="1">
      <c r="A21" s="12" t="s">
        <v>6617</v>
      </c>
      <c r="B21" s="16">
        <v>4.5647485219999999E-2</v>
      </c>
      <c r="C21" t="str">
        <f>IF(B21&gt;$B$102,"Robust","Weak")</f>
        <v>Robust</v>
      </c>
      <c r="D21">
        <v>20</v>
      </c>
    </row>
    <row r="22" spans="1:4" ht="15.75" thickBot="1">
      <c r="A22" s="12" t="s">
        <v>6659</v>
      </c>
      <c r="B22" s="16">
        <v>4.3110236220000001E-2</v>
      </c>
      <c r="C22" t="str">
        <f>IF(B22&gt;$B$102,"Robust","Weak")</f>
        <v>Robust</v>
      </c>
      <c r="D22">
        <v>21</v>
      </c>
    </row>
    <row r="23" spans="1:4" ht="15.75" thickBot="1">
      <c r="A23" s="12" t="s">
        <v>6688</v>
      </c>
      <c r="B23" s="16">
        <v>4.1848694729999997E-2</v>
      </c>
      <c r="C23" t="str">
        <f>IF(B23&gt;$B$102,"Robust","Weak")</f>
        <v>Robust</v>
      </c>
      <c r="D23">
        <v>22</v>
      </c>
    </row>
    <row r="24" spans="1:4" ht="15.75" thickBot="1">
      <c r="A24" s="12" t="s">
        <v>6673</v>
      </c>
      <c r="B24" s="16">
        <v>4.151029816E-2</v>
      </c>
      <c r="C24" t="str">
        <f>IF(B24&gt;$B$102,"Robust","Weak")</f>
        <v>Robust</v>
      </c>
      <c r="D24">
        <v>23</v>
      </c>
    </row>
    <row r="25" spans="1:4" ht="15.75" thickBot="1">
      <c r="A25" s="12" t="s">
        <v>6730</v>
      </c>
      <c r="B25" s="16">
        <v>4.116442813E-2</v>
      </c>
      <c r="C25" t="str">
        <f>IF(B25&gt;$B$102,"Robust","Weak")</f>
        <v>Robust</v>
      </c>
      <c r="D25">
        <v>24</v>
      </c>
    </row>
    <row r="26" spans="1:4" ht="15.75" thickBot="1">
      <c r="A26" s="12" t="s">
        <v>6669</v>
      </c>
      <c r="B26" s="16">
        <v>3.8356678140000003E-2</v>
      </c>
      <c r="C26" t="str">
        <f>IF(B26&gt;$B$102,"Robust","Weak")</f>
        <v>Robust</v>
      </c>
      <c r="D26">
        <v>25</v>
      </c>
    </row>
    <row r="27" spans="1:4" ht="15.75" thickBot="1">
      <c r="A27" s="12" t="s">
        <v>6676</v>
      </c>
      <c r="B27" s="16">
        <v>3.7761576460000001E-2</v>
      </c>
      <c r="C27" t="str">
        <f>IF(B27&gt;$B$102,"Robust","Weak")</f>
        <v>Robust</v>
      </c>
      <c r="D27">
        <v>26</v>
      </c>
    </row>
    <row r="28" spans="1:4" ht="15.75" thickBot="1">
      <c r="A28" s="12" t="s">
        <v>6687</v>
      </c>
      <c r="B28" s="16">
        <v>3.7576474579999998E-2</v>
      </c>
      <c r="C28" t="str">
        <f>IF(B28&gt;$B$102,"Robust","Weak")</f>
        <v>Robust</v>
      </c>
      <c r="D28">
        <v>27</v>
      </c>
    </row>
    <row r="29" spans="1:4" ht="15.75" thickBot="1">
      <c r="A29" s="12" t="s">
        <v>6658</v>
      </c>
      <c r="B29" s="16">
        <v>3.6594359579999999E-2</v>
      </c>
      <c r="C29" t="str">
        <f>IF(B29&gt;$B$102,"Robust","Weak")</f>
        <v>Robust</v>
      </c>
      <c r="D29">
        <v>28</v>
      </c>
    </row>
    <row r="30" spans="1:4" ht="15.75" thickBot="1">
      <c r="A30" s="12" t="s">
        <v>6647</v>
      </c>
      <c r="B30" s="16">
        <v>3.5765504070000002E-2</v>
      </c>
      <c r="C30" t="str">
        <f>IF(B30&gt;$B$102,"Robust","Weak")</f>
        <v>Robust</v>
      </c>
      <c r="D30">
        <v>29</v>
      </c>
    </row>
    <row r="31" spans="1:4" ht="15.75" thickBot="1">
      <c r="A31" s="12" t="s">
        <v>6633</v>
      </c>
      <c r="B31" s="16">
        <v>3.4645636680000001E-2</v>
      </c>
      <c r="C31" t="str">
        <f>IF(B31&gt;$B$102,"Robust","Weak")</f>
        <v>Robust</v>
      </c>
      <c r="D31">
        <v>30</v>
      </c>
    </row>
    <row r="32" spans="1:4" ht="15.75" thickBot="1">
      <c r="A32" s="12" t="s">
        <v>6623</v>
      </c>
      <c r="B32" s="16">
        <v>3.4645636680000001E-2</v>
      </c>
      <c r="C32" t="str">
        <f>IF(B32&gt;$B$102,"Robust","Weak")</f>
        <v>Robust</v>
      </c>
      <c r="D32">
        <v>31</v>
      </c>
    </row>
    <row r="33" spans="1:4" ht="15.75" thickBot="1">
      <c r="A33" s="12" t="s">
        <v>6625</v>
      </c>
      <c r="B33" s="16">
        <v>3.4135578639999997E-2</v>
      </c>
      <c r="C33" t="str">
        <f>IF(B33&gt;$B$102,"Robust","Weak")</f>
        <v>Robust</v>
      </c>
      <c r="D33">
        <v>32</v>
      </c>
    </row>
    <row r="34" spans="1:4" ht="15.75" thickBot="1">
      <c r="A34" s="12" t="s">
        <v>6660</v>
      </c>
      <c r="B34" s="16">
        <v>3.281464462E-2</v>
      </c>
      <c r="C34" t="str">
        <f>IF(B34&gt;$B$102,"Robust","Weak")</f>
        <v>Robust</v>
      </c>
      <c r="D34">
        <v>33</v>
      </c>
    </row>
    <row r="35" spans="1:4" ht="15.75" thickBot="1">
      <c r="A35" s="12" t="s">
        <v>6667</v>
      </c>
      <c r="B35" s="16">
        <v>3.2716542869999997E-2</v>
      </c>
      <c r="C35" t="str">
        <f>IF(B35&gt;$B$102,"Robust","Weak")</f>
        <v>Robust</v>
      </c>
      <c r="D35">
        <v>34</v>
      </c>
    </row>
    <row r="36" spans="1:4" ht="15.75" thickBot="1">
      <c r="A36" s="12" t="s">
        <v>6646</v>
      </c>
      <c r="B36" s="16">
        <v>3.2515337419999998E-2</v>
      </c>
      <c r="C36" t="str">
        <f>IF(B36&gt;$B$102,"Robust","Weak")</f>
        <v>Robust</v>
      </c>
      <c r="D36">
        <v>35</v>
      </c>
    </row>
    <row r="37" spans="1:4" ht="15.75" thickBot="1">
      <c r="A37" s="12" t="s">
        <v>6654</v>
      </c>
      <c r="B37" s="16">
        <v>3.2458628470000001E-2</v>
      </c>
      <c r="C37" t="str">
        <f>IF(B37&gt;$B$102,"Robust","Weak")</f>
        <v>Robust</v>
      </c>
      <c r="D37">
        <v>36</v>
      </c>
    </row>
    <row r="38" spans="1:4" ht="15.75" thickBot="1">
      <c r="A38" s="12" t="s">
        <v>6795</v>
      </c>
      <c r="B38" s="16">
        <v>3.2458628470000001E-2</v>
      </c>
      <c r="C38" t="str">
        <f>IF(B38&gt;$B$102,"Robust","Weak")</f>
        <v>Robust</v>
      </c>
      <c r="D38">
        <v>37</v>
      </c>
    </row>
    <row r="39" spans="1:4" ht="15.75" thickBot="1">
      <c r="A39" s="12" t="s">
        <v>6796</v>
      </c>
      <c r="B39" s="16">
        <v>3.2458628470000001E-2</v>
      </c>
      <c r="C39" t="str">
        <f>IF(B39&gt;$B$102,"Robust","Weak")</f>
        <v>Robust</v>
      </c>
      <c r="D39">
        <v>38</v>
      </c>
    </row>
    <row r="40" spans="1:4" ht="15.75" thickBot="1">
      <c r="A40" s="12" t="s">
        <v>6643</v>
      </c>
      <c r="B40" s="16">
        <v>3.2022656150000002E-2</v>
      </c>
      <c r="C40" t="str">
        <f>IF(B40&gt;$B$102,"Robust","Weak")</f>
        <v>Robust</v>
      </c>
      <c r="D40">
        <v>39</v>
      </c>
    </row>
    <row r="41" spans="1:4" ht="15.75" thickBot="1">
      <c r="A41" s="12" t="s">
        <v>6672</v>
      </c>
      <c r="B41" s="16">
        <v>2.9479246000000001E-2</v>
      </c>
      <c r="C41" t="str">
        <f>IF(B41&gt;$B$102,"Robust","Weak")</f>
        <v>Robust</v>
      </c>
      <c r="D41">
        <v>40</v>
      </c>
    </row>
    <row r="42" spans="1:4" ht="15.75" thickBot="1">
      <c r="A42" s="12" t="s">
        <v>6682</v>
      </c>
      <c r="B42" s="16">
        <v>2.8445621380000001E-2</v>
      </c>
      <c r="C42" t="str">
        <f>IF(B42&gt;$B$102,"Robust","Weak")</f>
        <v>Robust</v>
      </c>
      <c r="D42">
        <v>41</v>
      </c>
    </row>
    <row r="43" spans="1:4" ht="15.75" thickBot="1">
      <c r="A43" s="12" t="s">
        <v>6616</v>
      </c>
      <c r="B43" s="16">
        <v>2.7610062889999998E-2</v>
      </c>
      <c r="C43" t="str">
        <f>IF(B43&gt;$B$102,"Robust","Weak")</f>
        <v>Weak</v>
      </c>
      <c r="D43">
        <v>42</v>
      </c>
    </row>
    <row r="44" spans="1:4" ht="15.75" thickBot="1">
      <c r="A44" s="12" t="s">
        <v>6733</v>
      </c>
      <c r="B44" s="16">
        <v>2.7610062889999998E-2</v>
      </c>
      <c r="C44" t="str">
        <f>IF(B44&gt;$B$102,"Robust","Weak")</f>
        <v>Weak</v>
      </c>
      <c r="D44">
        <v>43</v>
      </c>
    </row>
    <row r="45" spans="1:4" ht="15.75" thickBot="1">
      <c r="A45" s="12" t="s">
        <v>6671</v>
      </c>
      <c r="B45" s="16">
        <v>2.5994298339999999E-2</v>
      </c>
      <c r="C45" t="str">
        <f>IF(B45&gt;$B$102,"Robust","Weak")</f>
        <v>Weak</v>
      </c>
      <c r="D45">
        <v>44</v>
      </c>
    </row>
    <row r="46" spans="1:4" ht="15.75" thickBot="1">
      <c r="A46" s="12" t="s">
        <v>6701</v>
      </c>
      <c r="B46" s="16">
        <v>2.407860517E-2</v>
      </c>
      <c r="C46" t="str">
        <f>IF(B46&gt;$B$102,"Robust","Weak")</f>
        <v>Weak</v>
      </c>
      <c r="D46">
        <v>45</v>
      </c>
    </row>
    <row r="47" spans="1:4" ht="15.75" thickBot="1">
      <c r="A47" s="12" t="s">
        <v>6642</v>
      </c>
      <c r="B47" s="16">
        <v>2.339173713E-2</v>
      </c>
      <c r="C47" t="str">
        <f>IF(B47&gt;$B$102,"Robust","Weak")</f>
        <v>Weak</v>
      </c>
      <c r="D47">
        <v>46</v>
      </c>
    </row>
    <row r="48" spans="1:4" ht="15.75" thickBot="1">
      <c r="A48" s="12" t="s">
        <v>6637</v>
      </c>
      <c r="B48" s="16">
        <v>2.2567886209999999E-2</v>
      </c>
      <c r="C48" t="str">
        <f>IF(B48&gt;$B$102,"Robust","Weak")</f>
        <v>Weak</v>
      </c>
      <c r="D48">
        <v>47</v>
      </c>
    </row>
    <row r="49" spans="1:4" ht="15.75" thickBot="1">
      <c r="A49" s="12" t="s">
        <v>6695</v>
      </c>
      <c r="B49" s="16">
        <v>2.2406101679999998E-2</v>
      </c>
      <c r="C49" t="str">
        <f>IF(B49&gt;$B$102,"Robust","Weak")</f>
        <v>Weak</v>
      </c>
      <c r="D49">
        <v>48</v>
      </c>
    </row>
    <row r="50" spans="1:4" ht="15.75" thickBot="1">
      <c r="A50" s="18" t="s">
        <v>6640</v>
      </c>
      <c r="B50" s="16">
        <v>2.2107348490000001E-2</v>
      </c>
      <c r="C50" t="str">
        <f>IF(B50&gt;$B$102,"Robust","Weak")</f>
        <v>Weak</v>
      </c>
      <c r="D50">
        <v>49</v>
      </c>
    </row>
    <row r="51" spans="1:4" ht="15.75" thickBot="1">
      <c r="A51" s="12" t="s">
        <v>6677</v>
      </c>
      <c r="B51" s="16">
        <v>2.2016214610000001E-2</v>
      </c>
      <c r="C51" t="str">
        <f>IF(B51&gt;$B$102,"Robust","Weak")</f>
        <v>Weak</v>
      </c>
      <c r="D51">
        <v>50</v>
      </c>
    </row>
    <row r="52" spans="1:4" ht="15.75" thickBot="1">
      <c r="A52" s="12" t="s">
        <v>6696</v>
      </c>
      <c r="B52" s="16">
        <v>2.1302285930000001E-2</v>
      </c>
      <c r="C52" t="str">
        <f>IF(B52&gt;$B$102,"Robust","Weak")</f>
        <v>Weak</v>
      </c>
      <c r="D52">
        <v>51</v>
      </c>
    </row>
    <row r="53" spans="1:4" ht="15.75" thickBot="1">
      <c r="A53" s="12" t="s">
        <v>6641</v>
      </c>
      <c r="B53" s="16">
        <v>2.1019076099999999E-2</v>
      </c>
      <c r="C53" t="str">
        <f>IF(B53&gt;$B$102,"Robust","Weak")</f>
        <v>Weak</v>
      </c>
      <c r="D53">
        <v>52</v>
      </c>
    </row>
    <row r="54" spans="1:4" ht="15.75" thickBot="1">
      <c r="A54" s="12" t="s">
        <v>6666</v>
      </c>
      <c r="B54" s="16">
        <v>2.0940698399999999E-2</v>
      </c>
      <c r="C54" t="str">
        <f>IF(B54&gt;$B$102,"Robust","Weak")</f>
        <v>Weak</v>
      </c>
      <c r="D54">
        <v>53</v>
      </c>
    </row>
    <row r="55" spans="1:4" ht="15.75" thickBot="1">
      <c r="A55" s="12" t="s">
        <v>6657</v>
      </c>
      <c r="B55" s="16">
        <v>2.0843648829999999E-2</v>
      </c>
      <c r="C55" t="str">
        <f>IF(B55&gt;$B$102,"Robust","Weak")</f>
        <v>Weak</v>
      </c>
      <c r="D55">
        <v>54</v>
      </c>
    </row>
    <row r="56" spans="1:4" ht="15.75" thickBot="1">
      <c r="A56" s="12" t="s">
        <v>6649</v>
      </c>
      <c r="B56" s="16">
        <v>2.0536237339999999E-2</v>
      </c>
      <c r="C56" t="str">
        <f>IF(B56&gt;$B$102,"Robust","Weak")</f>
        <v>Weak</v>
      </c>
      <c r="D56">
        <v>55</v>
      </c>
    </row>
    <row r="57" spans="1:4" ht="15.75" thickBot="1">
      <c r="A57" s="12" t="s">
        <v>6619</v>
      </c>
      <c r="B57" s="16">
        <v>2.045045467E-2</v>
      </c>
      <c r="C57" t="str">
        <f>IF(B57&gt;$B$102,"Robust","Weak")</f>
        <v>Weak</v>
      </c>
      <c r="D57">
        <v>56</v>
      </c>
    </row>
    <row r="58" spans="1:4" ht="15.75" thickBot="1">
      <c r="A58" s="12" t="s">
        <v>6634</v>
      </c>
      <c r="B58" s="16">
        <v>1.9559496190000001E-2</v>
      </c>
      <c r="C58" t="str">
        <f>IF(B58&gt;$B$102,"Robust","Weak")</f>
        <v>Weak</v>
      </c>
      <c r="D58">
        <v>57</v>
      </c>
    </row>
    <row r="59" spans="1:4" ht="15.75" thickBot="1">
      <c r="A59" s="12" t="s">
        <v>6693</v>
      </c>
      <c r="B59" s="16">
        <v>1.8245556150000002E-2</v>
      </c>
      <c r="C59" t="str">
        <f>IF(B59&gt;$B$102,"Robust","Weak")</f>
        <v>Weak</v>
      </c>
      <c r="D59">
        <v>58</v>
      </c>
    </row>
    <row r="60" spans="1:4" ht="15.75" thickBot="1">
      <c r="A60" s="12" t="s">
        <v>6655</v>
      </c>
      <c r="B60" s="16">
        <v>1.78357931E-2</v>
      </c>
      <c r="C60" t="str">
        <f>IF(B60&gt;$B$102,"Robust","Weak")</f>
        <v>Weak</v>
      </c>
      <c r="D60">
        <v>59</v>
      </c>
    </row>
    <row r="61" spans="1:4" ht="15.75" thickBot="1">
      <c r="A61" s="12" t="s">
        <v>6661</v>
      </c>
      <c r="B61" s="16">
        <v>1.7746245720000001E-2</v>
      </c>
      <c r="C61" t="str">
        <f>IF(B61&gt;$B$102,"Robust","Weak")</f>
        <v>Weak</v>
      </c>
      <c r="D61">
        <v>60</v>
      </c>
    </row>
    <row r="62" spans="1:4" ht="15.75" thickBot="1">
      <c r="A62" s="12" t="s">
        <v>6689</v>
      </c>
      <c r="B62" s="16">
        <v>1.7282697190000001E-2</v>
      </c>
      <c r="C62" t="str">
        <f>IF(B62&gt;$B$102,"Robust","Weak")</f>
        <v>Weak</v>
      </c>
      <c r="D62">
        <v>61</v>
      </c>
    </row>
    <row r="63" spans="1:4" ht="15.75" thickBot="1">
      <c r="A63" s="12" t="s">
        <v>6636</v>
      </c>
      <c r="B63" s="16">
        <v>1.4977142150000001E-2</v>
      </c>
      <c r="C63" t="str">
        <f>IF(B63&gt;$B$102,"Robust","Weak")</f>
        <v>Weak</v>
      </c>
      <c r="D63">
        <v>62</v>
      </c>
    </row>
    <row r="64" spans="1:4" ht="15.75" thickBot="1">
      <c r="A64" s="12" t="s">
        <v>6702</v>
      </c>
      <c r="B64" s="16">
        <v>1.4857730140000001E-2</v>
      </c>
      <c r="C64" t="str">
        <f>IF(B64&gt;$B$102,"Robust","Weak")</f>
        <v>Weak</v>
      </c>
      <c r="D64">
        <v>63</v>
      </c>
    </row>
    <row r="65" spans="1:5" ht="15.75" thickBot="1">
      <c r="A65" s="12" t="s">
        <v>6704</v>
      </c>
      <c r="B65" s="16">
        <v>1.350324063E-2</v>
      </c>
      <c r="C65" t="str">
        <f>IF(B65&gt;$B$102,"Robust","Weak")</f>
        <v>Weak</v>
      </c>
      <c r="D65">
        <v>64</v>
      </c>
    </row>
    <row r="66" spans="1:5" ht="15.75" thickBot="1">
      <c r="A66" s="12" t="s">
        <v>6670</v>
      </c>
      <c r="B66" s="16">
        <v>1.3180635620000001E-2</v>
      </c>
      <c r="C66" t="str">
        <f>IF(B66&gt;$B$102,"Robust","Weak")</f>
        <v>Weak</v>
      </c>
      <c r="D66">
        <v>65</v>
      </c>
    </row>
    <row r="67" spans="1:5" ht="15.75" thickBot="1">
      <c r="A67" s="12" t="s">
        <v>6645</v>
      </c>
      <c r="B67" s="16">
        <v>1.2941753429999999E-2</v>
      </c>
      <c r="C67" t="str">
        <f>IF(B67&gt;$B$102,"Robust","Weak")</f>
        <v>Weak</v>
      </c>
      <c r="D67">
        <v>66</v>
      </c>
    </row>
    <row r="68" spans="1:5" ht="15.75" thickBot="1">
      <c r="A68" s="12" t="s">
        <v>6631</v>
      </c>
      <c r="B68" s="16">
        <v>1.2463514300000001E-2</v>
      </c>
      <c r="C68" t="str">
        <f>IF(B68&gt;$B$102,"Robust","Weak")</f>
        <v>Weak</v>
      </c>
      <c r="D68">
        <v>67</v>
      </c>
    </row>
    <row r="69" spans="1:5" ht="15.75" thickBot="1">
      <c r="A69" s="12" t="s">
        <v>6662</v>
      </c>
      <c r="B69" s="16">
        <v>1.0491115299999999E-2</v>
      </c>
      <c r="C69" t="str">
        <f>IF(B69&gt;$B$102,"Robust","Weak")</f>
        <v>Weak</v>
      </c>
      <c r="D69">
        <v>68</v>
      </c>
    </row>
    <row r="70" spans="1:5" ht="15.75" thickBot="1">
      <c r="A70" s="12" t="s">
        <v>6624</v>
      </c>
      <c r="B70" s="16">
        <v>9.7889429300000008E-3</v>
      </c>
      <c r="C70" t="str">
        <f>IF(B70&gt;$B$102,"Robust","Weak")</f>
        <v>Weak</v>
      </c>
      <c r="D70">
        <v>69</v>
      </c>
    </row>
    <row r="71" spans="1:5" ht="15.75" thickBot="1">
      <c r="A71" s="12" t="s">
        <v>6653</v>
      </c>
      <c r="B71" s="16">
        <v>8.9269321549999992E-3</v>
      </c>
      <c r="C71" t="str">
        <f>IF(B71&gt;$B$102,"Robust","Weak")</f>
        <v>Weak</v>
      </c>
      <c r="D71">
        <v>70</v>
      </c>
    </row>
    <row r="72" spans="1:5" ht="15.75" thickBot="1">
      <c r="A72" s="12" t="s">
        <v>6664</v>
      </c>
      <c r="B72" s="16">
        <v>8.1869997350000005E-3</v>
      </c>
      <c r="C72" t="str">
        <f>IF(B72&gt;$B$102,"Robust","Weak")</f>
        <v>Weak</v>
      </c>
      <c r="D72">
        <v>71</v>
      </c>
      <c r="E72">
        <v>29</v>
      </c>
    </row>
    <row r="73" spans="1:5" ht="15.75" thickBot="1">
      <c r="A73" s="12" t="s">
        <v>6656</v>
      </c>
      <c r="B73" s="16">
        <v>7.8840012859999996E-3</v>
      </c>
      <c r="C73" t="str">
        <f>IF(B73&gt;$B$102,"Robust","Weak")</f>
        <v>Weak</v>
      </c>
      <c r="D73">
        <v>72</v>
      </c>
      <c r="E73">
        <v>28</v>
      </c>
    </row>
    <row r="74" spans="1:5" ht="15.75" thickBot="1">
      <c r="A74" s="12" t="s">
        <v>6626</v>
      </c>
      <c r="B74" s="16">
        <v>5.0539778360000004E-3</v>
      </c>
      <c r="C74" t="str">
        <f>IF(B74&gt;$B$102,"Robust","Weak")</f>
        <v>Weak</v>
      </c>
      <c r="D74">
        <v>73</v>
      </c>
      <c r="E74">
        <v>27</v>
      </c>
    </row>
    <row r="75" spans="1:5" ht="15.75" thickBot="1">
      <c r="A75" s="12" t="s">
        <v>6681</v>
      </c>
      <c r="B75" s="16">
        <v>4.255718522E-3</v>
      </c>
      <c r="C75" t="str">
        <f>IF(B75&gt;$B$102,"Robust","Weak")</f>
        <v>Weak</v>
      </c>
      <c r="D75">
        <v>74</v>
      </c>
      <c r="E75">
        <v>26</v>
      </c>
    </row>
    <row r="76" spans="1:5" ht="15.75" thickBot="1">
      <c r="A76" s="12" t="s">
        <v>6621</v>
      </c>
      <c r="B76" s="16">
        <v>4.2435098319999996E-3</v>
      </c>
      <c r="C76" t="str">
        <f>IF(B76&gt;$B$102,"Robust","Weak")</f>
        <v>Weak</v>
      </c>
      <c r="D76">
        <v>75</v>
      </c>
      <c r="E76">
        <v>25</v>
      </c>
    </row>
    <row r="77" spans="1:5" ht="15.75" thickBot="1">
      <c r="A77" s="12" t="s">
        <v>6699</v>
      </c>
      <c r="B77" s="16">
        <v>4.0440236919999997E-3</v>
      </c>
      <c r="C77" t="str">
        <f>IF(B77&gt;$B$102,"Robust","Weak")</f>
        <v>Weak</v>
      </c>
      <c r="D77">
        <v>76</v>
      </c>
      <c r="E77">
        <v>24</v>
      </c>
    </row>
    <row r="78" spans="1:5" ht="15.75" thickBot="1">
      <c r="A78" s="12" t="s">
        <v>6632</v>
      </c>
      <c r="B78" s="16">
        <v>2.5105219450000001E-3</v>
      </c>
      <c r="C78" t="str">
        <f>IF(B78&gt;$B$102,"Robust","Weak")</f>
        <v>Weak</v>
      </c>
      <c r="D78">
        <v>77</v>
      </c>
      <c r="E78">
        <v>23</v>
      </c>
    </row>
    <row r="79" spans="1:5" ht="15.75" thickBot="1">
      <c r="A79" s="12" t="s">
        <v>6762</v>
      </c>
      <c r="B79" s="16">
        <v>1.2246621620000001E-3</v>
      </c>
      <c r="C79" t="str">
        <f>IF(B79&gt;$B$102,"Robust","Weak")</f>
        <v>Weak</v>
      </c>
      <c r="D79">
        <v>78</v>
      </c>
      <c r="E79">
        <v>22</v>
      </c>
    </row>
    <row r="80" spans="1:5" ht="15.75" thickBot="1">
      <c r="A80" s="12" t="s">
        <v>6663</v>
      </c>
      <c r="B80" s="16">
        <v>1.0951139560000001E-3</v>
      </c>
      <c r="C80" t="str">
        <f>IF(B80&gt;$B$102,"Robust","Weak")</f>
        <v>Weak</v>
      </c>
      <c r="D80">
        <v>79</v>
      </c>
      <c r="E80">
        <v>21</v>
      </c>
    </row>
    <row r="81" spans="1:5" ht="15.75" thickBot="1">
      <c r="A81" s="12" t="s">
        <v>6708</v>
      </c>
      <c r="B81" s="16">
        <v>4.4888562070000002E-4</v>
      </c>
      <c r="C81" t="str">
        <f>IF(B81&gt;$B$102,"Robust","Weak")</f>
        <v>Weak</v>
      </c>
      <c r="D81">
        <v>80</v>
      </c>
      <c r="E81">
        <v>20</v>
      </c>
    </row>
    <row r="82" spans="1:5" ht="15.75" thickBot="1">
      <c r="A82" s="12" t="s">
        <v>6799</v>
      </c>
      <c r="B82" s="16">
        <v>0</v>
      </c>
      <c r="C82" t="str">
        <f>IF(B82&gt;$B$102,"Robust","Weak")</f>
        <v>Weak</v>
      </c>
      <c r="D82">
        <v>81</v>
      </c>
      <c r="E82">
        <v>19</v>
      </c>
    </row>
    <row r="83" spans="1:5" ht="15.75" thickBot="1">
      <c r="A83" s="12" t="s">
        <v>6683</v>
      </c>
      <c r="B83" s="16">
        <v>0</v>
      </c>
      <c r="C83" t="str">
        <f>IF(B83&gt;$B$102,"Robust","Weak")</f>
        <v>Weak</v>
      </c>
      <c r="D83">
        <v>82</v>
      </c>
      <c r="E83">
        <v>18</v>
      </c>
    </row>
    <row r="84" spans="1:5" ht="15.75" thickBot="1">
      <c r="A84" s="12" t="s">
        <v>6622</v>
      </c>
      <c r="B84" s="16" t="s">
        <v>7315</v>
      </c>
      <c r="C84" t="s">
        <v>7617</v>
      </c>
      <c r="D84">
        <v>83</v>
      </c>
      <c r="E84">
        <v>17</v>
      </c>
    </row>
    <row r="85" spans="1:5" ht="15.75" thickBot="1">
      <c r="A85" s="18" t="s">
        <v>6630</v>
      </c>
      <c r="B85" s="16" t="s">
        <v>7229</v>
      </c>
      <c r="C85" t="s">
        <v>7617</v>
      </c>
      <c r="D85">
        <v>84</v>
      </c>
      <c r="E85">
        <v>16</v>
      </c>
    </row>
    <row r="86" spans="1:5" ht="15.75" thickBot="1">
      <c r="A86" s="12" t="s">
        <v>6703</v>
      </c>
      <c r="B86" s="16" t="s">
        <v>7434</v>
      </c>
      <c r="C86" t="s">
        <v>7617</v>
      </c>
      <c r="D86">
        <v>85</v>
      </c>
      <c r="E86">
        <v>15</v>
      </c>
    </row>
    <row r="87" spans="1:5" ht="15.75" thickBot="1">
      <c r="A87" s="12" t="s">
        <v>6639</v>
      </c>
      <c r="B87" s="16" t="s">
        <v>6841</v>
      </c>
      <c r="C87" t="s">
        <v>7617</v>
      </c>
      <c r="D87">
        <v>86</v>
      </c>
      <c r="E87">
        <v>14</v>
      </c>
    </row>
    <row r="88" spans="1:5" ht="15.75" thickBot="1">
      <c r="A88" s="12" t="s">
        <v>6648</v>
      </c>
      <c r="B88" s="16" t="s">
        <v>7551</v>
      </c>
      <c r="C88" t="s">
        <v>7617</v>
      </c>
      <c r="D88">
        <v>87</v>
      </c>
      <c r="E88">
        <v>13</v>
      </c>
    </row>
    <row r="89" spans="1:5" ht="15.75" thickBot="1">
      <c r="A89" s="12" t="s">
        <v>6797</v>
      </c>
      <c r="B89" s="16" t="s">
        <v>6876</v>
      </c>
      <c r="C89" t="s">
        <v>7617</v>
      </c>
      <c r="D89">
        <v>88</v>
      </c>
      <c r="E89">
        <v>12</v>
      </c>
    </row>
    <row r="90" spans="1:5" ht="15.75" thickBot="1">
      <c r="A90" s="12" t="s">
        <v>6627</v>
      </c>
      <c r="B90" s="16" t="s">
        <v>6861</v>
      </c>
      <c r="C90" t="s">
        <v>7617</v>
      </c>
      <c r="D90">
        <v>89</v>
      </c>
      <c r="E90">
        <v>11</v>
      </c>
    </row>
    <row r="91" spans="1:5" ht="15.75" thickBot="1">
      <c r="A91" s="12" t="s">
        <v>6697</v>
      </c>
      <c r="B91" s="16" t="s">
        <v>7205</v>
      </c>
      <c r="C91" t="s">
        <v>7617</v>
      </c>
      <c r="D91">
        <v>90</v>
      </c>
      <c r="E91">
        <v>10</v>
      </c>
    </row>
    <row r="92" spans="1:5" ht="15.75" thickBot="1">
      <c r="A92" s="12" t="s">
        <v>6691</v>
      </c>
      <c r="B92" s="16" t="s">
        <v>7032</v>
      </c>
      <c r="C92" t="s">
        <v>7617</v>
      </c>
      <c r="D92">
        <v>91</v>
      </c>
      <c r="E92">
        <v>9</v>
      </c>
    </row>
    <row r="93" spans="1:5" ht="15.75" thickBot="1">
      <c r="A93" s="12" t="s">
        <v>6674</v>
      </c>
      <c r="B93" s="16" t="s">
        <v>7403</v>
      </c>
      <c r="C93" t="s">
        <v>7617</v>
      </c>
      <c r="D93">
        <v>92</v>
      </c>
      <c r="E93">
        <v>8</v>
      </c>
    </row>
    <row r="94" spans="1:5" ht="15.75" thickBot="1">
      <c r="A94" s="12" t="s">
        <v>6651</v>
      </c>
      <c r="B94" s="16" t="s">
        <v>6922</v>
      </c>
      <c r="C94" t="s">
        <v>7617</v>
      </c>
      <c r="D94">
        <v>93</v>
      </c>
      <c r="E94">
        <v>7</v>
      </c>
    </row>
    <row r="95" spans="1:5" ht="15.75" thickBot="1">
      <c r="A95" s="12" t="s">
        <v>6644</v>
      </c>
      <c r="B95" s="16" t="s">
        <v>7349</v>
      </c>
      <c r="C95" t="s">
        <v>7617</v>
      </c>
      <c r="D95">
        <v>94</v>
      </c>
      <c r="E95">
        <v>6</v>
      </c>
    </row>
    <row r="96" spans="1:5" ht="15.75" thickBot="1">
      <c r="A96" s="12" t="s">
        <v>6675</v>
      </c>
      <c r="B96" s="16" t="s">
        <v>6991</v>
      </c>
      <c r="C96" t="s">
        <v>7617</v>
      </c>
      <c r="D96">
        <v>95</v>
      </c>
      <c r="E96">
        <v>5</v>
      </c>
    </row>
    <row r="97" spans="1:5" ht="15.75" thickBot="1">
      <c r="A97" s="12" t="s">
        <v>6698</v>
      </c>
      <c r="B97" s="16" t="s">
        <v>7250</v>
      </c>
      <c r="C97" t="s">
        <v>7617</v>
      </c>
      <c r="D97">
        <v>96</v>
      </c>
      <c r="E97">
        <v>4</v>
      </c>
    </row>
    <row r="98" spans="1:5" ht="15.75" thickBot="1">
      <c r="A98" s="12" t="s">
        <v>6678</v>
      </c>
      <c r="B98" s="16" t="s">
        <v>7094</v>
      </c>
      <c r="C98" t="s">
        <v>7617</v>
      </c>
      <c r="D98">
        <v>97</v>
      </c>
      <c r="E98">
        <v>3</v>
      </c>
    </row>
    <row r="99" spans="1:5" ht="15.75" thickBot="1">
      <c r="A99" s="12" t="s">
        <v>6694</v>
      </c>
      <c r="B99" s="16" t="s">
        <v>7360</v>
      </c>
      <c r="C99" t="s">
        <v>7617</v>
      </c>
      <c r="D99">
        <v>98</v>
      </c>
      <c r="E99">
        <v>2</v>
      </c>
    </row>
    <row r="100" spans="1:5" ht="15.75" thickBot="1">
      <c r="A100" s="12" t="s">
        <v>6707</v>
      </c>
      <c r="B100" s="16" t="s">
        <v>7062</v>
      </c>
      <c r="C100" t="s">
        <v>7617</v>
      </c>
      <c r="D100">
        <v>99</v>
      </c>
      <c r="E100">
        <v>1</v>
      </c>
    </row>
    <row r="101" spans="1:5" ht="15.75" thickBot="1">
      <c r="A101" s="12"/>
      <c r="B101" s="16"/>
    </row>
    <row r="102" spans="1:5" ht="15.75" thickBot="1">
      <c r="A102" s="12" t="s">
        <v>0</v>
      </c>
      <c r="B102" s="24">
        <f>MEDIAN(B2:B100)</f>
        <v>2.8027842135000001E-2</v>
      </c>
    </row>
    <row r="103" spans="1:5" ht="15.75" thickBot="1">
      <c r="A103" s="12"/>
      <c r="B103" s="16"/>
    </row>
    <row r="104" spans="1:5" ht="15.75" thickBot="1">
      <c r="A104" s="12"/>
      <c r="B104" s="16"/>
    </row>
    <row r="105" spans="1:5" ht="15.75" thickBot="1">
      <c r="A105" s="12"/>
      <c r="B105" s="16"/>
    </row>
    <row r="106" spans="1:5" ht="15.75" thickBot="1">
      <c r="A106" s="12"/>
      <c r="B106" s="16"/>
    </row>
    <row r="107" spans="1:5" ht="15.75" thickBot="1">
      <c r="A107" s="12"/>
      <c r="B107" s="16"/>
    </row>
    <row r="108" spans="1:5" ht="15.75" thickBot="1">
      <c r="A108" s="12"/>
      <c r="B108" s="16"/>
    </row>
    <row r="109" spans="1:5" ht="15.75" thickBot="1">
      <c r="A109" s="12"/>
      <c r="B109" s="16"/>
    </row>
    <row r="110" spans="1:5" ht="15.75" thickBot="1">
      <c r="A110" s="12"/>
      <c r="B110" s="16"/>
    </row>
    <row r="111" spans="1:5" ht="15.75" thickBot="1">
      <c r="A111" s="12"/>
      <c r="B111" s="16"/>
    </row>
    <row r="112" spans="1:5" ht="15.75" thickBot="1">
      <c r="A112" s="12"/>
      <c r="B112" s="16"/>
    </row>
    <row r="113" spans="1:2" ht="15.75" thickBot="1">
      <c r="A113" s="12"/>
      <c r="B113" s="16"/>
    </row>
    <row r="114" spans="1:2" ht="15.75" thickBot="1">
      <c r="A114" s="12"/>
      <c r="B114" s="16"/>
    </row>
    <row r="115" spans="1:2" ht="15.75" thickBot="1">
      <c r="A115" s="12"/>
      <c r="B115" s="16"/>
    </row>
    <row r="116" spans="1:2" ht="15.75" thickBot="1">
      <c r="A116" s="12"/>
      <c r="B116" s="16"/>
    </row>
    <row r="117" spans="1:2" ht="15.75" thickBot="1">
      <c r="A117" s="12"/>
      <c r="B117" s="16"/>
    </row>
    <row r="118" spans="1:2" ht="15.75" thickBot="1">
      <c r="A118" s="12"/>
      <c r="B118" s="16"/>
    </row>
    <row r="119" spans="1:2" ht="15.75" thickBot="1">
      <c r="A119" s="12"/>
      <c r="B119" s="16"/>
    </row>
    <row r="120" spans="1:2" ht="15.75" thickBot="1">
      <c r="A120" s="12"/>
      <c r="B120" s="16"/>
    </row>
    <row r="121" spans="1:2" ht="15.75" thickBot="1">
      <c r="A121" s="12"/>
      <c r="B121" s="16"/>
    </row>
    <row r="122" spans="1:2" ht="15.75" thickBot="1">
      <c r="A122" s="12"/>
      <c r="B122" s="16"/>
    </row>
    <row r="123" spans="1:2" ht="15.75" thickBot="1">
      <c r="A123" s="12"/>
      <c r="B123" s="16"/>
    </row>
    <row r="124" spans="1:2" ht="15.75" thickBot="1">
      <c r="A124" s="12"/>
      <c r="B124" s="16"/>
    </row>
    <row r="125" spans="1:2" ht="15.75" thickBot="1">
      <c r="A125" s="12"/>
      <c r="B125" s="16"/>
    </row>
    <row r="126" spans="1:2" ht="15.75" thickBot="1">
      <c r="A126" s="12"/>
      <c r="B126" s="16"/>
    </row>
    <row r="127" spans="1:2" ht="15.75" thickBot="1">
      <c r="A127" s="12"/>
      <c r="B127" s="16"/>
    </row>
    <row r="128" spans="1:2" ht="15.75" thickBot="1">
      <c r="A128" s="12"/>
      <c r="B128" s="16"/>
    </row>
    <row r="129" spans="1:2" ht="15.75" thickBot="1">
      <c r="A129" s="12"/>
      <c r="B129" s="16"/>
    </row>
    <row r="130" spans="1:2" ht="15.75" thickBot="1">
      <c r="A130" s="12"/>
      <c r="B130" s="16"/>
    </row>
    <row r="131" spans="1:2" ht="15.75" thickBot="1">
      <c r="A131" s="12"/>
      <c r="B131" s="16"/>
    </row>
    <row r="132" spans="1:2" ht="15.75" thickBot="1">
      <c r="A132" s="12"/>
      <c r="B132" s="16"/>
    </row>
    <row r="133" spans="1:2" ht="15.75" thickBot="1">
      <c r="A133" s="12"/>
      <c r="B133" s="16"/>
    </row>
    <row r="134" spans="1:2" ht="15.75" thickBot="1">
      <c r="A134" s="12"/>
      <c r="B134" s="16"/>
    </row>
    <row r="135" spans="1:2" ht="15.75" thickBot="1">
      <c r="A135" s="12"/>
      <c r="B135" s="16"/>
    </row>
    <row r="136" spans="1:2" ht="15.75" thickBot="1">
      <c r="A136" s="12"/>
      <c r="B136" s="16"/>
    </row>
    <row r="137" spans="1:2" ht="15.75" thickBot="1">
      <c r="A137" s="12"/>
      <c r="B137" s="16"/>
    </row>
    <row r="138" spans="1:2" ht="15.75" thickBot="1">
      <c r="A138" s="12"/>
      <c r="B138" s="16"/>
    </row>
    <row r="139" spans="1:2" ht="15.75" thickBot="1">
      <c r="A139" s="12"/>
      <c r="B139" s="16"/>
    </row>
    <row r="140" spans="1:2" ht="15.75" thickBot="1">
      <c r="A140" s="12"/>
      <c r="B140" s="16"/>
    </row>
    <row r="141" spans="1:2" ht="15.75" thickBot="1">
      <c r="A141" s="12"/>
      <c r="B141" s="16"/>
    </row>
    <row r="142" spans="1:2" ht="15.75" thickBot="1">
      <c r="A142" s="12"/>
      <c r="B142" s="16"/>
    </row>
    <row r="143" spans="1:2" ht="15.75" thickBot="1">
      <c r="A143" s="12"/>
      <c r="B143" s="16"/>
    </row>
    <row r="144" spans="1:2" ht="15.75" thickBot="1">
      <c r="A144" s="12"/>
      <c r="B144" s="16"/>
    </row>
    <row r="145" spans="1:2" ht="15.75" thickBot="1">
      <c r="A145" s="12"/>
      <c r="B145" s="16"/>
    </row>
    <row r="146" spans="1:2" ht="15.75" thickBot="1">
      <c r="A146" s="12"/>
      <c r="B146" s="16"/>
    </row>
    <row r="147" spans="1:2" ht="15.75" thickBot="1">
      <c r="A147" s="12"/>
      <c r="B147" s="16"/>
    </row>
    <row r="148" spans="1:2" ht="15.75" thickBot="1">
      <c r="A148" s="12"/>
      <c r="B148" s="16"/>
    </row>
    <row r="149" spans="1:2" ht="15.75" thickBot="1">
      <c r="A149" s="12"/>
      <c r="B149" s="16"/>
    </row>
    <row r="150" spans="1:2" ht="15.75" thickBot="1">
      <c r="A150" s="12"/>
      <c r="B150" s="16"/>
    </row>
    <row r="151" spans="1:2" ht="15.75" thickBot="1">
      <c r="A151" s="12"/>
      <c r="B151" s="16"/>
    </row>
    <row r="152" spans="1:2" ht="15.75" thickBot="1">
      <c r="A152" s="12"/>
      <c r="B152" s="16"/>
    </row>
    <row r="153" spans="1:2" ht="15.75" thickBot="1">
      <c r="A153" s="12"/>
      <c r="B153" s="16"/>
    </row>
    <row r="154" spans="1:2" ht="15.75" thickBot="1">
      <c r="A154" s="12"/>
      <c r="B154" s="16"/>
    </row>
    <row r="155" spans="1:2" ht="15.75" thickBot="1">
      <c r="A155" s="12"/>
      <c r="B155" s="16"/>
    </row>
    <row r="156" spans="1:2" ht="15.75" thickBot="1">
      <c r="A156" s="12"/>
      <c r="B156" s="16"/>
    </row>
    <row r="157" spans="1:2" ht="15.75" thickBot="1">
      <c r="A157" s="12"/>
      <c r="B157" s="16"/>
    </row>
    <row r="158" spans="1:2" ht="15.75" thickBot="1">
      <c r="A158" s="12"/>
      <c r="B158" s="16"/>
    </row>
    <row r="159" spans="1:2" ht="15.75" thickBot="1">
      <c r="A159" s="12"/>
      <c r="B159" s="16"/>
    </row>
    <row r="160" spans="1:2" ht="15.75" thickBot="1">
      <c r="A160" s="12"/>
      <c r="B160" s="16"/>
    </row>
    <row r="161" spans="1:2" ht="15.75" thickBot="1">
      <c r="A161" s="12"/>
      <c r="B161" s="16"/>
    </row>
    <row r="162" spans="1:2" ht="15.75" thickBot="1">
      <c r="A162" s="12"/>
      <c r="B162" s="16"/>
    </row>
    <row r="163" spans="1:2" ht="15.75" thickBot="1">
      <c r="A163" s="12"/>
      <c r="B163" s="16"/>
    </row>
    <row r="164" spans="1:2" ht="15.75" thickBot="1">
      <c r="A164" s="12"/>
      <c r="B164" s="16"/>
    </row>
    <row r="165" spans="1:2" ht="15.75" thickBot="1">
      <c r="A165" s="12"/>
      <c r="B165" s="16"/>
    </row>
    <row r="166" spans="1:2" ht="15.75" thickBot="1">
      <c r="A166" s="12"/>
      <c r="B166" s="16"/>
    </row>
    <row r="167" spans="1:2" ht="15.75" thickBot="1">
      <c r="A167" s="12"/>
      <c r="B167" s="16"/>
    </row>
    <row r="168" spans="1:2" ht="15.75" thickBot="1">
      <c r="A168" s="12"/>
      <c r="B168" s="16"/>
    </row>
    <row r="169" spans="1:2" ht="15.75" thickBot="1">
      <c r="A169" s="12"/>
      <c r="B169" s="16"/>
    </row>
    <row r="170" spans="1:2" ht="15.75" thickBot="1">
      <c r="A170" s="12"/>
      <c r="B170" s="16"/>
    </row>
    <row r="171" spans="1:2" ht="15.75" thickBot="1">
      <c r="A171" s="12"/>
      <c r="B171" s="16"/>
    </row>
    <row r="172" spans="1:2" ht="15.75" thickBot="1">
      <c r="A172" s="12"/>
      <c r="B172" s="16"/>
    </row>
    <row r="173" spans="1:2" ht="15.75" thickBot="1">
      <c r="A173" s="12"/>
      <c r="B173" s="16"/>
    </row>
    <row r="174" spans="1:2" ht="15.75" thickBot="1">
      <c r="A174" s="12"/>
      <c r="B174" s="16"/>
    </row>
    <row r="175" spans="1:2" ht="15.75" thickBot="1">
      <c r="A175" s="12"/>
      <c r="B175" s="16"/>
    </row>
    <row r="176" spans="1:2" ht="15.75" thickBot="1">
      <c r="A176" s="12"/>
      <c r="B176" s="16"/>
    </row>
    <row r="177" spans="1:2" ht="15.75" thickBot="1">
      <c r="A177" s="12"/>
      <c r="B177" s="16"/>
    </row>
    <row r="178" spans="1:2" ht="15.75" thickBot="1">
      <c r="A178" s="12"/>
      <c r="B178" s="16"/>
    </row>
    <row r="179" spans="1:2" ht="15.75" thickBot="1">
      <c r="A179" s="12"/>
      <c r="B179" s="16"/>
    </row>
    <row r="180" spans="1:2" ht="15.75" thickBot="1">
      <c r="A180" s="12"/>
      <c r="B180" s="16"/>
    </row>
    <row r="181" spans="1:2" ht="15.75" thickBot="1">
      <c r="A181" s="12"/>
      <c r="B181" s="16"/>
    </row>
    <row r="182" spans="1:2" ht="15.75" thickBot="1">
      <c r="A182" s="12"/>
      <c r="B182" s="16"/>
    </row>
    <row r="183" spans="1:2" ht="15.75" thickBot="1">
      <c r="A183" s="12"/>
      <c r="B183" s="16"/>
    </row>
    <row r="184" spans="1:2" ht="15.75" thickBot="1">
      <c r="A184" s="12"/>
      <c r="B184" s="16"/>
    </row>
    <row r="185" spans="1:2" ht="15.75" thickBot="1">
      <c r="A185" s="12"/>
      <c r="B185" s="16"/>
    </row>
    <row r="186" spans="1:2" ht="15.75" thickBot="1">
      <c r="A186" s="12"/>
      <c r="B186" s="16"/>
    </row>
    <row r="187" spans="1:2" ht="15.75" thickBot="1">
      <c r="A187" s="12"/>
      <c r="B187" s="16"/>
    </row>
    <row r="188" spans="1:2" ht="15.75" thickBot="1">
      <c r="A188" s="12"/>
      <c r="B188" s="16"/>
    </row>
    <row r="189" spans="1:2" ht="15.75" thickBot="1">
      <c r="A189" s="12"/>
      <c r="B189" s="16"/>
    </row>
    <row r="190" spans="1:2" ht="15.75" thickBot="1">
      <c r="A190" s="12"/>
      <c r="B190" s="16"/>
    </row>
    <row r="191" spans="1:2" ht="15.75" thickBot="1">
      <c r="A191" s="12"/>
      <c r="B191" s="16"/>
    </row>
    <row r="192" spans="1:2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</sheetData>
  <sortState xmlns:xlrd2="http://schemas.microsoft.com/office/spreadsheetml/2017/richdata2" ref="A90:B106">
    <sortCondition ref="B90:B106"/>
  </sortState>
  <phoneticPr fontId="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6767-C10F-4D7A-825D-EEA60C883748}">
  <dimension ref="A1:C61"/>
  <sheetViews>
    <sheetView workbookViewId="0">
      <selection activeCell="C32" sqref="C32:C42"/>
    </sheetView>
  </sheetViews>
  <sheetFormatPr baseColWidth="10" defaultColWidth="9.140625" defaultRowHeight="15"/>
  <cols>
    <col min="1" max="1" width="26.42578125" customWidth="1"/>
    <col min="2" max="2" width="11.42578125" bestFit="1" customWidth="1"/>
  </cols>
  <sheetData>
    <row r="1" spans="1:3" ht="15.75" thickBot="1">
      <c r="A1" s="9" t="s">
        <v>6612</v>
      </c>
      <c r="B1" s="2">
        <v>39264</v>
      </c>
      <c r="C1" t="s">
        <v>6613</v>
      </c>
    </row>
    <row r="2" spans="1:3" ht="15.75" thickBot="1">
      <c r="A2" s="12" t="s">
        <v>6705</v>
      </c>
      <c r="B2" s="17">
        <v>4.3160593790000004</v>
      </c>
      <c r="C2" t="str">
        <f>IF(B2&gt;$B$102,"Robust","Weak")</f>
        <v>Robust</v>
      </c>
    </row>
    <row r="3" spans="1:3" ht="15.75" thickBot="1">
      <c r="A3" s="12" t="s">
        <v>6709</v>
      </c>
      <c r="B3" s="16">
        <v>0.21561656439999999</v>
      </c>
      <c r="C3" t="str">
        <f>IF(B3&gt;$B$102,"Robust","Weak")</f>
        <v>Robust</v>
      </c>
    </row>
    <row r="4" spans="1:3" ht="15.75" thickBot="1">
      <c r="A4" s="12" t="s">
        <v>6706</v>
      </c>
      <c r="B4" s="16">
        <v>0.15866057950000001</v>
      </c>
      <c r="C4" t="str">
        <f>IF(B4&gt;$B$102,"Robust","Weak")</f>
        <v>Robust</v>
      </c>
    </row>
    <row r="5" spans="1:3" ht="15.75" thickBot="1">
      <c r="A5" s="12" t="s">
        <v>6680</v>
      </c>
      <c r="B5" s="16">
        <v>0.12545327310000001</v>
      </c>
      <c r="C5" t="str">
        <f>IF(B5&gt;$B$102,"Robust","Weak")</f>
        <v>Robust</v>
      </c>
    </row>
    <row r="6" spans="1:3" ht="15.75" thickBot="1">
      <c r="A6" s="12" t="s">
        <v>6650</v>
      </c>
      <c r="B6" s="16">
        <v>9.3100189040000003E-2</v>
      </c>
      <c r="C6" t="str">
        <f>IF(B6&gt;$B$102,"Robust","Weak")</f>
        <v>Robust</v>
      </c>
    </row>
    <row r="7" spans="1:3" ht="15.75" thickBot="1">
      <c r="A7" s="12" t="s">
        <v>6629</v>
      </c>
      <c r="B7" s="16">
        <v>8.8645740579999993E-2</v>
      </c>
      <c r="C7" t="str">
        <f>IF(B7&gt;$B$102,"Robust","Weak")</f>
        <v>Robust</v>
      </c>
    </row>
    <row r="8" spans="1:3" ht="15.75" thickBot="1">
      <c r="A8" s="12" t="s">
        <v>6665</v>
      </c>
      <c r="B8" s="16">
        <v>8.3177549010000004E-2</v>
      </c>
      <c r="C8" t="str">
        <f>IF(B8&gt;$B$102,"Robust","Weak")</f>
        <v>Robust</v>
      </c>
    </row>
    <row r="9" spans="1:3" ht="15.75" thickBot="1">
      <c r="A9" s="12" t="s">
        <v>6668</v>
      </c>
      <c r="B9" s="16">
        <v>7.1439318409999994E-2</v>
      </c>
      <c r="C9" t="str">
        <f>IF(B9&gt;$B$102,"Robust","Weak")</f>
        <v>Robust</v>
      </c>
    </row>
    <row r="10" spans="1:3" ht="15.75" thickBot="1">
      <c r="A10" s="12" t="s">
        <v>6684</v>
      </c>
      <c r="B10" s="16">
        <v>6.310345497E-2</v>
      </c>
      <c r="C10" t="str">
        <f>IF(B10&gt;$B$102,"Robust","Weak")</f>
        <v>Robust</v>
      </c>
    </row>
    <row r="11" spans="1:3" ht="15.75" thickBot="1">
      <c r="A11" s="12" t="s">
        <v>6620</v>
      </c>
      <c r="B11" s="16">
        <v>6.2903271250000004E-2</v>
      </c>
      <c r="C11" t="str">
        <f>IF(B11&gt;$B$102,"Robust","Weak")</f>
        <v>Robust</v>
      </c>
    </row>
    <row r="12" spans="1:3" ht="15.75" thickBot="1">
      <c r="A12" s="12" t="s">
        <v>6710</v>
      </c>
      <c r="B12" s="16">
        <v>5.6651996920000003E-2</v>
      </c>
      <c r="C12" t="str">
        <f>IF(B12&gt;$B$102,"Robust","Weak")</f>
        <v>Robust</v>
      </c>
    </row>
    <row r="13" spans="1:3" ht="15.75" thickBot="1">
      <c r="A13" s="12" t="s">
        <v>6618</v>
      </c>
      <c r="B13" s="16">
        <v>5.564146742E-2</v>
      </c>
      <c r="C13" t="str">
        <f>IF(B13&gt;$B$102,"Robust","Weak")</f>
        <v>Robust</v>
      </c>
    </row>
    <row r="14" spans="1:3" ht="15.75" thickBot="1">
      <c r="A14" s="12" t="s">
        <v>6690</v>
      </c>
      <c r="B14" s="16">
        <v>5.3522940509999999E-2</v>
      </c>
      <c r="C14" t="str">
        <f>IF(B14&gt;$B$102,"Robust","Weak")</f>
        <v>Robust</v>
      </c>
    </row>
    <row r="15" spans="1:3" ht="15.75" thickBot="1">
      <c r="A15" s="12" t="s">
        <v>6679</v>
      </c>
      <c r="B15" s="16">
        <v>5.2782081979999999E-2</v>
      </c>
      <c r="C15" t="str">
        <f>IF(B15&gt;$B$102,"Robust","Weak")</f>
        <v>Robust</v>
      </c>
    </row>
    <row r="16" spans="1:3" ht="15.75" thickBot="1">
      <c r="A16" s="12" t="s">
        <v>6628</v>
      </c>
      <c r="B16" s="16">
        <v>5.2431783250000003E-2</v>
      </c>
      <c r="C16" t="str">
        <f>IF(B16&gt;$B$102,"Robust","Weak")</f>
        <v>Robust</v>
      </c>
    </row>
    <row r="17" spans="1:3" ht="15.75" thickBot="1">
      <c r="A17" s="12" t="s">
        <v>6692</v>
      </c>
      <c r="B17" s="16">
        <v>4.9909346610000002E-2</v>
      </c>
      <c r="C17" t="str">
        <f>IF(B17&gt;$B$102,"Robust","Weak")</f>
        <v>Robust</v>
      </c>
    </row>
    <row r="18" spans="1:3" ht="15.75" thickBot="1">
      <c r="A18" s="12" t="s">
        <v>6652</v>
      </c>
      <c r="B18" s="16">
        <v>4.8738303730000002E-2</v>
      </c>
      <c r="C18" t="str">
        <f>IF(B18&gt;$B$102,"Robust","Weak")</f>
        <v>Robust</v>
      </c>
    </row>
    <row r="19" spans="1:3" ht="15.75" thickBot="1">
      <c r="A19" s="12" t="s">
        <v>6686</v>
      </c>
      <c r="B19" s="16">
        <v>4.8707681109999998E-2</v>
      </c>
      <c r="C19" t="str">
        <f>IF(B19&gt;$B$102,"Robust","Weak")</f>
        <v>Robust</v>
      </c>
    </row>
    <row r="20" spans="1:3" ht="15.75" thickBot="1">
      <c r="A20" s="12" t="s">
        <v>6638</v>
      </c>
      <c r="B20" s="16">
        <v>4.5821844200000003E-2</v>
      </c>
      <c r="C20" t="str">
        <f>IF(B20&gt;$B$102,"Robust","Weak")</f>
        <v>Robust</v>
      </c>
    </row>
    <row r="21" spans="1:3" ht="15.75" thickBot="1">
      <c r="A21" s="12" t="s">
        <v>6617</v>
      </c>
      <c r="B21" s="16">
        <v>4.5647485219999999E-2</v>
      </c>
      <c r="C21" t="str">
        <f>IF(B21&gt;$B$102,"Robust","Weak")</f>
        <v>Robust</v>
      </c>
    </row>
    <row r="22" spans="1:3" ht="15.75" thickBot="1">
      <c r="A22" s="12" t="s">
        <v>6659</v>
      </c>
      <c r="B22" s="16">
        <v>4.3110236220000001E-2</v>
      </c>
      <c r="C22" t="str">
        <f>IF(B22&gt;$B$102,"Robust","Weak")</f>
        <v>Robust</v>
      </c>
    </row>
    <row r="23" spans="1:3" ht="15.75" thickBot="1">
      <c r="A23" s="12" t="s">
        <v>6688</v>
      </c>
      <c r="B23" s="16">
        <v>4.1848694729999997E-2</v>
      </c>
      <c r="C23" t="str">
        <f>IF(B23&gt;$B$102,"Robust","Weak")</f>
        <v>Robust</v>
      </c>
    </row>
    <row r="24" spans="1:3" ht="15.75" thickBot="1">
      <c r="A24" s="12" t="s">
        <v>6673</v>
      </c>
      <c r="B24" s="16">
        <v>4.151029816E-2</v>
      </c>
      <c r="C24" t="str">
        <f>IF(B24&gt;$B$102,"Robust","Weak")</f>
        <v>Robust</v>
      </c>
    </row>
    <row r="25" spans="1:3" ht="15.75" thickBot="1">
      <c r="A25" s="12" t="s">
        <v>6730</v>
      </c>
      <c r="B25" s="16">
        <v>4.116442813E-2</v>
      </c>
      <c r="C25" t="str">
        <f>IF(B25&gt;$B$102,"Robust","Weak")</f>
        <v>Robust</v>
      </c>
    </row>
    <row r="26" spans="1:3" ht="15.75" thickBot="1">
      <c r="A26" s="12" t="s">
        <v>6669</v>
      </c>
      <c r="B26" s="16">
        <v>3.8356678140000003E-2</v>
      </c>
      <c r="C26" t="str">
        <f>IF(B26&gt;$B$102,"Robust","Weak")</f>
        <v>Robust</v>
      </c>
    </row>
    <row r="27" spans="1:3" ht="15.75" thickBot="1">
      <c r="A27" s="12" t="s">
        <v>6676</v>
      </c>
      <c r="B27" s="16">
        <v>3.7761576460000001E-2</v>
      </c>
      <c r="C27" t="str">
        <f>IF(B27&gt;$B$102,"Robust","Weak")</f>
        <v>Robust</v>
      </c>
    </row>
    <row r="28" spans="1:3" ht="15.75" thickBot="1">
      <c r="A28" s="12" t="s">
        <v>6687</v>
      </c>
      <c r="B28" s="16">
        <v>3.7576474579999998E-2</v>
      </c>
      <c r="C28" t="str">
        <f>IF(B28&gt;$B$102,"Robust","Weak")</f>
        <v>Robust</v>
      </c>
    </row>
    <row r="29" spans="1:3" ht="15.75" thickBot="1">
      <c r="A29" s="12" t="s">
        <v>6658</v>
      </c>
      <c r="B29" s="16">
        <v>3.6594359579999999E-2</v>
      </c>
      <c r="C29" t="str">
        <f>IF(B29&gt;$B$102,"Robust","Weak")</f>
        <v>Robust</v>
      </c>
    </row>
    <row r="30" spans="1:3" ht="15.75" thickBot="1">
      <c r="A30" s="12" t="s">
        <v>6647</v>
      </c>
      <c r="B30" s="16">
        <v>3.5765504070000002E-2</v>
      </c>
      <c r="C30" t="str">
        <f>IF(B30&gt;$B$102,"Robust","Weak")</f>
        <v>Robust</v>
      </c>
    </row>
    <row r="31" spans="1:3" ht="15.75" thickBot="1">
      <c r="A31" s="12" t="s">
        <v>6633</v>
      </c>
      <c r="B31" s="16">
        <v>3.4645636680000001E-2</v>
      </c>
      <c r="C31" t="str">
        <f>IF(B31&gt;$B$102,"Robust","Weak")</f>
        <v>Robust</v>
      </c>
    </row>
    <row r="32" spans="1:3" ht="15.75" thickBot="1">
      <c r="A32" s="12" t="s">
        <v>6653</v>
      </c>
      <c r="B32" s="16">
        <v>8.9269321549999992E-3</v>
      </c>
      <c r="C32" t="s">
        <v>7617</v>
      </c>
    </row>
    <row r="33" spans="1:3" ht="15.75" thickBot="1">
      <c r="A33" s="12" t="s">
        <v>6664</v>
      </c>
      <c r="B33" s="16">
        <v>8.1869997350000005E-3</v>
      </c>
      <c r="C33" t="s">
        <v>7617</v>
      </c>
    </row>
    <row r="34" spans="1:3" ht="15.75" thickBot="1">
      <c r="A34" s="12" t="s">
        <v>6656</v>
      </c>
      <c r="B34" s="16">
        <v>7.8840012859999996E-3</v>
      </c>
      <c r="C34" t="s">
        <v>7617</v>
      </c>
    </row>
    <row r="35" spans="1:3" ht="15.75" thickBot="1">
      <c r="A35" s="12" t="s">
        <v>6626</v>
      </c>
      <c r="B35" s="16">
        <v>5.0539778360000004E-3</v>
      </c>
      <c r="C35" t="s">
        <v>7617</v>
      </c>
    </row>
    <row r="36" spans="1:3" ht="15.75" thickBot="1">
      <c r="A36" s="12" t="s">
        <v>6681</v>
      </c>
      <c r="B36" s="16">
        <v>4.255718522E-3</v>
      </c>
      <c r="C36" t="s">
        <v>7617</v>
      </c>
    </row>
    <row r="37" spans="1:3" ht="15.75" thickBot="1">
      <c r="A37" s="12" t="s">
        <v>6621</v>
      </c>
      <c r="B37" s="16">
        <v>4.2435098319999996E-3</v>
      </c>
      <c r="C37" t="s">
        <v>7617</v>
      </c>
    </row>
    <row r="38" spans="1:3" ht="15.75" thickBot="1">
      <c r="A38" s="12" t="s">
        <v>6699</v>
      </c>
      <c r="B38" s="16">
        <v>4.0440236919999997E-3</v>
      </c>
      <c r="C38" t="s">
        <v>7617</v>
      </c>
    </row>
    <row r="39" spans="1:3" ht="15.75" thickBot="1">
      <c r="A39" s="12" t="s">
        <v>6632</v>
      </c>
      <c r="B39" s="16">
        <v>2.5105219450000001E-3</v>
      </c>
      <c r="C39" t="s">
        <v>7617</v>
      </c>
    </row>
    <row r="40" spans="1:3" ht="15.75" thickBot="1">
      <c r="A40" s="12" t="s">
        <v>6762</v>
      </c>
      <c r="B40" s="16">
        <v>1.2246621620000001E-3</v>
      </c>
      <c r="C40" t="s">
        <v>7617</v>
      </c>
    </row>
    <row r="41" spans="1:3" ht="15.75" thickBot="1">
      <c r="A41" s="12" t="s">
        <v>6663</v>
      </c>
      <c r="B41" s="16">
        <v>1.0951139560000001E-3</v>
      </c>
      <c r="C41" t="s">
        <v>7617</v>
      </c>
    </row>
    <row r="42" spans="1:3" ht="15.75" thickBot="1">
      <c r="A42" s="12" t="s">
        <v>6708</v>
      </c>
      <c r="B42" s="16">
        <v>4.4888562070000002E-4</v>
      </c>
      <c r="C42" t="s">
        <v>7617</v>
      </c>
    </row>
    <row r="43" spans="1:3" ht="15.75" thickBot="1">
      <c r="A43" s="12" t="s">
        <v>6799</v>
      </c>
      <c r="B43" s="16">
        <v>0</v>
      </c>
      <c r="C43" t="str">
        <f>IF(B43&gt;$B$102,"Robust","Weak")</f>
        <v>Weak</v>
      </c>
    </row>
    <row r="44" spans="1:3" ht="15.75" thickBot="1">
      <c r="A44" s="12" t="s">
        <v>6683</v>
      </c>
      <c r="B44" s="16">
        <v>0</v>
      </c>
      <c r="C44" t="str">
        <f>IF(B44&gt;$B$102,"Robust","Weak")</f>
        <v>Weak</v>
      </c>
    </row>
    <row r="45" spans="1:3" ht="25.5" thickBot="1">
      <c r="A45" s="12" t="s">
        <v>6622</v>
      </c>
      <c r="B45" s="16" t="s">
        <v>7315</v>
      </c>
      <c r="C45" t="s">
        <v>7617</v>
      </c>
    </row>
    <row r="46" spans="1:3" ht="25.5" thickBot="1">
      <c r="A46" s="18" t="s">
        <v>6630</v>
      </c>
      <c r="B46" s="16" t="s">
        <v>7229</v>
      </c>
      <c r="C46" t="s">
        <v>7617</v>
      </c>
    </row>
    <row r="47" spans="1:3" ht="25.5" thickBot="1">
      <c r="A47" s="12" t="s">
        <v>6703</v>
      </c>
      <c r="B47" s="16" t="s">
        <v>7434</v>
      </c>
      <c r="C47" t="s">
        <v>7617</v>
      </c>
    </row>
    <row r="48" spans="1:3" ht="25.5" thickBot="1">
      <c r="A48" s="12" t="s">
        <v>6639</v>
      </c>
      <c r="B48" s="16" t="s">
        <v>6841</v>
      </c>
      <c r="C48" t="s">
        <v>7617</v>
      </c>
    </row>
    <row r="49" spans="1:3" ht="25.5" thickBot="1">
      <c r="A49" s="12" t="s">
        <v>6648</v>
      </c>
      <c r="B49" s="16" t="s">
        <v>7551</v>
      </c>
      <c r="C49" t="s">
        <v>7617</v>
      </c>
    </row>
    <row r="50" spans="1:3" ht="25.5" thickBot="1">
      <c r="A50" s="12" t="s">
        <v>6797</v>
      </c>
      <c r="B50" s="16" t="s">
        <v>6876</v>
      </c>
      <c r="C50" t="s">
        <v>7617</v>
      </c>
    </row>
    <row r="51" spans="1:3" ht="25.5" thickBot="1">
      <c r="A51" s="12" t="s">
        <v>6627</v>
      </c>
      <c r="B51" s="16" t="s">
        <v>6861</v>
      </c>
      <c r="C51" t="s">
        <v>7617</v>
      </c>
    </row>
    <row r="52" spans="1:3" ht="25.5" thickBot="1">
      <c r="A52" s="12" t="s">
        <v>6697</v>
      </c>
      <c r="B52" s="16" t="s">
        <v>7205</v>
      </c>
      <c r="C52" t="s">
        <v>7617</v>
      </c>
    </row>
    <row r="53" spans="1:3" ht="25.5" thickBot="1">
      <c r="A53" s="12" t="s">
        <v>6691</v>
      </c>
      <c r="B53" s="16" t="s">
        <v>7032</v>
      </c>
      <c r="C53" t="s">
        <v>7617</v>
      </c>
    </row>
    <row r="54" spans="1:3" ht="25.5" thickBot="1">
      <c r="A54" s="12" t="s">
        <v>6674</v>
      </c>
      <c r="B54" s="16" t="s">
        <v>7403</v>
      </c>
      <c r="C54" t="s">
        <v>7617</v>
      </c>
    </row>
    <row r="55" spans="1:3" ht="25.5" thickBot="1">
      <c r="A55" s="12" t="s">
        <v>6651</v>
      </c>
      <c r="B55" s="16" t="s">
        <v>6922</v>
      </c>
      <c r="C55" t="s">
        <v>7617</v>
      </c>
    </row>
    <row r="56" spans="1:3" ht="25.5" thickBot="1">
      <c r="A56" s="12" t="s">
        <v>6644</v>
      </c>
      <c r="B56" s="16" t="s">
        <v>7349</v>
      </c>
      <c r="C56" t="s">
        <v>7617</v>
      </c>
    </row>
    <row r="57" spans="1:3" ht="25.5" thickBot="1">
      <c r="A57" s="12" t="s">
        <v>6675</v>
      </c>
      <c r="B57" s="16" t="s">
        <v>6991</v>
      </c>
      <c r="C57" t="s">
        <v>7617</v>
      </c>
    </row>
    <row r="58" spans="1:3" ht="25.5" thickBot="1">
      <c r="A58" s="12" t="s">
        <v>6698</v>
      </c>
      <c r="B58" s="16" t="s">
        <v>7250</v>
      </c>
      <c r="C58" t="s">
        <v>7617</v>
      </c>
    </row>
    <row r="59" spans="1:3" ht="25.5" thickBot="1">
      <c r="A59" s="12" t="s">
        <v>6678</v>
      </c>
      <c r="B59" s="16" t="s">
        <v>7094</v>
      </c>
      <c r="C59" t="s">
        <v>7617</v>
      </c>
    </row>
    <row r="60" spans="1:3" ht="25.5" thickBot="1">
      <c r="A60" s="12" t="s">
        <v>6694</v>
      </c>
      <c r="B60" s="16" t="s">
        <v>7360</v>
      </c>
      <c r="C60" t="s">
        <v>7617</v>
      </c>
    </row>
    <row r="61" spans="1:3" ht="25.5" thickBot="1">
      <c r="A61" s="12" t="s">
        <v>6707</v>
      </c>
      <c r="B61" s="16" t="s">
        <v>7062</v>
      </c>
      <c r="C61" t="s">
        <v>7617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AAAB-DFD6-437D-A133-9220EAA71503}">
  <dimension ref="A1:F223"/>
  <sheetViews>
    <sheetView workbookViewId="0">
      <selection activeCell="A101" sqref="A72:C101"/>
    </sheetView>
  </sheetViews>
  <sheetFormatPr baseColWidth="10" defaultColWidth="11.42578125" defaultRowHeight="15"/>
  <cols>
    <col min="1" max="1" width="28.28515625" customWidth="1"/>
    <col min="2" max="2" width="16.5703125" customWidth="1"/>
  </cols>
  <sheetData>
    <row r="1" spans="1:6" ht="15.75" thickBot="1">
      <c r="A1" s="12" t="s">
        <v>6612</v>
      </c>
      <c r="B1" s="2">
        <v>39630</v>
      </c>
      <c r="C1" t="s">
        <v>6613</v>
      </c>
      <c r="E1" t="s">
        <v>6802</v>
      </c>
      <c r="F1">
        <f>_xlfn.PERCENTILE.INC(B2:B101,0.7)</f>
        <v>3.2600634097999993E-2</v>
      </c>
    </row>
    <row r="2" spans="1:6" ht="15.75" thickBot="1">
      <c r="A2" s="12" t="s">
        <v>6709</v>
      </c>
      <c r="B2" s="16">
        <v>0.7373315668</v>
      </c>
      <c r="C2" t="str">
        <f>IF(B2&gt;$B$103,"Robust","Weak")</f>
        <v>Robust</v>
      </c>
      <c r="D2">
        <v>1</v>
      </c>
      <c r="E2" t="s">
        <v>6802</v>
      </c>
      <c r="F2">
        <f>_xlfn.PERCENTILE.INC(B2:B101,0.3)</f>
        <v>1.0774316733999999E-2</v>
      </c>
    </row>
    <row r="3" spans="1:6" ht="15.75" thickBot="1">
      <c r="A3" s="12" t="s">
        <v>6678</v>
      </c>
      <c r="B3" s="16">
        <v>0.3204096622</v>
      </c>
      <c r="C3" t="str">
        <f>IF(B3&gt;$B$103,"Robust","Weak")</f>
        <v>Robust</v>
      </c>
      <c r="D3">
        <v>2</v>
      </c>
    </row>
    <row r="4" spans="1:6" ht="15.75" thickBot="1">
      <c r="A4" s="12" t="s">
        <v>6705</v>
      </c>
      <c r="B4" s="16">
        <v>0.19339265620000001</v>
      </c>
      <c r="C4" t="str">
        <f>IF(B4&gt;$B$103,"Robust","Weak")</f>
        <v>Robust</v>
      </c>
      <c r="D4">
        <v>3</v>
      </c>
    </row>
    <row r="5" spans="1:6" ht="15.75" thickBot="1">
      <c r="A5" s="12" t="s">
        <v>6695</v>
      </c>
      <c r="B5" s="16">
        <v>0.13659478350000001</v>
      </c>
      <c r="C5" t="str">
        <f>IF(B5&gt;$B$103,"Robust","Weak")</f>
        <v>Robust</v>
      </c>
      <c r="D5">
        <v>4</v>
      </c>
    </row>
    <row r="6" spans="1:6" ht="15.75" thickBot="1">
      <c r="A6" s="12" t="s">
        <v>6706</v>
      </c>
      <c r="B6" s="16">
        <v>0.12605633299999999</v>
      </c>
      <c r="C6" t="str">
        <f>IF(B6&gt;$B$103,"Robust","Weak")</f>
        <v>Robust</v>
      </c>
      <c r="D6">
        <v>5</v>
      </c>
    </row>
    <row r="7" spans="1:6" ht="15.75" thickBot="1">
      <c r="A7" s="12" t="s">
        <v>6650</v>
      </c>
      <c r="B7" s="16">
        <v>9.6010797839999995E-2</v>
      </c>
      <c r="C7" t="str">
        <f>IF(B7&gt;$B$103,"Robust","Weak")</f>
        <v>Robust</v>
      </c>
      <c r="D7">
        <v>6</v>
      </c>
    </row>
    <row r="8" spans="1:6" ht="15.75" thickBot="1">
      <c r="A8" s="12" t="s">
        <v>6665</v>
      </c>
      <c r="B8" s="16">
        <v>8.5518430110000002E-2</v>
      </c>
      <c r="C8" t="str">
        <f>IF(B8&gt;$B$103,"Robust","Weak")</f>
        <v>Robust</v>
      </c>
      <c r="D8">
        <v>7</v>
      </c>
    </row>
    <row r="9" spans="1:6" ht="15.75" thickBot="1">
      <c r="A9" s="12" t="s">
        <v>6618</v>
      </c>
      <c r="B9" s="16">
        <v>5.7477577750000002E-2</v>
      </c>
      <c r="C9" t="str">
        <f>IF(B9&gt;$B$103,"Robust","Weak")</f>
        <v>Robust</v>
      </c>
      <c r="D9">
        <v>8</v>
      </c>
    </row>
    <row r="10" spans="1:6" ht="15.75" thickBot="1">
      <c r="A10" s="12" t="s">
        <v>6690</v>
      </c>
      <c r="B10" s="16">
        <v>5.5516301599999998E-2</v>
      </c>
      <c r="C10" t="str">
        <f>IF(B10&gt;$B$103,"Robust","Weak")</f>
        <v>Robust</v>
      </c>
      <c r="D10">
        <v>9</v>
      </c>
    </row>
    <row r="11" spans="1:6" ht="15.75" thickBot="1">
      <c r="A11" s="12" t="s">
        <v>6692</v>
      </c>
      <c r="B11" s="16">
        <v>5.3804273069999999E-2</v>
      </c>
      <c r="C11" t="str">
        <f>IF(B11&gt;$B$103,"Robust","Weak")</f>
        <v>Robust</v>
      </c>
      <c r="D11">
        <v>10</v>
      </c>
    </row>
    <row r="12" spans="1:6" ht="15.75" thickBot="1">
      <c r="A12" s="12" t="s">
        <v>6686</v>
      </c>
      <c r="B12" s="16">
        <v>5.0798722040000001E-2</v>
      </c>
      <c r="C12" t="str">
        <f>IF(B12&gt;$B$103,"Robust","Weak")</f>
        <v>Robust</v>
      </c>
      <c r="D12">
        <v>11</v>
      </c>
    </row>
    <row r="13" spans="1:6" ht="15.75" thickBot="1">
      <c r="A13" s="12" t="s">
        <v>6625</v>
      </c>
      <c r="B13" s="16">
        <v>4.9983345630000002E-2</v>
      </c>
      <c r="C13" t="str">
        <f>IF(B13&gt;$B$103,"Robust","Weak")</f>
        <v>Robust</v>
      </c>
      <c r="D13">
        <v>12</v>
      </c>
    </row>
    <row r="14" spans="1:6" ht="15.75" thickBot="1">
      <c r="A14" s="12" t="s">
        <v>6680</v>
      </c>
      <c r="B14" s="16">
        <v>4.8635823770000003E-2</v>
      </c>
      <c r="C14" t="str">
        <f>IF(B14&gt;$B$103,"Robust","Weak")</f>
        <v>Robust</v>
      </c>
      <c r="D14">
        <v>13</v>
      </c>
    </row>
    <row r="15" spans="1:6" ht="15.75" thickBot="1">
      <c r="A15" s="12" t="s">
        <v>6652</v>
      </c>
      <c r="B15" s="16">
        <v>4.6557406830000002E-2</v>
      </c>
      <c r="C15" t="str">
        <f>IF(B15&gt;$B$103,"Robust","Weak")</f>
        <v>Robust</v>
      </c>
      <c r="D15">
        <v>14</v>
      </c>
    </row>
    <row r="16" spans="1:6" ht="15.75" thickBot="1">
      <c r="A16" s="12" t="s">
        <v>6673</v>
      </c>
      <c r="B16" s="16">
        <v>4.3178195090000003E-2</v>
      </c>
      <c r="C16" t="str">
        <f>IF(B16&gt;$B$103,"Robust","Weak")</f>
        <v>Robust</v>
      </c>
      <c r="D16">
        <v>15</v>
      </c>
    </row>
    <row r="17" spans="1:4" ht="15.75" thickBot="1">
      <c r="A17" s="12" t="s">
        <v>6628</v>
      </c>
      <c r="B17" s="16">
        <v>3.7909640830000001E-2</v>
      </c>
      <c r="C17" t="str">
        <f>IF(B17&gt;$B$103,"Robust","Weak")</f>
        <v>Robust</v>
      </c>
      <c r="D17">
        <v>16</v>
      </c>
    </row>
    <row r="18" spans="1:4" ht="15.75" thickBot="1">
      <c r="A18" s="12" t="s">
        <v>6620</v>
      </c>
      <c r="B18" s="16">
        <v>3.7694000659999997E-2</v>
      </c>
      <c r="C18" t="str">
        <f>IF(B18&gt;$B$103,"Robust","Weak")</f>
        <v>Robust</v>
      </c>
      <c r="D18">
        <v>17</v>
      </c>
    </row>
    <row r="19" spans="1:4" ht="15.75" thickBot="1">
      <c r="A19" s="12" t="s">
        <v>6688</v>
      </c>
      <c r="B19" s="16">
        <v>3.6409765439999998E-2</v>
      </c>
      <c r="C19" t="str">
        <f>IF(B19&gt;$B$103,"Robust","Weak")</f>
        <v>Robust</v>
      </c>
      <c r="D19">
        <v>18</v>
      </c>
    </row>
    <row r="20" spans="1:4" ht="15.75" thickBot="1">
      <c r="A20" s="12" t="s">
        <v>6668</v>
      </c>
      <c r="B20" s="16">
        <v>3.5562205249999999E-2</v>
      </c>
      <c r="C20" t="str">
        <f>IF(B20&gt;$B$103,"Robust","Weak")</f>
        <v>Robust</v>
      </c>
      <c r="D20">
        <v>19</v>
      </c>
    </row>
    <row r="21" spans="1:4" ht="15.75" thickBot="1">
      <c r="A21" s="12" t="s">
        <v>6643</v>
      </c>
      <c r="B21" s="16">
        <v>3.2910211949999997E-2</v>
      </c>
      <c r="C21" t="str">
        <f>IF(B21&gt;$B$103,"Robust","Weak")</f>
        <v>Robust</v>
      </c>
      <c r="D21">
        <v>20</v>
      </c>
    </row>
    <row r="22" spans="1:4" ht="15.75" thickBot="1">
      <c r="A22" s="12" t="s">
        <v>6672</v>
      </c>
      <c r="B22" s="16">
        <v>3.136232269E-2</v>
      </c>
      <c r="C22" t="str">
        <f>IF(B22&gt;$B$103,"Robust","Weak")</f>
        <v>Robust</v>
      </c>
      <c r="D22">
        <v>21</v>
      </c>
    </row>
    <row r="23" spans="1:4" ht="15.75" thickBot="1">
      <c r="A23" s="12" t="s">
        <v>6679</v>
      </c>
      <c r="B23" s="16">
        <v>2.9372781069999999E-2</v>
      </c>
      <c r="C23" t="str">
        <f>IF(B23&gt;$B$103,"Robust","Weak")</f>
        <v>Robust</v>
      </c>
      <c r="D23">
        <v>22</v>
      </c>
    </row>
    <row r="24" spans="1:4" ht="15.75" thickBot="1">
      <c r="A24" s="12" t="s">
        <v>6677</v>
      </c>
      <c r="B24" s="16">
        <v>2.747162706E-2</v>
      </c>
      <c r="C24" t="str">
        <f>IF(B24&gt;$B$103,"Robust","Weak")</f>
        <v>Robust</v>
      </c>
      <c r="D24">
        <v>23</v>
      </c>
    </row>
    <row r="25" spans="1:4" ht="15.75" thickBot="1">
      <c r="A25" s="12" t="s">
        <v>6667</v>
      </c>
      <c r="B25" s="16">
        <v>2.7065857910000001E-2</v>
      </c>
      <c r="C25" t="str">
        <f>IF(B25&gt;$B$103,"Robust","Weak")</f>
        <v>Robust</v>
      </c>
      <c r="D25">
        <v>24</v>
      </c>
    </row>
    <row r="26" spans="1:4" ht="15.75" thickBot="1">
      <c r="A26" s="12" t="s">
        <v>6663</v>
      </c>
      <c r="B26" s="16">
        <v>2.6874512350000001E-2</v>
      </c>
      <c r="C26" t="str">
        <f>IF(B26&gt;$B$103,"Robust","Weak")</f>
        <v>Robust</v>
      </c>
      <c r="D26">
        <v>25</v>
      </c>
    </row>
    <row r="27" spans="1:4" ht="15.75" thickBot="1">
      <c r="A27" s="12" t="s">
        <v>6661</v>
      </c>
      <c r="B27" s="16">
        <v>2.6701887729999998E-2</v>
      </c>
      <c r="C27" t="str">
        <f>IF(B27&gt;$B$103,"Robust","Weak")</f>
        <v>Robust</v>
      </c>
      <c r="D27">
        <v>26</v>
      </c>
    </row>
    <row r="28" spans="1:4" ht="15.75" thickBot="1">
      <c r="A28" s="12" t="s">
        <v>6676</v>
      </c>
      <c r="B28" s="16">
        <v>2.657977777E-2</v>
      </c>
      <c r="C28" t="str">
        <f>IF(B28&gt;$B$103,"Robust","Weak")</f>
        <v>Robust</v>
      </c>
      <c r="D28">
        <v>27</v>
      </c>
    </row>
    <row r="29" spans="1:4" ht="15.75" thickBot="1">
      <c r="A29" s="12" t="s">
        <v>6637</v>
      </c>
      <c r="B29" s="16">
        <v>2.5372424080000001E-2</v>
      </c>
      <c r="C29" t="str">
        <f>IF(B29&gt;$B$103,"Robust","Weak")</f>
        <v>Robust</v>
      </c>
      <c r="D29">
        <v>28</v>
      </c>
    </row>
    <row r="30" spans="1:4" ht="15.75" thickBot="1">
      <c r="A30" s="12" t="s">
        <v>6633</v>
      </c>
      <c r="B30" s="16">
        <v>2.4500384579999999E-2</v>
      </c>
      <c r="C30" t="str">
        <f>IF(B30&gt;$B$103,"Robust","Weak")</f>
        <v>Robust</v>
      </c>
      <c r="D30">
        <v>29</v>
      </c>
    </row>
    <row r="31" spans="1:4" ht="15.75" thickBot="1">
      <c r="A31" s="12" t="s">
        <v>6623</v>
      </c>
      <c r="B31" s="16">
        <v>2.4500384579999999E-2</v>
      </c>
      <c r="C31" t="str">
        <f>IF(B31&gt;$B$103,"Robust","Weak")</f>
        <v>Robust</v>
      </c>
      <c r="D31">
        <v>30</v>
      </c>
    </row>
    <row r="32" spans="1:4" ht="15.75" thickBot="1">
      <c r="A32" s="12" t="s">
        <v>6696</v>
      </c>
      <c r="B32" s="16">
        <v>2.3691350390000001E-2</v>
      </c>
      <c r="C32" t="str">
        <f>IF(B32&gt;$B$103,"Robust","Weak")</f>
        <v>Robust</v>
      </c>
      <c r="D32">
        <v>31</v>
      </c>
    </row>
    <row r="33" spans="1:4" ht="15.75" thickBot="1">
      <c r="A33" s="18" t="s">
        <v>6730</v>
      </c>
      <c r="B33" s="16">
        <v>2.3062909069999998E-2</v>
      </c>
      <c r="C33" t="str">
        <f>IF(B33&gt;$B$103,"Robust","Weak")</f>
        <v>Robust</v>
      </c>
      <c r="D33">
        <v>32</v>
      </c>
    </row>
    <row r="34" spans="1:4" ht="15.75" thickBot="1">
      <c r="A34" s="12" t="s">
        <v>6682</v>
      </c>
      <c r="B34" s="16">
        <v>2.3023969889999999E-2</v>
      </c>
      <c r="C34" t="str">
        <f>IF(B34&gt;$B$103,"Robust","Weak")</f>
        <v>Weak</v>
      </c>
      <c r="D34">
        <v>33</v>
      </c>
    </row>
    <row r="35" spans="1:4" ht="15.75" thickBot="1">
      <c r="A35" s="12" t="s">
        <v>6687</v>
      </c>
      <c r="B35" s="16">
        <v>2.2418875460000001E-2</v>
      </c>
      <c r="C35" t="str">
        <f>IF(B35&gt;$B$103,"Robust","Weak")</f>
        <v>Weak</v>
      </c>
      <c r="D35">
        <v>34</v>
      </c>
    </row>
    <row r="36" spans="1:4" ht="15.75" thickBot="1">
      <c r="A36" s="12" t="s">
        <v>6699</v>
      </c>
      <c r="B36" s="16">
        <v>2.1696917829999999E-2</v>
      </c>
      <c r="C36" t="str">
        <f>IF(B36&gt;$B$103,"Robust","Weak")</f>
        <v>Weak</v>
      </c>
      <c r="D36">
        <v>35</v>
      </c>
    </row>
    <row r="37" spans="1:4" ht="15.75" thickBot="1">
      <c r="A37" s="12" t="s">
        <v>6762</v>
      </c>
      <c r="B37" s="16">
        <v>1.9709543570000002E-2</v>
      </c>
      <c r="C37" t="str">
        <f>IF(B37&gt;$B$103,"Robust","Weak")</f>
        <v>Weak</v>
      </c>
      <c r="D37">
        <v>36</v>
      </c>
    </row>
    <row r="38" spans="1:4" ht="15.75" thickBot="1">
      <c r="A38" s="12" t="s">
        <v>6669</v>
      </c>
      <c r="B38" s="16">
        <v>1.682825281E-2</v>
      </c>
      <c r="C38" t="str">
        <f>IF(B38&gt;$B$103,"Robust","Weak")</f>
        <v>Weak</v>
      </c>
      <c r="D38">
        <v>37</v>
      </c>
    </row>
    <row r="39" spans="1:4" ht="15.75" thickBot="1">
      <c r="A39" s="12" t="s">
        <v>6684</v>
      </c>
      <c r="B39" s="16">
        <v>1.6820887539999999E-2</v>
      </c>
      <c r="C39" t="str">
        <f>IF(B39&gt;$B$103,"Robust","Weak")</f>
        <v>Weak</v>
      </c>
      <c r="D39">
        <v>38</v>
      </c>
    </row>
    <row r="40" spans="1:4" ht="15.75" thickBot="1">
      <c r="A40" s="12" t="s">
        <v>6657</v>
      </c>
      <c r="B40" s="16">
        <v>1.6158750180000001E-2</v>
      </c>
      <c r="C40" t="str">
        <f>IF(B40&gt;$B$103,"Robust","Weak")</f>
        <v>Weak</v>
      </c>
      <c r="D40">
        <v>39</v>
      </c>
    </row>
    <row r="41" spans="1:4" ht="15.75" thickBot="1">
      <c r="A41" s="12" t="s">
        <v>6653</v>
      </c>
      <c r="B41" s="16">
        <v>1.507794896E-2</v>
      </c>
      <c r="C41" t="str">
        <f>IF(B41&gt;$B$103,"Robust","Weak")</f>
        <v>Weak</v>
      </c>
      <c r="D41">
        <v>40</v>
      </c>
    </row>
    <row r="42" spans="1:4" ht="15.75" thickBot="1">
      <c r="A42" s="12" t="s">
        <v>6702</v>
      </c>
      <c r="B42" s="16">
        <v>1.4056876649999999E-2</v>
      </c>
      <c r="C42" t="str">
        <f>IF(B42&gt;$B$103,"Robust","Weak")</f>
        <v>Weak</v>
      </c>
      <c r="D42">
        <v>41</v>
      </c>
    </row>
    <row r="43" spans="1:4" ht="15.75" thickBot="1">
      <c r="A43" s="12" t="s">
        <v>6708</v>
      </c>
      <c r="B43" s="16">
        <v>1.389013306E-2</v>
      </c>
      <c r="C43" t="str">
        <f>IF(B43&gt;$B$103,"Robust","Weak")</f>
        <v>Weak</v>
      </c>
      <c r="D43">
        <v>42</v>
      </c>
    </row>
    <row r="44" spans="1:4" ht="15.75" thickBot="1">
      <c r="A44" s="12" t="s">
        <v>6636</v>
      </c>
      <c r="B44" s="16">
        <v>1.278815355E-2</v>
      </c>
      <c r="C44" t="str">
        <f>IF(B44&gt;$B$103,"Robust","Weak")</f>
        <v>Weak</v>
      </c>
      <c r="D44">
        <v>43</v>
      </c>
    </row>
    <row r="45" spans="1:4" ht="15.75" thickBot="1">
      <c r="A45" s="12" t="s">
        <v>6662</v>
      </c>
      <c r="B45" s="16">
        <v>1.217361261E-2</v>
      </c>
      <c r="C45" t="str">
        <f>IF(B45&gt;$B$103,"Robust","Weak")</f>
        <v>Weak</v>
      </c>
      <c r="D45">
        <v>44</v>
      </c>
    </row>
    <row r="46" spans="1:4" ht="15.75" thickBot="1">
      <c r="A46" s="12" t="s">
        <v>6645</v>
      </c>
      <c r="B46" s="16">
        <v>1.142532527E-2</v>
      </c>
      <c r="C46" t="str">
        <f>IF(B46&gt;$B$103,"Robust","Weak")</f>
        <v>Weak</v>
      </c>
      <c r="D46">
        <v>45</v>
      </c>
    </row>
    <row r="47" spans="1:4" ht="15.75" thickBot="1">
      <c r="A47" s="12" t="s">
        <v>6638</v>
      </c>
      <c r="B47" s="16">
        <v>1.06115646E-2</v>
      </c>
      <c r="C47" t="str">
        <f>IF(B47&gt;$B$103,"Robust","Weak")</f>
        <v>Weak</v>
      </c>
      <c r="D47">
        <v>46</v>
      </c>
    </row>
    <row r="48" spans="1:4" ht="15.75" thickBot="1">
      <c r="A48" s="12" t="s">
        <v>6710</v>
      </c>
      <c r="B48" s="16">
        <v>1.0333754190000001E-2</v>
      </c>
      <c r="C48" t="str">
        <f>IF(B48&gt;$B$103,"Robust","Weak")</f>
        <v>Weak</v>
      </c>
      <c r="D48">
        <v>47</v>
      </c>
    </row>
    <row r="49" spans="1:4" ht="15.75" thickBot="1">
      <c r="A49" s="12" t="s">
        <v>6649</v>
      </c>
      <c r="B49" s="16">
        <v>1.0181258679999999E-2</v>
      </c>
      <c r="C49" t="str">
        <f>IF(B49&gt;$B$103,"Robust","Weak")</f>
        <v>Weak</v>
      </c>
      <c r="D49">
        <v>48</v>
      </c>
    </row>
    <row r="50" spans="1:4" ht="15.75" thickBot="1">
      <c r="A50" s="12" t="s">
        <v>6689</v>
      </c>
      <c r="B50" s="16">
        <v>9.8974953830000007E-3</v>
      </c>
      <c r="C50" t="str">
        <f>IF(B50&gt;$B$103,"Robust","Weak")</f>
        <v>Weak</v>
      </c>
      <c r="D50">
        <v>49</v>
      </c>
    </row>
    <row r="51" spans="1:4" ht="15.75" thickBot="1">
      <c r="A51" s="12" t="s">
        <v>6670</v>
      </c>
      <c r="B51" s="16">
        <v>9.3568502689999992E-3</v>
      </c>
      <c r="C51" t="str">
        <f>IF(B51&gt;$B$103,"Robust","Weak")</f>
        <v>Weak</v>
      </c>
      <c r="D51">
        <v>50</v>
      </c>
    </row>
    <row r="52" spans="1:4" ht="15.75" thickBot="1">
      <c r="A52" s="12" t="s">
        <v>6658</v>
      </c>
      <c r="B52" s="16">
        <v>8.8520481240000008E-3</v>
      </c>
      <c r="C52" t="str">
        <f>IF(B52&gt;$B$103,"Robust","Weak")</f>
        <v>Weak</v>
      </c>
      <c r="D52">
        <v>51</v>
      </c>
    </row>
    <row r="53" spans="1:4" ht="15.75" thickBot="1">
      <c r="A53" s="12" t="s">
        <v>6626</v>
      </c>
      <c r="B53" s="16">
        <v>8.0927627539999995E-3</v>
      </c>
      <c r="C53" t="str">
        <f>IF(B53&gt;$B$103,"Robust","Weak")</f>
        <v>Weak</v>
      </c>
      <c r="D53">
        <v>52</v>
      </c>
    </row>
    <row r="54" spans="1:4" ht="15.75" thickBot="1">
      <c r="A54" s="12" t="s">
        <v>6654</v>
      </c>
      <c r="B54" s="16">
        <v>7.9562336089999998E-3</v>
      </c>
      <c r="C54" t="str">
        <f>IF(B54&gt;$B$103,"Robust","Weak")</f>
        <v>Weak</v>
      </c>
      <c r="D54">
        <v>53</v>
      </c>
    </row>
    <row r="55" spans="1:4" ht="15.75" thickBot="1">
      <c r="A55" s="12" t="s">
        <v>6795</v>
      </c>
      <c r="B55" s="16">
        <v>7.9562336089999998E-3</v>
      </c>
      <c r="C55" t="str">
        <f>IF(B55&gt;$B$103,"Robust","Weak")</f>
        <v>Weak</v>
      </c>
      <c r="D55">
        <v>54</v>
      </c>
    </row>
    <row r="56" spans="1:4" ht="15.75" thickBot="1">
      <c r="A56" s="12" t="s">
        <v>6796</v>
      </c>
      <c r="B56" s="16">
        <v>7.9562336089999998E-3</v>
      </c>
      <c r="C56" t="str">
        <f>IF(B56&gt;$B$103,"Robust","Weak")</f>
        <v>Weak</v>
      </c>
      <c r="D56">
        <v>55</v>
      </c>
    </row>
    <row r="57" spans="1:4" ht="15.75" thickBot="1">
      <c r="A57" s="12" t="s">
        <v>6641</v>
      </c>
      <c r="B57" s="16">
        <v>7.4988291150000002E-3</v>
      </c>
      <c r="C57" t="str">
        <f>IF(B57&gt;$B$103,"Robust","Weak")</f>
        <v>Weak</v>
      </c>
      <c r="D57">
        <v>56</v>
      </c>
    </row>
    <row r="58" spans="1:4" ht="15.75" thickBot="1">
      <c r="A58" s="12" t="s">
        <v>6629</v>
      </c>
      <c r="B58" s="16">
        <v>6.1002645370000002E-3</v>
      </c>
      <c r="C58" t="str">
        <f>IF(B58&gt;$B$103,"Robust","Weak")</f>
        <v>Weak</v>
      </c>
      <c r="D58">
        <v>57</v>
      </c>
    </row>
    <row r="59" spans="1:4" ht="15.75" thickBot="1">
      <c r="A59" s="12" t="s">
        <v>6655</v>
      </c>
      <c r="B59" s="16">
        <v>5.746215943E-3</v>
      </c>
      <c r="C59" t="str">
        <f>IF(B59&gt;$B$103,"Robust","Weak")</f>
        <v>Weak</v>
      </c>
      <c r="D59">
        <v>58</v>
      </c>
    </row>
    <row r="60" spans="1:4" ht="15.75" thickBot="1">
      <c r="A60" s="12" t="s">
        <v>6617</v>
      </c>
      <c r="B60" s="16">
        <v>4.6827945089999998E-3</v>
      </c>
      <c r="C60" t="str">
        <f>IF(B60&gt;$B$103,"Robust","Weak")</f>
        <v>Weak</v>
      </c>
      <c r="D60">
        <v>59</v>
      </c>
    </row>
    <row r="61" spans="1:4" ht="15.75" thickBot="1">
      <c r="A61" s="12" t="s">
        <v>6647</v>
      </c>
      <c r="B61" s="16">
        <v>3.5480716740000002E-3</v>
      </c>
      <c r="C61" t="str">
        <f>IF(B61&gt;$B$103,"Robust","Weak")</f>
        <v>Weak</v>
      </c>
      <c r="D61">
        <v>60</v>
      </c>
    </row>
    <row r="62" spans="1:4" ht="15.75" thickBot="1">
      <c r="A62" s="12" t="s">
        <v>6671</v>
      </c>
      <c r="B62" s="16">
        <v>2.6735965619999998E-3</v>
      </c>
      <c r="C62" t="str">
        <f>IF(B62&gt;$B$103,"Robust","Weak")</f>
        <v>Weak</v>
      </c>
      <c r="D62">
        <v>61</v>
      </c>
    </row>
    <row r="63" spans="1:4" ht="15.75" thickBot="1">
      <c r="A63" s="12" t="s">
        <v>6799</v>
      </c>
      <c r="B63" s="16">
        <v>0</v>
      </c>
      <c r="C63" t="str">
        <f>IF(B63&gt;$B$103,"Robust","Weak")</f>
        <v>Weak</v>
      </c>
      <c r="D63">
        <v>62</v>
      </c>
    </row>
    <row r="64" spans="1:4" ht="15.75" thickBot="1">
      <c r="A64" s="12" t="s">
        <v>6683</v>
      </c>
      <c r="B64" s="16">
        <v>0</v>
      </c>
      <c r="C64" t="str">
        <f>IF(B64&gt;$B$103,"Robust","Weak")</f>
        <v>Weak</v>
      </c>
      <c r="D64">
        <v>63</v>
      </c>
    </row>
    <row r="65" spans="1:5" ht="15.75" thickBot="1">
      <c r="A65" s="12" t="s">
        <v>6635</v>
      </c>
      <c r="B65" s="16">
        <v>0</v>
      </c>
      <c r="C65" t="str">
        <f>IF(B65&gt;$B$103,"Robust","Weak")</f>
        <v>Weak</v>
      </c>
      <c r="D65">
        <v>64</v>
      </c>
    </row>
    <row r="66" spans="1:5" ht="15.75" thickBot="1">
      <c r="A66" s="12" t="s">
        <v>6704</v>
      </c>
      <c r="B66" s="16">
        <v>0</v>
      </c>
      <c r="C66" t="str">
        <f>IF(B66&gt;$B$103,"Robust","Weak")</f>
        <v>Weak</v>
      </c>
      <c r="D66">
        <v>65</v>
      </c>
    </row>
    <row r="67" spans="1:5" ht="15.75" thickBot="1">
      <c r="A67" s="12" t="s">
        <v>6631</v>
      </c>
      <c r="B67" s="16" t="s">
        <v>7484</v>
      </c>
      <c r="C67" t="s">
        <v>7617</v>
      </c>
      <c r="D67">
        <v>66</v>
      </c>
    </row>
    <row r="68" spans="1:5" ht="15.75" thickBot="1">
      <c r="A68" s="12" t="s">
        <v>6630</v>
      </c>
      <c r="B68" s="16" t="s">
        <v>7230</v>
      </c>
      <c r="C68" t="s">
        <v>7617</v>
      </c>
      <c r="D68">
        <v>67</v>
      </c>
    </row>
    <row r="69" spans="1:5" ht="15.75" thickBot="1">
      <c r="A69" s="18" t="s">
        <v>6701</v>
      </c>
      <c r="B69" s="16" t="s">
        <v>7508</v>
      </c>
      <c r="C69" t="s">
        <v>7617</v>
      </c>
      <c r="D69">
        <v>68</v>
      </c>
    </row>
    <row r="70" spans="1:5" ht="15.75" thickBot="1">
      <c r="A70" s="12" t="s">
        <v>6632</v>
      </c>
      <c r="B70" s="16" t="s">
        <v>7446</v>
      </c>
      <c r="C70" t="s">
        <v>7617</v>
      </c>
      <c r="D70">
        <v>69</v>
      </c>
    </row>
    <row r="71" spans="1:5" ht="15.75" thickBot="1">
      <c r="A71" s="12" t="s">
        <v>6640</v>
      </c>
      <c r="B71" s="16" t="s">
        <v>6981</v>
      </c>
      <c r="C71" t="s">
        <v>7617</v>
      </c>
      <c r="D71">
        <v>70</v>
      </c>
      <c r="E71">
        <v>31</v>
      </c>
    </row>
    <row r="72" spans="1:5" ht="15.75" thickBot="1">
      <c r="A72" s="12" t="s">
        <v>6703</v>
      </c>
      <c r="B72" s="16" t="s">
        <v>7435</v>
      </c>
      <c r="C72" t="s">
        <v>7617</v>
      </c>
      <c r="D72">
        <v>71</v>
      </c>
      <c r="E72">
        <v>30</v>
      </c>
    </row>
    <row r="73" spans="1:5" ht="15.75" thickBot="1">
      <c r="A73" s="12" t="s">
        <v>6666</v>
      </c>
      <c r="B73" s="16" t="s">
        <v>7332</v>
      </c>
      <c r="C73" t="s">
        <v>7617</v>
      </c>
      <c r="D73">
        <v>72</v>
      </c>
      <c r="E73">
        <v>29</v>
      </c>
    </row>
    <row r="74" spans="1:5" ht="15.75" thickBot="1">
      <c r="A74" s="12" t="s">
        <v>6642</v>
      </c>
      <c r="B74" s="16" t="s">
        <v>7279</v>
      </c>
      <c r="C74" t="s">
        <v>7617</v>
      </c>
      <c r="D74">
        <v>73</v>
      </c>
      <c r="E74">
        <v>28</v>
      </c>
    </row>
    <row r="75" spans="1:5" ht="15.75" thickBot="1">
      <c r="A75" s="12" t="s">
        <v>6646</v>
      </c>
      <c r="B75" s="16" t="s">
        <v>6831</v>
      </c>
      <c r="C75" t="s">
        <v>7617</v>
      </c>
      <c r="D75">
        <v>74</v>
      </c>
      <c r="E75">
        <v>27</v>
      </c>
    </row>
    <row r="76" spans="1:5" ht="15.75" thickBot="1">
      <c r="A76" s="12" t="s">
        <v>6616</v>
      </c>
      <c r="B76" s="16" t="s">
        <v>7504</v>
      </c>
      <c r="C76" t="s">
        <v>7617</v>
      </c>
      <c r="D76">
        <v>75</v>
      </c>
      <c r="E76">
        <v>26</v>
      </c>
    </row>
    <row r="77" spans="1:5" ht="15.75" thickBot="1">
      <c r="A77" s="12" t="s">
        <v>6733</v>
      </c>
      <c r="B77" s="16" t="s">
        <v>7504</v>
      </c>
      <c r="C77" t="s">
        <v>7617</v>
      </c>
      <c r="D77">
        <v>76</v>
      </c>
      <c r="E77">
        <v>25</v>
      </c>
    </row>
    <row r="78" spans="1:5" ht="15.75" thickBot="1">
      <c r="A78" s="12" t="s">
        <v>6697</v>
      </c>
      <c r="B78" s="16" t="s">
        <v>7206</v>
      </c>
      <c r="C78" t="s">
        <v>7617</v>
      </c>
      <c r="D78">
        <v>77</v>
      </c>
      <c r="E78">
        <v>24</v>
      </c>
    </row>
    <row r="79" spans="1:5" ht="15.75" thickBot="1">
      <c r="A79" s="12" t="s">
        <v>6639</v>
      </c>
      <c r="B79" s="16" t="s">
        <v>6842</v>
      </c>
      <c r="C79" t="s">
        <v>7617</v>
      </c>
      <c r="D79">
        <v>78</v>
      </c>
      <c r="E79">
        <v>23</v>
      </c>
    </row>
    <row r="80" spans="1:5" ht="15.75" thickBot="1">
      <c r="A80" s="12" t="s">
        <v>6619</v>
      </c>
      <c r="B80" s="16" t="s">
        <v>6888</v>
      </c>
      <c r="C80" t="s">
        <v>7617</v>
      </c>
      <c r="D80">
        <v>79</v>
      </c>
      <c r="E80">
        <v>22</v>
      </c>
    </row>
    <row r="81" spans="1:5" ht="15.75" thickBot="1">
      <c r="A81" s="12" t="s">
        <v>6681</v>
      </c>
      <c r="B81" s="16" t="s">
        <v>7429</v>
      </c>
      <c r="C81" t="s">
        <v>7617</v>
      </c>
      <c r="D81">
        <v>80</v>
      </c>
      <c r="E81">
        <v>21</v>
      </c>
    </row>
    <row r="82" spans="1:5" ht="15.75" thickBot="1">
      <c r="A82" s="12" t="s">
        <v>6622</v>
      </c>
      <c r="B82" s="16" t="s">
        <v>7316</v>
      </c>
      <c r="C82" t="s">
        <v>7617</v>
      </c>
      <c r="D82">
        <v>81</v>
      </c>
      <c r="E82">
        <v>20</v>
      </c>
    </row>
    <row r="83" spans="1:5" ht="15.75" thickBot="1">
      <c r="A83" s="12" t="s">
        <v>6644</v>
      </c>
      <c r="B83" s="16" t="s">
        <v>7350</v>
      </c>
      <c r="C83" t="s">
        <v>7617</v>
      </c>
      <c r="D83">
        <v>82</v>
      </c>
      <c r="E83">
        <v>19</v>
      </c>
    </row>
    <row r="84" spans="1:5" ht="15.75" thickBot="1">
      <c r="A84" s="12" t="s">
        <v>6651</v>
      </c>
      <c r="B84" s="16" t="s">
        <v>6923</v>
      </c>
      <c r="C84" t="s">
        <v>7617</v>
      </c>
      <c r="D84">
        <v>83</v>
      </c>
      <c r="E84">
        <v>18</v>
      </c>
    </row>
    <row r="85" spans="1:5" ht="15.75" thickBot="1">
      <c r="A85" s="12" t="s">
        <v>6660</v>
      </c>
      <c r="B85" s="16" t="s">
        <v>6960</v>
      </c>
      <c r="C85" t="s">
        <v>7617</v>
      </c>
      <c r="D85">
        <v>84</v>
      </c>
      <c r="E85">
        <v>17</v>
      </c>
    </row>
    <row r="86" spans="1:5" ht="15.75" thickBot="1">
      <c r="A86" s="12" t="s">
        <v>6694</v>
      </c>
      <c r="B86" s="16" t="s">
        <v>7361</v>
      </c>
      <c r="C86" t="s">
        <v>7617</v>
      </c>
      <c r="D86">
        <v>85</v>
      </c>
      <c r="E86">
        <v>16</v>
      </c>
    </row>
    <row r="87" spans="1:5" ht="15.75" thickBot="1">
      <c r="A87" s="12" t="s">
        <v>6693</v>
      </c>
      <c r="B87" s="16" t="s">
        <v>7017</v>
      </c>
      <c r="C87" t="s">
        <v>7617</v>
      </c>
      <c r="D87">
        <v>86</v>
      </c>
      <c r="E87">
        <v>15</v>
      </c>
    </row>
    <row r="88" spans="1:5" ht="15.75" thickBot="1">
      <c r="A88" s="12" t="s">
        <v>6621</v>
      </c>
      <c r="B88" s="16" t="s">
        <v>7218</v>
      </c>
      <c r="C88" t="s">
        <v>7617</v>
      </c>
      <c r="D88">
        <v>87</v>
      </c>
      <c r="E88">
        <v>14</v>
      </c>
    </row>
    <row r="89" spans="1:5" ht="15.75" thickBot="1">
      <c r="A89" s="12" t="s">
        <v>6674</v>
      </c>
      <c r="B89" s="16" t="s">
        <v>7404</v>
      </c>
      <c r="C89" t="s">
        <v>7617</v>
      </c>
      <c r="D89">
        <v>88</v>
      </c>
      <c r="E89">
        <v>13</v>
      </c>
    </row>
    <row r="90" spans="1:5" ht="15.75" thickBot="1">
      <c r="A90" s="12" t="s">
        <v>6656</v>
      </c>
      <c r="B90" s="16" t="s">
        <v>7125</v>
      </c>
      <c r="C90" t="s">
        <v>7617</v>
      </c>
      <c r="D90">
        <v>89</v>
      </c>
      <c r="E90">
        <v>12</v>
      </c>
    </row>
    <row r="91" spans="1:5" ht="15.75" thickBot="1">
      <c r="A91" s="12" t="s">
        <v>6675</v>
      </c>
      <c r="B91" s="16" t="s">
        <v>6992</v>
      </c>
      <c r="C91" t="s">
        <v>7617</v>
      </c>
      <c r="D91">
        <v>90</v>
      </c>
      <c r="E91">
        <v>11</v>
      </c>
    </row>
    <row r="92" spans="1:5" ht="15.75" thickBot="1">
      <c r="A92" s="12" t="s">
        <v>6664</v>
      </c>
      <c r="B92" s="16" t="s">
        <v>6975</v>
      </c>
      <c r="C92" t="s">
        <v>7617</v>
      </c>
      <c r="D92">
        <v>91</v>
      </c>
      <c r="E92">
        <v>10</v>
      </c>
    </row>
    <row r="93" spans="1:5" ht="15.75" thickBot="1">
      <c r="A93" s="12" t="s">
        <v>6627</v>
      </c>
      <c r="B93" s="16" t="s">
        <v>6862</v>
      </c>
      <c r="C93" t="s">
        <v>7617</v>
      </c>
      <c r="D93">
        <v>92</v>
      </c>
      <c r="E93">
        <v>9</v>
      </c>
    </row>
    <row r="94" spans="1:5" ht="15.75" thickBot="1">
      <c r="A94" s="12" t="s">
        <v>6797</v>
      </c>
      <c r="B94" s="16" t="s">
        <v>6877</v>
      </c>
      <c r="C94" t="s">
        <v>7617</v>
      </c>
      <c r="D94">
        <v>93</v>
      </c>
      <c r="E94">
        <v>8</v>
      </c>
    </row>
    <row r="95" spans="1:5" ht="15.75" thickBot="1">
      <c r="A95" s="12" t="s">
        <v>6634</v>
      </c>
      <c r="B95" s="16" t="s">
        <v>7024</v>
      </c>
      <c r="C95" t="s">
        <v>7617</v>
      </c>
      <c r="D95">
        <v>94</v>
      </c>
      <c r="E95">
        <v>7</v>
      </c>
    </row>
    <row r="96" spans="1:5" ht="15.75" thickBot="1">
      <c r="A96" s="12" t="s">
        <v>6691</v>
      </c>
      <c r="B96" s="16" t="s">
        <v>7033</v>
      </c>
      <c r="C96" t="s">
        <v>7617</v>
      </c>
      <c r="D96">
        <v>95</v>
      </c>
      <c r="E96">
        <v>6</v>
      </c>
    </row>
    <row r="97" spans="1:5" ht="15.75" thickBot="1">
      <c r="A97" s="12" t="s">
        <v>6659</v>
      </c>
      <c r="B97" s="16" t="s">
        <v>7193</v>
      </c>
      <c r="C97" t="s">
        <v>7617</v>
      </c>
      <c r="D97">
        <v>96</v>
      </c>
      <c r="E97">
        <v>5</v>
      </c>
    </row>
    <row r="98" spans="1:5" ht="15.75" thickBot="1">
      <c r="A98" s="12" t="s">
        <v>6648</v>
      </c>
      <c r="B98" s="16" t="s">
        <v>7552</v>
      </c>
      <c r="C98" t="s">
        <v>7617</v>
      </c>
      <c r="D98">
        <v>97</v>
      </c>
      <c r="E98">
        <v>4</v>
      </c>
    </row>
    <row r="99" spans="1:5" ht="15.75" thickBot="1">
      <c r="A99" s="12" t="s">
        <v>6698</v>
      </c>
      <c r="B99" s="16" t="s">
        <v>7251</v>
      </c>
      <c r="C99" t="s">
        <v>7617</v>
      </c>
      <c r="D99">
        <v>98</v>
      </c>
      <c r="E99">
        <v>3</v>
      </c>
    </row>
    <row r="100" spans="1:5" ht="15.75" thickBot="1">
      <c r="A100" s="12" t="s">
        <v>6707</v>
      </c>
      <c r="B100" s="16" t="s">
        <v>7063</v>
      </c>
      <c r="C100" t="s">
        <v>7617</v>
      </c>
      <c r="D100">
        <v>99</v>
      </c>
      <c r="E100">
        <v>2</v>
      </c>
    </row>
    <row r="101" spans="1:5" ht="15.75" thickBot="1">
      <c r="A101" s="12" t="s">
        <v>6624</v>
      </c>
      <c r="B101" s="16" t="s">
        <v>7380</v>
      </c>
      <c r="C101" t="s">
        <v>7617</v>
      </c>
      <c r="D101">
        <v>100</v>
      </c>
      <c r="E101">
        <v>1</v>
      </c>
    </row>
    <row r="102" spans="1:5" ht="15.75" thickBot="1">
      <c r="A102" s="12"/>
      <c r="B102" s="16"/>
    </row>
    <row r="103" spans="1:5" ht="15.75" thickBot="1">
      <c r="A103" s="12" t="s">
        <v>0</v>
      </c>
      <c r="B103" s="16">
        <f>MEDIAN(B2:B101)</f>
        <v>2.3023969889999999E-2</v>
      </c>
    </row>
    <row r="104" spans="1:5" ht="15.75" thickBot="1">
      <c r="A104" s="12"/>
      <c r="B104" s="16"/>
    </row>
    <row r="105" spans="1:5" ht="15.75" thickBot="1">
      <c r="A105" s="12"/>
      <c r="B105" s="16"/>
    </row>
    <row r="106" spans="1:5" ht="15.75" thickBot="1">
      <c r="A106" s="12"/>
      <c r="B106" s="16"/>
    </row>
    <row r="107" spans="1:5" ht="15.75" thickBot="1">
      <c r="A107" s="12"/>
      <c r="B107" s="16"/>
    </row>
    <row r="108" spans="1:5" ht="15.75" thickBot="1">
      <c r="A108" s="12"/>
      <c r="B108" s="16"/>
    </row>
    <row r="109" spans="1:5" ht="15.75" thickBot="1">
      <c r="A109" s="12"/>
      <c r="B109" s="16"/>
    </row>
    <row r="110" spans="1:5" ht="15.75" thickBot="1">
      <c r="A110" s="12"/>
      <c r="B110" s="16"/>
    </row>
    <row r="111" spans="1:5" ht="15.75" thickBot="1">
      <c r="A111" s="12"/>
      <c r="B111" s="16"/>
    </row>
    <row r="112" spans="1:5" ht="15.75" thickBot="1">
      <c r="A112" s="12"/>
      <c r="B112" s="16"/>
    </row>
    <row r="113" spans="1:2" ht="15.75" thickBot="1">
      <c r="A113" s="12"/>
      <c r="B113" s="16"/>
    </row>
    <row r="114" spans="1:2" ht="15.75" thickBot="1">
      <c r="A114" s="12"/>
      <c r="B114" s="16"/>
    </row>
    <row r="115" spans="1:2" ht="15.75" thickBot="1">
      <c r="A115" s="12"/>
      <c r="B115" s="16"/>
    </row>
    <row r="116" spans="1:2" ht="15.75" thickBot="1">
      <c r="A116" s="12"/>
      <c r="B116" s="16"/>
    </row>
    <row r="117" spans="1:2" ht="15.75" thickBot="1">
      <c r="A117" s="12"/>
      <c r="B117" s="16"/>
    </row>
    <row r="118" spans="1:2" ht="15.75" thickBot="1">
      <c r="A118" s="12"/>
      <c r="B118" s="16"/>
    </row>
    <row r="119" spans="1:2" ht="15.75" thickBot="1">
      <c r="A119" s="12"/>
      <c r="B119" s="16"/>
    </row>
    <row r="120" spans="1:2" ht="15.75" thickBot="1">
      <c r="A120" s="12"/>
      <c r="B120" s="16"/>
    </row>
    <row r="121" spans="1:2" ht="15.75" thickBot="1">
      <c r="A121" s="12"/>
      <c r="B121" s="16"/>
    </row>
    <row r="122" spans="1:2" ht="15.75" thickBot="1">
      <c r="A122" s="12"/>
      <c r="B122" s="16"/>
    </row>
    <row r="123" spans="1:2" ht="15.75" thickBot="1">
      <c r="A123" s="12"/>
      <c r="B123" s="16"/>
    </row>
    <row r="124" spans="1:2" ht="15.75" thickBot="1">
      <c r="A124" s="12"/>
      <c r="B124" s="16"/>
    </row>
    <row r="125" spans="1:2" ht="15.75" thickBot="1">
      <c r="A125" s="12"/>
      <c r="B125" s="16"/>
    </row>
    <row r="126" spans="1:2" ht="15.75" thickBot="1">
      <c r="A126" s="12"/>
      <c r="B126" s="16"/>
    </row>
    <row r="127" spans="1:2" ht="15.75" thickBot="1">
      <c r="A127" s="12"/>
      <c r="B127" s="16"/>
    </row>
    <row r="128" spans="1:2" ht="15.75" thickBot="1">
      <c r="A128" s="12"/>
      <c r="B128" s="16"/>
    </row>
    <row r="129" spans="1:2" ht="15.75" thickBot="1">
      <c r="A129" s="12"/>
      <c r="B129" s="16"/>
    </row>
    <row r="130" spans="1:2" ht="15.75" thickBot="1">
      <c r="A130" s="12"/>
      <c r="B130" s="16"/>
    </row>
    <row r="131" spans="1:2" ht="15.75" thickBot="1">
      <c r="A131" s="12"/>
      <c r="B131" s="16"/>
    </row>
    <row r="132" spans="1:2" ht="15.75" thickBot="1">
      <c r="A132" s="12"/>
      <c r="B132" s="16"/>
    </row>
    <row r="133" spans="1:2" ht="15.75" thickBot="1">
      <c r="A133" s="12"/>
      <c r="B133" s="16"/>
    </row>
    <row r="134" spans="1:2" ht="15.75" thickBot="1">
      <c r="A134" s="12"/>
      <c r="B134" s="16"/>
    </row>
    <row r="135" spans="1:2" ht="15.75" thickBot="1">
      <c r="A135" s="12"/>
      <c r="B135" s="16"/>
    </row>
    <row r="136" spans="1:2" ht="15.75" thickBot="1">
      <c r="A136" s="12"/>
      <c r="B136" s="16"/>
    </row>
    <row r="137" spans="1:2" ht="15.75" thickBot="1">
      <c r="A137" s="12"/>
      <c r="B137" s="16"/>
    </row>
    <row r="138" spans="1:2" ht="15.75" thickBot="1">
      <c r="A138" s="12"/>
      <c r="B138" s="16"/>
    </row>
    <row r="139" spans="1:2" ht="15.75" thickBot="1">
      <c r="A139" s="12"/>
      <c r="B139" s="16"/>
    </row>
    <row r="140" spans="1:2" ht="15.75" thickBot="1">
      <c r="A140" s="12"/>
      <c r="B140" s="16"/>
    </row>
    <row r="141" spans="1:2" ht="15.75" thickBot="1">
      <c r="A141" s="12"/>
      <c r="B141" s="16"/>
    </row>
    <row r="142" spans="1:2" ht="15.75" thickBot="1">
      <c r="A142" s="12"/>
      <c r="B142" s="16"/>
    </row>
    <row r="143" spans="1:2" ht="15.75" thickBot="1">
      <c r="A143" s="12"/>
      <c r="B143" s="16"/>
    </row>
    <row r="144" spans="1:2" ht="15.75" thickBot="1">
      <c r="A144" s="12"/>
      <c r="B144" s="16"/>
    </row>
    <row r="145" spans="1:2" ht="15.75" thickBot="1">
      <c r="A145" s="12"/>
      <c r="B145" s="16"/>
    </row>
    <row r="146" spans="1:2" ht="15.75" thickBot="1">
      <c r="A146" s="12"/>
      <c r="B146" s="16"/>
    </row>
    <row r="147" spans="1:2" ht="15.75" thickBot="1">
      <c r="A147" s="12"/>
      <c r="B147" s="16"/>
    </row>
    <row r="148" spans="1:2" ht="15.75" thickBot="1">
      <c r="A148" s="12"/>
      <c r="B148" s="16"/>
    </row>
    <row r="149" spans="1:2" ht="15.75" thickBot="1">
      <c r="A149" s="12"/>
      <c r="B149" s="16"/>
    </row>
    <row r="150" spans="1:2" ht="15.75" thickBot="1">
      <c r="A150" s="12"/>
      <c r="B150" s="16"/>
    </row>
    <row r="151" spans="1:2" ht="15.75" thickBot="1">
      <c r="A151" s="12"/>
      <c r="B151" s="16"/>
    </row>
    <row r="152" spans="1:2" ht="15.75" thickBot="1">
      <c r="A152" s="12"/>
      <c r="B152" s="16"/>
    </row>
    <row r="153" spans="1:2" ht="15.75" thickBot="1">
      <c r="A153" s="12"/>
      <c r="B153" s="16"/>
    </row>
    <row r="154" spans="1:2" ht="15.75" thickBot="1">
      <c r="A154" s="12"/>
      <c r="B154" s="16"/>
    </row>
    <row r="155" spans="1:2" ht="15.75" thickBot="1">
      <c r="A155" s="12"/>
      <c r="B155" s="16"/>
    </row>
    <row r="156" spans="1:2" ht="15.75" thickBot="1">
      <c r="A156" s="12"/>
      <c r="B156" s="16"/>
    </row>
    <row r="157" spans="1:2" ht="15.75" thickBot="1">
      <c r="A157" s="12"/>
      <c r="B157" s="16"/>
    </row>
    <row r="158" spans="1:2" ht="15.75" thickBot="1">
      <c r="A158" s="12"/>
      <c r="B158" s="16"/>
    </row>
    <row r="159" spans="1:2" ht="15.75" thickBot="1">
      <c r="A159" s="12"/>
      <c r="B159" s="16"/>
    </row>
    <row r="160" spans="1:2" ht="15.75" thickBot="1">
      <c r="A160" s="12"/>
      <c r="B160" s="16"/>
    </row>
    <row r="161" spans="1:2" ht="15.75" thickBot="1">
      <c r="A161" s="12"/>
      <c r="B161" s="16"/>
    </row>
    <row r="162" spans="1:2" ht="15.75" thickBot="1">
      <c r="A162" s="12"/>
      <c r="B162" s="16"/>
    </row>
    <row r="163" spans="1:2" ht="15.75" thickBot="1">
      <c r="A163" s="12"/>
      <c r="B163" s="16"/>
    </row>
    <row r="164" spans="1:2" ht="15.75" thickBot="1">
      <c r="A164" s="12"/>
      <c r="B164" s="16"/>
    </row>
    <row r="165" spans="1:2" ht="15.75" thickBot="1">
      <c r="A165" s="12"/>
      <c r="B165" s="16"/>
    </row>
    <row r="166" spans="1:2" ht="15.75" thickBot="1">
      <c r="A166" s="12"/>
      <c r="B166" s="16"/>
    </row>
    <row r="167" spans="1:2" ht="15.75" thickBot="1">
      <c r="A167" s="12"/>
      <c r="B167" s="16"/>
    </row>
    <row r="168" spans="1:2" ht="15.75" thickBot="1">
      <c r="A168" s="12"/>
      <c r="B168" s="16"/>
    </row>
    <row r="169" spans="1:2" ht="15.75" thickBot="1">
      <c r="A169" s="12"/>
      <c r="B169" s="16"/>
    </row>
    <row r="170" spans="1:2" ht="15.75" thickBot="1">
      <c r="A170" s="12"/>
      <c r="B170" s="16"/>
    </row>
    <row r="171" spans="1:2" ht="15.75" thickBot="1">
      <c r="A171" s="12"/>
      <c r="B171" s="16"/>
    </row>
    <row r="172" spans="1:2" ht="15.75" thickBot="1">
      <c r="A172" s="12"/>
      <c r="B172" s="16"/>
    </row>
    <row r="173" spans="1:2" ht="15.75" thickBot="1">
      <c r="A173" s="12"/>
      <c r="B173" s="16"/>
    </row>
    <row r="174" spans="1:2" ht="15.75" thickBot="1">
      <c r="A174" s="12"/>
      <c r="B174" s="16"/>
    </row>
    <row r="175" spans="1:2" ht="15.75" thickBot="1">
      <c r="A175" s="12"/>
      <c r="B175" s="16"/>
    </row>
    <row r="176" spans="1:2" ht="15.75" thickBot="1">
      <c r="A176" s="12"/>
      <c r="B176" s="16"/>
    </row>
    <row r="177" spans="1:2" ht="15.75" thickBot="1">
      <c r="A177" s="12"/>
      <c r="B177" s="16"/>
    </row>
    <row r="178" spans="1:2" ht="15.75" thickBot="1">
      <c r="A178" s="12"/>
      <c r="B178" s="16"/>
    </row>
    <row r="179" spans="1:2" ht="15.75" thickBot="1">
      <c r="A179" s="12"/>
      <c r="B179" s="16"/>
    </row>
    <row r="180" spans="1:2" ht="15.75" thickBot="1">
      <c r="A180" s="12"/>
      <c r="B180" s="16"/>
    </row>
    <row r="181" spans="1:2" ht="15.75" thickBot="1">
      <c r="A181" s="12"/>
      <c r="B181" s="16"/>
    </row>
    <row r="182" spans="1:2" ht="15.75" thickBot="1">
      <c r="A182" s="12"/>
      <c r="B182" s="16"/>
    </row>
    <row r="183" spans="1:2" ht="15.75" thickBot="1">
      <c r="A183" s="12"/>
      <c r="B183" s="16"/>
    </row>
    <row r="184" spans="1:2" ht="15.75" thickBot="1">
      <c r="A184" s="12"/>
      <c r="B184" s="16"/>
    </row>
    <row r="185" spans="1:2" ht="15.75" thickBot="1">
      <c r="A185" s="12"/>
      <c r="B185" s="16"/>
    </row>
    <row r="186" spans="1:2" ht="15.75" thickBot="1">
      <c r="A186" s="12"/>
      <c r="B186" s="16"/>
    </row>
    <row r="187" spans="1:2" ht="15.75" thickBot="1">
      <c r="A187" s="12"/>
      <c r="B187" s="16"/>
    </row>
    <row r="188" spans="1:2" ht="15.75" thickBot="1">
      <c r="A188" s="12"/>
      <c r="B188" s="16"/>
    </row>
    <row r="189" spans="1:2" ht="15.75" thickBot="1">
      <c r="A189" s="12"/>
      <c r="B189" s="16"/>
    </row>
    <row r="190" spans="1:2" ht="15.75" thickBot="1">
      <c r="A190" s="12"/>
      <c r="B190" s="16"/>
    </row>
    <row r="191" spans="1:2" ht="15.75" thickBot="1">
      <c r="A191" s="12"/>
      <c r="B191" s="16"/>
    </row>
    <row r="192" spans="1:2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  <row r="206" spans="1:2" ht="15.75" thickBot="1">
      <c r="A206" s="12"/>
      <c r="B206" s="16"/>
    </row>
    <row r="207" spans="1:2" ht="15.75" thickBot="1">
      <c r="A207" s="12"/>
      <c r="B207" s="16"/>
    </row>
    <row r="208" spans="1:2" ht="15.75" thickBot="1">
      <c r="A208" s="12"/>
      <c r="B208" s="16"/>
    </row>
    <row r="209" spans="1:2" ht="15.75" thickBot="1">
      <c r="A209" s="12"/>
      <c r="B209" s="16"/>
    </row>
    <row r="210" spans="1:2" ht="15.75" thickBot="1">
      <c r="A210" s="12"/>
      <c r="B210" s="16"/>
    </row>
    <row r="211" spans="1:2" ht="15.75" thickBot="1">
      <c r="A211" s="12"/>
      <c r="B211" s="16"/>
    </row>
    <row r="212" spans="1:2" ht="15.75" thickBot="1">
      <c r="A212" s="12"/>
      <c r="B212" s="16"/>
    </row>
    <row r="213" spans="1:2" ht="15.75" thickBot="1">
      <c r="A213" s="12"/>
      <c r="B213" s="16"/>
    </row>
    <row r="214" spans="1:2" ht="15.75" thickBot="1">
      <c r="A214" s="12"/>
      <c r="B214" s="16"/>
    </row>
    <row r="215" spans="1:2" ht="15.75" thickBot="1">
      <c r="A215" s="12"/>
      <c r="B215" s="16"/>
    </row>
    <row r="216" spans="1:2" ht="15.75" thickBot="1">
      <c r="A216" s="12"/>
      <c r="B216" s="16"/>
    </row>
    <row r="217" spans="1:2" ht="15.75" thickBot="1">
      <c r="A217" s="12"/>
      <c r="B217" s="16"/>
    </row>
    <row r="218" spans="1:2" ht="15.75" thickBot="1">
      <c r="A218" s="12"/>
      <c r="B218" s="16"/>
    </row>
    <row r="219" spans="1:2" ht="15.75" thickBot="1">
      <c r="A219" s="12"/>
      <c r="B219" s="16"/>
    </row>
    <row r="220" spans="1:2" ht="15.75" thickBot="1">
      <c r="A220" s="12"/>
      <c r="B220" s="16"/>
    </row>
    <row r="221" spans="1:2" ht="15.75" thickBot="1">
      <c r="A221" s="12"/>
      <c r="B221" s="16"/>
    </row>
    <row r="222" spans="1:2" ht="15.75" thickBot="1">
      <c r="A222" s="12"/>
      <c r="B222" s="16"/>
    </row>
    <row r="223" spans="1:2" ht="15.75" thickBot="1">
      <c r="A223" s="12"/>
      <c r="B223" s="16"/>
    </row>
  </sheetData>
  <sortState xmlns:xlrd2="http://schemas.microsoft.com/office/spreadsheetml/2017/richdata2" ref="A89:B123">
    <sortCondition ref="B123"/>
  </sortState>
  <phoneticPr fontId="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9DE51-84A2-41BC-8A93-2665CA6806AA}">
  <dimension ref="A1:C61"/>
  <sheetViews>
    <sheetView workbookViewId="0">
      <selection activeCell="B1" sqref="B1"/>
    </sheetView>
  </sheetViews>
  <sheetFormatPr baseColWidth="10" defaultColWidth="9.140625" defaultRowHeight="15"/>
  <cols>
    <col min="1" max="1" width="32.42578125" customWidth="1"/>
    <col min="2" max="2" width="11.42578125" bestFit="1" customWidth="1"/>
  </cols>
  <sheetData>
    <row r="1" spans="1:3" ht="15.75" thickBot="1">
      <c r="A1" s="9" t="s">
        <v>6612</v>
      </c>
      <c r="B1" s="2">
        <v>39630</v>
      </c>
      <c r="C1" t="s">
        <v>6613</v>
      </c>
    </row>
    <row r="2" spans="1:3" ht="15.75" thickBot="1">
      <c r="A2" s="12" t="s">
        <v>6709</v>
      </c>
      <c r="B2" s="16">
        <v>0.7373315668</v>
      </c>
      <c r="C2" t="str">
        <f>IF(B2&gt;$B$103,"Robust","Weak")</f>
        <v>Robust</v>
      </c>
    </row>
    <row r="3" spans="1:3" ht="15.75" thickBot="1">
      <c r="A3" s="12" t="s">
        <v>6678</v>
      </c>
      <c r="B3" s="16">
        <v>0.3204096622</v>
      </c>
      <c r="C3" t="str">
        <f>IF(B3&gt;$B$103,"Robust","Weak")</f>
        <v>Robust</v>
      </c>
    </row>
    <row r="4" spans="1:3" ht="15.75" thickBot="1">
      <c r="A4" s="12" t="s">
        <v>6705</v>
      </c>
      <c r="B4" s="16">
        <v>0.19339265620000001</v>
      </c>
      <c r="C4" t="str">
        <f>IF(B4&gt;$B$103,"Robust","Weak")</f>
        <v>Robust</v>
      </c>
    </row>
    <row r="5" spans="1:3" ht="15.75" thickBot="1">
      <c r="A5" s="12" t="s">
        <v>6695</v>
      </c>
      <c r="B5" s="16">
        <v>0.13659478350000001</v>
      </c>
      <c r="C5" t="str">
        <f>IF(B5&gt;$B$103,"Robust","Weak")</f>
        <v>Robust</v>
      </c>
    </row>
    <row r="6" spans="1:3" ht="15.75" thickBot="1">
      <c r="A6" s="12" t="s">
        <v>6706</v>
      </c>
      <c r="B6" s="16">
        <v>0.12605633299999999</v>
      </c>
      <c r="C6" t="str">
        <f>IF(B6&gt;$B$103,"Robust","Weak")</f>
        <v>Robust</v>
      </c>
    </row>
    <row r="7" spans="1:3" ht="15.75" thickBot="1">
      <c r="A7" s="12" t="s">
        <v>6650</v>
      </c>
      <c r="B7" s="16">
        <v>9.6010797839999995E-2</v>
      </c>
      <c r="C7" t="str">
        <f>IF(B7&gt;$B$103,"Robust","Weak")</f>
        <v>Robust</v>
      </c>
    </row>
    <row r="8" spans="1:3" ht="15.75" thickBot="1">
      <c r="A8" s="12" t="s">
        <v>6665</v>
      </c>
      <c r="B8" s="16">
        <v>8.5518430110000002E-2</v>
      </c>
      <c r="C8" t="str">
        <f>IF(B8&gt;$B$103,"Robust","Weak")</f>
        <v>Robust</v>
      </c>
    </row>
    <row r="9" spans="1:3" ht="15.75" thickBot="1">
      <c r="A9" s="12" t="s">
        <v>6618</v>
      </c>
      <c r="B9" s="16">
        <v>5.7477577750000002E-2</v>
      </c>
      <c r="C9" t="str">
        <f>IF(B9&gt;$B$103,"Robust","Weak")</f>
        <v>Robust</v>
      </c>
    </row>
    <row r="10" spans="1:3" ht="15.75" thickBot="1">
      <c r="A10" s="12" t="s">
        <v>6690</v>
      </c>
      <c r="B10" s="16">
        <v>5.5516301599999998E-2</v>
      </c>
      <c r="C10" t="str">
        <f>IF(B10&gt;$B$103,"Robust","Weak")</f>
        <v>Robust</v>
      </c>
    </row>
    <row r="11" spans="1:3" ht="15.75" thickBot="1">
      <c r="A11" s="12" t="s">
        <v>6692</v>
      </c>
      <c r="B11" s="16">
        <v>5.3804273069999999E-2</v>
      </c>
      <c r="C11" t="str">
        <f>IF(B11&gt;$B$103,"Robust","Weak")</f>
        <v>Robust</v>
      </c>
    </row>
    <row r="12" spans="1:3" ht="15.75" thickBot="1">
      <c r="A12" s="12" t="s">
        <v>6686</v>
      </c>
      <c r="B12" s="16">
        <v>5.0798722040000001E-2</v>
      </c>
      <c r="C12" t="str">
        <f>IF(B12&gt;$B$103,"Robust","Weak")</f>
        <v>Robust</v>
      </c>
    </row>
    <row r="13" spans="1:3" ht="15.75" thickBot="1">
      <c r="A13" s="12" t="s">
        <v>6625</v>
      </c>
      <c r="B13" s="16">
        <v>4.9983345630000002E-2</v>
      </c>
      <c r="C13" t="str">
        <f>IF(B13&gt;$B$103,"Robust","Weak")</f>
        <v>Robust</v>
      </c>
    </row>
    <row r="14" spans="1:3" ht="15.75" thickBot="1">
      <c r="A14" s="12" t="s">
        <v>6680</v>
      </c>
      <c r="B14" s="16">
        <v>4.8635823770000003E-2</v>
      </c>
      <c r="C14" t="str">
        <f>IF(B14&gt;$B$103,"Robust","Weak")</f>
        <v>Robust</v>
      </c>
    </row>
    <row r="15" spans="1:3" ht="15.75" thickBot="1">
      <c r="A15" s="12" t="s">
        <v>6652</v>
      </c>
      <c r="B15" s="16">
        <v>4.6557406830000002E-2</v>
      </c>
      <c r="C15" t="str">
        <f>IF(B15&gt;$B$103,"Robust","Weak")</f>
        <v>Robust</v>
      </c>
    </row>
    <row r="16" spans="1:3" ht="15.75" thickBot="1">
      <c r="A16" s="12" t="s">
        <v>6673</v>
      </c>
      <c r="B16" s="16">
        <v>4.3178195090000003E-2</v>
      </c>
      <c r="C16" t="str">
        <f>IF(B16&gt;$B$103,"Robust","Weak")</f>
        <v>Robust</v>
      </c>
    </row>
    <row r="17" spans="1:3" ht="15.75" thickBot="1">
      <c r="A17" s="12" t="s">
        <v>6628</v>
      </c>
      <c r="B17" s="16">
        <v>3.7909640830000001E-2</v>
      </c>
      <c r="C17" t="str">
        <f>IF(B17&gt;$B$103,"Robust","Weak")</f>
        <v>Robust</v>
      </c>
    </row>
    <row r="18" spans="1:3" ht="15.75" thickBot="1">
      <c r="A18" s="12" t="s">
        <v>6620</v>
      </c>
      <c r="B18" s="16">
        <v>3.7694000659999997E-2</v>
      </c>
      <c r="C18" t="str">
        <f>IF(B18&gt;$B$103,"Robust","Weak")</f>
        <v>Robust</v>
      </c>
    </row>
    <row r="19" spans="1:3" ht="15.75" thickBot="1">
      <c r="A19" s="12" t="s">
        <v>6688</v>
      </c>
      <c r="B19" s="16">
        <v>3.6409765439999998E-2</v>
      </c>
      <c r="C19" t="str">
        <f>IF(B19&gt;$B$103,"Robust","Weak")</f>
        <v>Robust</v>
      </c>
    </row>
    <row r="20" spans="1:3" ht="15.75" thickBot="1">
      <c r="A20" s="12" t="s">
        <v>6668</v>
      </c>
      <c r="B20" s="16">
        <v>3.5562205249999999E-2</v>
      </c>
      <c r="C20" t="str">
        <f>IF(B20&gt;$B$103,"Robust","Weak")</f>
        <v>Robust</v>
      </c>
    </row>
    <row r="21" spans="1:3" ht="15.75" thickBot="1">
      <c r="A21" s="12" t="s">
        <v>6643</v>
      </c>
      <c r="B21" s="16">
        <v>3.2910211949999997E-2</v>
      </c>
      <c r="C21" t="str">
        <f>IF(B21&gt;$B$103,"Robust","Weak")</f>
        <v>Robust</v>
      </c>
    </row>
    <row r="22" spans="1:3" ht="15.75" thickBot="1">
      <c r="A22" s="12" t="s">
        <v>6672</v>
      </c>
      <c r="B22" s="16">
        <v>3.136232269E-2</v>
      </c>
      <c r="C22" t="str">
        <f>IF(B22&gt;$B$103,"Robust","Weak")</f>
        <v>Robust</v>
      </c>
    </row>
    <row r="23" spans="1:3" ht="15.75" thickBot="1">
      <c r="A23" s="12" t="s">
        <v>6679</v>
      </c>
      <c r="B23" s="16">
        <v>2.9372781069999999E-2</v>
      </c>
      <c r="C23" t="str">
        <f>IF(B23&gt;$B$103,"Robust","Weak")</f>
        <v>Robust</v>
      </c>
    </row>
    <row r="24" spans="1:3" ht="15.75" thickBot="1">
      <c r="A24" s="12" t="s">
        <v>6677</v>
      </c>
      <c r="B24" s="16">
        <v>2.747162706E-2</v>
      </c>
      <c r="C24" t="str">
        <f>IF(B24&gt;$B$103,"Robust","Weak")</f>
        <v>Robust</v>
      </c>
    </row>
    <row r="25" spans="1:3" ht="15.75" thickBot="1">
      <c r="A25" s="12" t="s">
        <v>6667</v>
      </c>
      <c r="B25" s="16">
        <v>2.7065857910000001E-2</v>
      </c>
      <c r="C25" t="str">
        <f>IF(B25&gt;$B$103,"Robust","Weak")</f>
        <v>Robust</v>
      </c>
    </row>
    <row r="26" spans="1:3" ht="15.75" thickBot="1">
      <c r="A26" s="12" t="s">
        <v>6663</v>
      </c>
      <c r="B26" s="16">
        <v>2.6874512350000001E-2</v>
      </c>
      <c r="C26" t="str">
        <f>IF(B26&gt;$B$103,"Robust","Weak")</f>
        <v>Robust</v>
      </c>
    </row>
    <row r="27" spans="1:3" ht="15.75" thickBot="1">
      <c r="A27" s="12" t="s">
        <v>6661</v>
      </c>
      <c r="B27" s="16">
        <v>2.6701887729999998E-2</v>
      </c>
      <c r="C27" t="str">
        <f>IF(B27&gt;$B$103,"Robust","Weak")</f>
        <v>Robust</v>
      </c>
    </row>
    <row r="28" spans="1:3" ht="15.75" thickBot="1">
      <c r="A28" s="12" t="s">
        <v>6676</v>
      </c>
      <c r="B28" s="16">
        <v>2.657977777E-2</v>
      </c>
      <c r="C28" t="str">
        <f>IF(B28&gt;$B$103,"Robust","Weak")</f>
        <v>Robust</v>
      </c>
    </row>
    <row r="29" spans="1:3" ht="15.75" thickBot="1">
      <c r="A29" s="12" t="s">
        <v>6637</v>
      </c>
      <c r="B29" s="16">
        <v>2.5372424080000001E-2</v>
      </c>
      <c r="C29" t="str">
        <f>IF(B29&gt;$B$103,"Robust","Weak")</f>
        <v>Robust</v>
      </c>
    </row>
    <row r="30" spans="1:3" ht="15.75" thickBot="1">
      <c r="A30" s="12" t="s">
        <v>6633</v>
      </c>
      <c r="B30" s="16">
        <v>2.4500384579999999E-2</v>
      </c>
      <c r="C30" t="str">
        <f>IF(B30&gt;$B$103,"Robust","Weak")</f>
        <v>Robust</v>
      </c>
    </row>
    <row r="31" spans="1:3" ht="15.75" thickBot="1">
      <c r="A31" s="12" t="s">
        <v>6623</v>
      </c>
      <c r="B31" s="16">
        <v>2.4500384579999999E-2</v>
      </c>
      <c r="C31" t="str">
        <f>IF(B31&gt;$B$103,"Robust","Weak")</f>
        <v>Robust</v>
      </c>
    </row>
    <row r="32" spans="1:3" ht="25.5" thickBot="1">
      <c r="A32" s="12" t="s">
        <v>6703</v>
      </c>
      <c r="B32" s="16" t="s">
        <v>7435</v>
      </c>
      <c r="C32" t="s">
        <v>7617</v>
      </c>
    </row>
    <row r="33" spans="1:3" ht="25.5" thickBot="1">
      <c r="A33" s="12" t="s">
        <v>6666</v>
      </c>
      <c r="B33" s="16" t="s">
        <v>7332</v>
      </c>
      <c r="C33" t="s">
        <v>7617</v>
      </c>
    </row>
    <row r="34" spans="1:3" ht="25.5" thickBot="1">
      <c r="A34" s="12" t="s">
        <v>6642</v>
      </c>
      <c r="B34" s="16" t="s">
        <v>7279</v>
      </c>
      <c r="C34" t="s">
        <v>7617</v>
      </c>
    </row>
    <row r="35" spans="1:3" ht="25.5" thickBot="1">
      <c r="A35" s="12" t="s">
        <v>6646</v>
      </c>
      <c r="B35" s="16" t="s">
        <v>6831</v>
      </c>
      <c r="C35" t="s">
        <v>7617</v>
      </c>
    </row>
    <row r="36" spans="1:3" ht="25.5" thickBot="1">
      <c r="A36" s="12" t="s">
        <v>6616</v>
      </c>
      <c r="B36" s="16" t="s">
        <v>7504</v>
      </c>
      <c r="C36" t="s">
        <v>7617</v>
      </c>
    </row>
    <row r="37" spans="1:3" ht="25.5" thickBot="1">
      <c r="A37" s="12" t="s">
        <v>6733</v>
      </c>
      <c r="B37" s="16" t="s">
        <v>7504</v>
      </c>
      <c r="C37" t="s">
        <v>7617</v>
      </c>
    </row>
    <row r="38" spans="1:3" ht="25.5" thickBot="1">
      <c r="A38" s="12" t="s">
        <v>6697</v>
      </c>
      <c r="B38" s="16" t="s">
        <v>7206</v>
      </c>
      <c r="C38" t="s">
        <v>7617</v>
      </c>
    </row>
    <row r="39" spans="1:3" ht="25.5" thickBot="1">
      <c r="A39" s="12" t="s">
        <v>6639</v>
      </c>
      <c r="B39" s="16" t="s">
        <v>6842</v>
      </c>
      <c r="C39" t="s">
        <v>7617</v>
      </c>
    </row>
    <row r="40" spans="1:3" ht="25.5" thickBot="1">
      <c r="A40" s="12" t="s">
        <v>6619</v>
      </c>
      <c r="B40" s="16" t="s">
        <v>6888</v>
      </c>
      <c r="C40" t="s">
        <v>7617</v>
      </c>
    </row>
    <row r="41" spans="1:3" ht="25.5" thickBot="1">
      <c r="A41" s="12" t="s">
        <v>6681</v>
      </c>
      <c r="B41" s="16" t="s">
        <v>7429</v>
      </c>
      <c r="C41" t="s">
        <v>7617</v>
      </c>
    </row>
    <row r="42" spans="1:3" ht="25.5" thickBot="1">
      <c r="A42" s="12" t="s">
        <v>6622</v>
      </c>
      <c r="B42" s="16" t="s">
        <v>7316</v>
      </c>
      <c r="C42" t="s">
        <v>7617</v>
      </c>
    </row>
    <row r="43" spans="1:3" ht="25.5" thickBot="1">
      <c r="A43" s="12" t="s">
        <v>6644</v>
      </c>
      <c r="B43" s="16" t="s">
        <v>7350</v>
      </c>
      <c r="C43" t="s">
        <v>7617</v>
      </c>
    </row>
    <row r="44" spans="1:3" ht="25.5" thickBot="1">
      <c r="A44" s="12" t="s">
        <v>6651</v>
      </c>
      <c r="B44" s="16" t="s">
        <v>6923</v>
      </c>
      <c r="C44" t="s">
        <v>7617</v>
      </c>
    </row>
    <row r="45" spans="1:3" ht="25.5" thickBot="1">
      <c r="A45" s="12" t="s">
        <v>6660</v>
      </c>
      <c r="B45" s="16" t="s">
        <v>6960</v>
      </c>
      <c r="C45" t="s">
        <v>7617</v>
      </c>
    </row>
    <row r="46" spans="1:3" ht="25.5" thickBot="1">
      <c r="A46" s="12" t="s">
        <v>6694</v>
      </c>
      <c r="B46" s="16" t="s">
        <v>7361</v>
      </c>
      <c r="C46" t="s">
        <v>7617</v>
      </c>
    </row>
    <row r="47" spans="1:3" ht="25.5" thickBot="1">
      <c r="A47" s="12" t="s">
        <v>6693</v>
      </c>
      <c r="B47" s="16" t="s">
        <v>7017</v>
      </c>
      <c r="C47" t="s">
        <v>7617</v>
      </c>
    </row>
    <row r="48" spans="1:3" ht="25.5" thickBot="1">
      <c r="A48" s="12" t="s">
        <v>6621</v>
      </c>
      <c r="B48" s="16" t="s">
        <v>7218</v>
      </c>
      <c r="C48" t="s">
        <v>7617</v>
      </c>
    </row>
    <row r="49" spans="1:3" ht="25.5" thickBot="1">
      <c r="A49" s="12" t="s">
        <v>6674</v>
      </c>
      <c r="B49" s="16" t="s">
        <v>7404</v>
      </c>
      <c r="C49" t="s">
        <v>7617</v>
      </c>
    </row>
    <row r="50" spans="1:3" ht="25.5" thickBot="1">
      <c r="A50" s="12" t="s">
        <v>6656</v>
      </c>
      <c r="B50" s="16" t="s">
        <v>7125</v>
      </c>
      <c r="C50" t="s">
        <v>7617</v>
      </c>
    </row>
    <row r="51" spans="1:3" ht="25.5" thickBot="1">
      <c r="A51" s="12" t="s">
        <v>6675</v>
      </c>
      <c r="B51" s="16" t="s">
        <v>6992</v>
      </c>
      <c r="C51" t="s">
        <v>7617</v>
      </c>
    </row>
    <row r="52" spans="1:3" ht="25.5" thickBot="1">
      <c r="A52" s="12" t="s">
        <v>6664</v>
      </c>
      <c r="B52" s="16" t="s">
        <v>6975</v>
      </c>
      <c r="C52" t="s">
        <v>7617</v>
      </c>
    </row>
    <row r="53" spans="1:3" ht="25.5" thickBot="1">
      <c r="A53" s="12" t="s">
        <v>6627</v>
      </c>
      <c r="B53" s="16" t="s">
        <v>6862</v>
      </c>
      <c r="C53" t="s">
        <v>7617</v>
      </c>
    </row>
    <row r="54" spans="1:3" ht="25.5" thickBot="1">
      <c r="A54" s="12" t="s">
        <v>6797</v>
      </c>
      <c r="B54" s="16" t="s">
        <v>6877</v>
      </c>
      <c r="C54" t="s">
        <v>7617</v>
      </c>
    </row>
    <row r="55" spans="1:3" ht="25.5" thickBot="1">
      <c r="A55" s="12" t="s">
        <v>6634</v>
      </c>
      <c r="B55" s="16" t="s">
        <v>7024</v>
      </c>
      <c r="C55" t="s">
        <v>7617</v>
      </c>
    </row>
    <row r="56" spans="1:3" ht="25.5" thickBot="1">
      <c r="A56" s="12" t="s">
        <v>6691</v>
      </c>
      <c r="B56" s="16" t="s">
        <v>7033</v>
      </c>
      <c r="C56" t="s">
        <v>7617</v>
      </c>
    </row>
    <row r="57" spans="1:3" ht="25.5" thickBot="1">
      <c r="A57" s="12" t="s">
        <v>6659</v>
      </c>
      <c r="B57" s="16" t="s">
        <v>7193</v>
      </c>
      <c r="C57" t="s">
        <v>7617</v>
      </c>
    </row>
    <row r="58" spans="1:3" ht="25.5" thickBot="1">
      <c r="A58" s="12" t="s">
        <v>6648</v>
      </c>
      <c r="B58" s="16" t="s">
        <v>7552</v>
      </c>
      <c r="C58" t="s">
        <v>7617</v>
      </c>
    </row>
    <row r="59" spans="1:3" ht="25.5" thickBot="1">
      <c r="A59" s="12" t="s">
        <v>6698</v>
      </c>
      <c r="B59" s="16" t="s">
        <v>7251</v>
      </c>
      <c r="C59" t="s">
        <v>7617</v>
      </c>
    </row>
    <row r="60" spans="1:3" ht="25.5" thickBot="1">
      <c r="A60" s="12" t="s">
        <v>6707</v>
      </c>
      <c r="B60" s="16" t="s">
        <v>7063</v>
      </c>
      <c r="C60" t="s">
        <v>7617</v>
      </c>
    </row>
    <row r="61" spans="1:3" ht="15.75" thickBot="1">
      <c r="A61" s="12" t="s">
        <v>6624</v>
      </c>
      <c r="B61" s="16" t="s">
        <v>7380</v>
      </c>
      <c r="C61" t="s">
        <v>7617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6C110-C5FD-4305-AC3C-5A02D752D600}">
  <dimension ref="A1:C65"/>
  <sheetViews>
    <sheetView workbookViewId="0">
      <selection activeCell="B1" sqref="B1"/>
    </sheetView>
  </sheetViews>
  <sheetFormatPr baseColWidth="10" defaultColWidth="9.140625" defaultRowHeight="15"/>
  <cols>
    <col min="1" max="1" width="38" customWidth="1"/>
    <col min="2" max="2" width="11.42578125" bestFit="1" customWidth="1"/>
  </cols>
  <sheetData>
    <row r="1" spans="1:3" ht="15.75" thickBot="1">
      <c r="A1" s="9" t="s">
        <v>6612</v>
      </c>
      <c r="B1" s="2">
        <v>39630</v>
      </c>
      <c r="C1" t="s">
        <v>6613</v>
      </c>
    </row>
    <row r="2" spans="1:3" ht="15.75" thickBot="1">
      <c r="A2" s="12" t="s">
        <v>6705</v>
      </c>
      <c r="B2" s="16">
        <v>0.30722744480000003</v>
      </c>
      <c r="C2" t="str">
        <f>IF(B2&gt;$B$109,"Robust","Weak")</f>
        <v>Robust</v>
      </c>
    </row>
    <row r="3" spans="1:3" ht="15.75" thickBot="1">
      <c r="A3" s="12" t="s">
        <v>6695</v>
      </c>
      <c r="B3" s="16">
        <v>7.5585321009999998E-2</v>
      </c>
      <c r="C3" t="str">
        <f>IF(B3&gt;$B$109,"Robust","Weak")</f>
        <v>Robust</v>
      </c>
    </row>
    <row r="4" spans="1:3" ht="15.75" thickBot="1">
      <c r="A4" s="12" t="s">
        <v>6717</v>
      </c>
      <c r="B4" s="16">
        <v>6.9862653420000004E-2</v>
      </c>
      <c r="C4" t="str">
        <f>IF(B4&gt;$B$109,"Robust","Weak")</f>
        <v>Robust</v>
      </c>
    </row>
    <row r="5" spans="1:3" ht="15.75" thickBot="1">
      <c r="A5" s="12" t="s">
        <v>6709</v>
      </c>
      <c r="B5" s="16">
        <v>6.5408021979999995E-2</v>
      </c>
      <c r="C5" t="str">
        <f>IF(B5&gt;$B$109,"Robust","Weak")</f>
        <v>Robust</v>
      </c>
    </row>
    <row r="6" spans="1:3" ht="15.75" thickBot="1">
      <c r="A6" s="12" t="s">
        <v>6650</v>
      </c>
      <c r="B6" s="16">
        <v>6.2061498479999998E-2</v>
      </c>
      <c r="C6" t="str">
        <f>IF(B6&gt;$B$109,"Robust","Weak")</f>
        <v>Robust</v>
      </c>
    </row>
    <row r="7" spans="1:3" ht="15.75" thickBot="1">
      <c r="A7" s="12" t="s">
        <v>6665</v>
      </c>
      <c r="B7" s="16">
        <v>5.9659437570000001E-2</v>
      </c>
      <c r="C7" t="str">
        <f>IF(B7&gt;$B$109,"Robust","Weak")</f>
        <v>Robust</v>
      </c>
    </row>
    <row r="8" spans="1:3" ht="15.75" thickBot="1">
      <c r="A8" s="12" t="s">
        <v>6634</v>
      </c>
      <c r="B8" s="16">
        <v>5.5280160969999999E-2</v>
      </c>
      <c r="C8" t="str">
        <f>IF(B8&gt;$B$109,"Robust","Weak")</f>
        <v>Robust</v>
      </c>
    </row>
    <row r="9" spans="1:3" ht="15.75" thickBot="1">
      <c r="A9" s="12" t="s">
        <v>6627</v>
      </c>
      <c r="B9" s="16">
        <v>5.2679167919999999E-2</v>
      </c>
      <c r="C9" t="str">
        <f>IF(B9&gt;$B$109,"Robust","Weak")</f>
        <v>Robust</v>
      </c>
    </row>
    <row r="10" spans="1:3" ht="15.75" thickBot="1">
      <c r="A10" s="12" t="s">
        <v>6677</v>
      </c>
      <c r="B10" s="16">
        <v>5.006055744E-2</v>
      </c>
      <c r="C10" t="str">
        <f>IF(B10&gt;$B$109,"Robust","Weak")</f>
        <v>Robust</v>
      </c>
    </row>
    <row r="11" spans="1:3" ht="15.75" thickBot="1">
      <c r="A11" s="12" t="s">
        <v>6700</v>
      </c>
      <c r="B11" s="16">
        <v>4.9281500249999999E-2</v>
      </c>
      <c r="C11" t="str">
        <f>IF(B11&gt;$B$109,"Robust","Weak")</f>
        <v>Robust</v>
      </c>
    </row>
    <row r="12" spans="1:3" ht="15.75" thickBot="1">
      <c r="A12" s="12" t="s">
        <v>6799</v>
      </c>
      <c r="B12" s="16">
        <v>4.8262368540000003E-2</v>
      </c>
      <c r="C12" t="str">
        <f>IF(B12&gt;$B$109,"Robust","Weak")</f>
        <v>Robust</v>
      </c>
    </row>
    <row r="13" spans="1:3" ht="15.75" thickBot="1">
      <c r="A13" s="12" t="s">
        <v>6620</v>
      </c>
      <c r="B13" s="16">
        <v>4.6874964319999997E-2</v>
      </c>
      <c r="C13" t="str">
        <f>IF(B13&gt;$B$109,"Robust","Weak")</f>
        <v>Robust</v>
      </c>
    </row>
    <row r="14" spans="1:3" ht="15.75" thickBot="1">
      <c r="A14" s="12" t="s">
        <v>6689</v>
      </c>
      <c r="B14" s="16">
        <v>4.3727801470000001E-2</v>
      </c>
      <c r="C14" t="str">
        <f>IF(B14&gt;$B$109,"Robust","Weak")</f>
        <v>Robust</v>
      </c>
    </row>
    <row r="15" spans="1:3" ht="15.75" thickBot="1">
      <c r="A15" s="12" t="s">
        <v>6628</v>
      </c>
      <c r="B15" s="16">
        <v>4.2889517369999998E-2</v>
      </c>
      <c r="C15" t="str">
        <f>IF(B15&gt;$B$109,"Robust","Weak")</f>
        <v>Robust</v>
      </c>
    </row>
    <row r="16" spans="1:3" ht="15.75" thickBot="1">
      <c r="A16" s="12" t="s">
        <v>6673</v>
      </c>
      <c r="B16" s="16">
        <v>4.2001946290000002E-2</v>
      </c>
      <c r="C16" t="str">
        <f>IF(B16&gt;$B$109,"Robust","Weak")</f>
        <v>Robust</v>
      </c>
    </row>
    <row r="17" spans="1:3" ht="15.75" thickBot="1">
      <c r="A17" s="12" t="s">
        <v>6679</v>
      </c>
      <c r="B17" s="16">
        <v>4.200089127E-2</v>
      </c>
      <c r="C17" t="str">
        <f>IF(B17&gt;$B$109,"Robust","Weak")</f>
        <v>Robust</v>
      </c>
    </row>
    <row r="18" spans="1:3" ht="15.75" thickBot="1">
      <c r="A18" s="12" t="s">
        <v>6669</v>
      </c>
      <c r="B18" s="16">
        <v>4.110512979E-2</v>
      </c>
      <c r="C18" t="str">
        <f>IF(B18&gt;$B$109,"Robust","Weak")</f>
        <v>Robust</v>
      </c>
    </row>
    <row r="19" spans="1:3" ht="15.75" thickBot="1">
      <c r="A19" s="12" t="s">
        <v>6671</v>
      </c>
      <c r="B19" s="16">
        <v>4.0008129339999997E-2</v>
      </c>
      <c r="C19" t="str">
        <f>IF(B19&gt;$B$109,"Robust","Weak")</f>
        <v>Robust</v>
      </c>
    </row>
    <row r="20" spans="1:3" ht="15.75" thickBot="1">
      <c r="A20" s="12" t="s">
        <v>6618</v>
      </c>
      <c r="B20" s="16">
        <v>3.9958779E-2</v>
      </c>
      <c r="C20" t="str">
        <f>IF(B20&gt;$B$109,"Robust","Weak")</f>
        <v>Robust</v>
      </c>
    </row>
    <row r="21" spans="1:3" ht="15.75" thickBot="1">
      <c r="A21" s="12" t="s">
        <v>6706</v>
      </c>
      <c r="B21" s="16">
        <v>3.6065098339999997E-2</v>
      </c>
      <c r="C21" t="str">
        <f>IF(B21&gt;$B$109,"Robust","Weak")</f>
        <v>Robust</v>
      </c>
    </row>
    <row r="22" spans="1:3" ht="15.75" thickBot="1">
      <c r="A22" s="12" t="s">
        <v>6687</v>
      </c>
      <c r="B22" s="16">
        <v>3.5871144250000001E-2</v>
      </c>
      <c r="C22" t="str">
        <f>IF(B22&gt;$B$109,"Robust","Weak")</f>
        <v>Robust</v>
      </c>
    </row>
    <row r="23" spans="1:3" ht="15.75" thickBot="1">
      <c r="A23" s="12" t="s">
        <v>6692</v>
      </c>
      <c r="B23" s="16">
        <v>3.5588560819999997E-2</v>
      </c>
      <c r="C23" t="str">
        <f>IF(B23&gt;$B$109,"Robust","Weak")</f>
        <v>Robust</v>
      </c>
    </row>
    <row r="24" spans="1:3" ht="15.75" thickBot="1">
      <c r="A24" s="12" t="s">
        <v>6696</v>
      </c>
      <c r="B24" s="16">
        <v>3.5358533880000001E-2</v>
      </c>
      <c r="C24" t="str">
        <f>IF(B24&gt;$B$109,"Robust","Weak")</f>
        <v>Robust</v>
      </c>
    </row>
    <row r="25" spans="1:3" ht="15.75" thickBot="1">
      <c r="A25" s="12" t="s">
        <v>6681</v>
      </c>
      <c r="B25" s="16">
        <v>3.5039561800000001E-2</v>
      </c>
      <c r="C25" t="str">
        <f>IF(B25&gt;$B$109,"Robust","Weak")</f>
        <v>Robust</v>
      </c>
    </row>
    <row r="26" spans="1:3" ht="15.75" thickBot="1">
      <c r="A26" s="12" t="s">
        <v>6686</v>
      </c>
      <c r="B26" s="16">
        <v>3.4665226780000002E-2</v>
      </c>
      <c r="C26" t="str">
        <f>IF(B26&gt;$B$109,"Robust","Weak")</f>
        <v>Robust</v>
      </c>
    </row>
    <row r="27" spans="1:3" ht="15.75" thickBot="1">
      <c r="A27" s="12" t="s">
        <v>6654</v>
      </c>
      <c r="B27" s="16">
        <v>3.0617097659999998E-2</v>
      </c>
      <c r="C27" t="str">
        <f>IF(B27&gt;$B$109,"Robust","Weak")</f>
        <v>Robust</v>
      </c>
    </row>
    <row r="28" spans="1:3" ht="15.75" thickBot="1">
      <c r="A28" s="12" t="s">
        <v>6795</v>
      </c>
      <c r="B28" s="16">
        <v>3.0617097659999998E-2</v>
      </c>
      <c r="C28" t="str">
        <f>IF(B28&gt;$B$109,"Robust","Weak")</f>
        <v>Robust</v>
      </c>
    </row>
    <row r="29" spans="1:3" ht="15.75" thickBot="1">
      <c r="A29" s="12" t="s">
        <v>6796</v>
      </c>
      <c r="B29" s="16">
        <v>3.0617097659999998E-2</v>
      </c>
      <c r="C29" t="str">
        <f>IF(B29&gt;$B$109,"Robust","Weak")</f>
        <v>Robust</v>
      </c>
    </row>
    <row r="30" spans="1:3" ht="15.75" thickBot="1">
      <c r="A30" s="12" t="s">
        <v>6662</v>
      </c>
      <c r="B30" s="16">
        <v>3.0026172100000002E-2</v>
      </c>
      <c r="C30" t="str">
        <f>IF(B30&gt;$B$109,"Robust","Weak")</f>
        <v>Robust</v>
      </c>
    </row>
    <row r="31" spans="1:3" ht="15.75" thickBot="1">
      <c r="A31" s="12" t="s">
        <v>6656</v>
      </c>
      <c r="B31" s="16">
        <v>2.9230272240000001E-2</v>
      </c>
      <c r="C31" t="str">
        <f>IF(B31&gt;$B$109,"Robust","Weak")</f>
        <v>Robust</v>
      </c>
    </row>
    <row r="32" spans="1:3" ht="15.75" thickBot="1">
      <c r="A32" s="12" t="s">
        <v>6676</v>
      </c>
      <c r="B32" s="16">
        <v>2.8107774200000001E-2</v>
      </c>
      <c r="C32" t="str">
        <f>IF(B32&gt;$B$109,"Robust","Weak")</f>
        <v>Robust</v>
      </c>
    </row>
    <row r="33" spans="1:3" ht="15.75" thickBot="1">
      <c r="A33" s="12" t="s">
        <v>6684</v>
      </c>
      <c r="B33" s="16">
        <v>2.728579536E-2</v>
      </c>
      <c r="C33" t="str">
        <f>IF(B33&gt;$B$109,"Robust","Weak")</f>
        <v>Robust</v>
      </c>
    </row>
    <row r="34" spans="1:3" ht="15.75" thickBot="1">
      <c r="A34" s="12" t="s">
        <v>6638</v>
      </c>
      <c r="B34" s="16">
        <v>4.0152260009999999E-4</v>
      </c>
      <c r="C34" t="s">
        <v>7617</v>
      </c>
    </row>
    <row r="35" spans="1:3" ht="15.75" thickBot="1">
      <c r="A35" s="12" t="s">
        <v>6660</v>
      </c>
      <c r="B35" s="16">
        <v>6.6639149010000001E-5</v>
      </c>
      <c r="C35" t="s">
        <v>7617</v>
      </c>
    </row>
    <row r="36" spans="1:3" ht="15.75" thickBot="1">
      <c r="A36" s="12" t="s">
        <v>6683</v>
      </c>
      <c r="B36" s="16">
        <v>0</v>
      </c>
      <c r="C36" t="str">
        <f>IF(B36&gt;$B$109,"Robust","Weak")</f>
        <v>Weak</v>
      </c>
    </row>
    <row r="37" spans="1:3" ht="15.75" thickBot="1">
      <c r="A37" s="12" t="s">
        <v>6711</v>
      </c>
      <c r="B37" s="16">
        <v>0</v>
      </c>
      <c r="C37" t="str">
        <f>IF(B37&gt;$B$109,"Robust","Weak")</f>
        <v>Weak</v>
      </c>
    </row>
    <row r="38" spans="1:3" ht="15.75" thickBot="1">
      <c r="A38" s="12" t="s">
        <v>6648</v>
      </c>
      <c r="B38" s="16">
        <v>0</v>
      </c>
      <c r="C38" t="str">
        <f>IF(B38&gt;$B$109,"Robust","Weak")</f>
        <v>Weak</v>
      </c>
    </row>
    <row r="39" spans="1:3" ht="25.5" thickBot="1">
      <c r="A39" s="12" t="s">
        <v>6640</v>
      </c>
      <c r="B39" s="16" t="s">
        <v>6982</v>
      </c>
      <c r="C39" t="s">
        <v>7617</v>
      </c>
    </row>
    <row r="40" spans="1:3" ht="25.5" thickBot="1">
      <c r="A40" s="12" t="s">
        <v>6710</v>
      </c>
      <c r="B40" s="16" t="s">
        <v>7299</v>
      </c>
      <c r="C40" t="str">
        <f>IF(B40&gt;$B$93,"Robust","Weak")</f>
        <v>Robust</v>
      </c>
    </row>
    <row r="41" spans="1:3" ht="25.5" thickBot="1">
      <c r="A41" s="12" t="s">
        <v>6630</v>
      </c>
      <c r="B41" s="16" t="s">
        <v>7231</v>
      </c>
      <c r="C41" t="str">
        <f>IF(B41&gt;$B$93,"Robust","Weak")</f>
        <v>Robust</v>
      </c>
    </row>
    <row r="42" spans="1:3" ht="25.5" thickBot="1">
      <c r="A42" s="12" t="s">
        <v>6646</v>
      </c>
      <c r="B42" s="16" t="s">
        <v>6832</v>
      </c>
      <c r="C42" t="str">
        <f>IF(B42&gt;$B$93,"Robust","Weak")</f>
        <v>Robust</v>
      </c>
    </row>
    <row r="43" spans="1:3" ht="25.5" thickBot="1">
      <c r="A43" s="12" t="s">
        <v>6644</v>
      </c>
      <c r="B43" s="16" t="s">
        <v>7351</v>
      </c>
      <c r="C43" t="str">
        <f>IF(B43&gt;$B$93,"Robust","Weak")</f>
        <v>Robust</v>
      </c>
    </row>
    <row r="44" spans="1:3" ht="25.5" thickBot="1">
      <c r="A44" s="12" t="s">
        <v>6675</v>
      </c>
      <c r="B44" s="16" t="s">
        <v>6993</v>
      </c>
      <c r="C44" t="str">
        <f>IF(B44&gt;$B$93,"Robust","Weak")</f>
        <v>Robust</v>
      </c>
    </row>
    <row r="45" spans="1:3" ht="25.5" thickBot="1">
      <c r="A45" s="12" t="s">
        <v>6663</v>
      </c>
      <c r="B45" s="16" t="s">
        <v>6948</v>
      </c>
      <c r="C45" t="str">
        <f>IF(B45&gt;$B$93,"Robust","Weak")</f>
        <v>Robust</v>
      </c>
    </row>
    <row r="46" spans="1:3" ht="25.5" thickBot="1">
      <c r="A46" s="12" t="s">
        <v>6661</v>
      </c>
      <c r="B46" s="16" t="s">
        <v>7456</v>
      </c>
      <c r="C46" t="str">
        <f>IF(B46&gt;$B$93,"Robust","Weak")</f>
        <v>Robust</v>
      </c>
    </row>
    <row r="47" spans="1:3" ht="25.5" thickBot="1">
      <c r="A47" s="18" t="s">
        <v>6697</v>
      </c>
      <c r="B47" s="16" t="s">
        <v>7207</v>
      </c>
      <c r="C47" t="str">
        <f>IF(B47&gt;$B$93,"Robust","Weak")</f>
        <v>Robust</v>
      </c>
    </row>
    <row r="48" spans="1:3" ht="25.5" thickBot="1">
      <c r="A48" s="12" t="s">
        <v>6703</v>
      </c>
      <c r="B48" s="16" t="s">
        <v>7436</v>
      </c>
      <c r="C48" t="str">
        <f>IF(B48&gt;$B$93,"Robust","Weak")</f>
        <v>Robust</v>
      </c>
    </row>
    <row r="49" spans="1:3" ht="25.5" thickBot="1">
      <c r="A49" s="12" t="s">
        <v>6680</v>
      </c>
      <c r="B49" s="16" t="s">
        <v>6890</v>
      </c>
      <c r="C49" t="s">
        <v>7617</v>
      </c>
    </row>
    <row r="50" spans="1:3" ht="25.5" thickBot="1">
      <c r="A50" s="12" t="s">
        <v>6641</v>
      </c>
      <c r="B50" s="16" t="s">
        <v>6858</v>
      </c>
      <c r="C50" t="s">
        <v>7617</v>
      </c>
    </row>
    <row r="51" spans="1:3" ht="25.5" thickBot="1">
      <c r="A51" s="12" t="s">
        <v>6674</v>
      </c>
      <c r="B51" s="16" t="s">
        <v>7405</v>
      </c>
      <c r="C51" t="s">
        <v>7617</v>
      </c>
    </row>
    <row r="52" spans="1:3" ht="25.5" thickBot="1">
      <c r="A52" s="12" t="s">
        <v>6690</v>
      </c>
      <c r="B52" s="16" t="s">
        <v>7012</v>
      </c>
      <c r="C52" t="s">
        <v>7617</v>
      </c>
    </row>
    <row r="53" spans="1:3" ht="25.5" thickBot="1">
      <c r="A53" s="12" t="s">
        <v>6651</v>
      </c>
      <c r="B53" s="16" t="s">
        <v>6924</v>
      </c>
      <c r="C53" t="s">
        <v>7617</v>
      </c>
    </row>
    <row r="54" spans="1:3" ht="25.5" thickBot="1">
      <c r="A54" s="12" t="s">
        <v>6708</v>
      </c>
      <c r="B54" s="16" t="s">
        <v>7516</v>
      </c>
      <c r="C54" t="s">
        <v>7617</v>
      </c>
    </row>
    <row r="55" spans="1:3" ht="25.5" thickBot="1">
      <c r="A55" s="12" t="s">
        <v>6631</v>
      </c>
      <c r="B55" s="16" t="s">
        <v>7485</v>
      </c>
      <c r="C55" t="s">
        <v>7617</v>
      </c>
    </row>
    <row r="56" spans="1:3" ht="25.5" thickBot="1">
      <c r="A56" s="12" t="s">
        <v>6636</v>
      </c>
      <c r="B56" s="16" t="s">
        <v>7241</v>
      </c>
      <c r="C56" t="s">
        <v>7617</v>
      </c>
    </row>
    <row r="57" spans="1:3" ht="25.5" thickBot="1">
      <c r="A57" s="12" t="s">
        <v>6639</v>
      </c>
      <c r="B57" s="16" t="s">
        <v>6843</v>
      </c>
      <c r="C57" t="s">
        <v>7617</v>
      </c>
    </row>
    <row r="58" spans="1:3" ht="25.5" thickBot="1">
      <c r="A58" s="12" t="s">
        <v>6632</v>
      </c>
      <c r="B58" s="16" t="s">
        <v>7447</v>
      </c>
      <c r="C58" t="s">
        <v>7617</v>
      </c>
    </row>
    <row r="59" spans="1:3" ht="25.5" thickBot="1">
      <c r="A59" s="12" t="s">
        <v>6694</v>
      </c>
      <c r="B59" s="16" t="s">
        <v>7362</v>
      </c>
      <c r="C59" t="s">
        <v>7617</v>
      </c>
    </row>
    <row r="60" spans="1:3" ht="25.5" thickBot="1">
      <c r="A60" s="12" t="s">
        <v>6622</v>
      </c>
      <c r="B60" s="16" t="s">
        <v>7317</v>
      </c>
      <c r="C60" t="s">
        <v>7617</v>
      </c>
    </row>
    <row r="61" spans="1:3" ht="25.5" thickBot="1">
      <c r="A61" s="12" t="s">
        <v>6797</v>
      </c>
      <c r="B61" s="16" t="s">
        <v>6878</v>
      </c>
      <c r="C61" t="s">
        <v>7617</v>
      </c>
    </row>
    <row r="62" spans="1:3" ht="25.5" thickBot="1">
      <c r="A62" s="12" t="s">
        <v>6698</v>
      </c>
      <c r="B62" s="16" t="s">
        <v>7252</v>
      </c>
      <c r="C62" t="s">
        <v>7617</v>
      </c>
    </row>
    <row r="63" spans="1:3" ht="25.5" thickBot="1">
      <c r="A63" s="12" t="s">
        <v>6707</v>
      </c>
      <c r="B63" s="16" t="s">
        <v>7064</v>
      </c>
      <c r="C63" t="s">
        <v>7617</v>
      </c>
    </row>
    <row r="64" spans="1:3" ht="25.5" thickBot="1">
      <c r="A64" s="12" t="s">
        <v>6691</v>
      </c>
      <c r="B64" s="16" t="s">
        <v>7034</v>
      </c>
      <c r="C64" t="s">
        <v>7617</v>
      </c>
    </row>
    <row r="65" spans="1:3" ht="25.5" thickBot="1">
      <c r="A65" s="12" t="s">
        <v>6678</v>
      </c>
      <c r="B65" s="16" t="s">
        <v>7095</v>
      </c>
      <c r="C65" t="s">
        <v>7617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B7021-5ED8-46A7-A50C-AE4CD02AF986}">
  <dimension ref="A1:F215"/>
  <sheetViews>
    <sheetView workbookViewId="0">
      <selection activeCell="A107" sqref="A76:C107"/>
    </sheetView>
  </sheetViews>
  <sheetFormatPr baseColWidth="10" defaultColWidth="11.42578125" defaultRowHeight="15"/>
  <cols>
    <col min="1" max="1" width="28.28515625" customWidth="1"/>
    <col min="2" max="2" width="17.28515625" customWidth="1"/>
  </cols>
  <sheetData>
    <row r="1" spans="1:6" ht="15.75" thickBot="1">
      <c r="A1" s="12" t="s">
        <v>6612</v>
      </c>
      <c r="B1" s="2">
        <v>39995</v>
      </c>
      <c r="C1" t="s">
        <v>6613</v>
      </c>
      <c r="E1" t="s">
        <v>6802</v>
      </c>
      <c r="F1">
        <f>_xlfn.PERCENTILE.INC(B2:B107,0.7)</f>
        <v>3.4889827791999999E-2</v>
      </c>
    </row>
    <row r="2" spans="1:6" ht="15.75" thickBot="1">
      <c r="A2" s="12" t="s">
        <v>6705</v>
      </c>
      <c r="B2" s="16">
        <v>0.30722744480000003</v>
      </c>
      <c r="C2" t="str">
        <f>IF(B2&gt;$B$109,"Robust","Weak")</f>
        <v>Robust</v>
      </c>
      <c r="D2">
        <v>1</v>
      </c>
      <c r="E2" t="s">
        <v>6802</v>
      </c>
      <c r="F2">
        <f>_xlfn.PERCENTILE.INC(B2:B107,0.3)</f>
        <v>1.3299887977999997E-2</v>
      </c>
    </row>
    <row r="3" spans="1:6" ht="15.75" thickBot="1">
      <c r="A3" s="12" t="s">
        <v>6695</v>
      </c>
      <c r="B3" s="16">
        <v>7.5585321009999998E-2</v>
      </c>
      <c r="C3" t="str">
        <f>IF(B3&gt;$B$109,"Robust","Weak")</f>
        <v>Robust</v>
      </c>
      <c r="D3">
        <v>2</v>
      </c>
      <c r="F3">
        <f>106/100*30</f>
        <v>31.8</v>
      </c>
    </row>
    <row r="4" spans="1:6" ht="15.75" thickBot="1">
      <c r="A4" s="12" t="s">
        <v>6717</v>
      </c>
      <c r="B4" s="16">
        <v>6.9862653420000004E-2</v>
      </c>
      <c r="C4" t="str">
        <f>IF(B4&gt;$B$109,"Robust","Weak")</f>
        <v>Robust</v>
      </c>
      <c r="D4">
        <v>3</v>
      </c>
    </row>
    <row r="5" spans="1:6" ht="15.75" thickBot="1">
      <c r="A5" s="12" t="s">
        <v>6709</v>
      </c>
      <c r="B5" s="16">
        <v>6.5408021979999995E-2</v>
      </c>
      <c r="C5" t="str">
        <f>IF(B5&gt;$B$109,"Robust","Weak")</f>
        <v>Robust</v>
      </c>
      <c r="D5">
        <v>4</v>
      </c>
    </row>
    <row r="6" spans="1:6" ht="15.75" thickBot="1">
      <c r="A6" s="12" t="s">
        <v>6650</v>
      </c>
      <c r="B6" s="16">
        <v>6.2061498479999998E-2</v>
      </c>
      <c r="C6" t="str">
        <f>IF(B6&gt;$B$109,"Robust","Weak")</f>
        <v>Robust</v>
      </c>
      <c r="D6">
        <v>5</v>
      </c>
    </row>
    <row r="7" spans="1:6" ht="15.75" thickBot="1">
      <c r="A7" s="12" t="s">
        <v>6665</v>
      </c>
      <c r="B7" s="16">
        <v>5.9659437570000001E-2</v>
      </c>
      <c r="C7" t="str">
        <f>IF(B7&gt;$B$109,"Robust","Weak")</f>
        <v>Robust</v>
      </c>
      <c r="D7">
        <v>6</v>
      </c>
    </row>
    <row r="8" spans="1:6" ht="15.75" thickBot="1">
      <c r="A8" s="12" t="s">
        <v>6634</v>
      </c>
      <c r="B8" s="16">
        <v>5.5280160969999999E-2</v>
      </c>
      <c r="C8" t="str">
        <f>IF(B8&gt;$B$109,"Robust","Weak")</f>
        <v>Robust</v>
      </c>
      <c r="D8">
        <v>7</v>
      </c>
    </row>
    <row r="9" spans="1:6" ht="15.75" thickBot="1">
      <c r="A9" s="12" t="s">
        <v>6627</v>
      </c>
      <c r="B9" s="16">
        <v>5.2679167919999999E-2</v>
      </c>
      <c r="C9" t="str">
        <f>IF(B9&gt;$B$109,"Robust","Weak")</f>
        <v>Robust</v>
      </c>
      <c r="D9">
        <v>8</v>
      </c>
    </row>
    <row r="10" spans="1:6" ht="15.75" thickBot="1">
      <c r="A10" s="12" t="s">
        <v>6677</v>
      </c>
      <c r="B10" s="16">
        <v>5.006055744E-2</v>
      </c>
      <c r="C10" t="str">
        <f>IF(B10&gt;$B$109,"Robust","Weak")</f>
        <v>Robust</v>
      </c>
      <c r="D10">
        <v>9</v>
      </c>
    </row>
    <row r="11" spans="1:6" ht="15.75" thickBot="1">
      <c r="A11" s="12" t="s">
        <v>6700</v>
      </c>
      <c r="B11" s="16">
        <v>4.9281500249999999E-2</v>
      </c>
      <c r="C11" t="str">
        <f>IF(B11&gt;$B$109,"Robust","Weak")</f>
        <v>Robust</v>
      </c>
      <c r="D11">
        <v>10</v>
      </c>
    </row>
    <row r="12" spans="1:6" ht="15.75" thickBot="1">
      <c r="A12" s="12" t="s">
        <v>6799</v>
      </c>
      <c r="B12" s="16">
        <v>4.8262368540000003E-2</v>
      </c>
      <c r="C12" t="str">
        <f>IF(B12&gt;$B$109,"Robust","Weak")</f>
        <v>Robust</v>
      </c>
      <c r="D12">
        <v>11</v>
      </c>
    </row>
    <row r="13" spans="1:6" ht="15.75" thickBot="1">
      <c r="A13" s="12" t="s">
        <v>6620</v>
      </c>
      <c r="B13" s="16">
        <v>4.6874964319999997E-2</v>
      </c>
      <c r="C13" t="str">
        <f>IF(B13&gt;$B$109,"Robust","Weak")</f>
        <v>Robust</v>
      </c>
      <c r="D13">
        <v>12</v>
      </c>
    </row>
    <row r="14" spans="1:6" ht="15.75" thickBot="1">
      <c r="A14" s="12" t="s">
        <v>6689</v>
      </c>
      <c r="B14" s="16">
        <v>4.3727801470000001E-2</v>
      </c>
      <c r="C14" t="str">
        <f>IF(B14&gt;$B$109,"Robust","Weak")</f>
        <v>Robust</v>
      </c>
      <c r="D14">
        <v>13</v>
      </c>
    </row>
    <row r="15" spans="1:6" ht="15.75" thickBot="1">
      <c r="A15" s="12" t="s">
        <v>6628</v>
      </c>
      <c r="B15" s="16">
        <v>4.2889517369999998E-2</v>
      </c>
      <c r="C15" t="str">
        <f>IF(B15&gt;$B$109,"Robust","Weak")</f>
        <v>Robust</v>
      </c>
      <c r="D15">
        <v>14</v>
      </c>
    </row>
    <row r="16" spans="1:6" ht="15.75" thickBot="1">
      <c r="A16" s="12" t="s">
        <v>6673</v>
      </c>
      <c r="B16" s="16">
        <v>4.2001946290000002E-2</v>
      </c>
      <c r="C16" t="str">
        <f>IF(B16&gt;$B$109,"Robust","Weak")</f>
        <v>Robust</v>
      </c>
      <c r="D16">
        <v>15</v>
      </c>
    </row>
    <row r="17" spans="1:4" ht="15.75" thickBot="1">
      <c r="A17" s="12" t="s">
        <v>6679</v>
      </c>
      <c r="B17" s="16">
        <v>4.200089127E-2</v>
      </c>
      <c r="C17" t="str">
        <f>IF(B17&gt;$B$109,"Robust","Weak")</f>
        <v>Robust</v>
      </c>
      <c r="D17">
        <v>16</v>
      </c>
    </row>
    <row r="18" spans="1:4" ht="15.75" thickBot="1">
      <c r="A18" s="12" t="s">
        <v>6669</v>
      </c>
      <c r="B18" s="16">
        <v>4.110512979E-2</v>
      </c>
      <c r="C18" t="str">
        <f>IF(B18&gt;$B$109,"Robust","Weak")</f>
        <v>Robust</v>
      </c>
      <c r="D18">
        <v>17</v>
      </c>
    </row>
    <row r="19" spans="1:4" ht="15.75" thickBot="1">
      <c r="A19" s="12" t="s">
        <v>6671</v>
      </c>
      <c r="B19" s="16">
        <v>4.0008129339999997E-2</v>
      </c>
      <c r="C19" t="str">
        <f>IF(B19&gt;$B$109,"Robust","Weak")</f>
        <v>Robust</v>
      </c>
      <c r="D19">
        <v>18</v>
      </c>
    </row>
    <row r="20" spans="1:4" ht="15.75" thickBot="1">
      <c r="A20" s="12" t="s">
        <v>6618</v>
      </c>
      <c r="B20" s="16">
        <v>3.9958779E-2</v>
      </c>
      <c r="C20" t="str">
        <f>IF(B20&gt;$B$109,"Robust","Weak")</f>
        <v>Robust</v>
      </c>
      <c r="D20">
        <v>19</v>
      </c>
    </row>
    <row r="21" spans="1:4" ht="15.75" thickBot="1">
      <c r="A21" s="12" t="s">
        <v>6706</v>
      </c>
      <c r="B21" s="16">
        <v>3.6065098339999997E-2</v>
      </c>
      <c r="C21" t="str">
        <f>IF(B21&gt;$B$109,"Robust","Weak")</f>
        <v>Robust</v>
      </c>
      <c r="D21">
        <v>20</v>
      </c>
    </row>
    <row r="22" spans="1:4" ht="15.75" thickBot="1">
      <c r="A22" s="12" t="s">
        <v>6687</v>
      </c>
      <c r="B22" s="16">
        <v>3.5871144250000001E-2</v>
      </c>
      <c r="C22" t="str">
        <f>IF(B22&gt;$B$109,"Robust","Weak")</f>
        <v>Robust</v>
      </c>
      <c r="D22">
        <v>21</v>
      </c>
    </row>
    <row r="23" spans="1:4" ht="15.75" thickBot="1">
      <c r="A23" s="12" t="s">
        <v>6692</v>
      </c>
      <c r="B23" s="16">
        <v>3.5588560819999997E-2</v>
      </c>
      <c r="C23" t="str">
        <f>IF(B23&gt;$B$109,"Robust","Weak")</f>
        <v>Robust</v>
      </c>
      <c r="D23">
        <v>22</v>
      </c>
    </row>
    <row r="24" spans="1:4" ht="15.75" thickBot="1">
      <c r="A24" s="12" t="s">
        <v>6696</v>
      </c>
      <c r="B24" s="16">
        <v>3.5358533880000001E-2</v>
      </c>
      <c r="C24" t="str">
        <f>IF(B24&gt;$B$109,"Robust","Weak")</f>
        <v>Robust</v>
      </c>
      <c r="D24">
        <v>23</v>
      </c>
    </row>
    <row r="25" spans="1:4" ht="15.75" thickBot="1">
      <c r="A25" s="12" t="s">
        <v>6681</v>
      </c>
      <c r="B25" s="16">
        <v>3.5039561800000001E-2</v>
      </c>
      <c r="C25" t="str">
        <f>IF(B25&gt;$B$109,"Robust","Weak")</f>
        <v>Robust</v>
      </c>
      <c r="D25">
        <v>24</v>
      </c>
    </row>
    <row r="26" spans="1:4" ht="15.75" thickBot="1">
      <c r="A26" s="12" t="s">
        <v>6686</v>
      </c>
      <c r="B26" s="16">
        <v>3.4665226780000002E-2</v>
      </c>
      <c r="C26" t="str">
        <f>IF(B26&gt;$B$109,"Robust","Weak")</f>
        <v>Robust</v>
      </c>
      <c r="D26">
        <v>25</v>
      </c>
    </row>
    <row r="27" spans="1:4" ht="15.75" thickBot="1">
      <c r="A27" s="12" t="s">
        <v>6654</v>
      </c>
      <c r="B27" s="16">
        <v>3.0617097659999998E-2</v>
      </c>
      <c r="C27" t="str">
        <f>IF(B27&gt;$B$109,"Robust","Weak")</f>
        <v>Robust</v>
      </c>
      <c r="D27">
        <v>26</v>
      </c>
    </row>
    <row r="28" spans="1:4" ht="15.75" thickBot="1">
      <c r="A28" s="12" t="s">
        <v>6795</v>
      </c>
      <c r="B28" s="16">
        <v>3.0617097659999998E-2</v>
      </c>
      <c r="C28" t="str">
        <f>IF(B28&gt;$B$109,"Robust","Weak")</f>
        <v>Robust</v>
      </c>
      <c r="D28">
        <v>27</v>
      </c>
    </row>
    <row r="29" spans="1:4" ht="15.75" thickBot="1">
      <c r="A29" s="12" t="s">
        <v>6796</v>
      </c>
      <c r="B29" s="16">
        <v>3.0617097659999998E-2</v>
      </c>
      <c r="C29" t="str">
        <f>IF(B29&gt;$B$109,"Robust","Weak")</f>
        <v>Robust</v>
      </c>
      <c r="D29">
        <v>28</v>
      </c>
    </row>
    <row r="30" spans="1:4" ht="15.75" thickBot="1">
      <c r="A30" s="12" t="s">
        <v>6662</v>
      </c>
      <c r="B30" s="16">
        <v>3.0026172100000002E-2</v>
      </c>
      <c r="C30" t="str">
        <f>IF(B30&gt;$B$109,"Robust","Weak")</f>
        <v>Robust</v>
      </c>
      <c r="D30">
        <v>29</v>
      </c>
    </row>
    <row r="31" spans="1:4" ht="15.75" thickBot="1">
      <c r="A31" s="12" t="s">
        <v>6656</v>
      </c>
      <c r="B31" s="16">
        <v>2.9230272240000001E-2</v>
      </c>
      <c r="C31" t="str">
        <f>IF(B31&gt;$B$109,"Robust","Weak")</f>
        <v>Robust</v>
      </c>
      <c r="D31">
        <v>30</v>
      </c>
    </row>
    <row r="32" spans="1:4" ht="15.75" thickBot="1">
      <c r="A32" s="12" t="s">
        <v>6676</v>
      </c>
      <c r="B32" s="16">
        <v>2.8107774200000001E-2</v>
      </c>
      <c r="C32" t="str">
        <f>IF(B32&gt;$B$109,"Robust","Weak")</f>
        <v>Robust</v>
      </c>
      <c r="D32">
        <v>31</v>
      </c>
    </row>
    <row r="33" spans="1:4" ht="15.75" thickBot="1">
      <c r="A33" s="12" t="s">
        <v>6684</v>
      </c>
      <c r="B33" s="16">
        <v>2.728579536E-2</v>
      </c>
      <c r="C33" t="str">
        <f>IF(B33&gt;$B$109,"Robust","Weak")</f>
        <v>Robust</v>
      </c>
      <c r="D33">
        <v>32</v>
      </c>
    </row>
    <row r="34" spans="1:4" ht="15.75" thickBot="1">
      <c r="A34" s="12" t="s">
        <v>6652</v>
      </c>
      <c r="B34" s="16">
        <v>2.6220501180000001E-2</v>
      </c>
      <c r="C34" t="str">
        <f>IF(B34&gt;$B$109,"Robust","Weak")</f>
        <v>Robust</v>
      </c>
      <c r="D34">
        <v>33</v>
      </c>
    </row>
    <row r="35" spans="1:4" ht="15.75" thickBot="1">
      <c r="A35" s="12" t="s">
        <v>6720</v>
      </c>
      <c r="B35" s="16">
        <v>2.5889962539999999E-2</v>
      </c>
      <c r="C35" t="str">
        <f>IF(B35&gt;$B$109,"Robust","Weak")</f>
        <v>Robust</v>
      </c>
      <c r="D35">
        <v>34</v>
      </c>
    </row>
    <row r="36" spans="1:4" ht="15.75" thickBot="1">
      <c r="A36" s="12" t="s">
        <v>6670</v>
      </c>
      <c r="B36" s="16">
        <v>2.5287526790000001E-2</v>
      </c>
      <c r="C36" t="str">
        <f>IF(B36&gt;$B$109,"Robust","Weak")</f>
        <v>Robust</v>
      </c>
      <c r="D36">
        <v>35</v>
      </c>
    </row>
    <row r="37" spans="1:4" ht="15.75" thickBot="1">
      <c r="A37" s="12" t="s">
        <v>6704</v>
      </c>
      <c r="B37" s="16">
        <v>2.5126699789999998E-2</v>
      </c>
      <c r="C37" t="str">
        <f>IF(B37&gt;$B$109,"Robust","Weak")</f>
        <v>Robust</v>
      </c>
      <c r="D37">
        <v>36</v>
      </c>
    </row>
    <row r="38" spans="1:4" ht="15.75" thickBot="1">
      <c r="A38" s="12" t="s">
        <v>6688</v>
      </c>
      <c r="B38" s="16">
        <v>2.4981420010000002E-2</v>
      </c>
      <c r="C38" t="str">
        <f>IF(B38&gt;$B$109,"Robust","Weak")</f>
        <v>Robust</v>
      </c>
      <c r="D38">
        <v>37</v>
      </c>
    </row>
    <row r="39" spans="1:4" ht="15.75" thickBot="1">
      <c r="A39" s="12" t="s">
        <v>6647</v>
      </c>
      <c r="B39" s="16">
        <v>2.4244139210000001E-2</v>
      </c>
      <c r="C39" t="str">
        <f>IF(B39&gt;$B$109,"Robust","Weak")</f>
        <v>Robust</v>
      </c>
      <c r="D39">
        <v>38</v>
      </c>
    </row>
    <row r="40" spans="1:4" ht="15.75" thickBot="1">
      <c r="A40" s="12" t="s">
        <v>6625</v>
      </c>
      <c r="B40" s="16">
        <v>2.4113229119999999E-2</v>
      </c>
      <c r="C40" t="str">
        <f>IF(B40&gt;$B$109,"Robust","Weak")</f>
        <v>Robust</v>
      </c>
      <c r="D40">
        <v>39</v>
      </c>
    </row>
    <row r="41" spans="1:4" ht="15.75" thickBot="1">
      <c r="A41" s="12" t="s">
        <v>6667</v>
      </c>
      <c r="B41" s="16">
        <v>2.2542645050000001E-2</v>
      </c>
      <c r="C41" t="str">
        <f>IF(B41&gt;$B$109,"Robust","Weak")</f>
        <v>Weak</v>
      </c>
      <c r="D41">
        <v>40</v>
      </c>
    </row>
    <row r="42" spans="1:4" ht="15.75" thickBot="1">
      <c r="A42" s="12" t="s">
        <v>6682</v>
      </c>
      <c r="B42" s="16">
        <v>2.244145707E-2</v>
      </c>
      <c r="C42" t="str">
        <f>IF(B42&gt;$B$109,"Robust","Weak")</f>
        <v>Weak</v>
      </c>
      <c r="D42">
        <v>41</v>
      </c>
    </row>
    <row r="43" spans="1:4" ht="15.75" thickBot="1">
      <c r="A43" s="12" t="s">
        <v>6637</v>
      </c>
      <c r="B43" s="16">
        <v>2.2390163219999999E-2</v>
      </c>
      <c r="C43" t="str">
        <f>IF(B43&gt;$B$109,"Robust","Weak")</f>
        <v>Weak</v>
      </c>
      <c r="D43">
        <v>42</v>
      </c>
    </row>
    <row r="44" spans="1:4" ht="15.75" thickBot="1">
      <c r="A44" s="12" t="s">
        <v>6668</v>
      </c>
      <c r="B44" s="16">
        <v>2.0273637989999999E-2</v>
      </c>
      <c r="C44" t="str">
        <f>IF(B44&gt;$B$109,"Robust","Weak")</f>
        <v>Weak</v>
      </c>
      <c r="D44">
        <v>43</v>
      </c>
    </row>
    <row r="45" spans="1:4" ht="15.75" thickBot="1">
      <c r="A45" s="12" t="s">
        <v>6714</v>
      </c>
      <c r="B45" s="16">
        <v>2.0149812730000001E-2</v>
      </c>
      <c r="C45" t="str">
        <f>IF(B45&gt;$B$109,"Robust","Weak")</f>
        <v>Weak</v>
      </c>
      <c r="D45">
        <v>44</v>
      </c>
    </row>
    <row r="46" spans="1:4" ht="15.75" thickBot="1">
      <c r="A46" s="12" t="s">
        <v>6619</v>
      </c>
      <c r="B46" s="16">
        <v>1.8592643079999999E-2</v>
      </c>
      <c r="C46" t="str">
        <f>IF(B46&gt;$B$109,"Robust","Weak")</f>
        <v>Weak</v>
      </c>
      <c r="D46">
        <v>45</v>
      </c>
    </row>
    <row r="47" spans="1:4" ht="15.75" thickBot="1">
      <c r="A47" s="18" t="s">
        <v>6621</v>
      </c>
      <c r="B47" s="16">
        <v>1.7986947570000002E-2</v>
      </c>
      <c r="C47" t="str">
        <f>IF(B47&gt;$B$109,"Robust","Weak")</f>
        <v>Weak</v>
      </c>
      <c r="D47">
        <v>46</v>
      </c>
    </row>
    <row r="48" spans="1:4" ht="15.75" thickBot="1">
      <c r="A48" s="12" t="s">
        <v>6635</v>
      </c>
      <c r="B48" s="16">
        <v>1.7932746060000001E-2</v>
      </c>
      <c r="C48" t="str">
        <f>IF(B48&gt;$B$109,"Robust","Weak")</f>
        <v>Weak</v>
      </c>
      <c r="D48">
        <v>47</v>
      </c>
    </row>
    <row r="49" spans="1:5" ht="15.75" thickBot="1">
      <c r="A49" s="12" t="s">
        <v>6649</v>
      </c>
      <c r="B49" s="16">
        <v>1.73150267E-2</v>
      </c>
      <c r="C49" t="str">
        <f>IF(B49&gt;$B$109,"Robust","Weak")</f>
        <v>Weak</v>
      </c>
      <c r="D49">
        <v>48</v>
      </c>
    </row>
    <row r="50" spans="1:5" ht="15.75" thickBot="1">
      <c r="A50" s="12" t="s">
        <v>6629</v>
      </c>
      <c r="B50" s="16">
        <v>1.7208548970000001E-2</v>
      </c>
      <c r="C50" t="str">
        <f>IF(B50&gt;$B$109,"Robust","Weak")</f>
        <v>Weak</v>
      </c>
      <c r="D50">
        <v>49</v>
      </c>
    </row>
    <row r="51" spans="1:5" ht="15.75" thickBot="1">
      <c r="A51" s="12" t="s">
        <v>6626</v>
      </c>
      <c r="B51" s="16">
        <v>1.680954166E-2</v>
      </c>
      <c r="C51" t="str">
        <f>IF(B51&gt;$B$109,"Robust","Weak")</f>
        <v>Weak</v>
      </c>
      <c r="D51">
        <v>50</v>
      </c>
    </row>
    <row r="52" spans="1:5" ht="15.75" thickBot="1">
      <c r="A52" s="12" t="s">
        <v>6617</v>
      </c>
      <c r="B52" s="16">
        <v>1.6692143770000001E-2</v>
      </c>
      <c r="C52" t="str">
        <f>IF(B52&gt;$B$109,"Robust","Weak")</f>
        <v>Weak</v>
      </c>
      <c r="D52">
        <v>51</v>
      </c>
    </row>
    <row r="53" spans="1:5" ht="15.75" thickBot="1">
      <c r="A53" s="12" t="s">
        <v>6762</v>
      </c>
      <c r="B53" s="16">
        <v>1.6054868619999999E-2</v>
      </c>
      <c r="C53" t="str">
        <f>IF(B53&gt;$B$109,"Robust","Weak")</f>
        <v>Weak</v>
      </c>
      <c r="D53">
        <v>52</v>
      </c>
    </row>
    <row r="54" spans="1:5" ht="15.75" thickBot="1">
      <c r="A54" s="12" t="s">
        <v>6701</v>
      </c>
      <c r="B54" s="16">
        <v>1.5825801779999999E-2</v>
      </c>
      <c r="C54" t="str">
        <f>IF(B54&gt;$B$109,"Robust","Weak")</f>
        <v>Weak</v>
      </c>
      <c r="D54">
        <v>53</v>
      </c>
    </row>
    <row r="55" spans="1:5" ht="15.75" thickBot="1">
      <c r="A55" s="12" t="s">
        <v>6655</v>
      </c>
      <c r="B55" s="16">
        <v>1.5638058650000002E-2</v>
      </c>
      <c r="C55" t="str">
        <f>IF(B55&gt;$B$109,"Robust","Weak")</f>
        <v>Weak</v>
      </c>
      <c r="D55">
        <v>54</v>
      </c>
    </row>
    <row r="56" spans="1:5" ht="15.75" thickBot="1">
      <c r="A56" s="12" t="s">
        <v>6653</v>
      </c>
      <c r="B56" s="16">
        <v>1.434287483E-2</v>
      </c>
      <c r="C56" t="str">
        <f>IF(B56&gt;$B$109,"Robust","Weak")</f>
        <v>Weak</v>
      </c>
      <c r="D56">
        <v>55</v>
      </c>
    </row>
    <row r="57" spans="1:5" ht="15.75" thickBot="1">
      <c r="A57" s="12" t="s">
        <v>6657</v>
      </c>
      <c r="B57" s="16">
        <v>1.260456341E-2</v>
      </c>
      <c r="C57" t="str">
        <f>IF(B57&gt;$B$109,"Robust","Weak")</f>
        <v>Weak</v>
      </c>
      <c r="D57">
        <v>56</v>
      </c>
    </row>
    <row r="58" spans="1:5" ht="15.75" thickBot="1">
      <c r="A58" s="12" t="s">
        <v>6666</v>
      </c>
      <c r="B58" s="16">
        <v>1.2423025440000001E-2</v>
      </c>
      <c r="C58" t="str">
        <f>IF(B58&gt;$B$109,"Robust","Weak")</f>
        <v>Weak</v>
      </c>
      <c r="D58">
        <v>57</v>
      </c>
    </row>
    <row r="59" spans="1:5" ht="15.75" thickBot="1">
      <c r="A59" s="12" t="s">
        <v>6715</v>
      </c>
      <c r="B59" s="16">
        <v>1.176231613E-2</v>
      </c>
      <c r="C59" t="str">
        <f>IF(B59&gt;$B$109,"Robust","Weak")</f>
        <v>Weak</v>
      </c>
      <c r="D59">
        <v>58</v>
      </c>
      <c r="E59">
        <v>49</v>
      </c>
    </row>
    <row r="60" spans="1:5" ht="15.75" thickBot="1">
      <c r="A60" s="12" t="s">
        <v>6643</v>
      </c>
      <c r="B60" s="16">
        <v>1.1673689960000001E-2</v>
      </c>
      <c r="C60" t="str">
        <f>IF(B60&gt;$B$109,"Robust","Weak")</f>
        <v>Weak</v>
      </c>
      <c r="D60">
        <v>59</v>
      </c>
      <c r="E60">
        <v>48</v>
      </c>
    </row>
    <row r="61" spans="1:5" ht="15.75" thickBot="1">
      <c r="A61" s="12" t="s">
        <v>6616</v>
      </c>
      <c r="B61" s="16">
        <v>1.155675005E-2</v>
      </c>
      <c r="C61" t="str">
        <f>IF(B61&gt;$B$109,"Robust","Weak")</f>
        <v>Weak</v>
      </c>
      <c r="D61">
        <v>60</v>
      </c>
      <c r="E61">
        <v>47</v>
      </c>
    </row>
    <row r="62" spans="1:5" ht="15.75" thickBot="1">
      <c r="A62" s="12" t="s">
        <v>6733</v>
      </c>
      <c r="B62" s="16">
        <v>1.155675005E-2</v>
      </c>
      <c r="C62" t="str">
        <f>IF(B62&gt;$B$109,"Robust","Weak")</f>
        <v>Weak</v>
      </c>
      <c r="D62">
        <v>61</v>
      </c>
      <c r="E62">
        <v>46</v>
      </c>
    </row>
    <row r="63" spans="1:5" ht="15.75" thickBot="1">
      <c r="A63" s="12" t="s">
        <v>6730</v>
      </c>
      <c r="B63" s="16">
        <v>9.8348003839999996E-3</v>
      </c>
      <c r="C63" t="str">
        <f>IF(B63&gt;$B$109,"Robust","Weak")</f>
        <v>Weak</v>
      </c>
      <c r="D63">
        <v>62</v>
      </c>
      <c r="E63">
        <v>45</v>
      </c>
    </row>
    <row r="64" spans="1:5" ht="15.75" thickBot="1">
      <c r="A64" s="12" t="s">
        <v>6672</v>
      </c>
      <c r="B64" s="16">
        <v>9.7021424840000002E-3</v>
      </c>
      <c r="C64" t="str">
        <f>IF(B64&gt;$B$109,"Robust","Weak")</f>
        <v>Weak</v>
      </c>
      <c r="D64">
        <v>63</v>
      </c>
      <c r="E64">
        <v>44</v>
      </c>
    </row>
    <row r="65" spans="1:5" ht="15.75" thickBot="1">
      <c r="A65" s="12" t="s">
        <v>6702</v>
      </c>
      <c r="B65" s="16">
        <v>9.1482831460000004E-3</v>
      </c>
      <c r="C65" t="str">
        <f>IF(B65&gt;$B$109,"Robust","Weak")</f>
        <v>Weak</v>
      </c>
      <c r="D65">
        <v>64</v>
      </c>
      <c r="E65">
        <v>43</v>
      </c>
    </row>
    <row r="66" spans="1:5" ht="15.75" thickBot="1">
      <c r="A66" s="12" t="s">
        <v>6633</v>
      </c>
      <c r="B66" s="16">
        <v>9.1111443280000003E-3</v>
      </c>
      <c r="C66" t="str">
        <f>IF(B66&gt;$B$109,"Robust","Weak")</f>
        <v>Weak</v>
      </c>
      <c r="D66">
        <v>65</v>
      </c>
      <c r="E66">
        <v>42</v>
      </c>
    </row>
    <row r="67" spans="1:5" ht="15.75" thickBot="1">
      <c r="A67" s="12" t="s">
        <v>6623</v>
      </c>
      <c r="B67" s="16">
        <v>9.1111443280000003E-3</v>
      </c>
      <c r="C67" t="str">
        <f>IF(B67&gt;$B$109,"Robust","Weak")</f>
        <v>Weak</v>
      </c>
      <c r="D67">
        <v>66</v>
      </c>
      <c r="E67">
        <v>41</v>
      </c>
    </row>
    <row r="68" spans="1:5" ht="15.75" thickBot="1">
      <c r="A68" s="12" t="s">
        <v>6693</v>
      </c>
      <c r="B68" s="16">
        <v>8.9377335780000001E-3</v>
      </c>
      <c r="C68" t="str">
        <f>IF(B68&gt;$B$109,"Robust","Weak")</f>
        <v>Weak</v>
      </c>
      <c r="D68">
        <v>67</v>
      </c>
      <c r="E68">
        <v>40</v>
      </c>
    </row>
    <row r="69" spans="1:5" ht="15.75" thickBot="1">
      <c r="A69" s="12" t="s">
        <v>6659</v>
      </c>
      <c r="B69" s="16">
        <v>8.1285712290000006E-3</v>
      </c>
      <c r="C69" t="str">
        <f>IF(B69&gt;$B$109,"Robust","Weak")</f>
        <v>Weak</v>
      </c>
      <c r="D69">
        <v>68</v>
      </c>
      <c r="E69">
        <v>39</v>
      </c>
    </row>
    <row r="70" spans="1:5" ht="15.75" thickBot="1">
      <c r="A70" s="12" t="s">
        <v>6658</v>
      </c>
      <c r="B70" s="16">
        <v>7.6736137539999997E-3</v>
      </c>
      <c r="C70" t="str">
        <f>IF(B70&gt;$B$109,"Robust","Weak")</f>
        <v>Weak</v>
      </c>
      <c r="D70">
        <v>69</v>
      </c>
      <c r="E70">
        <v>38</v>
      </c>
    </row>
    <row r="71" spans="1:5" ht="15.75" thickBot="1">
      <c r="A71" s="12" t="s">
        <v>6699</v>
      </c>
      <c r="B71" s="16">
        <v>7.3791563839999998E-3</v>
      </c>
      <c r="C71" t="str">
        <f>IF(B71&gt;$B$109,"Robust","Weak")</f>
        <v>Weak</v>
      </c>
      <c r="D71">
        <v>70</v>
      </c>
      <c r="E71">
        <v>37</v>
      </c>
    </row>
    <row r="72" spans="1:5" ht="15.75" thickBot="1">
      <c r="A72" s="12" t="s">
        <v>6645</v>
      </c>
      <c r="B72" s="16">
        <v>5.8827317169999997E-3</v>
      </c>
      <c r="C72" t="str">
        <f>IF(B72&gt;$B$109,"Robust","Weak")</f>
        <v>Weak</v>
      </c>
      <c r="D72">
        <v>71</v>
      </c>
      <c r="E72">
        <v>36</v>
      </c>
    </row>
    <row r="73" spans="1:5" ht="15.75" thickBot="1">
      <c r="A73" s="12" t="s">
        <v>6642</v>
      </c>
      <c r="B73" s="16">
        <v>3.6842903249999998E-3</v>
      </c>
      <c r="C73" t="str">
        <f>IF(B73&gt;$B$109,"Robust","Weak")</f>
        <v>Weak</v>
      </c>
      <c r="D73">
        <v>72</v>
      </c>
      <c r="E73">
        <v>35</v>
      </c>
    </row>
    <row r="74" spans="1:5" ht="15.75" thickBot="1">
      <c r="A74" s="12" t="s">
        <v>6624</v>
      </c>
      <c r="B74" s="16">
        <v>3.267433462E-3</v>
      </c>
      <c r="C74" t="str">
        <f>IF(B74&gt;$B$109,"Robust","Weak")</f>
        <v>Weak</v>
      </c>
      <c r="D74">
        <v>73</v>
      </c>
      <c r="E74">
        <v>34</v>
      </c>
    </row>
    <row r="75" spans="1:5" ht="15.75" thickBot="1">
      <c r="A75" s="12" t="s">
        <v>6664</v>
      </c>
      <c r="B75" s="16">
        <v>3.195975584E-3</v>
      </c>
      <c r="C75" t="str">
        <f>IF(B75&gt;$B$109,"Robust","Weak")</f>
        <v>Weak</v>
      </c>
      <c r="D75">
        <v>74</v>
      </c>
      <c r="E75">
        <v>33</v>
      </c>
    </row>
    <row r="76" spans="1:5" ht="15.75" thickBot="1">
      <c r="A76" s="12" t="s">
        <v>6638</v>
      </c>
      <c r="B76" s="16">
        <v>4.0152260009999999E-4</v>
      </c>
      <c r="C76" t="str">
        <f>IF(B76&gt;$B$109,"Robust","Weak")</f>
        <v>Weak</v>
      </c>
      <c r="D76">
        <v>75</v>
      </c>
      <c r="E76">
        <v>32</v>
      </c>
    </row>
    <row r="77" spans="1:5" ht="15.75" thickBot="1">
      <c r="A77" s="12" t="s">
        <v>6660</v>
      </c>
      <c r="B77" s="16">
        <v>6.6639149010000001E-5</v>
      </c>
      <c r="C77" t="str">
        <f>IF(B77&gt;$B$109,"Robust","Weak")</f>
        <v>Weak</v>
      </c>
      <c r="D77">
        <v>76</v>
      </c>
      <c r="E77">
        <v>31</v>
      </c>
    </row>
    <row r="78" spans="1:5" ht="15.75" thickBot="1">
      <c r="A78" s="12" t="s">
        <v>6683</v>
      </c>
      <c r="B78" s="16">
        <v>0</v>
      </c>
      <c r="C78" t="str">
        <f>IF(B78&gt;$B$109,"Robust","Weak")</f>
        <v>Weak</v>
      </c>
      <c r="D78">
        <v>77</v>
      </c>
      <c r="E78">
        <v>30</v>
      </c>
    </row>
    <row r="79" spans="1:5" ht="15.75" thickBot="1">
      <c r="A79" s="12" t="s">
        <v>6711</v>
      </c>
      <c r="B79" s="16">
        <v>0</v>
      </c>
      <c r="C79" t="str">
        <f>IF(B79&gt;$B$109,"Robust","Weak")</f>
        <v>Weak</v>
      </c>
      <c r="D79">
        <v>78</v>
      </c>
      <c r="E79">
        <v>29</v>
      </c>
    </row>
    <row r="80" spans="1:5" ht="15.75" thickBot="1">
      <c r="A80" s="12" t="s">
        <v>6648</v>
      </c>
      <c r="B80" s="16">
        <v>0</v>
      </c>
      <c r="C80" t="str">
        <f>IF(B80&gt;$B$109,"Robust","Weak")</f>
        <v>Weak</v>
      </c>
      <c r="D80">
        <v>79</v>
      </c>
      <c r="E80">
        <v>28</v>
      </c>
    </row>
    <row r="81" spans="1:5" ht="15.75" thickBot="1">
      <c r="A81" s="12" t="s">
        <v>6640</v>
      </c>
      <c r="B81" s="16" t="s">
        <v>6982</v>
      </c>
      <c r="C81" t="s">
        <v>7617</v>
      </c>
      <c r="D81">
        <v>80</v>
      </c>
      <c r="E81">
        <v>27</v>
      </c>
    </row>
    <row r="82" spans="1:5" ht="15.75" thickBot="1">
      <c r="A82" s="12" t="s">
        <v>6710</v>
      </c>
      <c r="B82" s="16" t="s">
        <v>7299</v>
      </c>
      <c r="C82" t="str">
        <f>IF(B82&gt;$B$93,"Robust","Weak")</f>
        <v>Weak</v>
      </c>
      <c r="D82">
        <v>81</v>
      </c>
      <c r="E82">
        <v>26</v>
      </c>
    </row>
    <row r="83" spans="1:5" ht="15.75" thickBot="1">
      <c r="A83" s="12" t="s">
        <v>6630</v>
      </c>
      <c r="B83" s="16" t="s">
        <v>7231</v>
      </c>
      <c r="C83" t="str">
        <f>IF(B83&gt;$B$93,"Robust","Weak")</f>
        <v>Weak</v>
      </c>
      <c r="D83">
        <v>82</v>
      </c>
      <c r="E83">
        <v>25</v>
      </c>
    </row>
    <row r="84" spans="1:5" ht="15.75" thickBot="1">
      <c r="A84" s="12" t="s">
        <v>6646</v>
      </c>
      <c r="B84" s="16" t="s">
        <v>6832</v>
      </c>
      <c r="C84" t="str">
        <f>IF(B84&gt;$B$93,"Robust","Weak")</f>
        <v>Weak</v>
      </c>
      <c r="D84">
        <v>83</v>
      </c>
      <c r="E84">
        <v>24</v>
      </c>
    </row>
    <row r="85" spans="1:5" ht="15.75" thickBot="1">
      <c r="A85" s="12" t="s">
        <v>6644</v>
      </c>
      <c r="B85" s="16" t="s">
        <v>7351</v>
      </c>
      <c r="C85" t="str">
        <f>IF(B85&gt;$B$93,"Robust","Weak")</f>
        <v>Weak</v>
      </c>
      <c r="D85">
        <v>84</v>
      </c>
      <c r="E85">
        <v>23</v>
      </c>
    </row>
    <row r="86" spans="1:5" ht="15.75" thickBot="1">
      <c r="A86" s="12" t="s">
        <v>6675</v>
      </c>
      <c r="B86" s="16" t="s">
        <v>6993</v>
      </c>
      <c r="C86" t="str">
        <f>IF(B86&gt;$B$93,"Robust","Weak")</f>
        <v>Weak</v>
      </c>
      <c r="D86">
        <v>85</v>
      </c>
      <c r="E86">
        <v>22</v>
      </c>
    </row>
    <row r="87" spans="1:5" ht="15.75" thickBot="1">
      <c r="A87" s="12" t="s">
        <v>6663</v>
      </c>
      <c r="B87" s="16" t="s">
        <v>6948</v>
      </c>
      <c r="C87" t="str">
        <f>IF(B87&gt;$B$93,"Robust","Weak")</f>
        <v>Weak</v>
      </c>
      <c r="D87">
        <v>86</v>
      </c>
      <c r="E87">
        <v>21</v>
      </c>
    </row>
    <row r="88" spans="1:5" ht="15.75" thickBot="1">
      <c r="A88" s="12" t="s">
        <v>6661</v>
      </c>
      <c r="B88" s="16" t="s">
        <v>7456</v>
      </c>
      <c r="C88" t="str">
        <f>IF(B88&gt;$B$93,"Robust","Weak")</f>
        <v>Weak</v>
      </c>
      <c r="D88">
        <v>87</v>
      </c>
      <c r="E88">
        <v>20</v>
      </c>
    </row>
    <row r="89" spans="1:5" ht="15.75" thickBot="1">
      <c r="A89" s="18" t="s">
        <v>6697</v>
      </c>
      <c r="B89" s="16" t="s">
        <v>7207</v>
      </c>
      <c r="C89" t="str">
        <f>IF(B89&gt;$B$93,"Robust","Weak")</f>
        <v>Weak</v>
      </c>
      <c r="D89">
        <v>88</v>
      </c>
      <c r="E89">
        <v>19</v>
      </c>
    </row>
    <row r="90" spans="1:5" ht="15.75" thickBot="1">
      <c r="A90" s="12" t="s">
        <v>6703</v>
      </c>
      <c r="B90" s="16" t="s">
        <v>7436</v>
      </c>
      <c r="C90" t="str">
        <f>IF(B90&gt;$B$93,"Robust","Weak")</f>
        <v>Weak</v>
      </c>
      <c r="D90">
        <v>89</v>
      </c>
      <c r="E90">
        <v>18</v>
      </c>
    </row>
    <row r="91" spans="1:5" ht="15.75" thickBot="1">
      <c r="A91" s="12" t="s">
        <v>6680</v>
      </c>
      <c r="B91" s="16" t="s">
        <v>6890</v>
      </c>
      <c r="C91" t="s">
        <v>7617</v>
      </c>
      <c r="D91">
        <v>90</v>
      </c>
      <c r="E91">
        <v>17</v>
      </c>
    </row>
    <row r="92" spans="1:5" ht="15.75" thickBot="1">
      <c r="A92" s="12" t="s">
        <v>6641</v>
      </c>
      <c r="B92" s="16" t="s">
        <v>6858</v>
      </c>
      <c r="C92" t="s">
        <v>7617</v>
      </c>
      <c r="D92">
        <v>91</v>
      </c>
      <c r="E92">
        <v>16</v>
      </c>
    </row>
    <row r="93" spans="1:5" ht="15.75" thickBot="1">
      <c r="A93" s="12" t="s">
        <v>6674</v>
      </c>
      <c r="B93" s="16" t="s">
        <v>7405</v>
      </c>
      <c r="C93" t="s">
        <v>7617</v>
      </c>
      <c r="D93">
        <v>92</v>
      </c>
      <c r="E93">
        <v>15</v>
      </c>
    </row>
    <row r="94" spans="1:5" ht="15.75" thickBot="1">
      <c r="A94" s="12" t="s">
        <v>6690</v>
      </c>
      <c r="B94" s="16" t="s">
        <v>7012</v>
      </c>
      <c r="C94" t="s">
        <v>7617</v>
      </c>
      <c r="D94">
        <v>93</v>
      </c>
      <c r="E94">
        <v>14</v>
      </c>
    </row>
    <row r="95" spans="1:5" ht="15.75" thickBot="1">
      <c r="A95" s="12" t="s">
        <v>6651</v>
      </c>
      <c r="B95" s="16" t="s">
        <v>6924</v>
      </c>
      <c r="C95" t="s">
        <v>7617</v>
      </c>
      <c r="D95">
        <v>94</v>
      </c>
      <c r="E95">
        <v>13</v>
      </c>
    </row>
    <row r="96" spans="1:5" ht="15.75" thickBot="1">
      <c r="A96" s="12" t="s">
        <v>6708</v>
      </c>
      <c r="B96" s="16" t="s">
        <v>7516</v>
      </c>
      <c r="C96" t="s">
        <v>7617</v>
      </c>
      <c r="D96">
        <v>95</v>
      </c>
      <c r="E96">
        <v>12</v>
      </c>
    </row>
    <row r="97" spans="1:5" ht="15.75" thickBot="1">
      <c r="A97" s="12" t="s">
        <v>6631</v>
      </c>
      <c r="B97" s="16" t="s">
        <v>7485</v>
      </c>
      <c r="C97" t="s">
        <v>7617</v>
      </c>
      <c r="D97">
        <v>96</v>
      </c>
      <c r="E97">
        <v>11</v>
      </c>
    </row>
    <row r="98" spans="1:5" ht="15.75" thickBot="1">
      <c r="A98" s="12" t="s">
        <v>6636</v>
      </c>
      <c r="B98" s="16" t="s">
        <v>7241</v>
      </c>
      <c r="C98" t="s">
        <v>7617</v>
      </c>
      <c r="D98">
        <v>97</v>
      </c>
      <c r="E98">
        <v>10</v>
      </c>
    </row>
    <row r="99" spans="1:5" ht="15.75" thickBot="1">
      <c r="A99" s="12" t="s">
        <v>6639</v>
      </c>
      <c r="B99" s="16" t="s">
        <v>6843</v>
      </c>
      <c r="C99" t="s">
        <v>7617</v>
      </c>
      <c r="D99">
        <v>98</v>
      </c>
      <c r="E99">
        <v>9</v>
      </c>
    </row>
    <row r="100" spans="1:5" ht="15.75" thickBot="1">
      <c r="A100" s="12" t="s">
        <v>6632</v>
      </c>
      <c r="B100" s="16" t="s">
        <v>7447</v>
      </c>
      <c r="C100" t="s">
        <v>7617</v>
      </c>
      <c r="D100">
        <v>99</v>
      </c>
      <c r="E100">
        <v>8</v>
      </c>
    </row>
    <row r="101" spans="1:5" ht="15.75" thickBot="1">
      <c r="A101" s="12" t="s">
        <v>6694</v>
      </c>
      <c r="B101" s="16" t="s">
        <v>7362</v>
      </c>
      <c r="C101" t="s">
        <v>7617</v>
      </c>
      <c r="D101">
        <v>100</v>
      </c>
      <c r="E101">
        <v>7</v>
      </c>
    </row>
    <row r="102" spans="1:5" ht="15.75" thickBot="1">
      <c r="A102" s="12" t="s">
        <v>6622</v>
      </c>
      <c r="B102" s="16" t="s">
        <v>7317</v>
      </c>
      <c r="C102" t="s">
        <v>7617</v>
      </c>
      <c r="D102">
        <v>101</v>
      </c>
      <c r="E102">
        <v>6</v>
      </c>
    </row>
    <row r="103" spans="1:5" ht="15.75" thickBot="1">
      <c r="A103" s="12" t="s">
        <v>6797</v>
      </c>
      <c r="B103" s="16" t="s">
        <v>6878</v>
      </c>
      <c r="C103" t="s">
        <v>7617</v>
      </c>
      <c r="D103">
        <v>102</v>
      </c>
      <c r="E103">
        <v>5</v>
      </c>
    </row>
    <row r="104" spans="1:5" ht="15.75" thickBot="1">
      <c r="A104" s="12" t="s">
        <v>6698</v>
      </c>
      <c r="B104" s="16" t="s">
        <v>7252</v>
      </c>
      <c r="C104" t="s">
        <v>7617</v>
      </c>
      <c r="D104">
        <v>103</v>
      </c>
      <c r="E104">
        <v>4</v>
      </c>
    </row>
    <row r="105" spans="1:5" ht="15.75" thickBot="1">
      <c r="A105" s="12" t="s">
        <v>6707</v>
      </c>
      <c r="B105" s="16" t="s">
        <v>7064</v>
      </c>
      <c r="C105" t="s">
        <v>7617</v>
      </c>
      <c r="D105">
        <v>104</v>
      </c>
      <c r="E105">
        <v>3</v>
      </c>
    </row>
    <row r="106" spans="1:5" ht="15.75" thickBot="1">
      <c r="A106" s="12" t="s">
        <v>6691</v>
      </c>
      <c r="B106" s="16" t="s">
        <v>7034</v>
      </c>
      <c r="C106" t="s">
        <v>7617</v>
      </c>
      <c r="D106">
        <v>105</v>
      </c>
      <c r="E106">
        <v>2</v>
      </c>
    </row>
    <row r="107" spans="1:5" ht="15.75" thickBot="1">
      <c r="A107" s="12" t="s">
        <v>6678</v>
      </c>
      <c r="B107" s="16" t="s">
        <v>7095</v>
      </c>
      <c r="C107" t="s">
        <v>7617</v>
      </c>
      <c r="D107">
        <v>106</v>
      </c>
      <c r="E107">
        <v>1</v>
      </c>
    </row>
    <row r="108" spans="1:5" ht="15.75" thickBot="1">
      <c r="A108" s="12"/>
      <c r="B108" s="16"/>
    </row>
    <row r="109" spans="1:5" ht="15.75" thickBot="1">
      <c r="A109" s="12" t="s">
        <v>0</v>
      </c>
      <c r="B109" s="16">
        <f>MEDIAN(B2:B107)</f>
        <v>2.2542645050000001E-2</v>
      </c>
    </row>
    <row r="110" spans="1:5" ht="15.75" thickBot="1">
      <c r="A110" s="12"/>
      <c r="B110" s="16"/>
    </row>
    <row r="111" spans="1:5" ht="15.75" thickBot="1">
      <c r="A111" s="12"/>
      <c r="B111" s="16"/>
    </row>
    <row r="112" spans="1:5" ht="15.75" thickBot="1">
      <c r="A112" s="12"/>
      <c r="B112" s="16"/>
    </row>
    <row r="113" spans="1:2" ht="15.75" thickBot="1">
      <c r="A113" s="12"/>
      <c r="B113" s="16"/>
    </row>
    <row r="114" spans="1:2" ht="15.75" thickBot="1">
      <c r="A114" s="12"/>
      <c r="B114" s="16"/>
    </row>
    <row r="115" spans="1:2" ht="15.75" thickBot="1">
      <c r="A115" s="12"/>
      <c r="B115" s="16"/>
    </row>
    <row r="116" spans="1:2" ht="15.75" thickBot="1">
      <c r="A116" s="12"/>
      <c r="B116" s="16"/>
    </row>
    <row r="117" spans="1:2" ht="15.75" thickBot="1">
      <c r="A117" s="12"/>
      <c r="B117" s="16"/>
    </row>
    <row r="118" spans="1:2" ht="15.75" thickBot="1">
      <c r="A118" s="12"/>
      <c r="B118" s="16"/>
    </row>
    <row r="119" spans="1:2" ht="15.75" thickBot="1">
      <c r="A119" s="12"/>
      <c r="B119" s="16"/>
    </row>
    <row r="120" spans="1:2" ht="15.75" thickBot="1">
      <c r="A120" s="12"/>
      <c r="B120" s="16"/>
    </row>
    <row r="121" spans="1:2" ht="15.75" thickBot="1">
      <c r="A121" s="12"/>
      <c r="B121" s="16"/>
    </row>
    <row r="122" spans="1:2" ht="15.75" thickBot="1">
      <c r="A122" s="12"/>
      <c r="B122" s="16"/>
    </row>
    <row r="123" spans="1:2" ht="15.75" thickBot="1">
      <c r="A123" s="12"/>
      <c r="B123" s="16"/>
    </row>
    <row r="124" spans="1:2" ht="15.75" thickBot="1">
      <c r="A124" s="12"/>
      <c r="B124" s="16"/>
    </row>
    <row r="125" spans="1:2" ht="15.75" thickBot="1">
      <c r="A125" s="12"/>
      <c r="B125" s="16"/>
    </row>
    <row r="126" spans="1:2" ht="15.75" thickBot="1">
      <c r="A126" s="12"/>
      <c r="B126" s="16"/>
    </row>
    <row r="127" spans="1:2" ht="15.75" thickBot="1">
      <c r="A127" s="12"/>
      <c r="B127" s="16"/>
    </row>
    <row r="128" spans="1:2" ht="15.75" thickBot="1">
      <c r="A128" s="12"/>
      <c r="B128" s="16"/>
    </row>
    <row r="129" spans="1:2" ht="15.75" thickBot="1">
      <c r="A129" s="12"/>
      <c r="B129" s="16"/>
    </row>
    <row r="130" spans="1:2" ht="15.75" thickBot="1">
      <c r="A130" s="12"/>
      <c r="B130" s="16"/>
    </row>
    <row r="131" spans="1:2" ht="15.75" thickBot="1">
      <c r="A131" s="12"/>
      <c r="B131" s="16"/>
    </row>
    <row r="132" spans="1:2" ht="15.75" thickBot="1">
      <c r="A132" s="12"/>
      <c r="B132" s="16"/>
    </row>
    <row r="133" spans="1:2" ht="15.75" thickBot="1">
      <c r="A133" s="12"/>
      <c r="B133" s="16"/>
    </row>
    <row r="134" spans="1:2" ht="15.75" thickBot="1">
      <c r="A134" s="12"/>
      <c r="B134" s="16"/>
    </row>
    <row r="135" spans="1:2" ht="15.75" thickBot="1">
      <c r="A135" s="12"/>
      <c r="B135" s="16"/>
    </row>
    <row r="136" spans="1:2" ht="15.75" thickBot="1">
      <c r="A136" s="12"/>
      <c r="B136" s="16"/>
    </row>
    <row r="137" spans="1:2" ht="15.75" thickBot="1">
      <c r="A137" s="12"/>
      <c r="B137" s="16"/>
    </row>
    <row r="138" spans="1:2" ht="15.75" thickBot="1">
      <c r="A138" s="12"/>
      <c r="B138" s="16"/>
    </row>
    <row r="139" spans="1:2" ht="15.75" thickBot="1">
      <c r="A139" s="12"/>
      <c r="B139" s="16"/>
    </row>
    <row r="140" spans="1:2" ht="15.75" thickBot="1">
      <c r="A140" s="12"/>
      <c r="B140" s="16"/>
    </row>
    <row r="141" spans="1:2" ht="15.75" thickBot="1">
      <c r="A141" s="12"/>
      <c r="B141" s="16"/>
    </row>
    <row r="142" spans="1:2" ht="15.75" thickBot="1">
      <c r="A142" s="12"/>
      <c r="B142" s="16"/>
    </row>
    <row r="143" spans="1:2" ht="15.75" thickBot="1">
      <c r="A143" s="12"/>
      <c r="B143" s="16"/>
    </row>
    <row r="144" spans="1:2" ht="15.75" thickBot="1">
      <c r="A144" s="12"/>
      <c r="B144" s="16"/>
    </row>
    <row r="145" spans="1:2" ht="15.75" thickBot="1">
      <c r="A145" s="12"/>
      <c r="B145" s="16"/>
    </row>
    <row r="146" spans="1:2" ht="15.75" thickBot="1">
      <c r="A146" s="12"/>
      <c r="B146" s="16"/>
    </row>
    <row r="147" spans="1:2" ht="15.75" thickBot="1">
      <c r="A147" s="12"/>
      <c r="B147" s="16"/>
    </row>
    <row r="148" spans="1:2" ht="15.75" thickBot="1">
      <c r="A148" s="12"/>
      <c r="B148" s="16"/>
    </row>
    <row r="149" spans="1:2" ht="15.75" thickBot="1">
      <c r="A149" s="12"/>
      <c r="B149" s="16"/>
    </row>
    <row r="150" spans="1:2" ht="15.75" thickBot="1">
      <c r="A150" s="12"/>
      <c r="B150" s="16"/>
    </row>
    <row r="151" spans="1:2" ht="15.75" thickBot="1">
      <c r="A151" s="12"/>
      <c r="B151" s="16"/>
    </row>
    <row r="152" spans="1:2" ht="15.75" thickBot="1">
      <c r="A152" s="12"/>
      <c r="B152" s="16"/>
    </row>
    <row r="153" spans="1:2" ht="15.75" thickBot="1">
      <c r="A153" s="12"/>
      <c r="B153" s="16"/>
    </row>
    <row r="154" spans="1:2" ht="15.75" thickBot="1">
      <c r="A154" s="12"/>
      <c r="B154" s="16"/>
    </row>
    <row r="155" spans="1:2" ht="15.75" thickBot="1">
      <c r="A155" s="12"/>
      <c r="B155" s="16"/>
    </row>
    <row r="156" spans="1:2" ht="15.75" thickBot="1">
      <c r="A156" s="12"/>
      <c r="B156" s="16"/>
    </row>
    <row r="157" spans="1:2" ht="15.75" thickBot="1">
      <c r="A157" s="12"/>
      <c r="B157" s="16"/>
    </row>
    <row r="158" spans="1:2" ht="15.75" thickBot="1">
      <c r="A158" s="12"/>
      <c r="B158" s="16"/>
    </row>
    <row r="159" spans="1:2" ht="15.75" thickBot="1">
      <c r="A159" s="12"/>
      <c r="B159" s="16"/>
    </row>
    <row r="160" spans="1:2" ht="15.75" thickBot="1">
      <c r="A160" s="12"/>
      <c r="B160" s="16"/>
    </row>
    <row r="161" spans="1:2" ht="15.75" thickBot="1">
      <c r="A161" s="12"/>
      <c r="B161" s="16"/>
    </row>
    <row r="162" spans="1:2" ht="15.75" thickBot="1">
      <c r="A162" s="12"/>
      <c r="B162" s="16"/>
    </row>
    <row r="163" spans="1:2" ht="15.75" thickBot="1">
      <c r="A163" s="12"/>
      <c r="B163" s="16"/>
    </row>
    <row r="164" spans="1:2" ht="15.75" thickBot="1">
      <c r="A164" s="12"/>
      <c r="B164" s="16"/>
    </row>
    <row r="165" spans="1:2" ht="15.75" thickBot="1">
      <c r="A165" s="12"/>
      <c r="B165" s="16"/>
    </row>
    <row r="166" spans="1:2" ht="15.75" thickBot="1">
      <c r="A166" s="12"/>
      <c r="B166" s="16"/>
    </row>
    <row r="167" spans="1:2" ht="15.75" thickBot="1">
      <c r="A167" s="12"/>
      <c r="B167" s="16"/>
    </row>
    <row r="168" spans="1:2" ht="15.75" thickBot="1">
      <c r="A168" s="12"/>
      <c r="B168" s="16"/>
    </row>
    <row r="169" spans="1:2" ht="15.75" thickBot="1">
      <c r="A169" s="12"/>
      <c r="B169" s="16"/>
    </row>
    <row r="170" spans="1:2" ht="15.75" thickBot="1">
      <c r="A170" s="12"/>
      <c r="B170" s="16"/>
    </row>
    <row r="171" spans="1:2" ht="15.75" thickBot="1">
      <c r="A171" s="12"/>
      <c r="B171" s="16"/>
    </row>
    <row r="172" spans="1:2" ht="15.75" thickBot="1">
      <c r="A172" s="12"/>
      <c r="B172" s="16"/>
    </row>
    <row r="173" spans="1:2" ht="15.75" thickBot="1">
      <c r="A173" s="12"/>
      <c r="B173" s="16"/>
    </row>
    <row r="174" spans="1:2" ht="15.75" thickBot="1">
      <c r="A174" s="12"/>
      <c r="B174" s="16"/>
    </row>
    <row r="175" spans="1:2" ht="15.75" thickBot="1">
      <c r="A175" s="12"/>
      <c r="B175" s="16"/>
    </row>
    <row r="176" spans="1:2" ht="15.75" thickBot="1">
      <c r="A176" s="12"/>
      <c r="B176" s="16"/>
    </row>
    <row r="177" spans="1:2" ht="15.75" thickBot="1">
      <c r="A177" s="12"/>
      <c r="B177" s="16"/>
    </row>
    <row r="178" spans="1:2" ht="15.75" thickBot="1">
      <c r="A178" s="12"/>
      <c r="B178" s="16"/>
    </row>
    <row r="179" spans="1:2" ht="15.75" thickBot="1">
      <c r="A179" s="12"/>
      <c r="B179" s="16"/>
    </row>
    <row r="180" spans="1:2" ht="15.75" thickBot="1">
      <c r="A180" s="12"/>
      <c r="B180" s="16"/>
    </row>
    <row r="181" spans="1:2" ht="15.75" thickBot="1">
      <c r="A181" s="12"/>
      <c r="B181" s="16"/>
    </row>
    <row r="182" spans="1:2" ht="15.75" thickBot="1">
      <c r="A182" s="12"/>
      <c r="B182" s="16"/>
    </row>
    <row r="183" spans="1:2" ht="15.75" thickBot="1">
      <c r="A183" s="12"/>
      <c r="B183" s="16"/>
    </row>
    <row r="184" spans="1:2" ht="15.75" thickBot="1">
      <c r="A184" s="12"/>
      <c r="B184" s="16"/>
    </row>
    <row r="185" spans="1:2" ht="15.75" thickBot="1">
      <c r="A185" s="12"/>
      <c r="B185" s="16"/>
    </row>
    <row r="186" spans="1:2" ht="15.75" thickBot="1">
      <c r="A186" s="12"/>
      <c r="B186" s="16"/>
    </row>
    <row r="187" spans="1:2" ht="15.75" thickBot="1">
      <c r="A187" s="12"/>
      <c r="B187" s="16"/>
    </row>
    <row r="188" spans="1:2" ht="15.75" thickBot="1">
      <c r="A188" s="12"/>
      <c r="B188" s="16"/>
    </row>
    <row r="189" spans="1:2" ht="15.75" thickBot="1">
      <c r="A189" s="12"/>
      <c r="B189" s="16"/>
    </row>
    <row r="190" spans="1:2" ht="15.75" thickBot="1">
      <c r="A190" s="12"/>
      <c r="B190" s="16"/>
    </row>
    <row r="191" spans="1:2" ht="15.75" thickBot="1">
      <c r="A191" s="12"/>
      <c r="B191" s="16"/>
    </row>
    <row r="192" spans="1:2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  <row r="206" spans="1:2" ht="15.75" thickBot="1">
      <c r="A206" s="12"/>
      <c r="B206" s="16"/>
    </row>
    <row r="207" spans="1:2" ht="15.75" thickBot="1">
      <c r="A207" s="12"/>
      <c r="B207" s="16"/>
    </row>
    <row r="208" spans="1:2" ht="15.75" thickBot="1">
      <c r="A208" s="12"/>
      <c r="B208" s="16"/>
    </row>
    <row r="209" spans="1:2" ht="15.75" thickBot="1">
      <c r="A209" s="12"/>
      <c r="B209" s="16"/>
    </row>
    <row r="210" spans="1:2" ht="15.75" thickBot="1">
      <c r="A210" s="12"/>
      <c r="B210" s="16"/>
    </row>
    <row r="211" spans="1:2" ht="15.75" thickBot="1">
      <c r="A211" s="12"/>
      <c r="B211" s="16"/>
    </row>
    <row r="212" spans="1:2" ht="15.75" thickBot="1">
      <c r="A212" s="12"/>
      <c r="B212" s="16"/>
    </row>
    <row r="213" spans="1:2" ht="15.75" thickBot="1">
      <c r="A213" s="12"/>
      <c r="B213" s="16"/>
    </row>
    <row r="214" spans="1:2" ht="15.75" thickBot="1">
      <c r="A214" s="12"/>
      <c r="B214" s="16"/>
    </row>
    <row r="215" spans="1:2" ht="15.75" thickBot="1">
      <c r="A215" s="12"/>
      <c r="B215" s="16"/>
    </row>
  </sheetData>
  <sortState xmlns:xlrd2="http://schemas.microsoft.com/office/spreadsheetml/2017/richdata2" ref="A83:B109">
    <sortCondition ref="B109"/>
  </sortState>
  <phoneticPr fontId="3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462D-895B-43A7-847C-4C0C964D1106}">
  <dimension ref="A1:F219"/>
  <sheetViews>
    <sheetView zoomScaleNormal="100" workbookViewId="0">
      <selection activeCell="B1" sqref="B1"/>
    </sheetView>
  </sheetViews>
  <sheetFormatPr baseColWidth="10" defaultColWidth="11.42578125" defaultRowHeight="15"/>
  <cols>
    <col min="1" max="1" width="28.28515625" customWidth="1"/>
    <col min="2" max="2" width="17.42578125" customWidth="1"/>
  </cols>
  <sheetData>
    <row r="1" spans="1:6" ht="15.75" thickBot="1">
      <c r="A1" s="12" t="s">
        <v>6612</v>
      </c>
      <c r="B1" s="2">
        <v>40360</v>
      </c>
      <c r="C1" t="s">
        <v>6613</v>
      </c>
      <c r="E1" t="s">
        <v>6802</v>
      </c>
      <c r="F1">
        <f>_xlfn.PERCENTILE.INC(B2:B112,0.7)</f>
        <v>3.0778984654999998E-2</v>
      </c>
    </row>
    <row r="2" spans="1:6" ht="15.75" thickBot="1">
      <c r="A2" s="12" t="s">
        <v>6678</v>
      </c>
      <c r="B2" s="16">
        <v>0.21384964240000001</v>
      </c>
      <c r="C2" t="str">
        <f>IF(B2&gt;$B$114,"Robust","Weak")</f>
        <v>Robust</v>
      </c>
      <c r="D2">
        <v>1</v>
      </c>
      <c r="E2" t="s">
        <v>6802</v>
      </c>
      <c r="F2">
        <f>_xlfn.PERCENTILE.INC(B2:B112,0.3)</f>
        <v>1.1589270697E-2</v>
      </c>
    </row>
    <row r="3" spans="1:6" ht="15.75" thickBot="1">
      <c r="A3" s="12" t="s">
        <v>6704</v>
      </c>
      <c r="B3" s="16">
        <v>6.6380587889999995E-2</v>
      </c>
      <c r="C3" t="str">
        <f>IF(B3&gt;$B$114,"Robust","Weak")</f>
        <v>Robust</v>
      </c>
      <c r="D3">
        <v>2</v>
      </c>
      <c r="F3">
        <f>111/100*30</f>
        <v>33.300000000000004</v>
      </c>
    </row>
    <row r="4" spans="1:6" ht="15.75" thickBot="1">
      <c r="A4" s="12" t="s">
        <v>6665</v>
      </c>
      <c r="B4" s="16">
        <v>6.3163312710000002E-2</v>
      </c>
      <c r="C4" t="str">
        <f>IF(B4&gt;$B$114,"Robust","Weak")</f>
        <v>Robust</v>
      </c>
      <c r="D4">
        <v>3</v>
      </c>
    </row>
    <row r="5" spans="1:6" ht="15.75" thickBot="1">
      <c r="A5" s="12" t="s">
        <v>6695</v>
      </c>
      <c r="B5" s="16">
        <v>6.209851559E-2</v>
      </c>
      <c r="C5" t="str">
        <f>IF(B5&gt;$B$114,"Robust","Weak")</f>
        <v>Robust</v>
      </c>
      <c r="D5">
        <v>4</v>
      </c>
    </row>
    <row r="6" spans="1:6" ht="15.75" thickBot="1">
      <c r="A6" s="12" t="s">
        <v>6799</v>
      </c>
      <c r="B6" s="16">
        <v>5.7924626159999999E-2</v>
      </c>
      <c r="C6" t="str">
        <f>IF(B6&gt;$B$114,"Robust","Weak")</f>
        <v>Robust</v>
      </c>
      <c r="D6">
        <v>5</v>
      </c>
    </row>
    <row r="7" spans="1:6" ht="15.75" thickBot="1">
      <c r="A7" s="12" t="s">
        <v>6709</v>
      </c>
      <c r="B7" s="16">
        <v>5.6790539100000002E-2</v>
      </c>
      <c r="C7" t="str">
        <f>IF(B7&gt;$B$114,"Robust","Weak")</f>
        <v>Robust</v>
      </c>
      <c r="D7">
        <v>6</v>
      </c>
    </row>
    <row r="8" spans="1:6" ht="15.75" thickBot="1">
      <c r="A8" s="12" t="s">
        <v>6616</v>
      </c>
      <c r="B8" s="16">
        <v>5.2912984869999999E-2</v>
      </c>
      <c r="C8" t="str">
        <f>IF(B8&gt;$B$114,"Robust","Weak")</f>
        <v>Robust</v>
      </c>
      <c r="D8">
        <v>7</v>
      </c>
    </row>
    <row r="9" spans="1:6" ht="15.75" thickBot="1">
      <c r="A9" s="12" t="s">
        <v>6733</v>
      </c>
      <c r="B9" s="16">
        <v>5.2912984869999999E-2</v>
      </c>
      <c r="C9" t="str">
        <f>IF(B9&gt;$B$114,"Robust","Weak")</f>
        <v>Robust</v>
      </c>
      <c r="D9">
        <v>8</v>
      </c>
    </row>
    <row r="10" spans="1:6" ht="15.75" thickBot="1">
      <c r="A10" s="12" t="s">
        <v>6687</v>
      </c>
      <c r="B10" s="16">
        <v>4.9461544740000002E-2</v>
      </c>
      <c r="C10" t="str">
        <f>IF(B10&gt;$B$114,"Robust","Weak")</f>
        <v>Robust</v>
      </c>
      <c r="D10">
        <v>9</v>
      </c>
    </row>
    <row r="11" spans="1:6" ht="15.75" thickBot="1">
      <c r="A11" s="12" t="s">
        <v>6650</v>
      </c>
      <c r="B11" s="16">
        <v>4.7480195519999997E-2</v>
      </c>
      <c r="C11" t="str">
        <f>IF(B11&gt;$B$114,"Robust","Weak")</f>
        <v>Robust</v>
      </c>
      <c r="D11">
        <v>10</v>
      </c>
    </row>
    <row r="12" spans="1:6" ht="15.75" thickBot="1">
      <c r="A12" s="12" t="s">
        <v>6717</v>
      </c>
      <c r="B12" s="16">
        <v>4.6456800780000002E-2</v>
      </c>
      <c r="C12" t="str">
        <f>IF(B12&gt;$B$114,"Robust","Weak")</f>
        <v>Robust</v>
      </c>
      <c r="D12">
        <v>11</v>
      </c>
    </row>
    <row r="13" spans="1:6" ht="15.75" thickBot="1">
      <c r="A13" s="12" t="s">
        <v>6627</v>
      </c>
      <c r="B13" s="16">
        <v>4.6124338430000002E-2</v>
      </c>
      <c r="C13" t="str">
        <f>IF(B13&gt;$B$114,"Robust","Weak")</f>
        <v>Robust</v>
      </c>
      <c r="D13">
        <v>12</v>
      </c>
    </row>
    <row r="14" spans="1:6" ht="15.75" thickBot="1">
      <c r="A14" s="12" t="s">
        <v>6656</v>
      </c>
      <c r="B14" s="16">
        <v>4.5852335930000002E-2</v>
      </c>
      <c r="C14" t="str">
        <f>IF(B14&gt;$B$114,"Robust","Weak")</f>
        <v>Robust</v>
      </c>
      <c r="D14">
        <v>13</v>
      </c>
    </row>
    <row r="15" spans="1:6" ht="15.75" thickBot="1">
      <c r="A15" s="12" t="s">
        <v>6686</v>
      </c>
      <c r="B15" s="16">
        <v>4.4018941729999997E-2</v>
      </c>
      <c r="C15" t="str">
        <f>IF(B15&gt;$B$114,"Robust","Weak")</f>
        <v>Robust</v>
      </c>
      <c r="D15">
        <v>14</v>
      </c>
    </row>
    <row r="16" spans="1:6" ht="15.75" thickBot="1">
      <c r="A16" s="12" t="s">
        <v>6706</v>
      </c>
      <c r="B16" s="16">
        <v>4.20796565E-2</v>
      </c>
      <c r="C16" t="str">
        <f>IF(B16&gt;$B$114,"Robust","Weak")</f>
        <v>Robust</v>
      </c>
      <c r="D16">
        <v>15</v>
      </c>
    </row>
    <row r="17" spans="1:5" ht="15.75" thickBot="1">
      <c r="A17" s="12" t="s">
        <v>6673</v>
      </c>
      <c r="B17" s="16">
        <v>3.8676318510000002E-2</v>
      </c>
      <c r="C17" t="str">
        <f>IF(B17&gt;$B$114,"Robust","Weak")</f>
        <v>Robust</v>
      </c>
      <c r="D17">
        <v>16</v>
      </c>
    </row>
    <row r="18" spans="1:5" ht="15.75" thickBot="1">
      <c r="A18" s="12" t="s">
        <v>6662</v>
      </c>
      <c r="B18" s="16">
        <v>3.8622896189999999E-2</v>
      </c>
      <c r="C18" t="str">
        <f>IF(B18&gt;$B$114,"Robust","Weak")</f>
        <v>Robust</v>
      </c>
      <c r="D18">
        <v>17</v>
      </c>
    </row>
    <row r="19" spans="1:5" ht="15.75" thickBot="1">
      <c r="A19" s="12" t="s">
        <v>6670</v>
      </c>
      <c r="B19" s="16">
        <v>3.7136626809999997E-2</v>
      </c>
      <c r="C19" t="str">
        <f>IF(B19&gt;$B$114,"Robust","Weak")</f>
        <v>Robust</v>
      </c>
      <c r="D19">
        <v>18</v>
      </c>
    </row>
    <row r="20" spans="1:5" ht="15.75" thickBot="1">
      <c r="A20" s="12" t="s">
        <v>6621</v>
      </c>
      <c r="B20" s="16">
        <v>3.6961008619999999E-2</v>
      </c>
      <c r="C20" t="str">
        <f>IF(B20&gt;$B$114,"Robust","Weak")</f>
        <v>Robust</v>
      </c>
      <c r="D20">
        <v>19</v>
      </c>
    </row>
    <row r="21" spans="1:5" ht="15.75" thickBot="1">
      <c r="A21" s="12" t="s">
        <v>6618</v>
      </c>
      <c r="B21" s="16">
        <v>3.5941895940000003E-2</v>
      </c>
      <c r="C21" t="str">
        <f>IF(B21&gt;$B$114,"Robust","Weak")</f>
        <v>Robust</v>
      </c>
      <c r="D21">
        <v>20</v>
      </c>
    </row>
    <row r="22" spans="1:5" ht="15.75" thickBot="1">
      <c r="A22" s="12" t="s">
        <v>6677</v>
      </c>
      <c r="B22" s="16">
        <v>3.5182740779999999E-2</v>
      </c>
      <c r="C22" t="str">
        <f>IF(B22&gt;$B$114,"Robust","Weak")</f>
        <v>Robust</v>
      </c>
      <c r="D22">
        <v>21</v>
      </c>
    </row>
    <row r="23" spans="1:5" ht="15.75" thickBot="1">
      <c r="A23" s="12" t="s">
        <v>6620</v>
      </c>
      <c r="B23" s="16">
        <v>3.3588992300000002E-2</v>
      </c>
      <c r="C23" t="str">
        <f>IF(B23&gt;$B$114,"Robust","Weak")</f>
        <v>Robust</v>
      </c>
      <c r="D23">
        <v>22</v>
      </c>
    </row>
    <row r="24" spans="1:5" ht="15.75" thickBot="1">
      <c r="A24" s="12" t="s">
        <v>6684</v>
      </c>
      <c r="B24" s="16">
        <v>3.2815773319999998E-2</v>
      </c>
      <c r="C24" t="str">
        <f>IF(B24&gt;$B$114,"Robust","Weak")</f>
        <v>Robust</v>
      </c>
      <c r="D24">
        <v>23</v>
      </c>
    </row>
    <row r="25" spans="1:5" ht="15.75" thickBot="1">
      <c r="A25" s="12" t="s">
        <v>6714</v>
      </c>
      <c r="B25" s="16">
        <v>3.1462925849999997E-2</v>
      </c>
      <c r="C25" t="str">
        <f>IF(B25&gt;$B$114,"Robust","Weak")</f>
        <v>Robust</v>
      </c>
      <c r="D25">
        <v>24</v>
      </c>
    </row>
    <row r="26" spans="1:5" ht="15.75" thickBot="1">
      <c r="A26" s="12" t="s">
        <v>6716</v>
      </c>
      <c r="B26" s="16">
        <v>3.0485867E-2</v>
      </c>
      <c r="C26" t="str">
        <f>IF(B26&gt;$B$114,"Robust","Weak")</f>
        <v>Robust</v>
      </c>
      <c r="D26">
        <v>25</v>
      </c>
    </row>
    <row r="27" spans="1:5" ht="15.75" thickBot="1">
      <c r="A27" s="12" t="s">
        <v>6672</v>
      </c>
      <c r="B27" s="16">
        <v>2.9322154329999999E-2</v>
      </c>
      <c r="C27" t="str">
        <f>IF(B27&gt;$B$114,"Robust","Weak")</f>
        <v>Robust</v>
      </c>
      <c r="D27">
        <v>26</v>
      </c>
    </row>
    <row r="28" spans="1:5" ht="15.75" thickBot="1">
      <c r="A28" s="12" t="s">
        <v>6679</v>
      </c>
      <c r="B28" s="16">
        <v>2.8450565670000001E-2</v>
      </c>
      <c r="C28" t="str">
        <f>IF(B28&gt;$B$114,"Robust","Weak")</f>
        <v>Robust</v>
      </c>
      <c r="D28">
        <v>27</v>
      </c>
      <c r="E28">
        <v>85</v>
      </c>
    </row>
    <row r="29" spans="1:5" ht="15.75" thickBot="1">
      <c r="A29" s="12" t="s">
        <v>6652</v>
      </c>
      <c r="B29" s="16">
        <v>2.7891291049999999E-2</v>
      </c>
      <c r="C29" t="str">
        <f>IF(B29&gt;$B$114,"Robust","Weak")</f>
        <v>Robust</v>
      </c>
      <c r="D29">
        <v>28</v>
      </c>
      <c r="E29">
        <v>84</v>
      </c>
    </row>
    <row r="30" spans="1:5" ht="15.75" thickBot="1">
      <c r="A30" s="12" t="s">
        <v>6617</v>
      </c>
      <c r="B30" s="16">
        <v>2.6559342560000001E-2</v>
      </c>
      <c r="C30" t="str">
        <f>IF(B30&gt;$B$114,"Robust","Weak")</f>
        <v>Robust</v>
      </c>
      <c r="D30">
        <v>29</v>
      </c>
      <c r="E30">
        <v>83</v>
      </c>
    </row>
    <row r="31" spans="1:5" ht="15.75" thickBot="1">
      <c r="A31" s="12" t="s">
        <v>6676</v>
      </c>
      <c r="B31" s="16">
        <v>2.6053746400000001E-2</v>
      </c>
      <c r="C31" t="str">
        <f>IF(B31&gt;$B$114,"Robust","Weak")</f>
        <v>Robust</v>
      </c>
      <c r="D31">
        <v>30</v>
      </c>
      <c r="E31">
        <v>82</v>
      </c>
    </row>
    <row r="32" spans="1:5" ht="15.75" thickBot="1">
      <c r="A32" s="12" t="s">
        <v>6667</v>
      </c>
      <c r="B32" s="16">
        <v>2.481819113E-2</v>
      </c>
      <c r="C32" t="str">
        <f>IF(B32&gt;$B$114,"Robust","Weak")</f>
        <v>Robust</v>
      </c>
      <c r="D32">
        <v>31</v>
      </c>
      <c r="E32">
        <v>81</v>
      </c>
    </row>
    <row r="33" spans="1:5" ht="15.75" thickBot="1">
      <c r="A33" s="12" t="s">
        <v>6681</v>
      </c>
      <c r="B33" s="16">
        <v>2.4140631119999999E-2</v>
      </c>
      <c r="C33" t="str">
        <f>IF(B33&gt;$B$114,"Robust","Weak")</f>
        <v>Robust</v>
      </c>
      <c r="D33">
        <v>32</v>
      </c>
      <c r="E33">
        <v>80</v>
      </c>
    </row>
    <row r="34" spans="1:5" ht="15.75" thickBot="1">
      <c r="A34" s="12" t="s">
        <v>6688</v>
      </c>
      <c r="B34" s="16">
        <v>2.4120856909999999E-2</v>
      </c>
      <c r="C34" t="str">
        <f>IF(B34&gt;$B$114,"Robust","Weak")</f>
        <v>Robust</v>
      </c>
      <c r="D34">
        <v>33</v>
      </c>
      <c r="E34">
        <v>79</v>
      </c>
    </row>
    <row r="35" spans="1:5" ht="15.75" thickBot="1">
      <c r="A35" s="12" t="s">
        <v>6720</v>
      </c>
      <c r="B35" s="16">
        <v>2.3025712E-2</v>
      </c>
      <c r="C35" t="str">
        <f>IF(B35&gt;$B$114,"Robust","Weak")</f>
        <v>Robust</v>
      </c>
      <c r="D35">
        <v>34</v>
      </c>
      <c r="E35">
        <v>78</v>
      </c>
    </row>
    <row r="36" spans="1:5" ht="15.75" thickBot="1">
      <c r="A36" s="12" t="s">
        <v>6637</v>
      </c>
      <c r="B36" s="16">
        <v>2.301832069E-2</v>
      </c>
      <c r="C36" t="str">
        <f>IF(B36&gt;$B$114,"Robust","Weak")</f>
        <v>Robust</v>
      </c>
      <c r="D36">
        <v>35</v>
      </c>
      <c r="E36">
        <v>77</v>
      </c>
    </row>
    <row r="37" spans="1:5" ht="15.75" thickBot="1">
      <c r="A37" s="12" t="s">
        <v>6696</v>
      </c>
      <c r="B37" s="16">
        <v>2.2982547249999999E-2</v>
      </c>
      <c r="C37" t="str">
        <f>IF(B37&gt;$B$114,"Robust","Weak")</f>
        <v>Robust</v>
      </c>
      <c r="D37">
        <v>36</v>
      </c>
      <c r="E37">
        <v>76</v>
      </c>
    </row>
    <row r="38" spans="1:5" ht="15.75" thickBot="1">
      <c r="A38" s="12" t="s">
        <v>6689</v>
      </c>
      <c r="B38" s="16">
        <v>2.2274232979999999E-2</v>
      </c>
      <c r="C38" t="str">
        <f>IF(B38&gt;$B$114,"Robust","Weak")</f>
        <v>Robust</v>
      </c>
      <c r="D38">
        <v>37</v>
      </c>
      <c r="E38">
        <v>75</v>
      </c>
    </row>
    <row r="39" spans="1:5" ht="15.75" thickBot="1">
      <c r="A39" s="12" t="s">
        <v>6658</v>
      </c>
      <c r="B39" s="16">
        <v>1.8964585289999999E-2</v>
      </c>
      <c r="C39" t="str">
        <f>IF(B39&gt;$B$114,"Robust","Weak")</f>
        <v>Robust</v>
      </c>
      <c r="D39">
        <v>38</v>
      </c>
      <c r="E39">
        <v>74</v>
      </c>
    </row>
    <row r="40" spans="1:5" ht="15.75" thickBot="1">
      <c r="A40" s="12" t="s">
        <v>6692</v>
      </c>
      <c r="B40" s="16">
        <v>1.729065447E-2</v>
      </c>
      <c r="C40" t="str">
        <f>IF(B40&gt;$B$114,"Robust","Weak")</f>
        <v>Robust</v>
      </c>
      <c r="D40">
        <v>39</v>
      </c>
      <c r="E40">
        <v>73</v>
      </c>
    </row>
    <row r="41" spans="1:5" ht="15.75" thickBot="1">
      <c r="A41" s="12" t="s">
        <v>6655</v>
      </c>
      <c r="B41" s="16">
        <v>1.6159271839999999E-2</v>
      </c>
      <c r="C41" t="str">
        <f>IF(B41&gt;$B$114,"Robust","Weak")</f>
        <v>Robust</v>
      </c>
      <c r="D41">
        <v>40</v>
      </c>
      <c r="E41">
        <v>72</v>
      </c>
    </row>
    <row r="42" spans="1:5" ht="15.75" thickBot="1">
      <c r="A42" s="12" t="s">
        <v>6649</v>
      </c>
      <c r="B42" s="16">
        <v>1.6059194299999999E-2</v>
      </c>
      <c r="C42" t="str">
        <f>IF(B42&gt;$B$114,"Robust","Weak")</f>
        <v>Weak</v>
      </c>
      <c r="D42">
        <v>41</v>
      </c>
      <c r="E42">
        <v>71</v>
      </c>
    </row>
    <row r="43" spans="1:5" ht="15.75" thickBot="1">
      <c r="A43" s="12" t="s">
        <v>6657</v>
      </c>
      <c r="B43" s="16">
        <v>1.5455250130000001E-2</v>
      </c>
      <c r="C43" t="str">
        <f>IF(B43&gt;$B$114,"Robust","Weak")</f>
        <v>Weak</v>
      </c>
      <c r="D43">
        <v>42</v>
      </c>
      <c r="E43">
        <v>70</v>
      </c>
    </row>
    <row r="44" spans="1:5" ht="15.75" thickBot="1">
      <c r="A44" s="12" t="s">
        <v>6671</v>
      </c>
      <c r="B44" s="16">
        <v>1.542003359E-2</v>
      </c>
      <c r="C44" t="str">
        <f>IF(B44&gt;$B$114,"Robust","Weak")</f>
        <v>Weak</v>
      </c>
      <c r="D44">
        <v>43</v>
      </c>
      <c r="E44">
        <v>69</v>
      </c>
    </row>
    <row r="45" spans="1:5" ht="15.75" thickBot="1">
      <c r="A45" s="12" t="s">
        <v>6628</v>
      </c>
      <c r="B45" s="16">
        <v>1.5408522189999999E-2</v>
      </c>
      <c r="C45" t="str">
        <f>IF(B45&gt;$B$114,"Robust","Weak")</f>
        <v>Weak</v>
      </c>
      <c r="D45">
        <v>44</v>
      </c>
      <c r="E45">
        <v>68</v>
      </c>
    </row>
    <row r="46" spans="1:5" ht="15.75" thickBot="1">
      <c r="A46" s="12" t="s">
        <v>6795</v>
      </c>
      <c r="B46" s="16">
        <v>1.538174298E-2</v>
      </c>
      <c r="C46" t="str">
        <f>IF(B46&gt;$B$114,"Robust","Weak")</f>
        <v>Weak</v>
      </c>
      <c r="D46">
        <v>45</v>
      </c>
      <c r="E46">
        <v>67</v>
      </c>
    </row>
    <row r="47" spans="1:5" ht="15.75" thickBot="1">
      <c r="A47" s="12" t="s">
        <v>6796</v>
      </c>
      <c r="B47" s="16">
        <v>1.538174298E-2</v>
      </c>
      <c r="C47" t="str">
        <f>IF(B47&gt;$B$114,"Robust","Weak")</f>
        <v>Weak</v>
      </c>
      <c r="D47">
        <v>46</v>
      </c>
      <c r="E47">
        <v>66</v>
      </c>
    </row>
    <row r="48" spans="1:5" ht="15.75" thickBot="1">
      <c r="A48" s="18" t="s">
        <v>6682</v>
      </c>
      <c r="B48" s="16">
        <v>1.5139442229999999E-2</v>
      </c>
      <c r="C48" t="str">
        <f>IF(B48&gt;$B$114,"Robust","Weak")</f>
        <v>Weak</v>
      </c>
      <c r="D48">
        <v>47</v>
      </c>
      <c r="E48">
        <v>65</v>
      </c>
    </row>
    <row r="49" spans="1:5" ht="15.75" thickBot="1">
      <c r="A49" s="12" t="s">
        <v>6646</v>
      </c>
      <c r="B49" s="16">
        <v>1.488386003E-2</v>
      </c>
      <c r="C49" t="str">
        <f>IF(B49&gt;$B$114,"Robust","Weak")</f>
        <v>Weak</v>
      </c>
      <c r="D49">
        <v>48</v>
      </c>
      <c r="E49">
        <v>64</v>
      </c>
    </row>
    <row r="50" spans="1:5" ht="15.75" thickBot="1">
      <c r="A50" s="12" t="s">
        <v>6762</v>
      </c>
      <c r="B50" s="16">
        <v>1.467527808E-2</v>
      </c>
      <c r="C50" t="str">
        <f>IF(B50&gt;$B$114,"Robust","Weak")</f>
        <v>Weak</v>
      </c>
      <c r="D50">
        <v>49</v>
      </c>
      <c r="E50">
        <v>63</v>
      </c>
    </row>
    <row r="51" spans="1:5" ht="15.75" thickBot="1">
      <c r="A51" s="12" t="s">
        <v>6635</v>
      </c>
      <c r="B51" s="16">
        <v>1.450458017E-2</v>
      </c>
      <c r="C51" t="str">
        <f>IF(B51&gt;$B$114,"Robust","Weak")</f>
        <v>Weak</v>
      </c>
      <c r="D51">
        <v>50</v>
      </c>
      <c r="E51">
        <v>62</v>
      </c>
    </row>
    <row r="52" spans="1:5" ht="15.75" thickBot="1">
      <c r="A52" s="12" t="s">
        <v>6619</v>
      </c>
      <c r="B52" s="16">
        <v>1.4384324969999999E-2</v>
      </c>
      <c r="C52" t="str">
        <f>IF(B52&gt;$B$114,"Robust","Weak")</f>
        <v>Weak</v>
      </c>
      <c r="D52">
        <v>51</v>
      </c>
      <c r="E52">
        <v>61</v>
      </c>
    </row>
    <row r="53" spans="1:5" ht="15.75" thickBot="1">
      <c r="A53" s="12" t="s">
        <v>6666</v>
      </c>
      <c r="B53" s="16">
        <v>1.420993858E-2</v>
      </c>
      <c r="C53" t="str">
        <f>IF(B53&gt;$B$114,"Robust","Weak")</f>
        <v>Weak</v>
      </c>
      <c r="D53">
        <v>52</v>
      </c>
      <c r="E53">
        <v>60</v>
      </c>
    </row>
    <row r="54" spans="1:5" ht="15.75" thickBot="1">
      <c r="A54" s="12" t="s">
        <v>6702</v>
      </c>
      <c r="B54" s="16">
        <v>1.398973702E-2</v>
      </c>
      <c r="C54" t="str">
        <f>IF(B54&gt;$B$114,"Robust","Weak")</f>
        <v>Weak</v>
      </c>
      <c r="D54">
        <v>53</v>
      </c>
      <c r="E54">
        <v>59</v>
      </c>
    </row>
    <row r="55" spans="1:5" ht="15.75" thickBot="1">
      <c r="A55" s="12" t="s">
        <v>6659</v>
      </c>
      <c r="B55" s="16">
        <v>1.2356421859999999E-2</v>
      </c>
      <c r="C55" t="str">
        <f>IF(B55&gt;$B$114,"Robust","Weak")</f>
        <v>Weak</v>
      </c>
      <c r="D55">
        <v>54</v>
      </c>
      <c r="E55">
        <v>58</v>
      </c>
    </row>
    <row r="56" spans="1:5" ht="15.75" thickBot="1">
      <c r="A56" s="12" t="s">
        <v>6625</v>
      </c>
      <c r="B56" s="16">
        <v>1.220618913E-2</v>
      </c>
      <c r="C56" t="str">
        <f>IF(B56&gt;$B$114,"Robust","Weak")</f>
        <v>Weak</v>
      </c>
      <c r="D56">
        <v>55</v>
      </c>
      <c r="E56">
        <v>57</v>
      </c>
    </row>
    <row r="57" spans="1:5" ht="15.75" thickBot="1">
      <c r="A57" s="12" t="s">
        <v>6661</v>
      </c>
      <c r="B57" s="16">
        <v>1.171504672E-2</v>
      </c>
      <c r="C57" t="str">
        <f>IF(B57&gt;$B$114,"Robust","Weak")</f>
        <v>Weak</v>
      </c>
      <c r="D57">
        <v>56</v>
      </c>
      <c r="E57">
        <v>56</v>
      </c>
    </row>
    <row r="58" spans="1:5" ht="15.75" thickBot="1">
      <c r="A58" s="12" t="s">
        <v>6730</v>
      </c>
      <c r="B58" s="16">
        <v>1.129579331E-2</v>
      </c>
      <c r="C58" t="str">
        <f>IF(B58&gt;$B$114,"Robust","Weak")</f>
        <v>Weak</v>
      </c>
      <c r="D58">
        <v>57</v>
      </c>
      <c r="E58">
        <v>55</v>
      </c>
    </row>
    <row r="59" spans="1:5" ht="15.75" thickBot="1">
      <c r="A59" s="12" t="s">
        <v>6647</v>
      </c>
      <c r="B59" s="16">
        <v>1.098221171E-2</v>
      </c>
      <c r="C59" t="str">
        <f>IF(B59&gt;$B$114,"Robust","Weak")</f>
        <v>Weak</v>
      </c>
      <c r="D59">
        <v>58</v>
      </c>
      <c r="E59">
        <v>54</v>
      </c>
    </row>
    <row r="60" spans="1:5" ht="15.75" thickBot="1">
      <c r="A60" s="12" t="s">
        <v>6638</v>
      </c>
      <c r="B60" s="16">
        <v>1.08605791E-2</v>
      </c>
      <c r="C60" t="str">
        <f>IF(B60&gt;$B$114,"Robust","Weak")</f>
        <v>Weak</v>
      </c>
      <c r="D60">
        <v>59</v>
      </c>
      <c r="E60">
        <v>53</v>
      </c>
    </row>
    <row r="61" spans="1:5" ht="15.75" thickBot="1">
      <c r="A61" s="12" t="s">
        <v>6653</v>
      </c>
      <c r="B61" s="16">
        <v>9.6545308709999993E-3</v>
      </c>
      <c r="C61" t="str">
        <f>IF(B61&gt;$B$114,"Robust","Weak")</f>
        <v>Weak</v>
      </c>
      <c r="D61">
        <v>60</v>
      </c>
      <c r="E61">
        <v>52</v>
      </c>
    </row>
    <row r="62" spans="1:5" ht="15.75" thickBot="1">
      <c r="A62" s="12" t="s">
        <v>6700</v>
      </c>
      <c r="B62" s="16">
        <v>8.8400689540000001E-3</v>
      </c>
      <c r="C62" t="str">
        <f>IF(B62&gt;$B$114,"Robust","Weak")</f>
        <v>Weak</v>
      </c>
      <c r="D62">
        <v>61</v>
      </c>
      <c r="E62">
        <v>51</v>
      </c>
    </row>
    <row r="63" spans="1:5" ht="15.75" thickBot="1">
      <c r="A63" s="12" t="s">
        <v>6654</v>
      </c>
      <c r="B63" s="16">
        <v>8.4515044309999999E-3</v>
      </c>
      <c r="C63" t="str">
        <f>IF(B63&gt;$B$114,"Robust","Weak")</f>
        <v>Weak</v>
      </c>
      <c r="D63">
        <v>62</v>
      </c>
      <c r="E63">
        <v>50</v>
      </c>
    </row>
    <row r="64" spans="1:5" ht="15.75" thickBot="1">
      <c r="A64" s="12" t="s">
        <v>6629</v>
      </c>
      <c r="B64" s="16">
        <v>8.1328536220000008E-3</v>
      </c>
      <c r="C64" t="str">
        <f>IF(B64&gt;$B$114,"Robust","Weak")</f>
        <v>Weak</v>
      </c>
      <c r="D64">
        <v>63</v>
      </c>
      <c r="E64">
        <v>49</v>
      </c>
    </row>
    <row r="65" spans="1:5" ht="15.75" thickBot="1">
      <c r="A65" s="12" t="s">
        <v>6715</v>
      </c>
      <c r="B65" s="16">
        <v>7.9563284120000004E-3</v>
      </c>
      <c r="C65" t="str">
        <f>IF(B65&gt;$B$114,"Robust","Weak")</f>
        <v>Weak</v>
      </c>
      <c r="D65">
        <v>64</v>
      </c>
      <c r="E65">
        <v>48</v>
      </c>
    </row>
    <row r="66" spans="1:5" ht="15.75" thickBot="1">
      <c r="A66" s="12" t="s">
        <v>6713</v>
      </c>
      <c r="B66" s="16">
        <v>7.795877556E-3</v>
      </c>
      <c r="C66" t="str">
        <f>IF(B66&gt;$B$114,"Robust","Weak")</f>
        <v>Weak</v>
      </c>
      <c r="D66">
        <v>65</v>
      </c>
      <c r="E66">
        <v>47</v>
      </c>
    </row>
    <row r="67" spans="1:5" ht="15.75" thickBot="1">
      <c r="A67" s="12" t="s">
        <v>6699</v>
      </c>
      <c r="B67" s="16">
        <v>7.5914785719999999E-3</v>
      </c>
      <c r="C67" t="str">
        <f>IF(B67&gt;$B$114,"Robust","Weak")</f>
        <v>Weak</v>
      </c>
      <c r="D67">
        <v>66</v>
      </c>
      <c r="E67">
        <v>46</v>
      </c>
    </row>
    <row r="68" spans="1:5" ht="15.75" thickBot="1">
      <c r="A68" s="12" t="s">
        <v>6642</v>
      </c>
      <c r="B68" s="16">
        <v>7.0329592149999997E-3</v>
      </c>
      <c r="C68" t="str">
        <f>IF(B68&gt;$B$114,"Robust","Weak")</f>
        <v>Weak</v>
      </c>
      <c r="D68">
        <v>67</v>
      </c>
      <c r="E68">
        <v>45</v>
      </c>
    </row>
    <row r="69" spans="1:5" ht="15.75" thickBot="1">
      <c r="A69" s="12" t="s">
        <v>6626</v>
      </c>
      <c r="B69" s="16">
        <v>5.6924004789999996E-3</v>
      </c>
      <c r="C69" t="str">
        <f>IF(B69&gt;$B$114,"Robust","Weak")</f>
        <v>Weak</v>
      </c>
      <c r="D69">
        <v>68</v>
      </c>
      <c r="E69">
        <v>44</v>
      </c>
    </row>
    <row r="70" spans="1:5" ht="15.75" thickBot="1">
      <c r="A70" s="12" t="s">
        <v>6622</v>
      </c>
      <c r="B70" s="16">
        <v>5.1492934169999997E-3</v>
      </c>
      <c r="C70" t="str">
        <f>IF(B70&gt;$B$114,"Robust","Weak")</f>
        <v>Weak</v>
      </c>
      <c r="D70">
        <v>69</v>
      </c>
      <c r="E70">
        <v>43</v>
      </c>
    </row>
    <row r="71" spans="1:5" ht="15.75" thickBot="1">
      <c r="A71" s="12" t="s">
        <v>6634</v>
      </c>
      <c r="B71" s="16">
        <v>4.8144267599999997E-3</v>
      </c>
      <c r="C71" t="str">
        <f>IF(B71&gt;$B$114,"Robust","Weak")</f>
        <v>Weak</v>
      </c>
      <c r="D71">
        <v>70</v>
      </c>
      <c r="E71">
        <v>42</v>
      </c>
    </row>
    <row r="72" spans="1:5" ht="15.75" thickBot="1">
      <c r="A72" s="12" t="s">
        <v>6674</v>
      </c>
      <c r="B72" s="16">
        <v>3.9461353720000002E-3</v>
      </c>
      <c r="C72" t="str">
        <f>IF(B72&gt;$B$114,"Robust","Weak")</f>
        <v>Weak</v>
      </c>
      <c r="D72">
        <v>71</v>
      </c>
      <c r="E72">
        <v>41</v>
      </c>
    </row>
    <row r="73" spans="1:5" ht="15.75" thickBot="1">
      <c r="A73" s="12" t="s">
        <v>6633</v>
      </c>
      <c r="B73" s="16">
        <v>3.6222988060000002E-3</v>
      </c>
      <c r="C73" t="str">
        <f>IF(B73&gt;$B$114,"Robust","Weak")</f>
        <v>Weak</v>
      </c>
      <c r="D73">
        <v>72</v>
      </c>
      <c r="E73">
        <v>40</v>
      </c>
    </row>
    <row r="74" spans="1:5" ht="15.75" thickBot="1">
      <c r="A74" s="12" t="s">
        <v>6623</v>
      </c>
      <c r="B74" s="16">
        <v>3.6222988060000002E-3</v>
      </c>
      <c r="C74" t="str">
        <f>IF(B74&gt;$B$114,"Robust","Weak")</f>
        <v>Weak</v>
      </c>
      <c r="D74">
        <v>73</v>
      </c>
      <c r="E74">
        <v>39</v>
      </c>
    </row>
    <row r="75" spans="1:5" ht="15.75" thickBot="1">
      <c r="A75" s="12" t="s">
        <v>6701</v>
      </c>
      <c r="B75" s="16">
        <v>3.2858546090000001E-3</v>
      </c>
      <c r="C75" t="str">
        <f>IF(B75&gt;$B$114,"Robust","Weak")</f>
        <v>Weak</v>
      </c>
      <c r="D75">
        <v>74</v>
      </c>
      <c r="E75">
        <v>38</v>
      </c>
    </row>
    <row r="76" spans="1:5" ht="15.75" thickBot="1">
      <c r="A76" s="12" t="s">
        <v>6668</v>
      </c>
      <c r="B76" s="16">
        <v>2.7054639099999998E-3</v>
      </c>
      <c r="C76" t="str">
        <f>IF(B76&gt;$B$114,"Robust","Weak")</f>
        <v>Weak</v>
      </c>
      <c r="D76">
        <v>75</v>
      </c>
      <c r="E76">
        <v>37</v>
      </c>
    </row>
    <row r="77" spans="1:5" ht="15.75" thickBot="1">
      <c r="A77" s="12" t="s">
        <v>6663</v>
      </c>
      <c r="B77" s="16">
        <v>1.4383197890000001E-3</v>
      </c>
      <c r="C77" t="str">
        <f>IF(B77&gt;$B$114,"Robust","Weak")</f>
        <v>Weak</v>
      </c>
      <c r="D77">
        <v>76</v>
      </c>
      <c r="E77">
        <v>36</v>
      </c>
    </row>
    <row r="78" spans="1:5" ht="15.75" thickBot="1">
      <c r="A78" s="12" t="s">
        <v>6644</v>
      </c>
      <c r="B78" s="16">
        <v>1.1542252590000001E-3</v>
      </c>
      <c r="C78" t="str">
        <f>IF(B78&gt;$B$114,"Robust","Weak")</f>
        <v>Weak</v>
      </c>
      <c r="D78">
        <v>77</v>
      </c>
      <c r="E78">
        <v>35</v>
      </c>
    </row>
    <row r="79" spans="1:5" ht="15.75" thickBot="1">
      <c r="A79" s="12" t="s">
        <v>6643</v>
      </c>
      <c r="B79" s="16">
        <v>8.3052963210000004E-4</v>
      </c>
      <c r="C79" t="str">
        <f>IF(B79&gt;$B$114,"Robust","Weak")</f>
        <v>Weak</v>
      </c>
      <c r="D79">
        <v>78</v>
      </c>
      <c r="E79">
        <v>34</v>
      </c>
    </row>
    <row r="80" spans="1:5" ht="15.75" thickBot="1">
      <c r="A80" s="12" t="s">
        <v>6683</v>
      </c>
      <c r="B80" s="16">
        <v>0</v>
      </c>
      <c r="C80" t="str">
        <f>IF(B80&gt;$B$114,"Robust","Weak")</f>
        <v>Weak</v>
      </c>
      <c r="D80">
        <v>79</v>
      </c>
      <c r="E80">
        <v>33</v>
      </c>
    </row>
    <row r="81" spans="1:5" ht="15.75" thickBot="1">
      <c r="A81" s="12" t="s">
        <v>6724</v>
      </c>
      <c r="B81" s="16">
        <v>0</v>
      </c>
      <c r="C81" t="str">
        <f>IF(B81&gt;$B$114,"Robust","Weak")</f>
        <v>Weak</v>
      </c>
      <c r="D81">
        <v>80</v>
      </c>
      <c r="E81">
        <v>32</v>
      </c>
    </row>
    <row r="82" spans="1:5" ht="15.75" thickBot="1">
      <c r="A82" s="12" t="s">
        <v>6712</v>
      </c>
      <c r="B82" s="16" t="s">
        <v>7468</v>
      </c>
      <c r="C82" t="s">
        <v>7617</v>
      </c>
      <c r="D82">
        <v>81</v>
      </c>
      <c r="E82">
        <v>31</v>
      </c>
    </row>
    <row r="83" spans="1:5" ht="15.75" thickBot="1">
      <c r="A83" s="12" t="s">
        <v>6640</v>
      </c>
      <c r="B83" s="16" t="s">
        <v>6983</v>
      </c>
      <c r="C83" t="s">
        <v>7617</v>
      </c>
      <c r="D83">
        <v>82</v>
      </c>
      <c r="E83">
        <v>30</v>
      </c>
    </row>
    <row r="84" spans="1:5" ht="15.75" thickBot="1">
      <c r="A84" s="12" t="s">
        <v>6636</v>
      </c>
      <c r="B84" s="16" t="s">
        <v>7242</v>
      </c>
      <c r="C84" t="s">
        <v>7617</v>
      </c>
      <c r="D84">
        <v>83</v>
      </c>
      <c r="E84">
        <v>29</v>
      </c>
    </row>
    <row r="85" spans="1:5" ht="15.75" thickBot="1">
      <c r="A85" s="12" t="s">
        <v>6685</v>
      </c>
      <c r="B85" s="16" t="s">
        <v>7473</v>
      </c>
      <c r="C85" t="s">
        <v>7617</v>
      </c>
      <c r="D85">
        <v>84</v>
      </c>
      <c r="E85">
        <v>28</v>
      </c>
    </row>
    <row r="86" spans="1:5" ht="15.75" thickBot="1">
      <c r="A86" s="12" t="s">
        <v>6664</v>
      </c>
      <c r="B86" s="16" t="s">
        <v>6976</v>
      </c>
      <c r="C86" t="s">
        <v>7617</v>
      </c>
      <c r="D86">
        <v>85</v>
      </c>
      <c r="E86">
        <v>27</v>
      </c>
    </row>
    <row r="87" spans="1:5" ht="15.75" thickBot="1">
      <c r="A87" s="12" t="s">
        <v>6693</v>
      </c>
      <c r="B87" s="16" t="s">
        <v>7018</v>
      </c>
      <c r="C87" t="s">
        <v>7617</v>
      </c>
      <c r="D87">
        <v>86</v>
      </c>
      <c r="E87">
        <v>26</v>
      </c>
    </row>
    <row r="88" spans="1:5" ht="15.75" thickBot="1">
      <c r="A88" s="12" t="s">
        <v>6645</v>
      </c>
      <c r="B88" s="16" t="s">
        <v>7115</v>
      </c>
      <c r="C88" t="s">
        <v>7617</v>
      </c>
      <c r="D88">
        <v>87</v>
      </c>
      <c r="E88">
        <v>25</v>
      </c>
    </row>
    <row r="89" spans="1:5" ht="15.75" thickBot="1">
      <c r="A89" s="12" t="s">
        <v>6680</v>
      </c>
      <c r="B89" s="16" t="s">
        <v>6891</v>
      </c>
      <c r="C89" t="s">
        <v>7617</v>
      </c>
      <c r="D89">
        <v>88</v>
      </c>
      <c r="E89">
        <v>24</v>
      </c>
    </row>
    <row r="90" spans="1:5" ht="15.75" thickBot="1">
      <c r="A90" s="12" t="s">
        <v>6660</v>
      </c>
      <c r="B90" s="16" t="s">
        <v>6961</v>
      </c>
      <c r="C90" t="s">
        <v>7617</v>
      </c>
      <c r="D90">
        <v>89</v>
      </c>
      <c r="E90">
        <v>23</v>
      </c>
    </row>
    <row r="91" spans="1:5" ht="15.75" thickBot="1">
      <c r="A91" s="12" t="s">
        <v>6697</v>
      </c>
      <c r="B91" s="16" t="s">
        <v>7208</v>
      </c>
      <c r="C91" t="s">
        <v>7617</v>
      </c>
      <c r="D91">
        <v>90</v>
      </c>
      <c r="E91">
        <v>22</v>
      </c>
    </row>
    <row r="92" spans="1:5" ht="15.75" thickBot="1">
      <c r="A92" s="12" t="s">
        <v>6690</v>
      </c>
      <c r="B92" s="16" t="s">
        <v>7013</v>
      </c>
      <c r="C92" t="s">
        <v>7617</v>
      </c>
      <c r="D92">
        <v>91</v>
      </c>
      <c r="E92">
        <v>21</v>
      </c>
    </row>
    <row r="93" spans="1:5" ht="15.75" thickBot="1">
      <c r="A93" s="12" t="s">
        <v>6703</v>
      </c>
      <c r="B93" s="16" t="s">
        <v>7437</v>
      </c>
      <c r="C93" t="s">
        <v>7617</v>
      </c>
      <c r="D93">
        <v>92</v>
      </c>
      <c r="E93">
        <v>20</v>
      </c>
    </row>
    <row r="94" spans="1:5" ht="15.75" thickBot="1">
      <c r="A94" s="12" t="s">
        <v>6675</v>
      </c>
      <c r="B94" s="16" t="s">
        <v>6994</v>
      </c>
      <c r="C94" t="s">
        <v>7617</v>
      </c>
      <c r="D94">
        <v>93</v>
      </c>
      <c r="E94">
        <v>19</v>
      </c>
    </row>
    <row r="95" spans="1:5" ht="15.75" thickBot="1">
      <c r="A95" s="18" t="s">
        <v>6694</v>
      </c>
      <c r="B95" s="16" t="s">
        <v>7363</v>
      </c>
      <c r="C95" t="s">
        <v>7617</v>
      </c>
      <c r="D95">
        <v>94</v>
      </c>
      <c r="E95">
        <v>18</v>
      </c>
    </row>
    <row r="96" spans="1:5" ht="15.75" thickBot="1">
      <c r="A96" s="12" t="s">
        <v>6631</v>
      </c>
      <c r="B96" s="16" t="s">
        <v>7486</v>
      </c>
      <c r="C96" t="s">
        <v>7617</v>
      </c>
      <c r="D96">
        <v>95</v>
      </c>
      <c r="E96">
        <v>17</v>
      </c>
    </row>
    <row r="97" spans="1:5" ht="15.75" thickBot="1">
      <c r="A97" s="12" t="s">
        <v>6630</v>
      </c>
      <c r="B97" s="16" t="s">
        <v>7232</v>
      </c>
      <c r="C97" t="s">
        <v>7617</v>
      </c>
      <c r="D97">
        <v>96</v>
      </c>
      <c r="E97">
        <v>16</v>
      </c>
    </row>
    <row r="98" spans="1:5" ht="15.75" thickBot="1">
      <c r="A98" s="12" t="s">
        <v>6711</v>
      </c>
      <c r="B98" s="16" t="s">
        <v>7139</v>
      </c>
      <c r="C98" t="s">
        <v>7617</v>
      </c>
      <c r="D98">
        <v>97</v>
      </c>
      <c r="E98">
        <v>15</v>
      </c>
    </row>
    <row r="99" spans="1:5" ht="15.75" thickBot="1">
      <c r="A99" s="12" t="s">
        <v>6641</v>
      </c>
      <c r="B99" s="16" t="s">
        <v>6859</v>
      </c>
      <c r="C99" t="s">
        <v>7617</v>
      </c>
      <c r="D99">
        <v>98</v>
      </c>
      <c r="E99">
        <v>14</v>
      </c>
    </row>
    <row r="100" spans="1:5" ht="15.75" thickBot="1">
      <c r="A100" s="12" t="s">
        <v>6669</v>
      </c>
      <c r="B100" s="16" t="s">
        <v>7494</v>
      </c>
      <c r="C100" t="s">
        <v>7617</v>
      </c>
      <c r="D100">
        <v>99</v>
      </c>
      <c r="E100">
        <v>13</v>
      </c>
    </row>
    <row r="101" spans="1:5" ht="15.75" thickBot="1">
      <c r="A101" s="12" t="s">
        <v>6708</v>
      </c>
      <c r="B101" s="16" t="s">
        <v>7517</v>
      </c>
      <c r="C101" t="s">
        <v>7617</v>
      </c>
      <c r="D101">
        <v>100</v>
      </c>
      <c r="E101">
        <v>12</v>
      </c>
    </row>
    <row r="102" spans="1:5" ht="15.75" thickBot="1">
      <c r="A102" s="12" t="s">
        <v>6648</v>
      </c>
      <c r="B102" s="16" t="s">
        <v>7553</v>
      </c>
      <c r="C102" t="s">
        <v>7617</v>
      </c>
      <c r="D102">
        <v>101</v>
      </c>
      <c r="E102">
        <v>11</v>
      </c>
    </row>
    <row r="103" spans="1:5" ht="15.75" thickBot="1">
      <c r="A103" s="12" t="s">
        <v>6698</v>
      </c>
      <c r="B103" s="16" t="s">
        <v>7253</v>
      </c>
      <c r="C103" t="s">
        <v>7617</v>
      </c>
      <c r="D103">
        <v>102</v>
      </c>
      <c r="E103">
        <v>10</v>
      </c>
    </row>
    <row r="104" spans="1:5" ht="15.75" thickBot="1">
      <c r="A104" s="12" t="s">
        <v>6639</v>
      </c>
      <c r="B104" s="16" t="s">
        <v>6844</v>
      </c>
      <c r="C104" t="s">
        <v>7617</v>
      </c>
      <c r="D104">
        <v>103</v>
      </c>
      <c r="E104">
        <v>9</v>
      </c>
    </row>
    <row r="105" spans="1:5" ht="15.75" thickBot="1">
      <c r="A105" s="12" t="s">
        <v>6632</v>
      </c>
      <c r="B105" s="16" t="s">
        <v>7448</v>
      </c>
      <c r="C105" t="s">
        <v>7617</v>
      </c>
      <c r="D105">
        <v>104</v>
      </c>
      <c r="E105">
        <v>8</v>
      </c>
    </row>
    <row r="106" spans="1:5" ht="15.75" thickBot="1">
      <c r="A106" s="12" t="s">
        <v>6797</v>
      </c>
      <c r="B106" s="16" t="s">
        <v>6879</v>
      </c>
      <c r="C106" t="s">
        <v>7617</v>
      </c>
      <c r="D106">
        <v>105</v>
      </c>
      <c r="E106">
        <v>7</v>
      </c>
    </row>
    <row r="107" spans="1:5" ht="15.75" thickBot="1">
      <c r="A107" s="12" t="s">
        <v>6624</v>
      </c>
      <c r="B107" s="16" t="s">
        <v>7381</v>
      </c>
      <c r="C107" t="s">
        <v>7617</v>
      </c>
      <c r="D107">
        <v>106</v>
      </c>
      <c r="E107">
        <v>6</v>
      </c>
    </row>
    <row r="108" spans="1:5" ht="15.75" thickBot="1">
      <c r="A108" s="12" t="s">
        <v>6651</v>
      </c>
      <c r="B108" s="16" t="s">
        <v>6925</v>
      </c>
      <c r="C108" t="s">
        <v>7617</v>
      </c>
      <c r="D108">
        <v>107</v>
      </c>
      <c r="E108">
        <v>5</v>
      </c>
    </row>
    <row r="109" spans="1:5" ht="15.75" thickBot="1">
      <c r="A109" s="12" t="s">
        <v>6707</v>
      </c>
      <c r="B109" s="16" t="s">
        <v>7065</v>
      </c>
      <c r="C109" t="s">
        <v>7617</v>
      </c>
      <c r="D109">
        <v>108</v>
      </c>
      <c r="E109">
        <v>4</v>
      </c>
    </row>
    <row r="110" spans="1:5" ht="15.75" thickBot="1">
      <c r="A110" s="12" t="s">
        <v>6705</v>
      </c>
      <c r="B110" s="16" t="s">
        <v>7159</v>
      </c>
      <c r="C110" t="s">
        <v>7617</v>
      </c>
      <c r="D110">
        <v>109</v>
      </c>
      <c r="E110">
        <v>3</v>
      </c>
    </row>
    <row r="111" spans="1:5" ht="15.75" thickBot="1">
      <c r="A111" s="12" t="s">
        <v>6710</v>
      </c>
      <c r="B111" s="16" t="s">
        <v>7300</v>
      </c>
      <c r="C111" t="s">
        <v>7617</v>
      </c>
      <c r="D111">
        <v>110</v>
      </c>
      <c r="E111">
        <v>2</v>
      </c>
    </row>
    <row r="112" spans="1:5" ht="15.75" thickBot="1">
      <c r="A112" s="12" t="s">
        <v>6691</v>
      </c>
      <c r="B112" s="16" t="s">
        <v>7035</v>
      </c>
      <c r="C112" t="s">
        <v>7617</v>
      </c>
      <c r="D112">
        <v>111</v>
      </c>
      <c r="E112">
        <v>1</v>
      </c>
    </row>
    <row r="113" spans="1:2" ht="15.75" thickBot="1">
      <c r="A113" s="12"/>
      <c r="B113" s="16"/>
    </row>
    <row r="114" spans="1:2" ht="15.75" thickBot="1">
      <c r="A114" s="12" t="s">
        <v>0</v>
      </c>
      <c r="B114" s="16">
        <f>MEDIAN(B2:B112)</f>
        <v>1.6109233069999999E-2</v>
      </c>
    </row>
    <row r="115" spans="1:2" ht="15.75" thickBot="1">
      <c r="A115" s="12"/>
      <c r="B115" s="16"/>
    </row>
    <row r="116" spans="1:2" ht="15.75" thickBot="1">
      <c r="A116" s="12"/>
      <c r="B116" s="16"/>
    </row>
    <row r="117" spans="1:2" ht="15.75" thickBot="1">
      <c r="A117" s="12"/>
      <c r="B117" s="16"/>
    </row>
    <row r="118" spans="1:2" ht="15.75" thickBot="1">
      <c r="A118" s="12"/>
      <c r="B118" s="16"/>
    </row>
    <row r="119" spans="1:2" ht="15.75" thickBot="1">
      <c r="A119" s="12"/>
      <c r="B119" s="16"/>
    </row>
    <row r="120" spans="1:2" ht="15.75" thickBot="1">
      <c r="A120" s="12"/>
      <c r="B120" s="16"/>
    </row>
    <row r="121" spans="1:2" ht="15.75" thickBot="1">
      <c r="A121" s="12"/>
      <c r="B121" s="16"/>
    </row>
    <row r="122" spans="1:2" ht="15.75" thickBot="1">
      <c r="A122" s="12"/>
      <c r="B122" s="16"/>
    </row>
    <row r="123" spans="1:2" ht="15.75" thickBot="1">
      <c r="A123" s="12"/>
      <c r="B123" s="16"/>
    </row>
    <row r="124" spans="1:2" ht="15.75" thickBot="1">
      <c r="A124" s="12"/>
      <c r="B124" s="16"/>
    </row>
    <row r="125" spans="1:2" ht="15.75" thickBot="1">
      <c r="A125" s="12"/>
      <c r="B125" s="16"/>
    </row>
    <row r="126" spans="1:2" ht="15.75" thickBot="1">
      <c r="A126" s="12"/>
      <c r="B126" s="16"/>
    </row>
    <row r="127" spans="1:2" ht="15.75" thickBot="1">
      <c r="A127" s="12"/>
      <c r="B127" s="16"/>
    </row>
    <row r="128" spans="1:2" ht="15.75" thickBot="1">
      <c r="A128" s="12"/>
      <c r="B128" s="16"/>
    </row>
    <row r="129" spans="1:2" ht="15.75" thickBot="1">
      <c r="A129" s="12"/>
      <c r="B129" s="16"/>
    </row>
    <row r="130" spans="1:2" ht="15.75" thickBot="1">
      <c r="A130" s="12"/>
      <c r="B130" s="16"/>
    </row>
    <row r="131" spans="1:2" ht="15.75" thickBot="1">
      <c r="A131" s="12"/>
      <c r="B131" s="16"/>
    </row>
    <row r="132" spans="1:2" ht="15.75" thickBot="1">
      <c r="A132" s="12"/>
      <c r="B132" s="16"/>
    </row>
    <row r="133" spans="1:2" ht="15.75" thickBot="1">
      <c r="A133" s="12"/>
      <c r="B133" s="16"/>
    </row>
    <row r="134" spans="1:2" ht="15.75" thickBot="1">
      <c r="A134" s="12"/>
      <c r="B134" s="16"/>
    </row>
    <row r="135" spans="1:2" ht="15.75" thickBot="1">
      <c r="A135" s="12"/>
      <c r="B135" s="16"/>
    </row>
    <row r="136" spans="1:2" ht="15.75" thickBot="1">
      <c r="A136" s="12"/>
      <c r="B136" s="16"/>
    </row>
    <row r="137" spans="1:2" ht="15.75" thickBot="1">
      <c r="A137" s="12"/>
      <c r="B137" s="16"/>
    </row>
    <row r="138" spans="1:2" ht="15.75" thickBot="1">
      <c r="A138" s="12"/>
      <c r="B138" s="16"/>
    </row>
    <row r="139" spans="1:2" ht="15.75" thickBot="1">
      <c r="A139" s="12"/>
      <c r="B139" s="16"/>
    </row>
    <row r="140" spans="1:2" ht="15.75" thickBot="1">
      <c r="A140" s="12"/>
      <c r="B140" s="16"/>
    </row>
    <row r="141" spans="1:2" ht="15.75" thickBot="1">
      <c r="A141" s="12"/>
      <c r="B141" s="16"/>
    </row>
    <row r="142" spans="1:2" ht="15.75" thickBot="1">
      <c r="A142" s="12"/>
      <c r="B142" s="16"/>
    </row>
    <row r="143" spans="1:2" ht="15.75" thickBot="1">
      <c r="A143" s="12"/>
      <c r="B143" s="16"/>
    </row>
    <row r="144" spans="1:2" ht="15.75" thickBot="1">
      <c r="A144" s="12"/>
      <c r="B144" s="16"/>
    </row>
    <row r="145" spans="1:2" ht="15.75" thickBot="1">
      <c r="A145" s="12"/>
      <c r="B145" s="16"/>
    </row>
    <row r="146" spans="1:2" ht="15.75" thickBot="1">
      <c r="A146" s="12"/>
      <c r="B146" s="16"/>
    </row>
    <row r="147" spans="1:2" ht="15.75" thickBot="1">
      <c r="A147" s="12"/>
      <c r="B147" s="16"/>
    </row>
    <row r="148" spans="1:2" ht="15.75" thickBot="1">
      <c r="A148" s="12"/>
      <c r="B148" s="16"/>
    </row>
    <row r="149" spans="1:2" ht="15.75" thickBot="1">
      <c r="A149" s="12"/>
      <c r="B149" s="16"/>
    </row>
    <row r="150" spans="1:2" ht="15.75" thickBot="1">
      <c r="A150" s="12"/>
      <c r="B150" s="16"/>
    </row>
    <row r="151" spans="1:2" ht="15.75" thickBot="1">
      <c r="A151" s="12"/>
      <c r="B151" s="16"/>
    </row>
    <row r="152" spans="1:2" ht="15.75" thickBot="1">
      <c r="A152" s="12"/>
      <c r="B152" s="16"/>
    </row>
    <row r="153" spans="1:2" ht="15.75" thickBot="1">
      <c r="A153" s="12"/>
      <c r="B153" s="16"/>
    </row>
    <row r="154" spans="1:2" ht="15.75" thickBot="1">
      <c r="A154" s="12"/>
      <c r="B154" s="16"/>
    </row>
    <row r="155" spans="1:2" ht="15.75" thickBot="1">
      <c r="A155" s="12"/>
      <c r="B155" s="16"/>
    </row>
    <row r="156" spans="1:2" ht="15.75" thickBot="1">
      <c r="A156" s="12"/>
      <c r="B156" s="16"/>
    </row>
    <row r="157" spans="1:2" ht="15.75" thickBot="1">
      <c r="A157" s="12"/>
      <c r="B157" s="16"/>
    </row>
    <row r="158" spans="1:2" ht="15.75" thickBot="1">
      <c r="A158" s="12"/>
      <c r="B158" s="16"/>
    </row>
    <row r="159" spans="1:2" ht="15.75" thickBot="1">
      <c r="A159" s="12"/>
      <c r="B159" s="16"/>
    </row>
    <row r="160" spans="1:2" ht="15.75" thickBot="1">
      <c r="A160" s="12"/>
      <c r="B160" s="16"/>
    </row>
    <row r="161" spans="1:2" ht="15.75" thickBot="1">
      <c r="A161" s="12"/>
      <c r="B161" s="16"/>
    </row>
    <row r="162" spans="1:2" ht="15.75" thickBot="1">
      <c r="A162" s="12"/>
      <c r="B162" s="16"/>
    </row>
    <row r="163" spans="1:2" ht="15.75" thickBot="1">
      <c r="A163" s="12"/>
      <c r="B163" s="16"/>
    </row>
    <row r="164" spans="1:2" ht="15.75" thickBot="1">
      <c r="A164" s="12"/>
      <c r="B164" s="16"/>
    </row>
    <row r="165" spans="1:2" ht="15.75" thickBot="1">
      <c r="A165" s="12"/>
      <c r="B165" s="16"/>
    </row>
    <row r="166" spans="1:2" ht="15.75" thickBot="1">
      <c r="A166" s="12"/>
      <c r="B166" s="16"/>
    </row>
    <row r="167" spans="1:2" ht="15.75" thickBot="1">
      <c r="A167" s="12"/>
      <c r="B167" s="16"/>
    </row>
    <row r="168" spans="1:2" ht="15.75" thickBot="1">
      <c r="A168" s="12"/>
      <c r="B168" s="16"/>
    </row>
    <row r="169" spans="1:2" ht="15.75" thickBot="1">
      <c r="A169" s="12"/>
      <c r="B169" s="16"/>
    </row>
    <row r="170" spans="1:2" ht="15.75" thickBot="1">
      <c r="A170" s="12"/>
      <c r="B170" s="16"/>
    </row>
    <row r="171" spans="1:2" ht="15.75" thickBot="1">
      <c r="A171" s="12"/>
      <c r="B171" s="16"/>
    </row>
    <row r="172" spans="1:2" ht="15.75" thickBot="1">
      <c r="A172" s="12"/>
      <c r="B172" s="16"/>
    </row>
    <row r="173" spans="1:2" ht="15.75" thickBot="1">
      <c r="A173" s="12"/>
      <c r="B173" s="16"/>
    </row>
    <row r="174" spans="1:2" ht="15.75" thickBot="1">
      <c r="A174" s="12"/>
      <c r="B174" s="16"/>
    </row>
    <row r="175" spans="1:2" ht="15.75" thickBot="1">
      <c r="A175" s="12"/>
      <c r="B175" s="16"/>
    </row>
    <row r="176" spans="1:2" ht="15.75" thickBot="1">
      <c r="A176" s="12"/>
      <c r="B176" s="16"/>
    </row>
    <row r="177" spans="1:2" ht="15.75" thickBot="1">
      <c r="A177" s="12"/>
      <c r="B177" s="16"/>
    </row>
    <row r="178" spans="1:2" ht="15.75" thickBot="1">
      <c r="A178" s="12"/>
      <c r="B178" s="16"/>
    </row>
    <row r="179" spans="1:2" ht="15.75" thickBot="1">
      <c r="A179" s="12"/>
      <c r="B179" s="16"/>
    </row>
    <row r="180" spans="1:2" ht="15.75" thickBot="1">
      <c r="A180" s="12"/>
      <c r="B180" s="16"/>
    </row>
    <row r="181" spans="1:2" ht="15.75" thickBot="1">
      <c r="A181" s="12"/>
      <c r="B181" s="16"/>
    </row>
    <row r="182" spans="1:2" ht="15.75" thickBot="1">
      <c r="A182" s="12"/>
      <c r="B182" s="16"/>
    </row>
    <row r="183" spans="1:2" ht="15.75" thickBot="1">
      <c r="A183" s="12"/>
      <c r="B183" s="16"/>
    </row>
    <row r="184" spans="1:2" ht="15.75" thickBot="1">
      <c r="A184" s="12"/>
      <c r="B184" s="16"/>
    </row>
    <row r="185" spans="1:2" ht="15.75" thickBot="1">
      <c r="A185" s="12"/>
      <c r="B185" s="16"/>
    </row>
    <row r="186" spans="1:2" ht="15.75" thickBot="1">
      <c r="A186" s="12"/>
      <c r="B186" s="16"/>
    </row>
    <row r="187" spans="1:2" ht="15.75" thickBot="1">
      <c r="A187" s="12"/>
      <c r="B187" s="16"/>
    </row>
    <row r="188" spans="1:2" ht="15.75" thickBot="1">
      <c r="A188" s="12"/>
      <c r="B188" s="16"/>
    </row>
    <row r="189" spans="1:2" ht="15.75" thickBot="1">
      <c r="A189" s="12"/>
      <c r="B189" s="16"/>
    </row>
    <row r="190" spans="1:2" ht="15.75" thickBot="1">
      <c r="A190" s="12"/>
      <c r="B190" s="16"/>
    </row>
    <row r="191" spans="1:2" ht="15.75" thickBot="1">
      <c r="A191" s="12"/>
      <c r="B191" s="16"/>
    </row>
    <row r="192" spans="1:2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  <row r="206" spans="1:2" ht="15.75" thickBot="1">
      <c r="A206" s="12"/>
      <c r="B206" s="16"/>
    </row>
    <row r="207" spans="1:2" ht="15.75" thickBot="1">
      <c r="A207" s="12"/>
      <c r="B207" s="16"/>
    </row>
    <row r="208" spans="1:2" ht="15.75" thickBot="1">
      <c r="A208" s="12"/>
      <c r="B208" s="16"/>
    </row>
    <row r="209" spans="1:2" ht="15.75" thickBot="1">
      <c r="A209" s="12"/>
      <c r="B209" s="16"/>
    </row>
    <row r="210" spans="1:2" ht="15.75" thickBot="1">
      <c r="A210" s="12"/>
      <c r="B210" s="16"/>
    </row>
    <row r="211" spans="1:2" ht="15.75" thickBot="1">
      <c r="A211" s="12"/>
      <c r="B211" s="16"/>
    </row>
    <row r="212" spans="1:2" ht="15.75" thickBot="1">
      <c r="A212" s="12"/>
      <c r="B212" s="16"/>
    </row>
    <row r="213" spans="1:2" ht="15.75" thickBot="1">
      <c r="A213" s="12"/>
      <c r="B213" s="16"/>
    </row>
    <row r="214" spans="1:2" ht="15.75" thickBot="1">
      <c r="A214" s="12"/>
      <c r="B214" s="16"/>
    </row>
    <row r="215" spans="1:2" ht="15.75" thickBot="1">
      <c r="A215" s="12"/>
      <c r="B215" s="16"/>
    </row>
    <row r="216" spans="1:2" ht="15.75" thickBot="1">
      <c r="A216" s="12"/>
      <c r="B216" s="16"/>
    </row>
    <row r="217" spans="1:2" ht="15.75" thickBot="1">
      <c r="A217" s="12"/>
      <c r="B217" s="16"/>
    </row>
    <row r="218" spans="1:2" ht="15.75" thickBot="1">
      <c r="A218" s="12"/>
      <c r="B218" s="16"/>
    </row>
    <row r="219" spans="1:2" ht="15.75" thickBot="1">
      <c r="A219" s="12"/>
      <c r="B219" s="16"/>
    </row>
  </sheetData>
  <sortState xmlns:xlrd2="http://schemas.microsoft.com/office/spreadsheetml/2017/richdata2" ref="A78:B108">
    <sortCondition ref="B108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01687-94A5-4BAB-92A8-7481467E5A53}">
  <dimension ref="A1:C67"/>
  <sheetViews>
    <sheetView workbookViewId="0">
      <selection activeCell="B1" sqref="B1"/>
    </sheetView>
  </sheetViews>
  <sheetFormatPr baseColWidth="10" defaultColWidth="9.140625" defaultRowHeight="15"/>
  <cols>
    <col min="1" max="1" width="33" customWidth="1"/>
    <col min="2" max="2" width="11.42578125" bestFit="1" customWidth="1"/>
  </cols>
  <sheetData>
    <row r="1" spans="1:3" ht="15.75" thickBot="1">
      <c r="A1" s="9" t="s">
        <v>6612</v>
      </c>
      <c r="B1" s="2">
        <v>40360</v>
      </c>
      <c r="C1" t="s">
        <v>6613</v>
      </c>
    </row>
    <row r="2" spans="1:3" ht="15.75" thickBot="1">
      <c r="A2" s="12" t="s">
        <v>6678</v>
      </c>
      <c r="B2" s="16">
        <v>0.21384964240000001</v>
      </c>
      <c r="C2" t="str">
        <f>IF(B2&gt;$B$114,"Robust","Weak")</f>
        <v>Robust</v>
      </c>
    </row>
    <row r="3" spans="1:3" ht="15.75" thickBot="1">
      <c r="A3" s="12" t="s">
        <v>6704</v>
      </c>
      <c r="B3" s="16">
        <v>6.6380587889999995E-2</v>
      </c>
      <c r="C3" t="str">
        <f>IF(B3&gt;$B$114,"Robust","Weak")</f>
        <v>Robust</v>
      </c>
    </row>
    <row r="4" spans="1:3" ht="15.75" thickBot="1">
      <c r="A4" s="12" t="s">
        <v>6665</v>
      </c>
      <c r="B4" s="16">
        <v>6.3163312710000002E-2</v>
      </c>
      <c r="C4" t="str">
        <f>IF(B4&gt;$B$114,"Robust","Weak")</f>
        <v>Robust</v>
      </c>
    </row>
    <row r="5" spans="1:3" ht="15.75" thickBot="1">
      <c r="A5" s="12" t="s">
        <v>6695</v>
      </c>
      <c r="B5" s="16">
        <v>6.209851559E-2</v>
      </c>
      <c r="C5" t="str">
        <f>IF(B5&gt;$B$114,"Robust","Weak")</f>
        <v>Robust</v>
      </c>
    </row>
    <row r="6" spans="1:3" ht="15.75" thickBot="1">
      <c r="A6" s="12" t="s">
        <v>6799</v>
      </c>
      <c r="B6" s="16">
        <v>5.7924626159999999E-2</v>
      </c>
      <c r="C6" t="str">
        <f>IF(B6&gt;$B$114,"Robust","Weak")</f>
        <v>Robust</v>
      </c>
    </row>
    <row r="7" spans="1:3" ht="15.75" thickBot="1">
      <c r="A7" s="12" t="s">
        <v>6709</v>
      </c>
      <c r="B7" s="16">
        <v>5.6790539100000002E-2</v>
      </c>
      <c r="C7" t="str">
        <f>IF(B7&gt;$B$114,"Robust","Weak")</f>
        <v>Robust</v>
      </c>
    </row>
    <row r="8" spans="1:3" ht="15.75" thickBot="1">
      <c r="A8" s="12" t="s">
        <v>6616</v>
      </c>
      <c r="B8" s="16">
        <v>5.2912984869999999E-2</v>
      </c>
      <c r="C8" t="str">
        <f>IF(B8&gt;$B$114,"Robust","Weak")</f>
        <v>Robust</v>
      </c>
    </row>
    <row r="9" spans="1:3" ht="15.75" thickBot="1">
      <c r="A9" s="12" t="s">
        <v>6733</v>
      </c>
      <c r="B9" s="16">
        <v>5.2912984869999999E-2</v>
      </c>
      <c r="C9" t="str">
        <f>IF(B9&gt;$B$114,"Robust","Weak")</f>
        <v>Robust</v>
      </c>
    </row>
    <row r="10" spans="1:3" ht="15.75" thickBot="1">
      <c r="A10" s="12" t="s">
        <v>6687</v>
      </c>
      <c r="B10" s="16">
        <v>4.9461544740000002E-2</v>
      </c>
      <c r="C10" t="str">
        <f>IF(B10&gt;$B$114,"Robust","Weak")</f>
        <v>Robust</v>
      </c>
    </row>
    <row r="11" spans="1:3" ht="15.75" thickBot="1">
      <c r="A11" s="12" t="s">
        <v>6650</v>
      </c>
      <c r="B11" s="16">
        <v>4.7480195519999997E-2</v>
      </c>
      <c r="C11" t="str">
        <f>IF(B11&gt;$B$114,"Robust","Weak")</f>
        <v>Robust</v>
      </c>
    </row>
    <row r="12" spans="1:3" ht="15.75" thickBot="1">
      <c r="A12" s="12" t="s">
        <v>6717</v>
      </c>
      <c r="B12" s="16">
        <v>4.6456800780000002E-2</v>
      </c>
      <c r="C12" t="str">
        <f>IF(B12&gt;$B$114,"Robust","Weak")</f>
        <v>Robust</v>
      </c>
    </row>
    <row r="13" spans="1:3" ht="15.75" thickBot="1">
      <c r="A13" s="12" t="s">
        <v>6627</v>
      </c>
      <c r="B13" s="16">
        <v>4.6124338430000002E-2</v>
      </c>
      <c r="C13" t="str">
        <f>IF(B13&gt;$B$114,"Robust","Weak")</f>
        <v>Robust</v>
      </c>
    </row>
    <row r="14" spans="1:3" ht="15.75" thickBot="1">
      <c r="A14" s="12" t="s">
        <v>6656</v>
      </c>
      <c r="B14" s="16">
        <v>4.5852335930000002E-2</v>
      </c>
      <c r="C14" t="str">
        <f>IF(B14&gt;$B$114,"Robust","Weak")</f>
        <v>Robust</v>
      </c>
    </row>
    <row r="15" spans="1:3" ht="15.75" thickBot="1">
      <c r="A15" s="12" t="s">
        <v>6686</v>
      </c>
      <c r="B15" s="16">
        <v>4.4018941729999997E-2</v>
      </c>
      <c r="C15" t="str">
        <f>IF(B15&gt;$B$114,"Robust","Weak")</f>
        <v>Robust</v>
      </c>
    </row>
    <row r="16" spans="1:3" ht="15.75" thickBot="1">
      <c r="A16" s="12" t="s">
        <v>6706</v>
      </c>
      <c r="B16" s="16">
        <v>4.20796565E-2</v>
      </c>
      <c r="C16" t="str">
        <f>IF(B16&gt;$B$114,"Robust","Weak")</f>
        <v>Robust</v>
      </c>
    </row>
    <row r="17" spans="1:3" ht="15.75" thickBot="1">
      <c r="A17" s="12" t="s">
        <v>6673</v>
      </c>
      <c r="B17" s="16">
        <v>3.8676318510000002E-2</v>
      </c>
      <c r="C17" t="str">
        <f>IF(B17&gt;$B$114,"Robust","Weak")</f>
        <v>Robust</v>
      </c>
    </row>
    <row r="18" spans="1:3" ht="15.75" thickBot="1">
      <c r="A18" s="12" t="s">
        <v>6662</v>
      </c>
      <c r="B18" s="16">
        <v>3.8622896189999999E-2</v>
      </c>
      <c r="C18" t="str">
        <f>IF(B18&gt;$B$114,"Robust","Weak")</f>
        <v>Robust</v>
      </c>
    </row>
    <row r="19" spans="1:3" ht="15.75" thickBot="1">
      <c r="A19" s="12" t="s">
        <v>6670</v>
      </c>
      <c r="B19" s="16">
        <v>3.7136626809999997E-2</v>
      </c>
      <c r="C19" t="str">
        <f>IF(B19&gt;$B$114,"Robust","Weak")</f>
        <v>Robust</v>
      </c>
    </row>
    <row r="20" spans="1:3" ht="15.75" thickBot="1">
      <c r="A20" s="12" t="s">
        <v>6621</v>
      </c>
      <c r="B20" s="16">
        <v>3.6961008619999999E-2</v>
      </c>
      <c r="C20" t="str">
        <f>IF(B20&gt;$B$114,"Robust","Weak")</f>
        <v>Robust</v>
      </c>
    </row>
    <row r="21" spans="1:3" ht="15.75" thickBot="1">
      <c r="A21" s="12" t="s">
        <v>6618</v>
      </c>
      <c r="B21" s="16">
        <v>3.5941895940000003E-2</v>
      </c>
      <c r="C21" t="str">
        <f>IF(B21&gt;$B$114,"Robust","Weak")</f>
        <v>Robust</v>
      </c>
    </row>
    <row r="22" spans="1:3" ht="15.75" thickBot="1">
      <c r="A22" s="12" t="s">
        <v>6677</v>
      </c>
      <c r="B22" s="16">
        <v>3.5182740779999999E-2</v>
      </c>
      <c r="C22" t="str">
        <f>IF(B22&gt;$B$114,"Robust","Weak")</f>
        <v>Robust</v>
      </c>
    </row>
    <row r="23" spans="1:3" ht="15.75" thickBot="1">
      <c r="A23" s="12" t="s">
        <v>6620</v>
      </c>
      <c r="B23" s="16">
        <v>3.3588992300000002E-2</v>
      </c>
      <c r="C23" t="str">
        <f>IF(B23&gt;$B$114,"Robust","Weak")</f>
        <v>Robust</v>
      </c>
    </row>
    <row r="24" spans="1:3" ht="15.75" thickBot="1">
      <c r="A24" s="12" t="s">
        <v>6684</v>
      </c>
      <c r="B24" s="16">
        <v>3.2815773319999998E-2</v>
      </c>
      <c r="C24" t="str">
        <f>IF(B24&gt;$B$114,"Robust","Weak")</f>
        <v>Robust</v>
      </c>
    </row>
    <row r="25" spans="1:3" ht="15.75" thickBot="1">
      <c r="A25" s="12" t="s">
        <v>6714</v>
      </c>
      <c r="B25" s="16">
        <v>3.1462925849999997E-2</v>
      </c>
      <c r="C25" t="str">
        <f>IF(B25&gt;$B$114,"Robust","Weak")</f>
        <v>Robust</v>
      </c>
    </row>
    <row r="26" spans="1:3" ht="15.75" thickBot="1">
      <c r="A26" s="12" t="s">
        <v>6716</v>
      </c>
      <c r="B26" s="16">
        <v>3.0485867E-2</v>
      </c>
      <c r="C26" t="str">
        <f>IF(B26&gt;$B$114,"Robust","Weak")</f>
        <v>Robust</v>
      </c>
    </row>
    <row r="27" spans="1:3" ht="15.75" thickBot="1">
      <c r="A27" s="12" t="s">
        <v>6672</v>
      </c>
      <c r="B27" s="16">
        <v>2.9322154329999999E-2</v>
      </c>
      <c r="C27" t="str">
        <f>IF(B27&gt;$B$114,"Robust","Weak")</f>
        <v>Robust</v>
      </c>
    </row>
    <row r="28" spans="1:3" ht="15.75" thickBot="1">
      <c r="A28" s="12" t="s">
        <v>6679</v>
      </c>
      <c r="B28" s="16">
        <v>2.8450565670000001E-2</v>
      </c>
      <c r="C28" t="str">
        <f>IF(B28&gt;$B$114,"Robust","Weak")</f>
        <v>Robust</v>
      </c>
    </row>
    <row r="29" spans="1:3" ht="15.75" thickBot="1">
      <c r="A29" s="12" t="s">
        <v>6652</v>
      </c>
      <c r="B29" s="16">
        <v>2.7891291049999999E-2</v>
      </c>
      <c r="C29" t="str">
        <f>IF(B29&gt;$B$114,"Robust","Weak")</f>
        <v>Robust</v>
      </c>
    </row>
    <row r="30" spans="1:3" ht="15.75" thickBot="1">
      <c r="A30" s="12" t="s">
        <v>6617</v>
      </c>
      <c r="B30" s="16">
        <v>2.6559342560000001E-2</v>
      </c>
      <c r="C30" t="str">
        <f>IF(B30&gt;$B$114,"Robust","Weak")</f>
        <v>Robust</v>
      </c>
    </row>
    <row r="31" spans="1:3" ht="15.75" thickBot="1">
      <c r="A31" s="12" t="s">
        <v>6676</v>
      </c>
      <c r="B31" s="16">
        <v>2.6053746400000001E-2</v>
      </c>
      <c r="C31" t="str">
        <f>IF(B31&gt;$B$114,"Robust","Weak")</f>
        <v>Robust</v>
      </c>
    </row>
    <row r="32" spans="1:3" ht="15.75" thickBot="1">
      <c r="A32" s="12" t="s">
        <v>6667</v>
      </c>
      <c r="B32" s="16">
        <v>2.481819113E-2</v>
      </c>
      <c r="C32" t="str">
        <f>IF(B32&gt;$B$114,"Robust","Weak")</f>
        <v>Robust</v>
      </c>
    </row>
    <row r="33" spans="1:3" ht="15.75" thickBot="1">
      <c r="A33" s="12" t="s">
        <v>6681</v>
      </c>
      <c r="B33" s="16">
        <v>2.4140631119999999E-2</v>
      </c>
      <c r="C33" t="str">
        <f>IF(B33&gt;$B$114,"Robust","Weak")</f>
        <v>Robust</v>
      </c>
    </row>
    <row r="34" spans="1:3" ht="15.75" thickBot="1">
      <c r="A34" s="12" t="s">
        <v>6688</v>
      </c>
      <c r="B34" s="16">
        <v>2.4120856909999999E-2</v>
      </c>
      <c r="C34" t="str">
        <f>IF(B34&gt;$B$114,"Robust","Weak")</f>
        <v>Robust</v>
      </c>
    </row>
    <row r="35" spans="1:3" ht="15.75" thickBot="1">
      <c r="A35" s="12" t="s">
        <v>6683</v>
      </c>
      <c r="B35" s="16">
        <v>0</v>
      </c>
      <c r="C35" t="str">
        <f>IF(B35&gt;$B$114,"Robust","Weak")</f>
        <v>Weak</v>
      </c>
    </row>
    <row r="36" spans="1:3" ht="15.75" thickBot="1">
      <c r="A36" s="12" t="s">
        <v>6724</v>
      </c>
      <c r="B36" s="16">
        <v>0</v>
      </c>
      <c r="C36" t="str">
        <f>IF(B36&gt;$B$114,"Robust","Weak")</f>
        <v>Weak</v>
      </c>
    </row>
    <row r="37" spans="1:3" ht="25.5" thickBot="1">
      <c r="A37" s="12" t="s">
        <v>6712</v>
      </c>
      <c r="B37" s="16" t="s">
        <v>7468</v>
      </c>
      <c r="C37" t="s">
        <v>7617</v>
      </c>
    </row>
    <row r="38" spans="1:3" ht="25.5" thickBot="1">
      <c r="A38" s="12" t="s">
        <v>6640</v>
      </c>
      <c r="B38" s="16" t="s">
        <v>6983</v>
      </c>
      <c r="C38" t="s">
        <v>7617</v>
      </c>
    </row>
    <row r="39" spans="1:3" ht="25.5" thickBot="1">
      <c r="A39" s="12" t="s">
        <v>6636</v>
      </c>
      <c r="B39" s="16" t="s">
        <v>7242</v>
      </c>
      <c r="C39" t="s">
        <v>7617</v>
      </c>
    </row>
    <row r="40" spans="1:3" ht="25.5" thickBot="1">
      <c r="A40" s="12" t="s">
        <v>6685</v>
      </c>
      <c r="B40" s="16" t="s">
        <v>7473</v>
      </c>
      <c r="C40" t="s">
        <v>7617</v>
      </c>
    </row>
    <row r="41" spans="1:3" ht="25.5" thickBot="1">
      <c r="A41" s="12" t="s">
        <v>6664</v>
      </c>
      <c r="B41" s="16" t="s">
        <v>6976</v>
      </c>
      <c r="C41" t="s">
        <v>7617</v>
      </c>
    </row>
    <row r="42" spans="1:3" ht="25.5" thickBot="1">
      <c r="A42" s="12" t="s">
        <v>6693</v>
      </c>
      <c r="B42" s="16" t="s">
        <v>7018</v>
      </c>
      <c r="C42" t="s">
        <v>7617</v>
      </c>
    </row>
    <row r="43" spans="1:3" ht="25.5" thickBot="1">
      <c r="A43" s="12" t="s">
        <v>6645</v>
      </c>
      <c r="B43" s="16" t="s">
        <v>7115</v>
      </c>
      <c r="C43" t="s">
        <v>7617</v>
      </c>
    </row>
    <row r="44" spans="1:3" ht="25.5" thickBot="1">
      <c r="A44" s="12" t="s">
        <v>6680</v>
      </c>
      <c r="B44" s="16" t="s">
        <v>6891</v>
      </c>
      <c r="C44" t="s">
        <v>7617</v>
      </c>
    </row>
    <row r="45" spans="1:3" ht="25.5" thickBot="1">
      <c r="A45" s="12" t="s">
        <v>6660</v>
      </c>
      <c r="B45" s="16" t="s">
        <v>6961</v>
      </c>
      <c r="C45" t="s">
        <v>7617</v>
      </c>
    </row>
    <row r="46" spans="1:3" ht="25.5" thickBot="1">
      <c r="A46" s="12" t="s">
        <v>6697</v>
      </c>
      <c r="B46" s="16" t="s">
        <v>7208</v>
      </c>
      <c r="C46" t="s">
        <v>7617</v>
      </c>
    </row>
    <row r="47" spans="1:3" ht="25.5" thickBot="1">
      <c r="A47" s="12" t="s">
        <v>6690</v>
      </c>
      <c r="B47" s="16" t="s">
        <v>7013</v>
      </c>
      <c r="C47" t="s">
        <v>7617</v>
      </c>
    </row>
    <row r="48" spans="1:3" ht="25.5" thickBot="1">
      <c r="A48" s="12" t="s">
        <v>6703</v>
      </c>
      <c r="B48" s="16" t="s">
        <v>7437</v>
      </c>
      <c r="C48" t="s">
        <v>7617</v>
      </c>
    </row>
    <row r="49" spans="1:3" ht="25.5" thickBot="1">
      <c r="A49" s="12" t="s">
        <v>6675</v>
      </c>
      <c r="B49" s="16" t="s">
        <v>6994</v>
      </c>
      <c r="C49" t="s">
        <v>7617</v>
      </c>
    </row>
    <row r="50" spans="1:3" ht="25.5" thickBot="1">
      <c r="A50" s="18" t="s">
        <v>6694</v>
      </c>
      <c r="B50" s="16" t="s">
        <v>7363</v>
      </c>
      <c r="C50" t="s">
        <v>7617</v>
      </c>
    </row>
    <row r="51" spans="1:3" ht="25.5" thickBot="1">
      <c r="A51" s="12" t="s">
        <v>6631</v>
      </c>
      <c r="B51" s="16" t="s">
        <v>7486</v>
      </c>
      <c r="C51" t="s">
        <v>7617</v>
      </c>
    </row>
    <row r="52" spans="1:3" ht="25.5" thickBot="1">
      <c r="A52" s="12" t="s">
        <v>6630</v>
      </c>
      <c r="B52" s="16" t="s">
        <v>7232</v>
      </c>
      <c r="C52" t="s">
        <v>7617</v>
      </c>
    </row>
    <row r="53" spans="1:3" ht="25.5" thickBot="1">
      <c r="A53" s="12" t="s">
        <v>6711</v>
      </c>
      <c r="B53" s="16" t="s">
        <v>7139</v>
      </c>
      <c r="C53" t="s">
        <v>7617</v>
      </c>
    </row>
    <row r="54" spans="1:3" ht="25.5" thickBot="1">
      <c r="A54" s="12" t="s">
        <v>6641</v>
      </c>
      <c r="B54" s="16" t="s">
        <v>6859</v>
      </c>
      <c r="C54" t="s">
        <v>7617</v>
      </c>
    </row>
    <row r="55" spans="1:3" ht="25.5" thickBot="1">
      <c r="A55" s="12" t="s">
        <v>6669</v>
      </c>
      <c r="B55" s="16" t="s">
        <v>7494</v>
      </c>
      <c r="C55" t="s">
        <v>7617</v>
      </c>
    </row>
    <row r="56" spans="1:3" ht="25.5" thickBot="1">
      <c r="A56" s="12" t="s">
        <v>6708</v>
      </c>
      <c r="B56" s="16" t="s">
        <v>7517</v>
      </c>
      <c r="C56" t="s">
        <v>7617</v>
      </c>
    </row>
    <row r="57" spans="1:3" ht="25.5" thickBot="1">
      <c r="A57" s="12" t="s">
        <v>6648</v>
      </c>
      <c r="B57" s="16" t="s">
        <v>7553</v>
      </c>
      <c r="C57" t="s">
        <v>7617</v>
      </c>
    </row>
    <row r="58" spans="1:3" ht="25.5" thickBot="1">
      <c r="A58" s="12" t="s">
        <v>6698</v>
      </c>
      <c r="B58" s="16" t="s">
        <v>7253</v>
      </c>
      <c r="C58" t="s">
        <v>7617</v>
      </c>
    </row>
    <row r="59" spans="1:3" ht="25.5" thickBot="1">
      <c r="A59" s="12" t="s">
        <v>6639</v>
      </c>
      <c r="B59" s="16" t="s">
        <v>6844</v>
      </c>
      <c r="C59" t="s">
        <v>7617</v>
      </c>
    </row>
    <row r="60" spans="1:3" ht="25.5" thickBot="1">
      <c r="A60" s="12" t="s">
        <v>6632</v>
      </c>
      <c r="B60" s="16" t="s">
        <v>7448</v>
      </c>
      <c r="C60" t="s">
        <v>7617</v>
      </c>
    </row>
    <row r="61" spans="1:3" ht="25.5" thickBot="1">
      <c r="A61" s="12" t="s">
        <v>6797</v>
      </c>
      <c r="B61" s="16" t="s">
        <v>6879</v>
      </c>
      <c r="C61" t="s">
        <v>7617</v>
      </c>
    </row>
    <row r="62" spans="1:3" ht="25.5" thickBot="1">
      <c r="A62" s="12" t="s">
        <v>6624</v>
      </c>
      <c r="B62" s="16" t="s">
        <v>7381</v>
      </c>
      <c r="C62" t="s">
        <v>7617</v>
      </c>
    </row>
    <row r="63" spans="1:3" ht="25.5" thickBot="1">
      <c r="A63" s="12" t="s">
        <v>6651</v>
      </c>
      <c r="B63" s="16" t="s">
        <v>6925</v>
      </c>
      <c r="C63" t="s">
        <v>7617</v>
      </c>
    </row>
    <row r="64" spans="1:3" ht="25.5" thickBot="1">
      <c r="A64" s="12" t="s">
        <v>6707</v>
      </c>
      <c r="B64" s="16" t="s">
        <v>7065</v>
      </c>
      <c r="C64" t="s">
        <v>7617</v>
      </c>
    </row>
    <row r="65" spans="1:3" ht="25.5" thickBot="1">
      <c r="A65" s="12" t="s">
        <v>6705</v>
      </c>
      <c r="B65" s="16" t="s">
        <v>7159</v>
      </c>
      <c r="C65" t="s">
        <v>7617</v>
      </c>
    </row>
    <row r="66" spans="1:3" ht="25.5" thickBot="1">
      <c r="A66" s="12" t="s">
        <v>6710</v>
      </c>
      <c r="B66" s="16" t="s">
        <v>7300</v>
      </c>
      <c r="C66" t="s">
        <v>7617</v>
      </c>
    </row>
    <row r="67" spans="1:3" ht="25.5" thickBot="1">
      <c r="A67" s="12" t="s">
        <v>6691</v>
      </c>
      <c r="B67" s="16" t="s">
        <v>7035</v>
      </c>
      <c r="C67" t="s">
        <v>7617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054F3-E6BC-4967-A27C-0A503F81003F}">
  <dimension ref="A1:F220"/>
  <sheetViews>
    <sheetView workbookViewId="0">
      <selection activeCell="B1" sqref="B1"/>
    </sheetView>
  </sheetViews>
  <sheetFormatPr baseColWidth="10" defaultColWidth="11.42578125" defaultRowHeight="15"/>
  <cols>
    <col min="1" max="1" width="28.28515625" customWidth="1"/>
    <col min="2" max="2" width="16.5703125" customWidth="1"/>
  </cols>
  <sheetData>
    <row r="1" spans="1:6" ht="15.75" thickBot="1">
      <c r="A1" s="12" t="s">
        <v>6612</v>
      </c>
      <c r="B1" s="2">
        <v>40725</v>
      </c>
      <c r="C1" t="s">
        <v>6613</v>
      </c>
      <c r="E1" t="s">
        <v>6802</v>
      </c>
      <c r="F1">
        <f>_xlfn.PERCENTILE.INC(B2:B114,0.7)</f>
        <v>2.2869886190000001E-2</v>
      </c>
    </row>
    <row r="2" spans="1:6" ht="15.75" thickBot="1">
      <c r="A2" s="12" t="s">
        <v>6710</v>
      </c>
      <c r="B2" s="16">
        <v>0.13092151960000001</v>
      </c>
      <c r="C2" t="str">
        <f>IF(B2&gt;$B$116,"Robust","Weak")</f>
        <v>Robust</v>
      </c>
      <c r="D2">
        <v>1</v>
      </c>
      <c r="E2" t="s">
        <v>6802</v>
      </c>
      <c r="F2">
        <f>_xlfn.PERCENTILE.INC(B2:B114,0.3)</f>
        <v>1.047022546E-2</v>
      </c>
    </row>
    <row r="3" spans="1:6" ht="15.75" thickBot="1">
      <c r="A3" s="12" t="s">
        <v>6627</v>
      </c>
      <c r="B3" s="16">
        <v>9.8657488680000002E-2</v>
      </c>
      <c r="C3" t="str">
        <f>IF(B3&gt;$B$116,"Robust","Weak")</f>
        <v>Robust</v>
      </c>
      <c r="D3">
        <v>2</v>
      </c>
      <c r="F3">
        <f>113/100*30</f>
        <v>33.9</v>
      </c>
    </row>
    <row r="4" spans="1:6" ht="15.75" thickBot="1">
      <c r="A4" s="12" t="s">
        <v>6665</v>
      </c>
      <c r="B4" s="16">
        <v>7.7523340359999998E-2</v>
      </c>
      <c r="C4" t="str">
        <f>IF(B4&gt;$B$116,"Robust","Weak")</f>
        <v>Robust</v>
      </c>
      <c r="D4">
        <v>3</v>
      </c>
    </row>
    <row r="5" spans="1:6" ht="15.75" thickBot="1">
      <c r="A5" s="12" t="s">
        <v>6799</v>
      </c>
      <c r="B5" s="16">
        <v>6.6409551129999994E-2</v>
      </c>
      <c r="C5" t="str">
        <f>IF(B5&gt;$B$116,"Robust","Weak")</f>
        <v>Robust</v>
      </c>
      <c r="D5">
        <v>4</v>
      </c>
    </row>
    <row r="6" spans="1:6" ht="15.75" thickBot="1">
      <c r="A6" s="12" t="s">
        <v>6714</v>
      </c>
      <c r="B6" s="16">
        <v>4.8602344450000001E-2</v>
      </c>
      <c r="C6" t="str">
        <f>IF(B6&gt;$B$116,"Robust","Weak")</f>
        <v>Robust</v>
      </c>
      <c r="D6">
        <v>5</v>
      </c>
    </row>
    <row r="7" spans="1:6" ht="15.75" thickBot="1">
      <c r="A7" s="12" t="s">
        <v>6650</v>
      </c>
      <c r="B7" s="16">
        <v>4.690763052E-2</v>
      </c>
      <c r="C7" t="str">
        <f>IF(B7&gt;$B$116,"Robust","Weak")</f>
        <v>Robust</v>
      </c>
      <c r="D7">
        <v>6</v>
      </c>
    </row>
    <row r="8" spans="1:6" ht="15.75" thickBot="1">
      <c r="A8" s="12" t="s">
        <v>6704</v>
      </c>
      <c r="B8" s="16">
        <v>4.5044545509999999E-2</v>
      </c>
      <c r="C8" t="str">
        <f>IF(B8&gt;$B$116,"Robust","Weak")</f>
        <v>Robust</v>
      </c>
      <c r="D8">
        <v>7</v>
      </c>
    </row>
    <row r="9" spans="1:6" ht="15.75" thickBot="1">
      <c r="A9" s="12" t="s">
        <v>6695</v>
      </c>
      <c r="B9" s="16">
        <v>4.0100835100000003E-2</v>
      </c>
      <c r="C9" t="str">
        <f>IF(B9&gt;$B$116,"Robust","Weak")</f>
        <v>Robust</v>
      </c>
      <c r="D9">
        <v>8</v>
      </c>
    </row>
    <row r="10" spans="1:6" ht="15.75" thickBot="1">
      <c r="A10" s="12" t="s">
        <v>6693</v>
      </c>
      <c r="B10" s="16">
        <v>3.9412337210000002E-2</v>
      </c>
      <c r="C10" t="str">
        <f>IF(B10&gt;$B$116,"Robust","Weak")</f>
        <v>Robust</v>
      </c>
      <c r="D10">
        <v>9</v>
      </c>
    </row>
    <row r="11" spans="1:6" ht="15.75" thickBot="1">
      <c r="A11" s="12" t="s">
        <v>6677</v>
      </c>
      <c r="B11" s="16">
        <v>3.8684149510000002E-2</v>
      </c>
      <c r="C11" t="str">
        <f>IF(B11&gt;$B$116,"Robust","Weak")</f>
        <v>Robust</v>
      </c>
      <c r="D11">
        <v>10</v>
      </c>
    </row>
    <row r="12" spans="1:6" ht="15.75" thickBot="1">
      <c r="A12" s="12" t="s">
        <v>6686</v>
      </c>
      <c r="B12" s="16">
        <v>3.7390190339999997E-2</v>
      </c>
      <c r="C12" t="str">
        <f>IF(B12&gt;$B$116,"Robust","Weak")</f>
        <v>Robust</v>
      </c>
      <c r="D12">
        <v>11</v>
      </c>
    </row>
    <row r="13" spans="1:6" ht="15.75" thickBot="1">
      <c r="A13" s="12" t="s">
        <v>6620</v>
      </c>
      <c r="B13" s="16">
        <v>3.2991845050000003E-2</v>
      </c>
      <c r="C13" t="str">
        <f>IF(B13&gt;$B$116,"Robust","Weak")</f>
        <v>Robust</v>
      </c>
      <c r="D13">
        <v>12</v>
      </c>
      <c r="E13">
        <v>102</v>
      </c>
    </row>
    <row r="14" spans="1:6" ht="15.75" thickBot="1">
      <c r="A14" s="12" t="s">
        <v>6673</v>
      </c>
      <c r="B14" s="16">
        <v>3.2069510269999997E-2</v>
      </c>
      <c r="C14" t="str">
        <f>IF(B14&gt;$B$116,"Robust","Weak")</f>
        <v>Robust</v>
      </c>
      <c r="D14">
        <v>13</v>
      </c>
      <c r="E14">
        <v>101</v>
      </c>
    </row>
    <row r="15" spans="1:6" ht="15.75" thickBot="1">
      <c r="A15" s="12" t="s">
        <v>6699</v>
      </c>
      <c r="B15" s="16">
        <v>3.0617385970000001E-2</v>
      </c>
      <c r="C15" t="str">
        <f>IF(B15&gt;$B$116,"Robust","Weak")</f>
        <v>Robust</v>
      </c>
      <c r="D15">
        <v>14</v>
      </c>
      <c r="E15">
        <v>100</v>
      </c>
    </row>
    <row r="16" spans="1:6" ht="15.75" thickBot="1">
      <c r="A16" s="12" t="s">
        <v>6682</v>
      </c>
      <c r="B16" s="16">
        <v>2.9615618140000001E-2</v>
      </c>
      <c r="C16" t="str">
        <f>IF(B16&gt;$B$116,"Robust","Weak")</f>
        <v>Robust</v>
      </c>
      <c r="D16">
        <v>15</v>
      </c>
      <c r="E16">
        <v>99</v>
      </c>
    </row>
    <row r="17" spans="1:5" ht="15.75" thickBot="1">
      <c r="A17" s="12" t="s">
        <v>6672</v>
      </c>
      <c r="B17" s="16">
        <v>2.9472009319999999E-2</v>
      </c>
      <c r="C17" t="str">
        <f>IF(B17&gt;$B$116,"Robust","Weak")</f>
        <v>Robust</v>
      </c>
      <c r="D17">
        <v>16</v>
      </c>
      <c r="E17">
        <v>98</v>
      </c>
    </row>
    <row r="18" spans="1:5" ht="15.75" thickBot="1">
      <c r="A18" s="12" t="s">
        <v>6635</v>
      </c>
      <c r="B18" s="16">
        <v>2.878449361E-2</v>
      </c>
      <c r="C18" t="str">
        <f>IF(B18&gt;$B$116,"Robust","Weak")</f>
        <v>Robust</v>
      </c>
      <c r="D18">
        <v>17</v>
      </c>
      <c r="E18">
        <v>97</v>
      </c>
    </row>
    <row r="19" spans="1:5" ht="15.75" thickBot="1">
      <c r="A19" s="12" t="s">
        <v>6724</v>
      </c>
      <c r="B19" s="16">
        <v>2.8240489630000001E-2</v>
      </c>
      <c r="C19" t="str">
        <f>IF(B19&gt;$B$116,"Robust","Weak")</f>
        <v>Robust</v>
      </c>
      <c r="D19">
        <v>18</v>
      </c>
      <c r="E19">
        <v>96</v>
      </c>
    </row>
    <row r="20" spans="1:5" ht="15.75" thickBot="1">
      <c r="A20" s="12" t="s">
        <v>6652</v>
      </c>
      <c r="B20" s="16">
        <v>2.643211815E-2</v>
      </c>
      <c r="C20" t="str">
        <f>IF(B20&gt;$B$116,"Robust","Weak")</f>
        <v>Robust</v>
      </c>
      <c r="D20">
        <v>19</v>
      </c>
      <c r="E20">
        <v>95</v>
      </c>
    </row>
    <row r="21" spans="1:5" ht="15.75" thickBot="1">
      <c r="A21" s="12" t="s">
        <v>6688</v>
      </c>
      <c r="B21" s="16">
        <v>2.5772131439999998E-2</v>
      </c>
      <c r="C21" t="str">
        <f>IF(B21&gt;$B$116,"Robust","Weak")</f>
        <v>Robust</v>
      </c>
      <c r="D21">
        <v>20</v>
      </c>
      <c r="E21">
        <v>94</v>
      </c>
    </row>
    <row r="22" spans="1:5" ht="15.75" thickBot="1">
      <c r="A22" s="12" t="s">
        <v>6691</v>
      </c>
      <c r="B22" s="16">
        <v>2.4645443860000001E-2</v>
      </c>
      <c r="C22" t="str">
        <f>IF(B22&gt;$B$116,"Robust","Weak")</f>
        <v>Robust</v>
      </c>
      <c r="D22">
        <v>21</v>
      </c>
      <c r="E22">
        <v>93</v>
      </c>
    </row>
    <row r="23" spans="1:5" ht="15.75" thickBot="1">
      <c r="A23" s="12" t="s">
        <v>6658</v>
      </c>
      <c r="B23" s="16">
        <v>2.3302479979999999E-2</v>
      </c>
      <c r="C23" t="str">
        <f>IF(B23&gt;$B$116,"Robust","Weak")</f>
        <v>Robust</v>
      </c>
      <c r="D23">
        <v>22</v>
      </c>
      <c r="E23">
        <v>92</v>
      </c>
    </row>
    <row r="24" spans="1:5" ht="15.75" thickBot="1">
      <c r="A24" s="12" t="s">
        <v>6676</v>
      </c>
      <c r="B24" s="16">
        <v>2.3031620459999999E-2</v>
      </c>
      <c r="C24" t="str">
        <f>IF(B24&gt;$B$116,"Robust","Weak")</f>
        <v>Robust</v>
      </c>
      <c r="D24">
        <v>23</v>
      </c>
      <c r="E24">
        <v>91</v>
      </c>
    </row>
    <row r="25" spans="1:5" ht="15.75" thickBot="1">
      <c r="A25" s="12" t="s">
        <v>6616</v>
      </c>
      <c r="B25" s="16">
        <v>2.2869886190000001E-2</v>
      </c>
      <c r="C25" t="str">
        <f>IF(B25&gt;$B$116,"Robust","Weak")</f>
        <v>Robust</v>
      </c>
      <c r="D25">
        <v>24</v>
      </c>
      <c r="E25">
        <v>90</v>
      </c>
    </row>
    <row r="26" spans="1:5" ht="15.75" thickBot="1">
      <c r="A26" s="12" t="s">
        <v>6733</v>
      </c>
      <c r="B26" s="16">
        <v>2.2869886190000001E-2</v>
      </c>
      <c r="C26" t="str">
        <f>IF(B26&gt;$B$116,"Robust","Weak")</f>
        <v>Robust</v>
      </c>
      <c r="D26">
        <v>25</v>
      </c>
      <c r="E26">
        <v>89</v>
      </c>
    </row>
    <row r="27" spans="1:5" ht="15.75" thickBot="1">
      <c r="A27" s="12" t="s">
        <v>6646</v>
      </c>
      <c r="B27" s="16">
        <v>2.2183645500000002E-2</v>
      </c>
      <c r="C27" t="str">
        <f>IF(B27&gt;$B$116,"Robust","Weak")</f>
        <v>Robust</v>
      </c>
      <c r="D27">
        <v>26</v>
      </c>
      <c r="E27">
        <v>88</v>
      </c>
    </row>
    <row r="28" spans="1:5" ht="15.75" thickBot="1">
      <c r="A28" s="12" t="s">
        <v>6679</v>
      </c>
      <c r="B28" s="16">
        <v>2.1402942229999999E-2</v>
      </c>
      <c r="C28" t="str">
        <f>IF(B28&gt;$B$116,"Robust","Weak")</f>
        <v>Robust</v>
      </c>
      <c r="D28">
        <v>27</v>
      </c>
      <c r="E28">
        <v>87</v>
      </c>
    </row>
    <row r="29" spans="1:5" ht="15.75" thickBot="1">
      <c r="A29" s="12" t="s">
        <v>6696</v>
      </c>
      <c r="B29" s="16">
        <v>2.0888805730000001E-2</v>
      </c>
      <c r="C29" t="str">
        <f>IF(B29&gt;$B$116,"Robust","Weak")</f>
        <v>Robust</v>
      </c>
      <c r="D29">
        <v>28</v>
      </c>
      <c r="E29">
        <v>86</v>
      </c>
    </row>
    <row r="30" spans="1:5" ht="15.75" thickBot="1">
      <c r="A30" s="12" t="s">
        <v>6795</v>
      </c>
      <c r="B30" s="16">
        <v>2.088213224E-2</v>
      </c>
      <c r="C30" t="str">
        <f>IF(B30&gt;$B$116,"Robust","Weak")</f>
        <v>Robust</v>
      </c>
      <c r="D30">
        <v>29</v>
      </c>
      <c r="E30">
        <v>85</v>
      </c>
    </row>
    <row r="31" spans="1:5" ht="15.75" thickBot="1">
      <c r="A31" s="12" t="s">
        <v>6796</v>
      </c>
      <c r="B31" s="16">
        <v>2.088213224E-2</v>
      </c>
      <c r="C31" t="str">
        <f>IF(B31&gt;$B$116,"Robust","Weak")</f>
        <v>Robust</v>
      </c>
      <c r="D31">
        <v>30</v>
      </c>
      <c r="E31">
        <v>84</v>
      </c>
    </row>
    <row r="32" spans="1:5" ht="15.75" thickBot="1">
      <c r="A32" s="12" t="s">
        <v>6720</v>
      </c>
      <c r="B32" s="16">
        <v>1.9933445170000001E-2</v>
      </c>
      <c r="C32" t="str">
        <f>IF(B32&gt;$B$116,"Robust","Weak")</f>
        <v>Robust</v>
      </c>
      <c r="D32">
        <v>31</v>
      </c>
      <c r="E32">
        <v>83</v>
      </c>
    </row>
    <row r="33" spans="1:5" ht="15.75" thickBot="1">
      <c r="A33" s="12" t="s">
        <v>6637</v>
      </c>
      <c r="B33" s="16">
        <v>1.939108744E-2</v>
      </c>
      <c r="C33" t="str">
        <f>IF(B33&gt;$B$116,"Robust","Weak")</f>
        <v>Robust</v>
      </c>
      <c r="D33">
        <v>32</v>
      </c>
      <c r="E33">
        <v>82</v>
      </c>
    </row>
    <row r="34" spans="1:5" ht="15.75" thickBot="1">
      <c r="A34" s="12" t="s">
        <v>6636</v>
      </c>
      <c r="B34" s="16">
        <v>1.9265620559999998E-2</v>
      </c>
      <c r="C34" t="str">
        <f>IF(B34&gt;$B$116,"Robust","Weak")</f>
        <v>Robust</v>
      </c>
      <c r="D34">
        <v>33</v>
      </c>
      <c r="E34">
        <v>81</v>
      </c>
    </row>
    <row r="35" spans="1:5" ht="15.75" thickBot="1">
      <c r="A35" s="12" t="s">
        <v>6715</v>
      </c>
      <c r="B35" s="16">
        <v>1.8254488770000001E-2</v>
      </c>
      <c r="C35" t="str">
        <f>IF(B35&gt;$B$116,"Robust","Weak")</f>
        <v>Robust</v>
      </c>
      <c r="D35">
        <v>34</v>
      </c>
      <c r="E35">
        <v>80</v>
      </c>
    </row>
    <row r="36" spans="1:5" ht="15.75" thickBot="1">
      <c r="A36" s="12" t="s">
        <v>6655</v>
      </c>
      <c r="B36" s="16">
        <v>1.8069965470000001E-2</v>
      </c>
      <c r="C36" t="str">
        <f>IF(B36&gt;$B$116,"Robust","Weak")</f>
        <v>Robust</v>
      </c>
      <c r="D36">
        <v>35</v>
      </c>
      <c r="E36">
        <v>79</v>
      </c>
    </row>
    <row r="37" spans="1:5" ht="15.75" thickBot="1">
      <c r="A37" s="12" t="s">
        <v>6689</v>
      </c>
      <c r="B37" s="16">
        <v>1.8008063479999999E-2</v>
      </c>
      <c r="C37" t="str">
        <f>IF(B37&gt;$B$116,"Robust","Weak")</f>
        <v>Robust</v>
      </c>
      <c r="D37">
        <v>36</v>
      </c>
      <c r="E37">
        <v>78</v>
      </c>
    </row>
    <row r="38" spans="1:5" ht="15.75" thickBot="1">
      <c r="A38" s="12" t="s">
        <v>6657</v>
      </c>
      <c r="B38" s="16">
        <v>1.7540379710000002E-2</v>
      </c>
      <c r="C38" t="str">
        <f>IF(B38&gt;$B$116,"Robust","Weak")</f>
        <v>Robust</v>
      </c>
      <c r="D38">
        <v>37</v>
      </c>
      <c r="E38">
        <v>77</v>
      </c>
    </row>
    <row r="39" spans="1:5" ht="15.75" thickBot="1">
      <c r="A39" s="12" t="s">
        <v>6762</v>
      </c>
      <c r="B39" s="16">
        <v>1.749911442E-2</v>
      </c>
      <c r="C39" t="str">
        <f>IF(B39&gt;$B$116,"Robust","Weak")</f>
        <v>Robust</v>
      </c>
      <c r="D39">
        <v>38</v>
      </c>
      <c r="E39">
        <v>76</v>
      </c>
    </row>
    <row r="40" spans="1:5" ht="15.75" thickBot="1">
      <c r="A40" s="12" t="s">
        <v>6667</v>
      </c>
      <c r="B40" s="16">
        <v>1.7354033719999998E-2</v>
      </c>
      <c r="C40" t="str">
        <f>IF(B40&gt;$B$116,"Robust","Weak")</f>
        <v>Robust</v>
      </c>
      <c r="D40">
        <v>39</v>
      </c>
      <c r="E40">
        <v>75</v>
      </c>
    </row>
    <row r="41" spans="1:5" ht="15.75" thickBot="1">
      <c r="A41" s="12" t="s">
        <v>6617</v>
      </c>
      <c r="B41" s="16">
        <v>1.724275326E-2</v>
      </c>
      <c r="C41" t="str">
        <f>IF(B41&gt;$B$116,"Robust","Weak")</f>
        <v>Robust</v>
      </c>
      <c r="D41">
        <v>40</v>
      </c>
      <c r="E41">
        <v>74</v>
      </c>
    </row>
    <row r="42" spans="1:5" ht="15.75" thickBot="1">
      <c r="A42" s="12" t="s">
        <v>6621</v>
      </c>
      <c r="B42" s="16">
        <v>1.6613878490000001E-2</v>
      </c>
      <c r="C42" t="str">
        <f>IF(B42&gt;$B$116,"Robust","Weak")</f>
        <v>Weak</v>
      </c>
      <c r="D42">
        <v>41</v>
      </c>
      <c r="E42">
        <v>73</v>
      </c>
    </row>
    <row r="43" spans="1:5" ht="15.75" thickBot="1">
      <c r="A43" s="12" t="s">
        <v>6684</v>
      </c>
      <c r="B43" s="16">
        <v>1.634364391E-2</v>
      </c>
      <c r="C43" t="str">
        <f>IF(B43&gt;$B$116,"Robust","Weak")</f>
        <v>Weak</v>
      </c>
      <c r="D43">
        <v>42</v>
      </c>
      <c r="E43">
        <v>72</v>
      </c>
    </row>
    <row r="44" spans="1:5" ht="15.75" thickBot="1">
      <c r="A44" s="12" t="s">
        <v>6659</v>
      </c>
      <c r="B44" s="16">
        <v>1.5814414499999999E-2</v>
      </c>
      <c r="C44" t="str">
        <f>IF(B44&gt;$B$116,"Robust","Weak")</f>
        <v>Weak</v>
      </c>
      <c r="D44">
        <v>43</v>
      </c>
      <c r="E44">
        <v>71</v>
      </c>
    </row>
    <row r="45" spans="1:5" ht="15.75" thickBot="1">
      <c r="A45" s="12" t="s">
        <v>6662</v>
      </c>
      <c r="B45" s="16">
        <v>1.571190175E-2</v>
      </c>
      <c r="C45" t="str">
        <f>IF(B45&gt;$B$116,"Robust","Weak")</f>
        <v>Weak</v>
      </c>
      <c r="D45">
        <v>44</v>
      </c>
      <c r="E45">
        <v>70</v>
      </c>
    </row>
    <row r="46" spans="1:5" ht="15.75" thickBot="1">
      <c r="A46" s="12" t="s">
        <v>6666</v>
      </c>
      <c r="B46" s="16">
        <v>1.5129302759999999E-2</v>
      </c>
      <c r="C46" t="str">
        <f>IF(B46&gt;$B$116,"Robust","Weak")</f>
        <v>Weak</v>
      </c>
      <c r="D46">
        <v>45</v>
      </c>
      <c r="E46">
        <v>69</v>
      </c>
    </row>
    <row r="47" spans="1:5" ht="15.75" thickBot="1">
      <c r="A47" s="12" t="s">
        <v>6619</v>
      </c>
      <c r="B47" s="16">
        <v>1.4855229770000001E-2</v>
      </c>
      <c r="C47" t="str">
        <f>IF(B47&gt;$B$116,"Robust","Weak")</f>
        <v>Weak</v>
      </c>
      <c r="D47">
        <v>46</v>
      </c>
      <c r="E47">
        <v>68</v>
      </c>
    </row>
    <row r="48" spans="1:5" ht="15.75" thickBot="1">
      <c r="A48" s="12" t="s">
        <v>6649</v>
      </c>
      <c r="B48" s="16">
        <v>1.4491820860000001E-2</v>
      </c>
      <c r="C48" t="str">
        <f>IF(B48&gt;$B$116,"Robust","Weak")</f>
        <v>Weak</v>
      </c>
      <c r="D48">
        <v>47</v>
      </c>
      <c r="E48">
        <v>67</v>
      </c>
    </row>
    <row r="49" spans="1:5" ht="15.75" thickBot="1">
      <c r="A49" s="18" t="s">
        <v>6803</v>
      </c>
      <c r="B49" s="16">
        <v>1.4204637589999999E-2</v>
      </c>
      <c r="C49" t="str">
        <f>IF(B49&gt;$B$116,"Robust","Weak")</f>
        <v>Weak</v>
      </c>
      <c r="D49">
        <v>48</v>
      </c>
      <c r="E49">
        <v>66</v>
      </c>
    </row>
    <row r="50" spans="1:5" ht="15.75" thickBot="1">
      <c r="A50" s="12" t="s">
        <v>6640</v>
      </c>
      <c r="B50" s="16">
        <v>1.355316581E-2</v>
      </c>
      <c r="C50" t="str">
        <f>IF(B50&gt;$B$116,"Robust","Weak")</f>
        <v>Weak</v>
      </c>
      <c r="D50">
        <v>49</v>
      </c>
      <c r="E50">
        <v>65</v>
      </c>
    </row>
    <row r="51" spans="1:5" ht="15.75" thickBot="1">
      <c r="A51" s="12" t="s">
        <v>6628</v>
      </c>
      <c r="B51" s="16">
        <v>1.3465810139999999E-2</v>
      </c>
      <c r="C51" t="str">
        <f>IF(B51&gt;$B$116,"Robust","Weak")</f>
        <v>Weak</v>
      </c>
      <c r="D51">
        <v>50</v>
      </c>
      <c r="E51">
        <v>64</v>
      </c>
    </row>
    <row r="52" spans="1:5" ht="15.75" thickBot="1">
      <c r="A52" s="12" t="s">
        <v>6654</v>
      </c>
      <c r="B52" s="16">
        <v>1.3150836500000001E-2</v>
      </c>
      <c r="C52" t="str">
        <f>IF(B52&gt;$B$116,"Robust","Weak")</f>
        <v>Weak</v>
      </c>
      <c r="D52">
        <v>51</v>
      </c>
      <c r="E52">
        <v>63</v>
      </c>
    </row>
    <row r="53" spans="1:5" ht="15.75" thickBot="1">
      <c r="A53" s="12" t="s">
        <v>6670</v>
      </c>
      <c r="B53" s="16">
        <v>1.248013666E-2</v>
      </c>
      <c r="C53" t="str">
        <f>IF(B53&gt;$B$116,"Robust","Weak")</f>
        <v>Weak</v>
      </c>
      <c r="D53">
        <v>52</v>
      </c>
      <c r="E53">
        <v>62</v>
      </c>
    </row>
    <row r="54" spans="1:5" ht="15.75" thickBot="1">
      <c r="A54" s="12" t="s">
        <v>6690</v>
      </c>
      <c r="B54" s="16">
        <v>1.2190476190000001E-2</v>
      </c>
      <c r="C54" t="str">
        <f>IF(B54&gt;$B$116,"Robust","Weak")</f>
        <v>Weak</v>
      </c>
      <c r="D54">
        <v>53</v>
      </c>
      <c r="E54">
        <v>61</v>
      </c>
    </row>
    <row r="55" spans="1:5" ht="15.75" thickBot="1">
      <c r="A55" s="12" t="s">
        <v>6622</v>
      </c>
      <c r="B55" s="16">
        <v>1.177821985E-2</v>
      </c>
      <c r="C55" t="str">
        <f>IF(B55&gt;$B$116,"Robust","Weak")</f>
        <v>Weak</v>
      </c>
      <c r="D55">
        <v>54</v>
      </c>
      <c r="E55">
        <v>60</v>
      </c>
    </row>
    <row r="56" spans="1:5" ht="15.75" thickBot="1">
      <c r="A56" s="12" t="s">
        <v>6642</v>
      </c>
      <c r="B56" s="16">
        <v>1.139038117E-2</v>
      </c>
      <c r="C56" t="str">
        <f>IF(B56&gt;$B$116,"Robust","Weak")</f>
        <v>Weak</v>
      </c>
      <c r="D56">
        <v>55</v>
      </c>
      <c r="E56">
        <v>59</v>
      </c>
    </row>
    <row r="57" spans="1:5" ht="15.75" thickBot="1">
      <c r="A57" s="12" t="s">
        <v>6671</v>
      </c>
      <c r="B57" s="16">
        <v>1.1167209520000001E-2</v>
      </c>
      <c r="C57" t="str">
        <f>IF(B57&gt;$B$116,"Robust","Weak")</f>
        <v>Weak</v>
      </c>
      <c r="D57">
        <v>56</v>
      </c>
      <c r="E57">
        <v>58</v>
      </c>
    </row>
    <row r="58" spans="1:5" ht="15.75" thickBot="1">
      <c r="A58" s="12" t="s">
        <v>6675</v>
      </c>
      <c r="B58" s="16">
        <v>1.047022546E-2</v>
      </c>
      <c r="C58" t="str">
        <f>IF(B58&gt;$B$116,"Robust","Weak")</f>
        <v>Weak</v>
      </c>
      <c r="D58">
        <v>57</v>
      </c>
      <c r="E58">
        <v>57</v>
      </c>
    </row>
    <row r="59" spans="1:5" ht="15.75" thickBot="1">
      <c r="A59" s="12" t="s">
        <v>6730</v>
      </c>
      <c r="B59" s="16">
        <v>1.044891813E-2</v>
      </c>
      <c r="C59" t="str">
        <f>IF(B59&gt;$B$116,"Robust","Weak")</f>
        <v>Weak</v>
      </c>
      <c r="D59">
        <v>58</v>
      </c>
      <c r="E59">
        <v>56</v>
      </c>
    </row>
    <row r="60" spans="1:5" ht="15.75" thickBot="1">
      <c r="A60" s="12" t="s">
        <v>6618</v>
      </c>
      <c r="B60" s="16">
        <v>1.015027789E-2</v>
      </c>
      <c r="C60" t="str">
        <f>IF(B60&gt;$B$116,"Robust","Weak")</f>
        <v>Weak</v>
      </c>
      <c r="D60">
        <v>59</v>
      </c>
      <c r="E60">
        <v>55</v>
      </c>
    </row>
    <row r="61" spans="1:5" ht="15.75" thickBot="1">
      <c r="A61" s="12" t="s">
        <v>6702</v>
      </c>
      <c r="B61" s="16">
        <v>9.1313020510000002E-3</v>
      </c>
      <c r="C61" t="str">
        <f>IF(B61&gt;$B$116,"Robust","Weak")</f>
        <v>Weak</v>
      </c>
      <c r="D61">
        <v>60</v>
      </c>
      <c r="E61">
        <v>54</v>
      </c>
    </row>
    <row r="62" spans="1:5" ht="15.75" thickBot="1">
      <c r="A62" s="12" t="s">
        <v>6681</v>
      </c>
      <c r="B62" s="16">
        <v>8.5857692710000003E-3</v>
      </c>
      <c r="C62" t="str">
        <f>IF(B62&gt;$B$116,"Robust","Weak")</f>
        <v>Weak</v>
      </c>
      <c r="D62">
        <v>61</v>
      </c>
      <c r="E62">
        <v>53</v>
      </c>
    </row>
    <row r="63" spans="1:5" ht="15.75" thickBot="1">
      <c r="A63" s="12" t="s">
        <v>6643</v>
      </c>
      <c r="B63" s="16">
        <v>8.4459265750000002E-3</v>
      </c>
      <c r="C63" t="str">
        <f>IF(B63&gt;$B$116,"Robust","Weak")</f>
        <v>Weak</v>
      </c>
      <c r="D63">
        <v>62</v>
      </c>
      <c r="E63">
        <v>52</v>
      </c>
    </row>
    <row r="64" spans="1:5" ht="15.75" thickBot="1">
      <c r="A64" s="12" t="s">
        <v>6634</v>
      </c>
      <c r="B64" s="16">
        <v>8.4362079009999997E-3</v>
      </c>
      <c r="C64" t="str">
        <f>IF(B64&gt;$B$116,"Robust","Weak")</f>
        <v>Weak</v>
      </c>
      <c r="D64">
        <v>63</v>
      </c>
      <c r="E64">
        <v>51</v>
      </c>
    </row>
    <row r="65" spans="1:5" ht="15.75" thickBot="1">
      <c r="A65" s="12" t="s">
        <v>6625</v>
      </c>
      <c r="B65" s="16">
        <v>8.4248880130000006E-3</v>
      </c>
      <c r="C65" t="str">
        <f>IF(B65&gt;$B$116,"Robust","Weak")</f>
        <v>Weak</v>
      </c>
      <c r="D65">
        <v>64</v>
      </c>
      <c r="E65">
        <v>50</v>
      </c>
    </row>
    <row r="66" spans="1:5" ht="15.75" thickBot="1">
      <c r="A66" s="12" t="s">
        <v>6641</v>
      </c>
      <c r="B66" s="16">
        <v>8.2326706219999993E-3</v>
      </c>
      <c r="C66" t="str">
        <f>IF(B66&gt;$B$116,"Robust","Weak")</f>
        <v>Weak</v>
      </c>
      <c r="D66">
        <v>65</v>
      </c>
      <c r="E66">
        <v>49</v>
      </c>
    </row>
    <row r="67" spans="1:5" ht="15.75" thickBot="1">
      <c r="A67" s="12" t="s">
        <v>6717</v>
      </c>
      <c r="B67" s="16">
        <v>8.1372283829999996E-3</v>
      </c>
      <c r="C67" t="str">
        <f>IF(B67&gt;$B$116,"Robust","Weak")</f>
        <v>Weak</v>
      </c>
      <c r="D67">
        <v>66</v>
      </c>
      <c r="E67">
        <v>48</v>
      </c>
    </row>
    <row r="68" spans="1:5" ht="15.75" thickBot="1">
      <c r="A68" s="12" t="s">
        <v>6687</v>
      </c>
      <c r="B68" s="16">
        <v>7.7074836240000003E-3</v>
      </c>
      <c r="C68" t="str">
        <f>IF(B68&gt;$B$116,"Robust","Weak")</f>
        <v>Weak</v>
      </c>
      <c r="D68">
        <v>67</v>
      </c>
      <c r="E68">
        <v>47</v>
      </c>
    </row>
    <row r="69" spans="1:5" ht="15.75" thickBot="1">
      <c r="A69" s="12" t="s">
        <v>6712</v>
      </c>
      <c r="B69" s="16">
        <v>7.1999973650000004E-3</v>
      </c>
      <c r="C69" t="str">
        <f>IF(B69&gt;$B$116,"Robust","Weak")</f>
        <v>Weak</v>
      </c>
      <c r="D69">
        <v>68</v>
      </c>
      <c r="E69">
        <v>46</v>
      </c>
    </row>
    <row r="70" spans="1:5" ht="15.75" thickBot="1">
      <c r="A70" s="12" t="s">
        <v>6653</v>
      </c>
      <c r="B70" s="16">
        <v>6.8533914700000002E-3</v>
      </c>
      <c r="C70" t="str">
        <f>IF(B70&gt;$B$116,"Robust","Weak")</f>
        <v>Weak</v>
      </c>
      <c r="D70">
        <v>69</v>
      </c>
      <c r="E70">
        <v>45</v>
      </c>
    </row>
    <row r="71" spans="1:5" ht="15.75" thickBot="1">
      <c r="A71" s="12" t="s">
        <v>6668</v>
      </c>
      <c r="B71" s="16">
        <v>5.5900918369999998E-3</v>
      </c>
      <c r="C71" t="str">
        <f>IF(B71&gt;$B$116,"Robust","Weak")</f>
        <v>Weak</v>
      </c>
      <c r="D71">
        <v>70</v>
      </c>
      <c r="E71">
        <v>44</v>
      </c>
    </row>
    <row r="72" spans="1:5" ht="15.75" thickBot="1">
      <c r="A72" s="12" t="s">
        <v>6678</v>
      </c>
      <c r="B72" s="16">
        <v>5.3812085379999998E-3</v>
      </c>
      <c r="C72" t="str">
        <f>IF(B72&gt;$B$116,"Robust","Weak")</f>
        <v>Weak</v>
      </c>
      <c r="D72">
        <v>71</v>
      </c>
      <c r="E72">
        <v>43</v>
      </c>
    </row>
    <row r="73" spans="1:5" ht="15.75" thickBot="1">
      <c r="A73" s="12" t="s">
        <v>6701</v>
      </c>
      <c r="B73" s="16">
        <v>4.6839450330000004E-3</v>
      </c>
      <c r="C73" t="str">
        <f>IF(B73&gt;$B$116,"Robust","Weak")</f>
        <v>Weak</v>
      </c>
      <c r="D73">
        <v>72</v>
      </c>
      <c r="E73">
        <v>42</v>
      </c>
    </row>
    <row r="74" spans="1:5" ht="15.75" thickBot="1">
      <c r="A74" s="12" t="s">
        <v>6629</v>
      </c>
      <c r="B74" s="16">
        <v>3.9793965509999996E-3</v>
      </c>
      <c r="C74" t="str">
        <f>IF(B74&gt;$B$116,"Robust","Weak")</f>
        <v>Weak</v>
      </c>
      <c r="D74">
        <v>73</v>
      </c>
      <c r="E74">
        <v>41</v>
      </c>
    </row>
    <row r="75" spans="1:5" ht="15.75" thickBot="1">
      <c r="A75" s="12" t="s">
        <v>6647</v>
      </c>
      <c r="B75" s="16">
        <v>3.4134165990000001E-3</v>
      </c>
      <c r="C75" t="str">
        <f>IF(B75&gt;$B$116,"Robust","Weak")</f>
        <v>Weak</v>
      </c>
      <c r="D75">
        <v>74</v>
      </c>
      <c r="E75">
        <v>40</v>
      </c>
    </row>
    <row r="76" spans="1:5" ht="15.75" thickBot="1">
      <c r="A76" s="12" t="s">
        <v>6645</v>
      </c>
      <c r="B76" s="16">
        <v>3.081163979E-3</v>
      </c>
      <c r="C76" t="str">
        <f>IF(B76&gt;$B$116,"Robust","Weak")</f>
        <v>Weak</v>
      </c>
      <c r="D76">
        <v>75</v>
      </c>
      <c r="E76">
        <v>39</v>
      </c>
    </row>
    <row r="77" spans="1:5" ht="15.75" thickBot="1">
      <c r="A77" s="12" t="s">
        <v>6633</v>
      </c>
      <c r="B77" s="16">
        <v>2.8507535059999999E-3</v>
      </c>
      <c r="C77" t="str">
        <f>IF(B77&gt;$B$116,"Robust","Weak")</f>
        <v>Weak</v>
      </c>
      <c r="D77">
        <v>76</v>
      </c>
      <c r="E77">
        <v>38</v>
      </c>
    </row>
    <row r="78" spans="1:5" ht="15.75" thickBot="1">
      <c r="A78" s="12" t="s">
        <v>6623</v>
      </c>
      <c r="B78" s="16">
        <v>2.8507535059999999E-3</v>
      </c>
      <c r="C78" t="str">
        <f>IF(B78&gt;$B$116,"Robust","Weak")</f>
        <v>Weak</v>
      </c>
      <c r="D78">
        <v>77</v>
      </c>
      <c r="E78">
        <v>37</v>
      </c>
    </row>
    <row r="79" spans="1:5" ht="15.75" thickBot="1">
      <c r="A79" s="12" t="s">
        <v>6716</v>
      </c>
      <c r="B79" s="16">
        <v>2.6434811920000001E-3</v>
      </c>
      <c r="C79" t="str">
        <f>IF(B79&gt;$B$116,"Robust","Weak")</f>
        <v>Weak</v>
      </c>
      <c r="D79">
        <v>78</v>
      </c>
      <c r="E79">
        <v>36</v>
      </c>
    </row>
    <row r="80" spans="1:5" ht="15.75" thickBot="1">
      <c r="A80" s="12" t="s">
        <v>6713</v>
      </c>
      <c r="B80" s="16">
        <v>1.3763247609999999E-3</v>
      </c>
      <c r="C80" t="str">
        <f>IF(B80&gt;$B$116,"Robust","Weak")</f>
        <v>Weak</v>
      </c>
      <c r="D80">
        <v>79</v>
      </c>
      <c r="E80">
        <v>35</v>
      </c>
    </row>
    <row r="81" spans="1:5" ht="15.75" thickBot="1">
      <c r="A81" s="12" t="s">
        <v>6703</v>
      </c>
      <c r="B81" s="16">
        <v>1.2345519970000001E-3</v>
      </c>
      <c r="C81" t="str">
        <f>IF(B81&gt;$B$116,"Robust","Weak")</f>
        <v>Weak</v>
      </c>
      <c r="D81">
        <v>80</v>
      </c>
      <c r="E81">
        <v>34</v>
      </c>
    </row>
    <row r="82" spans="1:5" ht="15.75" thickBot="1">
      <c r="A82" s="12" t="s">
        <v>6729</v>
      </c>
      <c r="B82" s="16">
        <v>0</v>
      </c>
      <c r="C82" t="str">
        <f>IF(B82&gt;$B$116,"Robust","Weak")</f>
        <v>Weak</v>
      </c>
      <c r="D82">
        <v>81</v>
      </c>
      <c r="E82">
        <v>33</v>
      </c>
    </row>
    <row r="83" spans="1:5" ht="15.75" thickBot="1">
      <c r="A83" s="12" t="s">
        <v>6700</v>
      </c>
      <c r="B83" s="16" t="s">
        <v>6864</v>
      </c>
      <c r="C83" t="s">
        <v>7617</v>
      </c>
      <c r="D83">
        <v>82</v>
      </c>
      <c r="E83">
        <v>32</v>
      </c>
    </row>
    <row r="84" spans="1:5" ht="15.75" thickBot="1">
      <c r="A84" s="12" t="s">
        <v>6692</v>
      </c>
      <c r="B84" s="16" t="s">
        <v>7177</v>
      </c>
      <c r="C84" t="s">
        <v>7617</v>
      </c>
      <c r="D84">
        <v>83</v>
      </c>
      <c r="E84">
        <v>31</v>
      </c>
    </row>
    <row r="85" spans="1:5" ht="15.75" thickBot="1">
      <c r="A85" s="12" t="s">
        <v>6664</v>
      </c>
      <c r="B85" s="16" t="s">
        <v>6977</v>
      </c>
      <c r="C85" t="s">
        <v>7617</v>
      </c>
      <c r="D85">
        <v>84</v>
      </c>
      <c r="E85">
        <v>30</v>
      </c>
    </row>
    <row r="86" spans="1:5" ht="15.75" thickBot="1">
      <c r="A86" s="12" t="s">
        <v>6626</v>
      </c>
      <c r="B86" s="16" t="s">
        <v>7050</v>
      </c>
      <c r="C86" t="s">
        <v>7617</v>
      </c>
      <c r="D86">
        <v>85</v>
      </c>
      <c r="E86">
        <v>29</v>
      </c>
    </row>
    <row r="87" spans="1:5" ht="15.75" thickBot="1">
      <c r="A87" s="12" t="s">
        <v>6644</v>
      </c>
      <c r="B87" s="16" t="s">
        <v>7352</v>
      </c>
      <c r="C87" t="s">
        <v>7617</v>
      </c>
      <c r="D87">
        <v>86</v>
      </c>
      <c r="E87">
        <v>28</v>
      </c>
    </row>
    <row r="88" spans="1:5" ht="15.75" thickBot="1">
      <c r="A88" s="12" t="s">
        <v>6631</v>
      </c>
      <c r="B88" s="16" t="s">
        <v>7487</v>
      </c>
      <c r="C88" t="s">
        <v>7617</v>
      </c>
      <c r="D88">
        <v>87</v>
      </c>
      <c r="E88">
        <v>27</v>
      </c>
    </row>
    <row r="89" spans="1:5" ht="15.75" thickBot="1">
      <c r="A89" s="12" t="s">
        <v>6660</v>
      </c>
      <c r="B89" s="16" t="s">
        <v>6962</v>
      </c>
      <c r="C89" t="s">
        <v>7617</v>
      </c>
      <c r="D89">
        <v>88</v>
      </c>
      <c r="E89">
        <v>26</v>
      </c>
    </row>
    <row r="90" spans="1:5" ht="15.75" thickBot="1">
      <c r="A90" s="12" t="s">
        <v>6656</v>
      </c>
      <c r="B90" s="16" t="s">
        <v>7126</v>
      </c>
      <c r="C90" t="s">
        <v>7617</v>
      </c>
      <c r="D90">
        <v>89</v>
      </c>
      <c r="E90">
        <v>25</v>
      </c>
    </row>
    <row r="91" spans="1:5" ht="15.75" thickBot="1">
      <c r="A91" s="12" t="s">
        <v>6630</v>
      </c>
      <c r="B91" s="16" t="s">
        <v>7233</v>
      </c>
      <c r="C91" t="s">
        <v>7617</v>
      </c>
      <c r="D91">
        <v>90</v>
      </c>
      <c r="E91">
        <v>24</v>
      </c>
    </row>
    <row r="92" spans="1:5" ht="15.75" thickBot="1">
      <c r="A92" s="12" t="s">
        <v>6674</v>
      </c>
      <c r="B92" s="16" t="s">
        <v>7406</v>
      </c>
      <c r="C92" t="s">
        <v>7617</v>
      </c>
      <c r="D92">
        <v>91</v>
      </c>
      <c r="E92">
        <v>23</v>
      </c>
    </row>
    <row r="93" spans="1:5" ht="15.75" thickBot="1">
      <c r="A93" s="12" t="s">
        <v>6669</v>
      </c>
      <c r="B93" s="16" t="s">
        <v>7495</v>
      </c>
      <c r="C93" t="s">
        <v>7617</v>
      </c>
      <c r="D93">
        <v>92</v>
      </c>
      <c r="E93">
        <v>22</v>
      </c>
    </row>
    <row r="94" spans="1:5" ht="15.75" thickBot="1">
      <c r="A94" s="12" t="s">
        <v>6694</v>
      </c>
      <c r="B94" s="16" t="s">
        <v>7364</v>
      </c>
      <c r="C94" t="s">
        <v>7617</v>
      </c>
      <c r="D94">
        <v>93</v>
      </c>
      <c r="E94">
        <v>21</v>
      </c>
    </row>
    <row r="95" spans="1:5" ht="15.75" thickBot="1">
      <c r="A95" s="12" t="s">
        <v>6711</v>
      </c>
      <c r="B95" s="16" t="s">
        <v>7140</v>
      </c>
      <c r="C95" t="s">
        <v>7617</v>
      </c>
      <c r="D95">
        <v>94</v>
      </c>
      <c r="E95">
        <v>20</v>
      </c>
    </row>
    <row r="96" spans="1:5" ht="15.75" thickBot="1">
      <c r="A96" s="12" t="s">
        <v>6663</v>
      </c>
      <c r="B96" s="16" t="s">
        <v>6949</v>
      </c>
      <c r="C96" t="s">
        <v>7617</v>
      </c>
      <c r="D96">
        <v>95</v>
      </c>
      <c r="E96">
        <v>19</v>
      </c>
    </row>
    <row r="97" spans="1:5" ht="15.75" thickBot="1">
      <c r="A97" s="12" t="s">
        <v>6638</v>
      </c>
      <c r="B97" s="16" t="s">
        <v>7538</v>
      </c>
      <c r="C97" t="s">
        <v>7617</v>
      </c>
      <c r="D97">
        <v>96</v>
      </c>
      <c r="E97">
        <v>18</v>
      </c>
    </row>
    <row r="98" spans="1:5" ht="15.75" thickBot="1">
      <c r="A98" s="18" t="s">
        <v>6680</v>
      </c>
      <c r="B98" s="16" t="s">
        <v>6892</v>
      </c>
      <c r="C98" t="s">
        <v>7617</v>
      </c>
      <c r="D98">
        <v>97</v>
      </c>
      <c r="E98">
        <v>17</v>
      </c>
    </row>
    <row r="99" spans="1:5" ht="15.75" thickBot="1">
      <c r="A99" s="12" t="s">
        <v>6639</v>
      </c>
      <c r="B99" s="16" t="s">
        <v>6845</v>
      </c>
      <c r="C99" t="s">
        <v>7617</v>
      </c>
      <c r="D99">
        <v>98</v>
      </c>
      <c r="E99">
        <v>16</v>
      </c>
    </row>
    <row r="100" spans="1:5" ht="15.75" thickBot="1">
      <c r="A100" s="12" t="s">
        <v>6624</v>
      </c>
      <c r="B100" s="16" t="s">
        <v>7382</v>
      </c>
      <c r="C100" t="s">
        <v>7617</v>
      </c>
      <c r="D100">
        <v>99</v>
      </c>
      <c r="E100">
        <v>15</v>
      </c>
    </row>
    <row r="101" spans="1:5" ht="15.75" thickBot="1">
      <c r="A101" s="12" t="s">
        <v>6683</v>
      </c>
      <c r="B101" s="16" t="s">
        <v>7083</v>
      </c>
      <c r="C101" t="s">
        <v>7617</v>
      </c>
      <c r="D101">
        <v>100</v>
      </c>
      <c r="E101">
        <v>14</v>
      </c>
    </row>
    <row r="102" spans="1:5" ht="15.75" thickBot="1">
      <c r="A102" s="12" t="s">
        <v>6797</v>
      </c>
      <c r="B102" s="16" t="s">
        <v>6880</v>
      </c>
      <c r="C102" t="s">
        <v>7617</v>
      </c>
      <c r="D102">
        <v>101</v>
      </c>
      <c r="E102">
        <v>13</v>
      </c>
    </row>
    <row r="103" spans="1:5" ht="15.75" thickBot="1">
      <c r="A103" s="12" t="s">
        <v>6632</v>
      </c>
      <c r="B103" s="16" t="s">
        <v>7449</v>
      </c>
      <c r="C103" t="s">
        <v>7617</v>
      </c>
      <c r="D103">
        <v>102</v>
      </c>
      <c r="E103">
        <v>12</v>
      </c>
    </row>
    <row r="104" spans="1:5" ht="15.75" thickBot="1">
      <c r="A104" s="12" t="s">
        <v>6698</v>
      </c>
      <c r="B104" s="16" t="s">
        <v>7254</v>
      </c>
      <c r="C104" t="s">
        <v>7617</v>
      </c>
      <c r="D104">
        <v>103</v>
      </c>
      <c r="E104">
        <v>11</v>
      </c>
    </row>
    <row r="105" spans="1:5" ht="15.75" thickBot="1">
      <c r="A105" s="12" t="s">
        <v>6661</v>
      </c>
      <c r="B105" s="16" t="s">
        <v>7457</v>
      </c>
      <c r="C105" t="s">
        <v>7617</v>
      </c>
      <c r="D105">
        <v>104</v>
      </c>
      <c r="E105">
        <v>10</v>
      </c>
    </row>
    <row r="106" spans="1:5" ht="15.75" thickBot="1">
      <c r="A106" s="12" t="s">
        <v>6648</v>
      </c>
      <c r="B106" s="16" t="s">
        <v>7554</v>
      </c>
      <c r="C106" t="s">
        <v>7617</v>
      </c>
      <c r="D106">
        <v>105</v>
      </c>
      <c r="E106">
        <v>9</v>
      </c>
    </row>
    <row r="107" spans="1:5" ht="15.75" thickBot="1">
      <c r="A107" s="12" t="s">
        <v>6651</v>
      </c>
      <c r="B107" s="16" t="s">
        <v>6926</v>
      </c>
      <c r="C107" t="s">
        <v>7617</v>
      </c>
      <c r="D107">
        <v>106</v>
      </c>
      <c r="E107">
        <v>8</v>
      </c>
    </row>
    <row r="108" spans="1:5" ht="15.75" thickBot="1">
      <c r="A108" s="12" t="s">
        <v>6709</v>
      </c>
      <c r="B108" s="16" t="s">
        <v>7173</v>
      </c>
      <c r="C108" t="s">
        <v>7617</v>
      </c>
      <c r="D108">
        <v>107</v>
      </c>
      <c r="E108">
        <v>7</v>
      </c>
    </row>
    <row r="109" spans="1:5" ht="15.75" thickBot="1">
      <c r="A109" s="12" t="s">
        <v>6708</v>
      </c>
      <c r="B109" s="16" t="s">
        <v>7518</v>
      </c>
      <c r="C109" t="s">
        <v>7617</v>
      </c>
      <c r="D109">
        <v>108</v>
      </c>
      <c r="E109">
        <v>6</v>
      </c>
    </row>
    <row r="110" spans="1:5" ht="15.75" thickBot="1">
      <c r="A110" s="12" t="s">
        <v>6706</v>
      </c>
      <c r="B110" s="16" t="s">
        <v>7089</v>
      </c>
      <c r="C110" t="s">
        <v>7617</v>
      </c>
      <c r="D110">
        <v>109</v>
      </c>
      <c r="E110">
        <v>5</v>
      </c>
    </row>
    <row r="111" spans="1:5" ht="15.75" thickBot="1">
      <c r="A111" s="12" t="s">
        <v>6705</v>
      </c>
      <c r="B111" s="16" t="s">
        <v>7160</v>
      </c>
      <c r="C111" t="s">
        <v>7617</v>
      </c>
      <c r="D111">
        <v>110</v>
      </c>
      <c r="E111">
        <v>4</v>
      </c>
    </row>
    <row r="112" spans="1:5" ht="15.75" thickBot="1">
      <c r="A112" s="12" t="s">
        <v>6697</v>
      </c>
      <c r="B112" s="16" t="s">
        <v>7209</v>
      </c>
      <c r="C112" t="s">
        <v>7617</v>
      </c>
      <c r="D112">
        <v>111</v>
      </c>
      <c r="E112">
        <v>3</v>
      </c>
    </row>
    <row r="113" spans="1:5" ht="15.75" thickBot="1">
      <c r="A113" s="12" t="s">
        <v>6685</v>
      </c>
      <c r="B113" s="16" t="s">
        <v>7474</v>
      </c>
      <c r="C113" t="s">
        <v>7617</v>
      </c>
      <c r="D113">
        <v>112</v>
      </c>
      <c r="E113">
        <v>2</v>
      </c>
    </row>
    <row r="114" spans="1:5" ht="15.75" thickBot="1">
      <c r="A114" s="12" t="s">
        <v>6707</v>
      </c>
      <c r="B114" s="16" t="s">
        <v>7066</v>
      </c>
      <c r="C114" t="s">
        <v>7617</v>
      </c>
      <c r="D114">
        <v>113</v>
      </c>
      <c r="E114">
        <v>1</v>
      </c>
    </row>
    <row r="115" spans="1:5" ht="15.75" thickBot="1">
      <c r="A115" s="12"/>
      <c r="B115" s="16"/>
    </row>
    <row r="116" spans="1:5" ht="15.75" thickBot="1">
      <c r="A116" s="12" t="s">
        <v>0</v>
      </c>
      <c r="B116" s="16">
        <f>MEDIAN(B2:B114)</f>
        <v>1.6613878490000001E-2</v>
      </c>
    </row>
    <row r="117" spans="1:5" ht="15.75" thickBot="1">
      <c r="A117" s="12"/>
      <c r="B117" s="16"/>
    </row>
    <row r="118" spans="1:5" ht="15.75" thickBot="1">
      <c r="A118" s="12"/>
      <c r="B118" s="16"/>
    </row>
    <row r="119" spans="1:5" ht="15.75" thickBot="1">
      <c r="A119" s="12"/>
      <c r="B119" s="16"/>
    </row>
    <row r="120" spans="1:5" ht="15.75" thickBot="1">
      <c r="A120" s="12"/>
      <c r="B120" s="16"/>
    </row>
    <row r="121" spans="1:5" ht="15.75" thickBot="1">
      <c r="A121" s="12"/>
      <c r="B121" s="16"/>
    </row>
    <row r="122" spans="1:5" ht="15.75" thickBot="1">
      <c r="A122" s="12"/>
      <c r="B122" s="16"/>
    </row>
    <row r="123" spans="1:5" ht="15.75" thickBot="1">
      <c r="A123" s="12"/>
      <c r="B123" s="16"/>
    </row>
    <row r="124" spans="1:5" ht="15.75" thickBot="1">
      <c r="A124" s="12"/>
      <c r="B124" s="16"/>
    </row>
    <row r="125" spans="1:5" ht="15.75" thickBot="1">
      <c r="A125" s="12"/>
      <c r="B125" s="16"/>
    </row>
    <row r="126" spans="1:5" ht="15.75" thickBot="1">
      <c r="A126" s="12"/>
      <c r="B126" s="16"/>
    </row>
    <row r="127" spans="1:5" ht="15.75" thickBot="1">
      <c r="A127" s="12"/>
      <c r="B127" s="16"/>
    </row>
    <row r="128" spans="1:5" ht="15.75" thickBot="1">
      <c r="A128" s="12"/>
      <c r="B128" s="16"/>
    </row>
    <row r="129" spans="1:2" ht="15.75" thickBot="1">
      <c r="A129" s="12"/>
      <c r="B129" s="16"/>
    </row>
    <row r="130" spans="1:2" ht="15.75" thickBot="1">
      <c r="A130" s="12"/>
      <c r="B130" s="16"/>
    </row>
    <row r="131" spans="1:2" ht="15.75" thickBot="1">
      <c r="A131" s="12"/>
      <c r="B131" s="16"/>
    </row>
    <row r="132" spans="1:2" ht="15.75" thickBot="1">
      <c r="A132" s="12"/>
      <c r="B132" s="16"/>
    </row>
    <row r="133" spans="1:2" ht="15.75" thickBot="1">
      <c r="A133" s="12"/>
      <c r="B133" s="16"/>
    </row>
    <row r="134" spans="1:2" ht="15.75" thickBot="1">
      <c r="A134" s="12"/>
      <c r="B134" s="16"/>
    </row>
    <row r="135" spans="1:2" ht="15.75" thickBot="1">
      <c r="A135" s="12"/>
      <c r="B135" s="16"/>
    </row>
    <row r="136" spans="1:2" ht="15.75" thickBot="1">
      <c r="A136" s="12"/>
      <c r="B136" s="16"/>
    </row>
    <row r="137" spans="1:2" ht="15.75" thickBot="1">
      <c r="A137" s="12"/>
      <c r="B137" s="16"/>
    </row>
    <row r="138" spans="1:2" ht="15.75" thickBot="1">
      <c r="A138" s="12"/>
      <c r="B138" s="16"/>
    </row>
    <row r="139" spans="1:2" ht="15.75" thickBot="1">
      <c r="A139" s="12"/>
      <c r="B139" s="16"/>
    </row>
    <row r="140" spans="1:2" ht="15.75" thickBot="1">
      <c r="A140" s="12"/>
      <c r="B140" s="16"/>
    </row>
    <row r="141" spans="1:2" ht="15.75" thickBot="1">
      <c r="A141" s="12"/>
      <c r="B141" s="16"/>
    </row>
    <row r="142" spans="1:2" ht="15.75" thickBot="1">
      <c r="A142" s="12"/>
      <c r="B142" s="16"/>
    </row>
    <row r="143" spans="1:2" ht="15.75" thickBot="1">
      <c r="A143" s="12"/>
      <c r="B143" s="16"/>
    </row>
    <row r="144" spans="1:2" ht="15.75" thickBot="1">
      <c r="A144" s="12"/>
      <c r="B144" s="16"/>
    </row>
    <row r="145" spans="1:2" ht="15.75" thickBot="1">
      <c r="A145" s="12"/>
      <c r="B145" s="16"/>
    </row>
    <row r="146" spans="1:2" ht="15.75" thickBot="1">
      <c r="A146" s="12"/>
      <c r="B146" s="16"/>
    </row>
    <row r="147" spans="1:2" ht="15.75" thickBot="1">
      <c r="A147" s="12"/>
      <c r="B147" s="16"/>
    </row>
    <row r="148" spans="1:2" ht="15.75" thickBot="1">
      <c r="A148" s="12"/>
      <c r="B148" s="16"/>
    </row>
    <row r="149" spans="1:2" ht="15.75" thickBot="1">
      <c r="A149" s="12"/>
      <c r="B149" s="16"/>
    </row>
    <row r="150" spans="1:2" ht="15.75" thickBot="1">
      <c r="A150" s="12"/>
      <c r="B150" s="16"/>
    </row>
    <row r="151" spans="1:2" ht="15.75" thickBot="1">
      <c r="A151" s="12"/>
      <c r="B151" s="16"/>
    </row>
    <row r="152" spans="1:2" ht="15.75" thickBot="1">
      <c r="A152" s="12"/>
      <c r="B152" s="16"/>
    </row>
    <row r="153" spans="1:2" ht="15.75" thickBot="1">
      <c r="A153" s="12"/>
      <c r="B153" s="16"/>
    </row>
    <row r="154" spans="1:2" ht="15.75" thickBot="1">
      <c r="A154" s="12"/>
      <c r="B154" s="16"/>
    </row>
    <row r="155" spans="1:2" ht="15.75" thickBot="1">
      <c r="A155" s="12"/>
      <c r="B155" s="16"/>
    </row>
    <row r="156" spans="1:2" ht="15.75" thickBot="1">
      <c r="A156" s="12"/>
      <c r="B156" s="16"/>
    </row>
    <row r="157" spans="1:2" ht="15.75" thickBot="1">
      <c r="A157" s="12"/>
      <c r="B157" s="16"/>
    </row>
    <row r="158" spans="1:2" ht="15.75" thickBot="1">
      <c r="A158" s="12"/>
      <c r="B158" s="16"/>
    </row>
    <row r="159" spans="1:2" ht="15.75" thickBot="1">
      <c r="A159" s="12"/>
      <c r="B159" s="16"/>
    </row>
    <row r="160" spans="1:2" ht="15.75" thickBot="1">
      <c r="A160" s="12"/>
      <c r="B160" s="16"/>
    </row>
    <row r="161" spans="1:2" ht="15.75" thickBot="1">
      <c r="A161" s="12"/>
      <c r="B161" s="16"/>
    </row>
    <row r="162" spans="1:2" ht="15.75" thickBot="1">
      <c r="A162" s="12"/>
      <c r="B162" s="16"/>
    </row>
    <row r="163" spans="1:2" ht="15.75" thickBot="1">
      <c r="A163" s="12"/>
      <c r="B163" s="16"/>
    </row>
    <row r="164" spans="1:2" ht="15.75" thickBot="1">
      <c r="A164" s="12"/>
      <c r="B164" s="16"/>
    </row>
    <row r="165" spans="1:2" ht="15.75" thickBot="1">
      <c r="A165" s="12"/>
      <c r="B165" s="16"/>
    </row>
    <row r="166" spans="1:2" ht="15.75" thickBot="1">
      <c r="A166" s="12"/>
      <c r="B166" s="16"/>
    </row>
    <row r="167" spans="1:2" ht="15.75" thickBot="1">
      <c r="A167" s="12"/>
      <c r="B167" s="16"/>
    </row>
    <row r="168" spans="1:2" ht="15.75" thickBot="1">
      <c r="A168" s="12"/>
      <c r="B168" s="16"/>
    </row>
    <row r="169" spans="1:2" ht="15.75" thickBot="1">
      <c r="A169" s="12"/>
      <c r="B169" s="16"/>
    </row>
    <row r="170" spans="1:2" ht="15.75" thickBot="1">
      <c r="A170" s="12"/>
      <c r="B170" s="16"/>
    </row>
    <row r="171" spans="1:2" ht="15.75" thickBot="1">
      <c r="A171" s="12"/>
      <c r="B171" s="16"/>
    </row>
    <row r="172" spans="1:2" ht="15.75" thickBot="1">
      <c r="A172" s="12"/>
      <c r="B172" s="16"/>
    </row>
    <row r="173" spans="1:2" ht="15.75" thickBot="1">
      <c r="A173" s="12"/>
      <c r="B173" s="16"/>
    </row>
    <row r="174" spans="1:2" ht="15.75" thickBot="1">
      <c r="A174" s="12"/>
      <c r="B174" s="16"/>
    </row>
    <row r="175" spans="1:2" ht="15.75" thickBot="1">
      <c r="A175" s="12"/>
      <c r="B175" s="16"/>
    </row>
    <row r="176" spans="1:2" ht="15.75" thickBot="1">
      <c r="A176" s="12"/>
      <c r="B176" s="16"/>
    </row>
    <row r="177" spans="1:2" ht="15.75" thickBot="1">
      <c r="A177" s="12"/>
      <c r="B177" s="16"/>
    </row>
    <row r="178" spans="1:2" ht="15.75" thickBot="1">
      <c r="A178" s="12"/>
      <c r="B178" s="16"/>
    </row>
    <row r="179" spans="1:2" ht="15.75" thickBot="1">
      <c r="A179" s="12"/>
      <c r="B179" s="16"/>
    </row>
    <row r="180" spans="1:2" ht="15.75" thickBot="1">
      <c r="A180" s="12"/>
      <c r="B180" s="16"/>
    </row>
    <row r="181" spans="1:2" ht="15.75" thickBot="1">
      <c r="A181" s="12"/>
      <c r="B181" s="16"/>
    </row>
    <row r="182" spans="1:2" ht="15.75" thickBot="1">
      <c r="A182" s="12"/>
      <c r="B182" s="16"/>
    </row>
    <row r="183" spans="1:2" ht="15.75" thickBot="1">
      <c r="A183" s="12"/>
      <c r="B183" s="16"/>
    </row>
    <row r="184" spans="1:2" ht="15.75" thickBot="1">
      <c r="A184" s="12"/>
      <c r="B184" s="16"/>
    </row>
    <row r="185" spans="1:2" ht="15.75" thickBot="1">
      <c r="A185" s="12"/>
      <c r="B185" s="16"/>
    </row>
    <row r="186" spans="1:2" ht="15.75" thickBot="1">
      <c r="A186" s="12"/>
      <c r="B186" s="16"/>
    </row>
    <row r="187" spans="1:2" ht="15.75" thickBot="1">
      <c r="A187" s="12"/>
      <c r="B187" s="16"/>
    </row>
    <row r="188" spans="1:2" ht="15.75" thickBot="1">
      <c r="A188" s="12"/>
      <c r="B188" s="16"/>
    </row>
    <row r="189" spans="1:2" ht="15.75" thickBot="1">
      <c r="A189" s="12"/>
      <c r="B189" s="16"/>
    </row>
    <row r="190" spans="1:2" ht="15.75" thickBot="1">
      <c r="A190" s="12"/>
      <c r="B190" s="16"/>
    </row>
    <row r="191" spans="1:2" ht="15.75" thickBot="1">
      <c r="A191" s="12"/>
      <c r="B191" s="16"/>
    </row>
    <row r="192" spans="1:2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  <row r="206" spans="1:2" ht="15.75" thickBot="1">
      <c r="A206" s="12"/>
      <c r="B206" s="16"/>
    </row>
    <row r="207" spans="1:2" ht="15.75" thickBot="1">
      <c r="A207" s="12"/>
      <c r="B207" s="16"/>
    </row>
    <row r="208" spans="1:2" ht="15.75" thickBot="1">
      <c r="A208" s="12"/>
      <c r="B208" s="16"/>
    </row>
    <row r="209" spans="1:2" ht="15.75" thickBot="1">
      <c r="A209" s="12"/>
      <c r="B209" s="16"/>
    </row>
    <row r="210" spans="1:2" ht="15.75" thickBot="1">
      <c r="A210" s="12"/>
      <c r="B210" s="16"/>
    </row>
    <row r="211" spans="1:2" ht="15.75" thickBot="1">
      <c r="A211" s="12"/>
      <c r="B211" s="16"/>
    </row>
    <row r="212" spans="1:2" ht="15.75" thickBot="1">
      <c r="A212" s="12"/>
      <c r="B212" s="16"/>
    </row>
    <row r="213" spans="1:2" ht="15.75" thickBot="1">
      <c r="A213" s="12"/>
      <c r="B213" s="16"/>
    </row>
    <row r="214" spans="1:2" ht="15.75" thickBot="1">
      <c r="A214" s="12"/>
      <c r="B214" s="16"/>
    </row>
    <row r="215" spans="1:2" ht="15.75" thickBot="1">
      <c r="A215" s="12"/>
      <c r="B215" s="16"/>
    </row>
    <row r="216" spans="1:2" ht="15.75" thickBot="1">
      <c r="A216" s="12"/>
      <c r="B216" s="16"/>
    </row>
    <row r="217" spans="1:2" ht="15.75" thickBot="1">
      <c r="A217" s="12"/>
      <c r="B217" s="16"/>
    </row>
    <row r="218" spans="1:2" ht="15.75" thickBot="1">
      <c r="A218" s="12"/>
      <c r="B218" s="16"/>
    </row>
    <row r="219" spans="1:2" ht="15.75" thickBot="1">
      <c r="A219" s="12"/>
      <c r="B219" s="16"/>
    </row>
    <row r="220" spans="1:2" ht="15.75" thickBot="1">
      <c r="A220" s="12"/>
      <c r="B220" s="16"/>
    </row>
  </sheetData>
  <sortState xmlns:xlrd2="http://schemas.microsoft.com/office/spreadsheetml/2017/richdata2" ref="A76:B107">
    <sortCondition ref="B107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8A3F7-6609-4A8F-8A03-5DE6DAFCEC8F}">
  <dimension ref="A1:C69"/>
  <sheetViews>
    <sheetView workbookViewId="0">
      <selection activeCell="B1" sqref="B1"/>
    </sheetView>
  </sheetViews>
  <sheetFormatPr baseColWidth="10" defaultColWidth="9.140625" defaultRowHeight="15"/>
  <cols>
    <col min="1" max="1" width="27.7109375" customWidth="1"/>
    <col min="2" max="2" width="11.42578125" bestFit="1" customWidth="1"/>
  </cols>
  <sheetData>
    <row r="1" spans="1:3" ht="15.75" thickBot="1">
      <c r="A1" s="9" t="s">
        <v>6612</v>
      </c>
      <c r="B1" s="2">
        <v>40725</v>
      </c>
      <c r="C1" t="s">
        <v>6613</v>
      </c>
    </row>
    <row r="2" spans="1:3" ht="15.75" thickBot="1">
      <c r="A2" s="12" t="s">
        <v>6710</v>
      </c>
      <c r="B2" s="16">
        <v>0.13092151960000001</v>
      </c>
      <c r="C2" t="str">
        <f>IF(B2&gt;$B$116,"Robust","Weak")</f>
        <v>Robust</v>
      </c>
    </row>
    <row r="3" spans="1:3" ht="15.75" thickBot="1">
      <c r="A3" s="12" t="s">
        <v>6627</v>
      </c>
      <c r="B3" s="16">
        <v>9.8657488680000002E-2</v>
      </c>
      <c r="C3" t="str">
        <f>IF(B3&gt;$B$116,"Robust","Weak")</f>
        <v>Robust</v>
      </c>
    </row>
    <row r="4" spans="1:3" ht="15.75" thickBot="1">
      <c r="A4" s="12" t="s">
        <v>6665</v>
      </c>
      <c r="B4" s="16">
        <v>7.7523340359999998E-2</v>
      </c>
      <c r="C4" t="str">
        <f>IF(B4&gt;$B$116,"Robust","Weak")</f>
        <v>Robust</v>
      </c>
    </row>
    <row r="5" spans="1:3" ht="15.75" thickBot="1">
      <c r="A5" s="12" t="s">
        <v>6799</v>
      </c>
      <c r="B5" s="16">
        <v>6.6409551129999994E-2</v>
      </c>
      <c r="C5" t="str">
        <f>IF(B5&gt;$B$116,"Robust","Weak")</f>
        <v>Robust</v>
      </c>
    </row>
    <row r="6" spans="1:3" ht="15.75" thickBot="1">
      <c r="A6" s="12" t="s">
        <v>6714</v>
      </c>
      <c r="B6" s="16">
        <v>4.8602344450000001E-2</v>
      </c>
      <c r="C6" t="str">
        <f>IF(B6&gt;$B$116,"Robust","Weak")</f>
        <v>Robust</v>
      </c>
    </row>
    <row r="7" spans="1:3" ht="15.75" thickBot="1">
      <c r="A7" s="12" t="s">
        <v>6650</v>
      </c>
      <c r="B7" s="16">
        <v>4.690763052E-2</v>
      </c>
      <c r="C7" t="str">
        <f>IF(B7&gt;$B$116,"Robust","Weak")</f>
        <v>Robust</v>
      </c>
    </row>
    <row r="8" spans="1:3" ht="15.75" thickBot="1">
      <c r="A8" s="12" t="s">
        <v>6704</v>
      </c>
      <c r="B8" s="16">
        <v>4.5044545509999999E-2</v>
      </c>
      <c r="C8" t="str">
        <f>IF(B8&gt;$B$116,"Robust","Weak")</f>
        <v>Robust</v>
      </c>
    </row>
    <row r="9" spans="1:3" ht="15.75" thickBot="1">
      <c r="A9" s="12" t="s">
        <v>6695</v>
      </c>
      <c r="B9" s="16">
        <v>4.0100835100000003E-2</v>
      </c>
      <c r="C9" t="str">
        <f>IF(B9&gt;$B$116,"Robust","Weak")</f>
        <v>Robust</v>
      </c>
    </row>
    <row r="10" spans="1:3" ht="15.75" thickBot="1">
      <c r="A10" s="12" t="s">
        <v>6693</v>
      </c>
      <c r="B10" s="16">
        <v>3.9412337210000002E-2</v>
      </c>
      <c r="C10" t="str">
        <f>IF(B10&gt;$B$116,"Robust","Weak")</f>
        <v>Robust</v>
      </c>
    </row>
    <row r="11" spans="1:3" ht="15.75" thickBot="1">
      <c r="A11" s="12" t="s">
        <v>6677</v>
      </c>
      <c r="B11" s="16">
        <v>3.8684149510000002E-2</v>
      </c>
      <c r="C11" t="str">
        <f>IF(B11&gt;$B$116,"Robust","Weak")</f>
        <v>Robust</v>
      </c>
    </row>
    <row r="12" spans="1:3" ht="15.75" thickBot="1">
      <c r="A12" s="12" t="s">
        <v>6686</v>
      </c>
      <c r="B12" s="16">
        <v>3.7390190339999997E-2</v>
      </c>
      <c r="C12" t="str">
        <f>IF(B12&gt;$B$116,"Robust","Weak")</f>
        <v>Robust</v>
      </c>
    </row>
    <row r="13" spans="1:3" ht="15.75" thickBot="1">
      <c r="A13" s="12" t="s">
        <v>6620</v>
      </c>
      <c r="B13" s="16">
        <v>3.2991845050000003E-2</v>
      </c>
      <c r="C13" t="str">
        <f>IF(B13&gt;$B$116,"Robust","Weak")</f>
        <v>Robust</v>
      </c>
    </row>
    <row r="14" spans="1:3" ht="15.75" thickBot="1">
      <c r="A14" s="12" t="s">
        <v>6673</v>
      </c>
      <c r="B14" s="16">
        <v>3.2069510269999997E-2</v>
      </c>
      <c r="C14" t="str">
        <f>IF(B14&gt;$B$116,"Robust","Weak")</f>
        <v>Robust</v>
      </c>
    </row>
    <row r="15" spans="1:3" ht="15.75" thickBot="1">
      <c r="A15" s="12" t="s">
        <v>6699</v>
      </c>
      <c r="B15" s="16">
        <v>3.0617385970000001E-2</v>
      </c>
      <c r="C15" t="str">
        <f>IF(B15&gt;$B$116,"Robust","Weak")</f>
        <v>Robust</v>
      </c>
    </row>
    <row r="16" spans="1:3" ht="15.75" thickBot="1">
      <c r="A16" s="12" t="s">
        <v>6682</v>
      </c>
      <c r="B16" s="16">
        <v>2.9615618140000001E-2</v>
      </c>
      <c r="C16" t="str">
        <f>IF(B16&gt;$B$116,"Robust","Weak")</f>
        <v>Robust</v>
      </c>
    </row>
    <row r="17" spans="1:3" ht="15.75" thickBot="1">
      <c r="A17" s="12" t="s">
        <v>6672</v>
      </c>
      <c r="B17" s="16">
        <v>2.9472009319999999E-2</v>
      </c>
      <c r="C17" t="str">
        <f>IF(B17&gt;$B$116,"Robust","Weak")</f>
        <v>Robust</v>
      </c>
    </row>
    <row r="18" spans="1:3" ht="15.75" thickBot="1">
      <c r="A18" s="12" t="s">
        <v>6635</v>
      </c>
      <c r="B18" s="16">
        <v>2.878449361E-2</v>
      </c>
      <c r="C18" t="str">
        <f>IF(B18&gt;$B$116,"Robust","Weak")</f>
        <v>Robust</v>
      </c>
    </row>
    <row r="19" spans="1:3" ht="15.75" thickBot="1">
      <c r="A19" s="12" t="s">
        <v>6724</v>
      </c>
      <c r="B19" s="16">
        <v>2.8240489630000001E-2</v>
      </c>
      <c r="C19" t="str">
        <f>IF(B19&gt;$B$116,"Robust","Weak")</f>
        <v>Robust</v>
      </c>
    </row>
    <row r="20" spans="1:3" ht="15.75" thickBot="1">
      <c r="A20" s="12" t="s">
        <v>6652</v>
      </c>
      <c r="B20" s="16">
        <v>2.643211815E-2</v>
      </c>
      <c r="C20" t="str">
        <f>IF(B20&gt;$B$116,"Robust","Weak")</f>
        <v>Robust</v>
      </c>
    </row>
    <row r="21" spans="1:3" ht="15.75" thickBot="1">
      <c r="A21" s="12" t="s">
        <v>6688</v>
      </c>
      <c r="B21" s="16">
        <v>2.5772131439999998E-2</v>
      </c>
      <c r="C21" t="str">
        <f>IF(B21&gt;$B$116,"Robust","Weak")</f>
        <v>Robust</v>
      </c>
    </row>
    <row r="22" spans="1:3" ht="15.75" thickBot="1">
      <c r="A22" s="12" t="s">
        <v>6691</v>
      </c>
      <c r="B22" s="16">
        <v>2.4645443860000001E-2</v>
      </c>
      <c r="C22" t="str">
        <f>IF(B22&gt;$B$116,"Robust","Weak")</f>
        <v>Robust</v>
      </c>
    </row>
    <row r="23" spans="1:3" ht="15.75" thickBot="1">
      <c r="A23" s="12" t="s">
        <v>6658</v>
      </c>
      <c r="B23" s="16">
        <v>2.3302479979999999E-2</v>
      </c>
      <c r="C23" t="str">
        <f>IF(B23&gt;$B$116,"Robust","Weak")</f>
        <v>Robust</v>
      </c>
    </row>
    <row r="24" spans="1:3" ht="15.75" thickBot="1">
      <c r="A24" s="12" t="s">
        <v>6676</v>
      </c>
      <c r="B24" s="16">
        <v>2.3031620459999999E-2</v>
      </c>
      <c r="C24" t="str">
        <f>IF(B24&gt;$B$116,"Robust","Weak")</f>
        <v>Robust</v>
      </c>
    </row>
    <row r="25" spans="1:3" ht="15.75" thickBot="1">
      <c r="A25" s="12" t="s">
        <v>6616</v>
      </c>
      <c r="B25" s="16">
        <v>2.2869886190000001E-2</v>
      </c>
      <c r="C25" t="str">
        <f>IF(B25&gt;$B$116,"Robust","Weak")</f>
        <v>Robust</v>
      </c>
    </row>
    <row r="26" spans="1:3" ht="15.75" thickBot="1">
      <c r="A26" s="12" t="s">
        <v>6733</v>
      </c>
      <c r="B26" s="16">
        <v>2.2869886190000001E-2</v>
      </c>
      <c r="C26" t="str">
        <f>IF(B26&gt;$B$116,"Robust","Weak")</f>
        <v>Robust</v>
      </c>
    </row>
    <row r="27" spans="1:3" ht="15.75" thickBot="1">
      <c r="A27" s="12" t="s">
        <v>6646</v>
      </c>
      <c r="B27" s="16">
        <v>2.2183645500000002E-2</v>
      </c>
      <c r="C27" t="str">
        <f>IF(B27&gt;$B$116,"Robust","Weak")</f>
        <v>Robust</v>
      </c>
    </row>
    <row r="28" spans="1:3" ht="15.75" thickBot="1">
      <c r="A28" s="12" t="s">
        <v>6679</v>
      </c>
      <c r="B28" s="16">
        <v>2.1402942229999999E-2</v>
      </c>
      <c r="C28" t="str">
        <f>IF(B28&gt;$B$116,"Robust","Weak")</f>
        <v>Robust</v>
      </c>
    </row>
    <row r="29" spans="1:3" ht="15.75" thickBot="1">
      <c r="A29" s="12" t="s">
        <v>6696</v>
      </c>
      <c r="B29" s="16">
        <v>2.0888805730000001E-2</v>
      </c>
      <c r="C29" t="str">
        <f>IF(B29&gt;$B$116,"Robust","Weak")</f>
        <v>Robust</v>
      </c>
    </row>
    <row r="30" spans="1:3" ht="15.75" thickBot="1">
      <c r="A30" s="12" t="s">
        <v>6795</v>
      </c>
      <c r="B30" s="16">
        <v>2.088213224E-2</v>
      </c>
      <c r="C30" t="str">
        <f>IF(B30&gt;$B$116,"Robust","Weak")</f>
        <v>Robust</v>
      </c>
    </row>
    <row r="31" spans="1:3" ht="15.75" thickBot="1">
      <c r="A31" s="12" t="s">
        <v>6796</v>
      </c>
      <c r="B31" s="16">
        <v>2.088213224E-2</v>
      </c>
      <c r="C31" t="str">
        <f>IF(B31&gt;$B$116,"Robust","Weak")</f>
        <v>Robust</v>
      </c>
    </row>
    <row r="32" spans="1:3" ht="15.75" thickBot="1">
      <c r="A32" s="12" t="s">
        <v>6720</v>
      </c>
      <c r="B32" s="16">
        <v>1.9933445170000001E-2</v>
      </c>
      <c r="C32" t="str">
        <f>IF(B32&gt;$B$116,"Robust","Weak")</f>
        <v>Robust</v>
      </c>
    </row>
    <row r="33" spans="1:3" ht="15.75" thickBot="1">
      <c r="A33" s="12" t="s">
        <v>6637</v>
      </c>
      <c r="B33" s="16">
        <v>1.939108744E-2</v>
      </c>
      <c r="C33" t="str">
        <f>IF(B33&gt;$B$116,"Robust","Weak")</f>
        <v>Robust</v>
      </c>
    </row>
    <row r="34" spans="1:3" ht="15.75" thickBot="1">
      <c r="A34" s="12" t="s">
        <v>6636</v>
      </c>
      <c r="B34" s="16">
        <v>1.9265620559999998E-2</v>
      </c>
      <c r="C34" t="str">
        <f>IF(B34&gt;$B$116,"Robust","Weak")</f>
        <v>Robust</v>
      </c>
    </row>
    <row r="35" spans="1:3" ht="15.75" thickBot="1">
      <c r="A35" s="12" t="s">
        <v>6715</v>
      </c>
      <c r="B35" s="16">
        <v>1.8254488770000001E-2</v>
      </c>
      <c r="C35" t="str">
        <f>IF(B35&gt;$B$116,"Robust","Weak")</f>
        <v>Robust</v>
      </c>
    </row>
    <row r="36" spans="1:3" ht="15.75" thickBot="1">
      <c r="A36" s="12" t="s">
        <v>6703</v>
      </c>
      <c r="B36" s="16">
        <v>1.2345519970000001E-3</v>
      </c>
      <c r="C36" t="s">
        <v>7617</v>
      </c>
    </row>
    <row r="37" spans="1:3" ht="15.75" thickBot="1">
      <c r="A37" s="12" t="s">
        <v>6729</v>
      </c>
      <c r="B37" s="16">
        <v>0</v>
      </c>
      <c r="C37" t="str">
        <f>IF(B37&gt;$B$116,"Robust","Weak")</f>
        <v>Weak</v>
      </c>
    </row>
    <row r="38" spans="1:3" ht="25.5" thickBot="1">
      <c r="A38" s="12" t="s">
        <v>6700</v>
      </c>
      <c r="B38" s="16" t="s">
        <v>6864</v>
      </c>
      <c r="C38" t="s">
        <v>7617</v>
      </c>
    </row>
    <row r="39" spans="1:3" ht="25.5" thickBot="1">
      <c r="A39" s="12" t="s">
        <v>6692</v>
      </c>
      <c r="B39" s="16" t="s">
        <v>7177</v>
      </c>
      <c r="C39" t="s">
        <v>7617</v>
      </c>
    </row>
    <row r="40" spans="1:3" ht="25.5" thickBot="1">
      <c r="A40" s="12" t="s">
        <v>6664</v>
      </c>
      <c r="B40" s="16" t="s">
        <v>6977</v>
      </c>
      <c r="C40" t="s">
        <v>7617</v>
      </c>
    </row>
    <row r="41" spans="1:3" ht="25.5" thickBot="1">
      <c r="A41" s="12" t="s">
        <v>6626</v>
      </c>
      <c r="B41" s="16" t="s">
        <v>7050</v>
      </c>
      <c r="C41" t="s">
        <v>7617</v>
      </c>
    </row>
    <row r="42" spans="1:3" ht="25.5" thickBot="1">
      <c r="A42" s="12" t="s">
        <v>6644</v>
      </c>
      <c r="B42" s="16" t="s">
        <v>7352</v>
      </c>
      <c r="C42" t="s">
        <v>7617</v>
      </c>
    </row>
    <row r="43" spans="1:3" ht="25.5" thickBot="1">
      <c r="A43" s="12" t="s">
        <v>6631</v>
      </c>
      <c r="B43" s="16" t="s">
        <v>7487</v>
      </c>
      <c r="C43" t="s">
        <v>7617</v>
      </c>
    </row>
    <row r="44" spans="1:3" ht="25.5" thickBot="1">
      <c r="A44" s="12" t="s">
        <v>6660</v>
      </c>
      <c r="B44" s="16" t="s">
        <v>6962</v>
      </c>
      <c r="C44" t="s">
        <v>7617</v>
      </c>
    </row>
    <row r="45" spans="1:3" ht="25.5" thickBot="1">
      <c r="A45" s="12" t="s">
        <v>6656</v>
      </c>
      <c r="B45" s="16" t="s">
        <v>7126</v>
      </c>
      <c r="C45" t="s">
        <v>7617</v>
      </c>
    </row>
    <row r="46" spans="1:3" ht="25.5" thickBot="1">
      <c r="A46" s="12" t="s">
        <v>6630</v>
      </c>
      <c r="B46" s="16" t="s">
        <v>7233</v>
      </c>
      <c r="C46" t="s">
        <v>7617</v>
      </c>
    </row>
    <row r="47" spans="1:3" ht="25.5" thickBot="1">
      <c r="A47" s="12" t="s">
        <v>6674</v>
      </c>
      <c r="B47" s="16" t="s">
        <v>7406</v>
      </c>
      <c r="C47" t="s">
        <v>7617</v>
      </c>
    </row>
    <row r="48" spans="1:3" ht="25.5" thickBot="1">
      <c r="A48" s="12" t="s">
        <v>6669</v>
      </c>
      <c r="B48" s="16" t="s">
        <v>7495</v>
      </c>
      <c r="C48" t="s">
        <v>7617</v>
      </c>
    </row>
    <row r="49" spans="1:3" ht="25.5" thickBot="1">
      <c r="A49" s="12" t="s">
        <v>6694</v>
      </c>
      <c r="B49" s="16" t="s">
        <v>7364</v>
      </c>
      <c r="C49" t="s">
        <v>7617</v>
      </c>
    </row>
    <row r="50" spans="1:3" ht="25.5" thickBot="1">
      <c r="A50" s="12" t="s">
        <v>6711</v>
      </c>
      <c r="B50" s="16" t="s">
        <v>7140</v>
      </c>
      <c r="C50" t="s">
        <v>7617</v>
      </c>
    </row>
    <row r="51" spans="1:3" ht="25.5" thickBot="1">
      <c r="A51" s="12" t="s">
        <v>6663</v>
      </c>
      <c r="B51" s="16" t="s">
        <v>6949</v>
      </c>
      <c r="C51" t="s">
        <v>7617</v>
      </c>
    </row>
    <row r="52" spans="1:3" ht="25.5" thickBot="1">
      <c r="A52" s="12" t="s">
        <v>6638</v>
      </c>
      <c r="B52" s="16" t="s">
        <v>7538</v>
      </c>
      <c r="C52" t="s">
        <v>7617</v>
      </c>
    </row>
    <row r="53" spans="1:3" ht="25.5" thickBot="1">
      <c r="A53" s="18" t="s">
        <v>6680</v>
      </c>
      <c r="B53" s="16" t="s">
        <v>6892</v>
      </c>
      <c r="C53" t="s">
        <v>7617</v>
      </c>
    </row>
    <row r="54" spans="1:3" ht="25.5" thickBot="1">
      <c r="A54" s="12" t="s">
        <v>6639</v>
      </c>
      <c r="B54" s="16" t="s">
        <v>6845</v>
      </c>
      <c r="C54" t="s">
        <v>7617</v>
      </c>
    </row>
    <row r="55" spans="1:3" ht="25.5" thickBot="1">
      <c r="A55" s="12" t="s">
        <v>6624</v>
      </c>
      <c r="B55" s="16" t="s">
        <v>7382</v>
      </c>
      <c r="C55" t="s">
        <v>7617</v>
      </c>
    </row>
    <row r="56" spans="1:3" ht="25.5" thickBot="1">
      <c r="A56" s="12" t="s">
        <v>6683</v>
      </c>
      <c r="B56" s="16" t="s">
        <v>7083</v>
      </c>
      <c r="C56" t="s">
        <v>7617</v>
      </c>
    </row>
    <row r="57" spans="1:3" ht="25.5" thickBot="1">
      <c r="A57" s="12" t="s">
        <v>6797</v>
      </c>
      <c r="B57" s="16" t="s">
        <v>6880</v>
      </c>
      <c r="C57" t="s">
        <v>7617</v>
      </c>
    </row>
    <row r="58" spans="1:3" ht="25.5" thickBot="1">
      <c r="A58" s="12" t="s">
        <v>6632</v>
      </c>
      <c r="B58" s="16" t="s">
        <v>7449</v>
      </c>
      <c r="C58" t="s">
        <v>7617</v>
      </c>
    </row>
    <row r="59" spans="1:3" ht="25.5" thickBot="1">
      <c r="A59" s="12" t="s">
        <v>6698</v>
      </c>
      <c r="B59" s="16" t="s">
        <v>7254</v>
      </c>
      <c r="C59" t="s">
        <v>7617</v>
      </c>
    </row>
    <row r="60" spans="1:3" ht="25.5" thickBot="1">
      <c r="A60" s="12" t="s">
        <v>6661</v>
      </c>
      <c r="B60" s="16" t="s">
        <v>7457</v>
      </c>
      <c r="C60" t="s">
        <v>7617</v>
      </c>
    </row>
    <row r="61" spans="1:3" ht="25.5" thickBot="1">
      <c r="A61" s="12" t="s">
        <v>6648</v>
      </c>
      <c r="B61" s="16" t="s">
        <v>7554</v>
      </c>
      <c r="C61" t="s">
        <v>7617</v>
      </c>
    </row>
    <row r="62" spans="1:3" ht="25.5" thickBot="1">
      <c r="A62" s="12" t="s">
        <v>6651</v>
      </c>
      <c r="B62" s="16" t="s">
        <v>6926</v>
      </c>
      <c r="C62" t="s">
        <v>7617</v>
      </c>
    </row>
    <row r="63" spans="1:3" ht="25.5" thickBot="1">
      <c r="A63" s="12" t="s">
        <v>6709</v>
      </c>
      <c r="B63" s="16" t="s">
        <v>7173</v>
      </c>
      <c r="C63" t="s">
        <v>7617</v>
      </c>
    </row>
    <row r="64" spans="1:3" ht="25.5" thickBot="1">
      <c r="A64" s="12" t="s">
        <v>6708</v>
      </c>
      <c r="B64" s="16" t="s">
        <v>7518</v>
      </c>
      <c r="C64" t="s">
        <v>7617</v>
      </c>
    </row>
    <row r="65" spans="1:3" ht="25.5" thickBot="1">
      <c r="A65" s="12" t="s">
        <v>6706</v>
      </c>
      <c r="B65" s="16" t="s">
        <v>7089</v>
      </c>
      <c r="C65" t="s">
        <v>7617</v>
      </c>
    </row>
    <row r="66" spans="1:3" ht="25.5" thickBot="1">
      <c r="A66" s="12" t="s">
        <v>6705</v>
      </c>
      <c r="B66" s="16" t="s">
        <v>7160</v>
      </c>
      <c r="C66" t="s">
        <v>7617</v>
      </c>
    </row>
    <row r="67" spans="1:3" ht="15.75" thickBot="1">
      <c r="A67" s="12" t="s">
        <v>6697</v>
      </c>
      <c r="B67" s="16" t="s">
        <v>7209</v>
      </c>
      <c r="C67" t="s">
        <v>7617</v>
      </c>
    </row>
    <row r="68" spans="1:3" ht="25.5" thickBot="1">
      <c r="A68" s="12" t="s">
        <v>6685</v>
      </c>
      <c r="B68" s="16" t="s">
        <v>7474</v>
      </c>
      <c r="C68" t="s">
        <v>7617</v>
      </c>
    </row>
    <row r="69" spans="1:3" ht="25.5" thickBot="1">
      <c r="A69" s="12" t="s">
        <v>6707</v>
      </c>
      <c r="B69" s="16" t="s">
        <v>7066</v>
      </c>
      <c r="C69" t="s">
        <v>7617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074A9-0F5B-4D92-9F41-609B7C13C50B}">
  <dimension ref="A1:F127"/>
  <sheetViews>
    <sheetView workbookViewId="0">
      <selection activeCell="B1" sqref="B1"/>
    </sheetView>
  </sheetViews>
  <sheetFormatPr baseColWidth="10" defaultColWidth="11.42578125" defaultRowHeight="15"/>
  <cols>
    <col min="1" max="1" width="28.28515625" customWidth="1"/>
    <col min="2" max="2" width="15.5703125" customWidth="1"/>
  </cols>
  <sheetData>
    <row r="1" spans="1:6" ht="15.75" thickBot="1">
      <c r="A1" s="12" t="s">
        <v>6612</v>
      </c>
      <c r="B1" s="2">
        <v>41091</v>
      </c>
      <c r="C1" t="s">
        <v>6613</v>
      </c>
      <c r="E1" t="s">
        <v>6802</v>
      </c>
      <c r="F1">
        <f>_xlfn.PERCENTILE.INC(B2:B125,0.7)</f>
        <v>2.8248211236999995E-2</v>
      </c>
    </row>
    <row r="2" spans="1:6" ht="15.75" thickBot="1">
      <c r="A2" s="12" t="s">
        <v>6717</v>
      </c>
      <c r="B2" s="16">
        <v>0.35607257199999998</v>
      </c>
      <c r="C2" t="str">
        <f>IF(B2&gt;$B$127,"Robust","Weak")</f>
        <v>Robust</v>
      </c>
      <c r="D2">
        <v>1</v>
      </c>
      <c r="E2" t="s">
        <v>6802</v>
      </c>
      <c r="F2">
        <f>_xlfn.PERCENTILE.INC(B2:B125,0.3)</f>
        <v>1.2808420943999999E-2</v>
      </c>
    </row>
    <row r="3" spans="1:6" ht="15.75" thickBot="1">
      <c r="A3" s="12" t="s">
        <v>6726</v>
      </c>
      <c r="B3" s="16">
        <v>0.34668737059999999</v>
      </c>
      <c r="C3" t="str">
        <f>IF(B3&gt;$B$127,"Robust","Weak")</f>
        <v>Robust</v>
      </c>
      <c r="D3">
        <v>2</v>
      </c>
      <c r="F3">
        <f>124/100*30</f>
        <v>37.200000000000003</v>
      </c>
    </row>
    <row r="4" spans="1:6" ht="15.75" thickBot="1">
      <c r="A4" s="12" t="s">
        <v>6627</v>
      </c>
      <c r="B4" s="16">
        <v>0.12836669580000001</v>
      </c>
      <c r="C4" t="str">
        <f>IF(B4&gt;$B$127,"Robust","Weak")</f>
        <v>Robust</v>
      </c>
      <c r="D4">
        <v>3</v>
      </c>
    </row>
    <row r="5" spans="1:6" ht="15.75" thickBot="1">
      <c r="A5" s="12" t="s">
        <v>6728</v>
      </c>
      <c r="B5" s="16">
        <v>8.803657493E-2</v>
      </c>
      <c r="C5" t="str">
        <f>IF(B5&gt;$B$127,"Robust","Weak")</f>
        <v>Robust</v>
      </c>
      <c r="D5">
        <v>4</v>
      </c>
    </row>
    <row r="6" spans="1:6" ht="15.75" thickBot="1">
      <c r="A6" s="12" t="s">
        <v>6665</v>
      </c>
      <c r="B6" s="16">
        <v>6.5319548869999994E-2</v>
      </c>
      <c r="C6" t="str">
        <f>IF(B6&gt;$B$127,"Robust","Weak")</f>
        <v>Robust</v>
      </c>
      <c r="D6">
        <v>5</v>
      </c>
    </row>
    <row r="7" spans="1:6" ht="15.75" thickBot="1">
      <c r="A7" s="12" t="s">
        <v>6799</v>
      </c>
      <c r="B7" s="16">
        <v>5.7620085000000001E-2</v>
      </c>
      <c r="C7" t="str">
        <f>IF(B7&gt;$B$127,"Robust","Weak")</f>
        <v>Robust</v>
      </c>
      <c r="D7">
        <v>6</v>
      </c>
      <c r="E7">
        <v>119</v>
      </c>
    </row>
    <row r="8" spans="1:6" ht="15.75" thickBot="1">
      <c r="A8" s="12" t="s">
        <v>6678</v>
      </c>
      <c r="B8" s="16">
        <v>4.5703834749999998E-2</v>
      </c>
      <c r="C8" t="str">
        <f>IF(B8&gt;$B$127,"Robust","Weak")</f>
        <v>Robust</v>
      </c>
      <c r="D8">
        <v>7</v>
      </c>
      <c r="E8">
        <v>118</v>
      </c>
    </row>
    <row r="9" spans="1:6" ht="15.75" thickBot="1">
      <c r="A9" s="12" t="s">
        <v>6695</v>
      </c>
      <c r="B9" s="16">
        <v>4.4037906340000002E-2</v>
      </c>
      <c r="C9" t="str">
        <f>IF(B9&gt;$B$127,"Robust","Weak")</f>
        <v>Robust</v>
      </c>
      <c r="D9">
        <v>8</v>
      </c>
      <c r="E9">
        <v>117</v>
      </c>
    </row>
    <row r="10" spans="1:6" ht="15.75" thickBot="1">
      <c r="A10" s="12" t="s">
        <v>6721</v>
      </c>
      <c r="B10" s="16">
        <v>4.3235757700000002E-2</v>
      </c>
      <c r="C10" t="str">
        <f>IF(B10&gt;$B$127,"Robust","Weak")</f>
        <v>Robust</v>
      </c>
      <c r="D10">
        <v>9</v>
      </c>
      <c r="E10">
        <v>116</v>
      </c>
    </row>
    <row r="11" spans="1:6" ht="15.75" thickBot="1">
      <c r="A11" s="12" t="s">
        <v>6803</v>
      </c>
      <c r="B11" s="16">
        <v>4.3105786620000003E-2</v>
      </c>
      <c r="C11" t="str">
        <f>IF(B11&gt;$B$127,"Robust","Weak")</f>
        <v>Robust</v>
      </c>
      <c r="D11">
        <v>10</v>
      </c>
      <c r="E11">
        <v>115</v>
      </c>
    </row>
    <row r="12" spans="1:6" ht="15.75" thickBot="1">
      <c r="A12" s="12" t="s">
        <v>6727</v>
      </c>
      <c r="B12" s="16">
        <v>3.9590183080000001E-2</v>
      </c>
      <c r="C12" t="str">
        <f>IF(B12&gt;$B$127,"Robust","Weak")</f>
        <v>Robust</v>
      </c>
      <c r="D12">
        <v>11</v>
      </c>
      <c r="E12">
        <v>114</v>
      </c>
    </row>
    <row r="13" spans="1:6" ht="15.75" thickBot="1">
      <c r="A13" s="12" t="s">
        <v>6676</v>
      </c>
      <c r="B13" s="16">
        <v>3.6269401210000003E-2</v>
      </c>
      <c r="C13" t="str">
        <f>IF(B13&gt;$B$127,"Robust","Weak")</f>
        <v>Robust</v>
      </c>
      <c r="D13">
        <v>12</v>
      </c>
      <c r="E13">
        <v>113</v>
      </c>
    </row>
    <row r="14" spans="1:6" ht="15.75" thickBot="1">
      <c r="A14" s="12" t="s">
        <v>6696</v>
      </c>
      <c r="B14" s="16">
        <v>3.6165668140000003E-2</v>
      </c>
      <c r="C14" t="str">
        <f>IF(B14&gt;$B$127,"Robust","Weak")</f>
        <v>Robust</v>
      </c>
      <c r="D14">
        <v>13</v>
      </c>
      <c r="E14">
        <v>112</v>
      </c>
    </row>
    <row r="15" spans="1:6" ht="15.75" thickBot="1">
      <c r="A15" s="12" t="s">
        <v>6704</v>
      </c>
      <c r="B15" s="16">
        <v>3.5884084519999998E-2</v>
      </c>
      <c r="C15" t="str">
        <f>IF(B15&gt;$B$127,"Robust","Weak")</f>
        <v>Robust</v>
      </c>
      <c r="D15">
        <v>14</v>
      </c>
      <c r="E15">
        <v>111</v>
      </c>
    </row>
    <row r="16" spans="1:6" ht="15.75" thickBot="1">
      <c r="A16" s="12" t="s">
        <v>6693</v>
      </c>
      <c r="B16" s="16">
        <v>3.5377370239999997E-2</v>
      </c>
      <c r="C16" t="str">
        <f>IF(B16&gt;$B$127,"Robust","Weak")</f>
        <v>Robust</v>
      </c>
      <c r="D16">
        <v>15</v>
      </c>
      <c r="E16">
        <v>110</v>
      </c>
    </row>
    <row r="17" spans="1:5" ht="15.75" thickBot="1">
      <c r="A17" s="12" t="s">
        <v>6795</v>
      </c>
      <c r="B17" s="16">
        <v>3.4265836879999997E-2</v>
      </c>
      <c r="C17" t="str">
        <f>IF(B17&gt;$B$127,"Robust","Weak")</f>
        <v>Robust</v>
      </c>
      <c r="D17">
        <v>16</v>
      </c>
      <c r="E17">
        <v>109</v>
      </c>
    </row>
    <row r="18" spans="1:5" ht="15.75" thickBot="1">
      <c r="A18" s="12" t="s">
        <v>6796</v>
      </c>
      <c r="B18" s="16">
        <v>3.4265836879999997E-2</v>
      </c>
      <c r="C18" t="str">
        <f>IF(B18&gt;$B$127,"Robust","Weak")</f>
        <v>Robust</v>
      </c>
      <c r="D18">
        <v>17</v>
      </c>
      <c r="E18">
        <v>108</v>
      </c>
    </row>
    <row r="19" spans="1:5" ht="15.75" thickBot="1">
      <c r="A19" s="12" t="s">
        <v>6735</v>
      </c>
      <c r="B19" s="16">
        <v>3.2659778110000003E-2</v>
      </c>
      <c r="C19" t="str">
        <f>IF(B19&gt;$B$127,"Robust","Weak")</f>
        <v>Robust</v>
      </c>
      <c r="D19">
        <v>18</v>
      </c>
      <c r="E19">
        <v>107</v>
      </c>
    </row>
    <row r="20" spans="1:5" ht="15.75" thickBot="1">
      <c r="A20" s="12" t="s">
        <v>6654</v>
      </c>
      <c r="B20" s="16">
        <v>3.1902894330000001E-2</v>
      </c>
      <c r="C20" t="str">
        <f>IF(B20&gt;$B$127,"Robust","Weak")</f>
        <v>Robust</v>
      </c>
      <c r="D20">
        <v>19</v>
      </c>
      <c r="E20">
        <v>106</v>
      </c>
    </row>
    <row r="21" spans="1:5" ht="15.75" thickBot="1">
      <c r="A21" s="12" t="s">
        <v>6724</v>
      </c>
      <c r="B21" s="16">
        <v>3.1005411930000001E-2</v>
      </c>
      <c r="C21" t="str">
        <f>IF(B21&gt;$B$127,"Robust","Weak")</f>
        <v>Robust</v>
      </c>
      <c r="D21">
        <v>20</v>
      </c>
      <c r="E21">
        <v>105</v>
      </c>
    </row>
    <row r="22" spans="1:5" ht="15.75" thickBot="1">
      <c r="A22" s="12" t="s">
        <v>6671</v>
      </c>
      <c r="B22" s="16">
        <v>3.0652911139999999E-2</v>
      </c>
      <c r="C22" t="str">
        <f>IF(B22&gt;$B$127,"Robust","Weak")</f>
        <v>Robust</v>
      </c>
      <c r="D22">
        <v>21</v>
      </c>
      <c r="E22">
        <v>104</v>
      </c>
    </row>
    <row r="23" spans="1:5" ht="15.75" thickBot="1">
      <c r="A23" s="12" t="s">
        <v>6620</v>
      </c>
      <c r="B23" s="16">
        <v>3.037729716E-2</v>
      </c>
      <c r="C23" t="str">
        <f>IF(B23&gt;$B$127,"Robust","Weak")</f>
        <v>Robust</v>
      </c>
      <c r="D23">
        <v>22</v>
      </c>
      <c r="E23">
        <v>103</v>
      </c>
    </row>
    <row r="24" spans="1:5" ht="15.75" thickBot="1">
      <c r="A24" s="12" t="s">
        <v>6686</v>
      </c>
      <c r="B24" s="16">
        <v>2.984192879E-2</v>
      </c>
      <c r="C24" t="str">
        <f>IF(B24&gt;$B$127,"Robust","Weak")</f>
        <v>Robust</v>
      </c>
      <c r="D24">
        <v>23</v>
      </c>
      <c r="E24">
        <v>102</v>
      </c>
    </row>
    <row r="25" spans="1:5" ht="15.75" thickBot="1">
      <c r="A25" s="12" t="s">
        <v>6679</v>
      </c>
      <c r="B25" s="16">
        <v>2.9840142100000001E-2</v>
      </c>
      <c r="C25" t="str">
        <f>IF(B25&gt;$B$127,"Robust","Weak")</f>
        <v>Robust</v>
      </c>
      <c r="D25">
        <v>24</v>
      </c>
      <c r="E25">
        <v>101</v>
      </c>
    </row>
    <row r="26" spans="1:5" ht="15.75" thickBot="1">
      <c r="A26" s="12" t="s">
        <v>6673</v>
      </c>
      <c r="B26" s="16">
        <v>2.949061662E-2</v>
      </c>
      <c r="C26" t="str">
        <f>IF(B26&gt;$B$127,"Robust","Weak")</f>
        <v>Robust</v>
      </c>
      <c r="D26">
        <v>25</v>
      </c>
      <c r="E26">
        <v>100</v>
      </c>
    </row>
    <row r="27" spans="1:5" ht="15.75" thickBot="1">
      <c r="A27" s="12" t="s">
        <v>6709</v>
      </c>
      <c r="B27" s="16">
        <v>2.9288621059999999E-2</v>
      </c>
      <c r="C27" t="str">
        <f>IF(B27&gt;$B$127,"Robust","Weak")</f>
        <v>Robust</v>
      </c>
      <c r="D27">
        <v>26</v>
      </c>
      <c r="E27">
        <v>99</v>
      </c>
    </row>
    <row r="28" spans="1:5" ht="15.75" thickBot="1">
      <c r="A28" s="12" t="s">
        <v>6682</v>
      </c>
      <c r="B28" s="16">
        <v>2.9159549770000001E-2</v>
      </c>
      <c r="C28" t="str">
        <f>IF(B28&gt;$B$127,"Robust","Weak")</f>
        <v>Robust</v>
      </c>
      <c r="D28">
        <v>27</v>
      </c>
      <c r="E28">
        <v>98</v>
      </c>
    </row>
    <row r="29" spans="1:5" ht="15.75" thickBot="1">
      <c r="A29" s="12" t="s">
        <v>6672</v>
      </c>
      <c r="B29" s="16">
        <v>2.9063804169999999E-2</v>
      </c>
      <c r="C29" t="str">
        <f>IF(B29&gt;$B$127,"Robust","Weak")</f>
        <v>Robust</v>
      </c>
      <c r="D29">
        <v>28</v>
      </c>
      <c r="E29">
        <v>97</v>
      </c>
    </row>
    <row r="30" spans="1:5" ht="15.75" thickBot="1">
      <c r="A30" s="12" t="s">
        <v>6714</v>
      </c>
      <c r="B30" s="16">
        <v>2.8157589800000001E-2</v>
      </c>
      <c r="C30" t="str">
        <f>IF(B30&gt;$B$127,"Robust","Weak")</f>
        <v>Robust</v>
      </c>
      <c r="D30">
        <v>29</v>
      </c>
      <c r="E30">
        <v>96</v>
      </c>
    </row>
    <row r="31" spans="1:5" ht="15.75" thickBot="1">
      <c r="A31" s="12" t="s">
        <v>6677</v>
      </c>
      <c r="B31" s="16">
        <v>2.728654095E-2</v>
      </c>
      <c r="C31" t="str">
        <f>IF(B31&gt;$B$127,"Robust","Weak")</f>
        <v>Robust</v>
      </c>
      <c r="D31">
        <v>30</v>
      </c>
      <c r="E31">
        <v>95</v>
      </c>
    </row>
    <row r="32" spans="1:5" ht="15.75" thickBot="1">
      <c r="A32" s="12" t="s">
        <v>6687</v>
      </c>
      <c r="B32" s="16">
        <v>2.6796797220000002E-2</v>
      </c>
      <c r="C32" t="str">
        <f>IF(B32&gt;$B$127,"Robust","Weak")</f>
        <v>Robust</v>
      </c>
      <c r="D32">
        <v>31</v>
      </c>
      <c r="E32">
        <v>94</v>
      </c>
    </row>
    <row r="33" spans="1:5" ht="15.75" thickBot="1">
      <c r="A33" s="12" t="s">
        <v>6688</v>
      </c>
      <c r="B33" s="16">
        <v>2.6482126330000001E-2</v>
      </c>
      <c r="C33" t="str">
        <f>IF(B33&gt;$B$127,"Robust","Weak")</f>
        <v>Robust</v>
      </c>
      <c r="D33">
        <v>32</v>
      </c>
      <c r="E33">
        <v>93</v>
      </c>
    </row>
    <row r="34" spans="1:5" ht="15.75" thickBot="1">
      <c r="A34" s="12" t="s">
        <v>6734</v>
      </c>
      <c r="B34" s="16">
        <v>2.4786851299999999E-2</v>
      </c>
      <c r="C34" t="str">
        <f>IF(B34&gt;$B$127,"Robust","Weak")</f>
        <v>Robust</v>
      </c>
      <c r="D34">
        <v>33</v>
      </c>
      <c r="E34">
        <v>92</v>
      </c>
    </row>
    <row r="35" spans="1:5" ht="15.75" thickBot="1">
      <c r="A35" s="12" t="s">
        <v>6713</v>
      </c>
      <c r="B35" s="16">
        <v>2.464125084E-2</v>
      </c>
      <c r="C35" t="str">
        <f>IF(B35&gt;$B$127,"Robust","Weak")</f>
        <v>Robust</v>
      </c>
      <c r="D35">
        <v>34</v>
      </c>
      <c r="E35">
        <v>91</v>
      </c>
    </row>
    <row r="36" spans="1:5" ht="15.75" thickBot="1">
      <c r="A36" s="12" t="s">
        <v>6650</v>
      </c>
      <c r="B36" s="16">
        <v>2.4562791800000001E-2</v>
      </c>
      <c r="C36" t="str">
        <f>IF(B36&gt;$B$127,"Robust","Weak")</f>
        <v>Robust</v>
      </c>
      <c r="D36">
        <v>35</v>
      </c>
      <c r="E36">
        <v>90</v>
      </c>
    </row>
    <row r="37" spans="1:5" ht="15.75" thickBot="1">
      <c r="A37" s="12" t="s">
        <v>6652</v>
      </c>
      <c r="B37" s="16">
        <v>2.4524544070000001E-2</v>
      </c>
      <c r="C37" t="str">
        <f>IF(B37&gt;$B$127,"Robust","Weak")</f>
        <v>Robust</v>
      </c>
      <c r="D37">
        <v>36</v>
      </c>
      <c r="E37">
        <v>89</v>
      </c>
    </row>
    <row r="38" spans="1:5" ht="15.75" thickBot="1">
      <c r="A38" s="12" t="s">
        <v>6655</v>
      </c>
      <c r="B38" s="16">
        <v>2.4235587110000002E-2</v>
      </c>
      <c r="C38" t="str">
        <f>IF(B38&gt;$B$127,"Robust","Weak")</f>
        <v>Robust</v>
      </c>
      <c r="D38">
        <v>37</v>
      </c>
      <c r="E38">
        <v>88</v>
      </c>
    </row>
    <row r="39" spans="1:5" ht="15.75" thickBot="1">
      <c r="A39" s="12" t="s">
        <v>6699</v>
      </c>
      <c r="B39" s="16">
        <v>2.4125116330000002E-2</v>
      </c>
      <c r="C39" t="str">
        <f>IF(B39&gt;$B$127,"Robust","Weak")</f>
        <v>Robust</v>
      </c>
      <c r="D39">
        <v>38</v>
      </c>
      <c r="E39">
        <v>87</v>
      </c>
    </row>
    <row r="40" spans="1:5" ht="15.75" thickBot="1">
      <c r="A40" s="12" t="s">
        <v>6640</v>
      </c>
      <c r="B40" s="16">
        <v>2.3508437510000001E-2</v>
      </c>
      <c r="C40" t="str">
        <f>IF(B40&gt;$B$127,"Robust","Weak")</f>
        <v>Robust</v>
      </c>
      <c r="D40">
        <v>39</v>
      </c>
      <c r="E40">
        <v>86</v>
      </c>
    </row>
    <row r="41" spans="1:5" ht="15.75" thickBot="1">
      <c r="A41" s="12" t="s">
        <v>6658</v>
      </c>
      <c r="B41" s="16">
        <v>2.2302365590000001E-2</v>
      </c>
      <c r="C41" t="str">
        <f>IF(B41&gt;$B$127,"Robust","Weak")</f>
        <v>Robust</v>
      </c>
      <c r="D41">
        <v>40</v>
      </c>
      <c r="E41">
        <v>85</v>
      </c>
    </row>
    <row r="42" spans="1:5" ht="15.75" thickBot="1">
      <c r="A42" s="12" t="s">
        <v>6691</v>
      </c>
      <c r="B42" s="16">
        <v>2.1942023420000002E-2</v>
      </c>
      <c r="C42" t="str">
        <f>IF(B42&gt;$B$127,"Robust","Weak")</f>
        <v>Robust</v>
      </c>
      <c r="D42">
        <v>41</v>
      </c>
      <c r="E42">
        <v>84</v>
      </c>
    </row>
    <row r="43" spans="1:5" ht="15.75" thickBot="1">
      <c r="A43" s="12" t="s">
        <v>6617</v>
      </c>
      <c r="B43" s="16">
        <v>2.08591674E-2</v>
      </c>
      <c r="C43" t="str">
        <f>IF(B43&gt;$B$127,"Robust","Weak")</f>
        <v>Robust</v>
      </c>
      <c r="D43">
        <v>42</v>
      </c>
      <c r="E43">
        <v>83</v>
      </c>
    </row>
    <row r="44" spans="1:5" ht="15.75" thickBot="1">
      <c r="A44" s="12" t="s">
        <v>6716</v>
      </c>
      <c r="B44" s="16">
        <v>2.035207193E-2</v>
      </c>
      <c r="C44" t="str">
        <f>IF(B44&gt;$B$127,"Robust","Weak")</f>
        <v>Robust</v>
      </c>
      <c r="D44">
        <v>43</v>
      </c>
      <c r="E44">
        <v>82</v>
      </c>
    </row>
    <row r="45" spans="1:5" ht="15.75" thickBot="1">
      <c r="A45" s="12" t="s">
        <v>6628</v>
      </c>
      <c r="B45" s="16">
        <v>1.9954635200000001E-2</v>
      </c>
      <c r="C45" t="str">
        <f>IF(B45&gt;$B$127,"Robust","Weak")</f>
        <v>Robust</v>
      </c>
      <c r="D45">
        <v>44</v>
      </c>
      <c r="E45">
        <v>81</v>
      </c>
    </row>
    <row r="46" spans="1:5" ht="15.75" thickBot="1">
      <c r="A46" s="12" t="s">
        <v>6729</v>
      </c>
      <c r="B46" s="16">
        <v>1.9747617360000001E-2</v>
      </c>
      <c r="C46" t="str">
        <f>IF(B46&gt;$B$127,"Robust","Weak")</f>
        <v>Robust</v>
      </c>
      <c r="D46">
        <v>45</v>
      </c>
      <c r="E46">
        <v>80</v>
      </c>
    </row>
    <row r="47" spans="1:5" ht="15.75" thickBot="1">
      <c r="A47" s="12" t="s">
        <v>6684</v>
      </c>
      <c r="B47" s="16">
        <v>1.9726161169999999E-2</v>
      </c>
      <c r="C47" t="str">
        <f>IF(B47&gt;$B$127,"Robust","Weak")</f>
        <v>Robust</v>
      </c>
      <c r="D47">
        <v>46</v>
      </c>
      <c r="E47">
        <v>79</v>
      </c>
    </row>
    <row r="48" spans="1:5" ht="15.75" thickBot="1">
      <c r="A48" s="12" t="s">
        <v>6720</v>
      </c>
      <c r="B48" s="16">
        <v>1.958050003E-2</v>
      </c>
      <c r="C48" t="str">
        <f>IF(B48&gt;$B$127,"Robust","Weak")</f>
        <v>Robust</v>
      </c>
      <c r="D48">
        <v>47</v>
      </c>
      <c r="E48">
        <v>78</v>
      </c>
    </row>
    <row r="49" spans="1:5" ht="15.75" thickBot="1">
      <c r="A49" s="12" t="s">
        <v>6715</v>
      </c>
      <c r="B49" s="16">
        <v>1.9563193289999999E-2</v>
      </c>
      <c r="C49" t="str">
        <f>IF(B49&gt;$B$127,"Robust","Weak")</f>
        <v>Weak</v>
      </c>
      <c r="D49">
        <v>48</v>
      </c>
      <c r="E49">
        <v>77</v>
      </c>
    </row>
    <row r="50" spans="1:5" ht="15.75" thickBot="1">
      <c r="A50" s="12" t="s">
        <v>6667</v>
      </c>
      <c r="B50" s="16">
        <v>1.930574279E-2</v>
      </c>
      <c r="C50" t="str">
        <f>IF(B50&gt;$B$127,"Robust","Weak")</f>
        <v>Weak</v>
      </c>
      <c r="D50">
        <v>49</v>
      </c>
      <c r="E50">
        <v>76</v>
      </c>
    </row>
    <row r="51" spans="1:5" ht="15.75" thickBot="1">
      <c r="A51" s="12" t="s">
        <v>6634</v>
      </c>
      <c r="B51" s="16">
        <v>1.924557121E-2</v>
      </c>
      <c r="C51" t="str">
        <f>IF(B51&gt;$B$127,"Robust","Weak")</f>
        <v>Weak</v>
      </c>
      <c r="D51">
        <v>50</v>
      </c>
      <c r="E51">
        <v>75</v>
      </c>
    </row>
    <row r="52" spans="1:5" ht="15.75" thickBot="1">
      <c r="A52" s="12" t="s">
        <v>6637</v>
      </c>
      <c r="B52" s="16">
        <v>1.8896283069999999E-2</v>
      </c>
      <c r="C52" t="str">
        <f>IF(B52&gt;$B$127,"Robust","Weak")</f>
        <v>Weak</v>
      </c>
      <c r="D52">
        <v>51</v>
      </c>
      <c r="E52">
        <v>74</v>
      </c>
    </row>
    <row r="53" spans="1:5" ht="15.75" thickBot="1">
      <c r="A53" s="12" t="s">
        <v>6647</v>
      </c>
      <c r="B53" s="16">
        <v>1.884242362E-2</v>
      </c>
      <c r="C53" t="str">
        <f>IF(B53&gt;$B$127,"Robust","Weak")</f>
        <v>Weak</v>
      </c>
      <c r="D53">
        <v>52</v>
      </c>
      <c r="E53">
        <v>73</v>
      </c>
    </row>
    <row r="54" spans="1:5" ht="15.75" thickBot="1">
      <c r="A54" s="12" t="s">
        <v>6618</v>
      </c>
      <c r="B54" s="16">
        <v>1.843200553E-2</v>
      </c>
      <c r="C54" t="str">
        <f>IF(B54&gt;$B$127,"Robust","Weak")</f>
        <v>Weak</v>
      </c>
      <c r="D54">
        <v>53</v>
      </c>
      <c r="E54">
        <v>72</v>
      </c>
    </row>
    <row r="55" spans="1:5" ht="15.75" thickBot="1">
      <c r="A55" s="12" t="s">
        <v>6619</v>
      </c>
      <c r="B55" s="16">
        <v>1.842008794E-2</v>
      </c>
      <c r="C55" t="str">
        <f>IF(B55&gt;$B$127,"Robust","Weak")</f>
        <v>Weak</v>
      </c>
      <c r="D55">
        <v>54</v>
      </c>
      <c r="E55">
        <v>71</v>
      </c>
    </row>
    <row r="56" spans="1:5" ht="15.75" thickBot="1">
      <c r="A56" s="12" t="s">
        <v>6675</v>
      </c>
      <c r="B56" s="16">
        <v>1.739016531E-2</v>
      </c>
      <c r="C56" t="str">
        <f>IF(B56&gt;$B$127,"Robust","Weak")</f>
        <v>Weak</v>
      </c>
      <c r="D56">
        <v>55</v>
      </c>
      <c r="E56">
        <v>70</v>
      </c>
    </row>
    <row r="57" spans="1:5" ht="15.75" thickBot="1">
      <c r="A57" s="12" t="s">
        <v>6659</v>
      </c>
      <c r="B57" s="16">
        <v>1.732807968E-2</v>
      </c>
      <c r="C57" t="str">
        <f>IF(B57&gt;$B$127,"Robust","Weak")</f>
        <v>Weak</v>
      </c>
      <c r="D57">
        <v>56</v>
      </c>
      <c r="E57">
        <v>69</v>
      </c>
    </row>
    <row r="58" spans="1:5" ht="15.75" thickBot="1">
      <c r="A58" s="12" t="s">
        <v>6662</v>
      </c>
      <c r="B58" s="16">
        <v>1.723139328E-2</v>
      </c>
      <c r="C58" t="str">
        <f>IF(B58&gt;$B$127,"Robust","Weak")</f>
        <v>Weak</v>
      </c>
      <c r="D58">
        <v>57</v>
      </c>
      <c r="E58">
        <v>68</v>
      </c>
    </row>
    <row r="59" spans="1:5" ht="15.75" thickBot="1">
      <c r="A59" s="12" t="s">
        <v>6649</v>
      </c>
      <c r="B59" s="16">
        <v>1.6816211309999999E-2</v>
      </c>
      <c r="C59" t="str">
        <f>IF(B59&gt;$B$127,"Robust","Weak")</f>
        <v>Weak</v>
      </c>
      <c r="D59">
        <v>58</v>
      </c>
      <c r="E59">
        <v>67</v>
      </c>
    </row>
    <row r="60" spans="1:5" ht="15.75" thickBot="1">
      <c r="A60" s="12" t="s">
        <v>6622</v>
      </c>
      <c r="B60" s="16">
        <v>1.6031882210000001E-2</v>
      </c>
      <c r="C60" t="str">
        <f>IF(B60&gt;$B$127,"Robust","Weak")</f>
        <v>Weak</v>
      </c>
      <c r="D60">
        <v>59</v>
      </c>
      <c r="E60">
        <v>66</v>
      </c>
    </row>
    <row r="61" spans="1:5" ht="15.75" thickBot="1">
      <c r="A61" s="12" t="s">
        <v>6657</v>
      </c>
      <c r="B61" s="16">
        <v>1.5682695319999999E-2</v>
      </c>
      <c r="C61" t="str">
        <f>IF(B61&gt;$B$127,"Robust","Weak")</f>
        <v>Weak</v>
      </c>
      <c r="D61">
        <v>60</v>
      </c>
      <c r="E61">
        <v>65</v>
      </c>
    </row>
    <row r="62" spans="1:5" ht="15.75" thickBot="1">
      <c r="A62" s="18" t="s">
        <v>6670</v>
      </c>
      <c r="B62" s="16">
        <v>1.51131558E-2</v>
      </c>
      <c r="C62" t="str">
        <f>IF(B62&gt;$B$127,"Robust","Weak")</f>
        <v>Weak</v>
      </c>
      <c r="D62">
        <v>61</v>
      </c>
      <c r="E62">
        <v>64</v>
      </c>
    </row>
    <row r="63" spans="1:5" ht="15.75" thickBot="1">
      <c r="A63" s="12" t="s">
        <v>6616</v>
      </c>
      <c r="B63" s="16">
        <v>1.502184996E-2</v>
      </c>
      <c r="C63" t="str">
        <f>IF(B63&gt;$B$127,"Robust","Weak")</f>
        <v>Weak</v>
      </c>
      <c r="D63">
        <v>62</v>
      </c>
      <c r="E63">
        <v>63</v>
      </c>
    </row>
    <row r="64" spans="1:5" ht="15.75" thickBot="1">
      <c r="A64" s="12" t="s">
        <v>6733</v>
      </c>
      <c r="B64" s="16">
        <v>1.502184996E-2</v>
      </c>
      <c r="C64" t="str">
        <f>IF(B64&gt;$B$127,"Robust","Weak")</f>
        <v>Weak</v>
      </c>
      <c r="D64">
        <v>63</v>
      </c>
      <c r="E64">
        <v>62</v>
      </c>
    </row>
    <row r="65" spans="1:5" ht="15.75" thickBot="1">
      <c r="A65" s="12" t="s">
        <v>6666</v>
      </c>
      <c r="B65" s="16">
        <v>1.4433558270000001E-2</v>
      </c>
      <c r="C65" t="str">
        <f>IF(B65&gt;$B$127,"Robust","Weak")</f>
        <v>Weak</v>
      </c>
      <c r="D65">
        <v>64</v>
      </c>
      <c r="E65">
        <v>61</v>
      </c>
    </row>
    <row r="66" spans="1:5" ht="15.75" thickBot="1">
      <c r="A66" s="12" t="s">
        <v>6668</v>
      </c>
      <c r="B66" s="16">
        <v>1.439121386E-2</v>
      </c>
      <c r="C66" t="str">
        <f>IF(B66&gt;$B$127,"Robust","Weak")</f>
        <v>Weak</v>
      </c>
      <c r="D66">
        <v>65</v>
      </c>
      <c r="E66">
        <v>60</v>
      </c>
    </row>
    <row r="67" spans="1:5" ht="15.75" thickBot="1">
      <c r="A67" s="12" t="s">
        <v>6643</v>
      </c>
      <c r="B67" s="16">
        <v>1.2818963189999999E-2</v>
      </c>
      <c r="C67" t="str">
        <f>IF(B67&gt;$B$127,"Robust","Weak")</f>
        <v>Weak</v>
      </c>
      <c r="D67">
        <v>66</v>
      </c>
      <c r="E67">
        <v>59</v>
      </c>
    </row>
    <row r="68" spans="1:5" ht="15.75" thickBot="1">
      <c r="A68" s="12" t="s">
        <v>6762</v>
      </c>
      <c r="B68" s="16">
        <v>1.271354073E-2</v>
      </c>
      <c r="C68" t="str">
        <f>IF(B68&gt;$B$127,"Robust","Weak")</f>
        <v>Weak</v>
      </c>
      <c r="D68">
        <v>67</v>
      </c>
      <c r="E68">
        <v>58</v>
      </c>
    </row>
    <row r="69" spans="1:5" ht="15.75" thickBot="1">
      <c r="A69" s="12" t="s">
        <v>6685</v>
      </c>
      <c r="B69" s="16">
        <v>1.252654653E-2</v>
      </c>
      <c r="C69" t="str">
        <f>IF(B69&gt;$B$127,"Robust","Weak")</f>
        <v>Weak</v>
      </c>
      <c r="D69">
        <v>68</v>
      </c>
      <c r="E69">
        <v>57</v>
      </c>
    </row>
    <row r="70" spans="1:5" ht="15.75" thickBot="1">
      <c r="A70" s="12" t="s">
        <v>6702</v>
      </c>
      <c r="B70" s="16">
        <v>1.2122163010000001E-2</v>
      </c>
      <c r="C70" t="str">
        <f>IF(B70&gt;$B$127,"Robust","Weak")</f>
        <v>Weak</v>
      </c>
      <c r="D70">
        <v>69</v>
      </c>
      <c r="E70">
        <v>56</v>
      </c>
    </row>
    <row r="71" spans="1:5" ht="15.75" thickBot="1">
      <c r="A71" s="12" t="s">
        <v>6653</v>
      </c>
      <c r="B71" s="16">
        <v>1.1230327950000001E-2</v>
      </c>
      <c r="C71" t="str">
        <f>IF(B71&gt;$B$127,"Robust","Weak")</f>
        <v>Weak</v>
      </c>
      <c r="D71">
        <v>70</v>
      </c>
      <c r="E71">
        <v>55</v>
      </c>
    </row>
    <row r="72" spans="1:5" ht="15.75" thickBot="1">
      <c r="A72" s="12" t="s">
        <v>6692</v>
      </c>
      <c r="B72" s="16">
        <v>1.090236462E-2</v>
      </c>
      <c r="C72" t="str">
        <f>IF(B72&gt;$B$127,"Robust","Weak")</f>
        <v>Weak</v>
      </c>
      <c r="D72">
        <v>71</v>
      </c>
      <c r="E72">
        <v>54</v>
      </c>
    </row>
    <row r="73" spans="1:5" ht="15.75" thickBot="1">
      <c r="A73" s="12" t="s">
        <v>6621</v>
      </c>
      <c r="B73" s="16">
        <v>1.008631892E-2</v>
      </c>
      <c r="C73" t="str">
        <f>IF(B73&gt;$B$127,"Robust","Weak")</f>
        <v>Weak</v>
      </c>
      <c r="D73">
        <v>72</v>
      </c>
      <c r="E73">
        <v>53</v>
      </c>
    </row>
    <row r="74" spans="1:5" ht="15.75" thickBot="1">
      <c r="A74" s="12" t="s">
        <v>6636</v>
      </c>
      <c r="B74" s="16">
        <v>9.6690590339999997E-3</v>
      </c>
      <c r="C74" t="str">
        <f>IF(B74&gt;$B$127,"Robust","Weak")</f>
        <v>Weak</v>
      </c>
      <c r="D74">
        <v>73</v>
      </c>
      <c r="E74">
        <v>52</v>
      </c>
    </row>
    <row r="75" spans="1:5" ht="15.75" thickBot="1">
      <c r="A75" s="12" t="s">
        <v>6706</v>
      </c>
      <c r="B75" s="16">
        <v>9.6678504280000004E-3</v>
      </c>
      <c r="C75" t="str">
        <f>IF(B75&gt;$B$127,"Robust","Weak")</f>
        <v>Weak</v>
      </c>
      <c r="D75">
        <v>74</v>
      </c>
      <c r="E75">
        <v>51</v>
      </c>
    </row>
    <row r="76" spans="1:5" ht="15.75" thickBot="1">
      <c r="A76" s="12" t="s">
        <v>6689</v>
      </c>
      <c r="B76" s="16">
        <v>9.1021550129999993E-3</v>
      </c>
      <c r="C76" t="str">
        <f>IF(B76&gt;$B$127,"Robust","Weak")</f>
        <v>Weak</v>
      </c>
      <c r="D76">
        <v>75</v>
      </c>
      <c r="E76">
        <v>50</v>
      </c>
    </row>
    <row r="77" spans="1:5" ht="15.75" thickBot="1">
      <c r="A77" s="12" t="s">
        <v>6718</v>
      </c>
      <c r="B77" s="16">
        <v>8.8941362910000005E-3</v>
      </c>
      <c r="C77" t="str">
        <f>IF(B77&gt;$B$127,"Robust","Weak")</f>
        <v>Weak</v>
      </c>
      <c r="D77">
        <v>76</v>
      </c>
      <c r="E77">
        <v>49</v>
      </c>
    </row>
    <row r="78" spans="1:5" ht="15.75" thickBot="1">
      <c r="A78" s="12" t="s">
        <v>6712</v>
      </c>
      <c r="B78" s="16">
        <v>8.8576943919999995E-3</v>
      </c>
      <c r="C78" t="str">
        <f>IF(B78&gt;$B$127,"Robust","Weak")</f>
        <v>Weak</v>
      </c>
      <c r="D78">
        <v>77</v>
      </c>
      <c r="E78">
        <v>48</v>
      </c>
    </row>
    <row r="79" spans="1:5" ht="15.75" thickBot="1">
      <c r="A79" s="12" t="s">
        <v>6641</v>
      </c>
      <c r="B79" s="16">
        <v>8.2896265920000007E-3</v>
      </c>
      <c r="C79" t="str">
        <f>IF(B79&gt;$B$127,"Robust","Weak")</f>
        <v>Weak</v>
      </c>
      <c r="D79">
        <v>78</v>
      </c>
      <c r="E79">
        <v>47</v>
      </c>
    </row>
    <row r="80" spans="1:5" ht="15.75" thickBot="1">
      <c r="A80" s="12" t="s">
        <v>6645</v>
      </c>
      <c r="B80" s="16">
        <v>8.1689374329999998E-3</v>
      </c>
      <c r="C80" t="str">
        <f>IF(B80&gt;$B$127,"Robust","Weak")</f>
        <v>Weak</v>
      </c>
      <c r="D80">
        <v>79</v>
      </c>
      <c r="E80">
        <v>46</v>
      </c>
    </row>
    <row r="81" spans="1:5" ht="15.75" thickBot="1">
      <c r="A81" s="12" t="s">
        <v>6701</v>
      </c>
      <c r="B81" s="16">
        <v>7.9705430370000004E-3</v>
      </c>
      <c r="C81" t="str">
        <f>IF(B81&gt;$B$127,"Robust","Weak")</f>
        <v>Weak</v>
      </c>
      <c r="D81">
        <v>80</v>
      </c>
      <c r="E81">
        <v>45</v>
      </c>
    </row>
    <row r="82" spans="1:5" ht="15.75" thickBot="1">
      <c r="A82" s="12" t="s">
        <v>6664</v>
      </c>
      <c r="B82" s="16">
        <v>7.5843811350000002E-3</v>
      </c>
      <c r="C82" t="str">
        <f>IF(B82&gt;$B$127,"Robust","Weak")</f>
        <v>Weak</v>
      </c>
      <c r="D82">
        <v>81</v>
      </c>
      <c r="E82">
        <v>44</v>
      </c>
    </row>
    <row r="83" spans="1:5" ht="15.75" thickBot="1">
      <c r="A83" s="12" t="s">
        <v>6638</v>
      </c>
      <c r="B83" s="16">
        <v>7.3290603969999998E-3</v>
      </c>
      <c r="C83" t="str">
        <f>IF(B83&gt;$B$127,"Robust","Weak")</f>
        <v>Weak</v>
      </c>
      <c r="D83">
        <v>82</v>
      </c>
      <c r="E83">
        <v>43</v>
      </c>
    </row>
    <row r="84" spans="1:5" ht="15.75" thickBot="1">
      <c r="A84" s="12" t="s">
        <v>6635</v>
      </c>
      <c r="B84" s="16">
        <v>6.2874284809999997E-3</v>
      </c>
      <c r="C84" t="str">
        <f>IF(B84&gt;$B$127,"Robust","Weak")</f>
        <v>Weak</v>
      </c>
      <c r="D84">
        <v>83</v>
      </c>
      <c r="E84">
        <v>42</v>
      </c>
    </row>
    <row r="85" spans="1:5" ht="15.75" thickBot="1">
      <c r="A85" s="12" t="s">
        <v>6708</v>
      </c>
      <c r="B85" s="16">
        <v>6.0569566210000002E-3</v>
      </c>
      <c r="C85" t="str">
        <f>IF(B85&gt;$B$127,"Robust","Weak")</f>
        <v>Weak</v>
      </c>
      <c r="D85">
        <v>84</v>
      </c>
      <c r="E85">
        <v>41</v>
      </c>
    </row>
    <row r="86" spans="1:5" ht="15.75" thickBot="1">
      <c r="A86" s="12" t="s">
        <v>6625</v>
      </c>
      <c r="B86" s="16">
        <v>5.1945375909999997E-3</v>
      </c>
      <c r="C86" t="str">
        <f>IF(B86&gt;$B$127,"Robust","Weak")</f>
        <v>Weak</v>
      </c>
      <c r="D86">
        <v>85</v>
      </c>
      <c r="E86">
        <v>40</v>
      </c>
    </row>
    <row r="87" spans="1:5" ht="15.75" thickBot="1">
      <c r="A87" s="12" t="s">
        <v>6710</v>
      </c>
      <c r="B87" s="16">
        <v>3.8670887519999999E-3</v>
      </c>
      <c r="C87" t="str">
        <f>IF(B87&gt;$B$127,"Robust","Weak")</f>
        <v>Weak</v>
      </c>
      <c r="D87">
        <v>86</v>
      </c>
      <c r="E87">
        <v>39</v>
      </c>
    </row>
    <row r="88" spans="1:5" ht="15.75" thickBot="1">
      <c r="A88" s="12" t="s">
        <v>6738</v>
      </c>
      <c r="B88" s="16">
        <v>3.535545915E-3</v>
      </c>
      <c r="C88" t="str">
        <f>IF(B88&gt;$B$127,"Robust","Weak")</f>
        <v>Weak</v>
      </c>
      <c r="D88">
        <v>87</v>
      </c>
      <c r="E88">
        <v>38</v>
      </c>
    </row>
    <row r="89" spans="1:5" ht="15.75" thickBot="1">
      <c r="A89" s="12" t="s">
        <v>6730</v>
      </c>
      <c r="B89" s="16">
        <v>3.4739677490000002E-3</v>
      </c>
      <c r="C89" t="str">
        <f>IF(B89&gt;$B$127,"Robust","Weak")</f>
        <v>Weak</v>
      </c>
      <c r="D89">
        <v>88</v>
      </c>
      <c r="E89">
        <v>37</v>
      </c>
    </row>
    <row r="90" spans="1:5" ht="15.75" thickBot="1">
      <c r="A90" s="12" t="s">
        <v>6690</v>
      </c>
      <c r="B90" s="16">
        <v>2.1366792540000001E-3</v>
      </c>
      <c r="C90" t="str">
        <f>IF(B90&gt;$B$127,"Robust","Weak")</f>
        <v>Weak</v>
      </c>
      <c r="D90">
        <v>89</v>
      </c>
      <c r="E90">
        <v>36</v>
      </c>
    </row>
    <row r="91" spans="1:5" ht="15.75" thickBot="1">
      <c r="A91" s="12" t="s">
        <v>6629</v>
      </c>
      <c r="B91" s="16">
        <v>1.87048579E-3</v>
      </c>
      <c r="C91" t="str">
        <f>IF(B91&gt;$B$127,"Robust","Weak")</f>
        <v>Weak</v>
      </c>
      <c r="D91">
        <v>90</v>
      </c>
      <c r="E91">
        <v>35</v>
      </c>
    </row>
    <row r="92" spans="1:5" ht="15.75" thickBot="1">
      <c r="A92" s="12" t="s">
        <v>6660</v>
      </c>
      <c r="B92" s="16">
        <v>1.5749345229999999E-3</v>
      </c>
      <c r="C92" t="str">
        <f>IF(B92&gt;$B$127,"Robust","Weak")</f>
        <v>Weak</v>
      </c>
      <c r="D92">
        <v>91</v>
      </c>
      <c r="E92">
        <v>34</v>
      </c>
    </row>
    <row r="93" spans="1:5" ht="15.75" thickBot="1">
      <c r="A93" s="12" t="s">
        <v>6642</v>
      </c>
      <c r="B93" s="16">
        <v>6.8080225860000002E-4</v>
      </c>
      <c r="C93" t="str">
        <f>IF(B93&gt;$B$127,"Robust","Weak")</f>
        <v>Weak</v>
      </c>
      <c r="D93">
        <v>92</v>
      </c>
      <c r="E93">
        <v>33</v>
      </c>
    </row>
    <row r="94" spans="1:5" ht="15.75" thickBot="1">
      <c r="A94" s="12" t="s">
        <v>6737</v>
      </c>
      <c r="B94" s="16">
        <v>0</v>
      </c>
      <c r="C94" t="str">
        <f>IF(B94&gt;$B$127,"Robust","Weak")</f>
        <v>Weak</v>
      </c>
      <c r="D94">
        <v>93</v>
      </c>
      <c r="E94">
        <v>32</v>
      </c>
    </row>
    <row r="95" spans="1:5" ht="15.75" thickBot="1">
      <c r="A95" s="12" t="s">
        <v>6681</v>
      </c>
      <c r="B95" s="16">
        <v>0</v>
      </c>
      <c r="C95" t="str">
        <f>IF(B95&gt;$B$127,"Robust","Weak")</f>
        <v>Weak</v>
      </c>
      <c r="D95">
        <v>94</v>
      </c>
      <c r="E95">
        <v>31</v>
      </c>
    </row>
    <row r="96" spans="1:5" ht="15.75" thickBot="1">
      <c r="A96" s="12" t="s">
        <v>6631</v>
      </c>
      <c r="B96" s="16" t="s">
        <v>7488</v>
      </c>
      <c r="C96" t="s">
        <v>7617</v>
      </c>
      <c r="D96">
        <v>95</v>
      </c>
      <c r="E96">
        <v>30</v>
      </c>
    </row>
    <row r="97" spans="1:5" ht="15.75" thickBot="1">
      <c r="A97" s="12" t="s">
        <v>6630</v>
      </c>
      <c r="B97" s="16" t="s">
        <v>7234</v>
      </c>
      <c r="C97" t="s">
        <v>7617</v>
      </c>
      <c r="D97">
        <v>96</v>
      </c>
      <c r="E97">
        <v>29</v>
      </c>
    </row>
    <row r="98" spans="1:5" ht="15.75" thickBot="1">
      <c r="A98" s="12" t="s">
        <v>6633</v>
      </c>
      <c r="B98" s="16" t="s">
        <v>7324</v>
      </c>
      <c r="C98" t="s">
        <v>7617</v>
      </c>
      <c r="D98">
        <v>97</v>
      </c>
      <c r="E98">
        <v>28</v>
      </c>
    </row>
    <row r="99" spans="1:5" ht="15.75" thickBot="1">
      <c r="A99" s="12" t="s">
        <v>6623</v>
      </c>
      <c r="B99" s="16" t="s">
        <v>7324</v>
      </c>
      <c r="C99" t="s">
        <v>7617</v>
      </c>
      <c r="D99">
        <v>98</v>
      </c>
      <c r="E99">
        <v>27</v>
      </c>
    </row>
    <row r="100" spans="1:5" ht="15.75" thickBot="1">
      <c r="A100" s="12" t="s">
        <v>6656</v>
      </c>
      <c r="B100" s="16" t="s">
        <v>7127</v>
      </c>
      <c r="C100" t="s">
        <v>7617</v>
      </c>
      <c r="D100">
        <v>99</v>
      </c>
      <c r="E100">
        <v>26</v>
      </c>
    </row>
    <row r="101" spans="1:5" ht="15.75" thickBot="1">
      <c r="A101" s="12" t="s">
        <v>6674</v>
      </c>
      <c r="B101" s="16" t="s">
        <v>7407</v>
      </c>
      <c r="C101" t="s">
        <v>7617</v>
      </c>
      <c r="D101">
        <v>100</v>
      </c>
      <c r="E101">
        <v>25</v>
      </c>
    </row>
    <row r="102" spans="1:5" ht="15.75" thickBot="1">
      <c r="A102" s="12" t="s">
        <v>6703</v>
      </c>
      <c r="B102" s="16" t="s">
        <v>7438</v>
      </c>
      <c r="C102" t="s">
        <v>7617</v>
      </c>
      <c r="D102">
        <v>101</v>
      </c>
      <c r="E102">
        <v>24</v>
      </c>
    </row>
    <row r="103" spans="1:5" ht="15.75" thickBot="1">
      <c r="A103" s="12" t="s">
        <v>6632</v>
      </c>
      <c r="B103" s="16" t="s">
        <v>7450</v>
      </c>
      <c r="C103" t="s">
        <v>7617</v>
      </c>
      <c r="D103">
        <v>102</v>
      </c>
      <c r="E103">
        <v>23</v>
      </c>
    </row>
    <row r="104" spans="1:5" ht="15.75" thickBot="1">
      <c r="A104" s="12" t="s">
        <v>6624</v>
      </c>
      <c r="B104" s="16" t="s">
        <v>7383</v>
      </c>
      <c r="C104" t="s">
        <v>7617</v>
      </c>
      <c r="D104">
        <v>103</v>
      </c>
      <c r="E104">
        <v>22</v>
      </c>
    </row>
    <row r="105" spans="1:5" ht="15.75" thickBot="1">
      <c r="A105" s="12" t="s">
        <v>6644</v>
      </c>
      <c r="B105" s="16" t="s">
        <v>7353</v>
      </c>
      <c r="C105" t="s">
        <v>7617</v>
      </c>
      <c r="D105">
        <v>104</v>
      </c>
      <c r="E105">
        <v>21</v>
      </c>
    </row>
    <row r="106" spans="1:5" ht="15.75" thickBot="1">
      <c r="A106" s="12" t="s">
        <v>6697</v>
      </c>
      <c r="B106" s="16" t="s">
        <v>7210</v>
      </c>
      <c r="C106" t="s">
        <v>7617</v>
      </c>
      <c r="D106">
        <v>105</v>
      </c>
      <c r="E106">
        <v>20</v>
      </c>
    </row>
    <row r="107" spans="1:5" ht="15.75" thickBot="1">
      <c r="A107" s="12" t="s">
        <v>6646</v>
      </c>
      <c r="B107" s="16" t="s">
        <v>6833</v>
      </c>
      <c r="C107" t="s">
        <v>7617</v>
      </c>
      <c r="D107">
        <v>106</v>
      </c>
      <c r="E107">
        <v>19</v>
      </c>
    </row>
    <row r="108" spans="1:5" ht="15.75" thickBot="1">
      <c r="A108" s="12" t="s">
        <v>6669</v>
      </c>
      <c r="B108" s="16" t="s">
        <v>7496</v>
      </c>
      <c r="C108" t="s">
        <v>7617</v>
      </c>
      <c r="D108">
        <v>107</v>
      </c>
      <c r="E108">
        <v>18</v>
      </c>
    </row>
    <row r="109" spans="1:5" ht="15.75" thickBot="1">
      <c r="A109" s="12" t="s">
        <v>6680</v>
      </c>
      <c r="B109" s="16" t="s">
        <v>6893</v>
      </c>
      <c r="C109" t="s">
        <v>7617</v>
      </c>
      <c r="D109">
        <v>108</v>
      </c>
      <c r="E109">
        <v>17</v>
      </c>
    </row>
    <row r="110" spans="1:5" ht="15.75" thickBot="1">
      <c r="A110" s="12" t="s">
        <v>6700</v>
      </c>
      <c r="B110" s="16" t="s">
        <v>6865</v>
      </c>
      <c r="C110" t="s">
        <v>7617</v>
      </c>
      <c r="D110">
        <v>109</v>
      </c>
      <c r="E110">
        <v>16</v>
      </c>
    </row>
    <row r="111" spans="1:5" ht="15.75" thickBot="1">
      <c r="A111" s="12" t="s">
        <v>6694</v>
      </c>
      <c r="B111" s="16" t="s">
        <v>7365</v>
      </c>
      <c r="C111" t="s">
        <v>7617</v>
      </c>
      <c r="D111">
        <v>110</v>
      </c>
      <c r="E111">
        <v>15</v>
      </c>
    </row>
    <row r="112" spans="1:5" ht="15.75" thickBot="1">
      <c r="A112" s="12" t="s">
        <v>6725</v>
      </c>
      <c r="B112" s="16" t="s">
        <v>7599</v>
      </c>
      <c r="C112" t="s">
        <v>7617</v>
      </c>
      <c r="D112">
        <v>111</v>
      </c>
      <c r="E112">
        <v>14</v>
      </c>
    </row>
    <row r="113" spans="1:5" ht="15.75" thickBot="1">
      <c r="A113" s="12" t="s">
        <v>6651</v>
      </c>
      <c r="B113" s="16" t="s">
        <v>6927</v>
      </c>
      <c r="C113" t="s">
        <v>7617</v>
      </c>
      <c r="D113">
        <v>112</v>
      </c>
      <c r="E113">
        <v>13</v>
      </c>
    </row>
    <row r="114" spans="1:5" ht="15.75" thickBot="1">
      <c r="A114" s="12" t="s">
        <v>6648</v>
      </c>
      <c r="B114" s="16" t="s">
        <v>7555</v>
      </c>
      <c r="C114" t="s">
        <v>7617</v>
      </c>
      <c r="D114">
        <v>113</v>
      </c>
      <c r="E114">
        <v>12</v>
      </c>
    </row>
    <row r="115" spans="1:5" ht="15.75" thickBot="1">
      <c r="A115" s="12" t="s">
        <v>6663</v>
      </c>
      <c r="B115" s="16" t="s">
        <v>6950</v>
      </c>
      <c r="C115" t="s">
        <v>7617</v>
      </c>
      <c r="D115">
        <v>114</v>
      </c>
      <c r="E115">
        <v>11</v>
      </c>
    </row>
    <row r="116" spans="1:5" ht="15.75" thickBot="1">
      <c r="A116" s="12" t="s">
        <v>6639</v>
      </c>
      <c r="B116" s="16" t="s">
        <v>6846</v>
      </c>
      <c r="C116" t="s">
        <v>7617</v>
      </c>
      <c r="D116">
        <v>115</v>
      </c>
      <c r="E116">
        <v>10</v>
      </c>
    </row>
    <row r="117" spans="1:5" ht="15.75" thickBot="1">
      <c r="A117" s="12" t="s">
        <v>6661</v>
      </c>
      <c r="B117" s="16" t="s">
        <v>7458</v>
      </c>
      <c r="C117" t="s">
        <v>7617</v>
      </c>
      <c r="D117">
        <v>116</v>
      </c>
      <c r="E117">
        <v>9</v>
      </c>
    </row>
    <row r="118" spans="1:5" ht="15.75" thickBot="1">
      <c r="A118" s="12" t="s">
        <v>6797</v>
      </c>
      <c r="B118" s="16" t="s">
        <v>6881</v>
      </c>
      <c r="C118" t="s">
        <v>7617</v>
      </c>
      <c r="D118">
        <v>117</v>
      </c>
      <c r="E118">
        <v>8</v>
      </c>
    </row>
    <row r="119" spans="1:5" ht="15.75" thickBot="1">
      <c r="A119" s="12" t="s">
        <v>6626</v>
      </c>
      <c r="B119" s="16" t="s">
        <v>7051</v>
      </c>
      <c r="C119" t="s">
        <v>7617</v>
      </c>
      <c r="D119">
        <v>118</v>
      </c>
      <c r="E119">
        <v>7</v>
      </c>
    </row>
    <row r="120" spans="1:5" ht="15.75" thickBot="1">
      <c r="A120" s="12" t="s">
        <v>6711</v>
      </c>
      <c r="B120" s="16" t="s">
        <v>7141</v>
      </c>
      <c r="C120" t="s">
        <v>7617</v>
      </c>
      <c r="D120">
        <v>119</v>
      </c>
      <c r="E120">
        <v>6</v>
      </c>
    </row>
    <row r="121" spans="1:5" ht="15.75" thickBot="1">
      <c r="A121" s="12" t="s">
        <v>6707</v>
      </c>
      <c r="B121" s="16" t="s">
        <v>7067</v>
      </c>
      <c r="C121" t="s">
        <v>7617</v>
      </c>
      <c r="D121">
        <v>120</v>
      </c>
      <c r="E121">
        <v>5</v>
      </c>
    </row>
    <row r="122" spans="1:5" ht="15.75" thickBot="1">
      <c r="A122" s="18" t="s">
        <v>6722</v>
      </c>
      <c r="B122" s="16" t="s">
        <v>7573</v>
      </c>
      <c r="C122" t="s">
        <v>7617</v>
      </c>
      <c r="D122">
        <v>121</v>
      </c>
      <c r="E122">
        <v>4</v>
      </c>
    </row>
    <row r="123" spans="1:5" ht="15.75" thickBot="1">
      <c r="A123" s="12" t="s">
        <v>6705</v>
      </c>
      <c r="B123" s="16" t="s">
        <v>7161</v>
      </c>
      <c r="C123" t="s">
        <v>7617</v>
      </c>
      <c r="D123">
        <v>122</v>
      </c>
      <c r="E123">
        <v>3</v>
      </c>
    </row>
    <row r="124" spans="1:5" ht="15.75" thickBot="1">
      <c r="A124" s="12" t="s">
        <v>6698</v>
      </c>
      <c r="B124" s="16" t="s">
        <v>7255</v>
      </c>
      <c r="C124" t="s">
        <v>7617</v>
      </c>
      <c r="D124">
        <v>123</v>
      </c>
      <c r="E124">
        <v>2</v>
      </c>
    </row>
    <row r="125" spans="1:5" ht="15.75" thickBot="1">
      <c r="A125" s="12" t="s">
        <v>6683</v>
      </c>
      <c r="B125" s="16" t="s">
        <v>7084</v>
      </c>
      <c r="C125" t="s">
        <v>7617</v>
      </c>
      <c r="D125">
        <v>124</v>
      </c>
      <c r="E125">
        <v>1</v>
      </c>
    </row>
    <row r="127" spans="1:5">
      <c r="A127" s="20" t="s">
        <v>0</v>
      </c>
      <c r="B127">
        <f>MEDIAN(B2:B125)</f>
        <v>1.9571846659999999E-2</v>
      </c>
    </row>
  </sheetData>
  <sortState xmlns:xlrd2="http://schemas.microsoft.com/office/spreadsheetml/2017/richdata2" ref="A65:B94">
    <sortCondition ref="B94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4E456-7E55-4376-9446-60504F21A567}">
  <dimension ref="A1:C75"/>
  <sheetViews>
    <sheetView workbookViewId="0">
      <selection activeCell="B1" sqref="B1"/>
    </sheetView>
  </sheetViews>
  <sheetFormatPr baseColWidth="10" defaultColWidth="9.140625" defaultRowHeight="15"/>
  <cols>
    <col min="1" max="1" width="33.5703125" customWidth="1"/>
    <col min="2" max="2" width="11.42578125" bestFit="1" customWidth="1"/>
  </cols>
  <sheetData>
    <row r="1" spans="1:3" ht="15.75" thickBot="1">
      <c r="A1" s="9" t="s">
        <v>6612</v>
      </c>
      <c r="B1" s="2">
        <v>41091</v>
      </c>
      <c r="C1" t="s">
        <v>6613</v>
      </c>
    </row>
    <row r="2" spans="1:3" ht="15.75" thickBot="1">
      <c r="A2" s="12" t="s">
        <v>6717</v>
      </c>
      <c r="B2" s="16">
        <v>0.35607257199999998</v>
      </c>
      <c r="C2" t="str">
        <f>IF(B2&gt;$B$127,"Robust","Weak")</f>
        <v>Robust</v>
      </c>
    </row>
    <row r="3" spans="1:3" ht="15.75" thickBot="1">
      <c r="A3" s="12" t="s">
        <v>6726</v>
      </c>
      <c r="B3" s="16">
        <v>0.34668737059999999</v>
      </c>
      <c r="C3" t="str">
        <f>IF(B3&gt;$B$127,"Robust","Weak")</f>
        <v>Robust</v>
      </c>
    </row>
    <row r="4" spans="1:3" ht="15.75" thickBot="1">
      <c r="A4" s="12" t="s">
        <v>6627</v>
      </c>
      <c r="B4" s="16">
        <v>0.12836669580000001</v>
      </c>
      <c r="C4" t="str">
        <f>IF(B4&gt;$B$127,"Robust","Weak")</f>
        <v>Robust</v>
      </c>
    </row>
    <row r="5" spans="1:3" ht="15.75" thickBot="1">
      <c r="A5" s="12" t="s">
        <v>6728</v>
      </c>
      <c r="B5" s="16">
        <v>8.803657493E-2</v>
      </c>
      <c r="C5" t="str">
        <f>IF(B5&gt;$B$127,"Robust","Weak")</f>
        <v>Robust</v>
      </c>
    </row>
    <row r="6" spans="1:3" ht="15.75" thickBot="1">
      <c r="A6" s="12" t="s">
        <v>6665</v>
      </c>
      <c r="B6" s="16">
        <v>6.5319548869999994E-2</v>
      </c>
      <c r="C6" t="str">
        <f>IF(B6&gt;$B$127,"Robust","Weak")</f>
        <v>Robust</v>
      </c>
    </row>
    <row r="7" spans="1:3" ht="15.75" thickBot="1">
      <c r="A7" s="12" t="s">
        <v>6799</v>
      </c>
      <c r="B7" s="16">
        <v>5.7620085000000001E-2</v>
      </c>
      <c r="C7" t="str">
        <f>IF(B7&gt;$B$127,"Robust","Weak")</f>
        <v>Robust</v>
      </c>
    </row>
    <row r="8" spans="1:3" ht="15.75" thickBot="1">
      <c r="A8" s="12" t="s">
        <v>6678</v>
      </c>
      <c r="B8" s="16">
        <v>4.5703834749999998E-2</v>
      </c>
      <c r="C8" t="str">
        <f>IF(B8&gt;$B$127,"Robust","Weak")</f>
        <v>Robust</v>
      </c>
    </row>
    <row r="9" spans="1:3" ht="15.75" thickBot="1">
      <c r="A9" s="12" t="s">
        <v>6695</v>
      </c>
      <c r="B9" s="16">
        <v>4.4037906340000002E-2</v>
      </c>
      <c r="C9" t="str">
        <f>IF(B9&gt;$B$127,"Robust","Weak")</f>
        <v>Robust</v>
      </c>
    </row>
    <row r="10" spans="1:3" ht="15.75" thickBot="1">
      <c r="A10" s="12" t="s">
        <v>6721</v>
      </c>
      <c r="B10" s="16">
        <v>4.3235757700000002E-2</v>
      </c>
      <c r="C10" t="str">
        <f>IF(B10&gt;$B$127,"Robust","Weak")</f>
        <v>Robust</v>
      </c>
    </row>
    <row r="11" spans="1:3" ht="15.75" thickBot="1">
      <c r="A11" s="12" t="s">
        <v>6803</v>
      </c>
      <c r="B11" s="16">
        <v>4.3105786620000003E-2</v>
      </c>
      <c r="C11" t="str">
        <f>IF(B11&gt;$B$127,"Robust","Weak")</f>
        <v>Robust</v>
      </c>
    </row>
    <row r="12" spans="1:3" ht="15.75" thickBot="1">
      <c r="A12" s="12" t="s">
        <v>6727</v>
      </c>
      <c r="B12" s="16">
        <v>3.9590183080000001E-2</v>
      </c>
      <c r="C12" t="str">
        <f>IF(B12&gt;$B$127,"Robust","Weak")</f>
        <v>Robust</v>
      </c>
    </row>
    <row r="13" spans="1:3" ht="15.75" thickBot="1">
      <c r="A13" s="12" t="s">
        <v>6676</v>
      </c>
      <c r="B13" s="16">
        <v>3.6269401210000003E-2</v>
      </c>
      <c r="C13" t="str">
        <f>IF(B13&gt;$B$127,"Robust","Weak")</f>
        <v>Robust</v>
      </c>
    </row>
    <row r="14" spans="1:3" ht="15.75" thickBot="1">
      <c r="A14" s="12" t="s">
        <v>6696</v>
      </c>
      <c r="B14" s="16">
        <v>3.6165668140000003E-2</v>
      </c>
      <c r="C14" t="str">
        <f>IF(B14&gt;$B$127,"Robust","Weak")</f>
        <v>Robust</v>
      </c>
    </row>
    <row r="15" spans="1:3" ht="15.75" thickBot="1">
      <c r="A15" s="12" t="s">
        <v>6704</v>
      </c>
      <c r="B15" s="16">
        <v>3.5884084519999998E-2</v>
      </c>
      <c r="C15" t="str">
        <f>IF(B15&gt;$B$127,"Robust","Weak")</f>
        <v>Robust</v>
      </c>
    </row>
    <row r="16" spans="1:3" ht="15.75" thickBot="1">
      <c r="A16" s="12" t="s">
        <v>6693</v>
      </c>
      <c r="B16" s="16">
        <v>3.5377370239999997E-2</v>
      </c>
      <c r="C16" t="str">
        <f>IF(B16&gt;$B$127,"Robust","Weak")</f>
        <v>Robust</v>
      </c>
    </row>
    <row r="17" spans="1:3" ht="15.75" thickBot="1">
      <c r="A17" s="12" t="s">
        <v>6795</v>
      </c>
      <c r="B17" s="16">
        <v>3.4265836879999997E-2</v>
      </c>
      <c r="C17" t="str">
        <f>IF(B17&gt;$B$127,"Robust","Weak")</f>
        <v>Robust</v>
      </c>
    </row>
    <row r="18" spans="1:3" ht="15.75" thickBot="1">
      <c r="A18" s="12" t="s">
        <v>6796</v>
      </c>
      <c r="B18" s="16">
        <v>3.4265836879999997E-2</v>
      </c>
      <c r="C18" t="str">
        <f>IF(B18&gt;$B$127,"Robust","Weak")</f>
        <v>Robust</v>
      </c>
    </row>
    <row r="19" spans="1:3" ht="15.75" thickBot="1">
      <c r="A19" s="12" t="s">
        <v>6735</v>
      </c>
      <c r="B19" s="16">
        <v>3.2659778110000003E-2</v>
      </c>
      <c r="C19" t="str">
        <f>IF(B19&gt;$B$127,"Robust","Weak")</f>
        <v>Robust</v>
      </c>
    </row>
    <row r="20" spans="1:3" ht="15.75" thickBot="1">
      <c r="A20" s="12" t="s">
        <v>6654</v>
      </c>
      <c r="B20" s="16">
        <v>3.1902894330000001E-2</v>
      </c>
      <c r="C20" t="str">
        <f>IF(B20&gt;$B$127,"Robust","Weak")</f>
        <v>Robust</v>
      </c>
    </row>
    <row r="21" spans="1:3" ht="15.75" thickBot="1">
      <c r="A21" s="12" t="s">
        <v>6724</v>
      </c>
      <c r="B21" s="16">
        <v>3.1005411930000001E-2</v>
      </c>
      <c r="C21" t="str">
        <f>IF(B21&gt;$B$127,"Robust","Weak")</f>
        <v>Robust</v>
      </c>
    </row>
    <row r="22" spans="1:3" ht="15.75" thickBot="1">
      <c r="A22" s="12" t="s">
        <v>6671</v>
      </c>
      <c r="B22" s="16">
        <v>3.0652911139999999E-2</v>
      </c>
      <c r="C22" t="str">
        <f>IF(B22&gt;$B$127,"Robust","Weak")</f>
        <v>Robust</v>
      </c>
    </row>
    <row r="23" spans="1:3" ht="15.75" thickBot="1">
      <c r="A23" s="12" t="s">
        <v>6620</v>
      </c>
      <c r="B23" s="16">
        <v>3.037729716E-2</v>
      </c>
      <c r="C23" t="str">
        <f>IF(B23&gt;$B$127,"Robust","Weak")</f>
        <v>Robust</v>
      </c>
    </row>
    <row r="24" spans="1:3" ht="15.75" thickBot="1">
      <c r="A24" s="12" t="s">
        <v>6686</v>
      </c>
      <c r="B24" s="16">
        <v>2.984192879E-2</v>
      </c>
      <c r="C24" t="str">
        <f>IF(B24&gt;$B$127,"Robust","Weak")</f>
        <v>Robust</v>
      </c>
    </row>
    <row r="25" spans="1:3" ht="15.75" thickBot="1">
      <c r="A25" s="12" t="s">
        <v>6679</v>
      </c>
      <c r="B25" s="16">
        <v>2.9840142100000001E-2</v>
      </c>
      <c r="C25" t="str">
        <f>IF(B25&gt;$B$127,"Robust","Weak")</f>
        <v>Robust</v>
      </c>
    </row>
    <row r="26" spans="1:3" ht="15.75" thickBot="1">
      <c r="A26" s="12" t="s">
        <v>6673</v>
      </c>
      <c r="B26" s="16">
        <v>2.949061662E-2</v>
      </c>
      <c r="C26" t="str">
        <f>IF(B26&gt;$B$127,"Robust","Weak")</f>
        <v>Robust</v>
      </c>
    </row>
    <row r="27" spans="1:3" ht="15.75" thickBot="1">
      <c r="A27" s="12" t="s">
        <v>6709</v>
      </c>
      <c r="B27" s="16">
        <v>2.9288621059999999E-2</v>
      </c>
      <c r="C27" t="str">
        <f>IF(B27&gt;$B$127,"Robust","Weak")</f>
        <v>Robust</v>
      </c>
    </row>
    <row r="28" spans="1:3" ht="15.75" thickBot="1">
      <c r="A28" s="12" t="s">
        <v>6682</v>
      </c>
      <c r="B28" s="16">
        <v>2.9159549770000001E-2</v>
      </c>
      <c r="C28" t="str">
        <f>IF(B28&gt;$B$127,"Robust","Weak")</f>
        <v>Robust</v>
      </c>
    </row>
    <row r="29" spans="1:3" ht="15.75" thickBot="1">
      <c r="A29" s="12" t="s">
        <v>6672</v>
      </c>
      <c r="B29" s="16">
        <v>2.9063804169999999E-2</v>
      </c>
      <c r="C29" t="str">
        <f>IF(B29&gt;$B$127,"Robust","Weak")</f>
        <v>Robust</v>
      </c>
    </row>
    <row r="30" spans="1:3" ht="15.75" thickBot="1">
      <c r="A30" s="12" t="s">
        <v>6714</v>
      </c>
      <c r="B30" s="16">
        <v>2.8157589800000001E-2</v>
      </c>
      <c r="C30" t="str">
        <f>IF(B30&gt;$B$127,"Robust","Weak")</f>
        <v>Robust</v>
      </c>
    </row>
    <row r="31" spans="1:3" ht="15.75" thickBot="1">
      <c r="A31" s="12" t="s">
        <v>6677</v>
      </c>
      <c r="B31" s="16">
        <v>2.728654095E-2</v>
      </c>
      <c r="C31" t="str">
        <f>IF(B31&gt;$B$127,"Robust","Weak")</f>
        <v>Robust</v>
      </c>
    </row>
    <row r="32" spans="1:3" ht="15.75" thickBot="1">
      <c r="A32" s="12" t="s">
        <v>6687</v>
      </c>
      <c r="B32" s="16">
        <v>2.6796797220000002E-2</v>
      </c>
      <c r="C32" t="str">
        <f>IF(B32&gt;$B$127,"Robust","Weak")</f>
        <v>Robust</v>
      </c>
    </row>
    <row r="33" spans="1:3" ht="15.75" thickBot="1">
      <c r="A33" s="12" t="s">
        <v>6688</v>
      </c>
      <c r="B33" s="16">
        <v>2.6482126330000001E-2</v>
      </c>
      <c r="C33" t="str">
        <f>IF(B33&gt;$B$127,"Robust","Weak")</f>
        <v>Robust</v>
      </c>
    </row>
    <row r="34" spans="1:3" ht="15.75" thickBot="1">
      <c r="A34" s="12" t="s">
        <v>6734</v>
      </c>
      <c r="B34" s="16">
        <v>2.4786851299999999E-2</v>
      </c>
      <c r="C34" t="str">
        <f>IF(B34&gt;$B$127,"Robust","Weak")</f>
        <v>Robust</v>
      </c>
    </row>
    <row r="35" spans="1:3" ht="15.75" thickBot="1">
      <c r="A35" s="12" t="s">
        <v>6713</v>
      </c>
      <c r="B35" s="16">
        <v>2.464125084E-2</v>
      </c>
      <c r="C35" t="str">
        <f>IF(B35&gt;$B$127,"Robust","Weak")</f>
        <v>Robust</v>
      </c>
    </row>
    <row r="36" spans="1:3" ht="15.75" thickBot="1">
      <c r="A36" s="12" t="s">
        <v>6650</v>
      </c>
      <c r="B36" s="16">
        <v>2.4562791800000001E-2</v>
      </c>
      <c r="C36" t="str">
        <f>IF(B36&gt;$B$127,"Robust","Weak")</f>
        <v>Robust</v>
      </c>
    </row>
    <row r="37" spans="1:3" ht="15.75" thickBot="1">
      <c r="A37" s="12" t="s">
        <v>6652</v>
      </c>
      <c r="B37" s="16">
        <v>2.4524544070000001E-2</v>
      </c>
      <c r="C37" t="str">
        <f>IF(B37&gt;$B$127,"Robust","Weak")</f>
        <v>Robust</v>
      </c>
    </row>
    <row r="38" spans="1:3" ht="15.75" thickBot="1">
      <c r="A38" s="12" t="s">
        <v>6655</v>
      </c>
      <c r="B38" s="16">
        <v>2.4235587110000002E-2</v>
      </c>
      <c r="C38" t="str">
        <f>IF(B38&gt;$B$127,"Robust","Weak")</f>
        <v>Robust</v>
      </c>
    </row>
    <row r="39" spans="1:3" ht="15.75" thickBot="1">
      <c r="A39" s="12" t="s">
        <v>6730</v>
      </c>
      <c r="B39" s="16">
        <v>3.4739677490000002E-3</v>
      </c>
      <c r="C39" t="s">
        <v>7617</v>
      </c>
    </row>
    <row r="40" spans="1:3" ht="15.75" thickBot="1">
      <c r="A40" s="12" t="s">
        <v>6690</v>
      </c>
      <c r="B40" s="16">
        <v>2.1366792540000001E-3</v>
      </c>
      <c r="C40" t="s">
        <v>7617</v>
      </c>
    </row>
    <row r="41" spans="1:3" ht="15.75" thickBot="1">
      <c r="A41" s="12" t="s">
        <v>6629</v>
      </c>
      <c r="B41" s="16">
        <v>1.87048579E-3</v>
      </c>
      <c r="C41" t="s">
        <v>7617</v>
      </c>
    </row>
    <row r="42" spans="1:3" ht="15.75" thickBot="1">
      <c r="A42" s="12" t="s">
        <v>6660</v>
      </c>
      <c r="B42" s="16">
        <v>1.5749345229999999E-3</v>
      </c>
      <c r="C42" t="s">
        <v>7617</v>
      </c>
    </row>
    <row r="43" spans="1:3" ht="15.75" thickBot="1">
      <c r="A43" s="12" t="s">
        <v>6642</v>
      </c>
      <c r="B43" s="16">
        <v>6.8080225860000002E-4</v>
      </c>
      <c r="C43" t="s">
        <v>7617</v>
      </c>
    </row>
    <row r="44" spans="1:3" ht="15.75" thickBot="1">
      <c r="A44" s="12" t="s">
        <v>6737</v>
      </c>
      <c r="B44" s="16">
        <v>0</v>
      </c>
      <c r="C44" t="str">
        <f>IF(B44&gt;$B$127,"Robust","Weak")</f>
        <v>Weak</v>
      </c>
    </row>
    <row r="45" spans="1:3" ht="15.75" thickBot="1">
      <c r="A45" s="12" t="s">
        <v>6681</v>
      </c>
      <c r="B45" s="16">
        <v>0</v>
      </c>
      <c r="C45" t="str">
        <f>IF(B45&gt;$B$127,"Robust","Weak")</f>
        <v>Weak</v>
      </c>
    </row>
    <row r="46" spans="1:3" ht="25.5" thickBot="1">
      <c r="A46" s="12" t="s">
        <v>6631</v>
      </c>
      <c r="B46" s="16" t="s">
        <v>7488</v>
      </c>
      <c r="C46" t="s">
        <v>7617</v>
      </c>
    </row>
    <row r="47" spans="1:3" ht="25.5" thickBot="1">
      <c r="A47" s="12" t="s">
        <v>6630</v>
      </c>
      <c r="B47" s="16" t="s">
        <v>7234</v>
      </c>
      <c r="C47" t="s">
        <v>7617</v>
      </c>
    </row>
    <row r="48" spans="1:3" ht="25.5" thickBot="1">
      <c r="A48" s="12" t="s">
        <v>6633</v>
      </c>
      <c r="B48" s="16" t="s">
        <v>7324</v>
      </c>
      <c r="C48" t="s">
        <v>7617</v>
      </c>
    </row>
    <row r="49" spans="1:3" ht="25.5" thickBot="1">
      <c r="A49" s="12" t="s">
        <v>6623</v>
      </c>
      <c r="B49" s="16" t="s">
        <v>7324</v>
      </c>
      <c r="C49" t="s">
        <v>7617</v>
      </c>
    </row>
    <row r="50" spans="1:3" ht="25.5" thickBot="1">
      <c r="A50" s="12" t="s">
        <v>6656</v>
      </c>
      <c r="B50" s="16" t="s">
        <v>7127</v>
      </c>
      <c r="C50" t="s">
        <v>7617</v>
      </c>
    </row>
    <row r="51" spans="1:3" ht="25.5" thickBot="1">
      <c r="A51" s="12" t="s">
        <v>6674</v>
      </c>
      <c r="B51" s="16" t="s">
        <v>7407</v>
      </c>
      <c r="C51" t="s">
        <v>7617</v>
      </c>
    </row>
    <row r="52" spans="1:3" ht="25.5" thickBot="1">
      <c r="A52" s="12" t="s">
        <v>6703</v>
      </c>
      <c r="B52" s="16" t="s">
        <v>7438</v>
      </c>
      <c r="C52" t="s">
        <v>7617</v>
      </c>
    </row>
    <row r="53" spans="1:3" ht="25.5" thickBot="1">
      <c r="A53" s="12" t="s">
        <v>6632</v>
      </c>
      <c r="B53" s="16" t="s">
        <v>7450</v>
      </c>
      <c r="C53" t="s">
        <v>7617</v>
      </c>
    </row>
    <row r="54" spans="1:3" ht="25.5" thickBot="1">
      <c r="A54" s="12" t="s">
        <v>6624</v>
      </c>
      <c r="B54" s="16" t="s">
        <v>7383</v>
      </c>
      <c r="C54" t="s">
        <v>7617</v>
      </c>
    </row>
    <row r="55" spans="1:3" ht="25.5" thickBot="1">
      <c r="A55" s="12" t="s">
        <v>6644</v>
      </c>
      <c r="B55" s="16" t="s">
        <v>7353</v>
      </c>
      <c r="C55" t="s">
        <v>7617</v>
      </c>
    </row>
    <row r="56" spans="1:3" ht="25.5" thickBot="1">
      <c r="A56" s="12" t="s">
        <v>6697</v>
      </c>
      <c r="B56" s="16" t="s">
        <v>7210</v>
      </c>
      <c r="C56" t="s">
        <v>7617</v>
      </c>
    </row>
    <row r="57" spans="1:3" ht="25.5" thickBot="1">
      <c r="A57" s="12" t="s">
        <v>6646</v>
      </c>
      <c r="B57" s="16" t="s">
        <v>6833</v>
      </c>
      <c r="C57" t="s">
        <v>7617</v>
      </c>
    </row>
    <row r="58" spans="1:3" ht="25.5" thickBot="1">
      <c r="A58" s="12" t="s">
        <v>6669</v>
      </c>
      <c r="B58" s="16" t="s">
        <v>7496</v>
      </c>
      <c r="C58" t="s">
        <v>7617</v>
      </c>
    </row>
    <row r="59" spans="1:3" ht="25.5" thickBot="1">
      <c r="A59" s="12" t="s">
        <v>6680</v>
      </c>
      <c r="B59" s="16" t="s">
        <v>6893</v>
      </c>
      <c r="C59" t="s">
        <v>7617</v>
      </c>
    </row>
    <row r="60" spans="1:3" ht="25.5" thickBot="1">
      <c r="A60" s="12" t="s">
        <v>6700</v>
      </c>
      <c r="B60" s="16" t="s">
        <v>6865</v>
      </c>
      <c r="C60" t="s">
        <v>7617</v>
      </c>
    </row>
    <row r="61" spans="1:3" ht="25.5" thickBot="1">
      <c r="A61" s="12" t="s">
        <v>6694</v>
      </c>
      <c r="B61" s="16" t="s">
        <v>7365</v>
      </c>
      <c r="C61" t="s">
        <v>7617</v>
      </c>
    </row>
    <row r="62" spans="1:3" ht="25.5" thickBot="1">
      <c r="A62" s="12" t="s">
        <v>6725</v>
      </c>
      <c r="B62" s="16" t="s">
        <v>7599</v>
      </c>
      <c r="C62" t="s">
        <v>7617</v>
      </c>
    </row>
    <row r="63" spans="1:3" ht="25.5" thickBot="1">
      <c r="A63" s="12" t="s">
        <v>6651</v>
      </c>
      <c r="B63" s="16" t="s">
        <v>6927</v>
      </c>
      <c r="C63" t="s">
        <v>7617</v>
      </c>
    </row>
    <row r="64" spans="1:3" ht="25.5" thickBot="1">
      <c r="A64" s="12" t="s">
        <v>6648</v>
      </c>
      <c r="B64" s="16" t="s">
        <v>7555</v>
      </c>
      <c r="C64" t="s">
        <v>7617</v>
      </c>
    </row>
    <row r="65" spans="1:3" ht="25.5" thickBot="1">
      <c r="A65" s="12" t="s">
        <v>6663</v>
      </c>
      <c r="B65" s="16" t="s">
        <v>6950</v>
      </c>
      <c r="C65" t="s">
        <v>7617</v>
      </c>
    </row>
    <row r="66" spans="1:3" ht="25.5" thickBot="1">
      <c r="A66" s="12" t="s">
        <v>6639</v>
      </c>
      <c r="B66" s="16" t="s">
        <v>6846</v>
      </c>
      <c r="C66" t="s">
        <v>7617</v>
      </c>
    </row>
    <row r="67" spans="1:3" ht="25.5" thickBot="1">
      <c r="A67" s="12" t="s">
        <v>6661</v>
      </c>
      <c r="B67" s="16" t="s">
        <v>7458</v>
      </c>
      <c r="C67" t="s">
        <v>7617</v>
      </c>
    </row>
    <row r="68" spans="1:3" ht="25.5" thickBot="1">
      <c r="A68" s="12" t="s">
        <v>6797</v>
      </c>
      <c r="B68" s="16" t="s">
        <v>6881</v>
      </c>
      <c r="C68" t="s">
        <v>7617</v>
      </c>
    </row>
    <row r="69" spans="1:3" ht="25.5" thickBot="1">
      <c r="A69" s="12" t="s">
        <v>6626</v>
      </c>
      <c r="B69" s="16" t="s">
        <v>7051</v>
      </c>
      <c r="C69" t="s">
        <v>7617</v>
      </c>
    </row>
    <row r="70" spans="1:3" ht="25.5" thickBot="1">
      <c r="A70" s="12" t="s">
        <v>6711</v>
      </c>
      <c r="B70" s="16" t="s">
        <v>7141</v>
      </c>
      <c r="C70" t="s">
        <v>7617</v>
      </c>
    </row>
    <row r="71" spans="1:3" ht="25.5" thickBot="1">
      <c r="A71" s="12" t="s">
        <v>6707</v>
      </c>
      <c r="B71" s="16" t="s">
        <v>7067</v>
      </c>
      <c r="C71" t="s">
        <v>7617</v>
      </c>
    </row>
    <row r="72" spans="1:3" ht="25.5" thickBot="1">
      <c r="A72" s="18" t="s">
        <v>6722</v>
      </c>
      <c r="B72" s="16" t="s">
        <v>7573</v>
      </c>
      <c r="C72" t="s">
        <v>7617</v>
      </c>
    </row>
    <row r="73" spans="1:3" ht="25.5" thickBot="1">
      <c r="A73" s="12" t="s">
        <v>6705</v>
      </c>
      <c r="B73" s="16" t="s">
        <v>7161</v>
      </c>
      <c r="C73" t="s">
        <v>7617</v>
      </c>
    </row>
    <row r="74" spans="1:3" ht="25.5" thickBot="1">
      <c r="A74" s="12" t="s">
        <v>6698</v>
      </c>
      <c r="B74" s="16" t="s">
        <v>7255</v>
      </c>
      <c r="C74" t="s">
        <v>7617</v>
      </c>
    </row>
    <row r="75" spans="1:3" ht="25.5" thickBot="1">
      <c r="A75" s="12" t="s">
        <v>6683</v>
      </c>
      <c r="B75" s="16" t="s">
        <v>7084</v>
      </c>
      <c r="C75" t="s">
        <v>7617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A4D62-8EED-4D34-839A-8CA1D0252064}">
  <dimension ref="A1:F130"/>
  <sheetViews>
    <sheetView workbookViewId="0">
      <selection activeCell="A128" sqref="A91:C128"/>
    </sheetView>
  </sheetViews>
  <sheetFormatPr baseColWidth="10" defaultColWidth="11.42578125" defaultRowHeight="15"/>
  <cols>
    <col min="1" max="1" width="28.28515625" customWidth="1"/>
    <col min="2" max="2" width="18" customWidth="1"/>
  </cols>
  <sheetData>
    <row r="1" spans="1:6" ht="15.75" thickBot="1">
      <c r="A1" s="12" t="s">
        <v>6612</v>
      </c>
      <c r="B1" s="2">
        <v>41456</v>
      </c>
      <c r="C1" t="s">
        <v>6613</v>
      </c>
      <c r="E1" t="s">
        <v>6802</v>
      </c>
      <c r="F1">
        <f>_xlfn.PERCENTILE.INC(B2:B128,0.7)</f>
        <v>2.7513362560999999E-2</v>
      </c>
    </row>
    <row r="2" spans="1:6" ht="15.75" thickBot="1">
      <c r="A2" s="12" t="s">
        <v>6706</v>
      </c>
      <c r="B2" s="16">
        <v>0.36685960229999998</v>
      </c>
      <c r="C2" t="str">
        <f>IF(B2&gt;$B$130,"Robust","Weak")</f>
        <v>Robust</v>
      </c>
      <c r="D2">
        <v>1</v>
      </c>
      <c r="E2" t="s">
        <v>6802</v>
      </c>
      <c r="F2">
        <f>_xlfn.PERCENTILE.INC(B2:B128,0.3)</f>
        <v>1.3419004555999998E-2</v>
      </c>
    </row>
    <row r="3" spans="1:6" ht="15.75" thickBot="1">
      <c r="A3" s="12" t="s">
        <v>6627</v>
      </c>
      <c r="B3" s="16">
        <v>0.11465878860000001</v>
      </c>
      <c r="C3" t="str">
        <f>IF(B3&gt;$B$130,"Robust","Weak")</f>
        <v>Robust</v>
      </c>
      <c r="D3">
        <v>2</v>
      </c>
      <c r="F3">
        <f>127/100*30</f>
        <v>38.1</v>
      </c>
    </row>
    <row r="4" spans="1:6" ht="15.75" thickBot="1">
      <c r="A4" s="12" t="s">
        <v>6683</v>
      </c>
      <c r="B4" s="16">
        <v>0.1025407299</v>
      </c>
      <c r="C4" t="str">
        <f>IF(B4&gt;$B$130,"Robust","Weak")</f>
        <v>Robust</v>
      </c>
      <c r="D4">
        <v>3</v>
      </c>
    </row>
    <row r="5" spans="1:6" ht="15.75" thickBot="1">
      <c r="A5" s="12" t="s">
        <v>6712</v>
      </c>
      <c r="B5" s="16">
        <v>0.10120043369999999</v>
      </c>
      <c r="C5" t="str">
        <f>IF(B5&gt;$B$130,"Robust","Weak")</f>
        <v>Robust</v>
      </c>
      <c r="D5">
        <v>4</v>
      </c>
    </row>
    <row r="6" spans="1:6" ht="15.75" thickBot="1">
      <c r="A6" s="12" t="s">
        <v>6728</v>
      </c>
      <c r="B6" s="16">
        <v>6.9151127490000006E-2</v>
      </c>
      <c r="C6" t="str">
        <f>IF(B6&gt;$B$130,"Robust","Weak")</f>
        <v>Robust</v>
      </c>
      <c r="D6">
        <v>5</v>
      </c>
    </row>
    <row r="7" spans="1:6" ht="15.75" thickBot="1">
      <c r="A7" s="12" t="s">
        <v>6727</v>
      </c>
      <c r="B7" s="16">
        <v>6.6543240749999996E-2</v>
      </c>
      <c r="C7" t="str">
        <f>IF(B7&gt;$B$130,"Robust","Weak")</f>
        <v>Robust</v>
      </c>
      <c r="D7">
        <v>6</v>
      </c>
    </row>
    <row r="8" spans="1:6" ht="15.75" thickBot="1">
      <c r="A8" s="12" t="s">
        <v>6799</v>
      </c>
      <c r="B8" s="16">
        <v>6.2040738380000002E-2</v>
      </c>
      <c r="C8" t="str">
        <f>IF(B8&gt;$B$130,"Robust","Weak")</f>
        <v>Robust</v>
      </c>
      <c r="D8">
        <v>7</v>
      </c>
    </row>
    <row r="9" spans="1:6" ht="15.75" thickBot="1">
      <c r="A9" s="12" t="s">
        <v>6687</v>
      </c>
      <c r="B9" s="16">
        <v>5.2723621720000002E-2</v>
      </c>
      <c r="C9" t="str">
        <f>IF(B9&gt;$B$130,"Robust","Weak")</f>
        <v>Robust</v>
      </c>
      <c r="D9">
        <v>8</v>
      </c>
    </row>
    <row r="10" spans="1:6" ht="15.75" thickBot="1">
      <c r="A10" s="12" t="s">
        <v>6673</v>
      </c>
      <c r="B10" s="16">
        <v>4.7882736160000001E-2</v>
      </c>
      <c r="C10" t="str">
        <f>IF(B10&gt;$B$130,"Robust","Weak")</f>
        <v>Robust</v>
      </c>
      <c r="D10">
        <v>9</v>
      </c>
    </row>
    <row r="11" spans="1:6" ht="15.75" thickBot="1">
      <c r="A11" s="12" t="s">
        <v>6677</v>
      </c>
      <c r="B11" s="16">
        <v>4.5402656739999998E-2</v>
      </c>
      <c r="C11" t="str">
        <f>IF(B11&gt;$B$130,"Robust","Weak")</f>
        <v>Robust</v>
      </c>
      <c r="D11">
        <v>10</v>
      </c>
    </row>
    <row r="12" spans="1:6" ht="15.75" thickBot="1">
      <c r="A12" s="12" t="s">
        <v>6689</v>
      </c>
      <c r="B12" s="16">
        <v>4.4106964569999997E-2</v>
      </c>
      <c r="C12" t="str">
        <f>IF(B12&gt;$B$130,"Robust","Weak")</f>
        <v>Robust</v>
      </c>
      <c r="D12">
        <v>11</v>
      </c>
    </row>
    <row r="13" spans="1:6" ht="15.75" thickBot="1">
      <c r="A13" s="12" t="s">
        <v>6665</v>
      </c>
      <c r="B13" s="16">
        <v>4.0225035159999999E-2</v>
      </c>
      <c r="C13" t="str">
        <f>IF(B13&gt;$B$130,"Robust","Weak")</f>
        <v>Robust</v>
      </c>
      <c r="D13">
        <v>12</v>
      </c>
    </row>
    <row r="14" spans="1:6" ht="15.75" thickBot="1">
      <c r="A14" s="12" t="s">
        <v>6670</v>
      </c>
      <c r="B14" s="16">
        <v>3.8498253199999999E-2</v>
      </c>
      <c r="C14" t="str">
        <f>IF(B14&gt;$B$130,"Robust","Weak")</f>
        <v>Robust</v>
      </c>
      <c r="D14">
        <v>13</v>
      </c>
    </row>
    <row r="15" spans="1:6" ht="15.75" thickBot="1">
      <c r="A15" s="12" t="s">
        <v>6724</v>
      </c>
      <c r="B15" s="16">
        <v>3.6239444869999998E-2</v>
      </c>
      <c r="C15" t="str">
        <f>IF(B15&gt;$B$130,"Robust","Weak")</f>
        <v>Robust</v>
      </c>
      <c r="D15">
        <v>14</v>
      </c>
    </row>
    <row r="16" spans="1:6" ht="15.75" thickBot="1">
      <c r="A16" s="12" t="s">
        <v>6662</v>
      </c>
      <c r="B16" s="16">
        <v>3.5797246970000002E-2</v>
      </c>
      <c r="C16" t="str">
        <f>IF(B16&gt;$B$130,"Robust","Weak")</f>
        <v>Robust</v>
      </c>
      <c r="D16">
        <v>15</v>
      </c>
    </row>
    <row r="17" spans="1:5" ht="15.75" thickBot="1">
      <c r="A17" s="12" t="s">
        <v>6734</v>
      </c>
      <c r="B17" s="16">
        <v>3.2882740010000001E-2</v>
      </c>
      <c r="C17" t="str">
        <f>IF(B17&gt;$B$130,"Robust","Weak")</f>
        <v>Robust</v>
      </c>
      <c r="D17">
        <v>16</v>
      </c>
    </row>
    <row r="18" spans="1:5" ht="15.75" thickBot="1">
      <c r="A18" s="12" t="s">
        <v>6656</v>
      </c>
      <c r="B18" s="16">
        <v>3.2340134079999999E-2</v>
      </c>
      <c r="C18" t="str">
        <f>IF(B18&gt;$B$130,"Robust","Weak")</f>
        <v>Robust</v>
      </c>
      <c r="D18">
        <v>17</v>
      </c>
    </row>
    <row r="19" spans="1:5" ht="15.75" thickBot="1">
      <c r="A19" s="12" t="s">
        <v>6695</v>
      </c>
      <c r="B19" s="16">
        <v>3.129387074E-2</v>
      </c>
      <c r="C19" t="str">
        <f>IF(B19&gt;$B$130,"Robust","Weak")</f>
        <v>Robust</v>
      </c>
      <c r="D19">
        <v>18</v>
      </c>
    </row>
    <row r="20" spans="1:5" ht="15.75" thickBot="1">
      <c r="A20" s="12" t="s">
        <v>6688</v>
      </c>
      <c r="B20" s="16">
        <v>3.1213608380000001E-2</v>
      </c>
      <c r="C20" t="str">
        <f>IF(B20&gt;$B$130,"Robust","Weak")</f>
        <v>Robust</v>
      </c>
      <c r="D20">
        <v>19</v>
      </c>
    </row>
    <row r="21" spans="1:5" ht="15.75" thickBot="1">
      <c r="A21" s="12" t="s">
        <v>6696</v>
      </c>
      <c r="B21" s="16">
        <v>3.1101245529999998E-2</v>
      </c>
      <c r="C21" t="str">
        <f>IF(B21&gt;$B$130,"Robust","Weak")</f>
        <v>Robust</v>
      </c>
      <c r="D21">
        <v>20</v>
      </c>
    </row>
    <row r="22" spans="1:5" ht="15.75" thickBot="1">
      <c r="A22" s="12" t="s">
        <v>6735</v>
      </c>
      <c r="B22" s="16">
        <v>3.0769647359999999E-2</v>
      </c>
      <c r="C22" t="str">
        <f>IF(B22&gt;$B$130,"Robust","Weak")</f>
        <v>Robust</v>
      </c>
      <c r="D22">
        <v>21</v>
      </c>
    </row>
    <row r="23" spans="1:5" ht="15.75" thickBot="1">
      <c r="A23" s="12" t="s">
        <v>6721</v>
      </c>
      <c r="B23" s="16">
        <v>3.0142855600000001E-2</v>
      </c>
      <c r="C23" t="str">
        <f>IF(B23&gt;$B$130,"Robust","Weak")</f>
        <v>Robust</v>
      </c>
      <c r="D23">
        <v>22</v>
      </c>
    </row>
    <row r="24" spans="1:5" ht="15.75" thickBot="1">
      <c r="A24" s="12" t="s">
        <v>6803</v>
      </c>
      <c r="B24" s="16">
        <v>2.963725645E-2</v>
      </c>
      <c r="C24" t="str">
        <f>IF(B24&gt;$B$130,"Robust","Weak")</f>
        <v>Robust</v>
      </c>
      <c r="D24">
        <v>23</v>
      </c>
    </row>
    <row r="25" spans="1:5" ht="15.75" thickBot="1">
      <c r="A25" s="12" t="s">
        <v>6620</v>
      </c>
      <c r="B25" s="16">
        <v>2.921546958E-2</v>
      </c>
      <c r="C25" t="str">
        <f>IF(B25&gt;$B$130,"Robust","Weak")</f>
        <v>Robust</v>
      </c>
      <c r="D25">
        <v>24</v>
      </c>
      <c r="E25">
        <v>104</v>
      </c>
    </row>
    <row r="26" spans="1:5" ht="15.75" thickBot="1">
      <c r="A26" s="12" t="s">
        <v>6676</v>
      </c>
      <c r="B26" s="16">
        <v>2.896102163E-2</v>
      </c>
      <c r="C26" t="str">
        <f>IF(B26&gt;$B$130,"Robust","Weak")</f>
        <v>Robust</v>
      </c>
      <c r="D26">
        <v>25</v>
      </c>
      <c r="E26">
        <v>103</v>
      </c>
    </row>
    <row r="27" spans="1:5" ht="15.75" thickBot="1">
      <c r="A27" s="12" t="s">
        <v>6714</v>
      </c>
      <c r="B27" s="16">
        <v>2.7991337299999999E-2</v>
      </c>
      <c r="C27" t="str">
        <f>IF(B27&gt;$B$130,"Robust","Weak")</f>
        <v>Robust</v>
      </c>
      <c r="D27">
        <v>26</v>
      </c>
      <c r="E27">
        <v>102</v>
      </c>
    </row>
    <row r="28" spans="1:5" ht="15.75" thickBot="1">
      <c r="A28" s="12" t="s">
        <v>6616</v>
      </c>
      <c r="B28" s="16">
        <v>2.775796178E-2</v>
      </c>
      <c r="C28" t="str">
        <f>IF(B28&gt;$B$130,"Robust","Weak")</f>
        <v>Robust</v>
      </c>
      <c r="D28">
        <v>27</v>
      </c>
      <c r="E28">
        <v>101</v>
      </c>
    </row>
    <row r="29" spans="1:5" ht="15.75" thickBot="1">
      <c r="A29" s="12" t="s">
        <v>6733</v>
      </c>
      <c r="B29" s="16">
        <v>2.775796178E-2</v>
      </c>
      <c r="C29" t="str">
        <f>IF(B29&gt;$B$130,"Robust","Weak")</f>
        <v>Robust</v>
      </c>
      <c r="D29">
        <v>28</v>
      </c>
      <c r="E29">
        <v>100</v>
      </c>
    </row>
    <row r="30" spans="1:5" ht="15.75" thickBot="1">
      <c r="A30" s="12" t="s">
        <v>6699</v>
      </c>
      <c r="B30" s="16">
        <v>2.7486184869999999E-2</v>
      </c>
      <c r="C30" t="str">
        <f>IF(B30&gt;$B$130,"Robust","Weak")</f>
        <v>Robust</v>
      </c>
      <c r="D30">
        <v>29</v>
      </c>
      <c r="E30">
        <v>99</v>
      </c>
    </row>
    <row r="31" spans="1:5" ht="15.75" thickBot="1">
      <c r="A31" s="12" t="s">
        <v>6667</v>
      </c>
      <c r="B31" s="16">
        <v>2.717780958E-2</v>
      </c>
      <c r="C31" t="str">
        <f>IF(B31&gt;$B$130,"Robust","Weak")</f>
        <v>Robust</v>
      </c>
      <c r="D31">
        <v>30</v>
      </c>
      <c r="E31">
        <v>98</v>
      </c>
    </row>
    <row r="32" spans="1:5" ht="15.75" thickBot="1">
      <c r="A32" s="12" t="s">
        <v>6635</v>
      </c>
      <c r="B32" s="16">
        <v>2.6735412949999999E-2</v>
      </c>
      <c r="C32" t="str">
        <f>IF(B32&gt;$B$130,"Robust","Weak")</f>
        <v>Robust</v>
      </c>
      <c r="D32">
        <v>31</v>
      </c>
      <c r="E32">
        <v>97</v>
      </c>
    </row>
    <row r="33" spans="1:5" ht="15.75" thickBot="1">
      <c r="A33" s="12" t="s">
        <v>6697</v>
      </c>
      <c r="B33" s="16">
        <v>2.632127834E-2</v>
      </c>
      <c r="C33" t="str">
        <f>IF(B33&gt;$B$130,"Robust","Weak")</f>
        <v>Robust</v>
      </c>
      <c r="D33">
        <v>32</v>
      </c>
      <c r="E33">
        <v>96</v>
      </c>
    </row>
    <row r="34" spans="1:5" ht="15.75" thickBot="1">
      <c r="A34" s="12" t="s">
        <v>6729</v>
      </c>
      <c r="B34" s="16">
        <v>2.5866154509999999E-2</v>
      </c>
      <c r="C34" t="str">
        <f>IF(B34&gt;$B$130,"Robust","Weak")</f>
        <v>Robust</v>
      </c>
      <c r="D34">
        <v>33</v>
      </c>
      <c r="E34">
        <v>95</v>
      </c>
    </row>
    <row r="35" spans="1:5" ht="15.75" thickBot="1">
      <c r="A35" s="12" t="s">
        <v>6746</v>
      </c>
      <c r="B35" s="16">
        <v>2.5498480420000001E-2</v>
      </c>
      <c r="C35" t="str">
        <f>IF(B35&gt;$B$130,"Robust","Weak")</f>
        <v>Robust</v>
      </c>
      <c r="D35">
        <v>34</v>
      </c>
      <c r="E35">
        <v>94</v>
      </c>
    </row>
    <row r="36" spans="1:5" ht="15.75" thickBot="1">
      <c r="A36" s="12" t="s">
        <v>6686</v>
      </c>
      <c r="B36" s="16">
        <v>2.537223643E-2</v>
      </c>
      <c r="C36" t="str">
        <f>IF(B36&gt;$B$130,"Robust","Weak")</f>
        <v>Robust</v>
      </c>
      <c r="D36">
        <v>35</v>
      </c>
      <c r="E36">
        <v>93</v>
      </c>
    </row>
    <row r="37" spans="1:5" ht="15.75" thickBot="1">
      <c r="A37" s="12" t="s">
        <v>6650</v>
      </c>
      <c r="B37" s="16">
        <v>2.5256118380000001E-2</v>
      </c>
      <c r="C37" t="str">
        <f>IF(B37&gt;$B$130,"Robust","Weak")</f>
        <v>Robust</v>
      </c>
      <c r="D37">
        <v>36</v>
      </c>
      <c r="E37">
        <v>92</v>
      </c>
    </row>
    <row r="38" spans="1:5" ht="15.75" thickBot="1">
      <c r="A38" s="12" t="s">
        <v>6671</v>
      </c>
      <c r="B38" s="16">
        <v>2.5240969700000001E-2</v>
      </c>
      <c r="C38" t="str">
        <f>IF(B38&gt;$B$130,"Robust","Weak")</f>
        <v>Robust</v>
      </c>
      <c r="D38">
        <v>37</v>
      </c>
      <c r="E38">
        <v>91</v>
      </c>
    </row>
    <row r="39" spans="1:5" ht="15.75" thickBot="1">
      <c r="A39" s="12" t="s">
        <v>6621</v>
      </c>
      <c r="B39" s="16">
        <v>2.5110151059999999E-2</v>
      </c>
      <c r="C39" t="str">
        <f>IF(B39&gt;$B$130,"Robust","Weak")</f>
        <v>Robust</v>
      </c>
      <c r="D39">
        <v>38</v>
      </c>
      <c r="E39">
        <v>90</v>
      </c>
    </row>
    <row r="40" spans="1:5" ht="15.75" thickBot="1">
      <c r="A40" s="12" t="s">
        <v>6652</v>
      </c>
      <c r="B40" s="16">
        <v>2.4813853909999999E-2</v>
      </c>
      <c r="C40" t="str">
        <f>IF(B40&gt;$B$130,"Robust","Weak")</f>
        <v>Robust</v>
      </c>
      <c r="D40">
        <v>39</v>
      </c>
      <c r="E40">
        <v>89</v>
      </c>
    </row>
    <row r="41" spans="1:5" ht="15.75" thickBot="1">
      <c r="A41" s="12" t="s">
        <v>6622</v>
      </c>
      <c r="B41" s="16">
        <v>2.4734658020000001E-2</v>
      </c>
      <c r="C41" t="str">
        <f>IF(B41&gt;$B$130,"Robust","Weak")</f>
        <v>Robust</v>
      </c>
      <c r="D41">
        <v>40</v>
      </c>
      <c r="E41">
        <v>88</v>
      </c>
    </row>
    <row r="42" spans="1:5" ht="15.75" thickBot="1">
      <c r="A42" s="12" t="s">
        <v>6638</v>
      </c>
      <c r="B42" s="16">
        <v>2.428089538E-2</v>
      </c>
      <c r="C42" t="str">
        <f>IF(B42&gt;$B$130,"Robust","Weak")</f>
        <v>Robust</v>
      </c>
      <c r="D42">
        <v>41</v>
      </c>
      <c r="E42">
        <v>87</v>
      </c>
    </row>
    <row r="43" spans="1:5" ht="15.75" thickBot="1">
      <c r="A43" s="12" t="s">
        <v>6692</v>
      </c>
      <c r="B43" s="16">
        <v>2.413872433E-2</v>
      </c>
      <c r="C43" t="str">
        <f>IF(B43&gt;$B$130,"Robust","Weak")</f>
        <v>Robust</v>
      </c>
      <c r="D43">
        <v>42</v>
      </c>
      <c r="E43">
        <v>86</v>
      </c>
    </row>
    <row r="44" spans="1:5" ht="15.75" thickBot="1">
      <c r="A44" s="12" t="s">
        <v>6628</v>
      </c>
      <c r="B44" s="16">
        <v>2.3610002939999999E-2</v>
      </c>
      <c r="C44" t="str">
        <f>IF(B44&gt;$B$130,"Robust","Weak")</f>
        <v>Robust</v>
      </c>
      <c r="D44">
        <v>43</v>
      </c>
      <c r="E44">
        <v>85</v>
      </c>
    </row>
    <row r="45" spans="1:5" ht="15.75" thickBot="1">
      <c r="A45" s="12" t="s">
        <v>6617</v>
      </c>
      <c r="B45" s="16">
        <v>2.206156716E-2</v>
      </c>
      <c r="C45" t="str">
        <f>IF(B45&gt;$B$130,"Robust","Weak")</f>
        <v>Robust</v>
      </c>
      <c r="D45">
        <v>44</v>
      </c>
      <c r="E45">
        <v>84</v>
      </c>
    </row>
    <row r="46" spans="1:5" ht="15.75" thickBot="1">
      <c r="A46" s="12" t="s">
        <v>6795</v>
      </c>
      <c r="B46" s="16">
        <v>2.204658114E-2</v>
      </c>
      <c r="C46" t="str">
        <f>IF(B46&gt;$B$130,"Robust","Weak")</f>
        <v>Robust</v>
      </c>
      <c r="D46">
        <v>45</v>
      </c>
      <c r="E46">
        <v>83</v>
      </c>
    </row>
    <row r="47" spans="1:5" ht="15.75" thickBot="1">
      <c r="A47" s="12" t="s">
        <v>6796</v>
      </c>
      <c r="B47" s="16">
        <v>2.204658114E-2</v>
      </c>
      <c r="C47" t="str">
        <f>IF(B47&gt;$B$130,"Robust","Weak")</f>
        <v>Robust</v>
      </c>
      <c r="D47">
        <v>46</v>
      </c>
      <c r="E47">
        <v>82</v>
      </c>
    </row>
    <row r="48" spans="1:5" ht="15.75" thickBot="1">
      <c r="A48" s="12" t="s">
        <v>6682</v>
      </c>
      <c r="B48" s="16">
        <v>2.1773869899999999E-2</v>
      </c>
      <c r="C48" t="str">
        <f>IF(B48&gt;$B$130,"Robust","Weak")</f>
        <v>Robust</v>
      </c>
      <c r="D48">
        <v>47</v>
      </c>
      <c r="E48">
        <v>81</v>
      </c>
    </row>
    <row r="49" spans="1:5" ht="15.75" thickBot="1">
      <c r="A49" s="12" t="s">
        <v>6655</v>
      </c>
      <c r="B49" s="16">
        <v>1.9895540900000001E-2</v>
      </c>
      <c r="C49" t="str">
        <f>IF(B49&gt;$B$130,"Robust","Weak")</f>
        <v>Weak</v>
      </c>
      <c r="D49">
        <v>48</v>
      </c>
      <c r="E49">
        <v>80</v>
      </c>
    </row>
    <row r="50" spans="1:5" ht="15.75" thickBot="1">
      <c r="A50" s="12" t="s">
        <v>6647</v>
      </c>
      <c r="B50" s="16">
        <v>1.9808812549999999E-2</v>
      </c>
      <c r="C50" t="str">
        <f>IF(B50&gt;$B$130,"Robust","Weak")</f>
        <v>Weak</v>
      </c>
      <c r="D50">
        <v>49</v>
      </c>
      <c r="E50">
        <v>79</v>
      </c>
    </row>
    <row r="51" spans="1:5" ht="15.75" thickBot="1">
      <c r="A51" s="12" t="s">
        <v>6640</v>
      </c>
      <c r="B51" s="16">
        <v>1.9741978340000001E-2</v>
      </c>
      <c r="C51" t="str">
        <f>IF(B51&gt;$B$130,"Robust","Weak")</f>
        <v>Weak</v>
      </c>
      <c r="D51">
        <v>50</v>
      </c>
      <c r="E51">
        <v>78</v>
      </c>
    </row>
    <row r="52" spans="1:5" ht="15.75" thickBot="1">
      <c r="A52" s="12" t="s">
        <v>6715</v>
      </c>
      <c r="B52" s="16">
        <v>1.958292553E-2</v>
      </c>
      <c r="C52" t="str">
        <f>IF(B52&gt;$B$130,"Robust","Weak")</f>
        <v>Weak</v>
      </c>
      <c r="D52">
        <v>51</v>
      </c>
      <c r="E52">
        <v>77</v>
      </c>
    </row>
    <row r="53" spans="1:5" ht="15.75" thickBot="1">
      <c r="A53" s="12" t="s">
        <v>6704</v>
      </c>
      <c r="B53" s="16">
        <v>1.9086214050000001E-2</v>
      </c>
      <c r="C53" t="str">
        <f>IF(B53&gt;$B$130,"Robust","Weak")</f>
        <v>Weak</v>
      </c>
      <c r="D53">
        <v>52</v>
      </c>
      <c r="E53">
        <v>76</v>
      </c>
    </row>
    <row r="54" spans="1:5" ht="15.75" thickBot="1">
      <c r="A54" s="12" t="s">
        <v>6658</v>
      </c>
      <c r="B54" s="16">
        <v>1.8692517200000001E-2</v>
      </c>
      <c r="C54" t="str">
        <f>IF(B54&gt;$B$130,"Robust","Weak")</f>
        <v>Weak</v>
      </c>
      <c r="D54">
        <v>53</v>
      </c>
      <c r="E54">
        <v>75</v>
      </c>
    </row>
    <row r="55" spans="1:5" ht="15.75" thickBot="1">
      <c r="A55" s="12" t="s">
        <v>6654</v>
      </c>
      <c r="B55" s="16">
        <v>1.842293645E-2</v>
      </c>
      <c r="C55" t="str">
        <f>IF(B55&gt;$B$130,"Robust","Weak")</f>
        <v>Weak</v>
      </c>
      <c r="D55">
        <v>54</v>
      </c>
      <c r="E55">
        <v>74</v>
      </c>
    </row>
    <row r="56" spans="1:5" ht="15.75" thickBot="1">
      <c r="A56" s="12" t="s">
        <v>6762</v>
      </c>
      <c r="B56" s="16">
        <v>1.836218635E-2</v>
      </c>
      <c r="C56" t="str">
        <f>IF(B56&gt;$B$130,"Robust","Weak")</f>
        <v>Weak</v>
      </c>
      <c r="D56">
        <v>55</v>
      </c>
      <c r="E56">
        <v>73</v>
      </c>
    </row>
    <row r="57" spans="1:5" ht="15.75" thickBot="1">
      <c r="A57" s="12" t="s">
        <v>6684</v>
      </c>
      <c r="B57" s="16">
        <v>1.7596116459999998E-2</v>
      </c>
      <c r="C57" t="str">
        <f>IF(B57&gt;$B$130,"Robust","Weak")</f>
        <v>Weak</v>
      </c>
      <c r="D57">
        <v>56</v>
      </c>
      <c r="E57">
        <v>72</v>
      </c>
    </row>
    <row r="58" spans="1:5" ht="15.75" thickBot="1">
      <c r="A58" s="12" t="s">
        <v>6649</v>
      </c>
      <c r="B58" s="16">
        <v>1.6993668060000001E-2</v>
      </c>
      <c r="C58" t="str">
        <f>IF(B58&gt;$B$130,"Robust","Weak")</f>
        <v>Weak</v>
      </c>
      <c r="D58">
        <v>57</v>
      </c>
      <c r="E58">
        <v>71</v>
      </c>
    </row>
    <row r="59" spans="1:5" ht="15.75" thickBot="1">
      <c r="A59" s="12" t="s">
        <v>6668</v>
      </c>
      <c r="B59" s="16">
        <v>1.696751023E-2</v>
      </c>
      <c r="C59" t="str">
        <f>IF(B59&gt;$B$130,"Robust","Weak")</f>
        <v>Weak</v>
      </c>
      <c r="D59">
        <v>58</v>
      </c>
      <c r="E59">
        <v>70</v>
      </c>
    </row>
    <row r="60" spans="1:5" ht="15.75" thickBot="1">
      <c r="A60" s="12" t="s">
        <v>6679</v>
      </c>
      <c r="B60" s="16">
        <v>1.596237121E-2</v>
      </c>
      <c r="C60" t="str">
        <f>IF(B60&gt;$B$130,"Robust","Weak")</f>
        <v>Weak</v>
      </c>
      <c r="D60">
        <v>59</v>
      </c>
      <c r="E60">
        <v>69</v>
      </c>
    </row>
    <row r="61" spans="1:5" ht="15.75" thickBot="1">
      <c r="A61" s="12" t="s">
        <v>6637</v>
      </c>
      <c r="B61" s="16">
        <v>1.5897850040000001E-2</v>
      </c>
      <c r="C61" t="str">
        <f>IF(B61&gt;$B$130,"Robust","Weak")</f>
        <v>Weak</v>
      </c>
      <c r="D61">
        <v>60</v>
      </c>
      <c r="E61">
        <v>68</v>
      </c>
    </row>
    <row r="62" spans="1:5" ht="15.75" thickBot="1">
      <c r="A62" s="18" t="s">
        <v>6664</v>
      </c>
      <c r="B62" s="16">
        <v>1.5849082989999999E-2</v>
      </c>
      <c r="C62" t="str">
        <f>IF(B62&gt;$B$130,"Robust","Weak")</f>
        <v>Weak</v>
      </c>
      <c r="D62">
        <v>61</v>
      </c>
      <c r="E62">
        <v>67</v>
      </c>
    </row>
    <row r="63" spans="1:5" ht="15.75" thickBot="1">
      <c r="A63" s="12" t="s">
        <v>6672</v>
      </c>
      <c r="B63" s="16">
        <v>1.530764553E-2</v>
      </c>
      <c r="C63" t="str">
        <f>IF(B63&gt;$B$130,"Robust","Weak")</f>
        <v>Weak</v>
      </c>
      <c r="D63">
        <v>62</v>
      </c>
      <c r="E63">
        <v>66</v>
      </c>
    </row>
    <row r="64" spans="1:5" ht="15.75" thickBot="1">
      <c r="A64" s="12" t="s">
        <v>6659</v>
      </c>
      <c r="B64" s="16">
        <v>1.5180263100000001E-2</v>
      </c>
      <c r="C64" t="str">
        <f>IF(B64&gt;$B$130,"Robust","Weak")</f>
        <v>Weak</v>
      </c>
      <c r="D64">
        <v>63</v>
      </c>
      <c r="E64">
        <v>65</v>
      </c>
    </row>
    <row r="65" spans="1:5" ht="15.75" thickBot="1">
      <c r="A65" s="12" t="s">
        <v>6720</v>
      </c>
      <c r="B65" s="16">
        <v>1.463420826E-2</v>
      </c>
      <c r="C65" t="str">
        <f>IF(B65&gt;$B$130,"Robust","Weak")</f>
        <v>Weak</v>
      </c>
      <c r="D65">
        <v>64</v>
      </c>
      <c r="E65">
        <v>64</v>
      </c>
    </row>
    <row r="66" spans="1:5" ht="15.75" thickBot="1">
      <c r="A66" s="12" t="s">
        <v>6690</v>
      </c>
      <c r="B66" s="16">
        <v>1.393116778E-2</v>
      </c>
      <c r="C66" t="str">
        <f>IF(B66&gt;$B$130,"Robust","Weak")</f>
        <v>Weak</v>
      </c>
      <c r="D66">
        <v>65</v>
      </c>
      <c r="E66">
        <v>63</v>
      </c>
    </row>
    <row r="67" spans="1:5" ht="15.75" thickBot="1">
      <c r="A67" s="12" t="s">
        <v>6717</v>
      </c>
      <c r="B67" s="16">
        <v>1.359483274E-2</v>
      </c>
      <c r="C67" t="str">
        <f>IF(B67&gt;$B$130,"Robust","Weak")</f>
        <v>Weak</v>
      </c>
      <c r="D67">
        <v>66</v>
      </c>
      <c r="E67">
        <v>62</v>
      </c>
    </row>
    <row r="68" spans="1:5" ht="15.75" thickBot="1">
      <c r="A68" s="12" t="s">
        <v>6713</v>
      </c>
      <c r="B68" s="16">
        <v>1.1836550899999999E-2</v>
      </c>
      <c r="C68" t="str">
        <f>IF(B68&gt;$B$130,"Robust","Weak")</f>
        <v>Weak</v>
      </c>
      <c r="D68">
        <v>67</v>
      </c>
      <c r="E68">
        <v>61</v>
      </c>
    </row>
    <row r="69" spans="1:5" ht="15.75" thickBot="1">
      <c r="A69" s="12" t="s">
        <v>6631</v>
      </c>
      <c r="B69" s="16">
        <v>1.131956345E-2</v>
      </c>
      <c r="C69" t="str">
        <f>IF(B69&gt;$B$130,"Robust","Weak")</f>
        <v>Weak</v>
      </c>
      <c r="D69">
        <v>68</v>
      </c>
      <c r="E69">
        <v>60</v>
      </c>
    </row>
    <row r="70" spans="1:5" ht="15.75" thickBot="1">
      <c r="A70" s="12" t="s">
        <v>6657</v>
      </c>
      <c r="B70" s="16">
        <v>1.11865942E-2</v>
      </c>
      <c r="C70" t="str">
        <f>IF(B70&gt;$B$130,"Robust","Weak")</f>
        <v>Weak</v>
      </c>
      <c r="D70">
        <v>69</v>
      </c>
      <c r="E70">
        <v>59</v>
      </c>
    </row>
    <row r="71" spans="1:5" ht="15.75" thickBot="1">
      <c r="A71" s="12" t="s">
        <v>6666</v>
      </c>
      <c r="B71" s="16">
        <v>1.0229994419999999E-2</v>
      </c>
      <c r="C71" t="str">
        <f>IF(B71&gt;$B$130,"Robust","Weak")</f>
        <v>Weak</v>
      </c>
      <c r="D71">
        <v>70</v>
      </c>
      <c r="E71">
        <v>58</v>
      </c>
    </row>
    <row r="72" spans="1:5" ht="15.75" thickBot="1">
      <c r="A72" s="12" t="s">
        <v>6702</v>
      </c>
      <c r="B72" s="16">
        <v>9.547736918E-3</v>
      </c>
      <c r="C72" t="str">
        <f>IF(B72&gt;$B$130,"Robust","Weak")</f>
        <v>Weak</v>
      </c>
      <c r="D72">
        <v>71</v>
      </c>
      <c r="E72">
        <v>57</v>
      </c>
    </row>
    <row r="73" spans="1:5" ht="15.75" thickBot="1">
      <c r="A73" s="12" t="s">
        <v>6675</v>
      </c>
      <c r="B73" s="16">
        <v>9.3296448989999992E-3</v>
      </c>
      <c r="C73" t="str">
        <f>IF(B73&gt;$B$130,"Robust","Weak")</f>
        <v>Weak</v>
      </c>
      <c r="D73">
        <v>72</v>
      </c>
      <c r="E73">
        <v>56</v>
      </c>
    </row>
    <row r="74" spans="1:5" ht="15.75" thickBot="1">
      <c r="A74" s="12" t="s">
        <v>6618</v>
      </c>
      <c r="B74" s="16">
        <v>9.1505346420000001E-3</v>
      </c>
      <c r="C74" t="str">
        <f>IF(B74&gt;$B$130,"Robust","Weak")</f>
        <v>Weak</v>
      </c>
      <c r="D74">
        <v>73</v>
      </c>
      <c r="E74">
        <v>55</v>
      </c>
    </row>
    <row r="75" spans="1:5" ht="15.75" thickBot="1">
      <c r="A75" s="12" t="s">
        <v>6645</v>
      </c>
      <c r="B75" s="16">
        <v>8.1980137319999993E-3</v>
      </c>
      <c r="C75" t="str">
        <f>IF(B75&gt;$B$130,"Robust","Weak")</f>
        <v>Weak</v>
      </c>
      <c r="D75">
        <v>74</v>
      </c>
      <c r="E75">
        <v>54</v>
      </c>
    </row>
    <row r="76" spans="1:5" ht="15.75" thickBot="1">
      <c r="A76" s="12" t="s">
        <v>6653</v>
      </c>
      <c r="B76" s="16">
        <v>7.9510072819999993E-3</v>
      </c>
      <c r="C76" t="str">
        <f>IF(B76&gt;$B$130,"Robust","Weak")</f>
        <v>Weak</v>
      </c>
      <c r="D76">
        <v>75</v>
      </c>
      <c r="E76">
        <v>53</v>
      </c>
    </row>
    <row r="77" spans="1:5" ht="15.75" thickBot="1">
      <c r="A77" s="12" t="s">
        <v>6619</v>
      </c>
      <c r="B77" s="16">
        <v>7.810784072E-3</v>
      </c>
      <c r="C77" t="str">
        <f>IF(B77&gt;$B$130,"Robust","Weak")</f>
        <v>Weak</v>
      </c>
      <c r="D77">
        <v>76</v>
      </c>
      <c r="E77">
        <v>52</v>
      </c>
    </row>
    <row r="78" spans="1:5" ht="15.75" thickBot="1">
      <c r="A78" s="12" t="s">
        <v>6693</v>
      </c>
      <c r="B78" s="16">
        <v>7.6994755780000002E-3</v>
      </c>
      <c r="C78" t="str">
        <f>IF(B78&gt;$B$130,"Robust","Weak")</f>
        <v>Weak</v>
      </c>
      <c r="D78">
        <v>77</v>
      </c>
      <c r="E78">
        <v>51</v>
      </c>
    </row>
    <row r="79" spans="1:5" ht="15.75" thickBot="1">
      <c r="A79" s="12" t="s">
        <v>6708</v>
      </c>
      <c r="B79" s="16">
        <v>6.7889037269999999E-3</v>
      </c>
      <c r="C79" t="str">
        <f>IF(B79&gt;$B$130,"Robust","Weak")</f>
        <v>Weak</v>
      </c>
      <c r="D79">
        <v>78</v>
      </c>
      <c r="E79">
        <v>50</v>
      </c>
    </row>
    <row r="80" spans="1:5" ht="15.75" thickBot="1">
      <c r="A80" s="12" t="s">
        <v>6701</v>
      </c>
      <c r="B80" s="16">
        <v>6.7115484709999998E-3</v>
      </c>
      <c r="C80" t="str">
        <f>IF(B80&gt;$B$130,"Robust","Weak")</f>
        <v>Weak</v>
      </c>
      <c r="D80">
        <v>79</v>
      </c>
      <c r="E80">
        <v>49</v>
      </c>
    </row>
    <row r="81" spans="1:5" ht="15.75" thickBot="1">
      <c r="A81" s="12" t="s">
        <v>6660</v>
      </c>
      <c r="B81" s="16">
        <v>5.9976041010000002E-3</v>
      </c>
      <c r="C81" t="str">
        <f>IF(B81&gt;$B$130,"Robust","Weak")</f>
        <v>Weak</v>
      </c>
      <c r="D81">
        <v>80</v>
      </c>
      <c r="E81">
        <v>48</v>
      </c>
    </row>
    <row r="82" spans="1:5" ht="15.75" thickBot="1">
      <c r="A82" s="12" t="s">
        <v>6718</v>
      </c>
      <c r="B82" s="16">
        <v>5.8801098639999997E-3</v>
      </c>
      <c r="C82" t="str">
        <f>IF(B82&gt;$B$130,"Robust","Weak")</f>
        <v>Weak</v>
      </c>
      <c r="D82">
        <v>81</v>
      </c>
      <c r="E82">
        <v>47</v>
      </c>
    </row>
    <row r="83" spans="1:5" ht="15.75" thickBot="1">
      <c r="A83" s="12" t="s">
        <v>6643</v>
      </c>
      <c r="B83" s="16">
        <v>5.8533825620000002E-3</v>
      </c>
      <c r="C83" t="str">
        <f>IF(B83&gt;$B$130,"Robust","Weak")</f>
        <v>Weak</v>
      </c>
      <c r="D83">
        <v>82</v>
      </c>
      <c r="E83">
        <v>46</v>
      </c>
    </row>
    <row r="84" spans="1:5" ht="15.75" thickBot="1">
      <c r="A84" s="12" t="s">
        <v>6685</v>
      </c>
      <c r="B84" s="16">
        <v>3.9873473089999997E-3</v>
      </c>
      <c r="C84" t="str">
        <f>IF(B84&gt;$B$130,"Robust","Weak")</f>
        <v>Weak</v>
      </c>
      <c r="D84">
        <v>83</v>
      </c>
      <c r="E84">
        <v>45</v>
      </c>
    </row>
    <row r="85" spans="1:5" ht="15.75" thickBot="1">
      <c r="A85" s="12" t="s">
        <v>6641</v>
      </c>
      <c r="B85" s="16">
        <v>3.8003452160000001E-3</v>
      </c>
      <c r="C85" t="str">
        <f>IF(B85&gt;$B$130,"Robust","Weak")</f>
        <v>Weak</v>
      </c>
      <c r="D85">
        <v>84</v>
      </c>
      <c r="E85">
        <v>44</v>
      </c>
    </row>
    <row r="86" spans="1:5" ht="15.75" thickBot="1">
      <c r="A86" s="12" t="s">
        <v>6625</v>
      </c>
      <c r="B86" s="16">
        <v>3.6799018359999999E-3</v>
      </c>
      <c r="C86" t="str">
        <f>IF(B86&gt;$B$130,"Robust","Weak")</f>
        <v>Weak</v>
      </c>
      <c r="D86">
        <v>85</v>
      </c>
      <c r="E86">
        <v>43</v>
      </c>
    </row>
    <row r="87" spans="1:5" ht="15.75" thickBot="1">
      <c r="A87" s="12" t="s">
        <v>6629</v>
      </c>
      <c r="B87" s="16">
        <v>2.9997647730000002E-3</v>
      </c>
      <c r="C87" t="str">
        <f>IF(B87&gt;$B$130,"Robust","Weak")</f>
        <v>Weak</v>
      </c>
      <c r="D87">
        <v>86</v>
      </c>
      <c r="E87">
        <v>42</v>
      </c>
    </row>
    <row r="88" spans="1:5" ht="15.75" thickBot="1">
      <c r="A88" s="12" t="s">
        <v>6738</v>
      </c>
      <c r="B88" s="16">
        <v>2.9595392879999999E-3</v>
      </c>
      <c r="C88" t="str">
        <f>IF(B88&gt;$B$130,"Robust","Weak")</f>
        <v>Weak</v>
      </c>
      <c r="D88">
        <v>87</v>
      </c>
      <c r="E88">
        <v>41</v>
      </c>
    </row>
    <row r="89" spans="1:5" ht="15.75" thickBot="1">
      <c r="A89" s="12" t="s">
        <v>6730</v>
      </c>
      <c r="B89" s="16">
        <v>2.0677138049999999E-3</v>
      </c>
      <c r="C89" t="str">
        <f>IF(B89&gt;$B$130,"Robust","Weak")</f>
        <v>Weak</v>
      </c>
      <c r="D89">
        <v>88</v>
      </c>
      <c r="E89">
        <v>40</v>
      </c>
    </row>
    <row r="90" spans="1:5" ht="15.75" thickBot="1">
      <c r="A90" s="12" t="s">
        <v>6680</v>
      </c>
      <c r="B90" s="16">
        <v>1.7945593039999999E-3</v>
      </c>
      <c r="C90" t="str">
        <f>IF(B90&gt;$B$130,"Robust","Weak")</f>
        <v>Weak</v>
      </c>
      <c r="D90">
        <v>89</v>
      </c>
      <c r="E90">
        <v>39</v>
      </c>
    </row>
    <row r="91" spans="1:5" ht="15.75" thickBot="1">
      <c r="A91" s="12" t="s">
        <v>6716</v>
      </c>
      <c r="B91" s="16">
        <v>1.1756424530000001E-3</v>
      </c>
      <c r="C91" t="str">
        <f>IF(B91&gt;$B$130,"Robust","Weak")</f>
        <v>Weak</v>
      </c>
      <c r="D91">
        <v>90</v>
      </c>
      <c r="E91">
        <v>38</v>
      </c>
    </row>
    <row r="92" spans="1:5" ht="15.75" thickBot="1">
      <c r="A92" s="12" t="s">
        <v>6634</v>
      </c>
      <c r="B92" s="16">
        <v>0</v>
      </c>
      <c r="C92" t="str">
        <f>IF(B92&gt;$B$130,"Robust","Weak")</f>
        <v>Weak</v>
      </c>
      <c r="D92">
        <v>91</v>
      </c>
      <c r="E92">
        <v>37</v>
      </c>
    </row>
    <row r="93" spans="1:5" ht="15.75" thickBot="1">
      <c r="A93" s="12" t="s">
        <v>6737</v>
      </c>
      <c r="B93" s="16">
        <v>0</v>
      </c>
      <c r="C93" t="str">
        <f>IF(B93&gt;$B$130,"Robust","Weak")</f>
        <v>Weak</v>
      </c>
      <c r="D93">
        <v>92</v>
      </c>
      <c r="E93">
        <v>36</v>
      </c>
    </row>
    <row r="94" spans="1:5" ht="15.75" thickBot="1">
      <c r="A94" s="12" t="s">
        <v>6681</v>
      </c>
      <c r="B94" s="16">
        <v>0</v>
      </c>
      <c r="C94" t="str">
        <f>IF(B94&gt;$B$130,"Robust","Weak")</f>
        <v>Weak</v>
      </c>
      <c r="D94">
        <v>93</v>
      </c>
      <c r="E94">
        <v>35</v>
      </c>
    </row>
    <row r="95" spans="1:5" ht="15.75" thickBot="1">
      <c r="A95" s="12" t="s">
        <v>6731</v>
      </c>
      <c r="B95" s="16">
        <v>0</v>
      </c>
      <c r="C95" t="str">
        <f>IF(B95&gt;$B$130,"Robust","Weak")</f>
        <v>Weak</v>
      </c>
      <c r="D95">
        <v>94</v>
      </c>
      <c r="E95">
        <v>34</v>
      </c>
    </row>
    <row r="96" spans="1:5" ht="15.75" thickBot="1">
      <c r="A96" s="12" t="s">
        <v>6642</v>
      </c>
      <c r="B96" s="16" t="s">
        <v>7280</v>
      </c>
      <c r="C96" t="s">
        <v>7617</v>
      </c>
      <c r="D96">
        <v>95</v>
      </c>
      <c r="E96">
        <v>33</v>
      </c>
    </row>
    <row r="97" spans="1:5" ht="15.75" thickBot="1">
      <c r="A97" s="12" t="s">
        <v>6630</v>
      </c>
      <c r="B97" s="16" t="s">
        <v>7235</v>
      </c>
      <c r="C97" t="s">
        <v>7617</v>
      </c>
      <c r="D97">
        <v>96</v>
      </c>
      <c r="E97">
        <v>32</v>
      </c>
    </row>
    <row r="98" spans="1:5" ht="15.75" thickBot="1">
      <c r="A98" s="12" t="s">
        <v>6646</v>
      </c>
      <c r="B98" s="16" t="s">
        <v>6834</v>
      </c>
      <c r="C98" t="s">
        <v>7617</v>
      </c>
      <c r="D98">
        <v>97</v>
      </c>
      <c r="E98">
        <v>31</v>
      </c>
    </row>
    <row r="99" spans="1:5" ht="15.75" thickBot="1">
      <c r="A99" s="12" t="s">
        <v>6691</v>
      </c>
      <c r="B99" s="16" t="s">
        <v>7036</v>
      </c>
      <c r="C99" t="s">
        <v>7617</v>
      </c>
      <c r="D99">
        <v>98</v>
      </c>
      <c r="E99">
        <v>30</v>
      </c>
    </row>
    <row r="100" spans="1:5" ht="15.75" thickBot="1">
      <c r="A100" s="12" t="s">
        <v>6719</v>
      </c>
      <c r="B100" s="16" t="s">
        <v>6806</v>
      </c>
      <c r="C100" t="s">
        <v>7617</v>
      </c>
      <c r="D100">
        <v>99</v>
      </c>
      <c r="E100">
        <v>29</v>
      </c>
    </row>
    <row r="101" spans="1:5" ht="15.75" thickBot="1">
      <c r="A101" s="12" t="s">
        <v>6633</v>
      </c>
      <c r="B101" s="16" t="s">
        <v>7325</v>
      </c>
      <c r="C101" t="s">
        <v>7617</v>
      </c>
      <c r="D101">
        <v>100</v>
      </c>
      <c r="E101">
        <v>28</v>
      </c>
    </row>
    <row r="102" spans="1:5" ht="15.75" thickBot="1">
      <c r="A102" s="12" t="s">
        <v>6623</v>
      </c>
      <c r="B102" s="16" t="s">
        <v>7325</v>
      </c>
      <c r="C102" t="s">
        <v>7617</v>
      </c>
      <c r="D102">
        <v>101</v>
      </c>
      <c r="E102">
        <v>27</v>
      </c>
    </row>
    <row r="103" spans="1:5" ht="15.75" thickBot="1">
      <c r="A103" s="12" t="s">
        <v>6624</v>
      </c>
      <c r="B103" s="16" t="s">
        <v>7384</v>
      </c>
      <c r="C103" t="s">
        <v>7617</v>
      </c>
      <c r="D103">
        <v>102</v>
      </c>
      <c r="E103">
        <v>26</v>
      </c>
    </row>
    <row r="104" spans="1:5" ht="15.75" thickBot="1">
      <c r="A104" s="12" t="s">
        <v>6703</v>
      </c>
      <c r="B104" s="16" t="s">
        <v>7439</v>
      </c>
      <c r="C104" t="s">
        <v>7617</v>
      </c>
      <c r="D104">
        <v>103</v>
      </c>
      <c r="E104">
        <v>25</v>
      </c>
    </row>
    <row r="105" spans="1:5" ht="15.75" thickBot="1">
      <c r="A105" s="12" t="s">
        <v>6648</v>
      </c>
      <c r="B105" s="16" t="s">
        <v>7556</v>
      </c>
      <c r="C105" t="s">
        <v>7617</v>
      </c>
      <c r="D105">
        <v>104</v>
      </c>
      <c r="E105">
        <v>24</v>
      </c>
    </row>
    <row r="106" spans="1:5" ht="15.75" thickBot="1">
      <c r="A106" s="12" t="s">
        <v>6632</v>
      </c>
      <c r="B106" s="16" t="s">
        <v>7451</v>
      </c>
      <c r="C106" t="s">
        <v>7617</v>
      </c>
      <c r="D106">
        <v>105</v>
      </c>
      <c r="E106">
        <v>23</v>
      </c>
    </row>
    <row r="107" spans="1:5" ht="15.75" thickBot="1">
      <c r="A107" s="12" t="s">
        <v>6661</v>
      </c>
      <c r="B107" s="16" t="s">
        <v>7459</v>
      </c>
      <c r="C107" t="s">
        <v>7617</v>
      </c>
      <c r="D107">
        <v>106</v>
      </c>
      <c r="E107">
        <v>22</v>
      </c>
    </row>
    <row r="108" spans="1:5" ht="15.75" thickBot="1">
      <c r="A108" s="12" t="s">
        <v>6722</v>
      </c>
      <c r="B108" s="16" t="s">
        <v>7574</v>
      </c>
      <c r="C108" t="s">
        <v>7617</v>
      </c>
      <c r="D108">
        <v>107</v>
      </c>
      <c r="E108">
        <v>21</v>
      </c>
    </row>
    <row r="109" spans="1:5" ht="15.75" thickBot="1">
      <c r="A109" s="12" t="s">
        <v>6644</v>
      </c>
      <c r="B109" s="16" t="s">
        <v>7354</v>
      </c>
      <c r="C109" t="s">
        <v>7617</v>
      </c>
      <c r="D109">
        <v>108</v>
      </c>
      <c r="E109">
        <v>20</v>
      </c>
    </row>
    <row r="110" spans="1:5" ht="15.75" thickBot="1">
      <c r="A110" s="12" t="s">
        <v>6674</v>
      </c>
      <c r="B110" s="16" t="s">
        <v>7408</v>
      </c>
      <c r="C110" t="s">
        <v>7617</v>
      </c>
      <c r="D110">
        <v>109</v>
      </c>
      <c r="E110">
        <v>19</v>
      </c>
    </row>
    <row r="111" spans="1:5" ht="15.75" thickBot="1">
      <c r="A111" s="12" t="s">
        <v>6636</v>
      </c>
      <c r="B111" s="16" t="s">
        <v>7243</v>
      </c>
      <c r="C111" t="s">
        <v>7617</v>
      </c>
      <c r="D111">
        <v>110</v>
      </c>
      <c r="E111">
        <v>18</v>
      </c>
    </row>
    <row r="112" spans="1:5" ht="15.75" thickBot="1">
      <c r="A112" s="12" t="s">
        <v>6707</v>
      </c>
      <c r="B112" s="16" t="s">
        <v>7068</v>
      </c>
      <c r="C112" t="s">
        <v>7617</v>
      </c>
      <c r="D112">
        <v>111</v>
      </c>
      <c r="E112">
        <v>17</v>
      </c>
    </row>
    <row r="113" spans="1:5" ht="15.75" thickBot="1">
      <c r="A113" s="12" t="s">
        <v>6725</v>
      </c>
      <c r="B113" s="16" t="s">
        <v>7600</v>
      </c>
      <c r="C113" t="s">
        <v>7617</v>
      </c>
      <c r="D113">
        <v>112</v>
      </c>
      <c r="E113">
        <v>16</v>
      </c>
    </row>
    <row r="114" spans="1:5" ht="15.75" thickBot="1">
      <c r="A114" s="12" t="s">
        <v>6797</v>
      </c>
      <c r="B114" s="16" t="s">
        <v>6882</v>
      </c>
      <c r="C114" t="s">
        <v>7617</v>
      </c>
      <c r="D114">
        <v>113</v>
      </c>
      <c r="E114">
        <v>15</v>
      </c>
    </row>
    <row r="115" spans="1:5" ht="15.75" thickBot="1">
      <c r="A115" s="12" t="s">
        <v>6726</v>
      </c>
      <c r="B115" s="16" t="s">
        <v>7266</v>
      </c>
      <c r="C115" t="s">
        <v>7617</v>
      </c>
      <c r="D115">
        <v>114</v>
      </c>
      <c r="E115">
        <v>14</v>
      </c>
    </row>
    <row r="116" spans="1:5" ht="15.75" thickBot="1">
      <c r="A116" s="12" t="s">
        <v>6669</v>
      </c>
      <c r="B116" s="16" t="s">
        <v>7497</v>
      </c>
      <c r="C116" t="s">
        <v>7617</v>
      </c>
      <c r="D116">
        <v>115</v>
      </c>
      <c r="E116">
        <v>13</v>
      </c>
    </row>
    <row r="117" spans="1:5" ht="15.75" thickBot="1">
      <c r="A117" s="12" t="s">
        <v>6694</v>
      </c>
      <c r="B117" s="16" t="s">
        <v>7366</v>
      </c>
      <c r="C117" t="s">
        <v>7617</v>
      </c>
      <c r="D117">
        <v>116</v>
      </c>
      <c r="E117">
        <v>12</v>
      </c>
    </row>
    <row r="118" spans="1:5" ht="15.75" thickBot="1">
      <c r="A118" s="12" t="s">
        <v>6700</v>
      </c>
      <c r="B118" s="16" t="s">
        <v>6866</v>
      </c>
      <c r="C118" t="s">
        <v>7617</v>
      </c>
      <c r="D118">
        <v>117</v>
      </c>
      <c r="E118">
        <v>11</v>
      </c>
    </row>
    <row r="119" spans="1:5" ht="15.75" thickBot="1">
      <c r="A119" s="12" t="s">
        <v>6639</v>
      </c>
      <c r="B119" s="16" t="s">
        <v>6847</v>
      </c>
      <c r="C119" t="s">
        <v>7617</v>
      </c>
      <c r="D119">
        <v>118</v>
      </c>
      <c r="E119">
        <v>10</v>
      </c>
    </row>
    <row r="120" spans="1:5" ht="15.75" thickBot="1">
      <c r="A120" s="12" t="s">
        <v>6711</v>
      </c>
      <c r="B120" s="16" t="s">
        <v>7142</v>
      </c>
      <c r="C120" t="s">
        <v>7617</v>
      </c>
      <c r="D120">
        <v>119</v>
      </c>
      <c r="E120">
        <v>9</v>
      </c>
    </row>
    <row r="121" spans="1:5" ht="15.75" thickBot="1">
      <c r="A121" s="12" t="s">
        <v>6663</v>
      </c>
      <c r="B121" s="16" t="s">
        <v>6951</v>
      </c>
      <c r="C121" t="s">
        <v>7617</v>
      </c>
      <c r="D121">
        <v>120</v>
      </c>
      <c r="E121">
        <v>8</v>
      </c>
    </row>
    <row r="122" spans="1:5" ht="15.75" thickBot="1">
      <c r="A122" s="12" t="s">
        <v>6626</v>
      </c>
      <c r="B122" s="16" t="s">
        <v>7052</v>
      </c>
      <c r="C122" t="s">
        <v>7617</v>
      </c>
      <c r="D122">
        <v>121</v>
      </c>
      <c r="E122">
        <v>7</v>
      </c>
    </row>
    <row r="123" spans="1:5" ht="15.75" thickBot="1">
      <c r="A123" s="12" t="s">
        <v>6710</v>
      </c>
      <c r="B123" s="16" t="s">
        <v>7301</v>
      </c>
      <c r="C123" t="s">
        <v>7617</v>
      </c>
      <c r="D123">
        <v>122</v>
      </c>
      <c r="E123">
        <v>6</v>
      </c>
    </row>
    <row r="124" spans="1:5" ht="15.75" thickBot="1">
      <c r="A124" s="12" t="s">
        <v>6651</v>
      </c>
      <c r="B124" s="16" t="s">
        <v>6928</v>
      </c>
      <c r="C124" t="s">
        <v>7617</v>
      </c>
      <c r="D124">
        <v>123</v>
      </c>
      <c r="E124">
        <v>5</v>
      </c>
    </row>
    <row r="125" spans="1:5" ht="15.75" thickBot="1">
      <c r="A125" s="18" t="s">
        <v>6705</v>
      </c>
      <c r="B125" s="16" t="s">
        <v>7162</v>
      </c>
      <c r="C125" t="s">
        <v>7617</v>
      </c>
      <c r="D125">
        <v>124</v>
      </c>
      <c r="E125">
        <v>4</v>
      </c>
    </row>
    <row r="126" spans="1:5" ht="15.75" thickBot="1">
      <c r="A126" s="12" t="s">
        <v>6678</v>
      </c>
      <c r="B126" s="16" t="s">
        <v>7096</v>
      </c>
      <c r="C126" t="s">
        <v>7617</v>
      </c>
      <c r="D126">
        <v>125</v>
      </c>
      <c r="E126">
        <v>3</v>
      </c>
    </row>
    <row r="127" spans="1:5" ht="15.75" thickBot="1">
      <c r="A127" s="12" t="s">
        <v>6698</v>
      </c>
      <c r="B127" s="16" t="s">
        <v>7256</v>
      </c>
      <c r="C127" t="s">
        <v>7617</v>
      </c>
      <c r="D127">
        <v>126</v>
      </c>
      <c r="E127">
        <v>2</v>
      </c>
    </row>
    <row r="128" spans="1:5" ht="15.75" thickBot="1">
      <c r="A128" s="12" t="s">
        <v>6709</v>
      </c>
      <c r="B128" s="16" t="s">
        <v>7174</v>
      </c>
      <c r="C128" t="s">
        <v>7617</v>
      </c>
      <c r="D128">
        <v>127</v>
      </c>
      <c r="E128">
        <v>1</v>
      </c>
    </row>
    <row r="130" spans="1:2">
      <c r="A130" s="20" t="s">
        <v>0</v>
      </c>
      <c r="B130">
        <f>MEDIAN(B2:B128)</f>
        <v>2.08347054E-2</v>
      </c>
    </row>
  </sheetData>
  <sortState xmlns:xlrd2="http://schemas.microsoft.com/office/spreadsheetml/2017/richdata2" ref="A62:B94">
    <sortCondition ref="B94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46563-AF64-443D-9223-A543CD3B3A24}">
  <dimension ref="A1:C77"/>
  <sheetViews>
    <sheetView workbookViewId="0">
      <selection activeCell="B2" sqref="B2"/>
    </sheetView>
  </sheetViews>
  <sheetFormatPr baseColWidth="10" defaultColWidth="9.140625" defaultRowHeight="15"/>
  <cols>
    <col min="1" max="1" width="40.570312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6706</v>
      </c>
      <c r="B2" s="16">
        <v>0.36685960229999998</v>
      </c>
      <c r="C2" t="str">
        <f>IF(B2&gt;$B$130,"Robust","Weak")</f>
        <v>Robust</v>
      </c>
    </row>
    <row r="3" spans="1:3" ht="15.75" thickBot="1">
      <c r="A3" s="12" t="s">
        <v>6627</v>
      </c>
      <c r="B3" s="16">
        <v>0.11465878860000001</v>
      </c>
      <c r="C3" t="str">
        <f>IF(B3&gt;$B$130,"Robust","Weak")</f>
        <v>Robust</v>
      </c>
    </row>
    <row r="4" spans="1:3" ht="15.75" thickBot="1">
      <c r="A4" s="12" t="s">
        <v>6683</v>
      </c>
      <c r="B4" s="16">
        <v>0.1025407299</v>
      </c>
      <c r="C4" t="str">
        <f>IF(B4&gt;$B$130,"Robust","Weak")</f>
        <v>Robust</v>
      </c>
    </row>
    <row r="5" spans="1:3" ht="15.75" thickBot="1">
      <c r="A5" s="12" t="s">
        <v>6712</v>
      </c>
      <c r="B5" s="16">
        <v>0.10120043369999999</v>
      </c>
      <c r="C5" t="str">
        <f>IF(B5&gt;$B$130,"Robust","Weak")</f>
        <v>Robust</v>
      </c>
    </row>
    <row r="6" spans="1:3" ht="15.75" thickBot="1">
      <c r="A6" s="12" t="s">
        <v>6728</v>
      </c>
      <c r="B6" s="16">
        <v>6.9151127490000006E-2</v>
      </c>
      <c r="C6" t="str">
        <f>IF(B6&gt;$B$130,"Robust","Weak")</f>
        <v>Robust</v>
      </c>
    </row>
    <row r="7" spans="1:3" ht="15.75" thickBot="1">
      <c r="A7" s="12" t="s">
        <v>6727</v>
      </c>
      <c r="B7" s="16">
        <v>6.6543240749999996E-2</v>
      </c>
      <c r="C7" t="str">
        <f>IF(B7&gt;$B$130,"Robust","Weak")</f>
        <v>Robust</v>
      </c>
    </row>
    <row r="8" spans="1:3" ht="15.75" thickBot="1">
      <c r="A8" s="12" t="s">
        <v>6799</v>
      </c>
      <c r="B8" s="16">
        <v>6.2040738380000002E-2</v>
      </c>
      <c r="C8" t="str">
        <f>IF(B8&gt;$B$130,"Robust","Weak")</f>
        <v>Robust</v>
      </c>
    </row>
    <row r="9" spans="1:3" ht="15.75" thickBot="1">
      <c r="A9" s="12" t="s">
        <v>6687</v>
      </c>
      <c r="B9" s="16">
        <v>5.2723621720000002E-2</v>
      </c>
      <c r="C9" t="str">
        <f>IF(B9&gt;$B$130,"Robust","Weak")</f>
        <v>Robust</v>
      </c>
    </row>
    <row r="10" spans="1:3" ht="15.75" thickBot="1">
      <c r="A10" s="12" t="s">
        <v>6673</v>
      </c>
      <c r="B10" s="16">
        <v>4.7882736160000001E-2</v>
      </c>
      <c r="C10" t="str">
        <f>IF(B10&gt;$B$130,"Robust","Weak")</f>
        <v>Robust</v>
      </c>
    </row>
    <row r="11" spans="1:3" ht="15.75" thickBot="1">
      <c r="A11" s="12" t="s">
        <v>6677</v>
      </c>
      <c r="B11" s="16">
        <v>4.5402656739999998E-2</v>
      </c>
      <c r="C11" t="str">
        <f>IF(B11&gt;$B$130,"Robust","Weak")</f>
        <v>Robust</v>
      </c>
    </row>
    <row r="12" spans="1:3" ht="15.75" thickBot="1">
      <c r="A12" s="12" t="s">
        <v>6689</v>
      </c>
      <c r="B12" s="16">
        <v>4.4106964569999997E-2</v>
      </c>
      <c r="C12" t="str">
        <f>IF(B12&gt;$B$130,"Robust","Weak")</f>
        <v>Robust</v>
      </c>
    </row>
    <row r="13" spans="1:3" ht="15.75" thickBot="1">
      <c r="A13" s="12" t="s">
        <v>6665</v>
      </c>
      <c r="B13" s="16">
        <v>4.0225035159999999E-2</v>
      </c>
      <c r="C13" t="str">
        <f>IF(B13&gt;$B$130,"Robust","Weak")</f>
        <v>Robust</v>
      </c>
    </row>
    <row r="14" spans="1:3" ht="15.75" thickBot="1">
      <c r="A14" s="12" t="s">
        <v>6670</v>
      </c>
      <c r="B14" s="16">
        <v>3.8498253199999999E-2</v>
      </c>
      <c r="C14" t="str">
        <f>IF(B14&gt;$B$130,"Robust","Weak")</f>
        <v>Robust</v>
      </c>
    </row>
    <row r="15" spans="1:3" ht="15.75" thickBot="1">
      <c r="A15" s="12" t="s">
        <v>6724</v>
      </c>
      <c r="B15" s="16">
        <v>3.6239444869999998E-2</v>
      </c>
      <c r="C15" t="str">
        <f>IF(B15&gt;$B$130,"Robust","Weak")</f>
        <v>Robust</v>
      </c>
    </row>
    <row r="16" spans="1:3" ht="15.75" thickBot="1">
      <c r="A16" s="12" t="s">
        <v>6662</v>
      </c>
      <c r="B16" s="16">
        <v>3.5797246970000002E-2</v>
      </c>
      <c r="C16" t="str">
        <f>IF(B16&gt;$B$130,"Robust","Weak")</f>
        <v>Robust</v>
      </c>
    </row>
    <row r="17" spans="1:3" ht="15.75" thickBot="1">
      <c r="A17" s="12" t="s">
        <v>6734</v>
      </c>
      <c r="B17" s="16">
        <v>3.2882740010000001E-2</v>
      </c>
      <c r="C17" t="str">
        <f>IF(B17&gt;$B$130,"Robust","Weak")</f>
        <v>Robust</v>
      </c>
    </row>
    <row r="18" spans="1:3" ht="15.75" thickBot="1">
      <c r="A18" s="12" t="s">
        <v>6656</v>
      </c>
      <c r="B18" s="16">
        <v>3.2340134079999999E-2</v>
      </c>
      <c r="C18" t="str">
        <f>IF(B18&gt;$B$130,"Robust","Weak")</f>
        <v>Robust</v>
      </c>
    </row>
    <row r="19" spans="1:3" ht="15.75" thickBot="1">
      <c r="A19" s="12" t="s">
        <v>6695</v>
      </c>
      <c r="B19" s="16">
        <v>3.129387074E-2</v>
      </c>
      <c r="C19" t="str">
        <f>IF(B19&gt;$B$130,"Robust","Weak")</f>
        <v>Robust</v>
      </c>
    </row>
    <row r="20" spans="1:3" ht="15.75" thickBot="1">
      <c r="A20" s="12" t="s">
        <v>6688</v>
      </c>
      <c r="B20" s="16">
        <v>3.1213608380000001E-2</v>
      </c>
      <c r="C20" t="str">
        <f>IF(B20&gt;$B$130,"Robust","Weak")</f>
        <v>Robust</v>
      </c>
    </row>
    <row r="21" spans="1:3" ht="15.75" thickBot="1">
      <c r="A21" s="12" t="s">
        <v>6696</v>
      </c>
      <c r="B21" s="16">
        <v>3.1101245529999998E-2</v>
      </c>
      <c r="C21" t="str">
        <f>IF(B21&gt;$B$130,"Robust","Weak")</f>
        <v>Robust</v>
      </c>
    </row>
    <row r="22" spans="1:3" ht="15.75" thickBot="1">
      <c r="A22" s="12" t="s">
        <v>6735</v>
      </c>
      <c r="B22" s="16">
        <v>3.0769647359999999E-2</v>
      </c>
      <c r="C22" t="str">
        <f>IF(B22&gt;$B$130,"Robust","Weak")</f>
        <v>Robust</v>
      </c>
    </row>
    <row r="23" spans="1:3" ht="15.75" thickBot="1">
      <c r="A23" s="12" t="s">
        <v>6721</v>
      </c>
      <c r="B23" s="16">
        <v>3.0142855600000001E-2</v>
      </c>
      <c r="C23" t="str">
        <f>IF(B23&gt;$B$130,"Robust","Weak")</f>
        <v>Robust</v>
      </c>
    </row>
    <row r="24" spans="1:3" ht="15.75" thickBot="1">
      <c r="A24" s="12" t="s">
        <v>6803</v>
      </c>
      <c r="B24" s="16">
        <v>2.963725645E-2</v>
      </c>
      <c r="C24" t="str">
        <f>IF(B24&gt;$B$130,"Robust","Weak")</f>
        <v>Robust</v>
      </c>
    </row>
    <row r="25" spans="1:3" ht="15.75" thickBot="1">
      <c r="A25" s="12" t="s">
        <v>6620</v>
      </c>
      <c r="B25" s="16">
        <v>2.921546958E-2</v>
      </c>
      <c r="C25" t="str">
        <f>IF(B25&gt;$B$130,"Robust","Weak")</f>
        <v>Robust</v>
      </c>
    </row>
    <row r="26" spans="1:3" ht="15.75" thickBot="1">
      <c r="A26" s="12" t="s">
        <v>6676</v>
      </c>
      <c r="B26" s="16">
        <v>2.896102163E-2</v>
      </c>
      <c r="C26" t="str">
        <f>IF(B26&gt;$B$130,"Robust","Weak")</f>
        <v>Robust</v>
      </c>
    </row>
    <row r="27" spans="1:3" ht="15.75" thickBot="1">
      <c r="A27" s="12" t="s">
        <v>6714</v>
      </c>
      <c r="B27" s="16">
        <v>2.7991337299999999E-2</v>
      </c>
      <c r="C27" t="str">
        <f>IF(B27&gt;$B$130,"Robust","Weak")</f>
        <v>Robust</v>
      </c>
    </row>
    <row r="28" spans="1:3" ht="15.75" thickBot="1">
      <c r="A28" s="12" t="s">
        <v>6616</v>
      </c>
      <c r="B28" s="16">
        <v>2.775796178E-2</v>
      </c>
      <c r="C28" t="str">
        <f>IF(B28&gt;$B$130,"Robust","Weak")</f>
        <v>Robust</v>
      </c>
    </row>
    <row r="29" spans="1:3" ht="15.75" thickBot="1">
      <c r="A29" s="12" t="s">
        <v>6733</v>
      </c>
      <c r="B29" s="16">
        <v>2.775796178E-2</v>
      </c>
      <c r="C29" t="str">
        <f>IF(B29&gt;$B$130,"Robust","Weak")</f>
        <v>Robust</v>
      </c>
    </row>
    <row r="30" spans="1:3" ht="15.75" thickBot="1">
      <c r="A30" s="12" t="s">
        <v>6699</v>
      </c>
      <c r="B30" s="16">
        <v>2.7486184869999999E-2</v>
      </c>
      <c r="C30" t="str">
        <f>IF(B30&gt;$B$130,"Robust","Weak")</f>
        <v>Robust</v>
      </c>
    </row>
    <row r="31" spans="1:3" ht="15.75" thickBot="1">
      <c r="A31" s="12" t="s">
        <v>6667</v>
      </c>
      <c r="B31" s="16">
        <v>2.717780958E-2</v>
      </c>
      <c r="C31" t="str">
        <f>IF(B31&gt;$B$130,"Robust","Weak")</f>
        <v>Robust</v>
      </c>
    </row>
    <row r="32" spans="1:3" ht="15.75" thickBot="1">
      <c r="A32" s="12" t="s">
        <v>6635</v>
      </c>
      <c r="B32" s="16">
        <v>2.6735412949999999E-2</v>
      </c>
      <c r="C32" t="str">
        <f>IF(B32&gt;$B$130,"Robust","Weak")</f>
        <v>Robust</v>
      </c>
    </row>
    <row r="33" spans="1:3" ht="15.75" thickBot="1">
      <c r="A33" s="12" t="s">
        <v>6697</v>
      </c>
      <c r="B33" s="16">
        <v>2.632127834E-2</v>
      </c>
      <c r="C33" t="str">
        <f>IF(B33&gt;$B$130,"Robust","Weak")</f>
        <v>Robust</v>
      </c>
    </row>
    <row r="34" spans="1:3" ht="15.75" thickBot="1">
      <c r="A34" s="12" t="s">
        <v>6729</v>
      </c>
      <c r="B34" s="16">
        <v>2.5866154509999999E-2</v>
      </c>
      <c r="C34" t="str">
        <f>IF(B34&gt;$B$130,"Robust","Weak")</f>
        <v>Robust</v>
      </c>
    </row>
    <row r="35" spans="1:3" ht="15.75" thickBot="1">
      <c r="A35" s="12" t="s">
        <v>6746</v>
      </c>
      <c r="B35" s="16">
        <v>2.5498480420000001E-2</v>
      </c>
      <c r="C35" t="str">
        <f>IF(B35&gt;$B$130,"Robust","Weak")</f>
        <v>Robust</v>
      </c>
    </row>
    <row r="36" spans="1:3" ht="15.75" thickBot="1">
      <c r="A36" s="12" t="s">
        <v>6686</v>
      </c>
      <c r="B36" s="16">
        <v>2.537223643E-2</v>
      </c>
      <c r="C36" t="str">
        <f>IF(B36&gt;$B$130,"Robust","Weak")</f>
        <v>Robust</v>
      </c>
    </row>
    <row r="37" spans="1:3" ht="15.75" thickBot="1">
      <c r="A37" s="12" t="s">
        <v>6650</v>
      </c>
      <c r="B37" s="16">
        <v>2.5256118380000001E-2</v>
      </c>
      <c r="C37" t="str">
        <f>IF(B37&gt;$B$130,"Robust","Weak")</f>
        <v>Robust</v>
      </c>
    </row>
    <row r="38" spans="1:3" ht="15.75" thickBot="1">
      <c r="A38" s="12" t="s">
        <v>6671</v>
      </c>
      <c r="B38" s="16">
        <v>2.5240969700000001E-2</v>
      </c>
      <c r="C38" t="str">
        <f>IF(B38&gt;$B$130,"Robust","Weak")</f>
        <v>Robust</v>
      </c>
    </row>
    <row r="39" spans="1:3" ht="15.75" thickBot="1">
      <c r="A39" s="12" t="s">
        <v>6621</v>
      </c>
      <c r="B39" s="16">
        <v>2.5110151059999999E-2</v>
      </c>
      <c r="C39" t="str">
        <f>IF(B39&gt;$B$130,"Robust","Weak")</f>
        <v>Robust</v>
      </c>
    </row>
    <row r="40" spans="1:3" ht="15.75" thickBot="1">
      <c r="A40" s="12" t="s">
        <v>6716</v>
      </c>
      <c r="B40" s="16">
        <v>1.1756424530000001E-3</v>
      </c>
      <c r="C40" t="s">
        <v>7617</v>
      </c>
    </row>
    <row r="41" spans="1:3" ht="15.75" thickBot="1">
      <c r="A41" s="12" t="s">
        <v>6634</v>
      </c>
      <c r="B41" s="16">
        <v>0</v>
      </c>
      <c r="C41" t="str">
        <f>IF(B41&gt;$B$130,"Robust","Weak")</f>
        <v>Weak</v>
      </c>
    </row>
    <row r="42" spans="1:3" ht="15.75" thickBot="1">
      <c r="A42" s="12" t="s">
        <v>6737</v>
      </c>
      <c r="B42" s="16">
        <v>0</v>
      </c>
      <c r="C42" t="str">
        <f>IF(B42&gt;$B$130,"Robust","Weak")</f>
        <v>Weak</v>
      </c>
    </row>
    <row r="43" spans="1:3" ht="15.75" thickBot="1">
      <c r="A43" s="12" t="s">
        <v>6681</v>
      </c>
      <c r="B43" s="16">
        <v>0</v>
      </c>
      <c r="C43" t="str">
        <f>IF(B43&gt;$B$130,"Robust","Weak")</f>
        <v>Weak</v>
      </c>
    </row>
    <row r="44" spans="1:3" ht="15.75" thickBot="1">
      <c r="A44" s="12" t="s">
        <v>6731</v>
      </c>
      <c r="B44" s="16">
        <v>0</v>
      </c>
      <c r="C44" t="str">
        <f>IF(B44&gt;$B$130,"Robust","Weak")</f>
        <v>Weak</v>
      </c>
    </row>
    <row r="45" spans="1:3" ht="25.5" thickBot="1">
      <c r="A45" s="12" t="s">
        <v>6642</v>
      </c>
      <c r="B45" s="16" t="s">
        <v>7280</v>
      </c>
      <c r="C45" t="s">
        <v>7617</v>
      </c>
    </row>
    <row r="46" spans="1:3" ht="25.5" thickBot="1">
      <c r="A46" s="12" t="s">
        <v>6630</v>
      </c>
      <c r="B46" s="16" t="s">
        <v>7235</v>
      </c>
      <c r="C46" t="s">
        <v>7617</v>
      </c>
    </row>
    <row r="47" spans="1:3" ht="25.5" thickBot="1">
      <c r="A47" s="12" t="s">
        <v>6646</v>
      </c>
      <c r="B47" s="16" t="s">
        <v>6834</v>
      </c>
      <c r="C47" t="s">
        <v>7617</v>
      </c>
    </row>
    <row r="48" spans="1:3" ht="25.5" thickBot="1">
      <c r="A48" s="12" t="s">
        <v>6691</v>
      </c>
      <c r="B48" s="16" t="s">
        <v>7036</v>
      </c>
      <c r="C48" t="s">
        <v>7617</v>
      </c>
    </row>
    <row r="49" spans="1:3" ht="25.5" thickBot="1">
      <c r="A49" s="12" t="s">
        <v>6719</v>
      </c>
      <c r="B49" s="16" t="s">
        <v>6806</v>
      </c>
      <c r="C49" t="s">
        <v>7617</v>
      </c>
    </row>
    <row r="50" spans="1:3" ht="25.5" thickBot="1">
      <c r="A50" s="12" t="s">
        <v>6633</v>
      </c>
      <c r="B50" s="16" t="s">
        <v>7325</v>
      </c>
      <c r="C50" t="s">
        <v>7617</v>
      </c>
    </row>
    <row r="51" spans="1:3" ht="25.5" thickBot="1">
      <c r="A51" s="12" t="s">
        <v>6623</v>
      </c>
      <c r="B51" s="16" t="s">
        <v>7325</v>
      </c>
      <c r="C51" t="s">
        <v>7617</v>
      </c>
    </row>
    <row r="52" spans="1:3" ht="25.5" thickBot="1">
      <c r="A52" s="12" t="s">
        <v>6624</v>
      </c>
      <c r="B52" s="16" t="s">
        <v>7384</v>
      </c>
      <c r="C52" t="s">
        <v>7617</v>
      </c>
    </row>
    <row r="53" spans="1:3" ht="25.5" thickBot="1">
      <c r="A53" s="12" t="s">
        <v>6703</v>
      </c>
      <c r="B53" s="16" t="s">
        <v>7439</v>
      </c>
      <c r="C53" t="s">
        <v>7617</v>
      </c>
    </row>
    <row r="54" spans="1:3" ht="25.5" thickBot="1">
      <c r="A54" s="12" t="s">
        <v>6648</v>
      </c>
      <c r="B54" s="16" t="s">
        <v>7556</v>
      </c>
      <c r="C54" t="s">
        <v>7617</v>
      </c>
    </row>
    <row r="55" spans="1:3" ht="25.5" thickBot="1">
      <c r="A55" s="12" t="s">
        <v>6632</v>
      </c>
      <c r="B55" s="16" t="s">
        <v>7451</v>
      </c>
      <c r="C55" t="s">
        <v>7617</v>
      </c>
    </row>
    <row r="56" spans="1:3" ht="25.5" thickBot="1">
      <c r="A56" s="12" t="s">
        <v>6661</v>
      </c>
      <c r="B56" s="16" t="s">
        <v>7459</v>
      </c>
      <c r="C56" t="s">
        <v>7617</v>
      </c>
    </row>
    <row r="57" spans="1:3" ht="25.5" thickBot="1">
      <c r="A57" s="12" t="s">
        <v>6722</v>
      </c>
      <c r="B57" s="16" t="s">
        <v>7574</v>
      </c>
      <c r="C57" t="s">
        <v>7617</v>
      </c>
    </row>
    <row r="58" spans="1:3" ht="25.5" thickBot="1">
      <c r="A58" s="12" t="s">
        <v>6644</v>
      </c>
      <c r="B58" s="16" t="s">
        <v>7354</v>
      </c>
      <c r="C58" t="s">
        <v>7617</v>
      </c>
    </row>
    <row r="59" spans="1:3" ht="25.5" thickBot="1">
      <c r="A59" s="12" t="s">
        <v>6674</v>
      </c>
      <c r="B59" s="16" t="s">
        <v>7408</v>
      </c>
      <c r="C59" t="s">
        <v>7617</v>
      </c>
    </row>
    <row r="60" spans="1:3" ht="25.5" thickBot="1">
      <c r="A60" s="12" t="s">
        <v>6636</v>
      </c>
      <c r="B60" s="16" t="s">
        <v>7243</v>
      </c>
      <c r="C60" t="s">
        <v>7617</v>
      </c>
    </row>
    <row r="61" spans="1:3" ht="25.5" thickBot="1">
      <c r="A61" s="12" t="s">
        <v>6707</v>
      </c>
      <c r="B61" s="16" t="s">
        <v>7068</v>
      </c>
      <c r="C61" t="s">
        <v>7617</v>
      </c>
    </row>
    <row r="62" spans="1:3" ht="25.5" thickBot="1">
      <c r="A62" s="12" t="s">
        <v>6725</v>
      </c>
      <c r="B62" s="16" t="s">
        <v>7600</v>
      </c>
      <c r="C62" t="s">
        <v>7617</v>
      </c>
    </row>
    <row r="63" spans="1:3" ht="25.5" thickBot="1">
      <c r="A63" s="12" t="s">
        <v>6797</v>
      </c>
      <c r="B63" s="16" t="s">
        <v>6882</v>
      </c>
      <c r="C63" t="s">
        <v>7617</v>
      </c>
    </row>
    <row r="64" spans="1:3" ht="25.5" thickBot="1">
      <c r="A64" s="12" t="s">
        <v>6726</v>
      </c>
      <c r="B64" s="16" t="s">
        <v>7266</v>
      </c>
      <c r="C64" t="s">
        <v>7617</v>
      </c>
    </row>
    <row r="65" spans="1:3" ht="25.5" thickBot="1">
      <c r="A65" s="12" t="s">
        <v>6669</v>
      </c>
      <c r="B65" s="16" t="s">
        <v>7497</v>
      </c>
      <c r="C65" t="s">
        <v>7617</v>
      </c>
    </row>
    <row r="66" spans="1:3" ht="25.5" thickBot="1">
      <c r="A66" s="12" t="s">
        <v>6694</v>
      </c>
      <c r="B66" s="16" t="s">
        <v>7366</v>
      </c>
      <c r="C66" t="s">
        <v>7617</v>
      </c>
    </row>
    <row r="67" spans="1:3" ht="25.5" thickBot="1">
      <c r="A67" s="12" t="s">
        <v>6700</v>
      </c>
      <c r="B67" s="16" t="s">
        <v>6866</v>
      </c>
      <c r="C67" t="s">
        <v>7617</v>
      </c>
    </row>
    <row r="68" spans="1:3" ht="25.5" thickBot="1">
      <c r="A68" s="12" t="s">
        <v>6639</v>
      </c>
      <c r="B68" s="16" t="s">
        <v>6847</v>
      </c>
      <c r="C68" t="s">
        <v>7617</v>
      </c>
    </row>
    <row r="69" spans="1:3" ht="25.5" thickBot="1">
      <c r="A69" s="12" t="s">
        <v>6711</v>
      </c>
      <c r="B69" s="16" t="s">
        <v>7142</v>
      </c>
      <c r="C69" t="s">
        <v>7617</v>
      </c>
    </row>
    <row r="70" spans="1:3" ht="25.5" thickBot="1">
      <c r="A70" s="12" t="s">
        <v>6663</v>
      </c>
      <c r="B70" s="16" t="s">
        <v>6951</v>
      </c>
      <c r="C70" t="s">
        <v>7617</v>
      </c>
    </row>
    <row r="71" spans="1:3" ht="25.5" thickBot="1">
      <c r="A71" s="12" t="s">
        <v>6626</v>
      </c>
      <c r="B71" s="16" t="s">
        <v>7052</v>
      </c>
      <c r="C71" t="s">
        <v>7617</v>
      </c>
    </row>
    <row r="72" spans="1:3" ht="25.5" thickBot="1">
      <c r="A72" s="12" t="s">
        <v>6710</v>
      </c>
      <c r="B72" s="16" t="s">
        <v>7301</v>
      </c>
      <c r="C72" t="s">
        <v>7617</v>
      </c>
    </row>
    <row r="73" spans="1:3" ht="25.5" thickBot="1">
      <c r="A73" s="12" t="s">
        <v>6651</v>
      </c>
      <c r="B73" s="16" t="s">
        <v>6928</v>
      </c>
      <c r="C73" t="s">
        <v>7617</v>
      </c>
    </row>
    <row r="74" spans="1:3" ht="25.5" thickBot="1">
      <c r="A74" s="18" t="s">
        <v>6705</v>
      </c>
      <c r="B74" s="16" t="s">
        <v>7162</v>
      </c>
      <c r="C74" t="s">
        <v>7617</v>
      </c>
    </row>
    <row r="75" spans="1:3" ht="25.5" thickBot="1">
      <c r="A75" s="12" t="s">
        <v>6678</v>
      </c>
      <c r="B75" s="16" t="s">
        <v>7096</v>
      </c>
      <c r="C75" t="s">
        <v>7617</v>
      </c>
    </row>
    <row r="76" spans="1:3" ht="25.5" thickBot="1">
      <c r="A76" s="12" t="s">
        <v>6698</v>
      </c>
      <c r="B76" s="16" t="s">
        <v>7256</v>
      </c>
      <c r="C76" t="s">
        <v>7617</v>
      </c>
    </row>
    <row r="77" spans="1:3" ht="25.5" thickBot="1">
      <c r="A77" s="12" t="s">
        <v>6709</v>
      </c>
      <c r="B77" s="16" t="s">
        <v>7174</v>
      </c>
      <c r="C77" t="s">
        <v>7617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6252-0651-49CD-841D-012E1E0E72F6}">
  <dimension ref="A1:F228"/>
  <sheetViews>
    <sheetView workbookViewId="0">
      <selection activeCell="A132" sqref="A93:C132"/>
    </sheetView>
  </sheetViews>
  <sheetFormatPr baseColWidth="10" defaultColWidth="11.42578125" defaultRowHeight="15"/>
  <cols>
    <col min="1" max="1" width="28.28515625" customWidth="1"/>
    <col min="2" max="2" width="15.28515625" customWidth="1"/>
  </cols>
  <sheetData>
    <row r="1" spans="1:6" ht="15.75" thickBot="1">
      <c r="A1" s="12" t="s">
        <v>6612</v>
      </c>
      <c r="B1" s="2">
        <v>41821</v>
      </c>
      <c r="C1" t="s">
        <v>6613</v>
      </c>
      <c r="E1" t="s">
        <v>6802</v>
      </c>
      <c r="F1">
        <f>_xlfn.PERCENTILE.INC(B2:B132,0.7)</f>
        <v>2.3559739359999995E-2</v>
      </c>
    </row>
    <row r="2" spans="1:6" ht="15.75" thickBot="1">
      <c r="A2" s="12" t="s">
        <v>6678</v>
      </c>
      <c r="B2" s="22">
        <v>3.449894515</v>
      </c>
      <c r="C2" t="str">
        <f>IF(B2&gt;$B$134,"Robust","Weak")</f>
        <v>Robust</v>
      </c>
      <c r="D2">
        <v>1</v>
      </c>
      <c r="E2" t="s">
        <v>6802</v>
      </c>
      <c r="F2">
        <f>_xlfn.PERCENTILE.INC(B2:B132,0.3)</f>
        <v>1.1009162019999999E-2</v>
      </c>
    </row>
    <row r="3" spans="1:6" ht="15.75" thickBot="1">
      <c r="A3" s="12" t="s">
        <v>6663</v>
      </c>
      <c r="B3" s="16">
        <v>0.35068493150000002</v>
      </c>
      <c r="C3" t="str">
        <f>IF(B3&gt;$B$134,"Robust","Weak")</f>
        <v>Robust</v>
      </c>
      <c r="D3">
        <v>2</v>
      </c>
      <c r="F3">
        <f>131/100*30</f>
        <v>39.300000000000004</v>
      </c>
    </row>
    <row r="4" spans="1:6" ht="15.75" thickBot="1">
      <c r="A4" s="12" t="s">
        <v>6708</v>
      </c>
      <c r="B4" s="16">
        <v>0.1673316178</v>
      </c>
      <c r="C4" t="str">
        <f>IF(B4&gt;$B$134,"Robust","Weak")</f>
        <v>Robust</v>
      </c>
      <c r="D4">
        <v>3</v>
      </c>
    </row>
    <row r="5" spans="1:6" ht="15.75" thickBot="1">
      <c r="A5" s="12" t="s">
        <v>6706</v>
      </c>
      <c r="B5" s="16">
        <v>0.1343683521</v>
      </c>
      <c r="C5" t="str">
        <f>IF(B5&gt;$B$134,"Robust","Weak")</f>
        <v>Robust</v>
      </c>
      <c r="D5">
        <v>4</v>
      </c>
    </row>
    <row r="6" spans="1:6" ht="15.75" thickBot="1">
      <c r="A6" s="12" t="s">
        <v>6799</v>
      </c>
      <c r="B6" s="16">
        <v>5.4493276049999997E-2</v>
      </c>
      <c r="C6" t="str">
        <f>IF(B6&gt;$B$134,"Robust","Weak")</f>
        <v>Robust</v>
      </c>
      <c r="D6">
        <v>5</v>
      </c>
    </row>
    <row r="7" spans="1:6" ht="15.75" thickBot="1">
      <c r="A7" s="12" t="s">
        <v>6689</v>
      </c>
      <c r="B7" s="16">
        <v>5.4115813909999998E-2</v>
      </c>
      <c r="C7" t="str">
        <f>IF(B7&gt;$B$134,"Robust","Weak")</f>
        <v>Robust</v>
      </c>
      <c r="D7">
        <v>6</v>
      </c>
    </row>
    <row r="8" spans="1:6" ht="15.75" thickBot="1">
      <c r="A8" s="12" t="s">
        <v>6635</v>
      </c>
      <c r="B8" s="16">
        <v>5.248861598E-2</v>
      </c>
      <c r="C8" t="str">
        <f>IF(B8&gt;$B$134,"Robust","Weak")</f>
        <v>Robust</v>
      </c>
      <c r="D8">
        <v>7</v>
      </c>
      <c r="E8">
        <v>125</v>
      </c>
    </row>
    <row r="9" spans="1:6" ht="15.75" thickBot="1">
      <c r="A9" s="12" t="s">
        <v>6673</v>
      </c>
      <c r="B9" s="16">
        <v>4.728340675E-2</v>
      </c>
      <c r="C9" t="str">
        <f>IF(B9&gt;$B$134,"Robust","Weak")</f>
        <v>Robust</v>
      </c>
      <c r="D9">
        <v>8</v>
      </c>
      <c r="E9">
        <v>124</v>
      </c>
    </row>
    <row r="10" spans="1:6" ht="15.75" thickBot="1">
      <c r="A10" s="12" t="s">
        <v>6677</v>
      </c>
      <c r="B10" s="16">
        <v>4.5137966510000002E-2</v>
      </c>
      <c r="C10" t="str">
        <f>IF(B10&gt;$B$134,"Robust","Weak")</f>
        <v>Robust</v>
      </c>
      <c r="D10">
        <v>9</v>
      </c>
      <c r="E10">
        <v>123</v>
      </c>
    </row>
    <row r="11" spans="1:6" ht="15.75" thickBot="1">
      <c r="A11" s="12" t="s">
        <v>6688</v>
      </c>
      <c r="B11" s="16">
        <v>4.100261878E-2</v>
      </c>
      <c r="C11" t="str">
        <f>IF(B11&gt;$B$134,"Robust","Weak")</f>
        <v>Robust</v>
      </c>
      <c r="D11">
        <v>10</v>
      </c>
      <c r="E11">
        <v>122</v>
      </c>
    </row>
    <row r="12" spans="1:6" ht="15.75" thickBot="1">
      <c r="A12" s="12" t="s">
        <v>6727</v>
      </c>
      <c r="B12" s="16">
        <v>3.9757467400000003E-2</v>
      </c>
      <c r="C12" t="str">
        <f>IF(B12&gt;$B$134,"Robust","Weak")</f>
        <v>Robust</v>
      </c>
      <c r="D12">
        <v>11</v>
      </c>
      <c r="E12">
        <v>121</v>
      </c>
    </row>
    <row r="13" spans="1:6" ht="15.75" thickBot="1">
      <c r="A13" s="12" t="s">
        <v>6803</v>
      </c>
      <c r="B13" s="16">
        <v>3.5300334680000003E-2</v>
      </c>
      <c r="C13" t="str">
        <f>IF(B13&gt;$B$134,"Robust","Weak")</f>
        <v>Robust</v>
      </c>
      <c r="D13">
        <v>12</v>
      </c>
      <c r="E13">
        <v>120</v>
      </c>
    </row>
    <row r="14" spans="1:6" ht="15.75" thickBot="1">
      <c r="A14" s="12" t="s">
        <v>6687</v>
      </c>
      <c r="B14" s="16">
        <v>3.4531280929999998E-2</v>
      </c>
      <c r="C14" t="str">
        <f>IF(B14&gt;$B$134,"Robust","Weak")</f>
        <v>Robust</v>
      </c>
      <c r="D14">
        <v>13</v>
      </c>
      <c r="E14">
        <v>119</v>
      </c>
    </row>
    <row r="15" spans="1:6" ht="15.75" thickBot="1">
      <c r="A15" s="12" t="s">
        <v>6667</v>
      </c>
      <c r="B15" s="16">
        <v>3.3338561680000003E-2</v>
      </c>
      <c r="C15" t="str">
        <f>IF(B15&gt;$B$134,"Robust","Weak")</f>
        <v>Robust</v>
      </c>
      <c r="D15">
        <v>14</v>
      </c>
      <c r="E15">
        <v>118</v>
      </c>
    </row>
    <row r="16" spans="1:6" ht="15.75" thickBot="1">
      <c r="A16" s="12" t="s">
        <v>6696</v>
      </c>
      <c r="B16" s="16">
        <v>3.2819543200000002E-2</v>
      </c>
      <c r="C16" t="str">
        <f>IF(B16&gt;$B$134,"Robust","Weak")</f>
        <v>Robust</v>
      </c>
      <c r="D16">
        <v>15</v>
      </c>
      <c r="E16">
        <v>117</v>
      </c>
    </row>
    <row r="17" spans="1:5" ht="15.75" thickBot="1">
      <c r="A17" s="12" t="s">
        <v>6665</v>
      </c>
      <c r="B17" s="16">
        <v>2.9726890759999999E-2</v>
      </c>
      <c r="C17" t="str">
        <f>IF(B17&gt;$B$134,"Robust","Weak")</f>
        <v>Robust</v>
      </c>
      <c r="D17">
        <v>16</v>
      </c>
      <c r="E17">
        <v>116</v>
      </c>
    </row>
    <row r="18" spans="1:5" ht="15.75" thickBot="1">
      <c r="A18" s="12" t="s">
        <v>6734</v>
      </c>
      <c r="B18" s="16">
        <v>2.8957531200000001E-2</v>
      </c>
      <c r="C18" t="str">
        <f>IF(B18&gt;$B$134,"Robust","Weak")</f>
        <v>Robust</v>
      </c>
      <c r="D18">
        <v>17</v>
      </c>
      <c r="E18">
        <v>115</v>
      </c>
    </row>
    <row r="19" spans="1:5" ht="15.75" thickBot="1">
      <c r="A19" s="12" t="s">
        <v>6655</v>
      </c>
      <c r="B19" s="16">
        <v>2.8469118240000001E-2</v>
      </c>
      <c r="C19" t="str">
        <f>IF(B19&gt;$B$134,"Robust","Weak")</f>
        <v>Robust</v>
      </c>
      <c r="D19">
        <v>18</v>
      </c>
      <c r="E19">
        <v>114</v>
      </c>
    </row>
    <row r="20" spans="1:5" ht="15.75" thickBot="1">
      <c r="A20" s="12" t="s">
        <v>6627</v>
      </c>
      <c r="B20" s="16">
        <v>2.6867592499999999E-2</v>
      </c>
      <c r="C20" t="str">
        <f>IF(B20&gt;$B$134,"Robust","Weak")</f>
        <v>Robust</v>
      </c>
      <c r="D20">
        <v>19</v>
      </c>
      <c r="E20">
        <v>113</v>
      </c>
    </row>
    <row r="21" spans="1:5" ht="15.75" thickBot="1">
      <c r="A21" s="12" t="s">
        <v>6714</v>
      </c>
      <c r="B21" s="16">
        <v>2.6687274600000001E-2</v>
      </c>
      <c r="C21" t="str">
        <f>IF(B21&gt;$B$134,"Robust","Weak")</f>
        <v>Robust</v>
      </c>
      <c r="D21">
        <v>20</v>
      </c>
      <c r="E21">
        <v>112</v>
      </c>
    </row>
    <row r="22" spans="1:5" ht="15.75" thickBot="1">
      <c r="A22" s="12" t="s">
        <v>6650</v>
      </c>
      <c r="B22" s="16">
        <v>2.621567227E-2</v>
      </c>
      <c r="C22" t="str">
        <f>IF(B22&gt;$B$134,"Robust","Weak")</f>
        <v>Robust</v>
      </c>
      <c r="D22">
        <v>21</v>
      </c>
      <c r="E22">
        <v>111</v>
      </c>
    </row>
    <row r="23" spans="1:5" ht="15.75" thickBot="1">
      <c r="A23" s="12" t="s">
        <v>6640</v>
      </c>
      <c r="B23" s="16">
        <v>2.604081896E-2</v>
      </c>
      <c r="C23" t="str">
        <f>IF(B23&gt;$B$134,"Robust","Weak")</f>
        <v>Robust</v>
      </c>
      <c r="D23">
        <v>22</v>
      </c>
      <c r="E23">
        <v>110</v>
      </c>
    </row>
    <row r="24" spans="1:5" ht="15.75" thickBot="1">
      <c r="A24" s="12" t="s">
        <v>6695</v>
      </c>
      <c r="B24" s="16">
        <v>2.5923993360000001E-2</v>
      </c>
      <c r="C24" t="str">
        <f>IF(B24&gt;$B$134,"Robust","Weak")</f>
        <v>Robust</v>
      </c>
      <c r="D24">
        <v>23</v>
      </c>
      <c r="E24">
        <v>109</v>
      </c>
    </row>
    <row r="25" spans="1:5" ht="15.75" thickBot="1">
      <c r="A25" s="12" t="s">
        <v>6652</v>
      </c>
      <c r="B25" s="16">
        <v>2.5394555289999999E-2</v>
      </c>
      <c r="C25" t="str">
        <f>IF(B25&gt;$B$134,"Robust","Weak")</f>
        <v>Robust</v>
      </c>
      <c r="D25">
        <v>24</v>
      </c>
      <c r="E25">
        <v>108</v>
      </c>
    </row>
    <row r="26" spans="1:5" ht="15.75" thickBot="1">
      <c r="A26" s="12" t="s">
        <v>6691</v>
      </c>
      <c r="B26" s="16">
        <v>2.4975065000000001E-2</v>
      </c>
      <c r="C26" t="str">
        <f>IF(B26&gt;$B$134,"Robust","Weak")</f>
        <v>Robust</v>
      </c>
      <c r="D26">
        <v>25</v>
      </c>
      <c r="E26">
        <v>107</v>
      </c>
    </row>
    <row r="27" spans="1:5" ht="15.75" thickBot="1">
      <c r="A27" s="12" t="s">
        <v>6717</v>
      </c>
      <c r="B27" s="16">
        <v>2.489735345E-2</v>
      </c>
      <c r="C27" t="str">
        <f>IF(B27&gt;$B$134,"Robust","Weak")</f>
        <v>Robust</v>
      </c>
      <c r="D27">
        <v>26</v>
      </c>
      <c r="E27">
        <v>106</v>
      </c>
    </row>
    <row r="28" spans="1:5" ht="15.75" thickBot="1">
      <c r="A28" s="12" t="s">
        <v>6684</v>
      </c>
      <c r="B28" s="16">
        <v>2.4621154159999999E-2</v>
      </c>
      <c r="C28" t="str">
        <f>IF(B28&gt;$B$134,"Robust","Weak")</f>
        <v>Robust</v>
      </c>
      <c r="D28">
        <v>27</v>
      </c>
      <c r="E28">
        <v>105</v>
      </c>
    </row>
    <row r="29" spans="1:5" ht="15.75" thickBot="1">
      <c r="A29" s="12" t="s">
        <v>6704</v>
      </c>
      <c r="B29" s="16">
        <v>2.3559739360000002E-2</v>
      </c>
      <c r="C29" t="str">
        <f>IF(B29&gt;$B$134,"Robust","Weak")</f>
        <v>Robust</v>
      </c>
      <c r="D29">
        <v>28</v>
      </c>
      <c r="E29">
        <v>104</v>
      </c>
    </row>
    <row r="30" spans="1:5" ht="15.75" thickBot="1">
      <c r="A30" s="12" t="s">
        <v>6729</v>
      </c>
      <c r="B30" s="16">
        <v>2.250891964E-2</v>
      </c>
      <c r="C30" t="str">
        <f>IF(B30&gt;$B$134,"Robust","Weak")</f>
        <v>Robust</v>
      </c>
      <c r="D30">
        <v>29</v>
      </c>
      <c r="E30">
        <v>103</v>
      </c>
    </row>
    <row r="31" spans="1:5" ht="15.75" thickBot="1">
      <c r="A31" s="12" t="s">
        <v>6670</v>
      </c>
      <c r="B31" s="16">
        <v>2.144826016E-2</v>
      </c>
      <c r="C31" t="str">
        <f>IF(B31&gt;$B$134,"Robust","Weak")</f>
        <v>Robust</v>
      </c>
      <c r="D31">
        <v>30</v>
      </c>
      <c r="E31">
        <v>102</v>
      </c>
    </row>
    <row r="32" spans="1:5" ht="15.75" thickBot="1">
      <c r="A32" s="12" t="s">
        <v>6686</v>
      </c>
      <c r="B32" s="16">
        <v>2.102990565E-2</v>
      </c>
      <c r="C32" t="str">
        <f>IF(B32&gt;$B$134,"Robust","Weak")</f>
        <v>Robust</v>
      </c>
      <c r="D32">
        <v>31</v>
      </c>
      <c r="E32">
        <v>101</v>
      </c>
    </row>
    <row r="33" spans="1:5" ht="15.75" thickBot="1">
      <c r="A33" s="12" t="s">
        <v>6658</v>
      </c>
      <c r="B33" s="16">
        <v>2.1026994239999999E-2</v>
      </c>
      <c r="C33" t="str">
        <f>IF(B33&gt;$B$134,"Robust","Weak")</f>
        <v>Robust</v>
      </c>
      <c r="D33">
        <v>32</v>
      </c>
      <c r="E33">
        <v>100</v>
      </c>
    </row>
    <row r="34" spans="1:5" ht="15.75" thickBot="1">
      <c r="A34" s="12" t="s">
        <v>6620</v>
      </c>
      <c r="B34" s="16">
        <v>2.0632144620000001E-2</v>
      </c>
      <c r="C34" t="str">
        <f>IF(B34&gt;$B$134,"Robust","Weak")</f>
        <v>Robust</v>
      </c>
      <c r="D34">
        <v>33</v>
      </c>
      <c r="E34">
        <v>99</v>
      </c>
    </row>
    <row r="35" spans="1:5" ht="15.75" thickBot="1">
      <c r="A35" s="12" t="s">
        <v>6664</v>
      </c>
      <c r="B35" s="16">
        <v>2.058118192E-2</v>
      </c>
      <c r="C35" t="str">
        <f>IF(B35&gt;$B$134,"Robust","Weak")</f>
        <v>Robust</v>
      </c>
      <c r="D35">
        <v>34</v>
      </c>
      <c r="E35">
        <v>98</v>
      </c>
    </row>
    <row r="36" spans="1:5" ht="15.75" thickBot="1">
      <c r="A36" s="12" t="s">
        <v>6628</v>
      </c>
      <c r="B36" s="16">
        <v>1.988672189E-2</v>
      </c>
      <c r="C36" t="str">
        <f>IF(B36&gt;$B$134,"Robust","Weak")</f>
        <v>Robust</v>
      </c>
      <c r="D36">
        <v>35</v>
      </c>
      <c r="E36">
        <v>97</v>
      </c>
    </row>
    <row r="37" spans="1:5" ht="15.75" thickBot="1">
      <c r="A37" s="12" t="s">
        <v>6682</v>
      </c>
      <c r="B37" s="16">
        <v>1.972872996E-2</v>
      </c>
      <c r="C37" t="str">
        <f>IF(B37&gt;$B$134,"Robust","Weak")</f>
        <v>Robust</v>
      </c>
      <c r="D37">
        <v>36</v>
      </c>
      <c r="E37">
        <v>96</v>
      </c>
    </row>
    <row r="38" spans="1:5" ht="15.75" thickBot="1">
      <c r="A38" s="12" t="s">
        <v>6632</v>
      </c>
      <c r="B38" s="16">
        <v>1.9362161669999999E-2</v>
      </c>
      <c r="C38" t="str">
        <f>IF(B38&gt;$B$134,"Robust","Weak")</f>
        <v>Robust</v>
      </c>
      <c r="D38">
        <v>37</v>
      </c>
      <c r="E38">
        <v>95</v>
      </c>
    </row>
    <row r="39" spans="1:5" ht="15.75" thickBot="1">
      <c r="A39" s="12" t="s">
        <v>6662</v>
      </c>
      <c r="B39" s="16">
        <v>1.9121906090000002E-2</v>
      </c>
      <c r="C39" t="str">
        <f>IF(B39&gt;$B$134,"Robust","Weak")</f>
        <v>Robust</v>
      </c>
      <c r="D39">
        <v>38</v>
      </c>
      <c r="E39">
        <v>94</v>
      </c>
    </row>
    <row r="40" spans="1:5" ht="15.75" thickBot="1">
      <c r="A40" s="12" t="s">
        <v>6720</v>
      </c>
      <c r="B40" s="16">
        <v>1.9101519729999999E-2</v>
      </c>
      <c r="C40" t="str">
        <f>IF(B40&gt;$B$134,"Robust","Weak")</f>
        <v>Robust</v>
      </c>
      <c r="D40">
        <v>39</v>
      </c>
      <c r="E40">
        <v>93</v>
      </c>
    </row>
    <row r="41" spans="1:5" ht="15.75" thickBot="1">
      <c r="A41" s="12" t="s">
        <v>6661</v>
      </c>
      <c r="B41" s="16">
        <v>1.8974554269999999E-2</v>
      </c>
      <c r="C41" t="str">
        <f>IF(B41&gt;$B$134,"Robust","Weak")</f>
        <v>Robust</v>
      </c>
      <c r="D41">
        <v>40</v>
      </c>
      <c r="E41">
        <v>92</v>
      </c>
    </row>
    <row r="42" spans="1:5" ht="15.75" thickBot="1">
      <c r="A42" s="12" t="s">
        <v>6622</v>
      </c>
      <c r="B42" s="16">
        <v>1.8927642089999999E-2</v>
      </c>
      <c r="C42" t="str">
        <f>IF(B42&gt;$B$134,"Robust","Weak")</f>
        <v>Robust</v>
      </c>
      <c r="D42">
        <v>41</v>
      </c>
      <c r="E42">
        <v>91</v>
      </c>
    </row>
    <row r="43" spans="1:5" ht="15.75" thickBot="1">
      <c r="A43" s="12" t="s">
        <v>6619</v>
      </c>
      <c r="B43" s="16">
        <v>1.8565826319999999E-2</v>
      </c>
      <c r="C43" t="str">
        <f>IF(B43&gt;$B$134,"Robust","Weak")</f>
        <v>Robust</v>
      </c>
      <c r="D43">
        <v>42</v>
      </c>
      <c r="E43">
        <v>90</v>
      </c>
    </row>
    <row r="44" spans="1:5" ht="15.75" thickBot="1">
      <c r="A44" s="12" t="s">
        <v>6676</v>
      </c>
      <c r="B44" s="16">
        <v>1.833160319E-2</v>
      </c>
      <c r="C44" t="str">
        <f>IF(B44&gt;$B$134,"Robust","Weak")</f>
        <v>Robust</v>
      </c>
      <c r="D44">
        <v>43</v>
      </c>
      <c r="E44">
        <v>89</v>
      </c>
    </row>
    <row r="45" spans="1:5" ht="15.75" thickBot="1">
      <c r="A45" s="12" t="s">
        <v>6641</v>
      </c>
      <c r="B45" s="16">
        <v>1.8039558689999999E-2</v>
      </c>
      <c r="C45" t="str">
        <f>IF(B45&gt;$B$134,"Robust","Weak")</f>
        <v>Robust</v>
      </c>
      <c r="D45">
        <v>44</v>
      </c>
      <c r="E45">
        <v>88</v>
      </c>
    </row>
    <row r="46" spans="1:5" ht="15.75" thickBot="1">
      <c r="A46" s="12" t="s">
        <v>6657</v>
      </c>
      <c r="B46" s="16">
        <v>1.7370111569999999E-2</v>
      </c>
      <c r="C46" t="str">
        <f>IF(B46&gt;$B$134,"Robust","Weak")</f>
        <v>Robust</v>
      </c>
      <c r="D46">
        <v>45</v>
      </c>
      <c r="E46">
        <v>87</v>
      </c>
    </row>
    <row r="47" spans="1:5" ht="15.75" thickBot="1">
      <c r="A47" s="12" t="s">
        <v>6672</v>
      </c>
      <c r="B47" s="16">
        <v>1.689458332E-2</v>
      </c>
      <c r="C47" t="str">
        <f>IF(B47&gt;$B$134,"Robust","Weak")</f>
        <v>Weak</v>
      </c>
      <c r="D47">
        <v>46</v>
      </c>
      <c r="E47">
        <v>86</v>
      </c>
    </row>
    <row r="48" spans="1:5" ht="15.75" thickBot="1">
      <c r="A48" s="12" t="s">
        <v>6724</v>
      </c>
      <c r="B48" s="16">
        <v>1.6589002799999999E-2</v>
      </c>
      <c r="C48" t="str">
        <f>IF(B48&gt;$B$134,"Robust","Weak")</f>
        <v>Weak</v>
      </c>
      <c r="D48">
        <v>47</v>
      </c>
      <c r="E48">
        <v>85</v>
      </c>
    </row>
    <row r="49" spans="1:5" ht="15.75" thickBot="1">
      <c r="A49" s="12" t="s">
        <v>6701</v>
      </c>
      <c r="B49" s="16">
        <v>1.6172723779999999E-2</v>
      </c>
      <c r="C49" t="str">
        <f>IF(B49&gt;$B$134,"Robust","Weak")</f>
        <v>Weak</v>
      </c>
      <c r="D49">
        <v>48</v>
      </c>
      <c r="E49">
        <v>84</v>
      </c>
    </row>
    <row r="50" spans="1:5" ht="15.75" thickBot="1">
      <c r="A50" s="12" t="s">
        <v>6617</v>
      </c>
      <c r="B50" s="16">
        <v>1.5955459769999999E-2</v>
      </c>
      <c r="C50" t="str">
        <f>IF(B50&gt;$B$134,"Robust","Weak")</f>
        <v>Weak</v>
      </c>
      <c r="D50">
        <v>49</v>
      </c>
      <c r="E50">
        <v>83</v>
      </c>
    </row>
    <row r="51" spans="1:5" ht="15.75" thickBot="1">
      <c r="A51" s="12" t="s">
        <v>6746</v>
      </c>
      <c r="B51" s="16">
        <v>1.588525776E-2</v>
      </c>
      <c r="C51" t="str">
        <f>IF(B51&gt;$B$134,"Robust","Weak")</f>
        <v>Weak</v>
      </c>
      <c r="D51">
        <v>50</v>
      </c>
      <c r="E51">
        <v>82</v>
      </c>
    </row>
    <row r="52" spans="1:5" ht="15.75" thickBot="1">
      <c r="A52" s="12" t="s">
        <v>6713</v>
      </c>
      <c r="B52" s="16">
        <v>1.559091449E-2</v>
      </c>
      <c r="C52" t="str">
        <f>IF(B52&gt;$B$134,"Robust","Weak")</f>
        <v>Weak</v>
      </c>
      <c r="D52">
        <v>51</v>
      </c>
      <c r="E52">
        <v>81</v>
      </c>
    </row>
    <row r="53" spans="1:5" ht="15.75" thickBot="1">
      <c r="A53" s="12" t="s">
        <v>6728</v>
      </c>
      <c r="B53" s="16">
        <v>1.4674114199999999E-2</v>
      </c>
      <c r="C53" t="str">
        <f>IF(B53&gt;$B$134,"Robust","Weak")</f>
        <v>Weak</v>
      </c>
      <c r="D53">
        <v>52</v>
      </c>
      <c r="E53">
        <v>80</v>
      </c>
    </row>
    <row r="54" spans="1:5" ht="15.75" thickBot="1">
      <c r="A54" s="12" t="s">
        <v>6795</v>
      </c>
      <c r="B54" s="16">
        <v>1.4329602130000001E-2</v>
      </c>
      <c r="C54" t="str">
        <f>IF(B54&gt;$B$134,"Robust","Weak")</f>
        <v>Weak</v>
      </c>
      <c r="D54">
        <v>53</v>
      </c>
      <c r="E54">
        <v>79</v>
      </c>
    </row>
    <row r="55" spans="1:5" ht="15.75" thickBot="1">
      <c r="A55" s="12" t="s">
        <v>6796</v>
      </c>
      <c r="B55" s="16">
        <v>1.4329602130000001E-2</v>
      </c>
      <c r="C55" t="str">
        <f>IF(B55&gt;$B$134,"Robust","Weak")</f>
        <v>Weak</v>
      </c>
      <c r="D55">
        <v>54</v>
      </c>
      <c r="E55">
        <v>78</v>
      </c>
    </row>
    <row r="56" spans="1:5" ht="15.75" thickBot="1">
      <c r="A56" s="12" t="s">
        <v>6690</v>
      </c>
      <c r="B56" s="16">
        <v>1.426319626E-2</v>
      </c>
      <c r="C56" t="str">
        <f>IF(B56&gt;$B$134,"Robust","Weak")</f>
        <v>Weak</v>
      </c>
      <c r="D56">
        <v>55</v>
      </c>
      <c r="E56">
        <v>77</v>
      </c>
    </row>
    <row r="57" spans="1:5" ht="15.75" thickBot="1">
      <c r="A57" s="12" t="s">
        <v>6659</v>
      </c>
      <c r="B57" s="16">
        <v>1.38832317E-2</v>
      </c>
      <c r="C57" t="str">
        <f>IF(B57&gt;$B$134,"Robust","Weak")</f>
        <v>Weak</v>
      </c>
      <c r="D57">
        <v>56</v>
      </c>
      <c r="E57">
        <v>76</v>
      </c>
    </row>
    <row r="58" spans="1:5" ht="15.75" thickBot="1">
      <c r="A58" s="12" t="s">
        <v>6621</v>
      </c>
      <c r="B58" s="16">
        <v>1.38162996E-2</v>
      </c>
      <c r="C58" t="str">
        <f>IF(B58&gt;$B$134,"Robust","Weak")</f>
        <v>Weak</v>
      </c>
      <c r="D58">
        <v>57</v>
      </c>
      <c r="E58">
        <v>75</v>
      </c>
    </row>
    <row r="59" spans="1:5" ht="15.75" thickBot="1">
      <c r="A59" s="18" t="s">
        <v>6718</v>
      </c>
      <c r="B59" s="16">
        <v>1.33300355E-2</v>
      </c>
      <c r="C59" t="str">
        <f>IF(B59&gt;$B$134,"Robust","Weak")</f>
        <v>Weak</v>
      </c>
      <c r="D59">
        <v>58</v>
      </c>
      <c r="E59">
        <v>74</v>
      </c>
    </row>
    <row r="60" spans="1:5" ht="15.75" thickBot="1">
      <c r="A60" s="12" t="s">
        <v>6649</v>
      </c>
      <c r="B60" s="16">
        <v>1.312E-2</v>
      </c>
      <c r="C60" t="str">
        <f>IF(B60&gt;$B$134,"Robust","Weak")</f>
        <v>Weak</v>
      </c>
      <c r="D60">
        <v>59</v>
      </c>
      <c r="E60">
        <v>73</v>
      </c>
    </row>
    <row r="61" spans="1:5" ht="15.75" thickBot="1">
      <c r="A61" s="12" t="s">
        <v>6762</v>
      </c>
      <c r="B61" s="16">
        <v>1.286351093E-2</v>
      </c>
      <c r="C61" t="str">
        <f>IF(B61&gt;$B$134,"Robust","Weak")</f>
        <v>Weak</v>
      </c>
      <c r="D61">
        <v>60</v>
      </c>
      <c r="E61">
        <v>72</v>
      </c>
    </row>
    <row r="62" spans="1:5" ht="15.75" thickBot="1">
      <c r="A62" s="12" t="s">
        <v>6702</v>
      </c>
      <c r="B62" s="16">
        <v>1.23321631E-2</v>
      </c>
      <c r="C62" t="str">
        <f>IF(B62&gt;$B$134,"Robust","Weak")</f>
        <v>Weak</v>
      </c>
      <c r="D62">
        <v>61</v>
      </c>
      <c r="E62">
        <v>71</v>
      </c>
    </row>
    <row r="63" spans="1:5" ht="15.75" thickBot="1">
      <c r="A63" s="12" t="s">
        <v>6647</v>
      </c>
      <c r="B63" s="16">
        <v>1.1637904649999999E-2</v>
      </c>
      <c r="C63" t="str">
        <f>IF(B63&gt;$B$134,"Robust","Weak")</f>
        <v>Weak</v>
      </c>
      <c r="D63">
        <v>62</v>
      </c>
      <c r="E63">
        <v>70</v>
      </c>
    </row>
    <row r="64" spans="1:5" ht="15.75" thickBot="1">
      <c r="A64" s="12" t="s">
        <v>6656</v>
      </c>
      <c r="B64" s="16">
        <v>1.1278493949999999E-2</v>
      </c>
      <c r="C64" t="str">
        <f>IF(B64&gt;$B$134,"Robust","Weak")</f>
        <v>Weak</v>
      </c>
      <c r="D64">
        <v>63</v>
      </c>
      <c r="E64">
        <v>69</v>
      </c>
    </row>
    <row r="65" spans="1:5" ht="15.75" thickBot="1">
      <c r="A65" s="12" t="s">
        <v>6710</v>
      </c>
      <c r="B65" s="16">
        <v>1.1009162019999999E-2</v>
      </c>
      <c r="C65" t="str">
        <f>IF(B65&gt;$B$134,"Robust","Weak")</f>
        <v>Weak</v>
      </c>
      <c r="D65">
        <v>64</v>
      </c>
      <c r="E65">
        <v>68</v>
      </c>
    </row>
    <row r="66" spans="1:5" ht="15.75" thickBot="1">
      <c r="A66" s="12" t="s">
        <v>6636</v>
      </c>
      <c r="B66" s="16">
        <v>1.0741985900000001E-2</v>
      </c>
      <c r="C66" t="str">
        <f>IF(B66&gt;$B$134,"Robust","Weak")</f>
        <v>Weak</v>
      </c>
      <c r="D66">
        <v>65</v>
      </c>
      <c r="E66">
        <v>67</v>
      </c>
    </row>
    <row r="67" spans="1:5" ht="15.75" thickBot="1">
      <c r="A67" s="12" t="s">
        <v>6666</v>
      </c>
      <c r="B67" s="16">
        <v>1.030297176E-2</v>
      </c>
      <c r="C67" t="str">
        <f>IF(B67&gt;$B$134,"Robust","Weak")</f>
        <v>Weak</v>
      </c>
      <c r="D67">
        <v>66</v>
      </c>
      <c r="E67">
        <v>66</v>
      </c>
    </row>
    <row r="68" spans="1:5" ht="15.75" thickBot="1">
      <c r="A68" s="12" t="s">
        <v>6715</v>
      </c>
      <c r="B68" s="16">
        <v>9.8623670600000001E-3</v>
      </c>
      <c r="C68" t="str">
        <f>IF(B68&gt;$B$134,"Robust","Weak")</f>
        <v>Weak</v>
      </c>
      <c r="D68">
        <v>67</v>
      </c>
      <c r="E68">
        <v>65</v>
      </c>
    </row>
    <row r="69" spans="1:5" ht="15.75" thickBot="1">
      <c r="A69" s="12" t="s">
        <v>6750</v>
      </c>
      <c r="B69" s="16">
        <v>9.6587062600000002E-3</v>
      </c>
      <c r="C69" t="str">
        <f>IF(B69&gt;$B$134,"Robust","Weak")</f>
        <v>Weak</v>
      </c>
      <c r="D69">
        <v>68</v>
      </c>
      <c r="E69">
        <v>64</v>
      </c>
    </row>
    <row r="70" spans="1:5" ht="15.75" thickBot="1">
      <c r="A70" s="12" t="s">
        <v>6721</v>
      </c>
      <c r="B70" s="16">
        <v>9.0513627100000001E-3</v>
      </c>
      <c r="C70" t="str">
        <f>IF(B70&gt;$B$134,"Robust","Weak")</f>
        <v>Weak</v>
      </c>
      <c r="D70">
        <v>69</v>
      </c>
      <c r="E70">
        <v>63</v>
      </c>
    </row>
    <row r="71" spans="1:5" ht="15.75" thickBot="1">
      <c r="A71" s="12" t="s">
        <v>6643</v>
      </c>
      <c r="B71" s="16">
        <v>8.5113092630000001E-3</v>
      </c>
      <c r="C71" t="str">
        <f>IF(B71&gt;$B$134,"Robust","Weak")</f>
        <v>Weak</v>
      </c>
      <c r="D71">
        <v>70</v>
      </c>
      <c r="E71">
        <v>62</v>
      </c>
    </row>
    <row r="72" spans="1:5" ht="15.75" thickBot="1">
      <c r="A72" s="12" t="s">
        <v>6616</v>
      </c>
      <c r="B72" s="16">
        <v>8.0182926830000001E-3</v>
      </c>
      <c r="C72" t="str">
        <f>IF(B72&gt;$B$134,"Robust","Weak")</f>
        <v>Weak</v>
      </c>
      <c r="D72">
        <v>71</v>
      </c>
      <c r="E72">
        <v>61</v>
      </c>
    </row>
    <row r="73" spans="1:5" ht="15.75" thickBot="1">
      <c r="A73" s="12" t="s">
        <v>6733</v>
      </c>
      <c r="B73" s="16">
        <v>8.0182926830000001E-3</v>
      </c>
      <c r="C73" t="str">
        <f>IF(B73&gt;$B$134,"Robust","Weak")</f>
        <v>Weak</v>
      </c>
      <c r="D73">
        <v>72</v>
      </c>
      <c r="E73">
        <v>60</v>
      </c>
    </row>
    <row r="74" spans="1:5" ht="15.75" thickBot="1">
      <c r="A74" s="12" t="s">
        <v>6654</v>
      </c>
      <c r="B74" s="16">
        <v>7.5086270449999997E-3</v>
      </c>
      <c r="C74" t="str">
        <f>IF(B74&gt;$B$134,"Robust","Weak")</f>
        <v>Weak</v>
      </c>
      <c r="D74">
        <v>73</v>
      </c>
      <c r="E74">
        <v>59</v>
      </c>
    </row>
    <row r="75" spans="1:5" ht="15.75" thickBot="1">
      <c r="A75" s="12" t="s">
        <v>6646</v>
      </c>
      <c r="B75" s="16">
        <v>5.0556001379999998E-3</v>
      </c>
      <c r="C75" t="str">
        <f>IF(B75&gt;$B$134,"Robust","Weak")</f>
        <v>Weak</v>
      </c>
      <c r="D75">
        <v>74</v>
      </c>
      <c r="E75">
        <v>58</v>
      </c>
    </row>
    <row r="76" spans="1:5" ht="15.75" thickBot="1">
      <c r="A76" s="12" t="s">
        <v>6660</v>
      </c>
      <c r="B76" s="16">
        <v>4.3742541030000002E-3</v>
      </c>
      <c r="C76" t="str">
        <f>IF(B76&gt;$B$134,"Robust","Weak")</f>
        <v>Weak</v>
      </c>
      <c r="D76">
        <v>75</v>
      </c>
      <c r="E76">
        <v>57</v>
      </c>
    </row>
    <row r="77" spans="1:5" ht="15.75" thickBot="1">
      <c r="A77" s="12" t="s">
        <v>6653</v>
      </c>
      <c r="B77" s="16">
        <v>4.1275373650000004E-3</v>
      </c>
      <c r="C77" t="str">
        <f>IF(B77&gt;$B$134,"Robust","Weak")</f>
        <v>Weak</v>
      </c>
      <c r="D77">
        <v>76</v>
      </c>
      <c r="E77">
        <v>56</v>
      </c>
    </row>
    <row r="78" spans="1:5" ht="15.75" thickBot="1">
      <c r="A78" s="12" t="s">
        <v>6642</v>
      </c>
      <c r="B78" s="16">
        <v>3.4526543289999999E-3</v>
      </c>
      <c r="C78" t="str">
        <f>IF(B78&gt;$B$134,"Robust","Weak")</f>
        <v>Weak</v>
      </c>
      <c r="D78">
        <v>77</v>
      </c>
      <c r="E78">
        <v>55</v>
      </c>
    </row>
    <row r="79" spans="1:5" ht="15.75" thickBot="1">
      <c r="A79" s="12" t="s">
        <v>6630</v>
      </c>
      <c r="B79" s="16">
        <v>2.838212025E-3</v>
      </c>
      <c r="C79" t="str">
        <f>IF(B79&gt;$B$134,"Robust","Weak")</f>
        <v>Weak</v>
      </c>
      <c r="D79">
        <v>78</v>
      </c>
      <c r="E79">
        <v>54</v>
      </c>
    </row>
    <row r="80" spans="1:5" ht="15.75" thickBot="1">
      <c r="A80" s="12" t="s">
        <v>6738</v>
      </c>
      <c r="B80" s="16">
        <v>2.5215484049999999E-3</v>
      </c>
      <c r="C80" t="str">
        <f>IF(B80&gt;$B$134,"Robust","Weak")</f>
        <v>Weak</v>
      </c>
      <c r="D80">
        <v>79</v>
      </c>
      <c r="E80">
        <v>53</v>
      </c>
    </row>
    <row r="81" spans="1:5" ht="15.75" thickBot="1">
      <c r="A81" s="12" t="s">
        <v>6730</v>
      </c>
      <c r="B81" s="16">
        <v>2.1235523419999998E-3</v>
      </c>
      <c r="C81" t="str">
        <f>IF(B81&gt;$B$134,"Robust","Weak")</f>
        <v>Weak</v>
      </c>
      <c r="D81">
        <v>80</v>
      </c>
      <c r="E81">
        <v>52</v>
      </c>
    </row>
    <row r="82" spans="1:5" ht="15.75" thickBot="1">
      <c r="A82" s="12" t="s">
        <v>6668</v>
      </c>
      <c r="B82" s="16">
        <v>2.089028243E-3</v>
      </c>
      <c r="C82" t="str">
        <f>IF(B82&gt;$B$134,"Robust","Weak")</f>
        <v>Weak</v>
      </c>
      <c r="D82">
        <v>81</v>
      </c>
      <c r="E82">
        <v>51</v>
      </c>
    </row>
    <row r="83" spans="1:5" ht="15.75" thickBot="1">
      <c r="A83" s="12" t="s">
        <v>6685</v>
      </c>
      <c r="B83" s="16">
        <v>5.6241945229999995E-4</v>
      </c>
      <c r="C83" t="str">
        <f>IF(B83&gt;$B$134,"Robust","Weak")</f>
        <v>Weak</v>
      </c>
      <c r="D83">
        <v>82</v>
      </c>
      <c r="E83">
        <v>50</v>
      </c>
    </row>
    <row r="84" spans="1:5" ht="15.75" thickBot="1">
      <c r="A84" s="12" t="s">
        <v>6629</v>
      </c>
      <c r="B84" s="16">
        <v>5.0296917399999998E-4</v>
      </c>
      <c r="C84" t="str">
        <f>IF(B84&gt;$B$134,"Robust","Weak")</f>
        <v>Weak</v>
      </c>
      <c r="D84">
        <v>83</v>
      </c>
      <c r="E84">
        <v>49</v>
      </c>
    </row>
    <row r="85" spans="1:5" ht="15.75" thickBot="1">
      <c r="A85" s="12" t="s">
        <v>6797</v>
      </c>
      <c r="B85" s="16">
        <v>0</v>
      </c>
      <c r="C85" t="str">
        <f>IF(B85&gt;$B$134,"Robust","Weak")</f>
        <v>Weak</v>
      </c>
      <c r="D85">
        <v>84</v>
      </c>
      <c r="E85">
        <v>48</v>
      </c>
    </row>
    <row r="86" spans="1:5" ht="15.75" thickBot="1">
      <c r="A86" s="12" t="s">
        <v>6740</v>
      </c>
      <c r="B86" s="16">
        <v>0</v>
      </c>
      <c r="C86" t="str">
        <f>IF(B86&gt;$B$134,"Robust","Weak")</f>
        <v>Weak</v>
      </c>
      <c r="D86">
        <v>85</v>
      </c>
      <c r="E86">
        <v>47</v>
      </c>
    </row>
    <row r="87" spans="1:5" ht="15.75" thickBot="1">
      <c r="A87" s="12" t="s">
        <v>6634</v>
      </c>
      <c r="B87" s="16">
        <v>0</v>
      </c>
      <c r="C87" t="str">
        <f>IF(B87&gt;$B$134,"Robust","Weak")</f>
        <v>Weak</v>
      </c>
      <c r="D87">
        <v>86</v>
      </c>
      <c r="E87">
        <v>46</v>
      </c>
    </row>
    <row r="88" spans="1:5" ht="15.75" thickBot="1">
      <c r="A88" s="12" t="s">
        <v>6732</v>
      </c>
      <c r="B88" s="16">
        <v>0</v>
      </c>
      <c r="C88" t="str">
        <f>IF(B88&gt;$B$134,"Robust","Weak")</f>
        <v>Weak</v>
      </c>
      <c r="D88">
        <v>87</v>
      </c>
      <c r="E88">
        <v>45</v>
      </c>
    </row>
    <row r="89" spans="1:5" ht="15.75" thickBot="1">
      <c r="A89" s="12" t="s">
        <v>6778</v>
      </c>
      <c r="B89" s="16">
        <v>0</v>
      </c>
      <c r="C89" t="str">
        <f>IF(B89&gt;$B$134,"Robust","Weak")</f>
        <v>Weak</v>
      </c>
      <c r="D89">
        <v>88</v>
      </c>
      <c r="E89">
        <v>44</v>
      </c>
    </row>
    <row r="90" spans="1:5" ht="15.75" thickBot="1">
      <c r="A90" s="12" t="s">
        <v>6737</v>
      </c>
      <c r="B90" s="16">
        <v>0</v>
      </c>
      <c r="C90" t="str">
        <f>IF(B90&gt;$B$134,"Robust","Weak")</f>
        <v>Weak</v>
      </c>
      <c r="D90">
        <v>89</v>
      </c>
      <c r="E90">
        <v>43</v>
      </c>
    </row>
    <row r="91" spans="1:5" ht="15.75" thickBot="1">
      <c r="A91" s="12" t="s">
        <v>6681</v>
      </c>
      <c r="B91" s="16">
        <v>0</v>
      </c>
      <c r="C91" t="str">
        <f>IF(B91&gt;$B$134,"Robust","Weak")</f>
        <v>Weak</v>
      </c>
      <c r="D91">
        <v>90</v>
      </c>
      <c r="E91">
        <v>42</v>
      </c>
    </row>
    <row r="92" spans="1:5" ht="15.75" thickBot="1">
      <c r="A92" s="12" t="s">
        <v>6637</v>
      </c>
      <c r="B92" s="16">
        <v>0</v>
      </c>
      <c r="C92" t="str">
        <f>IF(B92&gt;$B$134,"Robust","Weak")</f>
        <v>Weak</v>
      </c>
      <c r="D92">
        <v>91</v>
      </c>
      <c r="E92">
        <v>41</v>
      </c>
    </row>
    <row r="93" spans="1:5" ht="25.5" thickBot="1">
      <c r="A93" s="12" t="s">
        <v>6719</v>
      </c>
      <c r="B93" s="16" t="s">
        <v>6807</v>
      </c>
      <c r="C93" t="s">
        <v>7617</v>
      </c>
      <c r="D93">
        <v>92</v>
      </c>
      <c r="E93">
        <v>40</v>
      </c>
    </row>
    <row r="94" spans="1:5" ht="25.5" thickBot="1">
      <c r="A94" s="12" t="s">
        <v>6716</v>
      </c>
      <c r="B94" s="16" t="s">
        <v>7222</v>
      </c>
      <c r="C94" t="s">
        <v>7617</v>
      </c>
      <c r="D94">
        <v>93</v>
      </c>
      <c r="E94">
        <v>39</v>
      </c>
    </row>
    <row r="95" spans="1:5" ht="25.5" thickBot="1">
      <c r="A95" s="12" t="s">
        <v>6692</v>
      </c>
      <c r="B95" s="16" t="s">
        <v>7178</v>
      </c>
      <c r="C95" t="s">
        <v>7617</v>
      </c>
      <c r="D95">
        <v>94</v>
      </c>
      <c r="E95">
        <v>38</v>
      </c>
    </row>
    <row r="96" spans="1:5" ht="25.5" thickBot="1">
      <c r="A96" s="12" t="s">
        <v>6683</v>
      </c>
      <c r="B96" s="16" t="s">
        <v>7085</v>
      </c>
      <c r="C96" t="s">
        <v>7617</v>
      </c>
      <c r="D96">
        <v>95</v>
      </c>
      <c r="E96">
        <v>37</v>
      </c>
    </row>
    <row r="97" spans="1:5" ht="25.5" thickBot="1">
      <c r="A97" s="12" t="s">
        <v>6631</v>
      </c>
      <c r="B97" s="16" t="s">
        <v>7489</v>
      </c>
      <c r="C97" t="s">
        <v>7617</v>
      </c>
      <c r="D97">
        <v>96</v>
      </c>
      <c r="E97">
        <v>36</v>
      </c>
    </row>
    <row r="98" spans="1:5" ht="25.5" thickBot="1">
      <c r="A98" s="12" t="s">
        <v>6697</v>
      </c>
      <c r="B98" s="16" t="s">
        <v>7211</v>
      </c>
      <c r="C98" t="s">
        <v>7617</v>
      </c>
      <c r="D98">
        <v>97</v>
      </c>
      <c r="E98">
        <v>35</v>
      </c>
    </row>
    <row r="99" spans="1:5" ht="25.5" thickBot="1">
      <c r="A99" s="12" t="s">
        <v>6674</v>
      </c>
      <c r="B99" s="16" t="s">
        <v>7409</v>
      </c>
      <c r="C99" t="s">
        <v>7617</v>
      </c>
      <c r="D99">
        <v>98</v>
      </c>
      <c r="E99">
        <v>34</v>
      </c>
    </row>
    <row r="100" spans="1:5" ht="25.5" thickBot="1">
      <c r="A100" s="12" t="s">
        <v>6638</v>
      </c>
      <c r="B100" s="16" t="s">
        <v>7539</v>
      </c>
      <c r="C100" t="s">
        <v>7617</v>
      </c>
      <c r="D100">
        <v>99</v>
      </c>
      <c r="E100">
        <v>33</v>
      </c>
    </row>
    <row r="101" spans="1:5" ht="25.5" thickBot="1">
      <c r="A101" s="12" t="s">
        <v>6618</v>
      </c>
      <c r="B101" s="16" t="s">
        <v>7543</v>
      </c>
      <c r="C101" t="s">
        <v>7617</v>
      </c>
      <c r="D101">
        <v>100</v>
      </c>
      <c r="E101">
        <v>32</v>
      </c>
    </row>
    <row r="102" spans="1:5" ht="15.75" thickBot="1">
      <c r="A102" s="12" t="s">
        <v>6645</v>
      </c>
      <c r="B102" s="16" t="s">
        <v>7116</v>
      </c>
      <c r="C102" t="s">
        <v>7617</v>
      </c>
      <c r="D102">
        <v>101</v>
      </c>
      <c r="E102">
        <v>31</v>
      </c>
    </row>
    <row r="103" spans="1:5" ht="25.5" thickBot="1">
      <c r="A103" s="12" t="s">
        <v>6624</v>
      </c>
      <c r="B103" s="16" t="s">
        <v>7385</v>
      </c>
      <c r="C103" t="s">
        <v>7617</v>
      </c>
      <c r="D103">
        <v>102</v>
      </c>
      <c r="E103">
        <v>30</v>
      </c>
    </row>
    <row r="104" spans="1:5" ht="25.5" thickBot="1">
      <c r="A104" s="12" t="s">
        <v>6699</v>
      </c>
      <c r="B104" s="16" t="s">
        <v>7335</v>
      </c>
      <c r="C104" t="s">
        <v>7617</v>
      </c>
      <c r="D104">
        <v>103</v>
      </c>
      <c r="E104">
        <v>29</v>
      </c>
    </row>
    <row r="105" spans="1:5" ht="25.5" thickBot="1">
      <c r="A105" s="12" t="s">
        <v>6633</v>
      </c>
      <c r="B105" s="16" t="s">
        <v>7326</v>
      </c>
      <c r="C105" t="s">
        <v>7617</v>
      </c>
      <c r="D105">
        <v>104</v>
      </c>
      <c r="E105">
        <v>28</v>
      </c>
    </row>
    <row r="106" spans="1:5" ht="25.5" thickBot="1">
      <c r="A106" s="12" t="s">
        <v>6623</v>
      </c>
      <c r="B106" s="16" t="s">
        <v>7326</v>
      </c>
      <c r="C106" t="s">
        <v>7617</v>
      </c>
      <c r="D106">
        <v>105</v>
      </c>
      <c r="E106">
        <v>27</v>
      </c>
    </row>
    <row r="107" spans="1:5" ht="25.5" thickBot="1">
      <c r="A107" s="12" t="s">
        <v>6644</v>
      </c>
      <c r="B107" s="16" t="s">
        <v>7355</v>
      </c>
      <c r="C107" t="s">
        <v>7617</v>
      </c>
      <c r="D107">
        <v>106</v>
      </c>
      <c r="E107">
        <v>26</v>
      </c>
    </row>
    <row r="108" spans="1:5" ht="25.5" thickBot="1">
      <c r="A108" s="12" t="s">
        <v>6698</v>
      </c>
      <c r="B108" s="16" t="s">
        <v>7257</v>
      </c>
      <c r="C108" t="s">
        <v>7617</v>
      </c>
      <c r="D108">
        <v>107</v>
      </c>
      <c r="E108">
        <v>25</v>
      </c>
    </row>
    <row r="109" spans="1:5" ht="25.5" thickBot="1">
      <c r="A109" s="12" t="s">
        <v>6700</v>
      </c>
      <c r="B109" s="16" t="s">
        <v>6867</v>
      </c>
      <c r="C109" t="s">
        <v>7617</v>
      </c>
      <c r="D109">
        <v>108</v>
      </c>
      <c r="E109">
        <v>24</v>
      </c>
    </row>
    <row r="110" spans="1:5" ht="15.75" thickBot="1">
      <c r="A110" s="12" t="s">
        <v>6625</v>
      </c>
      <c r="B110" s="16" t="s">
        <v>7180</v>
      </c>
      <c r="C110" t="s">
        <v>7617</v>
      </c>
      <c r="D110">
        <v>109</v>
      </c>
      <c r="E110">
        <v>23</v>
      </c>
    </row>
    <row r="111" spans="1:5" ht="15.75" thickBot="1">
      <c r="A111" s="12" t="s">
        <v>6680</v>
      </c>
      <c r="B111" s="16" t="s">
        <v>6894</v>
      </c>
      <c r="C111" t="s">
        <v>7617</v>
      </c>
      <c r="D111">
        <v>110</v>
      </c>
      <c r="E111">
        <v>22</v>
      </c>
    </row>
    <row r="112" spans="1:5" ht="15.75" thickBot="1">
      <c r="A112" s="12" t="s">
        <v>6679</v>
      </c>
      <c r="B112" s="16" t="s">
        <v>6822</v>
      </c>
      <c r="C112" t="s">
        <v>7617</v>
      </c>
      <c r="D112">
        <v>111</v>
      </c>
      <c r="E112">
        <v>21</v>
      </c>
    </row>
    <row r="113" spans="1:5" ht="15.75" thickBot="1">
      <c r="A113" s="12" t="s">
        <v>6722</v>
      </c>
      <c r="B113" s="16" t="s">
        <v>7575</v>
      </c>
      <c r="C113" t="s">
        <v>7617</v>
      </c>
      <c r="D113">
        <v>112</v>
      </c>
      <c r="E113">
        <v>20</v>
      </c>
    </row>
    <row r="114" spans="1:5" ht="15.75" thickBot="1">
      <c r="A114" s="12" t="s">
        <v>6648</v>
      </c>
      <c r="B114" s="16" t="s">
        <v>7557</v>
      </c>
      <c r="C114" t="s">
        <v>7617</v>
      </c>
      <c r="D114">
        <v>113</v>
      </c>
      <c r="E114">
        <v>19</v>
      </c>
    </row>
    <row r="115" spans="1:5" ht="15.75" thickBot="1">
      <c r="A115" s="12" t="s">
        <v>6725</v>
      </c>
      <c r="B115" s="16" t="s">
        <v>7601</v>
      </c>
      <c r="C115" t="s">
        <v>7617</v>
      </c>
      <c r="D115">
        <v>114</v>
      </c>
      <c r="E115">
        <v>18</v>
      </c>
    </row>
    <row r="116" spans="1:5" ht="15.75" thickBot="1">
      <c r="A116" s="12" t="s">
        <v>6703</v>
      </c>
      <c r="B116" s="16" t="s">
        <v>7440</v>
      </c>
      <c r="C116" t="s">
        <v>7617</v>
      </c>
      <c r="D116">
        <v>115</v>
      </c>
      <c r="E116">
        <v>17</v>
      </c>
    </row>
    <row r="117" spans="1:5" ht="15.75" thickBot="1">
      <c r="A117" s="12" t="s">
        <v>6651</v>
      </c>
      <c r="B117" s="16" t="s">
        <v>6929</v>
      </c>
      <c r="C117" t="s">
        <v>7617</v>
      </c>
      <c r="D117">
        <v>116</v>
      </c>
      <c r="E117">
        <v>16</v>
      </c>
    </row>
    <row r="118" spans="1:5" ht="15.75" thickBot="1">
      <c r="A118" s="12" t="s">
        <v>6712</v>
      </c>
      <c r="B118" s="16" t="s">
        <v>7469</v>
      </c>
      <c r="C118" t="s">
        <v>7617</v>
      </c>
      <c r="D118">
        <v>117</v>
      </c>
      <c r="E118">
        <v>15</v>
      </c>
    </row>
    <row r="119" spans="1:5" ht="15.75" thickBot="1">
      <c r="A119" s="12" t="s">
        <v>6723</v>
      </c>
      <c r="B119" s="16" t="s">
        <v>6998</v>
      </c>
      <c r="C119" t="s">
        <v>7617</v>
      </c>
      <c r="D119">
        <v>118</v>
      </c>
      <c r="E119">
        <v>14</v>
      </c>
    </row>
    <row r="120" spans="1:5" ht="15.75" thickBot="1">
      <c r="A120" s="12" t="s">
        <v>6693</v>
      </c>
      <c r="B120" s="16" t="s">
        <v>7019</v>
      </c>
      <c r="C120" t="s">
        <v>7617</v>
      </c>
      <c r="D120">
        <v>119</v>
      </c>
      <c r="E120">
        <v>13</v>
      </c>
    </row>
    <row r="121" spans="1:5" ht="15.75" thickBot="1">
      <c r="A121" s="12" t="s">
        <v>6639</v>
      </c>
      <c r="B121" s="16" t="s">
        <v>6848</v>
      </c>
      <c r="C121" t="s">
        <v>7617</v>
      </c>
      <c r="D121">
        <v>120</v>
      </c>
      <c r="E121">
        <v>12</v>
      </c>
    </row>
    <row r="122" spans="1:5" ht="15.75" thickBot="1">
      <c r="A122" s="12" t="s">
        <v>6726</v>
      </c>
      <c r="B122" s="16" t="s">
        <v>7267</v>
      </c>
      <c r="C122" t="s">
        <v>7617</v>
      </c>
      <c r="D122">
        <v>121</v>
      </c>
      <c r="E122">
        <v>11</v>
      </c>
    </row>
    <row r="123" spans="1:5" ht="15.75" thickBot="1">
      <c r="A123" s="12" t="s">
        <v>6705</v>
      </c>
      <c r="B123" s="16" t="s">
        <v>7163</v>
      </c>
      <c r="C123" t="s">
        <v>7617</v>
      </c>
      <c r="D123">
        <v>122</v>
      </c>
      <c r="E123">
        <v>10</v>
      </c>
    </row>
    <row r="124" spans="1:5" ht="15.75" thickBot="1">
      <c r="A124" s="12" t="s">
        <v>6671</v>
      </c>
      <c r="B124" s="16" t="s">
        <v>7294</v>
      </c>
      <c r="C124" t="s">
        <v>7617</v>
      </c>
      <c r="D124">
        <v>123</v>
      </c>
      <c r="E124">
        <v>9</v>
      </c>
    </row>
    <row r="125" spans="1:5" ht="15.75" thickBot="1">
      <c r="A125" s="12" t="s">
        <v>6707</v>
      </c>
      <c r="B125" s="16" t="s">
        <v>7069</v>
      </c>
      <c r="C125" t="s">
        <v>7617</v>
      </c>
      <c r="D125">
        <v>124</v>
      </c>
      <c r="E125">
        <v>8</v>
      </c>
    </row>
    <row r="126" spans="1:5" ht="15.75" thickBot="1">
      <c r="A126" s="18" t="s">
        <v>6731</v>
      </c>
      <c r="B126" s="16" t="s">
        <v>7595</v>
      </c>
      <c r="C126" t="s">
        <v>7617</v>
      </c>
      <c r="D126">
        <v>125</v>
      </c>
      <c r="E126">
        <v>7</v>
      </c>
    </row>
    <row r="127" spans="1:5" ht="15.75" thickBot="1">
      <c r="A127" s="12" t="s">
        <v>6675</v>
      </c>
      <c r="B127" s="16" t="s">
        <v>6995</v>
      </c>
      <c r="C127" t="s">
        <v>7617</v>
      </c>
      <c r="D127">
        <v>126</v>
      </c>
      <c r="E127">
        <v>6</v>
      </c>
    </row>
    <row r="128" spans="1:5" ht="15.75" thickBot="1">
      <c r="A128" s="12" t="s">
        <v>6711</v>
      </c>
      <c r="B128" s="16" t="s">
        <v>7143</v>
      </c>
      <c r="C128" t="s">
        <v>7617</v>
      </c>
      <c r="D128">
        <v>127</v>
      </c>
      <c r="E128">
        <v>5</v>
      </c>
    </row>
    <row r="129" spans="1:5" ht="15.75" thickBot="1">
      <c r="A129" s="12" t="s">
        <v>6669</v>
      </c>
      <c r="B129" s="16" t="s">
        <v>7498</v>
      </c>
      <c r="C129" t="s">
        <v>7617</v>
      </c>
      <c r="D129">
        <v>128</v>
      </c>
      <c r="E129">
        <v>4</v>
      </c>
    </row>
    <row r="130" spans="1:5" ht="15.75" thickBot="1">
      <c r="A130" s="12" t="s">
        <v>6626</v>
      </c>
      <c r="B130" s="16" t="s">
        <v>7053</v>
      </c>
      <c r="C130" t="s">
        <v>7617</v>
      </c>
      <c r="D130">
        <v>129</v>
      </c>
      <c r="E130">
        <v>3</v>
      </c>
    </row>
    <row r="131" spans="1:5" ht="15.75" thickBot="1">
      <c r="A131" s="12" t="s">
        <v>6709</v>
      </c>
      <c r="B131" s="16" t="s">
        <v>7175</v>
      </c>
      <c r="C131" t="s">
        <v>7617</v>
      </c>
      <c r="D131">
        <v>130</v>
      </c>
      <c r="E131">
        <v>2</v>
      </c>
    </row>
    <row r="132" spans="1:5" ht="15.75" thickBot="1">
      <c r="A132" s="12" t="s">
        <v>6694</v>
      </c>
      <c r="B132" s="16" t="s">
        <v>7367</v>
      </c>
      <c r="C132" t="s">
        <v>7617</v>
      </c>
      <c r="D132">
        <v>131</v>
      </c>
      <c r="E132">
        <v>1</v>
      </c>
    </row>
    <row r="133" spans="1:5" ht="15.75" thickBot="1">
      <c r="A133" s="12"/>
      <c r="B133" s="16"/>
    </row>
    <row r="134" spans="1:5" ht="15.75" thickBot="1">
      <c r="A134" s="12" t="s">
        <v>0</v>
      </c>
      <c r="B134" s="22">
        <f>MEDIAN(B2:B132)</f>
        <v>1.689458332E-2</v>
      </c>
    </row>
    <row r="135" spans="1:5" ht="15.75" thickBot="1">
      <c r="A135" s="12"/>
      <c r="B135" s="16"/>
    </row>
    <row r="136" spans="1:5" ht="15.75" thickBot="1">
      <c r="A136" s="12"/>
      <c r="B136" s="16"/>
    </row>
    <row r="137" spans="1:5" ht="15.75" thickBot="1">
      <c r="A137" s="12"/>
      <c r="B137" s="16"/>
    </row>
    <row r="138" spans="1:5" ht="15.75" thickBot="1">
      <c r="A138" s="12"/>
      <c r="B138" s="16"/>
    </row>
    <row r="139" spans="1:5" ht="15.75" thickBot="1">
      <c r="A139" s="12"/>
      <c r="B139" s="16"/>
    </row>
    <row r="140" spans="1:5" ht="15.75" thickBot="1">
      <c r="A140" s="12"/>
      <c r="B140" s="16"/>
    </row>
    <row r="141" spans="1:5" ht="15.75" thickBot="1">
      <c r="A141" s="12"/>
      <c r="B141" s="16"/>
    </row>
    <row r="142" spans="1:5" ht="15.75" thickBot="1">
      <c r="A142" s="12"/>
      <c r="B142" s="16"/>
    </row>
    <row r="143" spans="1:5" ht="15.75" thickBot="1">
      <c r="A143" s="12"/>
      <c r="B143" s="16"/>
    </row>
    <row r="144" spans="1:5" ht="15.75" thickBot="1">
      <c r="A144" s="12"/>
      <c r="B144" s="16"/>
    </row>
    <row r="145" spans="1:2" ht="15.75" thickBot="1">
      <c r="A145" s="12"/>
      <c r="B145" s="16"/>
    </row>
    <row r="146" spans="1:2" ht="15.75" thickBot="1">
      <c r="A146" s="12"/>
      <c r="B146" s="16"/>
    </row>
    <row r="147" spans="1:2" ht="15.75" thickBot="1">
      <c r="A147" s="12"/>
      <c r="B147" s="16"/>
    </row>
    <row r="148" spans="1:2" ht="15.75" thickBot="1">
      <c r="A148" s="12"/>
      <c r="B148" s="16"/>
    </row>
    <row r="149" spans="1:2" ht="15.75" thickBot="1">
      <c r="A149" s="12"/>
      <c r="B149" s="16"/>
    </row>
    <row r="150" spans="1:2" ht="15.75" thickBot="1">
      <c r="A150" s="12"/>
      <c r="B150" s="16"/>
    </row>
    <row r="151" spans="1:2" ht="15.75" thickBot="1">
      <c r="A151" s="12"/>
      <c r="B151" s="16"/>
    </row>
    <row r="152" spans="1:2" ht="15.75" thickBot="1">
      <c r="A152" s="12"/>
      <c r="B152" s="16"/>
    </row>
    <row r="153" spans="1:2" ht="15.75" thickBot="1">
      <c r="A153" s="12"/>
      <c r="B153" s="16"/>
    </row>
    <row r="154" spans="1:2" ht="15.75" thickBot="1">
      <c r="A154" s="12"/>
      <c r="B154" s="16"/>
    </row>
    <row r="155" spans="1:2" ht="15.75" thickBot="1">
      <c r="A155" s="12"/>
      <c r="B155" s="16"/>
    </row>
    <row r="156" spans="1:2" ht="15.75" thickBot="1">
      <c r="A156" s="12"/>
      <c r="B156" s="16"/>
    </row>
    <row r="157" spans="1:2" ht="15.75" thickBot="1">
      <c r="A157" s="12"/>
      <c r="B157" s="16"/>
    </row>
    <row r="158" spans="1:2" ht="15.75" thickBot="1">
      <c r="A158" s="12"/>
      <c r="B158" s="16"/>
    </row>
    <row r="159" spans="1:2" ht="15.75" thickBot="1">
      <c r="A159" s="12"/>
      <c r="B159" s="16"/>
    </row>
    <row r="160" spans="1:2" ht="15.75" thickBot="1">
      <c r="A160" s="12"/>
      <c r="B160" s="16"/>
    </row>
    <row r="161" spans="1:2" ht="15.75" thickBot="1">
      <c r="A161" s="12"/>
      <c r="B161" s="16"/>
    </row>
    <row r="162" spans="1:2" ht="15.75" thickBot="1">
      <c r="A162" s="12"/>
      <c r="B162" s="16"/>
    </row>
    <row r="163" spans="1:2" ht="15.75" thickBot="1">
      <c r="A163" s="12"/>
      <c r="B163" s="16"/>
    </row>
    <row r="164" spans="1:2" ht="15.75" thickBot="1">
      <c r="A164" s="12"/>
      <c r="B164" s="16"/>
    </row>
    <row r="165" spans="1:2" ht="15.75" thickBot="1">
      <c r="A165" s="12"/>
      <c r="B165" s="16"/>
    </row>
    <row r="166" spans="1:2" ht="15.75" thickBot="1">
      <c r="A166" s="12"/>
      <c r="B166" s="16"/>
    </row>
    <row r="167" spans="1:2" ht="15.75" thickBot="1">
      <c r="A167" s="12"/>
      <c r="B167" s="16"/>
    </row>
    <row r="168" spans="1:2" ht="15.75" thickBot="1">
      <c r="A168" s="12"/>
      <c r="B168" s="16"/>
    </row>
    <row r="169" spans="1:2" ht="15.75" thickBot="1">
      <c r="A169" s="12"/>
      <c r="B169" s="16"/>
    </row>
    <row r="170" spans="1:2" ht="15.75" thickBot="1">
      <c r="A170" s="12"/>
      <c r="B170" s="16"/>
    </row>
    <row r="171" spans="1:2" ht="15.75" thickBot="1">
      <c r="A171" s="12"/>
      <c r="B171" s="16"/>
    </row>
    <row r="172" spans="1:2" ht="15.75" thickBot="1">
      <c r="A172" s="12"/>
      <c r="B172" s="16"/>
    </row>
    <row r="173" spans="1:2" ht="15.75" thickBot="1">
      <c r="A173" s="12"/>
      <c r="B173" s="16"/>
    </row>
    <row r="174" spans="1:2" ht="15.75" thickBot="1">
      <c r="A174" s="12"/>
      <c r="B174" s="16"/>
    </row>
    <row r="175" spans="1:2" ht="15.75" thickBot="1">
      <c r="A175" s="12"/>
      <c r="B175" s="16"/>
    </row>
    <row r="176" spans="1:2" ht="15.75" thickBot="1">
      <c r="A176" s="12"/>
      <c r="B176" s="16"/>
    </row>
    <row r="177" spans="1:2" ht="15.75" thickBot="1">
      <c r="A177" s="12"/>
      <c r="B177" s="16"/>
    </row>
    <row r="178" spans="1:2" ht="15.75" thickBot="1">
      <c r="A178" s="12"/>
      <c r="B178" s="16"/>
    </row>
    <row r="179" spans="1:2" ht="15.75" thickBot="1">
      <c r="A179" s="12"/>
      <c r="B179" s="16"/>
    </row>
    <row r="180" spans="1:2" ht="15.75" thickBot="1">
      <c r="A180" s="12"/>
      <c r="B180" s="16"/>
    </row>
    <row r="181" spans="1:2" ht="15.75" thickBot="1">
      <c r="A181" s="12"/>
      <c r="B181" s="16"/>
    </row>
    <row r="182" spans="1:2" ht="15.75" thickBot="1">
      <c r="A182" s="12"/>
      <c r="B182" s="16"/>
    </row>
    <row r="183" spans="1:2" ht="15.75" thickBot="1">
      <c r="A183" s="12"/>
      <c r="B183" s="16"/>
    </row>
    <row r="184" spans="1:2" ht="15.75" thickBot="1">
      <c r="A184" s="12"/>
      <c r="B184" s="16"/>
    </row>
    <row r="185" spans="1:2" ht="15.75" thickBot="1">
      <c r="A185" s="12"/>
      <c r="B185" s="16"/>
    </row>
    <row r="186" spans="1:2" ht="15.75" thickBot="1">
      <c r="A186" s="12"/>
      <c r="B186" s="16"/>
    </row>
    <row r="187" spans="1:2" ht="15.75" thickBot="1">
      <c r="A187" s="12"/>
      <c r="B187" s="16"/>
    </row>
    <row r="188" spans="1:2" ht="15.75" thickBot="1">
      <c r="A188" s="12"/>
      <c r="B188" s="16"/>
    </row>
    <row r="189" spans="1:2" ht="15.75" thickBot="1">
      <c r="A189" s="12"/>
      <c r="B189" s="16"/>
    </row>
    <row r="190" spans="1:2" ht="15.75" thickBot="1">
      <c r="A190" s="12"/>
      <c r="B190" s="16"/>
    </row>
    <row r="191" spans="1:2" ht="15.75" thickBot="1">
      <c r="A191" s="12"/>
      <c r="B191" s="16"/>
    </row>
    <row r="192" spans="1:2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  <row r="206" spans="1:2" ht="15.75" thickBot="1">
      <c r="A206" s="12"/>
      <c r="B206" s="16"/>
    </row>
    <row r="207" spans="1:2" ht="15.75" thickBot="1">
      <c r="A207" s="12"/>
      <c r="B207" s="16"/>
    </row>
    <row r="208" spans="1:2" ht="15.75" thickBot="1">
      <c r="A208" s="12"/>
      <c r="B208" s="16"/>
    </row>
    <row r="209" spans="1:2" ht="15.75" thickBot="1">
      <c r="A209" s="12"/>
      <c r="B209" s="16"/>
    </row>
    <row r="210" spans="1:2" ht="15.75" thickBot="1">
      <c r="A210" s="12"/>
      <c r="B210" s="16"/>
    </row>
    <row r="211" spans="1:2" ht="15.75" thickBot="1">
      <c r="A211" s="12"/>
      <c r="B211" s="16"/>
    </row>
    <row r="212" spans="1:2" ht="15.75" thickBot="1">
      <c r="A212" s="12"/>
      <c r="B212" s="16"/>
    </row>
    <row r="213" spans="1:2" ht="15.75" thickBot="1">
      <c r="A213" s="12"/>
      <c r="B213" s="16"/>
    </row>
    <row r="214" spans="1:2" ht="15.75" thickBot="1">
      <c r="A214" s="12"/>
      <c r="B214" s="16"/>
    </row>
    <row r="215" spans="1:2" ht="15.75" thickBot="1">
      <c r="A215" s="12"/>
      <c r="B215" s="16"/>
    </row>
    <row r="216" spans="1:2" ht="15.75" thickBot="1">
      <c r="A216" s="12"/>
      <c r="B216" s="16"/>
    </row>
    <row r="217" spans="1:2" ht="15.75" thickBot="1">
      <c r="A217" s="12"/>
      <c r="B217" s="16"/>
    </row>
    <row r="218" spans="1:2" ht="15.75" thickBot="1">
      <c r="A218" s="12"/>
      <c r="B218" s="16"/>
    </row>
    <row r="219" spans="1:2" ht="15.75" thickBot="1">
      <c r="A219" s="12"/>
      <c r="B219" s="16"/>
    </row>
    <row r="220" spans="1:2" ht="15.75" thickBot="1">
      <c r="A220" s="12"/>
      <c r="B220" s="16"/>
    </row>
    <row r="221" spans="1:2" ht="15.75" thickBot="1">
      <c r="A221" s="12"/>
      <c r="B221" s="16"/>
    </row>
    <row r="222" spans="1:2" ht="15.75" thickBot="1">
      <c r="A222" s="12"/>
      <c r="B222" s="16"/>
    </row>
    <row r="223" spans="1:2" ht="15.75" thickBot="1">
      <c r="A223" s="12"/>
      <c r="B223" s="16"/>
    </row>
    <row r="224" spans="1:2" ht="15.75" thickBot="1">
      <c r="A224" s="12"/>
      <c r="B224" s="16"/>
    </row>
    <row r="225" spans="1:2" ht="15.75" thickBot="1">
      <c r="A225" s="12"/>
      <c r="B225" s="16"/>
    </row>
    <row r="226" spans="1:2" ht="15.75" thickBot="1">
      <c r="A226" s="12"/>
      <c r="B226" s="16"/>
    </row>
    <row r="227" spans="1:2" ht="15.75" thickBot="1">
      <c r="A227" s="12"/>
      <c r="B227" s="16"/>
    </row>
    <row r="228" spans="1:2" ht="15.75" thickBot="1">
      <c r="A228" s="12"/>
      <c r="B228" s="16"/>
    </row>
  </sheetData>
  <sortState xmlns:xlrd2="http://schemas.microsoft.com/office/spreadsheetml/2017/richdata2" ref="A58:B97">
    <sortCondition ref="B97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7220-D033-488C-B947-B52CC20D5716}">
  <dimension ref="A1:C81"/>
  <sheetViews>
    <sheetView workbookViewId="0">
      <selection activeCell="B1" sqref="B1"/>
    </sheetView>
  </sheetViews>
  <sheetFormatPr baseColWidth="10" defaultColWidth="9.140625" defaultRowHeight="15"/>
  <cols>
    <col min="1" max="1" width="35.8554687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6678</v>
      </c>
      <c r="B2" s="22">
        <v>3.449894515</v>
      </c>
      <c r="C2" t="str">
        <f>IF(B2&gt;$B$134,"Robust","Weak")</f>
        <v>Robust</v>
      </c>
    </row>
    <row r="3" spans="1:3" ht="15.75" thickBot="1">
      <c r="A3" s="12" t="s">
        <v>6663</v>
      </c>
      <c r="B3" s="16">
        <v>0.35068493150000002</v>
      </c>
      <c r="C3" t="str">
        <f>IF(B3&gt;$B$134,"Robust","Weak")</f>
        <v>Robust</v>
      </c>
    </row>
    <row r="4" spans="1:3" ht="15.75" thickBot="1">
      <c r="A4" s="12" t="s">
        <v>6708</v>
      </c>
      <c r="B4" s="16">
        <v>0.1673316178</v>
      </c>
      <c r="C4" t="str">
        <f>IF(B4&gt;$B$134,"Robust","Weak")</f>
        <v>Robust</v>
      </c>
    </row>
    <row r="5" spans="1:3" ht="15.75" thickBot="1">
      <c r="A5" s="12" t="s">
        <v>6706</v>
      </c>
      <c r="B5" s="16">
        <v>0.1343683521</v>
      </c>
      <c r="C5" t="str">
        <f>IF(B5&gt;$B$134,"Robust","Weak")</f>
        <v>Robust</v>
      </c>
    </row>
    <row r="6" spans="1:3" ht="15.75" thickBot="1">
      <c r="A6" s="12" t="s">
        <v>6799</v>
      </c>
      <c r="B6" s="16">
        <v>5.4493276049999997E-2</v>
      </c>
      <c r="C6" t="str">
        <f>IF(B6&gt;$B$134,"Robust","Weak")</f>
        <v>Robust</v>
      </c>
    </row>
    <row r="7" spans="1:3" ht="15.75" thickBot="1">
      <c r="A7" s="12" t="s">
        <v>6689</v>
      </c>
      <c r="B7" s="16">
        <v>5.4115813909999998E-2</v>
      </c>
      <c r="C7" t="str">
        <f>IF(B7&gt;$B$134,"Robust","Weak")</f>
        <v>Robust</v>
      </c>
    </row>
    <row r="8" spans="1:3" ht="15.75" thickBot="1">
      <c r="A8" s="12" t="s">
        <v>6635</v>
      </c>
      <c r="B8" s="16">
        <v>5.248861598E-2</v>
      </c>
      <c r="C8" t="str">
        <f>IF(B8&gt;$B$134,"Robust","Weak")</f>
        <v>Robust</v>
      </c>
    </row>
    <row r="9" spans="1:3" ht="15.75" thickBot="1">
      <c r="A9" s="12" t="s">
        <v>6673</v>
      </c>
      <c r="B9" s="16">
        <v>4.728340675E-2</v>
      </c>
      <c r="C9" t="str">
        <f>IF(B9&gt;$B$134,"Robust","Weak")</f>
        <v>Robust</v>
      </c>
    </row>
    <row r="10" spans="1:3" ht="15.75" thickBot="1">
      <c r="A10" s="12" t="s">
        <v>6677</v>
      </c>
      <c r="B10" s="16">
        <v>4.5137966510000002E-2</v>
      </c>
      <c r="C10" t="str">
        <f>IF(B10&gt;$B$134,"Robust","Weak")</f>
        <v>Robust</v>
      </c>
    </row>
    <row r="11" spans="1:3" ht="15.75" thickBot="1">
      <c r="A11" s="12" t="s">
        <v>6688</v>
      </c>
      <c r="B11" s="16">
        <v>4.100261878E-2</v>
      </c>
      <c r="C11" t="str">
        <f>IF(B11&gt;$B$134,"Robust","Weak")</f>
        <v>Robust</v>
      </c>
    </row>
    <row r="12" spans="1:3" ht="15.75" thickBot="1">
      <c r="A12" s="12" t="s">
        <v>6727</v>
      </c>
      <c r="B12" s="16">
        <v>3.9757467400000003E-2</v>
      </c>
      <c r="C12" t="str">
        <f>IF(B12&gt;$B$134,"Robust","Weak")</f>
        <v>Robust</v>
      </c>
    </row>
    <row r="13" spans="1:3" ht="15.75" thickBot="1">
      <c r="A13" s="12" t="s">
        <v>6803</v>
      </c>
      <c r="B13" s="16">
        <v>3.5300334680000003E-2</v>
      </c>
      <c r="C13" t="str">
        <f>IF(B13&gt;$B$134,"Robust","Weak")</f>
        <v>Robust</v>
      </c>
    </row>
    <row r="14" spans="1:3" ht="15.75" thickBot="1">
      <c r="A14" s="12" t="s">
        <v>6687</v>
      </c>
      <c r="B14" s="16">
        <v>3.4531280929999998E-2</v>
      </c>
      <c r="C14" t="str">
        <f>IF(B14&gt;$B$134,"Robust","Weak")</f>
        <v>Robust</v>
      </c>
    </row>
    <row r="15" spans="1:3" ht="15.75" thickBot="1">
      <c r="A15" s="12" t="s">
        <v>6667</v>
      </c>
      <c r="B15" s="16">
        <v>3.3338561680000003E-2</v>
      </c>
      <c r="C15" t="str">
        <f>IF(B15&gt;$B$134,"Robust","Weak")</f>
        <v>Robust</v>
      </c>
    </row>
    <row r="16" spans="1:3" ht="15.75" thickBot="1">
      <c r="A16" s="12" t="s">
        <v>6696</v>
      </c>
      <c r="B16" s="16">
        <v>3.2819543200000002E-2</v>
      </c>
      <c r="C16" t="str">
        <f>IF(B16&gt;$B$134,"Robust","Weak")</f>
        <v>Robust</v>
      </c>
    </row>
    <row r="17" spans="1:3" ht="15.75" thickBot="1">
      <c r="A17" s="12" t="s">
        <v>6665</v>
      </c>
      <c r="B17" s="16">
        <v>2.9726890759999999E-2</v>
      </c>
      <c r="C17" t="str">
        <f>IF(B17&gt;$B$134,"Robust","Weak")</f>
        <v>Robust</v>
      </c>
    </row>
    <row r="18" spans="1:3" ht="15.75" thickBot="1">
      <c r="A18" s="12" t="s">
        <v>6734</v>
      </c>
      <c r="B18" s="16">
        <v>2.8957531200000001E-2</v>
      </c>
      <c r="C18" t="str">
        <f>IF(B18&gt;$B$134,"Robust","Weak")</f>
        <v>Robust</v>
      </c>
    </row>
    <row r="19" spans="1:3" ht="15.75" thickBot="1">
      <c r="A19" s="12" t="s">
        <v>6655</v>
      </c>
      <c r="B19" s="16">
        <v>2.8469118240000001E-2</v>
      </c>
      <c r="C19" t="str">
        <f>IF(B19&gt;$B$134,"Robust","Weak")</f>
        <v>Robust</v>
      </c>
    </row>
    <row r="20" spans="1:3" ht="15.75" thickBot="1">
      <c r="A20" s="12" t="s">
        <v>6627</v>
      </c>
      <c r="B20" s="16">
        <v>2.6867592499999999E-2</v>
      </c>
      <c r="C20" t="str">
        <f>IF(B20&gt;$B$134,"Robust","Weak")</f>
        <v>Robust</v>
      </c>
    </row>
    <row r="21" spans="1:3" ht="15.75" thickBot="1">
      <c r="A21" s="12" t="s">
        <v>6714</v>
      </c>
      <c r="B21" s="16">
        <v>2.6687274600000001E-2</v>
      </c>
      <c r="C21" t="str">
        <f>IF(B21&gt;$B$134,"Robust","Weak")</f>
        <v>Robust</v>
      </c>
    </row>
    <row r="22" spans="1:3" ht="15.75" thickBot="1">
      <c r="A22" s="12" t="s">
        <v>6650</v>
      </c>
      <c r="B22" s="16">
        <v>2.621567227E-2</v>
      </c>
      <c r="C22" t="str">
        <f>IF(B22&gt;$B$134,"Robust","Weak")</f>
        <v>Robust</v>
      </c>
    </row>
    <row r="23" spans="1:3" ht="15.75" thickBot="1">
      <c r="A23" s="12" t="s">
        <v>6640</v>
      </c>
      <c r="B23" s="16">
        <v>2.604081896E-2</v>
      </c>
      <c r="C23" t="str">
        <f>IF(B23&gt;$B$134,"Robust","Weak")</f>
        <v>Robust</v>
      </c>
    </row>
    <row r="24" spans="1:3" ht="15.75" thickBot="1">
      <c r="A24" s="12" t="s">
        <v>6695</v>
      </c>
      <c r="B24" s="16">
        <v>2.5923993360000001E-2</v>
      </c>
      <c r="C24" t="str">
        <f>IF(B24&gt;$B$134,"Robust","Weak")</f>
        <v>Robust</v>
      </c>
    </row>
    <row r="25" spans="1:3" ht="15.75" thickBot="1">
      <c r="A25" s="12" t="s">
        <v>6652</v>
      </c>
      <c r="B25" s="16">
        <v>2.5394555289999999E-2</v>
      </c>
      <c r="C25" t="str">
        <f>IF(B25&gt;$B$134,"Robust","Weak")</f>
        <v>Robust</v>
      </c>
    </row>
    <row r="26" spans="1:3" ht="15.75" thickBot="1">
      <c r="A26" s="12" t="s">
        <v>6691</v>
      </c>
      <c r="B26" s="16">
        <v>2.4975065000000001E-2</v>
      </c>
      <c r="C26" t="str">
        <f>IF(B26&gt;$B$134,"Robust","Weak")</f>
        <v>Robust</v>
      </c>
    </row>
    <row r="27" spans="1:3" ht="15.75" thickBot="1">
      <c r="A27" s="12" t="s">
        <v>6717</v>
      </c>
      <c r="B27" s="16">
        <v>2.489735345E-2</v>
      </c>
      <c r="C27" t="str">
        <f>IF(B27&gt;$B$134,"Robust","Weak")</f>
        <v>Robust</v>
      </c>
    </row>
    <row r="28" spans="1:3" ht="15.75" thickBot="1">
      <c r="A28" s="12" t="s">
        <v>6684</v>
      </c>
      <c r="B28" s="16">
        <v>2.4621154159999999E-2</v>
      </c>
      <c r="C28" t="str">
        <f>IF(B28&gt;$B$134,"Robust","Weak")</f>
        <v>Robust</v>
      </c>
    </row>
    <row r="29" spans="1:3" ht="15.75" thickBot="1">
      <c r="A29" s="12" t="s">
        <v>6704</v>
      </c>
      <c r="B29" s="16">
        <v>2.3559739360000002E-2</v>
      </c>
      <c r="C29" t="str">
        <f>IF(B29&gt;$B$134,"Robust","Weak")</f>
        <v>Robust</v>
      </c>
    </row>
    <row r="30" spans="1:3" ht="15.75" thickBot="1">
      <c r="A30" s="12" t="s">
        <v>6729</v>
      </c>
      <c r="B30" s="16">
        <v>2.250891964E-2</v>
      </c>
      <c r="C30" t="str">
        <f>IF(B30&gt;$B$134,"Robust","Weak")</f>
        <v>Robust</v>
      </c>
    </row>
    <row r="31" spans="1:3" ht="15.75" thickBot="1">
      <c r="A31" s="12" t="s">
        <v>6670</v>
      </c>
      <c r="B31" s="16">
        <v>2.144826016E-2</v>
      </c>
      <c r="C31" t="str">
        <f>IF(B31&gt;$B$134,"Robust","Weak")</f>
        <v>Robust</v>
      </c>
    </row>
    <row r="32" spans="1:3" ht="15.75" thickBot="1">
      <c r="A32" s="12" t="s">
        <v>6686</v>
      </c>
      <c r="B32" s="16">
        <v>2.102990565E-2</v>
      </c>
      <c r="C32" t="str">
        <f>IF(B32&gt;$B$134,"Robust","Weak")</f>
        <v>Robust</v>
      </c>
    </row>
    <row r="33" spans="1:3" ht="15.75" thickBot="1">
      <c r="A33" s="12" t="s">
        <v>6658</v>
      </c>
      <c r="B33" s="16">
        <v>2.1026994239999999E-2</v>
      </c>
      <c r="C33" t="str">
        <f>IF(B33&gt;$B$134,"Robust","Weak")</f>
        <v>Robust</v>
      </c>
    </row>
    <row r="34" spans="1:3" ht="15.75" thickBot="1">
      <c r="A34" s="12" t="s">
        <v>6620</v>
      </c>
      <c r="B34" s="16">
        <v>2.0632144620000001E-2</v>
      </c>
      <c r="C34" t="str">
        <f>IF(B34&gt;$B$134,"Robust","Weak")</f>
        <v>Robust</v>
      </c>
    </row>
    <row r="35" spans="1:3" ht="15.75" thickBot="1">
      <c r="A35" s="12" t="s">
        <v>6664</v>
      </c>
      <c r="B35" s="16">
        <v>2.058118192E-2</v>
      </c>
      <c r="C35" t="str">
        <f>IF(B35&gt;$B$134,"Robust","Weak")</f>
        <v>Robust</v>
      </c>
    </row>
    <row r="36" spans="1:3" ht="15.75" thickBot="1">
      <c r="A36" s="12" t="s">
        <v>6628</v>
      </c>
      <c r="B36" s="16">
        <v>1.988672189E-2</v>
      </c>
      <c r="C36" t="str">
        <f>IF(B36&gt;$B$134,"Robust","Weak")</f>
        <v>Robust</v>
      </c>
    </row>
    <row r="37" spans="1:3" ht="15.75" thickBot="1">
      <c r="A37" s="12" t="s">
        <v>6682</v>
      </c>
      <c r="B37" s="16">
        <v>1.972872996E-2</v>
      </c>
      <c r="C37" t="str">
        <f>IF(B37&gt;$B$134,"Robust","Weak")</f>
        <v>Robust</v>
      </c>
    </row>
    <row r="38" spans="1:3" ht="15.75" thickBot="1">
      <c r="A38" s="12" t="s">
        <v>6632</v>
      </c>
      <c r="B38" s="16">
        <v>1.9362161669999999E-2</v>
      </c>
      <c r="C38" t="str">
        <f>IF(B38&gt;$B$134,"Robust","Weak")</f>
        <v>Robust</v>
      </c>
    </row>
    <row r="39" spans="1:3" ht="15.75" thickBot="1">
      <c r="A39" s="12" t="s">
        <v>6662</v>
      </c>
      <c r="B39" s="16">
        <v>1.9121906090000002E-2</v>
      </c>
      <c r="C39" t="str">
        <f>IF(B39&gt;$B$134,"Robust","Weak")</f>
        <v>Robust</v>
      </c>
    </row>
    <row r="40" spans="1:3" ht="15.75" thickBot="1">
      <c r="A40" s="12" t="s">
        <v>6720</v>
      </c>
      <c r="B40" s="16">
        <v>1.9101519729999999E-2</v>
      </c>
      <c r="C40" t="str">
        <f>IF(B40&gt;$B$134,"Robust","Weak")</f>
        <v>Robust</v>
      </c>
    </row>
    <row r="41" spans="1:3" ht="15.75" thickBot="1">
      <c r="A41" s="12" t="s">
        <v>6661</v>
      </c>
      <c r="B41" s="16">
        <v>1.8974554269999999E-2</v>
      </c>
      <c r="C41" t="str">
        <f>IF(B41&gt;$B$134,"Robust","Weak")</f>
        <v>Robust</v>
      </c>
    </row>
    <row r="42" spans="1:3" ht="37.5" thickBot="1">
      <c r="A42" s="12" t="s">
        <v>6719</v>
      </c>
      <c r="B42" s="16" t="s">
        <v>6807</v>
      </c>
      <c r="C42" t="s">
        <v>7617</v>
      </c>
    </row>
    <row r="43" spans="1:3" ht="25.5" thickBot="1">
      <c r="A43" s="12" t="s">
        <v>6716</v>
      </c>
      <c r="B43" s="16" t="s">
        <v>7222</v>
      </c>
      <c r="C43" t="s">
        <v>7617</v>
      </c>
    </row>
    <row r="44" spans="1:3" ht="25.5" thickBot="1">
      <c r="A44" s="12" t="s">
        <v>6692</v>
      </c>
      <c r="B44" s="16" t="s">
        <v>7178</v>
      </c>
      <c r="C44" t="s">
        <v>7617</v>
      </c>
    </row>
    <row r="45" spans="1:3" ht="25.5" thickBot="1">
      <c r="A45" s="12" t="s">
        <v>6683</v>
      </c>
      <c r="B45" s="16" t="s">
        <v>7085</v>
      </c>
      <c r="C45" t="s">
        <v>7617</v>
      </c>
    </row>
    <row r="46" spans="1:3" ht="25.5" thickBot="1">
      <c r="A46" s="12" t="s">
        <v>6631</v>
      </c>
      <c r="B46" s="16" t="s">
        <v>7489</v>
      </c>
      <c r="C46" t="s">
        <v>7617</v>
      </c>
    </row>
    <row r="47" spans="1:3" ht="25.5" thickBot="1">
      <c r="A47" s="12" t="s">
        <v>6697</v>
      </c>
      <c r="B47" s="16" t="s">
        <v>7211</v>
      </c>
      <c r="C47" t="s">
        <v>7617</v>
      </c>
    </row>
    <row r="48" spans="1:3" ht="25.5" thickBot="1">
      <c r="A48" s="12" t="s">
        <v>6674</v>
      </c>
      <c r="B48" s="16" t="s">
        <v>7409</v>
      </c>
      <c r="C48" t="s">
        <v>7617</v>
      </c>
    </row>
    <row r="49" spans="1:3" ht="25.5" thickBot="1">
      <c r="A49" s="12" t="s">
        <v>6638</v>
      </c>
      <c r="B49" s="16" t="s">
        <v>7539</v>
      </c>
      <c r="C49" t="s">
        <v>7617</v>
      </c>
    </row>
    <row r="50" spans="1:3" ht="25.5" thickBot="1">
      <c r="A50" s="12" t="s">
        <v>6618</v>
      </c>
      <c r="B50" s="16" t="s">
        <v>7543</v>
      </c>
      <c r="C50" t="s">
        <v>7617</v>
      </c>
    </row>
    <row r="51" spans="1:3" ht="25.5" thickBot="1">
      <c r="A51" s="12" t="s">
        <v>6645</v>
      </c>
      <c r="B51" s="16" t="s">
        <v>7116</v>
      </c>
      <c r="C51" t="s">
        <v>7617</v>
      </c>
    </row>
    <row r="52" spans="1:3" ht="25.5" thickBot="1">
      <c r="A52" s="12" t="s">
        <v>6624</v>
      </c>
      <c r="B52" s="16" t="s">
        <v>7385</v>
      </c>
      <c r="C52" t="s">
        <v>7617</v>
      </c>
    </row>
    <row r="53" spans="1:3" ht="25.5" thickBot="1">
      <c r="A53" s="12" t="s">
        <v>6699</v>
      </c>
      <c r="B53" s="16" t="s">
        <v>7335</v>
      </c>
      <c r="C53" t="s">
        <v>7617</v>
      </c>
    </row>
    <row r="54" spans="1:3" ht="25.5" thickBot="1">
      <c r="A54" s="12" t="s">
        <v>6633</v>
      </c>
      <c r="B54" s="16" t="s">
        <v>7326</v>
      </c>
      <c r="C54" t="s">
        <v>7617</v>
      </c>
    </row>
    <row r="55" spans="1:3" ht="25.5" thickBot="1">
      <c r="A55" s="12" t="s">
        <v>6623</v>
      </c>
      <c r="B55" s="16" t="s">
        <v>7326</v>
      </c>
      <c r="C55" t="s">
        <v>7617</v>
      </c>
    </row>
    <row r="56" spans="1:3" ht="25.5" thickBot="1">
      <c r="A56" s="12" t="s">
        <v>6644</v>
      </c>
      <c r="B56" s="16" t="s">
        <v>7355</v>
      </c>
      <c r="C56" t="s">
        <v>7617</v>
      </c>
    </row>
    <row r="57" spans="1:3" ht="25.5" thickBot="1">
      <c r="A57" s="12" t="s">
        <v>6698</v>
      </c>
      <c r="B57" s="16" t="s">
        <v>7257</v>
      </c>
      <c r="C57" t="s">
        <v>7617</v>
      </c>
    </row>
    <row r="58" spans="1:3" ht="25.5" thickBot="1">
      <c r="A58" s="12" t="s">
        <v>6700</v>
      </c>
      <c r="B58" s="16" t="s">
        <v>6867</v>
      </c>
      <c r="C58" t="s">
        <v>7617</v>
      </c>
    </row>
    <row r="59" spans="1:3" ht="25.5" thickBot="1">
      <c r="A59" s="12" t="s">
        <v>6625</v>
      </c>
      <c r="B59" s="16" t="s">
        <v>7180</v>
      </c>
      <c r="C59" t="s">
        <v>7617</v>
      </c>
    </row>
    <row r="60" spans="1:3" ht="25.5" thickBot="1">
      <c r="A60" s="12" t="s">
        <v>6680</v>
      </c>
      <c r="B60" s="16" t="s">
        <v>6894</v>
      </c>
      <c r="C60" t="s">
        <v>7617</v>
      </c>
    </row>
    <row r="61" spans="1:3" ht="25.5" thickBot="1">
      <c r="A61" s="12" t="s">
        <v>6679</v>
      </c>
      <c r="B61" s="16" t="s">
        <v>6822</v>
      </c>
      <c r="C61" t="s">
        <v>7617</v>
      </c>
    </row>
    <row r="62" spans="1:3" ht="25.5" thickBot="1">
      <c r="A62" s="12" t="s">
        <v>6722</v>
      </c>
      <c r="B62" s="16" t="s">
        <v>7575</v>
      </c>
      <c r="C62" t="s">
        <v>7617</v>
      </c>
    </row>
    <row r="63" spans="1:3" ht="25.5" thickBot="1">
      <c r="A63" s="12" t="s">
        <v>6648</v>
      </c>
      <c r="B63" s="16" t="s">
        <v>7557</v>
      </c>
      <c r="C63" t="s">
        <v>7617</v>
      </c>
    </row>
    <row r="64" spans="1:3" ht="25.5" thickBot="1">
      <c r="A64" s="12" t="s">
        <v>6725</v>
      </c>
      <c r="B64" s="16" t="s">
        <v>7601</v>
      </c>
      <c r="C64" t="s">
        <v>7617</v>
      </c>
    </row>
    <row r="65" spans="1:3" ht="25.5" thickBot="1">
      <c r="A65" s="12" t="s">
        <v>6703</v>
      </c>
      <c r="B65" s="16" t="s">
        <v>7440</v>
      </c>
      <c r="C65" t="s">
        <v>7617</v>
      </c>
    </row>
    <row r="66" spans="1:3" ht="25.5" thickBot="1">
      <c r="A66" s="12" t="s">
        <v>6651</v>
      </c>
      <c r="B66" s="16" t="s">
        <v>6929</v>
      </c>
      <c r="C66" t="s">
        <v>7617</v>
      </c>
    </row>
    <row r="67" spans="1:3" ht="25.5" thickBot="1">
      <c r="A67" s="12" t="s">
        <v>6712</v>
      </c>
      <c r="B67" s="16" t="s">
        <v>7469</v>
      </c>
      <c r="C67" t="s">
        <v>7617</v>
      </c>
    </row>
    <row r="68" spans="1:3" ht="25.5" thickBot="1">
      <c r="A68" s="12" t="s">
        <v>6723</v>
      </c>
      <c r="B68" s="16" t="s">
        <v>6998</v>
      </c>
      <c r="C68" t="s">
        <v>7617</v>
      </c>
    </row>
    <row r="69" spans="1:3" ht="25.5" thickBot="1">
      <c r="A69" s="12" t="s">
        <v>6693</v>
      </c>
      <c r="B69" s="16" t="s">
        <v>7019</v>
      </c>
      <c r="C69" t="s">
        <v>7617</v>
      </c>
    </row>
    <row r="70" spans="1:3" ht="25.5" thickBot="1">
      <c r="A70" s="12" t="s">
        <v>6639</v>
      </c>
      <c r="B70" s="16" t="s">
        <v>6848</v>
      </c>
      <c r="C70" t="s">
        <v>7617</v>
      </c>
    </row>
    <row r="71" spans="1:3" ht="25.5" thickBot="1">
      <c r="A71" s="12" t="s">
        <v>6726</v>
      </c>
      <c r="B71" s="16" t="s">
        <v>7267</v>
      </c>
      <c r="C71" t="s">
        <v>7617</v>
      </c>
    </row>
    <row r="72" spans="1:3" ht="25.5" thickBot="1">
      <c r="A72" s="12" t="s">
        <v>6705</v>
      </c>
      <c r="B72" s="16" t="s">
        <v>7163</v>
      </c>
      <c r="C72" t="s">
        <v>7617</v>
      </c>
    </row>
    <row r="73" spans="1:3" ht="25.5" thickBot="1">
      <c r="A73" s="12" t="s">
        <v>6671</v>
      </c>
      <c r="B73" s="16" t="s">
        <v>7294</v>
      </c>
      <c r="C73" t="s">
        <v>7617</v>
      </c>
    </row>
    <row r="74" spans="1:3" ht="25.5" thickBot="1">
      <c r="A74" s="12" t="s">
        <v>6707</v>
      </c>
      <c r="B74" s="16" t="s">
        <v>7069</v>
      </c>
      <c r="C74" t="s">
        <v>7617</v>
      </c>
    </row>
    <row r="75" spans="1:3" ht="25.5" thickBot="1">
      <c r="A75" s="18" t="s">
        <v>6731</v>
      </c>
      <c r="B75" s="16" t="s">
        <v>7595</v>
      </c>
      <c r="C75" t="s">
        <v>7617</v>
      </c>
    </row>
    <row r="76" spans="1:3" ht="25.5" thickBot="1">
      <c r="A76" s="12" t="s">
        <v>6675</v>
      </c>
      <c r="B76" s="16" t="s">
        <v>6995</v>
      </c>
      <c r="C76" t="s">
        <v>7617</v>
      </c>
    </row>
    <row r="77" spans="1:3" ht="25.5" thickBot="1">
      <c r="A77" s="12" t="s">
        <v>6711</v>
      </c>
      <c r="B77" s="16" t="s">
        <v>7143</v>
      </c>
      <c r="C77" t="s">
        <v>7617</v>
      </c>
    </row>
    <row r="78" spans="1:3" ht="25.5" thickBot="1">
      <c r="A78" s="12" t="s">
        <v>6669</v>
      </c>
      <c r="B78" s="16" t="s">
        <v>7498</v>
      </c>
      <c r="C78" t="s">
        <v>7617</v>
      </c>
    </row>
    <row r="79" spans="1:3" ht="25.5" thickBot="1">
      <c r="A79" s="12" t="s">
        <v>6626</v>
      </c>
      <c r="B79" s="16" t="s">
        <v>7053</v>
      </c>
      <c r="C79" t="s">
        <v>7617</v>
      </c>
    </row>
    <row r="80" spans="1:3" ht="25.5" thickBot="1">
      <c r="A80" s="12" t="s">
        <v>6709</v>
      </c>
      <c r="B80" s="16" t="s">
        <v>7175</v>
      </c>
      <c r="C80" t="s">
        <v>7617</v>
      </c>
    </row>
    <row r="81" spans="1:3" ht="25.5" thickBot="1">
      <c r="A81" s="12" t="s">
        <v>6694</v>
      </c>
      <c r="B81" s="16" t="s">
        <v>7367</v>
      </c>
      <c r="C81" t="s">
        <v>7617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A8746-57D1-4181-8520-1A5ED0AC55FE}">
  <dimension ref="A1:F242"/>
  <sheetViews>
    <sheetView topLeftCell="A97" workbookViewId="0">
      <selection activeCell="A143" sqref="A101:C143"/>
    </sheetView>
  </sheetViews>
  <sheetFormatPr baseColWidth="10" defaultColWidth="11.42578125" defaultRowHeight="15"/>
  <cols>
    <col min="1" max="1" width="28.28515625" customWidth="1"/>
    <col min="2" max="2" width="16.5703125" customWidth="1"/>
  </cols>
  <sheetData>
    <row r="1" spans="1:6" ht="15.75" thickBot="1">
      <c r="A1" s="12" t="s">
        <v>6612</v>
      </c>
      <c r="B1" s="2">
        <v>42186</v>
      </c>
      <c r="C1" t="s">
        <v>6613</v>
      </c>
      <c r="E1" t="s">
        <v>6802</v>
      </c>
      <c r="F1">
        <f>_xlfn.PERCENTILE.INC(B2:B143,0.7)</f>
        <v>2.5473928486999999E-2</v>
      </c>
    </row>
    <row r="2" spans="1:6" ht="15.75" thickBot="1">
      <c r="A2" s="12" t="s">
        <v>6663</v>
      </c>
      <c r="B2" s="24">
        <v>1.3208333329999999</v>
      </c>
      <c r="C2" t="str">
        <f>IF(B2&gt;$B$145,"Robust","Weak")</f>
        <v>Robust</v>
      </c>
      <c r="D2">
        <v>1</v>
      </c>
      <c r="E2" t="s">
        <v>6802</v>
      </c>
      <c r="F2">
        <f>_xlfn.PERCENTILE.INC(B2:B143,0.3)</f>
        <v>9.7955252514000009E-3</v>
      </c>
    </row>
    <row r="3" spans="1:6" ht="15.75" thickBot="1">
      <c r="A3" s="12" t="s">
        <v>6709</v>
      </c>
      <c r="B3" s="16">
        <v>0.348639751</v>
      </c>
      <c r="C3" t="str">
        <f>IF(B3&gt;$B$145,"Robust","Weak")</f>
        <v>Robust</v>
      </c>
      <c r="D3">
        <v>2</v>
      </c>
      <c r="F3">
        <f>142/100*30</f>
        <v>42.599999999999994</v>
      </c>
    </row>
    <row r="4" spans="1:6" ht="15.75" thickBot="1">
      <c r="A4" s="12" t="s">
        <v>6708</v>
      </c>
      <c r="B4" s="16">
        <v>0.1487512923</v>
      </c>
      <c r="C4" t="str">
        <f>IF(B4&gt;$B$145,"Robust","Weak")</f>
        <v>Robust</v>
      </c>
      <c r="D4">
        <v>3</v>
      </c>
    </row>
    <row r="5" spans="1:6" ht="15.75" thickBot="1">
      <c r="A5" s="12" t="s">
        <v>6675</v>
      </c>
      <c r="B5" s="16">
        <v>9.2657512900000003E-2</v>
      </c>
      <c r="C5" t="str">
        <f>IF(B5&gt;$B$145,"Robust","Weak")</f>
        <v>Robust</v>
      </c>
      <c r="D5">
        <v>4</v>
      </c>
    </row>
    <row r="6" spans="1:6" ht="15.75" thickBot="1">
      <c r="A6" s="12" t="s">
        <v>6727</v>
      </c>
      <c r="B6" s="16">
        <v>7.6324859810000006E-2</v>
      </c>
      <c r="C6" t="str">
        <f>IF(B6&gt;$B$145,"Robust","Weak")</f>
        <v>Robust</v>
      </c>
      <c r="D6">
        <v>5</v>
      </c>
      <c r="E6">
        <v>138</v>
      </c>
    </row>
    <row r="7" spans="1:6" ht="15.75" thickBot="1">
      <c r="A7" s="12" t="s">
        <v>6673</v>
      </c>
      <c r="B7" s="16">
        <v>6.66880205E-2</v>
      </c>
      <c r="C7" t="str">
        <f>IF(B7&gt;$B$145,"Robust","Weak")</f>
        <v>Robust</v>
      </c>
      <c r="D7">
        <v>6</v>
      </c>
      <c r="E7">
        <v>137</v>
      </c>
    </row>
    <row r="8" spans="1:6" ht="15.75" thickBot="1">
      <c r="A8" s="12" t="s">
        <v>6658</v>
      </c>
      <c r="B8" s="16">
        <v>6.1826958690000003E-2</v>
      </c>
      <c r="C8" t="str">
        <f>IF(B8&gt;$B$145,"Robust","Weak")</f>
        <v>Robust</v>
      </c>
      <c r="D8">
        <v>7</v>
      </c>
      <c r="E8">
        <v>136</v>
      </c>
    </row>
    <row r="9" spans="1:6" ht="15.75" thickBot="1">
      <c r="A9" s="12" t="s">
        <v>6799</v>
      </c>
      <c r="B9" s="16">
        <v>5.9598053929999999E-2</v>
      </c>
      <c r="C9" t="str">
        <f>IF(B9&gt;$B$145,"Robust","Weak")</f>
        <v>Robust</v>
      </c>
      <c r="D9">
        <v>8</v>
      </c>
      <c r="E9">
        <v>135</v>
      </c>
    </row>
    <row r="10" spans="1:6" ht="15.75" thickBot="1">
      <c r="A10" s="12" t="s">
        <v>6735</v>
      </c>
      <c r="B10" s="16">
        <v>5.664984679E-2</v>
      </c>
      <c r="C10" t="str">
        <f>IF(B10&gt;$B$145,"Robust","Weak")</f>
        <v>Robust</v>
      </c>
      <c r="D10">
        <v>9</v>
      </c>
      <c r="E10">
        <v>134</v>
      </c>
    </row>
    <row r="11" spans="1:6" ht="15.75" thickBot="1">
      <c r="A11" s="12" t="s">
        <v>6692</v>
      </c>
      <c r="B11" s="16">
        <v>3.788349479E-2</v>
      </c>
      <c r="C11" t="str">
        <f>IF(B11&gt;$B$145,"Robust","Weak")</f>
        <v>Robust</v>
      </c>
      <c r="D11">
        <v>10</v>
      </c>
      <c r="E11">
        <v>133</v>
      </c>
    </row>
    <row r="12" spans="1:6" ht="15.75" thickBot="1">
      <c r="A12" s="12" t="s">
        <v>6677</v>
      </c>
      <c r="B12" s="16">
        <v>3.6779679150000001E-2</v>
      </c>
      <c r="C12" t="str">
        <f>IF(B12&gt;$B$145,"Robust","Weak")</f>
        <v>Robust</v>
      </c>
      <c r="D12">
        <v>11</v>
      </c>
      <c r="E12">
        <v>132</v>
      </c>
    </row>
    <row r="13" spans="1:6" ht="15.75" thickBot="1">
      <c r="A13" s="12" t="s">
        <v>6696</v>
      </c>
      <c r="B13" s="16">
        <v>3.597051817E-2</v>
      </c>
      <c r="C13" t="str">
        <f>IF(B13&gt;$B$145,"Robust","Weak")</f>
        <v>Robust</v>
      </c>
      <c r="D13">
        <v>12</v>
      </c>
      <c r="E13">
        <v>131</v>
      </c>
    </row>
    <row r="14" spans="1:6" ht="15.75" thickBot="1">
      <c r="A14" s="12" t="s">
        <v>6684</v>
      </c>
      <c r="B14" s="16">
        <v>3.5685469929999998E-2</v>
      </c>
      <c r="C14" t="str">
        <f>IF(B14&gt;$B$145,"Robust","Weak")</f>
        <v>Robust</v>
      </c>
      <c r="D14">
        <v>13</v>
      </c>
      <c r="E14">
        <v>130</v>
      </c>
    </row>
    <row r="15" spans="1:6" ht="15.75" thickBot="1">
      <c r="A15" s="12" t="s">
        <v>6718</v>
      </c>
      <c r="B15" s="16">
        <v>3.5318668380000001E-2</v>
      </c>
      <c r="C15" t="str">
        <f>IF(B15&gt;$B$145,"Robust","Weak")</f>
        <v>Robust</v>
      </c>
      <c r="D15">
        <v>14</v>
      </c>
      <c r="E15">
        <v>129</v>
      </c>
    </row>
    <row r="16" spans="1:6" ht="15.75" thickBot="1">
      <c r="A16" s="12" t="s">
        <v>6728</v>
      </c>
      <c r="B16" s="16">
        <v>3.3222072300000002E-2</v>
      </c>
      <c r="C16" t="str">
        <f>IF(B16&gt;$B$145,"Robust","Weak")</f>
        <v>Robust</v>
      </c>
      <c r="D16">
        <v>15</v>
      </c>
      <c r="E16">
        <v>128</v>
      </c>
    </row>
    <row r="17" spans="1:5" ht="15.75" thickBot="1">
      <c r="A17" s="12" t="s">
        <v>6688</v>
      </c>
      <c r="B17" s="16">
        <v>3.2248616989999999E-2</v>
      </c>
      <c r="C17" t="str">
        <f>IF(B17&gt;$B$145,"Robust","Weak")</f>
        <v>Robust</v>
      </c>
      <c r="D17">
        <v>16</v>
      </c>
      <c r="E17">
        <v>127</v>
      </c>
    </row>
    <row r="18" spans="1:5" ht="15.75" thickBot="1">
      <c r="A18" s="12" t="s">
        <v>6734</v>
      </c>
      <c r="B18" s="16">
        <v>3.2111717159999997E-2</v>
      </c>
      <c r="C18" t="str">
        <f>IF(B18&gt;$B$145,"Robust","Weak")</f>
        <v>Robust</v>
      </c>
      <c r="D18">
        <v>17</v>
      </c>
      <c r="E18">
        <v>126</v>
      </c>
    </row>
    <row r="19" spans="1:5" ht="15.75" thickBot="1">
      <c r="A19" s="12" t="s">
        <v>6631</v>
      </c>
      <c r="B19" s="16">
        <v>3.1818898880000002E-2</v>
      </c>
      <c r="C19" t="str">
        <f>IF(B19&gt;$B$145,"Robust","Weak")</f>
        <v>Robust</v>
      </c>
      <c r="D19">
        <v>18</v>
      </c>
      <c r="E19">
        <v>125</v>
      </c>
    </row>
    <row r="20" spans="1:5" ht="15.75" thickBot="1">
      <c r="A20" s="12" t="s">
        <v>6704</v>
      </c>
      <c r="B20" s="16">
        <v>3.030713736E-2</v>
      </c>
      <c r="C20" t="str">
        <f>IF(B20&gt;$B$145,"Robust","Weak")</f>
        <v>Robust</v>
      </c>
      <c r="D20">
        <v>19</v>
      </c>
      <c r="E20">
        <v>124</v>
      </c>
    </row>
    <row r="21" spans="1:5" ht="15.75" thickBot="1">
      <c r="A21" s="12" t="s">
        <v>6717</v>
      </c>
      <c r="B21" s="16">
        <v>2.960569494E-2</v>
      </c>
      <c r="C21" t="str">
        <f>IF(B21&gt;$B$145,"Robust","Weak")</f>
        <v>Robust</v>
      </c>
      <c r="D21">
        <v>20</v>
      </c>
      <c r="E21">
        <v>123</v>
      </c>
    </row>
    <row r="22" spans="1:5" ht="15.75" thickBot="1">
      <c r="A22" s="12" t="s">
        <v>6687</v>
      </c>
      <c r="B22" s="16">
        <v>2.8800539310000001E-2</v>
      </c>
      <c r="C22" t="str">
        <f>IF(B22&gt;$B$145,"Robust","Weak")</f>
        <v>Robust</v>
      </c>
      <c r="D22">
        <v>21</v>
      </c>
      <c r="E22">
        <v>122</v>
      </c>
    </row>
    <row r="23" spans="1:5" ht="15.75" thickBot="1">
      <c r="A23" s="12" t="s">
        <v>6617</v>
      </c>
      <c r="B23" s="16">
        <v>2.8745031229999999E-2</v>
      </c>
      <c r="C23" t="str">
        <f>IF(B23&gt;$B$145,"Robust","Weak")</f>
        <v>Robust</v>
      </c>
      <c r="D23">
        <v>22</v>
      </c>
      <c r="E23">
        <v>121</v>
      </c>
    </row>
    <row r="24" spans="1:5" ht="15.75" thickBot="1">
      <c r="A24" s="12" t="s">
        <v>6720</v>
      </c>
      <c r="B24" s="16">
        <v>2.7895344360000001E-2</v>
      </c>
      <c r="C24" t="str">
        <f>IF(B24&gt;$B$145,"Robust","Weak")</f>
        <v>Robust</v>
      </c>
      <c r="D24">
        <v>23</v>
      </c>
      <c r="E24">
        <v>120</v>
      </c>
    </row>
    <row r="25" spans="1:5" ht="15.75" thickBot="1">
      <c r="A25" s="12" t="s">
        <v>6619</v>
      </c>
      <c r="B25" s="16">
        <v>2.7221635939999999E-2</v>
      </c>
      <c r="C25" t="str">
        <f>IF(B25&gt;$B$145,"Robust","Weak")</f>
        <v>Robust</v>
      </c>
      <c r="D25">
        <v>24</v>
      </c>
      <c r="E25">
        <v>119</v>
      </c>
    </row>
    <row r="26" spans="1:5" ht="15.75" thickBot="1">
      <c r="A26" s="12" t="s">
        <v>6667</v>
      </c>
      <c r="B26" s="16">
        <v>2.6218656999999999E-2</v>
      </c>
      <c r="C26" t="str">
        <f>IF(B26&gt;$B$145,"Robust","Weak")</f>
        <v>Robust</v>
      </c>
      <c r="D26">
        <v>25</v>
      </c>
      <c r="E26">
        <v>118</v>
      </c>
    </row>
    <row r="27" spans="1:5" ht="15.75" thickBot="1">
      <c r="A27" s="12" t="s">
        <v>6714</v>
      </c>
      <c r="B27" s="16">
        <v>2.592412451E-2</v>
      </c>
      <c r="C27" t="str">
        <f>IF(B27&gt;$B$145,"Robust","Weak")</f>
        <v>Robust</v>
      </c>
      <c r="D27">
        <v>26</v>
      </c>
      <c r="E27">
        <v>117</v>
      </c>
    </row>
    <row r="28" spans="1:5" ht="15.75" thickBot="1">
      <c r="A28" s="12" t="s">
        <v>6762</v>
      </c>
      <c r="B28" s="16">
        <v>2.5538525270000001E-2</v>
      </c>
      <c r="C28" t="str">
        <f>IF(B28&gt;$B$145,"Robust","Weak")</f>
        <v>Robust</v>
      </c>
      <c r="D28">
        <v>27</v>
      </c>
      <c r="E28">
        <v>116</v>
      </c>
    </row>
    <row r="29" spans="1:5" ht="15.75" thickBot="1">
      <c r="A29" s="12" t="s">
        <v>6652</v>
      </c>
      <c r="B29" s="16">
        <v>2.4892557440000001E-2</v>
      </c>
      <c r="C29" t="str">
        <f>IF(B29&gt;$B$145,"Robust","Weak")</f>
        <v>Robust</v>
      </c>
      <c r="D29">
        <v>28</v>
      </c>
      <c r="E29">
        <v>115</v>
      </c>
    </row>
    <row r="30" spans="1:5" ht="15.75" thickBot="1">
      <c r="A30" s="12" t="s">
        <v>6655</v>
      </c>
      <c r="B30" s="16">
        <v>2.4782788220000001E-2</v>
      </c>
      <c r="C30" t="str">
        <f>IF(B30&gt;$B$145,"Robust","Weak")</f>
        <v>Robust</v>
      </c>
      <c r="D30">
        <v>29</v>
      </c>
      <c r="E30">
        <v>114</v>
      </c>
    </row>
    <row r="31" spans="1:5" ht="15.75" thickBot="1">
      <c r="A31" s="12" t="s">
        <v>6627</v>
      </c>
      <c r="B31" s="16">
        <v>2.458309438E-2</v>
      </c>
      <c r="C31" t="str">
        <f>IF(B31&gt;$B$145,"Robust","Weak")</f>
        <v>Robust</v>
      </c>
      <c r="D31">
        <v>30</v>
      </c>
      <c r="E31">
        <v>113</v>
      </c>
    </row>
    <row r="32" spans="1:5" ht="15.75" thickBot="1">
      <c r="A32" s="12" t="s">
        <v>6750</v>
      </c>
      <c r="B32" s="16">
        <v>2.3022937940000002E-2</v>
      </c>
      <c r="C32" t="str">
        <f>IF(B32&gt;$B$145,"Robust","Weak")</f>
        <v>Robust</v>
      </c>
      <c r="D32">
        <v>31</v>
      </c>
      <c r="E32">
        <v>112</v>
      </c>
    </row>
    <row r="33" spans="1:5" ht="15.75" thickBot="1">
      <c r="A33" s="12" t="s">
        <v>6766</v>
      </c>
      <c r="B33" s="16">
        <v>2.292352399E-2</v>
      </c>
      <c r="C33" t="str">
        <f>IF(B33&gt;$B$145,"Robust","Weak")</f>
        <v>Robust</v>
      </c>
      <c r="D33">
        <v>32</v>
      </c>
      <c r="E33">
        <v>111</v>
      </c>
    </row>
    <row r="34" spans="1:5" ht="15.75" thickBot="1">
      <c r="A34" s="12" t="s">
        <v>6682</v>
      </c>
      <c r="B34" s="16">
        <v>2.2445565380000001E-2</v>
      </c>
      <c r="C34" t="str">
        <f>IF(B34&gt;$B$145,"Robust","Weak")</f>
        <v>Robust</v>
      </c>
      <c r="D34">
        <v>33</v>
      </c>
      <c r="E34">
        <v>110</v>
      </c>
    </row>
    <row r="35" spans="1:5" ht="15.75" thickBot="1">
      <c r="A35" s="12" t="s">
        <v>6622</v>
      </c>
      <c r="B35" s="16">
        <v>2.125029413E-2</v>
      </c>
      <c r="C35" t="str">
        <f>IF(B35&gt;$B$145,"Robust","Weak")</f>
        <v>Robust</v>
      </c>
      <c r="D35">
        <v>34</v>
      </c>
      <c r="E35">
        <v>109</v>
      </c>
    </row>
    <row r="36" spans="1:5" ht="15.75" thickBot="1">
      <c r="A36" s="12" t="s">
        <v>6670</v>
      </c>
      <c r="B36" s="16">
        <v>2.0637432720000001E-2</v>
      </c>
      <c r="C36" t="str">
        <f>IF(B36&gt;$B$145,"Robust","Weak")</f>
        <v>Robust</v>
      </c>
      <c r="D36">
        <v>35</v>
      </c>
      <c r="E36">
        <v>108</v>
      </c>
    </row>
    <row r="37" spans="1:5" ht="15.75" thickBot="1">
      <c r="A37" s="12" t="s">
        <v>6643</v>
      </c>
      <c r="B37" s="16">
        <v>2.045383135E-2</v>
      </c>
      <c r="C37" t="str">
        <f>IF(B37&gt;$B$145,"Robust","Weak")</f>
        <v>Robust</v>
      </c>
      <c r="D37">
        <v>36</v>
      </c>
      <c r="E37">
        <v>107</v>
      </c>
    </row>
    <row r="38" spans="1:5" ht="15.75" thickBot="1">
      <c r="A38" s="12" t="s">
        <v>6662</v>
      </c>
      <c r="B38" s="16">
        <v>2.0296591409999998E-2</v>
      </c>
      <c r="C38" t="str">
        <f>IF(B38&gt;$B$145,"Robust","Weak")</f>
        <v>Robust</v>
      </c>
      <c r="D38">
        <v>37</v>
      </c>
      <c r="E38">
        <v>106</v>
      </c>
    </row>
    <row r="39" spans="1:5" ht="15.75" thickBot="1">
      <c r="A39" s="12" t="s">
        <v>6641</v>
      </c>
      <c r="B39" s="16">
        <v>2.0197511460000001E-2</v>
      </c>
      <c r="C39" t="str">
        <f>IF(B39&gt;$B$145,"Robust","Weak")</f>
        <v>Robust</v>
      </c>
      <c r="D39">
        <v>38</v>
      </c>
      <c r="E39">
        <v>105</v>
      </c>
    </row>
    <row r="40" spans="1:5" ht="15.75" thickBot="1">
      <c r="A40" s="12" t="s">
        <v>6650</v>
      </c>
      <c r="B40" s="16">
        <v>1.9551850539999999E-2</v>
      </c>
      <c r="C40" t="str">
        <f>IF(B40&gt;$B$145,"Robust","Weak")</f>
        <v>Robust</v>
      </c>
      <c r="D40">
        <v>39</v>
      </c>
      <c r="E40">
        <v>104</v>
      </c>
    </row>
    <row r="41" spans="1:5" ht="15.75" thickBot="1">
      <c r="A41" s="12" t="s">
        <v>6616</v>
      </c>
      <c r="B41" s="16">
        <v>1.9524870079999999E-2</v>
      </c>
      <c r="C41" t="str">
        <f>IF(B41&gt;$B$145,"Robust","Weak")</f>
        <v>Robust</v>
      </c>
      <c r="D41">
        <v>40</v>
      </c>
      <c r="E41">
        <v>103</v>
      </c>
    </row>
    <row r="42" spans="1:5" ht="15.75" thickBot="1">
      <c r="A42" s="12" t="s">
        <v>6733</v>
      </c>
      <c r="B42" s="16">
        <v>1.9524870079999999E-2</v>
      </c>
      <c r="C42" t="str">
        <f>IF(B42&gt;$B$145,"Robust","Weak")</f>
        <v>Robust</v>
      </c>
      <c r="D42">
        <v>41</v>
      </c>
      <c r="E42">
        <v>102</v>
      </c>
    </row>
    <row r="43" spans="1:5" ht="15.75" thickBot="1">
      <c r="A43" s="12" t="s">
        <v>6724</v>
      </c>
      <c r="B43" s="16">
        <v>1.9459298869999999E-2</v>
      </c>
      <c r="C43" t="str">
        <f>IF(B43&gt;$B$145,"Robust","Weak")</f>
        <v>Robust</v>
      </c>
      <c r="D43">
        <v>42</v>
      </c>
      <c r="E43">
        <v>101</v>
      </c>
    </row>
    <row r="44" spans="1:5" ht="15.75" thickBot="1">
      <c r="A44" s="12" t="s">
        <v>6706</v>
      </c>
      <c r="B44" s="16">
        <v>1.8886842260000002E-2</v>
      </c>
      <c r="C44" t="str">
        <f>IF(B44&gt;$B$145,"Robust","Weak")</f>
        <v>Robust</v>
      </c>
      <c r="D44">
        <v>43</v>
      </c>
      <c r="E44">
        <v>100</v>
      </c>
    </row>
    <row r="45" spans="1:5" ht="15.75" thickBot="1">
      <c r="A45" s="12" t="s">
        <v>6638</v>
      </c>
      <c r="B45" s="16">
        <v>1.8165672710000001E-2</v>
      </c>
      <c r="C45" t="str">
        <f>IF(B45&gt;$B$145,"Robust","Weak")</f>
        <v>Robust</v>
      </c>
      <c r="D45">
        <v>44</v>
      </c>
      <c r="E45">
        <v>99</v>
      </c>
    </row>
    <row r="46" spans="1:5" ht="15.75" thickBot="1">
      <c r="A46" s="12" t="s">
        <v>6671</v>
      </c>
      <c r="B46" s="16">
        <v>1.815613332E-2</v>
      </c>
      <c r="C46" t="str">
        <f>IF(B46&gt;$B$145,"Robust","Weak")</f>
        <v>Weak</v>
      </c>
      <c r="D46">
        <v>45</v>
      </c>
      <c r="E46">
        <v>98</v>
      </c>
    </row>
    <row r="47" spans="1:5" ht="15.75" thickBot="1">
      <c r="A47" s="12" t="s">
        <v>6702</v>
      </c>
      <c r="B47" s="16">
        <v>1.8093901190000001E-2</v>
      </c>
      <c r="C47" t="str">
        <f>IF(B47&gt;$B$145,"Robust","Weak")</f>
        <v>Weak</v>
      </c>
      <c r="D47">
        <v>46</v>
      </c>
      <c r="E47">
        <v>97</v>
      </c>
    </row>
    <row r="48" spans="1:5" ht="15.75" thickBot="1">
      <c r="A48" s="12" t="s">
        <v>6738</v>
      </c>
      <c r="B48" s="16">
        <v>1.717619355E-2</v>
      </c>
      <c r="C48" t="str">
        <f>IF(B48&gt;$B$145,"Robust","Weak")</f>
        <v>Weak</v>
      </c>
      <c r="D48">
        <v>47</v>
      </c>
      <c r="E48">
        <v>96</v>
      </c>
    </row>
    <row r="49" spans="1:5" ht="15.75" thickBot="1">
      <c r="A49" s="12" t="s">
        <v>6803</v>
      </c>
      <c r="B49" s="16">
        <v>1.61507192E-2</v>
      </c>
      <c r="C49" t="str">
        <f>IF(B49&gt;$B$145,"Robust","Weak")</f>
        <v>Weak</v>
      </c>
      <c r="D49">
        <v>48</v>
      </c>
      <c r="E49">
        <v>95</v>
      </c>
    </row>
    <row r="50" spans="1:5" ht="15.75" thickBot="1">
      <c r="A50" s="12" t="s">
        <v>6713</v>
      </c>
      <c r="B50" s="16">
        <v>1.5990250470000002E-2</v>
      </c>
      <c r="C50" t="str">
        <f>IF(B50&gt;$B$145,"Robust","Weak")</f>
        <v>Weak</v>
      </c>
      <c r="D50">
        <v>49</v>
      </c>
      <c r="E50">
        <v>94</v>
      </c>
    </row>
    <row r="51" spans="1:5" ht="15.75" thickBot="1">
      <c r="A51" s="12" t="s">
        <v>6686</v>
      </c>
      <c r="B51" s="16">
        <v>1.590535656E-2</v>
      </c>
      <c r="C51" t="str">
        <f>IF(B51&gt;$B$145,"Robust","Weak")</f>
        <v>Weak</v>
      </c>
      <c r="D51">
        <v>50</v>
      </c>
      <c r="E51">
        <v>93</v>
      </c>
    </row>
    <row r="52" spans="1:5" ht="15.75" thickBot="1">
      <c r="A52" s="12" t="s">
        <v>6672</v>
      </c>
      <c r="B52" s="16">
        <v>1.560969008E-2</v>
      </c>
      <c r="C52" t="str">
        <f>IF(B52&gt;$B$145,"Robust","Weak")</f>
        <v>Weak</v>
      </c>
      <c r="D52">
        <v>51</v>
      </c>
      <c r="E52">
        <v>92</v>
      </c>
    </row>
    <row r="53" spans="1:5" ht="15.75" thickBot="1">
      <c r="A53" s="12" t="s">
        <v>6725</v>
      </c>
      <c r="B53" s="16">
        <v>1.5493749120000001E-2</v>
      </c>
      <c r="C53" t="str">
        <f>IF(B53&gt;$B$145,"Robust","Weak")</f>
        <v>Weak</v>
      </c>
      <c r="D53">
        <v>52</v>
      </c>
      <c r="E53">
        <v>91</v>
      </c>
    </row>
    <row r="54" spans="1:5" ht="15.75" thickBot="1">
      <c r="A54" s="12" t="s">
        <v>6729</v>
      </c>
      <c r="B54" s="16">
        <v>1.5463103670000001E-2</v>
      </c>
      <c r="C54" t="str">
        <f>IF(B54&gt;$B$145,"Robust","Weak")</f>
        <v>Weak</v>
      </c>
      <c r="D54">
        <v>53</v>
      </c>
      <c r="E54">
        <v>90</v>
      </c>
    </row>
    <row r="55" spans="1:5" ht="15.75" thickBot="1">
      <c r="A55" s="12" t="s">
        <v>6657</v>
      </c>
      <c r="B55" s="16">
        <v>1.525862069E-2</v>
      </c>
      <c r="C55" t="str">
        <f>IF(B55&gt;$B$145,"Robust","Weak")</f>
        <v>Weak</v>
      </c>
      <c r="D55">
        <v>54</v>
      </c>
      <c r="E55">
        <v>89</v>
      </c>
    </row>
    <row r="56" spans="1:5" ht="15.75" thickBot="1">
      <c r="A56" s="18" t="s">
        <v>6621</v>
      </c>
      <c r="B56" s="16">
        <v>1.4614677939999999E-2</v>
      </c>
      <c r="C56" t="str">
        <f>IF(B56&gt;$B$145,"Robust","Weak")</f>
        <v>Weak</v>
      </c>
      <c r="D56">
        <v>55</v>
      </c>
      <c r="E56">
        <v>88</v>
      </c>
    </row>
    <row r="57" spans="1:5" ht="15.75" thickBot="1">
      <c r="A57" s="12" t="s">
        <v>6731</v>
      </c>
      <c r="B57" s="16">
        <v>1.431841413E-2</v>
      </c>
      <c r="C57" t="str">
        <f>IF(B57&gt;$B$145,"Robust","Weak")</f>
        <v>Weak</v>
      </c>
      <c r="D57">
        <v>56</v>
      </c>
      <c r="E57">
        <v>87</v>
      </c>
    </row>
    <row r="58" spans="1:5" ht="15.75" thickBot="1">
      <c r="A58" s="12" t="s">
        <v>6653</v>
      </c>
      <c r="B58" s="16">
        <v>1.3856895249999999E-2</v>
      </c>
      <c r="C58" t="str">
        <f>IF(B58&gt;$B$145,"Robust","Weak")</f>
        <v>Weak</v>
      </c>
      <c r="D58">
        <v>57</v>
      </c>
      <c r="E58">
        <v>86</v>
      </c>
    </row>
    <row r="59" spans="1:5" ht="15.75" thickBot="1">
      <c r="A59" s="12" t="s">
        <v>6760</v>
      </c>
      <c r="B59" s="16">
        <v>1.3784114490000001E-2</v>
      </c>
      <c r="C59" t="str">
        <f>IF(B59&gt;$B$145,"Robust","Weak")</f>
        <v>Weak</v>
      </c>
      <c r="D59">
        <v>58</v>
      </c>
      <c r="E59">
        <v>85</v>
      </c>
    </row>
    <row r="60" spans="1:5" ht="15.75" thickBot="1">
      <c r="A60" s="12" t="s">
        <v>6666</v>
      </c>
      <c r="B60" s="16">
        <v>1.312070569E-2</v>
      </c>
      <c r="C60" t="str">
        <f>IF(B60&gt;$B$145,"Robust","Weak")</f>
        <v>Weak</v>
      </c>
      <c r="D60">
        <v>59</v>
      </c>
      <c r="E60">
        <v>84</v>
      </c>
    </row>
    <row r="61" spans="1:5" ht="15.75" thickBot="1">
      <c r="A61" s="12" t="s">
        <v>6690</v>
      </c>
      <c r="B61" s="16">
        <v>1.219054632E-2</v>
      </c>
      <c r="C61" t="str">
        <f>IF(B61&gt;$B$145,"Robust","Weak")</f>
        <v>Weak</v>
      </c>
      <c r="D61">
        <v>60</v>
      </c>
      <c r="E61">
        <v>83</v>
      </c>
    </row>
    <row r="62" spans="1:5" ht="15.75" thickBot="1">
      <c r="A62" s="12" t="s">
        <v>6640</v>
      </c>
      <c r="B62" s="16">
        <v>1.001864133E-2</v>
      </c>
      <c r="C62" t="str">
        <f>IF(B62&gt;$B$145,"Robust","Weak")</f>
        <v>Weak</v>
      </c>
      <c r="D62">
        <v>61</v>
      </c>
      <c r="E62">
        <v>82</v>
      </c>
    </row>
    <row r="63" spans="1:5" ht="15.75" thickBot="1">
      <c r="A63" s="12" t="s">
        <v>6769</v>
      </c>
      <c r="B63" s="16">
        <v>9.7707345760000008E-3</v>
      </c>
      <c r="C63" t="str">
        <f>IF(B63&gt;$B$145,"Robust","Weak")</f>
        <v>Weak</v>
      </c>
      <c r="D63">
        <v>62</v>
      </c>
      <c r="E63">
        <v>81</v>
      </c>
    </row>
    <row r="64" spans="1:5" ht="15.75" thickBot="1">
      <c r="A64" s="12" t="s">
        <v>6660</v>
      </c>
      <c r="B64" s="16">
        <v>6.0403295750000004E-3</v>
      </c>
      <c r="C64" t="str">
        <f>IF(B64&gt;$B$145,"Robust","Weak")</f>
        <v>Weak</v>
      </c>
      <c r="D64">
        <v>63</v>
      </c>
      <c r="E64">
        <v>80</v>
      </c>
    </row>
    <row r="65" spans="1:5" ht="15.75" thickBot="1">
      <c r="A65" s="12" t="s">
        <v>6716</v>
      </c>
      <c r="B65" s="16">
        <v>5.8486715870000004E-3</v>
      </c>
      <c r="C65" t="str">
        <f>IF(B65&gt;$B$145,"Robust","Weak")</f>
        <v>Weak</v>
      </c>
      <c r="D65">
        <v>64</v>
      </c>
      <c r="E65">
        <v>79</v>
      </c>
    </row>
    <row r="66" spans="1:5" ht="15.75" thickBot="1">
      <c r="A66" s="12" t="s">
        <v>6656</v>
      </c>
      <c r="B66" s="16">
        <v>5.2882389239999996E-3</v>
      </c>
      <c r="C66" t="str">
        <f>IF(B66&gt;$B$145,"Robust","Weak")</f>
        <v>Weak</v>
      </c>
      <c r="D66">
        <v>65</v>
      </c>
      <c r="E66">
        <v>78</v>
      </c>
    </row>
    <row r="67" spans="1:5" ht="15.75" thickBot="1">
      <c r="A67" s="12" t="s">
        <v>6659</v>
      </c>
      <c r="B67" s="16">
        <v>5.2734187319999999E-3</v>
      </c>
      <c r="C67" t="str">
        <f>IF(B67&gt;$B$145,"Robust","Weak")</f>
        <v>Weak</v>
      </c>
      <c r="D67">
        <v>66</v>
      </c>
      <c r="E67">
        <v>77</v>
      </c>
    </row>
    <row r="68" spans="1:5" ht="15.75" thickBot="1">
      <c r="A68" s="12" t="s">
        <v>6636</v>
      </c>
      <c r="B68" s="16">
        <v>5.1200380769999996E-3</v>
      </c>
      <c r="C68" t="str">
        <f>IF(B68&gt;$B$145,"Robust","Weak")</f>
        <v>Weak</v>
      </c>
      <c r="D68">
        <v>67</v>
      </c>
      <c r="E68">
        <v>76</v>
      </c>
    </row>
    <row r="69" spans="1:5" ht="15.75" thickBot="1">
      <c r="A69" s="12" t="s">
        <v>6642</v>
      </c>
      <c r="B69" s="16">
        <v>5.0262909530000002E-3</v>
      </c>
      <c r="C69" t="str">
        <f>IF(B69&gt;$B$145,"Robust","Weak")</f>
        <v>Weak</v>
      </c>
      <c r="D69">
        <v>68</v>
      </c>
      <c r="E69">
        <v>75</v>
      </c>
    </row>
    <row r="70" spans="1:5" ht="15.75" thickBot="1">
      <c r="A70" s="12" t="s">
        <v>6689</v>
      </c>
      <c r="B70" s="16">
        <v>4.4129595989999999E-3</v>
      </c>
      <c r="C70" t="str">
        <f>IF(B70&gt;$B$145,"Robust","Weak")</f>
        <v>Weak</v>
      </c>
      <c r="D70">
        <v>69</v>
      </c>
      <c r="E70">
        <v>74</v>
      </c>
    </row>
    <row r="71" spans="1:5" ht="15.75" thickBot="1">
      <c r="A71" s="12" t="s">
        <v>6795</v>
      </c>
      <c r="B71" s="16">
        <v>4.3412876919999999E-3</v>
      </c>
      <c r="C71" t="str">
        <f>IF(B71&gt;$B$145,"Robust","Weak")</f>
        <v>Weak</v>
      </c>
      <c r="D71">
        <v>70</v>
      </c>
      <c r="E71">
        <v>73</v>
      </c>
    </row>
    <row r="72" spans="1:5" ht="15.75" thickBot="1">
      <c r="A72" s="12" t="s">
        <v>6796</v>
      </c>
      <c r="B72" s="16">
        <v>4.3412876919999999E-3</v>
      </c>
      <c r="C72" t="str">
        <f>IF(B72&gt;$B$145,"Robust","Weak")</f>
        <v>Weak</v>
      </c>
      <c r="D72">
        <v>71</v>
      </c>
      <c r="E72">
        <v>72</v>
      </c>
    </row>
    <row r="73" spans="1:5" ht="15.75" thickBot="1">
      <c r="A73" s="12" t="s">
        <v>6618</v>
      </c>
      <c r="B73" s="16">
        <v>3.5352398240000001E-3</v>
      </c>
      <c r="C73" t="str">
        <f>IF(B73&gt;$B$145,"Robust","Weak")</f>
        <v>Weak</v>
      </c>
      <c r="D73">
        <v>72</v>
      </c>
      <c r="E73">
        <v>71</v>
      </c>
    </row>
    <row r="74" spans="1:5" ht="15.75" thickBot="1">
      <c r="A74" s="12" t="s">
        <v>6665</v>
      </c>
      <c r="B74" s="16">
        <v>3.4385569329999999E-3</v>
      </c>
      <c r="C74" t="str">
        <f>IF(B74&gt;$B$145,"Robust","Weak")</f>
        <v>Weak</v>
      </c>
      <c r="D74">
        <v>73</v>
      </c>
      <c r="E74">
        <v>70</v>
      </c>
    </row>
    <row r="75" spans="1:5" ht="15.75" thickBot="1">
      <c r="A75" s="12" t="s">
        <v>6646</v>
      </c>
      <c r="B75" s="16">
        <v>3.3555360060000001E-3</v>
      </c>
      <c r="C75" t="str">
        <f>IF(B75&gt;$B$145,"Robust","Weak")</f>
        <v>Weak</v>
      </c>
      <c r="D75">
        <v>74</v>
      </c>
      <c r="E75">
        <v>69</v>
      </c>
    </row>
    <row r="76" spans="1:5" ht="15.75" thickBot="1">
      <c r="A76" s="12" t="s">
        <v>6632</v>
      </c>
      <c r="B76" s="16">
        <v>2.8181448639999999E-3</v>
      </c>
      <c r="C76" t="str">
        <f>IF(B76&gt;$B$145,"Robust","Weak")</f>
        <v>Weak</v>
      </c>
      <c r="D76">
        <v>75</v>
      </c>
      <c r="E76">
        <v>68</v>
      </c>
    </row>
    <row r="77" spans="1:5" ht="15.75" thickBot="1">
      <c r="A77" s="12" t="s">
        <v>6633</v>
      </c>
      <c r="B77" s="16">
        <v>2.0014788119999999E-3</v>
      </c>
      <c r="C77" t="str">
        <f>IF(B77&gt;$B$145,"Robust","Weak")</f>
        <v>Weak</v>
      </c>
      <c r="D77">
        <v>76</v>
      </c>
      <c r="E77">
        <v>67</v>
      </c>
    </row>
    <row r="78" spans="1:5" ht="15.75" thickBot="1">
      <c r="A78" s="12" t="s">
        <v>6623</v>
      </c>
      <c r="B78" s="16">
        <v>2.0014788119999999E-3</v>
      </c>
      <c r="C78" t="str">
        <f>IF(B78&gt;$B$145,"Robust","Weak")</f>
        <v>Weak</v>
      </c>
      <c r="D78">
        <v>77</v>
      </c>
      <c r="E78">
        <v>66</v>
      </c>
    </row>
    <row r="79" spans="1:5" ht="15.75" thickBot="1">
      <c r="A79" s="12" t="s">
        <v>6685</v>
      </c>
      <c r="B79" s="16">
        <v>1.734704466E-3</v>
      </c>
      <c r="C79" t="str">
        <f>IF(B79&gt;$B$145,"Robust","Weak")</f>
        <v>Weak</v>
      </c>
      <c r="D79">
        <v>78</v>
      </c>
      <c r="E79">
        <v>65</v>
      </c>
    </row>
    <row r="80" spans="1:5" ht="15.75" thickBot="1">
      <c r="A80" s="12" t="s">
        <v>6710</v>
      </c>
      <c r="B80" s="16">
        <v>1.6755760950000001E-3</v>
      </c>
      <c r="C80" t="str">
        <f>IF(B80&gt;$B$145,"Robust","Weak")</f>
        <v>Weak</v>
      </c>
      <c r="D80">
        <v>79</v>
      </c>
      <c r="E80">
        <v>64</v>
      </c>
    </row>
    <row r="81" spans="1:5" ht="15.75" thickBot="1">
      <c r="A81" s="12" t="s">
        <v>6699</v>
      </c>
      <c r="B81" s="16">
        <v>7.4966618119999995E-4</v>
      </c>
      <c r="C81" t="str">
        <f>IF(B81&gt;$B$145,"Robust","Weak")</f>
        <v>Weak</v>
      </c>
      <c r="D81">
        <v>80</v>
      </c>
      <c r="E81">
        <v>63</v>
      </c>
    </row>
    <row r="82" spans="1:5" ht="15.75" thickBot="1">
      <c r="A82" s="12" t="s">
        <v>6695</v>
      </c>
      <c r="B82" s="16">
        <v>1.9240607219999999E-4</v>
      </c>
      <c r="C82" t="str">
        <f>IF(B82&gt;$B$145,"Robust","Weak")</f>
        <v>Weak</v>
      </c>
      <c r="D82">
        <v>81</v>
      </c>
      <c r="E82">
        <v>62</v>
      </c>
    </row>
    <row r="83" spans="1:5" ht="15.75" thickBot="1">
      <c r="A83" s="12" t="s">
        <v>6649</v>
      </c>
      <c r="B83" s="16">
        <v>9.1603053439999994E-5</v>
      </c>
      <c r="C83" t="str">
        <f>IF(B83&gt;$B$145,"Robust","Weak")</f>
        <v>Weak</v>
      </c>
      <c r="D83">
        <v>82</v>
      </c>
      <c r="E83">
        <v>61</v>
      </c>
    </row>
    <row r="84" spans="1:5" ht="15.75" thickBot="1">
      <c r="A84" s="12" t="s">
        <v>6744</v>
      </c>
      <c r="B84" s="16">
        <v>0</v>
      </c>
      <c r="C84" t="str">
        <f>IF(B84&gt;$B$145,"Robust","Weak")</f>
        <v>Weak</v>
      </c>
      <c r="D84">
        <v>83</v>
      </c>
      <c r="E84">
        <v>60</v>
      </c>
    </row>
    <row r="85" spans="1:5" ht="15.75" thickBot="1">
      <c r="A85" s="12" t="s">
        <v>6740</v>
      </c>
      <c r="B85" s="16">
        <v>0</v>
      </c>
      <c r="C85" t="str">
        <f>IF(B85&gt;$B$145,"Robust","Weak")</f>
        <v>Weak</v>
      </c>
      <c r="D85">
        <v>84</v>
      </c>
      <c r="E85">
        <v>59</v>
      </c>
    </row>
    <row r="86" spans="1:5" ht="15.75" thickBot="1">
      <c r="A86" s="12" t="s">
        <v>6732</v>
      </c>
      <c r="B86" s="16">
        <v>0</v>
      </c>
      <c r="C86" t="str">
        <f>IF(B86&gt;$B$145,"Robust","Weak")</f>
        <v>Weak</v>
      </c>
      <c r="D86">
        <v>85</v>
      </c>
      <c r="E86">
        <v>58</v>
      </c>
    </row>
    <row r="87" spans="1:5" ht="15.75" thickBot="1">
      <c r="A87" s="12" t="s">
        <v>6737</v>
      </c>
      <c r="B87" s="16">
        <v>0</v>
      </c>
      <c r="C87" t="str">
        <f>IF(B87&gt;$B$145,"Robust","Weak")</f>
        <v>Weak</v>
      </c>
      <c r="D87">
        <v>86</v>
      </c>
      <c r="E87">
        <v>57</v>
      </c>
    </row>
    <row r="88" spans="1:5" ht="15.75" thickBot="1">
      <c r="A88" s="12" t="s">
        <v>6681</v>
      </c>
      <c r="B88" s="16">
        <v>0</v>
      </c>
      <c r="C88" t="str">
        <f>IF(B88&gt;$B$145,"Robust","Weak")</f>
        <v>Weak</v>
      </c>
      <c r="D88">
        <v>87</v>
      </c>
      <c r="E88">
        <v>56</v>
      </c>
    </row>
    <row r="89" spans="1:5" ht="15.75" thickBot="1">
      <c r="A89" s="12" t="s">
        <v>6637</v>
      </c>
      <c r="B89" s="16">
        <v>0</v>
      </c>
      <c r="C89" t="str">
        <f>IF(B89&gt;$B$145,"Robust","Weak")</f>
        <v>Weak</v>
      </c>
      <c r="D89">
        <v>88</v>
      </c>
      <c r="E89">
        <v>55</v>
      </c>
    </row>
    <row r="90" spans="1:5" ht="15.75" thickBot="1">
      <c r="A90" s="12" t="s">
        <v>6654</v>
      </c>
      <c r="B90" s="16" t="s">
        <v>7605</v>
      </c>
      <c r="C90" t="s">
        <v>7617</v>
      </c>
      <c r="D90">
        <v>89</v>
      </c>
      <c r="E90">
        <v>54</v>
      </c>
    </row>
    <row r="91" spans="1:5" ht="15.75" thickBot="1">
      <c r="A91" s="12" t="s">
        <v>6683</v>
      </c>
      <c r="B91" s="16" t="s">
        <v>7086</v>
      </c>
      <c r="C91" t="s">
        <v>7617</v>
      </c>
      <c r="D91">
        <v>90</v>
      </c>
      <c r="E91">
        <v>53</v>
      </c>
    </row>
    <row r="92" spans="1:5" ht="15.75" thickBot="1">
      <c r="A92" s="12" t="s">
        <v>6676</v>
      </c>
      <c r="B92" s="16" t="s">
        <v>7570</v>
      </c>
      <c r="C92" t="s">
        <v>7617</v>
      </c>
      <c r="D92">
        <v>91</v>
      </c>
      <c r="E92">
        <v>52</v>
      </c>
    </row>
    <row r="93" spans="1:5" ht="15.75" thickBot="1">
      <c r="A93" s="12" t="s">
        <v>6741</v>
      </c>
      <c r="B93" s="16" t="s">
        <v>7101</v>
      </c>
      <c r="C93" t="s">
        <v>7617</v>
      </c>
      <c r="D93">
        <v>92</v>
      </c>
      <c r="E93">
        <v>51</v>
      </c>
    </row>
    <row r="94" spans="1:5" ht="15.75" thickBot="1">
      <c r="A94" s="12" t="s">
        <v>6719</v>
      </c>
      <c r="B94" s="16" t="s">
        <v>6808</v>
      </c>
      <c r="C94" t="s">
        <v>7617</v>
      </c>
      <c r="D94">
        <v>93</v>
      </c>
      <c r="E94">
        <v>50</v>
      </c>
    </row>
    <row r="95" spans="1:5" ht="15.75" thickBot="1">
      <c r="A95" s="12" t="s">
        <v>6698</v>
      </c>
      <c r="B95" s="16" t="s">
        <v>7258</v>
      </c>
      <c r="C95" t="s">
        <v>7617</v>
      </c>
      <c r="D95">
        <v>94</v>
      </c>
      <c r="E95">
        <v>49</v>
      </c>
    </row>
    <row r="96" spans="1:5" ht="15.75" thickBot="1">
      <c r="A96" s="12" t="s">
        <v>6746</v>
      </c>
      <c r="B96" s="16" t="s">
        <v>7016</v>
      </c>
      <c r="C96" t="s">
        <v>7617</v>
      </c>
      <c r="D96">
        <v>95</v>
      </c>
      <c r="E96">
        <v>48</v>
      </c>
    </row>
    <row r="97" spans="1:5" ht="15.75" thickBot="1">
      <c r="A97" s="12" t="s">
        <v>6634</v>
      </c>
      <c r="B97" s="16" t="s">
        <v>7025</v>
      </c>
      <c r="C97" t="s">
        <v>7617</v>
      </c>
      <c r="D97">
        <v>96</v>
      </c>
      <c r="E97">
        <v>47</v>
      </c>
    </row>
    <row r="98" spans="1:5" ht="15.75" thickBot="1">
      <c r="A98" s="12" t="s">
        <v>6680</v>
      </c>
      <c r="B98" s="16" t="s">
        <v>6895</v>
      </c>
      <c r="C98" t="s">
        <v>7617</v>
      </c>
      <c r="D98">
        <v>97</v>
      </c>
      <c r="E98">
        <v>46</v>
      </c>
    </row>
    <row r="99" spans="1:5" ht="15.75" thickBot="1">
      <c r="A99" s="12" t="s">
        <v>6678</v>
      </c>
      <c r="B99" s="16" t="s">
        <v>7097</v>
      </c>
      <c r="C99" t="s">
        <v>7617</v>
      </c>
      <c r="D99">
        <v>98</v>
      </c>
      <c r="E99">
        <v>45</v>
      </c>
    </row>
    <row r="100" spans="1:5" ht="15.75" thickBot="1">
      <c r="A100" s="12" t="s">
        <v>6756</v>
      </c>
      <c r="B100" s="16" t="s">
        <v>7282</v>
      </c>
      <c r="C100" t="s">
        <v>7617</v>
      </c>
      <c r="D100">
        <v>99</v>
      </c>
      <c r="E100">
        <v>44</v>
      </c>
    </row>
    <row r="101" spans="1:5" ht="15.75" thickBot="1">
      <c r="A101" s="12" t="s">
        <v>6630</v>
      </c>
      <c r="B101" s="16" t="s">
        <v>7236</v>
      </c>
      <c r="C101" t="s">
        <v>7617</v>
      </c>
      <c r="D101">
        <v>100</v>
      </c>
      <c r="E101">
        <v>43</v>
      </c>
    </row>
    <row r="102" spans="1:5" ht="15.75" thickBot="1">
      <c r="A102" s="12" t="s">
        <v>6715</v>
      </c>
      <c r="B102" s="16" t="s">
        <v>7323</v>
      </c>
      <c r="C102" t="s">
        <v>7617</v>
      </c>
      <c r="D102">
        <v>101</v>
      </c>
      <c r="E102">
        <v>42</v>
      </c>
    </row>
    <row r="103" spans="1:5" ht="15.75" thickBot="1">
      <c r="A103" s="12" t="s">
        <v>6664</v>
      </c>
      <c r="B103" s="16" t="s">
        <v>6978</v>
      </c>
      <c r="C103" t="s">
        <v>7617</v>
      </c>
      <c r="D103">
        <v>102</v>
      </c>
      <c r="E103">
        <v>41</v>
      </c>
    </row>
    <row r="104" spans="1:5" ht="15.75" thickBot="1">
      <c r="A104" s="12" t="s">
        <v>6651</v>
      </c>
      <c r="B104" s="16" t="s">
        <v>6930</v>
      </c>
      <c r="C104" t="s">
        <v>7617</v>
      </c>
      <c r="D104">
        <v>103</v>
      </c>
      <c r="E104">
        <v>40</v>
      </c>
    </row>
    <row r="105" spans="1:5" ht="15.75" thickBot="1">
      <c r="A105" s="12" t="s">
        <v>6639</v>
      </c>
      <c r="B105" s="16" t="s">
        <v>6849</v>
      </c>
      <c r="C105" t="s">
        <v>7617</v>
      </c>
      <c r="D105">
        <v>104</v>
      </c>
      <c r="E105">
        <v>39</v>
      </c>
    </row>
    <row r="106" spans="1:5" ht="15.75" thickBot="1">
      <c r="A106" s="12" t="s">
        <v>6674</v>
      </c>
      <c r="B106" s="16" t="s">
        <v>7410</v>
      </c>
      <c r="C106" t="s">
        <v>7617</v>
      </c>
      <c r="D106">
        <v>105</v>
      </c>
      <c r="E106">
        <v>38</v>
      </c>
    </row>
    <row r="107" spans="1:5" ht="15.75" thickBot="1">
      <c r="A107" s="12" t="s">
        <v>6635</v>
      </c>
      <c r="B107" s="16" t="s">
        <v>7189</v>
      </c>
      <c r="C107" t="s">
        <v>7617</v>
      </c>
      <c r="D107">
        <v>106</v>
      </c>
      <c r="E107">
        <v>37</v>
      </c>
    </row>
    <row r="108" spans="1:5" ht="15.75" thickBot="1">
      <c r="A108" s="12" t="s">
        <v>6730</v>
      </c>
      <c r="B108" s="16" t="s">
        <v>7109</v>
      </c>
      <c r="C108" t="s">
        <v>7617</v>
      </c>
      <c r="D108">
        <v>107</v>
      </c>
      <c r="E108">
        <v>36</v>
      </c>
    </row>
    <row r="109" spans="1:5" ht="15.75" thickBot="1">
      <c r="A109" s="12" t="s">
        <v>6747</v>
      </c>
      <c r="B109" s="16" t="s">
        <v>7526</v>
      </c>
      <c r="C109" t="s">
        <v>7617</v>
      </c>
      <c r="D109">
        <v>108</v>
      </c>
      <c r="E109">
        <v>35</v>
      </c>
    </row>
    <row r="110" spans="1:5" ht="15.75" thickBot="1">
      <c r="A110" s="12" t="s">
        <v>6661</v>
      </c>
      <c r="B110" s="16" t="s">
        <v>7460</v>
      </c>
      <c r="C110" t="s">
        <v>7617</v>
      </c>
      <c r="D110">
        <v>109</v>
      </c>
      <c r="E110">
        <v>34</v>
      </c>
    </row>
    <row r="111" spans="1:5" ht="15.75" thickBot="1">
      <c r="A111" s="12" t="s">
        <v>6797</v>
      </c>
      <c r="B111" s="16" t="s">
        <v>6883</v>
      </c>
      <c r="C111" t="s">
        <v>7617</v>
      </c>
      <c r="D111">
        <v>110</v>
      </c>
      <c r="E111">
        <v>33</v>
      </c>
    </row>
    <row r="112" spans="1:5" ht="15.75" thickBot="1">
      <c r="A112" s="12" t="s">
        <v>6723</v>
      </c>
      <c r="B112" s="16" t="s">
        <v>6999</v>
      </c>
      <c r="C112" t="s">
        <v>7617</v>
      </c>
      <c r="D112">
        <v>111</v>
      </c>
      <c r="E112">
        <v>32</v>
      </c>
    </row>
    <row r="113" spans="1:5" ht="15.75" thickBot="1">
      <c r="A113" s="12" t="s">
        <v>6701</v>
      </c>
      <c r="B113" s="16" t="s">
        <v>7509</v>
      </c>
      <c r="C113" t="s">
        <v>7617</v>
      </c>
      <c r="D113">
        <v>112</v>
      </c>
      <c r="E113">
        <v>31</v>
      </c>
    </row>
    <row r="114" spans="1:5" ht="15.75" thickBot="1">
      <c r="A114" s="12" t="s">
        <v>6645</v>
      </c>
      <c r="B114" s="16" t="s">
        <v>7117</v>
      </c>
      <c r="C114" t="s">
        <v>7617</v>
      </c>
      <c r="D114">
        <v>113</v>
      </c>
      <c r="E114">
        <v>30</v>
      </c>
    </row>
    <row r="115" spans="1:5" ht="15.75" thickBot="1">
      <c r="A115" s="12" t="s">
        <v>6620</v>
      </c>
      <c r="B115" s="16" t="s">
        <v>6956</v>
      </c>
      <c r="C115" t="s">
        <v>7617</v>
      </c>
      <c r="D115">
        <v>114</v>
      </c>
      <c r="E115">
        <v>29</v>
      </c>
    </row>
    <row r="116" spans="1:5" ht="15.75" thickBot="1">
      <c r="A116" s="12" t="s">
        <v>6722</v>
      </c>
      <c r="B116" s="16" t="s">
        <v>7576</v>
      </c>
      <c r="C116" t="s">
        <v>7617</v>
      </c>
      <c r="D116">
        <v>115</v>
      </c>
      <c r="E116">
        <v>28</v>
      </c>
    </row>
    <row r="117" spans="1:5" ht="15.75" thickBot="1">
      <c r="A117" s="12" t="s">
        <v>6721</v>
      </c>
      <c r="B117" s="16" t="s">
        <v>7076</v>
      </c>
      <c r="C117" t="s">
        <v>7617</v>
      </c>
      <c r="D117">
        <v>116</v>
      </c>
      <c r="E117">
        <v>27</v>
      </c>
    </row>
    <row r="118" spans="1:5" ht="15.75" thickBot="1">
      <c r="A118" s="12" t="s">
        <v>6647</v>
      </c>
      <c r="B118" s="16" t="s">
        <v>7530</v>
      </c>
      <c r="C118" t="s">
        <v>7617</v>
      </c>
      <c r="D118">
        <v>117</v>
      </c>
      <c r="E118">
        <v>26</v>
      </c>
    </row>
    <row r="119" spans="1:5" ht="15.75" thickBot="1">
      <c r="A119" s="12" t="s">
        <v>6668</v>
      </c>
      <c r="B119" s="16" t="s">
        <v>7394</v>
      </c>
      <c r="C119" t="s">
        <v>7617</v>
      </c>
      <c r="D119">
        <v>118</v>
      </c>
      <c r="E119">
        <v>25</v>
      </c>
    </row>
    <row r="120" spans="1:5" ht="15.75" thickBot="1">
      <c r="A120" s="12" t="s">
        <v>6705</v>
      </c>
      <c r="B120" s="16" t="s">
        <v>7164</v>
      </c>
      <c r="C120" t="s">
        <v>7617</v>
      </c>
      <c r="D120">
        <v>119</v>
      </c>
      <c r="E120">
        <v>24</v>
      </c>
    </row>
    <row r="121" spans="1:5" ht="15.75" thickBot="1">
      <c r="A121" s="12" t="s">
        <v>6644</v>
      </c>
      <c r="B121" s="16" t="s">
        <v>7356</v>
      </c>
      <c r="C121" t="s">
        <v>7617</v>
      </c>
      <c r="D121">
        <v>120</v>
      </c>
      <c r="E121">
        <v>23</v>
      </c>
    </row>
    <row r="122" spans="1:5" ht="15.75" thickBot="1">
      <c r="A122" s="12" t="s">
        <v>6669</v>
      </c>
      <c r="B122" s="16" t="s">
        <v>7499</v>
      </c>
      <c r="C122" t="s">
        <v>7617</v>
      </c>
      <c r="D122">
        <v>121</v>
      </c>
      <c r="E122">
        <v>22</v>
      </c>
    </row>
    <row r="123" spans="1:5" ht="15.75" thickBot="1">
      <c r="A123" s="12" t="s">
        <v>6712</v>
      </c>
      <c r="B123" s="16" t="s">
        <v>7470</v>
      </c>
      <c r="C123" t="s">
        <v>7617</v>
      </c>
      <c r="D123">
        <v>122</v>
      </c>
      <c r="E123">
        <v>21</v>
      </c>
    </row>
    <row r="124" spans="1:5" ht="15.75" thickBot="1">
      <c r="A124" s="12" t="s">
        <v>6700</v>
      </c>
      <c r="B124" s="16" t="s">
        <v>6868</v>
      </c>
      <c r="C124" t="s">
        <v>7617</v>
      </c>
      <c r="D124">
        <v>123</v>
      </c>
      <c r="E124">
        <v>20</v>
      </c>
    </row>
    <row r="125" spans="1:5" ht="15.75" thickBot="1">
      <c r="A125" s="12" t="s">
        <v>6679</v>
      </c>
      <c r="B125" s="16" t="s">
        <v>6823</v>
      </c>
      <c r="C125" t="s">
        <v>7617</v>
      </c>
      <c r="D125">
        <v>124</v>
      </c>
      <c r="E125">
        <v>19</v>
      </c>
    </row>
    <row r="126" spans="1:5" ht="15.75" thickBot="1">
      <c r="A126" s="12" t="s">
        <v>6626</v>
      </c>
      <c r="B126" s="16" t="s">
        <v>7054</v>
      </c>
      <c r="C126" t="s">
        <v>7617</v>
      </c>
      <c r="D126">
        <v>125</v>
      </c>
      <c r="E126">
        <v>18</v>
      </c>
    </row>
    <row r="127" spans="1:5" ht="15.75" thickBot="1">
      <c r="A127" s="12" t="s">
        <v>6693</v>
      </c>
      <c r="B127" s="16" t="s">
        <v>7020</v>
      </c>
      <c r="C127" t="s">
        <v>7617</v>
      </c>
      <c r="D127">
        <v>126</v>
      </c>
      <c r="E127">
        <v>17</v>
      </c>
    </row>
    <row r="128" spans="1:5" ht="15.75" thickBot="1">
      <c r="A128" s="12" t="s">
        <v>6703</v>
      </c>
      <c r="B128" s="16" t="s">
        <v>7441</v>
      </c>
      <c r="C128" t="s">
        <v>7617</v>
      </c>
      <c r="D128">
        <v>127</v>
      </c>
      <c r="E128">
        <v>16</v>
      </c>
    </row>
    <row r="129" spans="1:5" ht="15.75" thickBot="1">
      <c r="A129" s="12" t="s">
        <v>6752</v>
      </c>
      <c r="B129" s="16" t="s">
        <v>7418</v>
      </c>
      <c r="C129" t="s">
        <v>7617</v>
      </c>
      <c r="D129">
        <v>128</v>
      </c>
      <c r="E129">
        <v>15</v>
      </c>
    </row>
    <row r="130" spans="1:5" ht="15.75" thickBot="1">
      <c r="A130" s="12" t="s">
        <v>6758</v>
      </c>
      <c r="B130" s="16" t="s">
        <v>7585</v>
      </c>
      <c r="C130" t="s">
        <v>7617</v>
      </c>
      <c r="D130">
        <v>129</v>
      </c>
      <c r="E130">
        <v>14</v>
      </c>
    </row>
    <row r="131" spans="1:5" ht="15.75" thickBot="1">
      <c r="A131" s="12" t="s">
        <v>6726</v>
      </c>
      <c r="B131" s="16" t="s">
        <v>7268</v>
      </c>
      <c r="C131" t="s">
        <v>7617</v>
      </c>
      <c r="D131">
        <v>130</v>
      </c>
      <c r="E131">
        <v>13</v>
      </c>
    </row>
    <row r="132" spans="1:5" ht="15.75" thickBot="1">
      <c r="A132" s="12" t="s">
        <v>6694</v>
      </c>
      <c r="B132" s="16" t="s">
        <v>7368</v>
      </c>
      <c r="C132" t="s">
        <v>7617</v>
      </c>
      <c r="D132">
        <v>131</v>
      </c>
      <c r="E132">
        <v>12</v>
      </c>
    </row>
    <row r="133" spans="1:5" ht="15.75" thickBot="1">
      <c r="A133" s="12" t="s">
        <v>6629</v>
      </c>
      <c r="B133" s="16" t="s">
        <v>6934</v>
      </c>
      <c r="C133" t="s">
        <v>7617</v>
      </c>
      <c r="D133">
        <v>132</v>
      </c>
      <c r="E133">
        <v>11</v>
      </c>
    </row>
    <row r="134" spans="1:5" ht="15.75" thickBot="1">
      <c r="A134" s="18" t="s">
        <v>6778</v>
      </c>
      <c r="B134" s="16" t="s">
        <v>7305</v>
      </c>
      <c r="C134" t="s">
        <v>7617</v>
      </c>
      <c r="D134">
        <v>133</v>
      </c>
      <c r="E134">
        <v>10</v>
      </c>
    </row>
    <row r="135" spans="1:5" ht="15.75" thickBot="1">
      <c r="A135" s="12" t="s">
        <v>6691</v>
      </c>
      <c r="B135" s="16" t="s">
        <v>7037</v>
      </c>
      <c r="C135" t="s">
        <v>7617</v>
      </c>
      <c r="D135">
        <v>134</v>
      </c>
      <c r="E135">
        <v>9</v>
      </c>
    </row>
    <row r="136" spans="1:5" ht="15.75" thickBot="1">
      <c r="A136" s="12" t="s">
        <v>6625</v>
      </c>
      <c r="B136" s="16" t="s">
        <v>7181</v>
      </c>
      <c r="C136" t="s">
        <v>7617</v>
      </c>
      <c r="D136">
        <v>135</v>
      </c>
      <c r="E136">
        <v>8</v>
      </c>
    </row>
    <row r="137" spans="1:5" ht="15.75" thickBot="1">
      <c r="A137" s="12" t="s">
        <v>6748</v>
      </c>
      <c r="B137" s="16" t="s">
        <v>6937</v>
      </c>
      <c r="C137" t="s">
        <v>7617</v>
      </c>
      <c r="D137">
        <v>136</v>
      </c>
      <c r="E137">
        <v>7</v>
      </c>
    </row>
    <row r="138" spans="1:5" ht="15.75" thickBot="1">
      <c r="A138" s="12" t="s">
        <v>6707</v>
      </c>
      <c r="B138" s="16" t="s">
        <v>7070</v>
      </c>
      <c r="C138" t="s">
        <v>7617</v>
      </c>
      <c r="D138">
        <v>137</v>
      </c>
      <c r="E138">
        <v>6</v>
      </c>
    </row>
    <row r="139" spans="1:5" ht="15.75" thickBot="1">
      <c r="A139" s="12" t="s">
        <v>6624</v>
      </c>
      <c r="B139" s="16" t="s">
        <v>7386</v>
      </c>
      <c r="C139" t="s">
        <v>7617</v>
      </c>
      <c r="D139">
        <v>138</v>
      </c>
      <c r="E139">
        <v>5</v>
      </c>
    </row>
    <row r="140" spans="1:5" ht="15.75" thickBot="1">
      <c r="A140" s="12" t="s">
        <v>6697</v>
      </c>
      <c r="B140" s="16" t="s">
        <v>7212</v>
      </c>
      <c r="C140" t="s">
        <v>7617</v>
      </c>
      <c r="D140">
        <v>139</v>
      </c>
      <c r="E140">
        <v>4</v>
      </c>
    </row>
    <row r="141" spans="1:5" ht="15.75" thickBot="1">
      <c r="A141" s="12" t="s">
        <v>6648</v>
      </c>
      <c r="B141" s="16" t="s">
        <v>7558</v>
      </c>
      <c r="C141" t="s">
        <v>7617</v>
      </c>
      <c r="D141">
        <v>140</v>
      </c>
      <c r="E141">
        <v>3</v>
      </c>
    </row>
    <row r="142" spans="1:5" ht="15.75" thickBot="1">
      <c r="A142" s="12" t="s">
        <v>6628</v>
      </c>
      <c r="B142" s="16" t="s">
        <v>7131</v>
      </c>
      <c r="C142" t="s">
        <v>7617</v>
      </c>
      <c r="D142">
        <v>141</v>
      </c>
      <c r="E142">
        <v>2</v>
      </c>
    </row>
    <row r="143" spans="1:5" ht="15.75" thickBot="1">
      <c r="A143" s="12" t="s">
        <v>6711</v>
      </c>
      <c r="B143" s="16" t="s">
        <v>7144</v>
      </c>
      <c r="C143" t="s">
        <v>7617</v>
      </c>
      <c r="D143">
        <v>142</v>
      </c>
      <c r="E143">
        <v>1</v>
      </c>
    </row>
    <row r="144" spans="1:5" ht="15.75" thickBot="1">
      <c r="A144" s="12"/>
      <c r="B144" s="16"/>
    </row>
    <row r="145" spans="1:2" ht="15.75" thickBot="1">
      <c r="A145" s="12" t="s">
        <v>0</v>
      </c>
      <c r="B145" s="24">
        <f>MEDIAN(B2:B143)</f>
        <v>1.8160903015E-2</v>
      </c>
    </row>
    <row r="146" spans="1:2" ht="15.75" thickBot="1">
      <c r="A146" s="12"/>
      <c r="B146" s="16"/>
    </row>
    <row r="147" spans="1:2" ht="15.75" thickBot="1">
      <c r="A147" s="12"/>
      <c r="B147" s="16"/>
    </row>
    <row r="148" spans="1:2" ht="15.75" thickBot="1">
      <c r="A148" s="12"/>
      <c r="B148" s="16"/>
    </row>
    <row r="149" spans="1:2" ht="15.75" thickBot="1">
      <c r="A149" s="12"/>
      <c r="B149" s="16"/>
    </row>
    <row r="150" spans="1:2" ht="15.75" thickBot="1">
      <c r="A150" s="12"/>
      <c r="B150" s="16"/>
    </row>
    <row r="151" spans="1:2" ht="15.75" thickBot="1">
      <c r="A151" s="12"/>
      <c r="B151" s="16"/>
    </row>
    <row r="152" spans="1:2" ht="15.75" thickBot="1">
      <c r="A152" s="12"/>
      <c r="B152" s="16"/>
    </row>
    <row r="153" spans="1:2" ht="15.75" thickBot="1">
      <c r="A153" s="12"/>
      <c r="B153" s="16"/>
    </row>
    <row r="154" spans="1:2" ht="15.75" thickBot="1">
      <c r="A154" s="12"/>
      <c r="B154" s="16"/>
    </row>
    <row r="155" spans="1:2" ht="15.75" thickBot="1">
      <c r="A155" s="12"/>
      <c r="B155" s="16"/>
    </row>
    <row r="156" spans="1:2" ht="15.75" thickBot="1">
      <c r="A156" s="12"/>
      <c r="B156" s="16"/>
    </row>
    <row r="157" spans="1:2" ht="15.75" thickBot="1">
      <c r="A157" s="12"/>
      <c r="B157" s="16"/>
    </row>
    <row r="158" spans="1:2" ht="15.75" thickBot="1">
      <c r="A158" s="12"/>
      <c r="B158" s="16"/>
    </row>
    <row r="159" spans="1:2" ht="15.75" thickBot="1">
      <c r="A159" s="12"/>
      <c r="B159" s="16"/>
    </row>
    <row r="160" spans="1:2" ht="15.75" thickBot="1">
      <c r="A160" s="12"/>
      <c r="B160" s="16"/>
    </row>
    <row r="161" spans="1:2" ht="15.75" thickBot="1">
      <c r="A161" s="12"/>
      <c r="B161" s="16"/>
    </row>
    <row r="162" spans="1:2" ht="15.75" thickBot="1">
      <c r="A162" s="12"/>
      <c r="B162" s="16"/>
    </row>
    <row r="163" spans="1:2" ht="15.75" thickBot="1">
      <c r="A163" s="12"/>
      <c r="B163" s="16"/>
    </row>
    <row r="164" spans="1:2" ht="15.75" thickBot="1">
      <c r="A164" s="12"/>
      <c r="B164" s="16"/>
    </row>
    <row r="165" spans="1:2" ht="15.75" thickBot="1">
      <c r="A165" s="12"/>
      <c r="B165" s="16"/>
    </row>
    <row r="166" spans="1:2" ht="15.75" thickBot="1">
      <c r="A166" s="12"/>
      <c r="B166" s="16"/>
    </row>
    <row r="167" spans="1:2" ht="15.75" thickBot="1">
      <c r="A167" s="12"/>
      <c r="B167" s="16"/>
    </row>
    <row r="168" spans="1:2" ht="15.75" thickBot="1">
      <c r="A168" s="12"/>
      <c r="B168" s="16"/>
    </row>
    <row r="169" spans="1:2" ht="15.75" thickBot="1">
      <c r="A169" s="12"/>
      <c r="B169" s="16"/>
    </row>
    <row r="170" spans="1:2" ht="15.75" thickBot="1">
      <c r="A170" s="12"/>
      <c r="B170" s="16"/>
    </row>
    <row r="171" spans="1:2" ht="15.75" thickBot="1">
      <c r="A171" s="12"/>
      <c r="B171" s="16"/>
    </row>
    <row r="172" spans="1:2" ht="15.75" thickBot="1">
      <c r="A172" s="12"/>
      <c r="B172" s="16"/>
    </row>
    <row r="173" spans="1:2" ht="15.75" thickBot="1">
      <c r="A173" s="12"/>
      <c r="B173" s="16"/>
    </row>
    <row r="174" spans="1:2" ht="15.75" thickBot="1">
      <c r="A174" s="12"/>
      <c r="B174" s="16"/>
    </row>
    <row r="175" spans="1:2" ht="15.75" thickBot="1">
      <c r="A175" s="12"/>
      <c r="B175" s="16"/>
    </row>
    <row r="176" spans="1:2" ht="15.75" thickBot="1">
      <c r="A176" s="12"/>
      <c r="B176" s="16"/>
    </row>
    <row r="177" spans="1:2" ht="15.75" thickBot="1">
      <c r="A177" s="12"/>
      <c r="B177" s="16"/>
    </row>
    <row r="178" spans="1:2" ht="15.75" thickBot="1">
      <c r="A178" s="12"/>
      <c r="B178" s="16"/>
    </row>
    <row r="179" spans="1:2" ht="15.75" thickBot="1">
      <c r="A179" s="12"/>
      <c r="B179" s="16"/>
    </row>
    <row r="180" spans="1:2" ht="15.75" thickBot="1">
      <c r="A180" s="12"/>
      <c r="B180" s="16"/>
    </row>
    <row r="181" spans="1:2" ht="15.75" thickBot="1">
      <c r="A181" s="12"/>
      <c r="B181" s="16"/>
    </row>
    <row r="182" spans="1:2" ht="15.75" thickBot="1">
      <c r="A182" s="12"/>
      <c r="B182" s="16"/>
    </row>
    <row r="183" spans="1:2" ht="15.75" thickBot="1">
      <c r="A183" s="12"/>
      <c r="B183" s="16"/>
    </row>
    <row r="184" spans="1:2" ht="15.75" thickBot="1">
      <c r="A184" s="12"/>
      <c r="B184" s="16"/>
    </row>
    <row r="185" spans="1:2" ht="15.75" thickBot="1">
      <c r="A185" s="12"/>
      <c r="B185" s="16"/>
    </row>
    <row r="186" spans="1:2" ht="15.75" thickBot="1">
      <c r="A186" s="12"/>
      <c r="B186" s="16"/>
    </row>
    <row r="187" spans="1:2" ht="15.75" thickBot="1">
      <c r="A187" s="12"/>
      <c r="B187" s="16"/>
    </row>
    <row r="188" spans="1:2" ht="15.75" thickBot="1">
      <c r="A188" s="12"/>
      <c r="B188" s="16"/>
    </row>
    <row r="189" spans="1:2" ht="15.75" thickBot="1">
      <c r="A189" s="12"/>
      <c r="B189" s="16"/>
    </row>
    <row r="190" spans="1:2" ht="15.75" thickBot="1">
      <c r="A190" s="12"/>
      <c r="B190" s="16"/>
    </row>
    <row r="191" spans="1:2" ht="15.75" thickBot="1">
      <c r="A191" s="12"/>
      <c r="B191" s="16"/>
    </row>
    <row r="192" spans="1:2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  <row r="206" spans="1:2" ht="15.75" thickBot="1">
      <c r="A206" s="12"/>
      <c r="B206" s="16"/>
    </row>
    <row r="207" spans="1:2" ht="15.75" thickBot="1">
      <c r="A207" s="12"/>
      <c r="B207" s="16"/>
    </row>
    <row r="208" spans="1:2" ht="15.75" thickBot="1">
      <c r="A208" s="12"/>
      <c r="B208" s="16"/>
    </row>
    <row r="209" spans="1:2" ht="15.75" thickBot="1">
      <c r="A209" s="12"/>
      <c r="B209" s="16"/>
    </row>
    <row r="210" spans="1:2" ht="15.75" thickBot="1">
      <c r="A210" s="12"/>
      <c r="B210" s="16"/>
    </row>
    <row r="211" spans="1:2" ht="15.75" thickBot="1">
      <c r="A211" s="12"/>
      <c r="B211" s="16"/>
    </row>
    <row r="212" spans="1:2" ht="15.75" thickBot="1">
      <c r="A212" s="12"/>
      <c r="B212" s="16"/>
    </row>
    <row r="213" spans="1:2" ht="15.75" thickBot="1">
      <c r="A213" s="12"/>
      <c r="B213" s="16"/>
    </row>
    <row r="214" spans="1:2" ht="15.75" thickBot="1">
      <c r="A214" s="12"/>
      <c r="B214" s="16"/>
    </row>
    <row r="215" spans="1:2" ht="15.75" thickBot="1">
      <c r="A215" s="12"/>
      <c r="B215" s="16"/>
    </row>
    <row r="216" spans="1:2" ht="15.75" thickBot="1">
      <c r="A216" s="12"/>
      <c r="B216" s="16"/>
    </row>
    <row r="217" spans="1:2" ht="15.75" thickBot="1">
      <c r="A217" s="12"/>
      <c r="B217" s="16"/>
    </row>
    <row r="218" spans="1:2" ht="15.75" thickBot="1">
      <c r="A218" s="12"/>
      <c r="B218" s="16"/>
    </row>
    <row r="219" spans="1:2" ht="15.75" thickBot="1">
      <c r="A219" s="12"/>
      <c r="B219" s="16"/>
    </row>
    <row r="220" spans="1:2" ht="15.75" thickBot="1">
      <c r="A220" s="12"/>
      <c r="B220" s="16"/>
    </row>
    <row r="221" spans="1:2" ht="15.75" thickBot="1">
      <c r="A221" s="12"/>
      <c r="B221" s="16"/>
    </row>
    <row r="222" spans="1:2" ht="15.75" thickBot="1">
      <c r="A222" s="12"/>
      <c r="B222" s="16"/>
    </row>
    <row r="223" spans="1:2" ht="15.75" thickBot="1">
      <c r="A223" s="12"/>
      <c r="B223" s="16"/>
    </row>
    <row r="224" spans="1:2" ht="15.75" thickBot="1">
      <c r="A224" s="12"/>
      <c r="B224" s="16"/>
    </row>
    <row r="225" spans="1:2" ht="15.75" thickBot="1">
      <c r="A225" s="12"/>
      <c r="B225" s="16"/>
    </row>
    <row r="226" spans="1:2" ht="15.75" thickBot="1">
      <c r="A226" s="12"/>
      <c r="B226" s="16"/>
    </row>
    <row r="227" spans="1:2" ht="15.75" thickBot="1">
      <c r="A227" s="12"/>
      <c r="B227" s="16"/>
    </row>
    <row r="228" spans="1:2" ht="15.75" thickBot="1">
      <c r="A228" s="12"/>
      <c r="B228" s="16"/>
    </row>
    <row r="229" spans="1:2" ht="15.75" thickBot="1">
      <c r="A229" s="12"/>
      <c r="B229" s="16"/>
    </row>
    <row r="230" spans="1:2" ht="15.75" thickBot="1">
      <c r="A230" s="12"/>
      <c r="B230" s="16"/>
    </row>
    <row r="231" spans="1:2" ht="15.75" thickBot="1">
      <c r="A231" s="12"/>
      <c r="B231" s="16"/>
    </row>
    <row r="232" spans="1:2" ht="15.75" thickBot="1">
      <c r="A232" s="12"/>
      <c r="B232" s="16"/>
    </row>
    <row r="233" spans="1:2" ht="15.75" thickBot="1">
      <c r="A233" s="12"/>
      <c r="B233" s="16"/>
    </row>
    <row r="234" spans="1:2" ht="15.75" thickBot="1">
      <c r="A234" s="12"/>
      <c r="B234" s="16"/>
    </row>
    <row r="235" spans="1:2" ht="15.75" thickBot="1">
      <c r="A235" s="12"/>
      <c r="B235" s="16"/>
    </row>
    <row r="236" spans="1:2" ht="15.75" thickBot="1">
      <c r="A236" s="12"/>
      <c r="B236" s="16"/>
    </row>
    <row r="237" spans="1:2" ht="15.75" thickBot="1">
      <c r="A237" s="12"/>
      <c r="B237" s="16"/>
    </row>
    <row r="238" spans="1:2" ht="15.75" thickBot="1">
      <c r="A238" s="12"/>
      <c r="B238" s="16"/>
    </row>
    <row r="239" spans="1:2" ht="15.75" thickBot="1">
      <c r="A239" s="12"/>
      <c r="B239" s="16"/>
    </row>
    <row r="240" spans="1:2" ht="15.75" thickBot="1">
      <c r="A240" s="12"/>
      <c r="B240" s="16"/>
    </row>
    <row r="241" spans="1:2" ht="15.75" thickBot="1">
      <c r="A241" s="12"/>
      <c r="B241" s="16"/>
    </row>
    <row r="242" spans="1:2" ht="15.75" thickBot="1">
      <c r="A242" s="12"/>
      <c r="B242" s="16"/>
    </row>
  </sheetData>
  <sortState xmlns:xlrd2="http://schemas.microsoft.com/office/spreadsheetml/2017/richdata2" ref="A47:B100">
    <sortCondition ref="B100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18EC-388D-4EB6-A66A-0AF45D823A69}">
  <dimension ref="A1:C87"/>
  <sheetViews>
    <sheetView workbookViewId="0">
      <selection activeCell="B1" sqref="B1"/>
    </sheetView>
  </sheetViews>
  <sheetFormatPr baseColWidth="10" defaultColWidth="9.140625" defaultRowHeight="15"/>
  <cols>
    <col min="1" max="1" width="37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6663</v>
      </c>
      <c r="B2" s="24">
        <v>1.3208333329999999</v>
      </c>
      <c r="C2" t="str">
        <f>IF(B2&gt;$B$145,"Robust","Weak")</f>
        <v>Robust</v>
      </c>
    </row>
    <row r="3" spans="1:3" ht="15.75" thickBot="1">
      <c r="A3" s="12" t="s">
        <v>6709</v>
      </c>
      <c r="B3" s="16">
        <v>0.348639751</v>
      </c>
      <c r="C3" t="str">
        <f>IF(B3&gt;$B$145,"Robust","Weak")</f>
        <v>Robust</v>
      </c>
    </row>
    <row r="4" spans="1:3" ht="15.75" thickBot="1">
      <c r="A4" s="12" t="s">
        <v>6708</v>
      </c>
      <c r="B4" s="16">
        <v>0.1487512923</v>
      </c>
      <c r="C4" t="str">
        <f>IF(B4&gt;$B$145,"Robust","Weak")</f>
        <v>Robust</v>
      </c>
    </row>
    <row r="5" spans="1:3" ht="15.75" thickBot="1">
      <c r="A5" s="12" t="s">
        <v>6675</v>
      </c>
      <c r="B5" s="16">
        <v>9.2657512900000003E-2</v>
      </c>
      <c r="C5" t="str">
        <f>IF(B5&gt;$B$145,"Robust","Weak")</f>
        <v>Robust</v>
      </c>
    </row>
    <row r="6" spans="1:3" ht="15.75" thickBot="1">
      <c r="A6" s="12" t="s">
        <v>6727</v>
      </c>
      <c r="B6" s="16">
        <v>7.6324859810000006E-2</v>
      </c>
      <c r="C6" t="str">
        <f>IF(B6&gt;$B$145,"Robust","Weak")</f>
        <v>Robust</v>
      </c>
    </row>
    <row r="7" spans="1:3" ht="15.75" thickBot="1">
      <c r="A7" s="12" t="s">
        <v>6673</v>
      </c>
      <c r="B7" s="16">
        <v>6.66880205E-2</v>
      </c>
      <c r="C7" t="str">
        <f>IF(B7&gt;$B$145,"Robust","Weak")</f>
        <v>Robust</v>
      </c>
    </row>
    <row r="8" spans="1:3" ht="15.75" thickBot="1">
      <c r="A8" s="12" t="s">
        <v>6658</v>
      </c>
      <c r="B8" s="16">
        <v>6.1826958690000003E-2</v>
      </c>
      <c r="C8" t="str">
        <f>IF(B8&gt;$B$145,"Robust","Weak")</f>
        <v>Robust</v>
      </c>
    </row>
    <row r="9" spans="1:3" ht="15.75" thickBot="1">
      <c r="A9" s="12" t="s">
        <v>6799</v>
      </c>
      <c r="B9" s="16">
        <v>5.9598053929999999E-2</v>
      </c>
      <c r="C9" t="str">
        <f>IF(B9&gt;$B$145,"Robust","Weak")</f>
        <v>Robust</v>
      </c>
    </row>
    <row r="10" spans="1:3" ht="15.75" thickBot="1">
      <c r="A10" s="12" t="s">
        <v>6735</v>
      </c>
      <c r="B10" s="16">
        <v>5.664984679E-2</v>
      </c>
      <c r="C10" t="str">
        <f>IF(B10&gt;$B$145,"Robust","Weak")</f>
        <v>Robust</v>
      </c>
    </row>
    <row r="11" spans="1:3" ht="15.75" thickBot="1">
      <c r="A11" s="12" t="s">
        <v>6692</v>
      </c>
      <c r="B11" s="16">
        <v>3.788349479E-2</v>
      </c>
      <c r="C11" t="str">
        <f>IF(B11&gt;$B$145,"Robust","Weak")</f>
        <v>Robust</v>
      </c>
    </row>
    <row r="12" spans="1:3" ht="15.75" thickBot="1">
      <c r="A12" s="12" t="s">
        <v>6677</v>
      </c>
      <c r="B12" s="16">
        <v>3.6779679150000001E-2</v>
      </c>
      <c r="C12" t="str">
        <f>IF(B12&gt;$B$145,"Robust","Weak")</f>
        <v>Robust</v>
      </c>
    </row>
    <row r="13" spans="1:3" ht="15.75" thickBot="1">
      <c r="A13" s="12" t="s">
        <v>6696</v>
      </c>
      <c r="B13" s="16">
        <v>3.597051817E-2</v>
      </c>
      <c r="C13" t="str">
        <f>IF(B13&gt;$B$145,"Robust","Weak")</f>
        <v>Robust</v>
      </c>
    </row>
    <row r="14" spans="1:3" ht="15.75" thickBot="1">
      <c r="A14" s="12" t="s">
        <v>6684</v>
      </c>
      <c r="B14" s="16">
        <v>3.5685469929999998E-2</v>
      </c>
      <c r="C14" t="str">
        <f>IF(B14&gt;$B$145,"Robust","Weak")</f>
        <v>Robust</v>
      </c>
    </row>
    <row r="15" spans="1:3" ht="15.75" thickBot="1">
      <c r="A15" s="12" t="s">
        <v>6718</v>
      </c>
      <c r="B15" s="16">
        <v>3.5318668380000001E-2</v>
      </c>
      <c r="C15" t="str">
        <f>IF(B15&gt;$B$145,"Robust","Weak")</f>
        <v>Robust</v>
      </c>
    </row>
    <row r="16" spans="1:3" ht="15.75" thickBot="1">
      <c r="A16" s="12" t="s">
        <v>6728</v>
      </c>
      <c r="B16" s="16">
        <v>3.3222072300000002E-2</v>
      </c>
      <c r="C16" t="str">
        <f>IF(B16&gt;$B$145,"Robust","Weak")</f>
        <v>Robust</v>
      </c>
    </row>
    <row r="17" spans="1:3" ht="15.75" thickBot="1">
      <c r="A17" s="12" t="s">
        <v>6688</v>
      </c>
      <c r="B17" s="16">
        <v>3.2248616989999999E-2</v>
      </c>
      <c r="C17" t="str">
        <f>IF(B17&gt;$B$145,"Robust","Weak")</f>
        <v>Robust</v>
      </c>
    </row>
    <row r="18" spans="1:3" ht="15.75" thickBot="1">
      <c r="A18" s="12" t="s">
        <v>6734</v>
      </c>
      <c r="B18" s="16">
        <v>3.2111717159999997E-2</v>
      </c>
      <c r="C18" t="str">
        <f>IF(B18&gt;$B$145,"Robust","Weak")</f>
        <v>Robust</v>
      </c>
    </row>
    <row r="19" spans="1:3" ht="15.75" thickBot="1">
      <c r="A19" s="12" t="s">
        <v>6631</v>
      </c>
      <c r="B19" s="16">
        <v>3.1818898880000002E-2</v>
      </c>
      <c r="C19" t="str">
        <f>IF(B19&gt;$B$145,"Robust","Weak")</f>
        <v>Robust</v>
      </c>
    </row>
    <row r="20" spans="1:3" ht="15.75" thickBot="1">
      <c r="A20" s="12" t="s">
        <v>6704</v>
      </c>
      <c r="B20" s="16">
        <v>3.030713736E-2</v>
      </c>
      <c r="C20" t="str">
        <f>IF(B20&gt;$B$145,"Robust","Weak")</f>
        <v>Robust</v>
      </c>
    </row>
    <row r="21" spans="1:3" ht="15.75" thickBot="1">
      <c r="A21" s="12" t="s">
        <v>6717</v>
      </c>
      <c r="B21" s="16">
        <v>2.960569494E-2</v>
      </c>
      <c r="C21" t="str">
        <f>IF(B21&gt;$B$145,"Robust","Weak")</f>
        <v>Robust</v>
      </c>
    </row>
    <row r="22" spans="1:3" ht="15.75" thickBot="1">
      <c r="A22" s="12" t="s">
        <v>6687</v>
      </c>
      <c r="B22" s="16">
        <v>2.8800539310000001E-2</v>
      </c>
      <c r="C22" t="str">
        <f>IF(B22&gt;$B$145,"Robust","Weak")</f>
        <v>Robust</v>
      </c>
    </row>
    <row r="23" spans="1:3" ht="15.75" thickBot="1">
      <c r="A23" s="12" t="s">
        <v>6617</v>
      </c>
      <c r="B23" s="16">
        <v>2.8745031229999999E-2</v>
      </c>
      <c r="C23" t="str">
        <f>IF(B23&gt;$B$145,"Robust","Weak")</f>
        <v>Robust</v>
      </c>
    </row>
    <row r="24" spans="1:3" ht="15.75" thickBot="1">
      <c r="A24" s="12" t="s">
        <v>6720</v>
      </c>
      <c r="B24" s="16">
        <v>2.7895344360000001E-2</v>
      </c>
      <c r="C24" t="str">
        <f>IF(B24&gt;$B$145,"Robust","Weak")</f>
        <v>Robust</v>
      </c>
    </row>
    <row r="25" spans="1:3" ht="15.75" thickBot="1">
      <c r="A25" s="12" t="s">
        <v>6619</v>
      </c>
      <c r="B25" s="16">
        <v>2.7221635939999999E-2</v>
      </c>
      <c r="C25" t="str">
        <f>IF(B25&gt;$B$145,"Robust","Weak")</f>
        <v>Robust</v>
      </c>
    </row>
    <row r="26" spans="1:3" ht="15.75" thickBot="1">
      <c r="A26" s="12" t="s">
        <v>6667</v>
      </c>
      <c r="B26" s="16">
        <v>2.6218656999999999E-2</v>
      </c>
      <c r="C26" t="str">
        <f>IF(B26&gt;$B$145,"Robust","Weak")</f>
        <v>Robust</v>
      </c>
    </row>
    <row r="27" spans="1:3" ht="15.75" thickBot="1">
      <c r="A27" s="12" t="s">
        <v>6714</v>
      </c>
      <c r="B27" s="16">
        <v>2.592412451E-2</v>
      </c>
      <c r="C27" t="str">
        <f>IF(B27&gt;$B$145,"Robust","Weak")</f>
        <v>Robust</v>
      </c>
    </row>
    <row r="28" spans="1:3" ht="15.75" thickBot="1">
      <c r="A28" s="12" t="s">
        <v>6762</v>
      </c>
      <c r="B28" s="16">
        <v>2.5538525270000001E-2</v>
      </c>
      <c r="C28" t="str">
        <f>IF(B28&gt;$B$145,"Robust","Weak")</f>
        <v>Robust</v>
      </c>
    </row>
    <row r="29" spans="1:3" ht="15.75" thickBot="1">
      <c r="A29" s="12" t="s">
        <v>6652</v>
      </c>
      <c r="B29" s="16">
        <v>2.4892557440000001E-2</v>
      </c>
      <c r="C29" t="str">
        <f>IF(B29&gt;$B$145,"Robust","Weak")</f>
        <v>Robust</v>
      </c>
    </row>
    <row r="30" spans="1:3" ht="15.75" thickBot="1">
      <c r="A30" s="12" t="s">
        <v>6655</v>
      </c>
      <c r="B30" s="16">
        <v>2.4782788220000001E-2</v>
      </c>
      <c r="C30" t="str">
        <f>IF(B30&gt;$B$145,"Robust","Weak")</f>
        <v>Robust</v>
      </c>
    </row>
    <row r="31" spans="1:3" ht="15.75" thickBot="1">
      <c r="A31" s="12" t="s">
        <v>6627</v>
      </c>
      <c r="B31" s="16">
        <v>2.458309438E-2</v>
      </c>
      <c r="C31" t="str">
        <f>IF(B31&gt;$B$145,"Robust","Weak")</f>
        <v>Robust</v>
      </c>
    </row>
    <row r="32" spans="1:3" ht="15.75" thickBot="1">
      <c r="A32" s="12" t="s">
        <v>6750</v>
      </c>
      <c r="B32" s="16">
        <v>2.3022937940000002E-2</v>
      </c>
      <c r="C32" t="str">
        <f>IF(B32&gt;$B$145,"Robust","Weak")</f>
        <v>Robust</v>
      </c>
    </row>
    <row r="33" spans="1:3" ht="15.75" thickBot="1">
      <c r="A33" s="12" t="s">
        <v>6766</v>
      </c>
      <c r="B33" s="16">
        <v>2.292352399E-2</v>
      </c>
      <c r="C33" t="str">
        <f>IF(B33&gt;$B$145,"Robust","Weak")</f>
        <v>Robust</v>
      </c>
    </row>
    <row r="34" spans="1:3" ht="15.75" thickBot="1">
      <c r="A34" s="12" t="s">
        <v>6682</v>
      </c>
      <c r="B34" s="16">
        <v>2.2445565380000001E-2</v>
      </c>
      <c r="C34" t="str">
        <f>IF(B34&gt;$B$145,"Robust","Weak")</f>
        <v>Robust</v>
      </c>
    </row>
    <row r="35" spans="1:3" ht="15.75" thickBot="1">
      <c r="A35" s="12" t="s">
        <v>6622</v>
      </c>
      <c r="B35" s="16">
        <v>2.125029413E-2</v>
      </c>
      <c r="C35" t="str">
        <f>IF(B35&gt;$B$145,"Robust","Weak")</f>
        <v>Robust</v>
      </c>
    </row>
    <row r="36" spans="1:3" ht="15.75" thickBot="1">
      <c r="A36" s="12" t="s">
        <v>6670</v>
      </c>
      <c r="B36" s="16">
        <v>2.0637432720000001E-2</v>
      </c>
      <c r="C36" t="str">
        <f>IF(B36&gt;$B$145,"Robust","Weak")</f>
        <v>Robust</v>
      </c>
    </row>
    <row r="37" spans="1:3" ht="15.75" thickBot="1">
      <c r="A37" s="12" t="s">
        <v>6643</v>
      </c>
      <c r="B37" s="16">
        <v>2.045383135E-2</v>
      </c>
      <c r="C37" t="str">
        <f>IF(B37&gt;$B$145,"Robust","Weak")</f>
        <v>Robust</v>
      </c>
    </row>
    <row r="38" spans="1:3" ht="15.75" thickBot="1">
      <c r="A38" s="12" t="s">
        <v>6662</v>
      </c>
      <c r="B38" s="16">
        <v>2.0296591409999998E-2</v>
      </c>
      <c r="C38" t="str">
        <f>IF(B38&gt;$B$145,"Robust","Weak")</f>
        <v>Robust</v>
      </c>
    </row>
    <row r="39" spans="1:3" ht="15.75" thickBot="1">
      <c r="A39" s="12" t="s">
        <v>6641</v>
      </c>
      <c r="B39" s="16">
        <v>2.0197511460000001E-2</v>
      </c>
      <c r="C39" t="str">
        <f>IF(B39&gt;$B$145,"Robust","Weak")</f>
        <v>Robust</v>
      </c>
    </row>
    <row r="40" spans="1:3" ht="15.75" thickBot="1">
      <c r="A40" s="12" t="s">
        <v>6650</v>
      </c>
      <c r="B40" s="16">
        <v>1.9551850539999999E-2</v>
      </c>
      <c r="C40" t="str">
        <f>IF(B40&gt;$B$145,"Robust","Weak")</f>
        <v>Robust</v>
      </c>
    </row>
    <row r="41" spans="1:3" ht="15.75" thickBot="1">
      <c r="A41" s="12" t="s">
        <v>6616</v>
      </c>
      <c r="B41" s="16">
        <v>1.9524870079999999E-2</v>
      </c>
      <c r="C41" t="str">
        <f>IF(B41&gt;$B$145,"Robust","Weak")</f>
        <v>Robust</v>
      </c>
    </row>
    <row r="42" spans="1:3" ht="15.75" thickBot="1">
      <c r="A42" s="12" t="s">
        <v>6733</v>
      </c>
      <c r="B42" s="16">
        <v>1.9524870079999999E-2</v>
      </c>
      <c r="C42" t="str">
        <f>IF(B42&gt;$B$145,"Robust","Weak")</f>
        <v>Robust</v>
      </c>
    </row>
    <row r="43" spans="1:3" ht="15.75" thickBot="1">
      <c r="A43" s="12" t="s">
        <v>6724</v>
      </c>
      <c r="B43" s="16">
        <v>1.9459298869999999E-2</v>
      </c>
      <c r="C43" t="str">
        <f>IF(B43&gt;$B$145,"Robust","Weak")</f>
        <v>Robust</v>
      </c>
    </row>
    <row r="44" spans="1:3" ht="15.75" thickBot="1">
      <c r="A44" s="12" t="s">
        <v>6706</v>
      </c>
      <c r="B44" s="16">
        <v>1.8886842260000002E-2</v>
      </c>
      <c r="C44" t="str">
        <f>IF(B44&gt;$B$145,"Robust","Weak")</f>
        <v>Robust</v>
      </c>
    </row>
    <row r="45" spans="1:3" ht="25.5" thickBot="1">
      <c r="A45" s="12" t="s">
        <v>6630</v>
      </c>
      <c r="B45" s="16" t="s">
        <v>7236</v>
      </c>
      <c r="C45" t="s">
        <v>7617</v>
      </c>
    </row>
    <row r="46" spans="1:3" ht="25.5" thickBot="1">
      <c r="A46" s="12" t="s">
        <v>6715</v>
      </c>
      <c r="B46" s="16" t="s">
        <v>7323</v>
      </c>
      <c r="C46" t="s">
        <v>7617</v>
      </c>
    </row>
    <row r="47" spans="1:3" ht="25.5" thickBot="1">
      <c r="A47" s="12" t="s">
        <v>6664</v>
      </c>
      <c r="B47" s="16" t="s">
        <v>6978</v>
      </c>
      <c r="C47" t="s">
        <v>7617</v>
      </c>
    </row>
    <row r="48" spans="1:3" ht="25.5" thickBot="1">
      <c r="A48" s="12" t="s">
        <v>6651</v>
      </c>
      <c r="B48" s="16" t="s">
        <v>6930</v>
      </c>
      <c r="C48" t="s">
        <v>7617</v>
      </c>
    </row>
    <row r="49" spans="1:3" ht="25.5" thickBot="1">
      <c r="A49" s="12" t="s">
        <v>6639</v>
      </c>
      <c r="B49" s="16" t="s">
        <v>6849</v>
      </c>
      <c r="C49" t="s">
        <v>7617</v>
      </c>
    </row>
    <row r="50" spans="1:3" ht="25.5" thickBot="1">
      <c r="A50" s="12" t="s">
        <v>6674</v>
      </c>
      <c r="B50" s="16" t="s">
        <v>7410</v>
      </c>
      <c r="C50" t="s">
        <v>7617</v>
      </c>
    </row>
    <row r="51" spans="1:3" ht="25.5" thickBot="1">
      <c r="A51" s="12" t="s">
        <v>6635</v>
      </c>
      <c r="B51" s="16" t="s">
        <v>7189</v>
      </c>
      <c r="C51" t="s">
        <v>7617</v>
      </c>
    </row>
    <row r="52" spans="1:3" ht="25.5" thickBot="1">
      <c r="A52" s="12" t="s">
        <v>6730</v>
      </c>
      <c r="B52" s="16" t="s">
        <v>7109</v>
      </c>
      <c r="C52" t="s">
        <v>7617</v>
      </c>
    </row>
    <row r="53" spans="1:3" ht="25.5" thickBot="1">
      <c r="A53" s="12" t="s">
        <v>6747</v>
      </c>
      <c r="B53" s="16" t="s">
        <v>7526</v>
      </c>
      <c r="C53" t="s">
        <v>7617</v>
      </c>
    </row>
    <row r="54" spans="1:3" ht="25.5" thickBot="1">
      <c r="A54" s="12" t="s">
        <v>6661</v>
      </c>
      <c r="B54" s="16" t="s">
        <v>7460</v>
      </c>
      <c r="C54" t="s">
        <v>7617</v>
      </c>
    </row>
    <row r="55" spans="1:3" ht="25.5" thickBot="1">
      <c r="A55" s="12" t="s">
        <v>6797</v>
      </c>
      <c r="B55" s="16" t="s">
        <v>6883</v>
      </c>
      <c r="C55" t="s">
        <v>7617</v>
      </c>
    </row>
    <row r="56" spans="1:3" ht="25.5" thickBot="1">
      <c r="A56" s="12" t="s">
        <v>6723</v>
      </c>
      <c r="B56" s="16" t="s">
        <v>6999</v>
      </c>
      <c r="C56" t="s">
        <v>7617</v>
      </c>
    </row>
    <row r="57" spans="1:3" ht="25.5" thickBot="1">
      <c r="A57" s="12" t="s">
        <v>6701</v>
      </c>
      <c r="B57" s="16" t="s">
        <v>7509</v>
      </c>
      <c r="C57" t="s">
        <v>7617</v>
      </c>
    </row>
    <row r="58" spans="1:3" ht="25.5" thickBot="1">
      <c r="A58" s="12" t="s">
        <v>6645</v>
      </c>
      <c r="B58" s="16" t="s">
        <v>7117</v>
      </c>
      <c r="C58" t="s">
        <v>7617</v>
      </c>
    </row>
    <row r="59" spans="1:3" ht="25.5" thickBot="1">
      <c r="A59" s="12" t="s">
        <v>6620</v>
      </c>
      <c r="B59" s="16" t="s">
        <v>6956</v>
      </c>
      <c r="C59" t="s">
        <v>7617</v>
      </c>
    </row>
    <row r="60" spans="1:3" ht="25.5" thickBot="1">
      <c r="A60" s="12" t="s">
        <v>6722</v>
      </c>
      <c r="B60" s="16" t="s">
        <v>7576</v>
      </c>
      <c r="C60" t="s">
        <v>7617</v>
      </c>
    </row>
    <row r="61" spans="1:3" ht="25.5" thickBot="1">
      <c r="A61" s="12" t="s">
        <v>6721</v>
      </c>
      <c r="B61" s="16" t="s">
        <v>7076</v>
      </c>
      <c r="C61" t="s">
        <v>7617</v>
      </c>
    </row>
    <row r="62" spans="1:3" ht="25.5" thickBot="1">
      <c r="A62" s="12" t="s">
        <v>6647</v>
      </c>
      <c r="B62" s="16" t="s">
        <v>7530</v>
      </c>
      <c r="C62" t="s">
        <v>7617</v>
      </c>
    </row>
    <row r="63" spans="1:3" ht="25.5" thickBot="1">
      <c r="A63" s="12" t="s">
        <v>6668</v>
      </c>
      <c r="B63" s="16" t="s">
        <v>7394</v>
      </c>
      <c r="C63" t="s">
        <v>7617</v>
      </c>
    </row>
    <row r="64" spans="1:3" ht="25.5" thickBot="1">
      <c r="A64" s="12" t="s">
        <v>6705</v>
      </c>
      <c r="B64" s="16" t="s">
        <v>7164</v>
      </c>
      <c r="C64" t="s">
        <v>7617</v>
      </c>
    </row>
    <row r="65" spans="1:3" ht="25.5" thickBot="1">
      <c r="A65" s="12" t="s">
        <v>6644</v>
      </c>
      <c r="B65" s="16" t="s">
        <v>7356</v>
      </c>
      <c r="C65" t="s">
        <v>7617</v>
      </c>
    </row>
    <row r="66" spans="1:3" ht="25.5" thickBot="1">
      <c r="A66" s="12" t="s">
        <v>6669</v>
      </c>
      <c r="B66" s="16" t="s">
        <v>7499</v>
      </c>
      <c r="C66" t="s">
        <v>7617</v>
      </c>
    </row>
    <row r="67" spans="1:3" ht="25.5" thickBot="1">
      <c r="A67" s="12" t="s">
        <v>6712</v>
      </c>
      <c r="B67" s="16" t="s">
        <v>7470</v>
      </c>
      <c r="C67" t="s">
        <v>7617</v>
      </c>
    </row>
    <row r="68" spans="1:3" ht="25.5" thickBot="1">
      <c r="A68" s="12" t="s">
        <v>6700</v>
      </c>
      <c r="B68" s="16" t="s">
        <v>6868</v>
      </c>
      <c r="C68" t="s">
        <v>7617</v>
      </c>
    </row>
    <row r="69" spans="1:3" ht="25.5" thickBot="1">
      <c r="A69" s="12" t="s">
        <v>6679</v>
      </c>
      <c r="B69" s="16" t="s">
        <v>6823</v>
      </c>
      <c r="C69" t="s">
        <v>7617</v>
      </c>
    </row>
    <row r="70" spans="1:3" ht="25.5" thickBot="1">
      <c r="A70" s="12" t="s">
        <v>6626</v>
      </c>
      <c r="B70" s="16" t="s">
        <v>7054</v>
      </c>
      <c r="C70" t="s">
        <v>7617</v>
      </c>
    </row>
    <row r="71" spans="1:3" ht="25.5" thickBot="1">
      <c r="A71" s="12" t="s">
        <v>6693</v>
      </c>
      <c r="B71" s="16" t="s">
        <v>7020</v>
      </c>
      <c r="C71" t="s">
        <v>7617</v>
      </c>
    </row>
    <row r="72" spans="1:3" ht="25.5" thickBot="1">
      <c r="A72" s="12" t="s">
        <v>6703</v>
      </c>
      <c r="B72" s="16" t="s">
        <v>7441</v>
      </c>
      <c r="C72" t="s">
        <v>7617</v>
      </c>
    </row>
    <row r="73" spans="1:3" ht="25.5" thickBot="1">
      <c r="A73" s="12" t="s">
        <v>6752</v>
      </c>
      <c r="B73" s="16" t="s">
        <v>7418</v>
      </c>
      <c r="C73" t="s">
        <v>7617</v>
      </c>
    </row>
    <row r="74" spans="1:3" ht="25.5" thickBot="1">
      <c r="A74" s="12" t="s">
        <v>6758</v>
      </c>
      <c r="B74" s="16" t="s">
        <v>7585</v>
      </c>
      <c r="C74" t="s">
        <v>7617</v>
      </c>
    </row>
    <row r="75" spans="1:3" ht="25.5" thickBot="1">
      <c r="A75" s="12" t="s">
        <v>6726</v>
      </c>
      <c r="B75" s="16" t="s">
        <v>7268</v>
      </c>
      <c r="C75" t="s">
        <v>7617</v>
      </c>
    </row>
    <row r="76" spans="1:3" ht="25.5" thickBot="1">
      <c r="A76" s="12" t="s">
        <v>6694</v>
      </c>
      <c r="B76" s="16" t="s">
        <v>7368</v>
      </c>
      <c r="C76" t="s">
        <v>7617</v>
      </c>
    </row>
    <row r="77" spans="1:3" ht="25.5" thickBot="1">
      <c r="A77" s="12" t="s">
        <v>6629</v>
      </c>
      <c r="B77" s="16" t="s">
        <v>6934</v>
      </c>
      <c r="C77" t="s">
        <v>7617</v>
      </c>
    </row>
    <row r="78" spans="1:3" ht="25.5" thickBot="1">
      <c r="A78" s="18" t="s">
        <v>6778</v>
      </c>
      <c r="B78" s="16" t="s">
        <v>7305</v>
      </c>
      <c r="C78" t="s">
        <v>7617</v>
      </c>
    </row>
    <row r="79" spans="1:3" ht="25.5" thickBot="1">
      <c r="A79" s="12" t="s">
        <v>6691</v>
      </c>
      <c r="B79" s="16" t="s">
        <v>7037</v>
      </c>
      <c r="C79" t="s">
        <v>7617</v>
      </c>
    </row>
    <row r="80" spans="1:3" ht="25.5" thickBot="1">
      <c r="A80" s="12" t="s">
        <v>6625</v>
      </c>
      <c r="B80" s="16" t="s">
        <v>7181</v>
      </c>
      <c r="C80" t="s">
        <v>7617</v>
      </c>
    </row>
    <row r="81" spans="1:3" ht="25.5" thickBot="1">
      <c r="A81" s="12" t="s">
        <v>6748</v>
      </c>
      <c r="B81" s="16" t="s">
        <v>6937</v>
      </c>
      <c r="C81" t="s">
        <v>7617</v>
      </c>
    </row>
    <row r="82" spans="1:3" ht="25.5" thickBot="1">
      <c r="A82" s="12" t="s">
        <v>6707</v>
      </c>
      <c r="B82" s="16" t="s">
        <v>7070</v>
      </c>
      <c r="C82" t="s">
        <v>7617</v>
      </c>
    </row>
    <row r="83" spans="1:3" ht="25.5" thickBot="1">
      <c r="A83" s="12" t="s">
        <v>6624</v>
      </c>
      <c r="B83" s="16" t="s">
        <v>7386</v>
      </c>
      <c r="C83" t="s">
        <v>7617</v>
      </c>
    </row>
    <row r="84" spans="1:3" ht="25.5" thickBot="1">
      <c r="A84" s="12" t="s">
        <v>6697</v>
      </c>
      <c r="B84" s="16" t="s">
        <v>7212</v>
      </c>
      <c r="C84" t="s">
        <v>7617</v>
      </c>
    </row>
    <row r="85" spans="1:3" ht="25.5" thickBot="1">
      <c r="A85" s="12" t="s">
        <v>6648</v>
      </c>
      <c r="B85" s="16" t="s">
        <v>7558</v>
      </c>
      <c r="C85" t="s">
        <v>7617</v>
      </c>
    </row>
    <row r="86" spans="1:3" ht="25.5" thickBot="1">
      <c r="A86" s="12" t="s">
        <v>6628</v>
      </c>
      <c r="B86" s="16" t="s">
        <v>7131</v>
      </c>
      <c r="C86" t="s">
        <v>7617</v>
      </c>
    </row>
    <row r="87" spans="1:3" ht="25.5" thickBot="1">
      <c r="A87" s="12" t="s">
        <v>6711</v>
      </c>
      <c r="B87" s="16" t="s">
        <v>7144</v>
      </c>
      <c r="C87" t="s">
        <v>7617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928AC-8EA1-472A-891F-69EEEE519697}">
  <dimension ref="A1:F238"/>
  <sheetViews>
    <sheetView topLeftCell="A124" workbookViewId="0">
      <selection activeCell="A106" sqref="A106:C150"/>
    </sheetView>
  </sheetViews>
  <sheetFormatPr baseColWidth="10" defaultColWidth="11.42578125" defaultRowHeight="15"/>
  <cols>
    <col min="1" max="1" width="28.28515625" customWidth="1"/>
    <col min="2" max="2" width="20.140625" customWidth="1"/>
  </cols>
  <sheetData>
    <row r="1" spans="1:6" ht="15.75" thickBot="1">
      <c r="A1" s="12" t="s">
        <v>6612</v>
      </c>
      <c r="B1" s="2">
        <v>42552</v>
      </c>
      <c r="C1" t="s">
        <v>6613</v>
      </c>
      <c r="E1" t="s">
        <v>6802</v>
      </c>
      <c r="F1">
        <f>_xlfn.PERCENTILE.INC(B2:B150,0.7)</f>
        <v>2.7516942093999994E-2</v>
      </c>
    </row>
    <row r="2" spans="1:6" ht="15.75" thickBot="1">
      <c r="A2" s="12" t="s">
        <v>6709</v>
      </c>
      <c r="B2" s="16">
        <v>0.24049308480000001</v>
      </c>
      <c r="C2" t="str">
        <f>IF(B2&gt;$B$152,"Robust","Weak")</f>
        <v>Robust</v>
      </c>
      <c r="D2">
        <v>1</v>
      </c>
      <c r="E2" t="s">
        <v>6802</v>
      </c>
      <c r="F2">
        <f>_xlfn.PERCENTILE.INC(B2:B150,0.3)</f>
        <v>1.1129546541999999E-2</v>
      </c>
    </row>
    <row r="3" spans="1:6" ht="15.75" thickBot="1">
      <c r="A3" s="18" t="s">
        <v>6675</v>
      </c>
      <c r="B3" s="16">
        <v>0.21881864479999999</v>
      </c>
      <c r="C3" t="str">
        <f>IF(B3&gt;$B$152,"Robust","Weak")</f>
        <v>Robust</v>
      </c>
      <c r="D3">
        <v>2</v>
      </c>
      <c r="F3">
        <f>149/100*30</f>
        <v>44.7</v>
      </c>
    </row>
    <row r="4" spans="1:6" ht="15.75" thickBot="1">
      <c r="A4" s="12" t="s">
        <v>6680</v>
      </c>
      <c r="B4" s="16">
        <v>0.17506975150000001</v>
      </c>
      <c r="C4" t="str">
        <f>IF(B4&gt;$B$152,"Robust","Weak")</f>
        <v>Robust</v>
      </c>
      <c r="D4">
        <v>3</v>
      </c>
    </row>
    <row r="5" spans="1:6" ht="15.75" thickBot="1">
      <c r="A5" s="12" t="s">
        <v>6628</v>
      </c>
      <c r="B5" s="16">
        <v>0.1255560842</v>
      </c>
      <c r="C5" t="str">
        <f>IF(B5&gt;$B$152,"Robust","Weak")</f>
        <v>Robust</v>
      </c>
      <c r="D5">
        <v>4</v>
      </c>
    </row>
    <row r="6" spans="1:6" ht="15.75" thickBot="1">
      <c r="A6" s="12" t="s">
        <v>6727</v>
      </c>
      <c r="B6" s="16">
        <v>8.7422487699999996E-2</v>
      </c>
      <c r="C6" t="str">
        <f>IF(B6&gt;$B$152,"Robust","Weak")</f>
        <v>Robust</v>
      </c>
      <c r="D6">
        <v>5</v>
      </c>
    </row>
    <row r="7" spans="1:6" ht="15.75" thickBot="1">
      <c r="A7" s="12" t="s">
        <v>6673</v>
      </c>
      <c r="B7" s="16">
        <v>6.3035714290000003E-2</v>
      </c>
      <c r="C7" t="str">
        <f>IF(B7&gt;$B$152,"Robust","Weak")</f>
        <v>Robust</v>
      </c>
      <c r="D7">
        <v>6</v>
      </c>
    </row>
    <row r="8" spans="1:6" ht="15.75" thickBot="1">
      <c r="A8" s="12" t="s">
        <v>6692</v>
      </c>
      <c r="B8" s="16">
        <v>6.2100708829999997E-2</v>
      </c>
      <c r="C8" t="str">
        <f>IF(B8&gt;$B$152,"Robust","Weak")</f>
        <v>Robust</v>
      </c>
      <c r="D8">
        <v>7</v>
      </c>
    </row>
    <row r="9" spans="1:6" ht="15.75" thickBot="1">
      <c r="A9" s="12" t="s">
        <v>6799</v>
      </c>
      <c r="B9" s="16">
        <v>6.162094488E-2</v>
      </c>
      <c r="C9" t="str">
        <f>IF(B9&gt;$B$152,"Robust","Weak")</f>
        <v>Robust</v>
      </c>
      <c r="D9">
        <v>8</v>
      </c>
      <c r="E9">
        <v>142</v>
      </c>
    </row>
    <row r="10" spans="1:6" ht="15.75" thickBot="1">
      <c r="A10" s="12" t="s">
        <v>6735</v>
      </c>
      <c r="B10" s="16">
        <v>5.6986325660000003E-2</v>
      </c>
      <c r="C10" t="str">
        <f>IF(B10&gt;$B$152,"Robust","Weak")</f>
        <v>Robust</v>
      </c>
      <c r="D10">
        <v>9</v>
      </c>
      <c r="E10">
        <v>141</v>
      </c>
    </row>
    <row r="11" spans="1:6" ht="15.75" thickBot="1">
      <c r="A11" s="12" t="s">
        <v>6754</v>
      </c>
      <c r="B11" s="16">
        <v>5.6753730660000001E-2</v>
      </c>
      <c r="C11" t="str">
        <f>IF(B11&gt;$B$152,"Robust","Weak")</f>
        <v>Robust</v>
      </c>
      <c r="D11">
        <v>10</v>
      </c>
      <c r="E11">
        <v>140</v>
      </c>
    </row>
    <row r="12" spans="1:6" ht="15.75" thickBot="1">
      <c r="A12" s="12" t="s">
        <v>6671</v>
      </c>
      <c r="B12" s="16">
        <v>5.4339068970000001E-2</v>
      </c>
      <c r="C12" t="str">
        <f>IF(B12&gt;$B$152,"Robust","Weak")</f>
        <v>Robust</v>
      </c>
      <c r="D12">
        <v>11</v>
      </c>
      <c r="E12">
        <v>139</v>
      </c>
    </row>
    <row r="13" spans="1:6" ht="15.75" thickBot="1">
      <c r="A13" s="12" t="s">
        <v>6662</v>
      </c>
      <c r="B13" s="16">
        <v>5.3860294119999999E-2</v>
      </c>
      <c r="C13" t="str">
        <f>IF(B13&gt;$B$152,"Robust","Weak")</f>
        <v>Robust</v>
      </c>
      <c r="D13">
        <v>12</v>
      </c>
      <c r="E13">
        <v>138</v>
      </c>
    </row>
    <row r="14" spans="1:6" ht="15.75" thickBot="1">
      <c r="A14" s="12" t="s">
        <v>6687</v>
      </c>
      <c r="B14" s="16">
        <v>5.2261282700000002E-2</v>
      </c>
      <c r="C14" t="str">
        <f>IF(B14&gt;$B$152,"Robust","Weak")</f>
        <v>Robust</v>
      </c>
      <c r="D14">
        <v>13</v>
      </c>
      <c r="E14">
        <v>137</v>
      </c>
    </row>
    <row r="15" spans="1:6" ht="15.75" thickBot="1">
      <c r="A15" s="12" t="s">
        <v>6656</v>
      </c>
      <c r="B15" s="16">
        <v>5.220093688E-2</v>
      </c>
      <c r="C15" t="str">
        <f>IF(B15&gt;$B$152,"Robust","Weak")</f>
        <v>Robust</v>
      </c>
      <c r="D15">
        <v>14</v>
      </c>
      <c r="E15">
        <v>136</v>
      </c>
    </row>
    <row r="16" spans="1:6" ht="15.75" thickBot="1">
      <c r="A16" s="12" t="s">
        <v>6677</v>
      </c>
      <c r="B16" s="16">
        <v>4.6728251480000003E-2</v>
      </c>
      <c r="C16" t="str">
        <f>IF(B16&gt;$B$152,"Robust","Weak")</f>
        <v>Robust</v>
      </c>
      <c r="D16">
        <v>15</v>
      </c>
      <c r="E16">
        <v>135</v>
      </c>
    </row>
    <row r="17" spans="1:5" ht="15.75" thickBot="1">
      <c r="A17" s="12" t="s">
        <v>6621</v>
      </c>
      <c r="B17" s="16">
        <v>3.9717652870000002E-2</v>
      </c>
      <c r="C17" t="str">
        <f>IF(B17&gt;$B$152,"Robust","Weak")</f>
        <v>Robust</v>
      </c>
      <c r="D17">
        <v>16</v>
      </c>
      <c r="E17">
        <v>134</v>
      </c>
    </row>
    <row r="18" spans="1:5" ht="15.75" thickBot="1">
      <c r="A18" s="12" t="s">
        <v>6764</v>
      </c>
      <c r="B18" s="16">
        <v>3.9380588920000001E-2</v>
      </c>
      <c r="C18" t="str">
        <f>IF(B18&gt;$B$152,"Robust","Weak")</f>
        <v>Robust</v>
      </c>
      <c r="D18">
        <v>17</v>
      </c>
      <c r="E18">
        <v>133</v>
      </c>
    </row>
    <row r="19" spans="1:5" ht="15.75" thickBot="1">
      <c r="A19" s="12" t="s">
        <v>6654</v>
      </c>
      <c r="B19" s="16">
        <v>3.8142227250000001E-2</v>
      </c>
      <c r="C19" t="str">
        <f>IF(B19&gt;$B$152,"Robust","Weak")</f>
        <v>Robust</v>
      </c>
      <c r="D19">
        <v>18</v>
      </c>
      <c r="E19">
        <v>132</v>
      </c>
    </row>
    <row r="20" spans="1:5" ht="15.75" thickBot="1">
      <c r="A20" s="12" t="s">
        <v>6670</v>
      </c>
      <c r="B20" s="16">
        <v>3.6650797909999998E-2</v>
      </c>
      <c r="C20" t="str">
        <f>IF(B20&gt;$B$152,"Robust","Weak")</f>
        <v>Robust</v>
      </c>
      <c r="D20">
        <v>19</v>
      </c>
      <c r="E20">
        <v>131</v>
      </c>
    </row>
    <row r="21" spans="1:5" ht="15.75" thickBot="1">
      <c r="A21" s="12" t="s">
        <v>6688</v>
      </c>
      <c r="B21" s="16">
        <v>3.4570906880000002E-2</v>
      </c>
      <c r="C21" t="str">
        <f>IF(B21&gt;$B$152,"Robust","Weak")</f>
        <v>Robust</v>
      </c>
      <c r="D21">
        <v>20</v>
      </c>
      <c r="E21">
        <v>130</v>
      </c>
    </row>
    <row r="22" spans="1:5" ht="15.75" thickBot="1">
      <c r="A22" s="12" t="s">
        <v>6728</v>
      </c>
      <c r="B22" s="16">
        <v>3.4534504690000002E-2</v>
      </c>
      <c r="C22" t="str">
        <f>IF(B22&gt;$B$152,"Robust","Weak")</f>
        <v>Robust</v>
      </c>
      <c r="D22">
        <v>21</v>
      </c>
      <c r="E22">
        <v>129</v>
      </c>
    </row>
    <row r="23" spans="1:5" ht="15.75" thickBot="1">
      <c r="A23" s="12" t="s">
        <v>6734</v>
      </c>
      <c r="B23" s="16">
        <v>3.4420547750000002E-2</v>
      </c>
      <c r="C23" t="str">
        <f>IF(B23&gt;$B$152,"Robust","Weak")</f>
        <v>Robust</v>
      </c>
      <c r="D23">
        <v>22</v>
      </c>
      <c r="E23">
        <v>128</v>
      </c>
    </row>
    <row r="24" spans="1:5" ht="15.75" thickBot="1">
      <c r="A24" s="12" t="s">
        <v>6684</v>
      </c>
      <c r="B24" s="16">
        <v>3.4061904580000003E-2</v>
      </c>
      <c r="C24" t="str">
        <f>IF(B24&gt;$B$152,"Robust","Weak")</f>
        <v>Robust</v>
      </c>
      <c r="D24">
        <v>23</v>
      </c>
      <c r="E24">
        <v>127</v>
      </c>
    </row>
    <row r="25" spans="1:5" ht="15.75" thickBot="1">
      <c r="A25" s="12" t="s">
        <v>6631</v>
      </c>
      <c r="B25" s="16">
        <v>3.2675074679999999E-2</v>
      </c>
      <c r="C25" t="str">
        <f>IF(B25&gt;$B$152,"Robust","Weak")</f>
        <v>Robust</v>
      </c>
      <c r="D25">
        <v>24</v>
      </c>
      <c r="E25">
        <v>126</v>
      </c>
    </row>
    <row r="26" spans="1:5" ht="15.75" thickBot="1">
      <c r="A26" s="12" t="s">
        <v>6655</v>
      </c>
      <c r="B26" s="16">
        <v>3.2463977839999998E-2</v>
      </c>
      <c r="C26" t="str">
        <f>IF(B26&gt;$B$152,"Robust","Weak")</f>
        <v>Robust</v>
      </c>
      <c r="D26">
        <v>25</v>
      </c>
      <c r="E26">
        <v>125</v>
      </c>
    </row>
    <row r="27" spans="1:5" ht="15.75" thickBot="1">
      <c r="A27" s="12" t="s">
        <v>6696</v>
      </c>
      <c r="B27" s="16">
        <v>3.2319560419999997E-2</v>
      </c>
      <c r="C27" t="str">
        <f>IF(B27&gt;$B$152,"Robust","Weak")</f>
        <v>Robust</v>
      </c>
      <c r="D27">
        <v>26</v>
      </c>
      <c r="E27">
        <v>124</v>
      </c>
    </row>
    <row r="28" spans="1:5" ht="15.75" thickBot="1">
      <c r="A28" s="12" t="s">
        <v>6745</v>
      </c>
      <c r="B28" s="16">
        <v>3.1966097559999997E-2</v>
      </c>
      <c r="C28" t="str">
        <f>IF(B28&gt;$B$152,"Robust","Weak")</f>
        <v>Robust</v>
      </c>
      <c r="D28">
        <v>27</v>
      </c>
      <c r="E28">
        <v>123</v>
      </c>
    </row>
    <row r="29" spans="1:5" ht="15.75" thickBot="1">
      <c r="A29" s="12" t="s">
        <v>6762</v>
      </c>
      <c r="B29" s="16">
        <v>2.8867035440000001E-2</v>
      </c>
      <c r="C29" t="str">
        <f>IF(B29&gt;$B$152,"Robust","Weak")</f>
        <v>Robust</v>
      </c>
      <c r="D29">
        <v>28</v>
      </c>
      <c r="E29">
        <v>122</v>
      </c>
    </row>
    <row r="30" spans="1:5" ht="15.75" thickBot="1">
      <c r="A30" s="12" t="s">
        <v>6667</v>
      </c>
      <c r="B30" s="16">
        <v>2.824151418E-2</v>
      </c>
      <c r="C30" t="str">
        <f>IF(B30&gt;$B$152,"Robust","Weak")</f>
        <v>Robust</v>
      </c>
      <c r="D30">
        <v>29</v>
      </c>
      <c r="E30">
        <v>121</v>
      </c>
    </row>
    <row r="31" spans="1:5" ht="15.75" thickBot="1">
      <c r="A31" s="12" t="s">
        <v>6714</v>
      </c>
      <c r="B31" s="16">
        <v>2.7846211270000001E-2</v>
      </c>
      <c r="C31" t="str">
        <f>IF(B31&gt;$B$152,"Robust","Weak")</f>
        <v>Robust</v>
      </c>
      <c r="D31">
        <v>30</v>
      </c>
      <c r="E31">
        <v>120</v>
      </c>
    </row>
    <row r="32" spans="1:5" ht="15.75" thickBot="1">
      <c r="A32" s="12" t="s">
        <v>6627</v>
      </c>
      <c r="B32" s="16">
        <v>2.7023038329999999E-2</v>
      </c>
      <c r="C32" t="str">
        <f>IF(B32&gt;$B$152,"Robust","Weak")</f>
        <v>Robust</v>
      </c>
      <c r="D32">
        <v>31</v>
      </c>
      <c r="E32">
        <v>119</v>
      </c>
    </row>
    <row r="33" spans="1:5" ht="15.75" thickBot="1">
      <c r="A33" s="12" t="s">
        <v>6720</v>
      </c>
      <c r="B33" s="16">
        <v>2.641868042E-2</v>
      </c>
      <c r="C33" t="str">
        <f>IF(B33&gt;$B$152,"Robust","Weak")</f>
        <v>Robust</v>
      </c>
      <c r="D33">
        <v>32</v>
      </c>
      <c r="E33">
        <v>118</v>
      </c>
    </row>
    <row r="34" spans="1:5" ht="15.75" thickBot="1">
      <c r="A34" s="12" t="s">
        <v>6638</v>
      </c>
      <c r="B34" s="16">
        <v>2.583455095E-2</v>
      </c>
      <c r="C34" t="str">
        <f>IF(B34&gt;$B$152,"Robust","Weak")</f>
        <v>Robust</v>
      </c>
      <c r="D34">
        <v>33</v>
      </c>
      <c r="E34">
        <v>117</v>
      </c>
    </row>
    <row r="35" spans="1:5" ht="15.75" thickBot="1">
      <c r="A35" s="12" t="s">
        <v>6619</v>
      </c>
      <c r="B35" s="16">
        <v>2.5121810049999999E-2</v>
      </c>
      <c r="C35" t="str">
        <f>IF(B35&gt;$B$152,"Robust","Weak")</f>
        <v>Robust</v>
      </c>
      <c r="D35">
        <v>34</v>
      </c>
      <c r="E35">
        <v>116</v>
      </c>
    </row>
    <row r="36" spans="1:5" ht="15.75" thickBot="1">
      <c r="A36" s="12" t="s">
        <v>6695</v>
      </c>
      <c r="B36" s="16">
        <v>2.4955043499999999E-2</v>
      </c>
      <c r="C36" t="str">
        <f>IF(B36&gt;$B$152,"Robust","Weak")</f>
        <v>Robust</v>
      </c>
      <c r="D36">
        <v>35</v>
      </c>
      <c r="E36">
        <v>115</v>
      </c>
    </row>
    <row r="37" spans="1:5" ht="15.75" thickBot="1">
      <c r="A37" s="12" t="s">
        <v>6617</v>
      </c>
      <c r="B37" s="16">
        <v>2.476372315E-2</v>
      </c>
      <c r="C37" t="str">
        <f>IF(B37&gt;$B$152,"Robust","Weak")</f>
        <v>Robust</v>
      </c>
      <c r="D37">
        <v>36</v>
      </c>
      <c r="E37">
        <v>114</v>
      </c>
    </row>
    <row r="38" spans="1:5" ht="15.75" thickBot="1">
      <c r="A38" s="12" t="s">
        <v>6682</v>
      </c>
      <c r="B38" s="16">
        <v>2.4425732889999999E-2</v>
      </c>
      <c r="C38" t="str">
        <f>IF(B38&gt;$B$152,"Robust","Weak")</f>
        <v>Robust</v>
      </c>
      <c r="D38">
        <v>37</v>
      </c>
      <c r="E38">
        <v>113</v>
      </c>
    </row>
    <row r="39" spans="1:5" ht="15.75" thickBot="1">
      <c r="A39" s="12" t="s">
        <v>6689</v>
      </c>
      <c r="B39" s="16">
        <v>2.415498399E-2</v>
      </c>
      <c r="C39" t="str">
        <f>IF(B39&gt;$B$152,"Robust","Weak")</f>
        <v>Robust</v>
      </c>
      <c r="D39">
        <v>38</v>
      </c>
      <c r="E39">
        <v>112</v>
      </c>
    </row>
    <row r="40" spans="1:5" ht="15.75" thickBot="1">
      <c r="A40" s="12" t="s">
        <v>6779</v>
      </c>
      <c r="B40" s="16">
        <v>2.2839506169999999E-2</v>
      </c>
      <c r="C40" t="str">
        <f>IF(B40&gt;$B$152,"Robust","Weak")</f>
        <v>Robust</v>
      </c>
      <c r="D40">
        <v>39</v>
      </c>
      <c r="E40">
        <v>111</v>
      </c>
    </row>
    <row r="41" spans="1:5" ht="15.75" thickBot="1">
      <c r="A41" s="12" t="s">
        <v>6657</v>
      </c>
      <c r="B41" s="16">
        <v>2.2499999999999999E-2</v>
      </c>
      <c r="C41" t="str">
        <f>IF(B41&gt;$B$152,"Robust","Weak")</f>
        <v>Robust</v>
      </c>
      <c r="D41">
        <v>40</v>
      </c>
      <c r="E41">
        <v>110</v>
      </c>
    </row>
    <row r="42" spans="1:5" ht="15.75" thickBot="1">
      <c r="A42" s="12" t="s">
        <v>6633</v>
      </c>
      <c r="B42" s="16">
        <v>2.1251786210000002E-2</v>
      </c>
      <c r="C42" t="str">
        <f>IF(B42&gt;$B$152,"Robust","Weak")</f>
        <v>Robust</v>
      </c>
      <c r="D42">
        <v>41</v>
      </c>
      <c r="E42">
        <v>109</v>
      </c>
    </row>
    <row r="43" spans="1:5" ht="15.75" thickBot="1">
      <c r="A43" s="12" t="s">
        <v>6623</v>
      </c>
      <c r="B43" s="16">
        <v>2.1251786210000002E-2</v>
      </c>
      <c r="C43" t="str">
        <f>IF(B43&gt;$B$152,"Robust","Weak")</f>
        <v>Robust</v>
      </c>
      <c r="D43">
        <v>42</v>
      </c>
      <c r="E43">
        <v>108</v>
      </c>
    </row>
    <row r="44" spans="1:5" ht="15.75" thickBot="1">
      <c r="A44" s="12" t="s">
        <v>6766</v>
      </c>
      <c r="B44" s="16">
        <v>1.9209192270000001E-2</v>
      </c>
      <c r="C44" t="str">
        <f>IF(B44&gt;$B$152,"Robust","Weak")</f>
        <v>Robust</v>
      </c>
      <c r="D44">
        <v>43</v>
      </c>
      <c r="E44">
        <v>107</v>
      </c>
    </row>
    <row r="45" spans="1:5" ht="15.75" thickBot="1">
      <c r="A45" s="12" t="s">
        <v>6652</v>
      </c>
      <c r="B45" s="16">
        <v>1.9060119390000001E-2</v>
      </c>
      <c r="C45" t="str">
        <f>IF(B45&gt;$B$152,"Robust","Weak")</f>
        <v>Robust</v>
      </c>
      <c r="D45">
        <v>44</v>
      </c>
      <c r="E45">
        <v>106</v>
      </c>
    </row>
    <row r="46" spans="1:5" ht="15.75" thickBot="1">
      <c r="A46" s="12" t="s">
        <v>6724</v>
      </c>
      <c r="B46" s="16">
        <v>1.9041019959999999E-2</v>
      </c>
      <c r="C46" t="str">
        <f>IF(B46&gt;$B$152,"Robust","Weak")</f>
        <v>Robust</v>
      </c>
      <c r="D46">
        <v>45</v>
      </c>
      <c r="E46">
        <v>105</v>
      </c>
    </row>
    <row r="47" spans="1:5" ht="15.75" thickBot="1">
      <c r="A47" s="12" t="s">
        <v>6643</v>
      </c>
      <c r="B47" s="16">
        <v>1.8924108969999999E-2</v>
      </c>
      <c r="C47" t="str">
        <f>IF(B47&gt;$B$152,"Robust","Weak")</f>
        <v>Robust</v>
      </c>
      <c r="D47">
        <v>46</v>
      </c>
      <c r="E47">
        <v>104</v>
      </c>
    </row>
    <row r="48" spans="1:5" ht="15.75" thickBot="1">
      <c r="A48" s="12" t="s">
        <v>6740</v>
      </c>
      <c r="B48" s="16">
        <v>1.8738699899999999E-2</v>
      </c>
      <c r="C48" t="str">
        <f>IF(B48&gt;$B$152,"Robust","Weak")</f>
        <v>Robust</v>
      </c>
      <c r="D48">
        <v>47</v>
      </c>
      <c r="E48">
        <v>103</v>
      </c>
    </row>
    <row r="49" spans="1:5" ht="15.75" thickBot="1">
      <c r="A49" s="12" t="s">
        <v>6747</v>
      </c>
      <c r="B49" s="16">
        <v>1.845838365E-2</v>
      </c>
      <c r="C49" t="str">
        <f>IF(B49&gt;$B$152,"Robust","Weak")</f>
        <v>Robust</v>
      </c>
      <c r="D49">
        <v>48</v>
      </c>
      <c r="E49">
        <v>102</v>
      </c>
    </row>
    <row r="50" spans="1:5" ht="15.75" thickBot="1">
      <c r="A50" s="12" t="s">
        <v>6650</v>
      </c>
      <c r="B50" s="16">
        <v>1.7804024500000001E-2</v>
      </c>
      <c r="C50" t="str">
        <f>IF(B50&gt;$B$152,"Robust","Weak")</f>
        <v>Robust</v>
      </c>
      <c r="D50">
        <v>49</v>
      </c>
      <c r="E50">
        <v>101</v>
      </c>
    </row>
    <row r="51" spans="1:5" ht="15.75" thickBot="1">
      <c r="A51" s="12" t="s">
        <v>6729</v>
      </c>
      <c r="B51" s="16">
        <v>1.7083444739999998E-2</v>
      </c>
      <c r="C51" t="str">
        <f>IF(B51&gt;$B$152,"Robust","Weak")</f>
        <v>Weak</v>
      </c>
      <c r="D51">
        <v>50</v>
      </c>
      <c r="E51">
        <v>100</v>
      </c>
    </row>
    <row r="52" spans="1:5" ht="15.75" thickBot="1">
      <c r="A52" s="12" t="s">
        <v>6795</v>
      </c>
      <c r="B52" s="16">
        <v>1.6512512690000002E-2</v>
      </c>
      <c r="C52" t="str">
        <f>IF(B52&gt;$B$152,"Robust","Weak")</f>
        <v>Weak</v>
      </c>
      <c r="D52">
        <v>51</v>
      </c>
      <c r="E52">
        <v>99</v>
      </c>
    </row>
    <row r="53" spans="1:5" ht="15.75" thickBot="1">
      <c r="A53" s="12" t="s">
        <v>6796</v>
      </c>
      <c r="B53" s="16">
        <v>1.6512512690000002E-2</v>
      </c>
      <c r="C53" t="str">
        <f>IF(B53&gt;$B$152,"Robust","Weak")</f>
        <v>Weak</v>
      </c>
      <c r="D53">
        <v>52</v>
      </c>
      <c r="E53">
        <v>98</v>
      </c>
    </row>
    <row r="54" spans="1:5" ht="15.75" thickBot="1">
      <c r="A54" s="12" t="s">
        <v>6702</v>
      </c>
      <c r="B54" s="16">
        <v>1.6293856709999999E-2</v>
      </c>
      <c r="C54" t="str">
        <f>IF(B54&gt;$B$152,"Robust","Weak")</f>
        <v>Weak</v>
      </c>
      <c r="D54">
        <v>53</v>
      </c>
      <c r="E54">
        <v>97</v>
      </c>
    </row>
    <row r="55" spans="1:5" ht="15.75" thickBot="1">
      <c r="A55" s="12" t="s">
        <v>6666</v>
      </c>
      <c r="B55" s="16">
        <v>1.6257393799999999E-2</v>
      </c>
      <c r="C55" t="str">
        <f>IF(B55&gt;$B$152,"Robust","Weak")</f>
        <v>Weak</v>
      </c>
      <c r="D55">
        <v>54</v>
      </c>
      <c r="E55">
        <v>96</v>
      </c>
    </row>
    <row r="56" spans="1:5" ht="15.75" thickBot="1">
      <c r="A56" s="12" t="s">
        <v>6713</v>
      </c>
      <c r="B56" s="16">
        <v>1.467854983E-2</v>
      </c>
      <c r="C56" t="str">
        <f>IF(B56&gt;$B$152,"Robust","Weak")</f>
        <v>Weak</v>
      </c>
      <c r="D56">
        <v>55</v>
      </c>
      <c r="E56">
        <v>95</v>
      </c>
    </row>
    <row r="57" spans="1:5" ht="15.75" thickBot="1">
      <c r="A57" s="12" t="s">
        <v>6685</v>
      </c>
      <c r="B57" s="16">
        <v>1.432093286E-2</v>
      </c>
      <c r="C57" t="str">
        <f>IF(B57&gt;$B$152,"Robust","Weak")</f>
        <v>Weak</v>
      </c>
      <c r="D57">
        <v>56</v>
      </c>
      <c r="E57">
        <v>94</v>
      </c>
    </row>
    <row r="58" spans="1:5" ht="15.75" thickBot="1">
      <c r="A58" s="12" t="s">
        <v>6639</v>
      </c>
      <c r="B58" s="16">
        <v>1.407939192E-2</v>
      </c>
      <c r="C58" t="str">
        <f>IF(B58&gt;$B$152,"Robust","Weak")</f>
        <v>Weak</v>
      </c>
      <c r="D58">
        <v>57</v>
      </c>
      <c r="E58">
        <v>93</v>
      </c>
    </row>
    <row r="59" spans="1:5" ht="15.75" thickBot="1">
      <c r="A59" s="12" t="s">
        <v>6750</v>
      </c>
      <c r="B59" s="16">
        <v>1.3949027120000001E-2</v>
      </c>
      <c r="C59" t="str">
        <f>IF(B59&gt;$B$152,"Robust","Weak")</f>
        <v>Weak</v>
      </c>
      <c r="D59">
        <v>58</v>
      </c>
      <c r="E59">
        <v>92</v>
      </c>
    </row>
    <row r="60" spans="1:5" ht="15.75" thickBot="1">
      <c r="A60" s="12" t="s">
        <v>6653</v>
      </c>
      <c r="B60" s="16">
        <v>1.387702151E-2</v>
      </c>
      <c r="C60" t="str">
        <f>IF(B60&gt;$B$152,"Robust","Weak")</f>
        <v>Weak</v>
      </c>
      <c r="D60">
        <v>59</v>
      </c>
      <c r="E60">
        <v>91</v>
      </c>
    </row>
    <row r="61" spans="1:5" ht="15.75" thickBot="1">
      <c r="A61" s="12" t="s">
        <v>6641</v>
      </c>
      <c r="B61" s="16">
        <v>1.3668285049999999E-2</v>
      </c>
      <c r="C61" t="str">
        <f>IF(B61&gt;$B$152,"Robust","Weak")</f>
        <v>Weak</v>
      </c>
      <c r="D61">
        <v>60</v>
      </c>
      <c r="E61">
        <v>90</v>
      </c>
    </row>
    <row r="62" spans="1:5" ht="15.75" thickBot="1">
      <c r="A62" s="12" t="s">
        <v>6616</v>
      </c>
      <c r="B62" s="16">
        <v>1.3150952610000001E-2</v>
      </c>
      <c r="C62" t="str">
        <f>IF(B62&gt;$B$152,"Robust","Weak")</f>
        <v>Weak</v>
      </c>
      <c r="D62">
        <v>61</v>
      </c>
      <c r="E62">
        <v>89</v>
      </c>
    </row>
    <row r="63" spans="1:5" ht="15.75" thickBot="1">
      <c r="A63" s="12" t="s">
        <v>6733</v>
      </c>
      <c r="B63" s="16">
        <v>1.3150952610000001E-2</v>
      </c>
      <c r="C63" t="str">
        <f>IF(B63&gt;$B$152,"Robust","Weak")</f>
        <v>Weak</v>
      </c>
      <c r="D63">
        <v>62</v>
      </c>
      <c r="E63">
        <v>88</v>
      </c>
    </row>
    <row r="64" spans="1:5" ht="15.75" thickBot="1">
      <c r="A64" s="12" t="s">
        <v>6659</v>
      </c>
      <c r="B64" s="16">
        <v>1.301348228E-2</v>
      </c>
      <c r="C64" t="str">
        <f>IF(B64&gt;$B$152,"Robust","Weak")</f>
        <v>Weak</v>
      </c>
      <c r="D64">
        <v>63</v>
      </c>
      <c r="E64">
        <v>87</v>
      </c>
    </row>
    <row r="65" spans="1:5" ht="15.75" thickBot="1">
      <c r="A65" s="12" t="s">
        <v>6672</v>
      </c>
      <c r="B65" s="16">
        <v>1.218365483E-2</v>
      </c>
      <c r="C65" t="str">
        <f>IF(B65&gt;$B$152,"Robust","Weak")</f>
        <v>Weak</v>
      </c>
      <c r="D65">
        <v>64</v>
      </c>
      <c r="E65">
        <v>86</v>
      </c>
    </row>
    <row r="66" spans="1:5" ht="15.75" thickBot="1">
      <c r="A66" s="12" t="s">
        <v>6640</v>
      </c>
      <c r="B66" s="16">
        <v>1.2119736840000001E-2</v>
      </c>
      <c r="C66" t="str">
        <f>IF(B66&gt;$B$152,"Robust","Weak")</f>
        <v>Weak</v>
      </c>
      <c r="D66">
        <v>65</v>
      </c>
      <c r="E66">
        <v>85</v>
      </c>
    </row>
    <row r="67" spans="1:5" ht="15.75" thickBot="1">
      <c r="A67" s="18" t="s">
        <v>6803</v>
      </c>
      <c r="B67" s="16">
        <v>1.1948382990000001E-2</v>
      </c>
      <c r="C67" t="str">
        <f>IF(B67&gt;$B$152,"Robust","Weak")</f>
        <v>Weak</v>
      </c>
      <c r="D67">
        <v>66</v>
      </c>
      <c r="E67">
        <v>84</v>
      </c>
    </row>
    <row r="68" spans="1:5" ht="15.75" thickBot="1">
      <c r="A68" s="12" t="s">
        <v>6686</v>
      </c>
      <c r="B68" s="16">
        <v>1.185174114E-2</v>
      </c>
      <c r="C68" t="str">
        <f>IF(B68&gt;$B$152,"Robust","Weak")</f>
        <v>Weak</v>
      </c>
      <c r="D68">
        <v>67</v>
      </c>
      <c r="E68">
        <v>83</v>
      </c>
    </row>
    <row r="69" spans="1:5" ht="15.75" thickBot="1">
      <c r="A69" s="12" t="s">
        <v>6706</v>
      </c>
      <c r="B69" s="16">
        <v>1.163949611E-2</v>
      </c>
      <c r="C69" t="str">
        <f>IF(B69&gt;$B$152,"Robust","Weak")</f>
        <v>Weak</v>
      </c>
      <c r="D69">
        <v>68</v>
      </c>
      <c r="E69">
        <v>82</v>
      </c>
    </row>
    <row r="70" spans="1:5" ht="15.75" thickBot="1">
      <c r="A70" s="12" t="s">
        <v>6642</v>
      </c>
      <c r="B70" s="16">
        <v>1.147887238E-2</v>
      </c>
      <c r="C70" t="str">
        <f>IF(B70&gt;$B$152,"Robust","Weak")</f>
        <v>Weak</v>
      </c>
      <c r="D70">
        <v>69</v>
      </c>
      <c r="E70">
        <v>81</v>
      </c>
    </row>
    <row r="71" spans="1:5" ht="15.75" thickBot="1">
      <c r="A71" s="12" t="s">
        <v>6649</v>
      </c>
      <c r="B71" s="16">
        <v>1.089666265E-2</v>
      </c>
      <c r="C71" t="str">
        <f>IF(B71&gt;$B$152,"Robust","Weak")</f>
        <v>Weak</v>
      </c>
      <c r="D71">
        <v>70</v>
      </c>
      <c r="E71">
        <v>80</v>
      </c>
    </row>
    <row r="72" spans="1:5" ht="15.75" thickBot="1">
      <c r="A72" s="12" t="s">
        <v>6618</v>
      </c>
      <c r="B72" s="16">
        <v>9.9927869149999994E-3</v>
      </c>
      <c r="C72" t="str">
        <f>IF(B72&gt;$B$152,"Robust","Weak")</f>
        <v>Weak</v>
      </c>
      <c r="D72">
        <v>71</v>
      </c>
      <c r="E72">
        <v>79</v>
      </c>
    </row>
    <row r="73" spans="1:5" ht="15.75" thickBot="1">
      <c r="A73" s="12" t="s">
        <v>6710</v>
      </c>
      <c r="B73" s="16">
        <v>9.9605522679999999E-3</v>
      </c>
      <c r="C73" t="str">
        <f>IF(B73&gt;$B$152,"Robust","Weak")</f>
        <v>Weak</v>
      </c>
      <c r="D73">
        <v>72</v>
      </c>
      <c r="E73">
        <v>78</v>
      </c>
    </row>
    <row r="74" spans="1:5" ht="15.75" thickBot="1">
      <c r="A74" s="12" t="s">
        <v>6731</v>
      </c>
      <c r="B74" s="16">
        <v>9.6880676920000006E-3</v>
      </c>
      <c r="C74" t="str">
        <f>IF(B74&gt;$B$152,"Robust","Weak")</f>
        <v>Weak</v>
      </c>
      <c r="D74">
        <v>73</v>
      </c>
      <c r="E74">
        <v>77</v>
      </c>
    </row>
    <row r="75" spans="1:5" ht="15.75" thickBot="1">
      <c r="A75" s="12" t="s">
        <v>6690</v>
      </c>
      <c r="B75" s="16">
        <v>9.3917884930000001E-3</v>
      </c>
      <c r="C75" t="str">
        <f>IF(B75&gt;$B$152,"Robust","Weak")</f>
        <v>Weak</v>
      </c>
      <c r="D75">
        <v>74</v>
      </c>
      <c r="E75">
        <v>76</v>
      </c>
    </row>
    <row r="76" spans="1:5" ht="15.75" thickBot="1">
      <c r="A76" s="12" t="s">
        <v>6746</v>
      </c>
      <c r="B76" s="16">
        <v>8.8843283720000006E-3</v>
      </c>
      <c r="C76" t="str">
        <f>IF(B76&gt;$B$152,"Robust","Weak")</f>
        <v>Weak</v>
      </c>
      <c r="D76">
        <v>75</v>
      </c>
      <c r="E76">
        <v>75</v>
      </c>
    </row>
    <row r="77" spans="1:5" ht="15.75" thickBot="1">
      <c r="A77" s="12" t="s">
        <v>6660</v>
      </c>
      <c r="B77" s="16">
        <v>8.7688688760000008E-3</v>
      </c>
      <c r="C77" t="str">
        <f>IF(B77&gt;$B$152,"Robust","Weak")</f>
        <v>Weak</v>
      </c>
      <c r="D77">
        <v>76</v>
      </c>
      <c r="E77">
        <v>74</v>
      </c>
    </row>
    <row r="78" spans="1:5" ht="15.75" thickBot="1">
      <c r="A78" s="12" t="s">
        <v>6738</v>
      </c>
      <c r="B78" s="16">
        <v>8.0488918569999995E-3</v>
      </c>
      <c r="C78" t="str">
        <f>IF(B78&gt;$B$152,"Robust","Weak")</f>
        <v>Weak</v>
      </c>
      <c r="D78">
        <v>77</v>
      </c>
      <c r="E78">
        <v>73</v>
      </c>
    </row>
    <row r="79" spans="1:5" ht="15.75" thickBot="1">
      <c r="A79" s="12" t="s">
        <v>6769</v>
      </c>
      <c r="B79" s="16">
        <v>7.8997040160000004E-3</v>
      </c>
      <c r="C79" t="str">
        <f>IF(B79&gt;$B$152,"Robust","Weak")</f>
        <v>Weak</v>
      </c>
      <c r="D79">
        <v>78</v>
      </c>
      <c r="E79">
        <v>72</v>
      </c>
    </row>
    <row r="80" spans="1:5" ht="15.75" thickBot="1">
      <c r="A80" s="12" t="s">
        <v>6704</v>
      </c>
      <c r="B80" s="16">
        <v>7.5696479469999998E-3</v>
      </c>
      <c r="C80" t="str">
        <f>IF(B80&gt;$B$152,"Robust","Weak")</f>
        <v>Weak</v>
      </c>
      <c r="D80">
        <v>79</v>
      </c>
      <c r="E80">
        <v>71</v>
      </c>
    </row>
    <row r="81" spans="1:5" ht="15.75" thickBot="1">
      <c r="A81" s="12" t="s">
        <v>6674</v>
      </c>
      <c r="B81" s="16">
        <v>5.0721790249999999E-3</v>
      </c>
      <c r="C81" t="str">
        <f>IF(B81&gt;$B$152,"Robust","Weak")</f>
        <v>Weak</v>
      </c>
      <c r="D81">
        <v>80</v>
      </c>
      <c r="E81">
        <v>70</v>
      </c>
    </row>
    <row r="82" spans="1:5" ht="15.75" thickBot="1">
      <c r="A82" s="12" t="s">
        <v>6717</v>
      </c>
      <c r="B82" s="16">
        <v>4.6325741919999996E-3</v>
      </c>
      <c r="C82" t="str">
        <f>IF(B82&gt;$B$152,"Robust","Weak")</f>
        <v>Weak</v>
      </c>
      <c r="D82">
        <v>81</v>
      </c>
      <c r="E82">
        <v>69</v>
      </c>
    </row>
    <row r="83" spans="1:5" ht="15.75" thickBot="1">
      <c r="A83" s="12" t="s">
        <v>6676</v>
      </c>
      <c r="B83" s="16">
        <v>4.4627370540000003E-3</v>
      </c>
      <c r="C83" t="str">
        <f>IF(B83&gt;$B$152,"Robust","Weak")</f>
        <v>Weak</v>
      </c>
      <c r="D83">
        <v>82</v>
      </c>
      <c r="E83">
        <v>68</v>
      </c>
    </row>
    <row r="84" spans="1:5" ht="15.75" thickBot="1">
      <c r="A84" s="12" t="s">
        <v>6760</v>
      </c>
      <c r="B84" s="16">
        <v>3.8588077289999998E-3</v>
      </c>
      <c r="C84" t="str">
        <f>IF(B84&gt;$B$152,"Robust","Weak")</f>
        <v>Weak</v>
      </c>
      <c r="D84">
        <v>83</v>
      </c>
      <c r="E84">
        <v>67</v>
      </c>
    </row>
    <row r="85" spans="1:5" ht="15.75" thickBot="1">
      <c r="A85" s="12" t="s">
        <v>6761</v>
      </c>
      <c r="B85" s="16">
        <v>3.6933240139999999E-3</v>
      </c>
      <c r="C85" t="str">
        <f>IF(B85&gt;$B$152,"Robust","Weak")</f>
        <v>Weak</v>
      </c>
      <c r="D85">
        <v>84</v>
      </c>
      <c r="E85">
        <v>66</v>
      </c>
    </row>
    <row r="86" spans="1:5" ht="15.75" thickBot="1">
      <c r="A86" s="12" t="s">
        <v>6678</v>
      </c>
      <c r="B86" s="16">
        <v>3.663704502E-3</v>
      </c>
      <c r="C86" t="str">
        <f>IF(B86&gt;$B$152,"Robust","Weak")</f>
        <v>Weak</v>
      </c>
      <c r="D86">
        <v>85</v>
      </c>
      <c r="E86">
        <v>65</v>
      </c>
    </row>
    <row r="87" spans="1:5" ht="15.75" thickBot="1">
      <c r="A87" s="12" t="s">
        <v>6716</v>
      </c>
      <c r="B87" s="16">
        <v>3.0688472619999998E-3</v>
      </c>
      <c r="C87" t="str">
        <f>IF(B87&gt;$B$152,"Robust","Weak")</f>
        <v>Weak</v>
      </c>
      <c r="D87">
        <v>86</v>
      </c>
      <c r="E87">
        <v>64</v>
      </c>
    </row>
    <row r="88" spans="1:5" ht="15.75" thickBot="1">
      <c r="A88" s="12" t="s">
        <v>6715</v>
      </c>
      <c r="B88" s="16">
        <v>3.0459961030000001E-3</v>
      </c>
      <c r="C88" t="str">
        <f>IF(B88&gt;$B$152,"Robust","Weak")</f>
        <v>Weak</v>
      </c>
      <c r="D88">
        <v>87</v>
      </c>
      <c r="E88">
        <v>63</v>
      </c>
    </row>
    <row r="89" spans="1:5" ht="15.75" thickBot="1">
      <c r="A89" s="12" t="s">
        <v>6646</v>
      </c>
      <c r="B89" s="16">
        <v>2.3669993590000001E-3</v>
      </c>
      <c r="C89" t="str">
        <f>IF(B89&gt;$B$152,"Robust","Weak")</f>
        <v>Weak</v>
      </c>
      <c r="D89">
        <v>88</v>
      </c>
      <c r="E89">
        <v>62</v>
      </c>
    </row>
    <row r="90" spans="1:5" ht="15.75" thickBot="1">
      <c r="A90" s="12" t="s">
        <v>6665</v>
      </c>
      <c r="B90" s="16">
        <v>1.2335279240000001E-3</v>
      </c>
      <c r="C90" t="str">
        <f>IF(B90&gt;$B$152,"Robust","Weak")</f>
        <v>Weak</v>
      </c>
      <c r="D90">
        <v>89</v>
      </c>
      <c r="E90">
        <v>61</v>
      </c>
    </row>
    <row r="91" spans="1:5" ht="15.75" thickBot="1">
      <c r="A91" s="12" t="s">
        <v>6703</v>
      </c>
      <c r="B91" s="16">
        <v>1.0926535869999999E-3</v>
      </c>
      <c r="C91" t="str">
        <f>IF(B91&gt;$B$152,"Robust","Weak")</f>
        <v>Weak</v>
      </c>
      <c r="D91">
        <v>90</v>
      </c>
      <c r="E91">
        <v>60</v>
      </c>
    </row>
    <row r="92" spans="1:5" ht="15.75" thickBot="1">
      <c r="A92" s="12" t="s">
        <v>6669</v>
      </c>
      <c r="B92" s="16">
        <v>1.0143433019999999E-3</v>
      </c>
      <c r="C92" t="str">
        <f>IF(B92&gt;$B$152,"Robust","Weak")</f>
        <v>Weak</v>
      </c>
      <c r="D92">
        <v>91</v>
      </c>
      <c r="E92">
        <v>59</v>
      </c>
    </row>
    <row r="93" spans="1:5" ht="15.75" thickBot="1">
      <c r="A93" s="12" t="s">
        <v>6693</v>
      </c>
      <c r="B93" s="16">
        <v>5.0797478840000003E-4</v>
      </c>
      <c r="C93" t="str">
        <f>IF(B93&gt;$B$152,"Robust","Weak")</f>
        <v>Weak</v>
      </c>
      <c r="D93">
        <v>92</v>
      </c>
      <c r="E93">
        <v>58</v>
      </c>
    </row>
    <row r="94" spans="1:5" ht="15.75" thickBot="1">
      <c r="A94" s="12" t="s">
        <v>6620</v>
      </c>
      <c r="B94" s="16">
        <v>3.5393935089999998E-4</v>
      </c>
      <c r="C94" t="str">
        <f>IF(B94&gt;$B$152,"Robust","Weak")</f>
        <v>Weak</v>
      </c>
      <c r="D94">
        <v>93</v>
      </c>
      <c r="E94">
        <v>57</v>
      </c>
    </row>
    <row r="95" spans="1:5" ht="15.75" thickBot="1">
      <c r="A95" s="12" t="s">
        <v>6732</v>
      </c>
      <c r="B95" s="16">
        <v>0</v>
      </c>
      <c r="C95" t="str">
        <f>IF(B95&gt;$B$152,"Robust","Weak")</f>
        <v>Weak</v>
      </c>
      <c r="D95">
        <v>94</v>
      </c>
      <c r="E95">
        <v>56</v>
      </c>
    </row>
    <row r="96" spans="1:5" ht="15.75" thickBot="1">
      <c r="A96" s="12" t="s">
        <v>6737</v>
      </c>
      <c r="B96" s="16">
        <v>0</v>
      </c>
      <c r="C96" t="str">
        <f>IF(B96&gt;$B$152,"Robust","Weak")</f>
        <v>Weak</v>
      </c>
      <c r="D96">
        <v>95</v>
      </c>
      <c r="E96">
        <v>55</v>
      </c>
    </row>
    <row r="97" spans="1:5" ht="15.75" thickBot="1">
      <c r="A97" s="12" t="s">
        <v>6752</v>
      </c>
      <c r="B97" s="16">
        <v>0</v>
      </c>
      <c r="C97" t="str">
        <f>IF(B97&gt;$B$152,"Robust","Weak")</f>
        <v>Weak</v>
      </c>
      <c r="D97">
        <v>96</v>
      </c>
      <c r="E97">
        <v>54</v>
      </c>
    </row>
    <row r="98" spans="1:5" ht="15.75" thickBot="1">
      <c r="A98" s="12" t="s">
        <v>6681</v>
      </c>
      <c r="B98" s="16">
        <v>0</v>
      </c>
      <c r="C98" t="str">
        <f>IF(B98&gt;$B$152,"Robust","Weak")</f>
        <v>Weak</v>
      </c>
      <c r="D98">
        <v>97</v>
      </c>
      <c r="E98">
        <v>53</v>
      </c>
    </row>
    <row r="99" spans="1:5" ht="15.75" thickBot="1">
      <c r="A99" s="12" t="s">
        <v>6736</v>
      </c>
      <c r="B99" s="16">
        <v>0</v>
      </c>
      <c r="C99" t="str">
        <f>IF(B99&gt;$B$152,"Robust","Weak")</f>
        <v>Weak</v>
      </c>
      <c r="D99">
        <v>98</v>
      </c>
      <c r="E99">
        <v>52</v>
      </c>
    </row>
    <row r="100" spans="1:5" ht="15.75" thickBot="1">
      <c r="A100" s="12" t="s">
        <v>6637</v>
      </c>
      <c r="B100" s="16">
        <v>0</v>
      </c>
      <c r="C100" t="str">
        <f>IF(B100&gt;$B$152,"Robust","Weak")</f>
        <v>Weak</v>
      </c>
      <c r="D100">
        <v>99</v>
      </c>
      <c r="E100">
        <v>51</v>
      </c>
    </row>
    <row r="101" spans="1:5" ht="15.75" thickBot="1">
      <c r="A101" s="12" t="s">
        <v>6626</v>
      </c>
      <c r="B101" s="16" t="s">
        <v>7055</v>
      </c>
      <c r="C101" t="str">
        <f>IF(B101&gt;$B$132,"Robust","Weak")</f>
        <v>Weak</v>
      </c>
      <c r="D101">
        <v>100</v>
      </c>
      <c r="E101">
        <v>50</v>
      </c>
    </row>
    <row r="102" spans="1:5" ht="15.75" thickBot="1">
      <c r="A102" s="12" t="s">
        <v>6739</v>
      </c>
      <c r="B102" s="16" t="s">
        <v>6965</v>
      </c>
      <c r="C102" t="str">
        <f>IF(B102&gt;$B$132,"Robust","Weak")</f>
        <v>Weak</v>
      </c>
      <c r="D102">
        <v>101</v>
      </c>
      <c r="E102">
        <v>49</v>
      </c>
    </row>
    <row r="103" spans="1:5" ht="15.75" thickBot="1">
      <c r="A103" s="12" t="s">
        <v>6683</v>
      </c>
      <c r="B103" s="16" t="s">
        <v>7087</v>
      </c>
      <c r="C103" t="str">
        <f>IF(B103&gt;$B$132,"Robust","Weak")</f>
        <v>Weak</v>
      </c>
      <c r="D103">
        <v>102</v>
      </c>
      <c r="E103">
        <v>48</v>
      </c>
    </row>
    <row r="104" spans="1:5" ht="15.75" thickBot="1">
      <c r="A104" s="12" t="s">
        <v>6712</v>
      </c>
      <c r="B104" s="16" t="s">
        <v>7471</v>
      </c>
      <c r="C104" t="str">
        <f>IF(B104&gt;$B$132,"Robust","Weak")</f>
        <v>Weak</v>
      </c>
      <c r="D104">
        <v>103</v>
      </c>
      <c r="E104">
        <v>47</v>
      </c>
    </row>
    <row r="105" spans="1:5" ht="15.75" thickBot="1">
      <c r="A105" s="12" t="s">
        <v>6721</v>
      </c>
      <c r="B105" s="16" t="s">
        <v>7077</v>
      </c>
      <c r="C105" t="str">
        <f>IF(B105&gt;$B$132,"Robust","Weak")</f>
        <v>Weak</v>
      </c>
      <c r="D105">
        <v>104</v>
      </c>
      <c r="E105">
        <v>46</v>
      </c>
    </row>
    <row r="106" spans="1:5" ht="15.75" thickBot="1">
      <c r="A106" s="12" t="s">
        <v>6651</v>
      </c>
      <c r="B106" s="16" t="s">
        <v>6931</v>
      </c>
      <c r="C106" t="str">
        <f>IF(B106&gt;$B$132,"Robust","Weak")</f>
        <v>Weak</v>
      </c>
      <c r="D106">
        <v>105</v>
      </c>
      <c r="E106">
        <v>45</v>
      </c>
    </row>
    <row r="107" spans="1:5" ht="15.75" thickBot="1">
      <c r="A107" s="12" t="s">
        <v>6664</v>
      </c>
      <c r="B107" s="16" t="s">
        <v>6979</v>
      </c>
      <c r="C107" t="str">
        <f>IF(B107&gt;$B$132,"Robust","Weak")</f>
        <v>Weak</v>
      </c>
      <c r="D107">
        <v>106</v>
      </c>
      <c r="E107">
        <v>44</v>
      </c>
    </row>
    <row r="108" spans="1:5" ht="15.75" thickBot="1">
      <c r="A108" s="12" t="s">
        <v>6730</v>
      </c>
      <c r="B108" s="16" t="s">
        <v>7110</v>
      </c>
      <c r="C108" t="str">
        <f>IF(B108&gt;$B$132,"Robust","Weak")</f>
        <v>Weak</v>
      </c>
      <c r="D108">
        <v>107</v>
      </c>
      <c r="E108">
        <v>43</v>
      </c>
    </row>
    <row r="109" spans="1:5" ht="15.75" thickBot="1">
      <c r="A109" s="12" t="s">
        <v>6699</v>
      </c>
      <c r="B109" s="16" t="s">
        <v>7336</v>
      </c>
      <c r="C109" t="str">
        <f>IF(B109&gt;$B$132,"Robust","Weak")</f>
        <v>Weak</v>
      </c>
      <c r="D109">
        <v>108</v>
      </c>
      <c r="E109">
        <v>42</v>
      </c>
    </row>
    <row r="110" spans="1:5" ht="15.75" thickBot="1">
      <c r="A110" s="12" t="s">
        <v>6778</v>
      </c>
      <c r="B110" s="16" t="s">
        <v>7306</v>
      </c>
      <c r="C110" t="str">
        <f>IF(B110&gt;$B$132,"Robust","Weak")</f>
        <v>Weak</v>
      </c>
      <c r="D110">
        <v>109</v>
      </c>
      <c r="E110">
        <v>41</v>
      </c>
    </row>
    <row r="111" spans="1:5" ht="15.75" thickBot="1">
      <c r="A111" s="12" t="s">
        <v>6741</v>
      </c>
      <c r="B111" s="16" t="s">
        <v>7102</v>
      </c>
      <c r="C111" t="str">
        <f>IF(B111&gt;$B$132,"Robust","Weak")</f>
        <v>Weak</v>
      </c>
      <c r="D111">
        <v>110</v>
      </c>
      <c r="E111">
        <v>40</v>
      </c>
    </row>
    <row r="112" spans="1:5" ht="15.75" thickBot="1">
      <c r="A112" s="12" t="s">
        <v>6663</v>
      </c>
      <c r="B112" s="16" t="s">
        <v>6952</v>
      </c>
      <c r="C112" t="str">
        <f>IF(B112&gt;$B$132,"Robust","Weak")</f>
        <v>Weak</v>
      </c>
      <c r="D112">
        <v>111</v>
      </c>
      <c r="E112">
        <v>39</v>
      </c>
    </row>
    <row r="113" spans="1:5" ht="15.75" thickBot="1">
      <c r="A113" s="12" t="s">
        <v>6647</v>
      </c>
      <c r="B113" s="16" t="s">
        <v>7531</v>
      </c>
      <c r="C113" t="str">
        <f>IF(B113&gt;$B$132,"Robust","Weak")</f>
        <v>Weak</v>
      </c>
      <c r="D113">
        <v>112</v>
      </c>
      <c r="E113">
        <v>38</v>
      </c>
    </row>
    <row r="114" spans="1:5" ht="15.75" thickBot="1">
      <c r="A114" s="12" t="s">
        <v>6725</v>
      </c>
      <c r="B114" s="16" t="s">
        <v>7602</v>
      </c>
      <c r="C114" t="str">
        <f>IF(B114&gt;$B$132,"Robust","Weak")</f>
        <v>Weak</v>
      </c>
      <c r="D114">
        <v>113</v>
      </c>
      <c r="E114">
        <v>37</v>
      </c>
    </row>
    <row r="115" spans="1:5" ht="15.75" thickBot="1">
      <c r="A115" s="12" t="s">
        <v>6630</v>
      </c>
      <c r="B115" s="16" t="s">
        <v>7237</v>
      </c>
      <c r="C115" t="str">
        <f>IF(B115&gt;$B$132,"Robust","Weak")</f>
        <v>Weak</v>
      </c>
      <c r="D115">
        <v>114</v>
      </c>
      <c r="E115">
        <v>36</v>
      </c>
    </row>
    <row r="116" spans="1:5" ht="15.75" thickBot="1">
      <c r="A116" s="12" t="s">
        <v>6698</v>
      </c>
      <c r="B116" s="16" t="s">
        <v>7259</v>
      </c>
      <c r="C116" t="str">
        <f>IF(B116&gt;$B$132,"Robust","Weak")</f>
        <v>Weak</v>
      </c>
      <c r="D116">
        <v>115</v>
      </c>
      <c r="E116">
        <v>35</v>
      </c>
    </row>
    <row r="117" spans="1:5" ht="15.75" thickBot="1">
      <c r="A117" s="12" t="s">
        <v>6658</v>
      </c>
      <c r="B117" s="16" t="s">
        <v>7416</v>
      </c>
      <c r="C117" t="str">
        <f>IF(B117&gt;$B$132,"Robust","Weak")</f>
        <v>Weak</v>
      </c>
      <c r="D117">
        <v>116</v>
      </c>
      <c r="E117">
        <v>34</v>
      </c>
    </row>
    <row r="118" spans="1:5" ht="15.75" thickBot="1">
      <c r="A118" s="12" t="s">
        <v>6708</v>
      </c>
      <c r="B118" s="16" t="s">
        <v>7519</v>
      </c>
      <c r="C118" t="str">
        <f>IF(B118&gt;$B$132,"Robust","Weak")</f>
        <v>Weak</v>
      </c>
      <c r="D118">
        <v>117</v>
      </c>
      <c r="E118">
        <v>33</v>
      </c>
    </row>
    <row r="119" spans="1:5" ht="15.75" thickBot="1">
      <c r="A119" s="12" t="s">
        <v>6718</v>
      </c>
      <c r="B119" s="16" t="s">
        <v>6917</v>
      </c>
      <c r="C119" t="str">
        <f>IF(B119&gt;$B$132,"Robust","Weak")</f>
        <v>Weak</v>
      </c>
      <c r="D119">
        <v>118</v>
      </c>
      <c r="E119">
        <v>32</v>
      </c>
    </row>
    <row r="120" spans="1:5" ht="15.75" thickBot="1">
      <c r="A120" s="12" t="s">
        <v>6632</v>
      </c>
      <c r="B120" s="16" t="s">
        <v>7452</v>
      </c>
      <c r="C120" t="str">
        <f>IF(B120&gt;$B$132,"Robust","Weak")</f>
        <v>Weak</v>
      </c>
      <c r="D120">
        <v>119</v>
      </c>
      <c r="E120">
        <v>31</v>
      </c>
    </row>
    <row r="121" spans="1:5" ht="15.75" thickBot="1">
      <c r="A121" s="12" t="s">
        <v>6719</v>
      </c>
      <c r="B121" s="16" t="s">
        <v>6809</v>
      </c>
      <c r="C121" t="str">
        <f>IF(B121&gt;$B$132,"Robust","Weak")</f>
        <v>Weak</v>
      </c>
      <c r="D121">
        <v>120</v>
      </c>
      <c r="E121">
        <v>30</v>
      </c>
    </row>
    <row r="122" spans="1:5" ht="15.75" thickBot="1">
      <c r="A122" s="12" t="s">
        <v>6636</v>
      </c>
      <c r="B122" s="16" t="s">
        <v>7244</v>
      </c>
      <c r="C122" t="str">
        <f>IF(B122&gt;$B$132,"Robust","Weak")</f>
        <v>Weak</v>
      </c>
      <c r="D122">
        <v>121</v>
      </c>
      <c r="E122">
        <v>29</v>
      </c>
    </row>
    <row r="123" spans="1:5" ht="15.75" thickBot="1">
      <c r="A123" s="12" t="s">
        <v>6668</v>
      </c>
      <c r="B123" s="16" t="s">
        <v>7395</v>
      </c>
      <c r="C123" t="str">
        <f>IF(B123&gt;$B$132,"Robust","Weak")</f>
        <v>Weak</v>
      </c>
      <c r="D123">
        <v>122</v>
      </c>
      <c r="E123">
        <v>28</v>
      </c>
    </row>
    <row r="124" spans="1:5" ht="15.75" thickBot="1">
      <c r="A124" s="12" t="s">
        <v>6701</v>
      </c>
      <c r="B124" s="16" t="s">
        <v>7510</v>
      </c>
      <c r="C124" t="str">
        <f>IF(B124&gt;$B$132,"Robust","Weak")</f>
        <v>Weak</v>
      </c>
      <c r="D124">
        <v>123</v>
      </c>
      <c r="E124">
        <v>27</v>
      </c>
    </row>
    <row r="125" spans="1:5" ht="15.75" thickBot="1">
      <c r="A125" s="12" t="s">
        <v>6648</v>
      </c>
      <c r="B125" s="16" t="s">
        <v>7559</v>
      </c>
      <c r="C125" t="str">
        <f>IF(B125&gt;$B$132,"Robust","Weak")</f>
        <v>Weak</v>
      </c>
      <c r="D125">
        <v>124</v>
      </c>
      <c r="E125">
        <v>26</v>
      </c>
    </row>
    <row r="126" spans="1:5" ht="15.75" thickBot="1">
      <c r="A126" s="12" t="s">
        <v>6645</v>
      </c>
      <c r="B126" s="16" t="s">
        <v>7118</v>
      </c>
      <c r="C126" t="str">
        <f>IF(B126&gt;$B$132,"Robust","Weak")</f>
        <v>Weak</v>
      </c>
      <c r="D126">
        <v>125</v>
      </c>
      <c r="E126">
        <v>25</v>
      </c>
    </row>
    <row r="127" spans="1:5" ht="15.75" thickBot="1">
      <c r="A127" s="12" t="s">
        <v>6722</v>
      </c>
      <c r="B127" s="16" t="s">
        <v>7577</v>
      </c>
      <c r="C127" t="str">
        <f>IF(B127&gt;$B$132,"Robust","Weak")</f>
        <v>Weak</v>
      </c>
      <c r="D127">
        <v>126</v>
      </c>
      <c r="E127">
        <v>24</v>
      </c>
    </row>
    <row r="128" spans="1:5" ht="15.75" thickBot="1">
      <c r="A128" s="12" t="s">
        <v>6661</v>
      </c>
      <c r="B128" s="16" t="s">
        <v>7461</v>
      </c>
      <c r="C128" t="s">
        <v>7617</v>
      </c>
      <c r="D128">
        <v>127</v>
      </c>
      <c r="E128">
        <v>23</v>
      </c>
    </row>
    <row r="129" spans="1:5" ht="15.75" thickBot="1">
      <c r="A129" s="12" t="s">
        <v>6634</v>
      </c>
      <c r="B129" s="16" t="s">
        <v>7026</v>
      </c>
      <c r="C129" t="s">
        <v>7617</v>
      </c>
      <c r="D129">
        <v>128</v>
      </c>
      <c r="E129">
        <v>22</v>
      </c>
    </row>
    <row r="130" spans="1:5" ht="15.75" thickBot="1">
      <c r="A130" s="12" t="s">
        <v>6797</v>
      </c>
      <c r="B130" s="16" t="s">
        <v>6884</v>
      </c>
      <c r="C130" t="s">
        <v>7617</v>
      </c>
      <c r="D130">
        <v>129</v>
      </c>
      <c r="E130">
        <v>21</v>
      </c>
    </row>
    <row r="131" spans="1:5" ht="15.75" thickBot="1">
      <c r="A131" s="12" t="s">
        <v>6723</v>
      </c>
      <c r="B131" s="16" t="s">
        <v>7000</v>
      </c>
      <c r="C131" t="s">
        <v>7617</v>
      </c>
      <c r="D131">
        <v>130</v>
      </c>
      <c r="E131">
        <v>20</v>
      </c>
    </row>
    <row r="132" spans="1:5" ht="15.75" thickBot="1">
      <c r="A132" s="12" t="s">
        <v>6624</v>
      </c>
      <c r="B132" s="16" t="s">
        <v>7387</v>
      </c>
      <c r="C132" t="s">
        <v>7617</v>
      </c>
      <c r="D132">
        <v>131</v>
      </c>
      <c r="E132">
        <v>19</v>
      </c>
    </row>
    <row r="133" spans="1:5" ht="15.75" thickBot="1">
      <c r="A133" s="12" t="s">
        <v>6622</v>
      </c>
      <c r="B133" s="16" t="s">
        <v>7318</v>
      </c>
      <c r="C133" t="s">
        <v>7617</v>
      </c>
      <c r="D133">
        <v>132</v>
      </c>
      <c r="E133">
        <v>18</v>
      </c>
    </row>
    <row r="134" spans="1:5" ht="15.75" thickBot="1">
      <c r="A134" s="12" t="s">
        <v>6758</v>
      </c>
      <c r="B134" s="16" t="s">
        <v>7586</v>
      </c>
      <c r="C134" t="s">
        <v>7617</v>
      </c>
      <c r="D134">
        <v>133</v>
      </c>
      <c r="E134">
        <v>17</v>
      </c>
    </row>
    <row r="135" spans="1:5" ht="15.75" thickBot="1">
      <c r="A135" s="12" t="s">
        <v>6705</v>
      </c>
      <c r="B135" s="16" t="s">
        <v>7165</v>
      </c>
      <c r="C135" t="s">
        <v>7617</v>
      </c>
      <c r="D135">
        <v>134</v>
      </c>
      <c r="E135">
        <v>16</v>
      </c>
    </row>
    <row r="136" spans="1:5" ht="15.75" thickBot="1">
      <c r="A136" s="12" t="s">
        <v>6679</v>
      </c>
      <c r="B136" s="16" t="s">
        <v>6824</v>
      </c>
      <c r="C136" t="s">
        <v>7617</v>
      </c>
      <c r="D136">
        <v>135</v>
      </c>
      <c r="E136">
        <v>15</v>
      </c>
    </row>
    <row r="137" spans="1:5" ht="15.75" thickBot="1">
      <c r="A137" s="12" t="s">
        <v>6744</v>
      </c>
      <c r="B137" s="16" t="s">
        <v>6907</v>
      </c>
      <c r="C137" t="s">
        <v>7617</v>
      </c>
      <c r="D137">
        <v>136</v>
      </c>
      <c r="E137">
        <v>14</v>
      </c>
    </row>
    <row r="138" spans="1:5" ht="15.75" thickBot="1">
      <c r="A138" s="12" t="s">
        <v>6629</v>
      </c>
      <c r="B138" s="16" t="s">
        <v>6935</v>
      </c>
      <c r="C138" t="s">
        <v>7617</v>
      </c>
      <c r="D138">
        <v>137</v>
      </c>
      <c r="E138">
        <v>13</v>
      </c>
    </row>
    <row r="139" spans="1:5" ht="15.75" thickBot="1">
      <c r="A139" s="12" t="s">
        <v>6756</v>
      </c>
      <c r="B139" s="16" t="s">
        <v>7283</v>
      </c>
      <c r="C139" t="s">
        <v>7617</v>
      </c>
      <c r="D139">
        <v>138</v>
      </c>
      <c r="E139">
        <v>12</v>
      </c>
    </row>
    <row r="140" spans="1:5" ht="15.75" thickBot="1">
      <c r="A140" s="12" t="s">
        <v>6707</v>
      </c>
      <c r="B140" s="16" t="s">
        <v>7071</v>
      </c>
      <c r="C140" t="s">
        <v>7617</v>
      </c>
      <c r="D140">
        <v>139</v>
      </c>
      <c r="E140">
        <v>11</v>
      </c>
    </row>
    <row r="141" spans="1:5" ht="15.75" thickBot="1">
      <c r="A141" s="12" t="s">
        <v>6635</v>
      </c>
      <c r="B141" s="16" t="s">
        <v>7190</v>
      </c>
      <c r="C141" t="s">
        <v>7617</v>
      </c>
      <c r="D141">
        <v>140</v>
      </c>
      <c r="E141">
        <v>10</v>
      </c>
    </row>
    <row r="142" spans="1:5" ht="15.75" thickBot="1">
      <c r="A142" s="12" t="s">
        <v>6625</v>
      </c>
      <c r="B142" s="16" t="s">
        <v>7182</v>
      </c>
      <c r="C142" t="s">
        <v>7617</v>
      </c>
      <c r="D142">
        <v>141</v>
      </c>
      <c r="E142">
        <v>9</v>
      </c>
    </row>
    <row r="143" spans="1:5" ht="15.75" thickBot="1">
      <c r="A143" s="12" t="s">
        <v>6748</v>
      </c>
      <c r="B143" s="16" t="s">
        <v>6938</v>
      </c>
      <c r="C143" t="s">
        <v>7617</v>
      </c>
      <c r="D143">
        <v>142</v>
      </c>
      <c r="E143">
        <v>8</v>
      </c>
    </row>
    <row r="144" spans="1:5" ht="15.75" thickBot="1">
      <c r="A144" s="12" t="s">
        <v>6726</v>
      </c>
      <c r="B144" s="16" t="s">
        <v>7269</v>
      </c>
      <c r="C144" t="s">
        <v>7617</v>
      </c>
      <c r="D144">
        <v>143</v>
      </c>
      <c r="E144">
        <v>7</v>
      </c>
    </row>
    <row r="145" spans="1:5" ht="15.75" thickBot="1">
      <c r="A145" s="12" t="s">
        <v>6644</v>
      </c>
      <c r="B145" s="16" t="s">
        <v>7357</v>
      </c>
      <c r="C145" t="s">
        <v>7617</v>
      </c>
      <c r="D145">
        <v>144</v>
      </c>
      <c r="E145">
        <v>6</v>
      </c>
    </row>
    <row r="146" spans="1:5" ht="15.75" thickBot="1">
      <c r="A146" s="12" t="s">
        <v>6697</v>
      </c>
      <c r="B146" s="16" t="s">
        <v>7213</v>
      </c>
      <c r="C146" t="s">
        <v>7617</v>
      </c>
      <c r="D146">
        <v>145</v>
      </c>
      <c r="E146">
        <v>5</v>
      </c>
    </row>
    <row r="147" spans="1:5" ht="15.75" thickBot="1">
      <c r="A147" s="12" t="s">
        <v>6691</v>
      </c>
      <c r="B147" s="16" t="s">
        <v>7038</v>
      </c>
      <c r="C147" t="s">
        <v>7617</v>
      </c>
      <c r="D147">
        <v>146</v>
      </c>
      <c r="E147">
        <v>4</v>
      </c>
    </row>
    <row r="148" spans="1:5" ht="15.75" thickBot="1">
      <c r="A148" s="12" t="s">
        <v>6694</v>
      </c>
      <c r="B148" s="16" t="s">
        <v>7369</v>
      </c>
      <c r="C148" t="s">
        <v>7617</v>
      </c>
      <c r="D148">
        <v>147</v>
      </c>
      <c r="E148">
        <v>3</v>
      </c>
    </row>
    <row r="149" spans="1:5" ht="15.75" thickBot="1">
      <c r="A149" s="12" t="s">
        <v>6711</v>
      </c>
      <c r="B149" s="16" t="s">
        <v>7145</v>
      </c>
      <c r="C149" t="s">
        <v>7617</v>
      </c>
      <c r="D149">
        <v>148</v>
      </c>
      <c r="E149">
        <v>2</v>
      </c>
    </row>
    <row r="150" spans="1:5" ht="15.75" thickBot="1">
      <c r="A150" s="12" t="s">
        <v>6700</v>
      </c>
      <c r="B150" s="16" t="s">
        <v>6869</v>
      </c>
      <c r="C150" t="s">
        <v>7617</v>
      </c>
      <c r="D150">
        <v>149</v>
      </c>
      <c r="E150">
        <v>1</v>
      </c>
    </row>
    <row r="151" spans="1:5" ht="15.75" thickBot="1">
      <c r="A151" s="12"/>
      <c r="B151" s="16"/>
    </row>
    <row r="152" spans="1:5" ht="15.75" thickBot="1">
      <c r="A152" s="12" t="s">
        <v>0</v>
      </c>
      <c r="B152" s="16">
        <f>MEDIAN(B2:B150)</f>
        <v>1.7083444739999998E-2</v>
      </c>
    </row>
    <row r="153" spans="1:5" ht="15.75" thickBot="1">
      <c r="A153" s="12"/>
      <c r="B153" s="16"/>
    </row>
    <row r="154" spans="1:5" ht="15.75" thickBot="1">
      <c r="A154" s="12"/>
      <c r="B154" s="16"/>
    </row>
    <row r="155" spans="1:5" ht="15.75" thickBot="1">
      <c r="A155" s="12"/>
      <c r="B155" s="16"/>
    </row>
    <row r="156" spans="1:5" ht="15.75" thickBot="1">
      <c r="A156" s="12"/>
      <c r="B156" s="16"/>
    </row>
    <row r="157" spans="1:5" ht="15.75" thickBot="1">
      <c r="A157" s="12"/>
      <c r="B157" s="16"/>
    </row>
    <row r="158" spans="1:5" ht="15.75" thickBot="1">
      <c r="A158" s="12"/>
      <c r="B158" s="16"/>
    </row>
    <row r="159" spans="1:5" ht="15.75" thickBot="1">
      <c r="A159" s="12"/>
      <c r="B159" s="16"/>
    </row>
    <row r="160" spans="1:5" ht="15.75" thickBot="1">
      <c r="A160" s="12"/>
      <c r="B160" s="16"/>
    </row>
    <row r="161" spans="1:2" ht="15.75" thickBot="1">
      <c r="A161" s="12"/>
      <c r="B161" s="16"/>
    </row>
    <row r="162" spans="1:2" ht="15.75" thickBot="1">
      <c r="A162" s="12"/>
      <c r="B162" s="16"/>
    </row>
    <row r="163" spans="1:2" ht="15.75" thickBot="1">
      <c r="A163" s="12"/>
      <c r="B163" s="16"/>
    </row>
    <row r="164" spans="1:2" ht="15.75" thickBot="1">
      <c r="A164" s="12"/>
      <c r="B164" s="16"/>
    </row>
    <row r="165" spans="1:2" ht="15.75" thickBot="1">
      <c r="A165" s="12"/>
      <c r="B165" s="16"/>
    </row>
    <row r="166" spans="1:2" ht="15.75" thickBot="1">
      <c r="A166" s="12"/>
      <c r="B166" s="16"/>
    </row>
    <row r="167" spans="1:2" ht="15.75" thickBot="1">
      <c r="A167" s="12"/>
      <c r="B167" s="16"/>
    </row>
    <row r="168" spans="1:2" ht="15.75" thickBot="1">
      <c r="A168" s="12"/>
      <c r="B168" s="16"/>
    </row>
    <row r="169" spans="1:2" ht="15.75" thickBot="1">
      <c r="A169" s="12"/>
      <c r="B169" s="16"/>
    </row>
    <row r="170" spans="1:2" ht="15.75" thickBot="1">
      <c r="A170" s="12"/>
      <c r="B170" s="16"/>
    </row>
    <row r="171" spans="1:2" ht="15.75" thickBot="1">
      <c r="A171" s="12"/>
      <c r="B171" s="16"/>
    </row>
    <row r="172" spans="1:2" ht="15.75" thickBot="1">
      <c r="A172" s="12"/>
      <c r="B172" s="16"/>
    </row>
    <row r="173" spans="1:2" ht="15.75" thickBot="1">
      <c r="A173" s="12"/>
      <c r="B173" s="16"/>
    </row>
    <row r="174" spans="1:2" ht="15.75" thickBot="1">
      <c r="A174" s="12"/>
      <c r="B174" s="16"/>
    </row>
    <row r="175" spans="1:2" ht="15.75" thickBot="1">
      <c r="A175" s="12"/>
      <c r="B175" s="16"/>
    </row>
    <row r="176" spans="1:2" ht="15.75" thickBot="1">
      <c r="A176" s="12"/>
      <c r="B176" s="16"/>
    </row>
    <row r="177" spans="1:2" ht="15.75" thickBot="1">
      <c r="A177" s="12"/>
      <c r="B177" s="16"/>
    </row>
    <row r="178" spans="1:2" ht="15.75" thickBot="1">
      <c r="A178" s="12"/>
      <c r="B178" s="16"/>
    </row>
    <row r="179" spans="1:2" ht="15.75" thickBot="1">
      <c r="A179" s="12"/>
      <c r="B179" s="16"/>
    </row>
    <row r="180" spans="1:2" ht="15.75" thickBot="1">
      <c r="A180" s="12"/>
      <c r="B180" s="16"/>
    </row>
    <row r="181" spans="1:2" ht="15.75" thickBot="1">
      <c r="A181" s="12"/>
      <c r="B181" s="16"/>
    </row>
    <row r="182" spans="1:2" ht="15.75" thickBot="1">
      <c r="A182" s="12"/>
      <c r="B182" s="16"/>
    </row>
    <row r="183" spans="1:2" ht="15.75" thickBot="1">
      <c r="A183" s="12"/>
      <c r="B183" s="16"/>
    </row>
    <row r="184" spans="1:2" ht="15.75" thickBot="1">
      <c r="A184" s="12"/>
      <c r="B184" s="16"/>
    </row>
    <row r="185" spans="1:2" ht="15.75" thickBot="1">
      <c r="A185" s="12"/>
      <c r="B185" s="16"/>
    </row>
    <row r="186" spans="1:2" ht="15.75" thickBot="1">
      <c r="A186" s="12"/>
      <c r="B186" s="16"/>
    </row>
    <row r="187" spans="1:2" ht="15.75" thickBot="1">
      <c r="A187" s="12"/>
      <c r="B187" s="16"/>
    </row>
    <row r="188" spans="1:2" ht="15.75" thickBot="1">
      <c r="A188" s="12"/>
      <c r="B188" s="16"/>
    </row>
    <row r="189" spans="1:2" ht="15.75" thickBot="1">
      <c r="A189" s="12"/>
      <c r="B189" s="16"/>
    </row>
    <row r="190" spans="1:2" ht="15.75" thickBot="1">
      <c r="A190" s="12"/>
      <c r="B190" s="16"/>
    </row>
    <row r="191" spans="1:2" ht="15.75" thickBot="1">
      <c r="A191" s="12"/>
      <c r="B191" s="16"/>
    </row>
    <row r="192" spans="1:2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  <row r="206" spans="1:2" ht="15.75" thickBot="1">
      <c r="A206" s="12"/>
      <c r="B206" s="16"/>
    </row>
    <row r="207" spans="1:2" ht="15.75" thickBot="1">
      <c r="A207" s="12"/>
      <c r="B207" s="16"/>
    </row>
    <row r="208" spans="1:2" ht="15.75" thickBot="1">
      <c r="A208" s="12"/>
      <c r="B208" s="16"/>
    </row>
    <row r="209" spans="1:2" ht="15.75" thickBot="1">
      <c r="A209" s="12"/>
      <c r="B209" s="16"/>
    </row>
    <row r="210" spans="1:2" ht="15.75" thickBot="1">
      <c r="A210" s="12"/>
      <c r="B210" s="16"/>
    </row>
    <row r="211" spans="1:2" ht="15.75" thickBot="1">
      <c r="A211" s="12"/>
      <c r="B211" s="16"/>
    </row>
    <row r="212" spans="1:2" ht="15.75" thickBot="1">
      <c r="A212" s="12"/>
      <c r="B212" s="16"/>
    </row>
    <row r="213" spans="1:2" ht="15.75" thickBot="1">
      <c r="A213" s="12"/>
      <c r="B213" s="16"/>
    </row>
    <row r="214" spans="1:2" ht="15.75" thickBot="1">
      <c r="A214" s="12"/>
      <c r="B214" s="16"/>
    </row>
    <row r="215" spans="1:2" ht="15.75" thickBot="1">
      <c r="A215" s="12"/>
      <c r="B215" s="16"/>
    </row>
    <row r="216" spans="1:2" ht="15.75" thickBot="1">
      <c r="A216" s="12"/>
      <c r="B216" s="16"/>
    </row>
    <row r="217" spans="1:2" ht="15.75" thickBot="1">
      <c r="A217" s="12"/>
      <c r="B217" s="16"/>
    </row>
    <row r="218" spans="1:2" ht="15.75" thickBot="1">
      <c r="A218" s="12"/>
      <c r="B218" s="16"/>
    </row>
    <row r="219" spans="1:2" ht="15.75" thickBot="1">
      <c r="A219" s="12"/>
      <c r="B219" s="16"/>
    </row>
    <row r="220" spans="1:2" ht="15.75" thickBot="1">
      <c r="A220" s="12"/>
      <c r="B220" s="16"/>
    </row>
    <row r="221" spans="1:2" ht="15.75" thickBot="1">
      <c r="A221" s="12"/>
      <c r="B221" s="16"/>
    </row>
    <row r="222" spans="1:2" ht="15.75" thickBot="1">
      <c r="A222" s="12"/>
      <c r="B222" s="16"/>
    </row>
    <row r="223" spans="1:2" ht="15.75" thickBot="1">
      <c r="A223" s="12"/>
      <c r="B223" s="16"/>
    </row>
    <row r="224" spans="1:2" ht="15.75" thickBot="1">
      <c r="A224" s="12"/>
      <c r="B224" s="16"/>
    </row>
    <row r="225" spans="1:2" ht="15.75" thickBot="1">
      <c r="A225" s="12"/>
      <c r="B225" s="16"/>
    </row>
    <row r="226" spans="1:2" ht="15.75" thickBot="1">
      <c r="A226" s="12"/>
      <c r="B226" s="16"/>
    </row>
    <row r="227" spans="1:2" ht="15.75" thickBot="1">
      <c r="A227" s="12"/>
      <c r="B227" s="16"/>
    </row>
    <row r="228" spans="1:2" ht="15.75" thickBot="1">
      <c r="A228" s="12"/>
      <c r="B228" s="16"/>
    </row>
    <row r="229" spans="1:2" ht="15.75" thickBot="1">
      <c r="A229" s="12"/>
      <c r="B229" s="16"/>
    </row>
    <row r="230" spans="1:2" ht="15.75" thickBot="1">
      <c r="A230" s="12"/>
      <c r="B230" s="16"/>
    </row>
    <row r="231" spans="1:2" ht="15.75" thickBot="1">
      <c r="A231" s="12"/>
      <c r="B231" s="16"/>
    </row>
    <row r="232" spans="1:2" ht="15.75" thickBot="1">
      <c r="A232" s="12"/>
      <c r="B232" s="16"/>
    </row>
    <row r="233" spans="1:2" ht="15.75" thickBot="1">
      <c r="A233" s="12"/>
      <c r="B233" s="16"/>
    </row>
    <row r="234" spans="1:2" ht="15.75" thickBot="1">
      <c r="A234" s="12"/>
      <c r="B234" s="16"/>
    </row>
    <row r="235" spans="1:2" ht="15.75" thickBot="1">
      <c r="A235" s="12"/>
      <c r="B235" s="16"/>
    </row>
    <row r="236" spans="1:2" ht="15.75" thickBot="1">
      <c r="A236" s="12"/>
      <c r="B236" s="16"/>
    </row>
    <row r="237" spans="1:2" ht="15.75" thickBot="1">
      <c r="A237" s="12"/>
      <c r="B237" s="16"/>
    </row>
    <row r="238" spans="1:2" ht="15.75" thickBot="1">
      <c r="A238" s="12"/>
      <c r="B238" s="16"/>
    </row>
  </sheetData>
  <sortState xmlns:xlrd2="http://schemas.microsoft.com/office/spreadsheetml/2017/richdata2" ref="A40:B89">
    <sortCondition ref="B89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AB8B9-378F-4BAF-9435-CD1EDE0C0F5C}">
  <dimension ref="A1:C91"/>
  <sheetViews>
    <sheetView workbookViewId="0">
      <selection activeCell="B1" sqref="B1"/>
    </sheetView>
  </sheetViews>
  <sheetFormatPr baseColWidth="10" defaultColWidth="9.140625" defaultRowHeight="15"/>
  <cols>
    <col min="1" max="1" width="40.7109375" customWidth="1"/>
    <col min="2" max="2" width="10.710937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6709</v>
      </c>
      <c r="B2" s="16">
        <v>0.24049308480000001</v>
      </c>
      <c r="C2" t="str">
        <f>IF(B2&gt;$B$152,"Robust","Weak")</f>
        <v>Robust</v>
      </c>
    </row>
    <row r="3" spans="1:3" ht="15.75" thickBot="1">
      <c r="A3" s="18" t="s">
        <v>6675</v>
      </c>
      <c r="B3" s="16">
        <v>0.21881864479999999</v>
      </c>
      <c r="C3" t="str">
        <f>IF(B3&gt;$B$152,"Robust","Weak")</f>
        <v>Robust</v>
      </c>
    </row>
    <row r="4" spans="1:3" ht="15.75" thickBot="1">
      <c r="A4" s="12" t="s">
        <v>6680</v>
      </c>
      <c r="B4" s="16">
        <v>0.17506975150000001</v>
      </c>
      <c r="C4" t="str">
        <f>IF(B4&gt;$B$152,"Robust","Weak")</f>
        <v>Robust</v>
      </c>
    </row>
    <row r="5" spans="1:3" ht="15.75" thickBot="1">
      <c r="A5" s="12" t="s">
        <v>6628</v>
      </c>
      <c r="B5" s="16">
        <v>0.1255560842</v>
      </c>
      <c r="C5" t="str">
        <f>IF(B5&gt;$B$152,"Robust","Weak")</f>
        <v>Robust</v>
      </c>
    </row>
    <row r="6" spans="1:3" ht="15.75" thickBot="1">
      <c r="A6" s="12" t="s">
        <v>6727</v>
      </c>
      <c r="B6" s="16">
        <v>8.7422487699999996E-2</v>
      </c>
      <c r="C6" t="str">
        <f>IF(B6&gt;$B$152,"Robust","Weak")</f>
        <v>Robust</v>
      </c>
    </row>
    <row r="7" spans="1:3" ht="15.75" thickBot="1">
      <c r="A7" s="12" t="s">
        <v>6673</v>
      </c>
      <c r="B7" s="16">
        <v>6.3035714290000003E-2</v>
      </c>
      <c r="C7" t="str">
        <f>IF(B7&gt;$B$152,"Robust","Weak")</f>
        <v>Robust</v>
      </c>
    </row>
    <row r="8" spans="1:3" ht="15.75" thickBot="1">
      <c r="A8" s="12" t="s">
        <v>6692</v>
      </c>
      <c r="B8" s="16">
        <v>6.2100708829999997E-2</v>
      </c>
      <c r="C8" t="str">
        <f>IF(B8&gt;$B$152,"Robust","Weak")</f>
        <v>Robust</v>
      </c>
    </row>
    <row r="9" spans="1:3" ht="15.75" thickBot="1">
      <c r="A9" s="12" t="s">
        <v>6799</v>
      </c>
      <c r="B9" s="16">
        <v>6.162094488E-2</v>
      </c>
      <c r="C9" t="str">
        <f>IF(B9&gt;$B$152,"Robust","Weak")</f>
        <v>Robust</v>
      </c>
    </row>
    <row r="10" spans="1:3" ht="15.75" thickBot="1">
      <c r="A10" s="12" t="s">
        <v>6735</v>
      </c>
      <c r="B10" s="16">
        <v>5.6986325660000003E-2</v>
      </c>
      <c r="C10" t="str">
        <f>IF(B10&gt;$B$152,"Robust","Weak")</f>
        <v>Robust</v>
      </c>
    </row>
    <row r="11" spans="1:3" ht="15.75" thickBot="1">
      <c r="A11" s="12" t="s">
        <v>6754</v>
      </c>
      <c r="B11" s="16">
        <v>5.6753730660000001E-2</v>
      </c>
      <c r="C11" t="str">
        <f>IF(B11&gt;$B$152,"Robust","Weak")</f>
        <v>Robust</v>
      </c>
    </row>
    <row r="12" spans="1:3" ht="15.75" thickBot="1">
      <c r="A12" s="12" t="s">
        <v>6671</v>
      </c>
      <c r="B12" s="16">
        <v>5.4339068970000001E-2</v>
      </c>
      <c r="C12" t="str">
        <f>IF(B12&gt;$B$152,"Robust","Weak")</f>
        <v>Robust</v>
      </c>
    </row>
    <row r="13" spans="1:3" ht="15.75" thickBot="1">
      <c r="A13" s="12" t="s">
        <v>6662</v>
      </c>
      <c r="B13" s="16">
        <v>5.3860294119999999E-2</v>
      </c>
      <c r="C13" t="str">
        <f>IF(B13&gt;$B$152,"Robust","Weak")</f>
        <v>Robust</v>
      </c>
    </row>
    <row r="14" spans="1:3" ht="15.75" thickBot="1">
      <c r="A14" s="12" t="s">
        <v>6687</v>
      </c>
      <c r="B14" s="16">
        <v>5.2261282700000002E-2</v>
      </c>
      <c r="C14" t="str">
        <f>IF(B14&gt;$B$152,"Robust","Weak")</f>
        <v>Robust</v>
      </c>
    </row>
    <row r="15" spans="1:3" ht="15.75" thickBot="1">
      <c r="A15" s="12" t="s">
        <v>6656</v>
      </c>
      <c r="B15" s="16">
        <v>5.220093688E-2</v>
      </c>
      <c r="C15" t="str">
        <f>IF(B15&gt;$B$152,"Robust","Weak")</f>
        <v>Robust</v>
      </c>
    </row>
    <row r="16" spans="1:3" ht="15.75" thickBot="1">
      <c r="A16" s="12" t="s">
        <v>6677</v>
      </c>
      <c r="B16" s="16">
        <v>4.6728251480000003E-2</v>
      </c>
      <c r="C16" t="str">
        <f>IF(B16&gt;$B$152,"Robust","Weak")</f>
        <v>Robust</v>
      </c>
    </row>
    <row r="17" spans="1:3" ht="15.75" thickBot="1">
      <c r="A17" s="12" t="s">
        <v>6621</v>
      </c>
      <c r="B17" s="16">
        <v>3.9717652870000002E-2</v>
      </c>
      <c r="C17" t="str">
        <f>IF(B17&gt;$B$152,"Robust","Weak")</f>
        <v>Robust</v>
      </c>
    </row>
    <row r="18" spans="1:3" ht="15.75" thickBot="1">
      <c r="A18" s="12" t="s">
        <v>6764</v>
      </c>
      <c r="B18" s="16">
        <v>3.9380588920000001E-2</v>
      </c>
      <c r="C18" t="str">
        <f>IF(B18&gt;$B$152,"Robust","Weak")</f>
        <v>Robust</v>
      </c>
    </row>
    <row r="19" spans="1:3" ht="15.75" thickBot="1">
      <c r="A19" s="12" t="s">
        <v>6654</v>
      </c>
      <c r="B19" s="16">
        <v>3.8142227250000001E-2</v>
      </c>
      <c r="C19" t="str">
        <f>IF(B19&gt;$B$152,"Robust","Weak")</f>
        <v>Robust</v>
      </c>
    </row>
    <row r="20" spans="1:3" ht="15.75" thickBot="1">
      <c r="A20" s="12" t="s">
        <v>6670</v>
      </c>
      <c r="B20" s="16">
        <v>3.6650797909999998E-2</v>
      </c>
      <c r="C20" t="str">
        <f>IF(B20&gt;$B$152,"Robust","Weak")</f>
        <v>Robust</v>
      </c>
    </row>
    <row r="21" spans="1:3" ht="15.75" thickBot="1">
      <c r="A21" s="12" t="s">
        <v>6688</v>
      </c>
      <c r="B21" s="16">
        <v>3.4570906880000002E-2</v>
      </c>
      <c r="C21" t="str">
        <f>IF(B21&gt;$B$152,"Robust","Weak")</f>
        <v>Robust</v>
      </c>
    </row>
    <row r="22" spans="1:3" ht="15.75" thickBot="1">
      <c r="A22" s="12" t="s">
        <v>6728</v>
      </c>
      <c r="B22" s="16">
        <v>3.4534504690000002E-2</v>
      </c>
      <c r="C22" t="str">
        <f>IF(B22&gt;$B$152,"Robust","Weak")</f>
        <v>Robust</v>
      </c>
    </row>
    <row r="23" spans="1:3" ht="15.75" thickBot="1">
      <c r="A23" s="12" t="s">
        <v>6734</v>
      </c>
      <c r="B23" s="16">
        <v>3.4420547750000002E-2</v>
      </c>
      <c r="C23" t="str">
        <f>IF(B23&gt;$B$152,"Robust","Weak")</f>
        <v>Robust</v>
      </c>
    </row>
    <row r="24" spans="1:3" ht="15.75" thickBot="1">
      <c r="A24" s="12" t="s">
        <v>6684</v>
      </c>
      <c r="B24" s="16">
        <v>3.4061904580000003E-2</v>
      </c>
      <c r="C24" t="str">
        <f>IF(B24&gt;$B$152,"Robust","Weak")</f>
        <v>Robust</v>
      </c>
    </row>
    <row r="25" spans="1:3" ht="15.75" thickBot="1">
      <c r="A25" s="12" t="s">
        <v>6631</v>
      </c>
      <c r="B25" s="16">
        <v>3.2675074679999999E-2</v>
      </c>
      <c r="C25" t="str">
        <f>IF(B25&gt;$B$152,"Robust","Weak")</f>
        <v>Robust</v>
      </c>
    </row>
    <row r="26" spans="1:3" ht="15.75" thickBot="1">
      <c r="A26" s="12" t="s">
        <v>6655</v>
      </c>
      <c r="B26" s="16">
        <v>3.2463977839999998E-2</v>
      </c>
      <c r="C26" t="str">
        <f>IF(B26&gt;$B$152,"Robust","Weak")</f>
        <v>Robust</v>
      </c>
    </row>
    <row r="27" spans="1:3" ht="15.75" thickBot="1">
      <c r="A27" s="12" t="s">
        <v>6696</v>
      </c>
      <c r="B27" s="16">
        <v>3.2319560419999997E-2</v>
      </c>
      <c r="C27" t="str">
        <f>IF(B27&gt;$B$152,"Robust","Weak")</f>
        <v>Robust</v>
      </c>
    </row>
    <row r="28" spans="1:3" ht="15.75" thickBot="1">
      <c r="A28" s="12" t="s">
        <v>6745</v>
      </c>
      <c r="B28" s="16">
        <v>3.1966097559999997E-2</v>
      </c>
      <c r="C28" t="str">
        <f>IF(B28&gt;$B$152,"Robust","Weak")</f>
        <v>Robust</v>
      </c>
    </row>
    <row r="29" spans="1:3" ht="15.75" thickBot="1">
      <c r="A29" s="12" t="s">
        <v>6762</v>
      </c>
      <c r="B29" s="16">
        <v>2.8867035440000001E-2</v>
      </c>
      <c r="C29" t="str">
        <f>IF(B29&gt;$B$152,"Robust","Weak")</f>
        <v>Robust</v>
      </c>
    </row>
    <row r="30" spans="1:3" ht="15.75" thickBot="1">
      <c r="A30" s="12" t="s">
        <v>6667</v>
      </c>
      <c r="B30" s="16">
        <v>2.824151418E-2</v>
      </c>
      <c r="C30" t="str">
        <f>IF(B30&gt;$B$152,"Robust","Weak")</f>
        <v>Robust</v>
      </c>
    </row>
    <row r="31" spans="1:3" ht="15.75" thickBot="1">
      <c r="A31" s="12" t="s">
        <v>6714</v>
      </c>
      <c r="B31" s="16">
        <v>2.7846211270000001E-2</v>
      </c>
      <c r="C31" t="str">
        <f>IF(B31&gt;$B$152,"Robust","Weak")</f>
        <v>Robust</v>
      </c>
    </row>
    <row r="32" spans="1:3" ht="15.75" thickBot="1">
      <c r="A32" s="12" t="s">
        <v>6627</v>
      </c>
      <c r="B32" s="16">
        <v>2.7023038329999999E-2</v>
      </c>
      <c r="C32" t="str">
        <f>IF(B32&gt;$B$152,"Robust","Weak")</f>
        <v>Robust</v>
      </c>
    </row>
    <row r="33" spans="1:3" ht="15.75" thickBot="1">
      <c r="A33" s="12" t="s">
        <v>6720</v>
      </c>
      <c r="B33" s="16">
        <v>2.641868042E-2</v>
      </c>
      <c r="C33" t="str">
        <f>IF(B33&gt;$B$152,"Robust","Weak")</f>
        <v>Robust</v>
      </c>
    </row>
    <row r="34" spans="1:3" ht="15.75" thickBot="1">
      <c r="A34" s="12" t="s">
        <v>6638</v>
      </c>
      <c r="B34" s="16">
        <v>2.583455095E-2</v>
      </c>
      <c r="C34" t="str">
        <f>IF(B34&gt;$B$152,"Robust","Weak")</f>
        <v>Robust</v>
      </c>
    </row>
    <row r="35" spans="1:3" ht="15.75" thickBot="1">
      <c r="A35" s="12" t="s">
        <v>6619</v>
      </c>
      <c r="B35" s="16">
        <v>2.5121810049999999E-2</v>
      </c>
      <c r="C35" t="str">
        <f>IF(B35&gt;$B$152,"Robust","Weak")</f>
        <v>Robust</v>
      </c>
    </row>
    <row r="36" spans="1:3" ht="15.75" thickBot="1">
      <c r="A36" s="12" t="s">
        <v>6695</v>
      </c>
      <c r="B36" s="16">
        <v>2.4955043499999999E-2</v>
      </c>
      <c r="C36" t="str">
        <f>IF(B36&gt;$B$152,"Robust","Weak")</f>
        <v>Robust</v>
      </c>
    </row>
    <row r="37" spans="1:3" ht="15.75" thickBot="1">
      <c r="A37" s="12" t="s">
        <v>6617</v>
      </c>
      <c r="B37" s="16">
        <v>2.476372315E-2</v>
      </c>
      <c r="C37" t="str">
        <f>IF(B37&gt;$B$152,"Robust","Weak")</f>
        <v>Robust</v>
      </c>
    </row>
    <row r="38" spans="1:3" ht="15.75" thickBot="1">
      <c r="A38" s="12" t="s">
        <v>6682</v>
      </c>
      <c r="B38" s="16">
        <v>2.4425732889999999E-2</v>
      </c>
      <c r="C38" t="str">
        <f>IF(B38&gt;$B$152,"Robust","Weak")</f>
        <v>Robust</v>
      </c>
    </row>
    <row r="39" spans="1:3" ht="15.75" thickBot="1">
      <c r="A39" s="12" t="s">
        <v>6689</v>
      </c>
      <c r="B39" s="16">
        <v>2.415498399E-2</v>
      </c>
      <c r="C39" t="str">
        <f>IF(B39&gt;$B$152,"Robust","Weak")</f>
        <v>Robust</v>
      </c>
    </row>
    <row r="40" spans="1:3" ht="15.75" thickBot="1">
      <c r="A40" s="12" t="s">
        <v>6779</v>
      </c>
      <c r="B40" s="16">
        <v>2.2839506169999999E-2</v>
      </c>
      <c r="C40" t="str">
        <f>IF(B40&gt;$B$152,"Robust","Weak")</f>
        <v>Robust</v>
      </c>
    </row>
    <row r="41" spans="1:3" ht="15.75" thickBot="1">
      <c r="A41" s="12" t="s">
        <v>6657</v>
      </c>
      <c r="B41" s="16">
        <v>2.2499999999999999E-2</v>
      </c>
      <c r="C41" t="str">
        <f>IF(B41&gt;$B$152,"Robust","Weak")</f>
        <v>Robust</v>
      </c>
    </row>
    <row r="42" spans="1:3" ht="15.75" thickBot="1">
      <c r="A42" s="12" t="s">
        <v>6633</v>
      </c>
      <c r="B42" s="16">
        <v>2.1251786210000002E-2</v>
      </c>
      <c r="C42" t="str">
        <f>IF(B42&gt;$B$152,"Robust","Weak")</f>
        <v>Robust</v>
      </c>
    </row>
    <row r="43" spans="1:3" ht="15.75" thickBot="1">
      <c r="A43" s="12" t="s">
        <v>6623</v>
      </c>
      <c r="B43" s="16">
        <v>2.1251786210000002E-2</v>
      </c>
      <c r="C43" t="str">
        <f>IF(B43&gt;$B$152,"Robust","Weak")</f>
        <v>Robust</v>
      </c>
    </row>
    <row r="44" spans="1:3" ht="15.75" thickBot="1">
      <c r="A44" s="12" t="s">
        <v>6766</v>
      </c>
      <c r="B44" s="16">
        <v>1.9209192270000001E-2</v>
      </c>
      <c r="C44" t="str">
        <f>IF(B44&gt;$B$152,"Robust","Weak")</f>
        <v>Robust</v>
      </c>
    </row>
    <row r="45" spans="1:3" ht="15.75" thickBot="1">
      <c r="A45" s="12" t="s">
        <v>6652</v>
      </c>
      <c r="B45" s="16">
        <v>1.9060119390000001E-2</v>
      </c>
      <c r="C45" t="str">
        <f>IF(B45&gt;$B$152,"Robust","Weak")</f>
        <v>Robust</v>
      </c>
    </row>
    <row r="46" spans="1:3" ht="15.75" thickBot="1">
      <c r="A46" s="12" t="s">
        <v>6724</v>
      </c>
      <c r="B46" s="16">
        <v>1.9041019959999999E-2</v>
      </c>
      <c r="C46" t="str">
        <f>IF(B46&gt;$B$152,"Robust","Weak")</f>
        <v>Robust</v>
      </c>
    </row>
    <row r="47" spans="1:3" ht="25.5" thickBot="1">
      <c r="A47" s="12" t="s">
        <v>6651</v>
      </c>
      <c r="B47" s="16" t="s">
        <v>6931</v>
      </c>
      <c r="C47" t="s">
        <v>7617</v>
      </c>
    </row>
    <row r="48" spans="1:3" ht="25.5" thickBot="1">
      <c r="A48" s="12" t="s">
        <v>6664</v>
      </c>
      <c r="B48" s="16" t="s">
        <v>6979</v>
      </c>
      <c r="C48" t="s">
        <v>7617</v>
      </c>
    </row>
    <row r="49" spans="1:3" ht="25.5" thickBot="1">
      <c r="A49" s="12" t="s">
        <v>6730</v>
      </c>
      <c r="B49" s="16" t="s">
        <v>7110</v>
      </c>
      <c r="C49" t="s">
        <v>7617</v>
      </c>
    </row>
    <row r="50" spans="1:3" ht="25.5" thickBot="1">
      <c r="A50" s="12" t="s">
        <v>6699</v>
      </c>
      <c r="B50" s="16" t="s">
        <v>7336</v>
      </c>
      <c r="C50" t="s">
        <v>7617</v>
      </c>
    </row>
    <row r="51" spans="1:3" ht="25.5" thickBot="1">
      <c r="A51" s="12" t="s">
        <v>6778</v>
      </c>
      <c r="B51" s="16" t="s">
        <v>7306</v>
      </c>
      <c r="C51" t="s">
        <v>7617</v>
      </c>
    </row>
    <row r="52" spans="1:3" ht="25.5" thickBot="1">
      <c r="A52" s="12" t="s">
        <v>6741</v>
      </c>
      <c r="B52" s="16" t="s">
        <v>7102</v>
      </c>
      <c r="C52" t="s">
        <v>7617</v>
      </c>
    </row>
    <row r="53" spans="1:3" ht="25.5" thickBot="1">
      <c r="A53" s="12" t="s">
        <v>6663</v>
      </c>
      <c r="B53" s="16" t="s">
        <v>6952</v>
      </c>
      <c r="C53" t="s">
        <v>7617</v>
      </c>
    </row>
    <row r="54" spans="1:3" ht="25.5" thickBot="1">
      <c r="A54" s="12" t="s">
        <v>6647</v>
      </c>
      <c r="B54" s="16" t="s">
        <v>7531</v>
      </c>
      <c r="C54" t="s">
        <v>7617</v>
      </c>
    </row>
    <row r="55" spans="1:3" ht="25.5" thickBot="1">
      <c r="A55" s="12" t="s">
        <v>6725</v>
      </c>
      <c r="B55" s="16" t="s">
        <v>7602</v>
      </c>
      <c r="C55" t="s">
        <v>7617</v>
      </c>
    </row>
    <row r="56" spans="1:3" ht="25.5" thickBot="1">
      <c r="A56" s="12" t="s">
        <v>6630</v>
      </c>
      <c r="B56" s="16" t="s">
        <v>7237</v>
      </c>
      <c r="C56" t="s">
        <v>7617</v>
      </c>
    </row>
    <row r="57" spans="1:3" ht="25.5" thickBot="1">
      <c r="A57" s="12" t="s">
        <v>6698</v>
      </c>
      <c r="B57" s="16" t="s">
        <v>7259</v>
      </c>
      <c r="C57" t="s">
        <v>7617</v>
      </c>
    </row>
    <row r="58" spans="1:3" ht="25.5" thickBot="1">
      <c r="A58" s="12" t="s">
        <v>6658</v>
      </c>
      <c r="B58" s="16" t="s">
        <v>7416</v>
      </c>
      <c r="C58" t="s">
        <v>7617</v>
      </c>
    </row>
    <row r="59" spans="1:3" ht="25.5" thickBot="1">
      <c r="A59" s="12" t="s">
        <v>6708</v>
      </c>
      <c r="B59" s="16" t="s">
        <v>7519</v>
      </c>
      <c r="C59" t="s">
        <v>7617</v>
      </c>
    </row>
    <row r="60" spans="1:3" ht="25.5" thickBot="1">
      <c r="A60" s="12" t="s">
        <v>6718</v>
      </c>
      <c r="B60" s="16" t="s">
        <v>6917</v>
      </c>
      <c r="C60" t="s">
        <v>7617</v>
      </c>
    </row>
    <row r="61" spans="1:3" ht="25.5" thickBot="1">
      <c r="A61" s="12" t="s">
        <v>6632</v>
      </c>
      <c r="B61" s="16" t="s">
        <v>7452</v>
      </c>
      <c r="C61" t="s">
        <v>7617</v>
      </c>
    </row>
    <row r="62" spans="1:3" ht="25.5" thickBot="1">
      <c r="A62" s="12" t="s">
        <v>6719</v>
      </c>
      <c r="B62" s="16" t="s">
        <v>6809</v>
      </c>
      <c r="C62" t="s">
        <v>7617</v>
      </c>
    </row>
    <row r="63" spans="1:3" ht="25.5" thickBot="1">
      <c r="A63" s="12" t="s">
        <v>6636</v>
      </c>
      <c r="B63" s="16" t="s">
        <v>7244</v>
      </c>
      <c r="C63" t="s">
        <v>7617</v>
      </c>
    </row>
    <row r="64" spans="1:3" ht="25.5" thickBot="1">
      <c r="A64" s="12" t="s">
        <v>6668</v>
      </c>
      <c r="B64" s="16" t="s">
        <v>7395</v>
      </c>
      <c r="C64" t="s">
        <v>7617</v>
      </c>
    </row>
    <row r="65" spans="1:3" ht="25.5" thickBot="1">
      <c r="A65" s="12" t="s">
        <v>6701</v>
      </c>
      <c r="B65" s="16" t="s">
        <v>7510</v>
      </c>
      <c r="C65" t="s">
        <v>7617</v>
      </c>
    </row>
    <row r="66" spans="1:3" ht="25.5" thickBot="1">
      <c r="A66" s="12" t="s">
        <v>6648</v>
      </c>
      <c r="B66" s="16" t="s">
        <v>7559</v>
      </c>
      <c r="C66" t="s">
        <v>7617</v>
      </c>
    </row>
    <row r="67" spans="1:3" ht="25.5" thickBot="1">
      <c r="A67" s="12" t="s">
        <v>6645</v>
      </c>
      <c r="B67" s="16" t="s">
        <v>7118</v>
      </c>
      <c r="C67" t="s">
        <v>7617</v>
      </c>
    </row>
    <row r="68" spans="1:3" ht="25.5" thickBot="1">
      <c r="A68" s="12" t="s">
        <v>6722</v>
      </c>
      <c r="B68" s="16" t="s">
        <v>7577</v>
      </c>
      <c r="C68" t="s">
        <v>7617</v>
      </c>
    </row>
    <row r="69" spans="1:3" ht="25.5" thickBot="1">
      <c r="A69" s="12" t="s">
        <v>6661</v>
      </c>
      <c r="B69" s="16" t="s">
        <v>7461</v>
      </c>
      <c r="C69" t="s">
        <v>7617</v>
      </c>
    </row>
    <row r="70" spans="1:3" ht="25.5" thickBot="1">
      <c r="A70" s="12" t="s">
        <v>6634</v>
      </c>
      <c r="B70" s="16" t="s">
        <v>7026</v>
      </c>
      <c r="C70" t="s">
        <v>7617</v>
      </c>
    </row>
    <row r="71" spans="1:3" ht="25.5" thickBot="1">
      <c r="A71" s="12" t="s">
        <v>6797</v>
      </c>
      <c r="B71" s="16" t="s">
        <v>6884</v>
      </c>
      <c r="C71" t="s">
        <v>7617</v>
      </c>
    </row>
    <row r="72" spans="1:3" ht="25.5" thickBot="1">
      <c r="A72" s="12" t="s">
        <v>6723</v>
      </c>
      <c r="B72" s="16" t="s">
        <v>7000</v>
      </c>
      <c r="C72" t="s">
        <v>7617</v>
      </c>
    </row>
    <row r="73" spans="1:3" ht="25.5" thickBot="1">
      <c r="A73" s="12" t="s">
        <v>6624</v>
      </c>
      <c r="B73" s="16" t="s">
        <v>7387</v>
      </c>
      <c r="C73" t="s">
        <v>7617</v>
      </c>
    </row>
    <row r="74" spans="1:3" ht="25.5" thickBot="1">
      <c r="A74" s="12" t="s">
        <v>6622</v>
      </c>
      <c r="B74" s="16" t="s">
        <v>7318</v>
      </c>
      <c r="C74" t="s">
        <v>7617</v>
      </c>
    </row>
    <row r="75" spans="1:3" ht="25.5" thickBot="1">
      <c r="A75" s="12" t="s">
        <v>6758</v>
      </c>
      <c r="B75" s="16" t="s">
        <v>7586</v>
      </c>
      <c r="C75" t="s">
        <v>7617</v>
      </c>
    </row>
    <row r="76" spans="1:3" ht="25.5" thickBot="1">
      <c r="A76" s="12" t="s">
        <v>6705</v>
      </c>
      <c r="B76" s="16" t="s">
        <v>7165</v>
      </c>
      <c r="C76" t="s">
        <v>7617</v>
      </c>
    </row>
    <row r="77" spans="1:3" ht="25.5" thickBot="1">
      <c r="A77" s="12" t="s">
        <v>6679</v>
      </c>
      <c r="B77" s="16" t="s">
        <v>6824</v>
      </c>
      <c r="C77" t="s">
        <v>7617</v>
      </c>
    </row>
    <row r="78" spans="1:3" ht="25.5" thickBot="1">
      <c r="A78" s="12" t="s">
        <v>6744</v>
      </c>
      <c r="B78" s="16" t="s">
        <v>6907</v>
      </c>
      <c r="C78" t="s">
        <v>7617</v>
      </c>
    </row>
    <row r="79" spans="1:3" ht="25.5" thickBot="1">
      <c r="A79" s="12" t="s">
        <v>6629</v>
      </c>
      <c r="B79" s="16" t="s">
        <v>6935</v>
      </c>
      <c r="C79" t="s">
        <v>7617</v>
      </c>
    </row>
    <row r="80" spans="1:3" ht="18" customHeight="1" thickBot="1">
      <c r="A80" s="12" t="s">
        <v>6756</v>
      </c>
      <c r="B80" s="16" t="s">
        <v>7283</v>
      </c>
      <c r="C80" t="s">
        <v>7617</v>
      </c>
    </row>
    <row r="81" spans="1:3" ht="25.5" thickBot="1">
      <c r="A81" s="12" t="s">
        <v>6707</v>
      </c>
      <c r="B81" s="16" t="s">
        <v>7071</v>
      </c>
      <c r="C81" t="s">
        <v>7617</v>
      </c>
    </row>
    <row r="82" spans="1:3" ht="25.5" thickBot="1">
      <c r="A82" s="12" t="s">
        <v>6635</v>
      </c>
      <c r="B82" s="16" t="s">
        <v>7190</v>
      </c>
      <c r="C82" t="s">
        <v>7617</v>
      </c>
    </row>
    <row r="83" spans="1:3" ht="25.5" thickBot="1">
      <c r="A83" s="12" t="s">
        <v>6625</v>
      </c>
      <c r="B83" s="16" t="s">
        <v>7182</v>
      </c>
      <c r="C83" t="s">
        <v>7617</v>
      </c>
    </row>
    <row r="84" spans="1:3" ht="25.5" thickBot="1">
      <c r="A84" s="12" t="s">
        <v>6748</v>
      </c>
      <c r="B84" s="16" t="s">
        <v>6938</v>
      </c>
      <c r="C84" t="s">
        <v>7617</v>
      </c>
    </row>
    <row r="85" spans="1:3" ht="25.5" thickBot="1">
      <c r="A85" s="12" t="s">
        <v>6726</v>
      </c>
      <c r="B85" s="16" t="s">
        <v>7269</v>
      </c>
      <c r="C85" t="s">
        <v>7617</v>
      </c>
    </row>
    <row r="86" spans="1:3" ht="25.5" thickBot="1">
      <c r="A86" s="12" t="s">
        <v>6644</v>
      </c>
      <c r="B86" s="16" t="s">
        <v>7357</v>
      </c>
      <c r="C86" t="s">
        <v>7617</v>
      </c>
    </row>
    <row r="87" spans="1:3" ht="25.5" thickBot="1">
      <c r="A87" s="12" t="s">
        <v>6697</v>
      </c>
      <c r="B87" s="16" t="s">
        <v>7213</v>
      </c>
      <c r="C87" t="s">
        <v>7617</v>
      </c>
    </row>
    <row r="88" spans="1:3" ht="25.5" thickBot="1">
      <c r="A88" s="12" t="s">
        <v>6691</v>
      </c>
      <c r="B88" s="16" t="s">
        <v>7038</v>
      </c>
      <c r="C88" t="s">
        <v>7617</v>
      </c>
    </row>
    <row r="89" spans="1:3" ht="25.5" thickBot="1">
      <c r="A89" s="12" t="s">
        <v>6694</v>
      </c>
      <c r="B89" s="16" t="s">
        <v>7369</v>
      </c>
      <c r="C89" t="s">
        <v>7617</v>
      </c>
    </row>
    <row r="90" spans="1:3" ht="25.5" thickBot="1">
      <c r="A90" s="12" t="s">
        <v>6711</v>
      </c>
      <c r="B90" s="16" t="s">
        <v>7145</v>
      </c>
      <c r="C90" t="s">
        <v>7617</v>
      </c>
    </row>
    <row r="91" spans="1:3" ht="25.5" thickBot="1">
      <c r="A91" s="12" t="s">
        <v>6700</v>
      </c>
      <c r="B91" s="16" t="s">
        <v>6869</v>
      </c>
      <c r="C91" t="s">
        <v>7617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6F24-B17A-4759-A918-BC0D8E8EA859}">
  <dimension ref="A1:F220"/>
  <sheetViews>
    <sheetView workbookViewId="0">
      <selection activeCell="A218" sqref="A154:C218"/>
    </sheetView>
  </sheetViews>
  <sheetFormatPr baseColWidth="10" defaultColWidth="11.42578125" defaultRowHeight="15"/>
  <cols>
    <col min="1" max="1" width="28.28515625" customWidth="1"/>
    <col min="2" max="2" width="17.7109375" customWidth="1"/>
  </cols>
  <sheetData>
    <row r="1" spans="1:6" ht="15.75" thickBot="1">
      <c r="A1" s="12" t="s">
        <v>6612</v>
      </c>
      <c r="B1" s="2">
        <v>42917</v>
      </c>
      <c r="C1" t="s">
        <v>6613</v>
      </c>
      <c r="E1" t="s">
        <v>6802</v>
      </c>
      <c r="F1">
        <f>_xlfn.PERCENTILE.INC(B2:B218,0.7)</f>
        <v>2.5694266347999997E-2</v>
      </c>
    </row>
    <row r="2" spans="1:6" ht="15.75" thickBot="1">
      <c r="A2" s="12" t="s">
        <v>6628</v>
      </c>
      <c r="B2" s="16">
        <v>0.26379983680000002</v>
      </c>
      <c r="C2" t="str">
        <f>IF(B2&gt;$B$220,"Robust","Weak")</f>
        <v>Robust</v>
      </c>
      <c r="D2">
        <v>1</v>
      </c>
      <c r="E2" t="s">
        <v>6802</v>
      </c>
      <c r="F2">
        <f>_xlfn.PERCENTILE.INC(B2:B218,0.3)</f>
        <v>1.0213289299999999E-2</v>
      </c>
    </row>
    <row r="3" spans="1:6" ht="15.75" thickBot="1">
      <c r="A3" s="12" t="s">
        <v>6756</v>
      </c>
      <c r="B3" s="16">
        <v>0.18696566219999999</v>
      </c>
      <c r="C3" t="str">
        <f>IF(B3&gt;$B$220,"Robust","Weak")</f>
        <v>Robust</v>
      </c>
      <c r="D3">
        <v>2</v>
      </c>
      <c r="F3">
        <f>(217/100)*30</f>
        <v>65.099999999999994</v>
      </c>
    </row>
    <row r="4" spans="1:6" ht="15.75" thickBot="1">
      <c r="A4" s="12" t="s">
        <v>6792</v>
      </c>
      <c r="B4" s="16">
        <v>9.3217795889999996E-2</v>
      </c>
      <c r="C4" t="str">
        <f>IF(B4&gt;$B$220,"Robust","Weak")</f>
        <v>Robust</v>
      </c>
      <c r="D4">
        <v>3</v>
      </c>
      <c r="E4">
        <v>215</v>
      </c>
    </row>
    <row r="5" spans="1:6" ht="15.75" thickBot="1">
      <c r="A5" s="12" t="s">
        <v>6692</v>
      </c>
      <c r="B5" s="16">
        <v>7.7104151029999998E-2</v>
      </c>
      <c r="C5" t="str">
        <f>IF(B5&gt;$B$220,"Robust","Weak")</f>
        <v>Robust</v>
      </c>
      <c r="D5">
        <v>4</v>
      </c>
      <c r="E5">
        <v>214</v>
      </c>
    </row>
    <row r="6" spans="1:6" ht="15.75" thickBot="1">
      <c r="A6" s="12" t="s">
        <v>6727</v>
      </c>
      <c r="B6" s="16">
        <v>7.2550142260000006E-2</v>
      </c>
      <c r="C6" t="str">
        <f>IF(B6&gt;$B$220,"Robust","Weak")</f>
        <v>Robust</v>
      </c>
      <c r="D6">
        <v>5</v>
      </c>
      <c r="E6">
        <v>213</v>
      </c>
    </row>
    <row r="7" spans="1:6" ht="15.75" thickBot="1">
      <c r="A7" s="18" t="s">
        <v>6799</v>
      </c>
      <c r="B7" s="16">
        <v>6.7194292259999996E-2</v>
      </c>
      <c r="C7" t="str">
        <f>IF(B7&gt;$B$220,"Robust","Weak")</f>
        <v>Robust</v>
      </c>
      <c r="D7">
        <v>6</v>
      </c>
      <c r="E7">
        <v>212</v>
      </c>
    </row>
    <row r="8" spans="1:6" ht="15.75" thickBot="1">
      <c r="A8" s="12" t="s">
        <v>6693</v>
      </c>
      <c r="B8" s="16">
        <v>5.855576539E-2</v>
      </c>
      <c r="C8" t="str">
        <f>IF(B8&gt;$B$220,"Robust","Weak")</f>
        <v>Robust</v>
      </c>
      <c r="D8">
        <v>7</v>
      </c>
      <c r="E8">
        <v>211</v>
      </c>
    </row>
    <row r="9" spans="1:6" ht="15.75" thickBot="1">
      <c r="A9" s="12" t="s">
        <v>6673</v>
      </c>
      <c r="B9" s="16">
        <v>5.6198347109999998E-2</v>
      </c>
      <c r="C9" t="str">
        <f>IF(B9&gt;$B$220,"Robust","Weak")</f>
        <v>Robust</v>
      </c>
      <c r="D9">
        <v>8</v>
      </c>
      <c r="E9">
        <v>210</v>
      </c>
    </row>
    <row r="10" spans="1:6" ht="15.75" thickBot="1">
      <c r="A10" s="12" t="s">
        <v>6700</v>
      </c>
      <c r="B10" s="16">
        <v>4.9451097800000003E-2</v>
      </c>
      <c r="C10" t="str">
        <f>IF(B10&gt;$B$220,"Robust","Weak")</f>
        <v>Robust</v>
      </c>
      <c r="D10">
        <v>9</v>
      </c>
      <c r="E10">
        <v>209</v>
      </c>
    </row>
    <row r="11" spans="1:6" ht="15.75" thickBot="1">
      <c r="A11" s="12" t="s">
        <v>6754</v>
      </c>
      <c r="B11" s="16">
        <v>4.629938057E-2</v>
      </c>
      <c r="C11" t="str">
        <f>IF(B11&gt;$B$220,"Robust","Weak")</f>
        <v>Robust</v>
      </c>
      <c r="D11">
        <v>10</v>
      </c>
      <c r="E11">
        <v>208</v>
      </c>
    </row>
    <row r="12" spans="1:6" ht="15.75" thickBot="1">
      <c r="A12" s="12" t="s">
        <v>6629</v>
      </c>
      <c r="B12" s="16">
        <v>4.3887773679999999E-2</v>
      </c>
      <c r="C12" t="str">
        <f>IF(B12&gt;$B$220,"Robust","Weak")</f>
        <v>Robust</v>
      </c>
      <c r="D12">
        <v>11</v>
      </c>
      <c r="E12">
        <v>207</v>
      </c>
    </row>
    <row r="13" spans="1:6" ht="15.75" thickBot="1">
      <c r="A13" s="12" t="s">
        <v>6667</v>
      </c>
      <c r="B13" s="16">
        <v>4.2712536519999997E-2</v>
      </c>
      <c r="C13" t="str">
        <f>IF(B13&gt;$B$220,"Robust","Weak")</f>
        <v>Robust</v>
      </c>
      <c r="D13">
        <v>12</v>
      </c>
      <c r="E13">
        <v>206</v>
      </c>
    </row>
    <row r="14" spans="1:6" ht="15.75" thickBot="1">
      <c r="A14" s="12" t="s">
        <v>6684</v>
      </c>
      <c r="B14" s="16">
        <v>4.1150522990000001E-2</v>
      </c>
      <c r="C14" t="str">
        <f>IF(B14&gt;$B$220,"Robust","Weak")</f>
        <v>Robust</v>
      </c>
      <c r="D14">
        <v>13</v>
      </c>
      <c r="E14">
        <v>205</v>
      </c>
    </row>
    <row r="15" spans="1:6" ht="15.75" thickBot="1">
      <c r="A15" s="12" t="s">
        <v>6687</v>
      </c>
      <c r="B15" s="16">
        <v>3.9091542690000002E-2</v>
      </c>
      <c r="C15" t="str">
        <f>IF(B15&gt;$B$220,"Robust","Weak")</f>
        <v>Robust</v>
      </c>
      <c r="D15">
        <v>14</v>
      </c>
      <c r="E15">
        <v>204</v>
      </c>
    </row>
    <row r="16" spans="1:6" ht="15.75" thickBot="1">
      <c r="A16" s="12" t="s">
        <v>6696</v>
      </c>
      <c r="B16" s="16">
        <v>3.6677523720000001E-2</v>
      </c>
      <c r="C16" t="str">
        <f>IF(B16&gt;$B$220,"Robust","Weak")</f>
        <v>Robust</v>
      </c>
      <c r="D16">
        <v>15</v>
      </c>
      <c r="E16">
        <v>203</v>
      </c>
    </row>
    <row r="17" spans="1:5" ht="15.75" thickBot="1">
      <c r="A17" s="12" t="s">
        <v>6688</v>
      </c>
      <c r="B17" s="16">
        <v>3.5396782109999997E-2</v>
      </c>
      <c r="C17" t="str">
        <f>IF(B17&gt;$B$220,"Robust","Weak")</f>
        <v>Robust</v>
      </c>
      <c r="D17">
        <v>16</v>
      </c>
      <c r="E17">
        <v>202</v>
      </c>
    </row>
    <row r="18" spans="1:5" ht="15.75" thickBot="1">
      <c r="A18" s="12" t="s">
        <v>6665</v>
      </c>
      <c r="B18" s="16">
        <v>3.4991090199999998E-2</v>
      </c>
      <c r="C18" t="str">
        <f>IF(B18&gt;$B$220,"Robust","Weak")</f>
        <v>Robust</v>
      </c>
      <c r="D18">
        <v>17</v>
      </c>
      <c r="E18">
        <v>201</v>
      </c>
    </row>
    <row r="19" spans="1:5" ht="15.75" thickBot="1">
      <c r="A19" s="12" t="s">
        <v>6725</v>
      </c>
      <c r="B19" s="16">
        <v>3.3506044909999998E-2</v>
      </c>
      <c r="C19" t="str">
        <f>IF(B19&gt;$B$220,"Robust","Weak")</f>
        <v>Robust</v>
      </c>
      <c r="D19">
        <v>18</v>
      </c>
      <c r="E19">
        <v>200</v>
      </c>
    </row>
    <row r="20" spans="1:5" ht="15.75" thickBot="1">
      <c r="A20" s="12" t="s">
        <v>6709</v>
      </c>
      <c r="B20" s="16">
        <v>3.1826252489999998E-2</v>
      </c>
      <c r="C20" t="str">
        <f>IF(B20&gt;$B$220,"Robust","Weak")</f>
        <v>Robust</v>
      </c>
      <c r="D20">
        <v>19</v>
      </c>
      <c r="E20">
        <v>199</v>
      </c>
    </row>
    <row r="21" spans="1:5" ht="15.75" thickBot="1">
      <c r="A21" s="12" t="s">
        <v>6740</v>
      </c>
      <c r="B21" s="16">
        <v>3.1645328399999999E-2</v>
      </c>
      <c r="C21" t="str">
        <f>IF(B21&gt;$B$220,"Robust","Weak")</f>
        <v>Robust</v>
      </c>
      <c r="D21">
        <v>20</v>
      </c>
      <c r="E21">
        <v>198</v>
      </c>
    </row>
    <row r="22" spans="1:5" ht="15.75" thickBot="1">
      <c r="A22" s="12" t="s">
        <v>6734</v>
      </c>
      <c r="B22" s="16">
        <v>3.1073276600000001E-2</v>
      </c>
      <c r="C22" t="str">
        <f>IF(B22&gt;$B$220,"Robust","Weak")</f>
        <v>Robust</v>
      </c>
      <c r="D22">
        <v>21</v>
      </c>
      <c r="E22">
        <v>197</v>
      </c>
    </row>
    <row r="23" spans="1:5" ht="15.75" thickBot="1">
      <c r="A23" s="12" t="s">
        <v>6720</v>
      </c>
      <c r="B23" s="16">
        <v>3.036476628E-2</v>
      </c>
      <c r="C23" t="str">
        <f>IF(B23&gt;$B$220,"Robust","Weak")</f>
        <v>Robust</v>
      </c>
      <c r="D23">
        <v>22</v>
      </c>
      <c r="E23">
        <v>196</v>
      </c>
    </row>
    <row r="24" spans="1:5" ht="15.75" thickBot="1">
      <c r="A24" s="12" t="s">
        <v>6627</v>
      </c>
      <c r="B24" s="16">
        <v>3.0025360880000001E-2</v>
      </c>
      <c r="C24" t="str">
        <f>IF(B24&gt;$B$220,"Robust","Weak")</f>
        <v>Robust</v>
      </c>
      <c r="D24">
        <v>23</v>
      </c>
      <c r="E24">
        <v>195</v>
      </c>
    </row>
    <row r="25" spans="1:5" ht="15.75" thickBot="1">
      <c r="A25" s="12" t="s">
        <v>6641</v>
      </c>
      <c r="B25" s="16">
        <v>2.9955571739999999E-2</v>
      </c>
      <c r="C25" t="str">
        <f>IF(B25&gt;$B$220,"Robust","Weak")</f>
        <v>Robust</v>
      </c>
      <c r="D25">
        <v>24</v>
      </c>
      <c r="E25">
        <v>194</v>
      </c>
    </row>
    <row r="26" spans="1:5" ht="15.75" thickBot="1">
      <c r="A26" s="12" t="s">
        <v>6639</v>
      </c>
      <c r="B26" s="16">
        <v>2.9453312200000002E-2</v>
      </c>
      <c r="C26" t="str">
        <f>IF(B26&gt;$B$220,"Robust","Weak")</f>
        <v>Robust</v>
      </c>
      <c r="D26">
        <v>25</v>
      </c>
      <c r="E26">
        <v>193</v>
      </c>
    </row>
    <row r="27" spans="1:5" ht="15.75" thickBot="1">
      <c r="A27" s="12" t="s">
        <v>6762</v>
      </c>
      <c r="B27" s="16">
        <v>2.9335016839999999E-2</v>
      </c>
      <c r="C27" t="str">
        <f>IF(B27&gt;$B$220,"Robust","Weak")</f>
        <v>Robust</v>
      </c>
      <c r="D27">
        <v>26</v>
      </c>
      <c r="E27">
        <v>192</v>
      </c>
    </row>
    <row r="28" spans="1:5" ht="15.75" thickBot="1">
      <c r="A28" s="12" t="s">
        <v>6631</v>
      </c>
      <c r="B28" s="16">
        <v>2.884090345E-2</v>
      </c>
      <c r="C28" t="str">
        <f>IF(B28&gt;$B$220,"Robust","Weak")</f>
        <v>Robust</v>
      </c>
      <c r="D28">
        <v>27</v>
      </c>
      <c r="E28">
        <v>191</v>
      </c>
    </row>
    <row r="29" spans="1:5" ht="15.75" thickBot="1">
      <c r="A29" s="12" t="s">
        <v>6655</v>
      </c>
      <c r="B29" s="16">
        <v>2.8111928769999999E-2</v>
      </c>
      <c r="C29" t="str">
        <f>IF(B29&gt;$B$220,"Robust","Weak")</f>
        <v>Robust</v>
      </c>
      <c r="D29">
        <v>28</v>
      </c>
      <c r="E29">
        <v>190</v>
      </c>
    </row>
    <row r="30" spans="1:5" ht="15.75" thickBot="1">
      <c r="A30" s="12" t="s">
        <v>6732</v>
      </c>
      <c r="B30" s="16">
        <v>2.7809299240000002E-2</v>
      </c>
      <c r="C30" t="str">
        <f>IF(B30&gt;$B$220,"Robust","Weak")</f>
        <v>Robust</v>
      </c>
      <c r="D30">
        <v>29</v>
      </c>
      <c r="E30">
        <v>189</v>
      </c>
    </row>
    <row r="31" spans="1:5" ht="15.75" thickBot="1">
      <c r="A31" s="12" t="s">
        <v>6662</v>
      </c>
      <c r="B31" s="16">
        <v>2.588127107E-2</v>
      </c>
      <c r="C31" t="str">
        <f>IF(B31&gt;$B$220,"Robust","Weak")</f>
        <v>Robust</v>
      </c>
      <c r="D31">
        <v>30</v>
      </c>
      <c r="E31">
        <v>188</v>
      </c>
    </row>
    <row r="32" spans="1:5" ht="15.75" thickBot="1">
      <c r="A32" s="12" t="s">
        <v>6656</v>
      </c>
      <c r="B32" s="16">
        <v>2.5816798629999999E-2</v>
      </c>
      <c r="C32" t="str">
        <f>IF(B32&gt;$B$220,"Robust","Weak")</f>
        <v>Robust</v>
      </c>
      <c r="D32">
        <v>31</v>
      </c>
      <c r="E32">
        <v>187</v>
      </c>
    </row>
    <row r="33" spans="1:5" ht="15.75" thickBot="1">
      <c r="A33" s="12" t="s">
        <v>6760</v>
      </c>
      <c r="B33" s="16">
        <v>2.561257816E-2</v>
      </c>
      <c r="C33" t="str">
        <f>IF(B33&gt;$B$220,"Robust","Weak")</f>
        <v>Robust</v>
      </c>
      <c r="D33">
        <v>32</v>
      </c>
      <c r="E33">
        <v>186</v>
      </c>
    </row>
    <row r="34" spans="1:5" ht="15.75" thickBot="1">
      <c r="A34" s="12" t="s">
        <v>6714</v>
      </c>
      <c r="B34" s="16">
        <v>2.5475943229999999E-2</v>
      </c>
      <c r="C34" t="str">
        <f>IF(B34&gt;$B$220,"Robust","Weak")</f>
        <v>Robust</v>
      </c>
      <c r="D34">
        <v>33</v>
      </c>
      <c r="E34">
        <v>185</v>
      </c>
    </row>
    <row r="35" spans="1:5" ht="15.75" thickBot="1">
      <c r="A35" s="12" t="s">
        <v>6784</v>
      </c>
      <c r="B35" s="16">
        <v>2.5146501979999999E-2</v>
      </c>
      <c r="C35" t="str">
        <f>IF(B35&gt;$B$220,"Robust","Weak")</f>
        <v>Robust</v>
      </c>
      <c r="D35">
        <v>34</v>
      </c>
      <c r="E35">
        <v>184</v>
      </c>
    </row>
    <row r="36" spans="1:5" ht="15.75" thickBot="1">
      <c r="A36" s="12" t="s">
        <v>6621</v>
      </c>
      <c r="B36" s="16">
        <v>2.3434818850000001E-2</v>
      </c>
      <c r="C36" t="str">
        <f>IF(B36&gt;$B$220,"Robust","Weak")</f>
        <v>Robust</v>
      </c>
      <c r="D36">
        <v>35</v>
      </c>
      <c r="E36">
        <v>183</v>
      </c>
    </row>
    <row r="37" spans="1:5" ht="15.75" thickBot="1">
      <c r="A37" s="12" t="s">
        <v>6657</v>
      </c>
      <c r="B37" s="16">
        <v>2.2769048319999999E-2</v>
      </c>
      <c r="C37" t="str">
        <f>IF(B37&gt;$B$220,"Robust","Weak")</f>
        <v>Robust</v>
      </c>
      <c r="D37">
        <v>36</v>
      </c>
      <c r="E37">
        <v>182</v>
      </c>
    </row>
    <row r="38" spans="1:5" ht="15.75" thickBot="1">
      <c r="A38" s="12" t="s">
        <v>6616</v>
      </c>
      <c r="B38" s="16">
        <v>2.1956330699999999E-2</v>
      </c>
      <c r="C38" t="str">
        <f>IF(B38&gt;$B$220,"Robust","Weak")</f>
        <v>Robust</v>
      </c>
      <c r="D38">
        <v>37</v>
      </c>
      <c r="E38">
        <v>181</v>
      </c>
    </row>
    <row r="39" spans="1:5" ht="15.75" thickBot="1">
      <c r="A39" s="12" t="s">
        <v>6733</v>
      </c>
      <c r="B39" s="16">
        <v>2.1956330699999999E-2</v>
      </c>
      <c r="C39" t="str">
        <f>IF(B39&gt;$B$220,"Robust","Weak")</f>
        <v>Robust</v>
      </c>
      <c r="D39">
        <v>38</v>
      </c>
      <c r="E39">
        <v>180</v>
      </c>
    </row>
    <row r="40" spans="1:5" ht="15.75" thickBot="1">
      <c r="A40" s="12" t="s">
        <v>6643</v>
      </c>
      <c r="B40" s="16">
        <v>2.1313209709999999E-2</v>
      </c>
      <c r="C40" t="str">
        <f>IF(B40&gt;$B$220,"Robust","Weak")</f>
        <v>Robust</v>
      </c>
      <c r="D40">
        <v>39</v>
      </c>
      <c r="E40">
        <v>179</v>
      </c>
    </row>
    <row r="41" spans="1:5" ht="15.75" thickBot="1">
      <c r="A41" s="12" t="s">
        <v>6617</v>
      </c>
      <c r="B41" s="16">
        <v>2.0193666360000001E-2</v>
      </c>
      <c r="C41" t="str">
        <f>IF(B41&gt;$B$220,"Robust","Weak")</f>
        <v>Robust</v>
      </c>
      <c r="D41">
        <v>40</v>
      </c>
      <c r="E41">
        <v>178</v>
      </c>
    </row>
    <row r="42" spans="1:5" ht="15.75" thickBot="1">
      <c r="A42" s="12" t="s">
        <v>6735</v>
      </c>
      <c r="B42" s="16">
        <v>1.985063703E-2</v>
      </c>
      <c r="C42" t="str">
        <f>IF(B42&gt;$B$220,"Robust","Weak")</f>
        <v>Robust</v>
      </c>
      <c r="D42">
        <v>41</v>
      </c>
      <c r="E42">
        <v>177</v>
      </c>
    </row>
    <row r="43" spans="1:5" ht="15.75" thickBot="1">
      <c r="A43" s="12" t="s">
        <v>6682</v>
      </c>
      <c r="B43" s="16">
        <v>1.9725299839999998E-2</v>
      </c>
      <c r="C43" t="str">
        <f>IF(B43&gt;$B$220,"Robust","Weak")</f>
        <v>Robust</v>
      </c>
      <c r="D43">
        <v>42</v>
      </c>
      <c r="E43">
        <v>176</v>
      </c>
    </row>
    <row r="44" spans="1:5" ht="15.75" thickBot="1">
      <c r="A44" s="12" t="s">
        <v>6652</v>
      </c>
      <c r="B44" s="16">
        <v>1.9153822399999999E-2</v>
      </c>
      <c r="C44" t="str">
        <f>IF(B44&gt;$B$220,"Robust","Weak")</f>
        <v>Robust</v>
      </c>
      <c r="D44">
        <v>43</v>
      </c>
      <c r="E44">
        <v>175</v>
      </c>
    </row>
    <row r="45" spans="1:5" ht="15.75" thickBot="1">
      <c r="A45" s="12" t="s">
        <v>6713</v>
      </c>
      <c r="B45" s="16">
        <v>1.8902434530000001E-2</v>
      </c>
      <c r="C45" t="str">
        <f>IF(B45&gt;$B$220,"Robust","Weak")</f>
        <v>Robust</v>
      </c>
      <c r="D45">
        <v>44</v>
      </c>
      <c r="E45">
        <v>174</v>
      </c>
    </row>
    <row r="46" spans="1:5" ht="15.75" thickBot="1">
      <c r="A46" s="12" t="s">
        <v>6633</v>
      </c>
      <c r="B46" s="16">
        <v>1.8848553470000001E-2</v>
      </c>
      <c r="C46" t="str">
        <f>IF(B46&gt;$B$220,"Robust","Weak")</f>
        <v>Robust</v>
      </c>
      <c r="D46">
        <v>45</v>
      </c>
      <c r="E46">
        <v>173</v>
      </c>
    </row>
    <row r="47" spans="1:5" ht="15.75" thickBot="1">
      <c r="A47" s="12" t="s">
        <v>6623</v>
      </c>
      <c r="B47" s="16">
        <v>1.8848553470000001E-2</v>
      </c>
      <c r="C47" t="str">
        <f>IF(B47&gt;$B$220,"Robust","Weak")</f>
        <v>Robust</v>
      </c>
      <c r="D47">
        <v>46</v>
      </c>
      <c r="E47">
        <v>172</v>
      </c>
    </row>
    <row r="48" spans="1:5" ht="15.75" thickBot="1">
      <c r="A48" s="12" t="s">
        <v>6634</v>
      </c>
      <c r="B48" s="16">
        <v>1.8323557819999999E-2</v>
      </c>
      <c r="C48" t="str">
        <f>IF(B48&gt;$B$220,"Robust","Weak")</f>
        <v>Robust</v>
      </c>
      <c r="D48">
        <v>47</v>
      </c>
      <c r="E48">
        <v>171</v>
      </c>
    </row>
    <row r="49" spans="1:5" ht="15.75" thickBot="1">
      <c r="A49" s="12" t="s">
        <v>6646</v>
      </c>
      <c r="B49" s="16">
        <v>1.8053323249999999E-2</v>
      </c>
      <c r="C49" t="str">
        <f>IF(B49&gt;$B$220,"Robust","Weak")</f>
        <v>Robust</v>
      </c>
      <c r="D49">
        <v>48</v>
      </c>
      <c r="E49">
        <v>170</v>
      </c>
    </row>
    <row r="50" spans="1:5" ht="15.75" thickBot="1">
      <c r="A50" s="12" t="s">
        <v>6677</v>
      </c>
      <c r="B50" s="16">
        <v>1.7919363649999999E-2</v>
      </c>
      <c r="C50" t="str">
        <f>IF(B50&gt;$B$220,"Robust","Weak")</f>
        <v>Robust</v>
      </c>
      <c r="D50">
        <v>49</v>
      </c>
      <c r="E50">
        <v>169</v>
      </c>
    </row>
    <row r="51" spans="1:5" ht="15.75" thickBot="1">
      <c r="A51" s="12" t="s">
        <v>6660</v>
      </c>
      <c r="B51" s="16">
        <v>1.7746610659999999E-2</v>
      </c>
      <c r="C51" t="str">
        <f>IF(B51&gt;$B$220,"Robust","Weak")</f>
        <v>Robust</v>
      </c>
      <c r="D51">
        <v>50</v>
      </c>
      <c r="E51">
        <v>168</v>
      </c>
    </row>
    <row r="52" spans="1:5" ht="15.75" thickBot="1">
      <c r="A52" s="12" t="s">
        <v>6650</v>
      </c>
      <c r="B52" s="16">
        <v>1.759967577E-2</v>
      </c>
      <c r="C52" t="str">
        <f>IF(B52&gt;$B$220,"Robust","Weak")</f>
        <v>Robust</v>
      </c>
      <c r="D52">
        <v>51</v>
      </c>
      <c r="E52">
        <v>167</v>
      </c>
    </row>
    <row r="53" spans="1:5" ht="15.75" thickBot="1">
      <c r="A53" s="12" t="s">
        <v>6729</v>
      </c>
      <c r="B53" s="16">
        <v>1.7514992399999998E-2</v>
      </c>
      <c r="C53" t="str">
        <f>IF(B53&gt;$B$220,"Robust","Weak")</f>
        <v>Weak</v>
      </c>
      <c r="D53">
        <v>52</v>
      </c>
      <c r="E53">
        <v>166</v>
      </c>
    </row>
    <row r="54" spans="1:5" ht="15.75" thickBot="1">
      <c r="A54" s="12" t="s">
        <v>6724</v>
      </c>
      <c r="B54" s="16">
        <v>1.736869475E-2</v>
      </c>
      <c r="C54" t="str">
        <f>IF(B54&gt;$B$220,"Robust","Weak")</f>
        <v>Weak</v>
      </c>
      <c r="D54">
        <v>53</v>
      </c>
      <c r="E54">
        <v>165</v>
      </c>
    </row>
    <row r="55" spans="1:5" ht="15.75" thickBot="1">
      <c r="A55" s="12" t="s">
        <v>6670</v>
      </c>
      <c r="B55" s="16">
        <v>1.6793000870000001E-2</v>
      </c>
      <c r="C55" t="str">
        <f>IF(B55&gt;$B$220,"Robust","Weak")</f>
        <v>Weak</v>
      </c>
      <c r="D55">
        <v>54</v>
      </c>
      <c r="E55">
        <v>164</v>
      </c>
    </row>
    <row r="56" spans="1:5" ht="15.75" thickBot="1">
      <c r="A56" s="12" t="s">
        <v>6750</v>
      </c>
      <c r="B56" s="16">
        <v>1.6761048220000001E-2</v>
      </c>
      <c r="C56" t="str">
        <f>IF(B56&gt;$B$220,"Robust","Weak")</f>
        <v>Weak</v>
      </c>
      <c r="D56">
        <v>55</v>
      </c>
      <c r="E56">
        <v>163</v>
      </c>
    </row>
    <row r="57" spans="1:5" ht="15.75" thickBot="1">
      <c r="A57" s="12" t="s">
        <v>6647</v>
      </c>
      <c r="B57" s="16">
        <v>1.6211896659999999E-2</v>
      </c>
      <c r="C57" t="str">
        <f>IF(B57&gt;$B$220,"Robust","Weak")</f>
        <v>Weak</v>
      </c>
      <c r="D57">
        <v>56</v>
      </c>
      <c r="E57">
        <v>162</v>
      </c>
    </row>
    <row r="58" spans="1:5" ht="15.75" thickBot="1">
      <c r="A58" s="12" t="s">
        <v>6761</v>
      </c>
      <c r="B58" s="16">
        <v>1.479400767E-2</v>
      </c>
      <c r="C58" t="str">
        <f>IF(B58&gt;$B$220,"Robust","Weak")</f>
        <v>Weak</v>
      </c>
      <c r="D58">
        <v>57</v>
      </c>
      <c r="E58">
        <v>161</v>
      </c>
    </row>
    <row r="59" spans="1:5" ht="15.75" thickBot="1">
      <c r="A59" s="12" t="s">
        <v>6745</v>
      </c>
      <c r="B59" s="16">
        <v>1.4297893989999999E-2</v>
      </c>
      <c r="C59" t="str">
        <f>IF(B59&gt;$B$220,"Robust","Weak")</f>
        <v>Weak</v>
      </c>
      <c r="D59">
        <v>58</v>
      </c>
      <c r="E59">
        <v>160</v>
      </c>
    </row>
    <row r="60" spans="1:5" ht="15.75" thickBot="1">
      <c r="A60" s="12" t="s">
        <v>6685</v>
      </c>
      <c r="B60" s="16">
        <v>1.424329383E-2</v>
      </c>
      <c r="C60" t="str">
        <f>IF(B60&gt;$B$220,"Robust","Weak")</f>
        <v>Weak</v>
      </c>
      <c r="D60">
        <v>59</v>
      </c>
      <c r="E60">
        <v>159</v>
      </c>
    </row>
    <row r="61" spans="1:5" ht="15.75" thickBot="1">
      <c r="A61" s="12" t="s">
        <v>6702</v>
      </c>
      <c r="B61" s="16">
        <v>1.404672186E-2</v>
      </c>
      <c r="C61" t="str">
        <f>IF(B61&gt;$B$220,"Robust","Weak")</f>
        <v>Weak</v>
      </c>
      <c r="D61">
        <v>60</v>
      </c>
      <c r="E61">
        <v>158</v>
      </c>
    </row>
    <row r="62" spans="1:5" ht="15.75" thickBot="1">
      <c r="A62" s="12" t="s">
        <v>6666</v>
      </c>
      <c r="B62" s="16">
        <v>1.3979307139999999E-2</v>
      </c>
      <c r="C62" t="str">
        <f>IF(B62&gt;$B$220,"Robust","Weak")</f>
        <v>Weak</v>
      </c>
      <c r="D62">
        <v>61</v>
      </c>
      <c r="E62">
        <v>157</v>
      </c>
    </row>
    <row r="63" spans="1:5" ht="15.75" thickBot="1">
      <c r="A63" s="12" t="s">
        <v>6795</v>
      </c>
      <c r="B63" s="16">
        <v>1.354886387E-2</v>
      </c>
      <c r="C63" t="str">
        <f>IF(B63&gt;$B$220,"Robust","Weak")</f>
        <v>Weak</v>
      </c>
      <c r="D63">
        <v>62</v>
      </c>
      <c r="E63">
        <v>156</v>
      </c>
    </row>
    <row r="64" spans="1:5" ht="15.75" thickBot="1">
      <c r="A64" s="12" t="s">
        <v>6796</v>
      </c>
      <c r="B64" s="16">
        <v>1.354886387E-2</v>
      </c>
      <c r="C64" t="str">
        <f>IF(B64&gt;$B$220,"Robust","Weak")</f>
        <v>Weak</v>
      </c>
      <c r="D64">
        <v>63</v>
      </c>
      <c r="E64">
        <v>155</v>
      </c>
    </row>
    <row r="65" spans="1:5" ht="15.75" thickBot="1">
      <c r="A65" s="12" t="s">
        <v>6715</v>
      </c>
      <c r="B65" s="16">
        <v>1.3376061260000001E-2</v>
      </c>
      <c r="C65" t="str">
        <f>IF(B65&gt;$B$220,"Robust","Weak")</f>
        <v>Weak</v>
      </c>
      <c r="D65">
        <v>64</v>
      </c>
      <c r="E65">
        <v>154</v>
      </c>
    </row>
    <row r="66" spans="1:5" ht="15.75" thickBot="1">
      <c r="A66" s="12" t="s">
        <v>6642</v>
      </c>
      <c r="B66" s="16">
        <v>1.306589797E-2</v>
      </c>
      <c r="C66" t="str">
        <f>IF(B66&gt;$B$220,"Robust","Weak")</f>
        <v>Weak</v>
      </c>
      <c r="D66">
        <v>65</v>
      </c>
      <c r="E66">
        <v>153</v>
      </c>
    </row>
    <row r="67" spans="1:5" ht="15.75" thickBot="1">
      <c r="A67" s="12" t="s">
        <v>6653</v>
      </c>
      <c r="B67" s="16">
        <v>1.26749759E-2</v>
      </c>
      <c r="C67" t="str">
        <f>IF(B67&gt;$B$220,"Robust","Weak")</f>
        <v>Weak</v>
      </c>
      <c r="D67">
        <v>66</v>
      </c>
      <c r="E67">
        <v>152</v>
      </c>
    </row>
    <row r="68" spans="1:5" ht="15.75" thickBot="1">
      <c r="A68" s="12" t="s">
        <v>6772</v>
      </c>
      <c r="B68" s="16">
        <v>1.2624537720000001E-2</v>
      </c>
      <c r="C68" t="str">
        <f>IF(B68&gt;$B$220,"Robust","Weak")</f>
        <v>Weak</v>
      </c>
      <c r="D68">
        <v>67</v>
      </c>
      <c r="E68">
        <v>151</v>
      </c>
    </row>
    <row r="69" spans="1:5" ht="15.75" thickBot="1">
      <c r="A69" s="12" t="s">
        <v>6640</v>
      </c>
      <c r="B69" s="16">
        <v>1.2016182639999999E-2</v>
      </c>
      <c r="C69" t="str">
        <f>IF(B69&gt;$B$220,"Robust","Weak")</f>
        <v>Weak</v>
      </c>
      <c r="D69">
        <v>68</v>
      </c>
      <c r="E69">
        <v>150</v>
      </c>
    </row>
    <row r="70" spans="1:5" ht="15.75" thickBot="1">
      <c r="A70" s="12" t="s">
        <v>6710</v>
      </c>
      <c r="B70" s="16">
        <v>1.134856301E-2</v>
      </c>
      <c r="C70" t="str">
        <f>IF(B70&gt;$B$220,"Robust","Weak")</f>
        <v>Weak</v>
      </c>
      <c r="D70">
        <v>69</v>
      </c>
      <c r="E70">
        <v>149</v>
      </c>
    </row>
    <row r="71" spans="1:5" ht="15.75" thickBot="1">
      <c r="A71" s="18" t="s">
        <v>6649</v>
      </c>
      <c r="B71" s="16">
        <v>1.0912249650000001E-2</v>
      </c>
      <c r="C71" t="str">
        <f>IF(B71&gt;$B$220,"Robust","Weak")</f>
        <v>Weak</v>
      </c>
      <c r="D71">
        <v>70</v>
      </c>
      <c r="E71">
        <v>148</v>
      </c>
    </row>
    <row r="72" spans="1:5" ht="15.75" thickBot="1">
      <c r="A72" s="12" t="s">
        <v>6686</v>
      </c>
      <c r="B72" s="16">
        <v>1.042149775E-2</v>
      </c>
      <c r="C72" t="str">
        <f>IF(B72&gt;$B$220,"Robust","Weak")</f>
        <v>Weak</v>
      </c>
      <c r="D72">
        <v>71</v>
      </c>
      <c r="E72">
        <v>147</v>
      </c>
    </row>
    <row r="73" spans="1:5" ht="15.75" thickBot="1">
      <c r="A73" s="12" t="s">
        <v>6618</v>
      </c>
      <c r="B73" s="16">
        <v>1.0280097700000001E-2</v>
      </c>
      <c r="C73" t="str">
        <f>IF(B73&gt;$B$220,"Robust","Weak")</f>
        <v>Weak</v>
      </c>
      <c r="D73">
        <v>72</v>
      </c>
      <c r="E73">
        <v>146</v>
      </c>
    </row>
    <row r="74" spans="1:5" ht="15.75" thickBot="1">
      <c r="A74" s="12" t="s">
        <v>6654</v>
      </c>
      <c r="B74" s="16">
        <v>1.0113076699999999E-2</v>
      </c>
      <c r="C74" t="str">
        <f>IF(B74&gt;$B$220,"Robust","Weak")</f>
        <v>Weak</v>
      </c>
      <c r="D74">
        <v>73</v>
      </c>
      <c r="E74">
        <v>145</v>
      </c>
    </row>
    <row r="75" spans="1:5" ht="15.75" thickBot="1">
      <c r="A75" s="12" t="s">
        <v>6803</v>
      </c>
      <c r="B75" s="16">
        <v>1.0085959889999999E-2</v>
      </c>
      <c r="C75" t="str">
        <f>IF(B75&gt;$B$220,"Robust","Weak")</f>
        <v>Weak</v>
      </c>
      <c r="D75">
        <v>74</v>
      </c>
      <c r="E75">
        <v>144</v>
      </c>
    </row>
    <row r="76" spans="1:5" ht="15.75" thickBot="1">
      <c r="A76" s="12" t="s">
        <v>6766</v>
      </c>
      <c r="B76" s="16">
        <v>8.7396019799999992E-3</v>
      </c>
      <c r="C76" t="str">
        <f>IF(B76&gt;$B$220,"Robust","Weak")</f>
        <v>Weak</v>
      </c>
      <c r="D76">
        <v>75</v>
      </c>
      <c r="E76">
        <v>143</v>
      </c>
    </row>
    <row r="77" spans="1:5" ht="15.75" thickBot="1">
      <c r="A77" s="12" t="s">
        <v>6664</v>
      </c>
      <c r="B77" s="16">
        <v>8.5770273780000003E-3</v>
      </c>
      <c r="C77" t="str">
        <f>IF(B77&gt;$B$220,"Robust","Weak")</f>
        <v>Weak</v>
      </c>
      <c r="D77">
        <v>76</v>
      </c>
      <c r="E77">
        <v>142</v>
      </c>
    </row>
    <row r="78" spans="1:5" ht="15.75" thickBot="1">
      <c r="A78" s="12" t="s">
        <v>6659</v>
      </c>
      <c r="B78" s="16">
        <v>8.4009998500000002E-3</v>
      </c>
      <c r="C78" t="str">
        <f>IF(B78&gt;$B$220,"Robust","Weak")</f>
        <v>Weak</v>
      </c>
      <c r="D78">
        <v>77</v>
      </c>
      <c r="E78">
        <v>141</v>
      </c>
    </row>
    <row r="79" spans="1:5" ht="15.75" thickBot="1">
      <c r="A79" s="12" t="s">
        <v>6676</v>
      </c>
      <c r="B79" s="16">
        <v>8.3522148490000007E-3</v>
      </c>
      <c r="C79" t="str">
        <f>IF(B79&gt;$B$220,"Robust","Weak")</f>
        <v>Weak</v>
      </c>
      <c r="D79">
        <v>78</v>
      </c>
      <c r="E79">
        <v>140</v>
      </c>
    </row>
    <row r="80" spans="1:5" ht="15.75" thickBot="1">
      <c r="A80" s="12" t="s">
        <v>6704</v>
      </c>
      <c r="B80" s="16">
        <v>8.3473131060000007E-3</v>
      </c>
      <c r="C80" t="str">
        <f>IF(B80&gt;$B$220,"Robust","Weak")</f>
        <v>Weak</v>
      </c>
      <c r="D80">
        <v>79</v>
      </c>
      <c r="E80">
        <v>139</v>
      </c>
    </row>
    <row r="81" spans="1:5" ht="15.75" thickBot="1">
      <c r="A81" s="12" t="s">
        <v>6622</v>
      </c>
      <c r="B81" s="16">
        <v>8.2993028919999996E-3</v>
      </c>
      <c r="C81" t="str">
        <f>IF(B81&gt;$B$220,"Robust","Weak")</f>
        <v>Weak</v>
      </c>
      <c r="D81">
        <v>80</v>
      </c>
      <c r="E81">
        <v>138</v>
      </c>
    </row>
    <row r="82" spans="1:5" ht="15.75" thickBot="1">
      <c r="A82" s="12" t="s">
        <v>6672</v>
      </c>
      <c r="B82" s="16">
        <v>6.9763439719999999E-3</v>
      </c>
      <c r="C82" t="str">
        <f>IF(B82&gt;$B$220,"Robust","Weak")</f>
        <v>Weak</v>
      </c>
      <c r="D82">
        <v>81</v>
      </c>
      <c r="E82">
        <v>137</v>
      </c>
    </row>
    <row r="83" spans="1:5" ht="15.75" thickBot="1">
      <c r="A83" s="12" t="s">
        <v>6658</v>
      </c>
      <c r="B83" s="16">
        <v>6.9213206899999997E-3</v>
      </c>
      <c r="C83" t="str">
        <f>IF(B83&gt;$B$220,"Robust","Weak")</f>
        <v>Weak</v>
      </c>
      <c r="D83">
        <v>82</v>
      </c>
      <c r="E83">
        <v>136</v>
      </c>
    </row>
    <row r="84" spans="1:5" ht="15.75" thickBot="1">
      <c r="A84" s="12" t="s">
        <v>6638</v>
      </c>
      <c r="B84" s="16">
        <v>6.6085910620000002E-3</v>
      </c>
      <c r="C84" t="str">
        <f>IF(B84&gt;$B$220,"Robust","Weak")</f>
        <v>Weak</v>
      </c>
      <c r="D84">
        <v>83</v>
      </c>
      <c r="E84">
        <v>135</v>
      </c>
    </row>
    <row r="85" spans="1:5" ht="15.75" thickBot="1">
      <c r="A85" s="12" t="s">
        <v>6619</v>
      </c>
      <c r="B85" s="16">
        <v>6.2845605929999996E-3</v>
      </c>
      <c r="C85" t="str">
        <f>IF(B85&gt;$B$220,"Robust","Weak")</f>
        <v>Weak</v>
      </c>
      <c r="D85">
        <v>84</v>
      </c>
      <c r="E85">
        <v>134</v>
      </c>
    </row>
    <row r="86" spans="1:5" ht="15.75" thickBot="1">
      <c r="A86" s="12" t="s">
        <v>6731</v>
      </c>
      <c r="B86" s="16">
        <v>6.213537289E-3</v>
      </c>
      <c r="C86" t="str">
        <f>IF(B86&gt;$B$220,"Robust","Weak")</f>
        <v>Weak</v>
      </c>
      <c r="D86">
        <v>85</v>
      </c>
      <c r="E86">
        <v>133</v>
      </c>
    </row>
    <row r="87" spans="1:5" ht="15.75" thickBot="1">
      <c r="A87" s="12" t="s">
        <v>6751</v>
      </c>
      <c r="B87" s="16">
        <v>5.5287011710000002E-3</v>
      </c>
      <c r="C87" t="str">
        <f>IF(B87&gt;$B$220,"Robust","Weak")</f>
        <v>Weak</v>
      </c>
      <c r="D87">
        <v>86</v>
      </c>
      <c r="E87">
        <v>132</v>
      </c>
    </row>
    <row r="88" spans="1:5" ht="15.75" thickBot="1">
      <c r="A88" s="12" t="s">
        <v>6747</v>
      </c>
      <c r="B88" s="16">
        <v>5.3112101969999999E-3</v>
      </c>
      <c r="C88" t="str">
        <f>IF(B88&gt;$B$220,"Robust","Weak")</f>
        <v>Weak</v>
      </c>
      <c r="D88">
        <v>87</v>
      </c>
      <c r="E88">
        <v>131</v>
      </c>
    </row>
    <row r="89" spans="1:5" ht="15.75" thickBot="1">
      <c r="A89" s="12" t="s">
        <v>6798</v>
      </c>
      <c r="B89" s="16">
        <v>4.1601227220000002E-3</v>
      </c>
      <c r="C89" t="str">
        <f>IF(B89&gt;$B$220,"Robust","Weak")</f>
        <v>Weak</v>
      </c>
      <c r="D89">
        <v>88</v>
      </c>
      <c r="E89">
        <v>130</v>
      </c>
    </row>
    <row r="90" spans="1:5" ht="15.75" thickBot="1">
      <c r="A90" s="12" t="s">
        <v>6689</v>
      </c>
      <c r="B90" s="16">
        <v>4.0506470710000003E-3</v>
      </c>
      <c r="C90" t="str">
        <f>IF(B90&gt;$B$220,"Robust","Weak")</f>
        <v>Weak</v>
      </c>
      <c r="D90">
        <v>89</v>
      </c>
      <c r="E90">
        <v>129</v>
      </c>
    </row>
    <row r="91" spans="1:5" ht="15.75" thickBot="1">
      <c r="A91" s="12" t="s">
        <v>6730</v>
      </c>
      <c r="B91" s="16">
        <v>3.8518147659999998E-3</v>
      </c>
      <c r="C91" t="str">
        <f>IF(B91&gt;$B$220,"Robust","Weak")</f>
        <v>Weak</v>
      </c>
      <c r="D91">
        <v>90</v>
      </c>
      <c r="E91">
        <v>128</v>
      </c>
    </row>
    <row r="92" spans="1:5" ht="15.75" thickBot="1">
      <c r="A92" s="12" t="s">
        <v>6738</v>
      </c>
      <c r="B92" s="16">
        <v>3.570215508E-3</v>
      </c>
      <c r="C92" t="str">
        <f>IF(B92&gt;$B$220,"Robust","Weak")</f>
        <v>Weak</v>
      </c>
      <c r="D92">
        <v>91</v>
      </c>
      <c r="E92">
        <v>127</v>
      </c>
    </row>
    <row r="93" spans="1:5" ht="15.75" thickBot="1">
      <c r="A93" s="12" t="s">
        <v>6651</v>
      </c>
      <c r="B93" s="16">
        <v>3.3640136090000001E-3</v>
      </c>
      <c r="C93" t="str">
        <f>IF(B93&gt;$B$220,"Robust","Weak")</f>
        <v>Weak</v>
      </c>
      <c r="D93">
        <v>92</v>
      </c>
      <c r="E93">
        <v>126</v>
      </c>
    </row>
    <row r="94" spans="1:5" ht="15.75" thickBot="1">
      <c r="A94" s="12" t="s">
        <v>6678</v>
      </c>
      <c r="B94" s="16">
        <v>1.8637827460000001E-3</v>
      </c>
      <c r="C94" t="str">
        <f>IF(B94&gt;$B$220,"Robust","Weak")</f>
        <v>Weak</v>
      </c>
      <c r="D94">
        <v>93</v>
      </c>
      <c r="E94">
        <v>125</v>
      </c>
    </row>
    <row r="95" spans="1:5" ht="15.75" thickBot="1">
      <c r="A95" s="12" t="s">
        <v>6746</v>
      </c>
      <c r="B95" s="16">
        <v>1.263433391E-3</v>
      </c>
      <c r="C95" t="str">
        <f>IF(B95&gt;$B$220,"Robust","Weak")</f>
        <v>Weak</v>
      </c>
      <c r="D95">
        <v>94</v>
      </c>
      <c r="E95">
        <v>124</v>
      </c>
    </row>
    <row r="96" spans="1:5" ht="15.75" thickBot="1">
      <c r="A96" s="12" t="s">
        <v>6636</v>
      </c>
      <c r="B96" s="16">
        <v>9.2878849669999998E-4</v>
      </c>
      <c r="C96" t="str">
        <f>IF(B96&gt;$B$220,"Robust","Weak")</f>
        <v>Weak</v>
      </c>
      <c r="D96">
        <v>95</v>
      </c>
      <c r="E96">
        <v>123</v>
      </c>
    </row>
    <row r="97" spans="1:5" ht="15.75" thickBot="1">
      <c r="A97" s="12" t="s">
        <v>6632</v>
      </c>
      <c r="B97" s="16">
        <v>5.1862415569999996E-4</v>
      </c>
      <c r="C97" t="str">
        <f>IF(B97&gt;$B$220,"Robust","Weak")</f>
        <v>Weak</v>
      </c>
      <c r="D97">
        <v>96</v>
      </c>
      <c r="E97">
        <v>122</v>
      </c>
    </row>
    <row r="98" spans="1:5" ht="15.75" thickBot="1">
      <c r="A98" s="12" t="s">
        <v>6625</v>
      </c>
      <c r="B98" s="16">
        <v>4.666023846E-4</v>
      </c>
      <c r="C98" t="str">
        <f>IF(B98&gt;$B$220,"Robust","Weak")</f>
        <v>Weak</v>
      </c>
      <c r="D98">
        <v>97</v>
      </c>
      <c r="E98">
        <v>121</v>
      </c>
    </row>
    <row r="99" spans="1:5" ht="15.75" thickBot="1">
      <c r="A99" s="12" t="s">
        <v>6717</v>
      </c>
      <c r="B99" s="16">
        <v>2.5498572299999998E-4</v>
      </c>
      <c r="C99" t="str">
        <f>IF(B99&gt;$B$220,"Robust","Weak")</f>
        <v>Weak</v>
      </c>
      <c r="D99">
        <v>98</v>
      </c>
      <c r="E99">
        <v>120</v>
      </c>
    </row>
    <row r="100" spans="1:5" ht="15.75" thickBot="1">
      <c r="A100" s="12" t="s">
        <v>6675</v>
      </c>
      <c r="B100" s="16">
        <v>0</v>
      </c>
      <c r="C100" t="str">
        <f>IF(B100&gt;$B$220,"Robust","Weak")</f>
        <v>Weak</v>
      </c>
      <c r="D100">
        <v>99</v>
      </c>
      <c r="E100">
        <v>119</v>
      </c>
    </row>
    <row r="101" spans="1:5" ht="15.75" thickBot="1">
      <c r="A101" s="12" t="s">
        <v>6737</v>
      </c>
      <c r="B101" s="16">
        <v>0</v>
      </c>
      <c r="C101" t="str">
        <f>IF(B101&gt;$B$220,"Robust","Weak")</f>
        <v>Weak</v>
      </c>
      <c r="D101">
        <v>100</v>
      </c>
      <c r="E101">
        <v>118</v>
      </c>
    </row>
    <row r="102" spans="1:5" ht="15.75" thickBot="1">
      <c r="A102" s="12" t="s">
        <v>6681</v>
      </c>
      <c r="B102" s="16">
        <v>0</v>
      </c>
      <c r="C102" t="str">
        <f>IF(B102&gt;$B$220,"Robust","Weak")</f>
        <v>Weak</v>
      </c>
      <c r="D102">
        <v>101</v>
      </c>
      <c r="E102">
        <v>117</v>
      </c>
    </row>
    <row r="103" spans="1:5" ht="15.75" thickBot="1">
      <c r="A103" s="12" t="s">
        <v>6736</v>
      </c>
      <c r="B103" s="16">
        <v>0</v>
      </c>
      <c r="C103" t="str">
        <f>IF(B103&gt;$B$220,"Robust","Weak")</f>
        <v>Weak</v>
      </c>
      <c r="D103">
        <v>102</v>
      </c>
      <c r="E103">
        <v>116</v>
      </c>
    </row>
    <row r="104" spans="1:5" ht="15.75" thickBot="1">
      <c r="A104" s="12" t="s">
        <v>6637</v>
      </c>
      <c r="B104" s="16">
        <v>0</v>
      </c>
      <c r="C104" t="str">
        <f>IF(B104&gt;$B$220,"Robust","Weak")</f>
        <v>Weak</v>
      </c>
      <c r="D104">
        <v>103</v>
      </c>
      <c r="E104">
        <v>115</v>
      </c>
    </row>
    <row r="105" spans="1:5" ht="15.75" thickBot="1">
      <c r="A105" s="12" t="s">
        <v>6743</v>
      </c>
      <c r="B105" s="16" t="s">
        <v>7219</v>
      </c>
      <c r="C105" t="s">
        <v>7617</v>
      </c>
      <c r="D105">
        <v>104</v>
      </c>
      <c r="E105">
        <v>114</v>
      </c>
    </row>
    <row r="106" spans="1:5" ht="15.75" thickBot="1">
      <c r="A106" s="12" t="s">
        <v>6742</v>
      </c>
      <c r="B106" s="16" t="s">
        <v>6804</v>
      </c>
      <c r="C106" t="s">
        <v>7617</v>
      </c>
      <c r="D106">
        <v>105</v>
      </c>
      <c r="E106">
        <v>113</v>
      </c>
    </row>
    <row r="107" spans="1:5" ht="15.75" thickBot="1">
      <c r="A107" s="12" t="s">
        <v>6712</v>
      </c>
      <c r="B107" s="16" t="s">
        <v>7472</v>
      </c>
      <c r="C107" t="s">
        <v>7617</v>
      </c>
      <c r="D107">
        <v>106</v>
      </c>
      <c r="E107">
        <v>112</v>
      </c>
    </row>
    <row r="108" spans="1:5" ht="15.75" thickBot="1">
      <c r="A108" s="12" t="s">
        <v>6683</v>
      </c>
      <c r="B108" s="16" t="s">
        <v>7088</v>
      </c>
      <c r="C108" t="s">
        <v>7617</v>
      </c>
      <c r="D108">
        <v>107</v>
      </c>
      <c r="E108">
        <v>111</v>
      </c>
    </row>
    <row r="109" spans="1:5" ht="15.75" thickBot="1">
      <c r="A109" s="12" t="s">
        <v>6690</v>
      </c>
      <c r="B109" s="16" t="s">
        <v>7014</v>
      </c>
      <c r="C109" t="s">
        <v>7617</v>
      </c>
      <c r="D109">
        <v>108</v>
      </c>
      <c r="E109">
        <v>110</v>
      </c>
    </row>
    <row r="110" spans="1:5" ht="15.75" thickBot="1">
      <c r="A110" s="12" t="s">
        <v>6728</v>
      </c>
      <c r="B110" s="16" t="s">
        <v>7611</v>
      </c>
      <c r="C110" t="s">
        <v>7617</v>
      </c>
      <c r="D110">
        <v>109</v>
      </c>
      <c r="E110">
        <v>109</v>
      </c>
    </row>
    <row r="111" spans="1:5" ht="15.75" thickBot="1">
      <c r="A111" s="12" t="s">
        <v>6645</v>
      </c>
      <c r="B111" s="16" t="s">
        <v>7119</v>
      </c>
      <c r="C111" t="s">
        <v>7617</v>
      </c>
      <c r="D111">
        <v>110</v>
      </c>
      <c r="E111">
        <v>108</v>
      </c>
    </row>
    <row r="112" spans="1:5" ht="15.75" thickBot="1">
      <c r="A112" s="12" t="s">
        <v>6626</v>
      </c>
      <c r="B112" s="16" t="s">
        <v>7056</v>
      </c>
      <c r="C112" t="s">
        <v>7617</v>
      </c>
      <c r="D112">
        <v>111</v>
      </c>
      <c r="E112">
        <v>107</v>
      </c>
    </row>
    <row r="113" spans="1:5" ht="15.75" thickBot="1">
      <c r="A113" s="12" t="s">
        <v>6739</v>
      </c>
      <c r="B113" s="16" t="s">
        <v>6966</v>
      </c>
      <c r="C113" t="s">
        <v>7617</v>
      </c>
      <c r="D113">
        <v>112</v>
      </c>
      <c r="E113">
        <v>106</v>
      </c>
    </row>
    <row r="114" spans="1:5" ht="15.75" thickBot="1">
      <c r="A114" s="12" t="s">
        <v>6741</v>
      </c>
      <c r="B114" s="16" t="s">
        <v>7103</v>
      </c>
      <c r="C114" t="s">
        <v>7617</v>
      </c>
      <c r="D114">
        <v>113</v>
      </c>
      <c r="E114">
        <v>105</v>
      </c>
    </row>
    <row r="115" spans="1:5" ht="15.75" thickBot="1">
      <c r="A115" s="12" t="s">
        <v>6718</v>
      </c>
      <c r="B115" s="16" t="s">
        <v>6918</v>
      </c>
      <c r="C115" t="s">
        <v>7617</v>
      </c>
      <c r="D115">
        <v>114</v>
      </c>
      <c r="E115">
        <v>104</v>
      </c>
    </row>
    <row r="116" spans="1:5" ht="15.75" thickBot="1">
      <c r="A116" s="12" t="s">
        <v>6744</v>
      </c>
      <c r="B116" s="16" t="s">
        <v>6908</v>
      </c>
      <c r="C116" t="s">
        <v>7617</v>
      </c>
      <c r="D116">
        <v>115</v>
      </c>
      <c r="E116">
        <v>103</v>
      </c>
    </row>
    <row r="117" spans="1:5" ht="15.75" thickBot="1">
      <c r="A117" s="12" t="s">
        <v>6698</v>
      </c>
      <c r="B117" s="16" t="s">
        <v>7260</v>
      </c>
      <c r="C117" t="s">
        <v>7617</v>
      </c>
      <c r="D117">
        <v>116</v>
      </c>
      <c r="E117">
        <v>102</v>
      </c>
    </row>
    <row r="118" spans="1:5" ht="15.75" thickBot="1">
      <c r="A118" s="12" t="s">
        <v>6779</v>
      </c>
      <c r="B118" s="16" t="s">
        <v>6972</v>
      </c>
      <c r="C118" t="s">
        <v>7617</v>
      </c>
      <c r="D118">
        <v>117</v>
      </c>
      <c r="E118">
        <v>101</v>
      </c>
    </row>
    <row r="119" spans="1:5" ht="15.75" thickBot="1">
      <c r="A119" s="12" t="s">
        <v>6620</v>
      </c>
      <c r="B119" s="16" t="s">
        <v>6957</v>
      </c>
      <c r="C119" t="s">
        <v>7617</v>
      </c>
      <c r="D119">
        <v>118</v>
      </c>
      <c r="E119">
        <v>100</v>
      </c>
    </row>
    <row r="120" spans="1:5" ht="15.75" thickBot="1">
      <c r="A120" s="12" t="s">
        <v>6769</v>
      </c>
      <c r="B120" s="16" t="s">
        <v>6836</v>
      </c>
      <c r="C120" t="s">
        <v>7617</v>
      </c>
      <c r="D120">
        <v>119</v>
      </c>
      <c r="E120">
        <v>99</v>
      </c>
    </row>
    <row r="121" spans="1:5" ht="15.75" thickBot="1">
      <c r="A121" s="12" t="s">
        <v>6663</v>
      </c>
      <c r="B121" s="16" t="s">
        <v>6953</v>
      </c>
      <c r="C121" t="s">
        <v>7617</v>
      </c>
      <c r="D121">
        <v>120</v>
      </c>
      <c r="E121">
        <v>98</v>
      </c>
    </row>
    <row r="122" spans="1:5" ht="15.75" thickBot="1">
      <c r="A122" s="12" t="s">
        <v>6648</v>
      </c>
      <c r="B122" s="16" t="s">
        <v>7560</v>
      </c>
      <c r="C122" t="s">
        <v>7617</v>
      </c>
      <c r="D122">
        <v>121</v>
      </c>
      <c r="E122">
        <v>97</v>
      </c>
    </row>
    <row r="123" spans="1:5" ht="15.75" thickBot="1">
      <c r="A123" s="12" t="s">
        <v>6703</v>
      </c>
      <c r="B123" s="16" t="s">
        <v>7442</v>
      </c>
      <c r="C123" t="s">
        <v>7617</v>
      </c>
      <c r="D123">
        <v>122</v>
      </c>
      <c r="E123">
        <v>96</v>
      </c>
    </row>
    <row r="124" spans="1:5" ht="15.75" thickBot="1">
      <c r="A124" s="12" t="s">
        <v>6699</v>
      </c>
      <c r="B124" s="16" t="s">
        <v>7337</v>
      </c>
      <c r="C124" t="s">
        <v>7617</v>
      </c>
      <c r="D124">
        <v>123</v>
      </c>
      <c r="E124">
        <v>95</v>
      </c>
    </row>
    <row r="125" spans="1:5" ht="15.75" thickBot="1">
      <c r="A125" s="12" t="s">
        <v>6757</v>
      </c>
      <c r="B125" s="16" t="s">
        <v>7328</v>
      </c>
      <c r="C125" t="s">
        <v>7617</v>
      </c>
      <c r="D125">
        <v>124</v>
      </c>
      <c r="E125">
        <v>94</v>
      </c>
    </row>
    <row r="126" spans="1:5" ht="15.75" thickBot="1">
      <c r="A126" s="12" t="s">
        <v>6721</v>
      </c>
      <c r="B126" s="16" t="s">
        <v>7078</v>
      </c>
      <c r="C126" t="s">
        <v>7617</v>
      </c>
      <c r="D126">
        <v>125</v>
      </c>
      <c r="E126">
        <v>93</v>
      </c>
    </row>
    <row r="127" spans="1:5" ht="15.75" thickBot="1">
      <c r="A127" s="12" t="s">
        <v>6778</v>
      </c>
      <c r="B127" s="16" t="s">
        <v>7307</v>
      </c>
      <c r="C127" t="s">
        <v>7617</v>
      </c>
      <c r="D127">
        <v>126</v>
      </c>
      <c r="E127">
        <v>92</v>
      </c>
    </row>
    <row r="128" spans="1:5" ht="15.75" thickBot="1">
      <c r="A128" s="12" t="s">
        <v>6630</v>
      </c>
      <c r="B128" s="16" t="s">
        <v>7238</v>
      </c>
      <c r="C128" t="s">
        <v>7617</v>
      </c>
      <c r="D128">
        <v>127</v>
      </c>
      <c r="E128">
        <v>91</v>
      </c>
    </row>
    <row r="129" spans="1:5" ht="15.75" thickBot="1">
      <c r="A129" s="12" t="s">
        <v>6716</v>
      </c>
      <c r="B129" s="16" t="s">
        <v>7223</v>
      </c>
      <c r="C129" t="s">
        <v>7617</v>
      </c>
      <c r="D129">
        <v>128</v>
      </c>
      <c r="E129">
        <v>90</v>
      </c>
    </row>
    <row r="130" spans="1:5" ht="15.75" thickBot="1">
      <c r="A130" s="12" t="s">
        <v>6706</v>
      </c>
      <c r="B130" s="16" t="s">
        <v>7090</v>
      </c>
      <c r="C130" t="s">
        <v>7617</v>
      </c>
      <c r="D130">
        <v>129</v>
      </c>
      <c r="E130">
        <v>89</v>
      </c>
    </row>
    <row r="131" spans="1:5" ht="15.75" thickBot="1">
      <c r="A131" s="12" t="s">
        <v>6674</v>
      </c>
      <c r="B131" s="16" t="s">
        <v>7411</v>
      </c>
      <c r="C131" t="s">
        <v>7617</v>
      </c>
      <c r="D131">
        <v>130</v>
      </c>
      <c r="E131">
        <v>88</v>
      </c>
    </row>
    <row r="132" spans="1:5" ht="15.75" thickBot="1">
      <c r="A132" s="12" t="s">
        <v>6758</v>
      </c>
      <c r="B132" s="16" t="s">
        <v>7587</v>
      </c>
      <c r="C132" t="s">
        <v>7617</v>
      </c>
      <c r="D132">
        <v>131</v>
      </c>
      <c r="E132">
        <v>87</v>
      </c>
    </row>
    <row r="133" spans="1:5" ht="15.75" thickBot="1">
      <c r="A133" s="12" t="s">
        <v>6679</v>
      </c>
      <c r="B133" s="16" t="s">
        <v>6825</v>
      </c>
      <c r="C133" t="s">
        <v>7617</v>
      </c>
      <c r="D133">
        <v>132</v>
      </c>
      <c r="E133">
        <v>86</v>
      </c>
    </row>
    <row r="134" spans="1:5" ht="15.75" thickBot="1">
      <c r="A134" s="12" t="s">
        <v>6719</v>
      </c>
      <c r="B134" s="16" t="s">
        <v>6810</v>
      </c>
      <c r="C134" t="s">
        <v>7617</v>
      </c>
      <c r="D134">
        <v>133</v>
      </c>
      <c r="E134">
        <v>85</v>
      </c>
    </row>
    <row r="135" spans="1:5" ht="15.75" thickBot="1">
      <c r="A135" s="12" t="s">
        <v>6753</v>
      </c>
      <c r="B135" s="16" t="s">
        <v>7342</v>
      </c>
      <c r="C135" t="s">
        <v>7617</v>
      </c>
      <c r="D135">
        <v>134</v>
      </c>
      <c r="E135">
        <v>84</v>
      </c>
    </row>
    <row r="136" spans="1:5" ht="15.75" thickBot="1">
      <c r="A136" s="12" t="s">
        <v>6775</v>
      </c>
      <c r="B136" s="16" t="s">
        <v>7612</v>
      </c>
      <c r="C136" t="s">
        <v>7617</v>
      </c>
      <c r="D136">
        <v>135</v>
      </c>
      <c r="E136">
        <v>83</v>
      </c>
    </row>
    <row r="137" spans="1:5" ht="15.75" thickBot="1">
      <c r="A137" s="12" t="s">
        <v>6624</v>
      </c>
      <c r="B137" s="16" t="s">
        <v>7388</v>
      </c>
      <c r="C137" t="s">
        <v>7617</v>
      </c>
      <c r="D137">
        <v>136</v>
      </c>
      <c r="E137">
        <v>82</v>
      </c>
    </row>
    <row r="138" spans="1:5" ht="15.75" thickBot="1">
      <c r="A138" s="12" t="s">
        <v>6723</v>
      </c>
      <c r="B138" s="16" t="s">
        <v>7001</v>
      </c>
      <c r="C138" t="s">
        <v>7617</v>
      </c>
      <c r="D138">
        <v>137</v>
      </c>
      <c r="E138">
        <v>81</v>
      </c>
    </row>
    <row r="139" spans="1:5" ht="15.75" thickBot="1">
      <c r="A139" s="12" t="s">
        <v>6697</v>
      </c>
      <c r="B139" s="16" t="s">
        <v>7214</v>
      </c>
      <c r="C139" t="s">
        <v>7617</v>
      </c>
      <c r="D139">
        <v>138</v>
      </c>
      <c r="E139">
        <v>80</v>
      </c>
    </row>
    <row r="140" spans="1:5" ht="15.75" thickBot="1">
      <c r="A140" s="12" t="s">
        <v>6701</v>
      </c>
      <c r="B140" s="16" t="s">
        <v>7511</v>
      </c>
      <c r="C140" t="s">
        <v>7617</v>
      </c>
      <c r="D140">
        <v>139</v>
      </c>
      <c r="E140">
        <v>79</v>
      </c>
    </row>
    <row r="141" spans="1:5" ht="15.75" thickBot="1">
      <c r="A141" s="12" t="s">
        <v>6752</v>
      </c>
      <c r="B141" s="16" t="s">
        <v>7419</v>
      </c>
      <c r="C141" t="s">
        <v>7617</v>
      </c>
      <c r="D141">
        <v>140</v>
      </c>
      <c r="E141">
        <v>78</v>
      </c>
    </row>
    <row r="142" spans="1:5" ht="15.75" thickBot="1">
      <c r="A142" s="12" t="s">
        <v>6711</v>
      </c>
      <c r="B142" s="16" t="s">
        <v>7146</v>
      </c>
      <c r="C142" t="s">
        <v>7617</v>
      </c>
      <c r="D142">
        <v>141</v>
      </c>
      <c r="E142">
        <v>77</v>
      </c>
    </row>
    <row r="143" spans="1:5" ht="15.75" thickBot="1">
      <c r="A143" s="12" t="s">
        <v>6661</v>
      </c>
      <c r="B143" s="16" t="s">
        <v>7462</v>
      </c>
      <c r="C143" t="s">
        <v>7617</v>
      </c>
      <c r="D143">
        <v>142</v>
      </c>
      <c r="E143">
        <v>76</v>
      </c>
    </row>
    <row r="144" spans="1:5" ht="15.75" thickBot="1">
      <c r="A144" s="12" t="s">
        <v>6635</v>
      </c>
      <c r="B144" s="16" t="s">
        <v>7191</v>
      </c>
      <c r="C144" t="s">
        <v>7617</v>
      </c>
      <c r="D144">
        <v>143</v>
      </c>
      <c r="E144">
        <v>75</v>
      </c>
    </row>
    <row r="145" spans="1:5" ht="15.75" thickBot="1">
      <c r="A145" s="12" t="s">
        <v>6669</v>
      </c>
      <c r="B145" s="16" t="s">
        <v>7500</v>
      </c>
      <c r="C145" t="s">
        <v>7617</v>
      </c>
      <c r="D145">
        <v>144</v>
      </c>
      <c r="E145">
        <v>74</v>
      </c>
    </row>
    <row r="146" spans="1:5" ht="15.75" thickBot="1">
      <c r="A146" s="12" t="s">
        <v>6722</v>
      </c>
      <c r="B146" s="16" t="s">
        <v>7578</v>
      </c>
      <c r="C146" t="s">
        <v>7617</v>
      </c>
      <c r="D146">
        <v>145</v>
      </c>
      <c r="E146">
        <v>73</v>
      </c>
    </row>
    <row r="147" spans="1:5" ht="15.75" thickBot="1">
      <c r="A147" s="12" t="s">
        <v>6764</v>
      </c>
      <c r="B147" s="16" t="s">
        <v>6984</v>
      </c>
      <c r="C147" t="s">
        <v>7617</v>
      </c>
      <c r="D147">
        <v>146</v>
      </c>
      <c r="E147">
        <v>72</v>
      </c>
    </row>
    <row r="148" spans="1:5" ht="15.75" thickBot="1">
      <c r="A148" s="12" t="s">
        <v>6707</v>
      </c>
      <c r="B148" s="16" t="s">
        <v>7072</v>
      </c>
      <c r="C148" t="s">
        <v>7617</v>
      </c>
      <c r="D148">
        <v>147</v>
      </c>
      <c r="E148">
        <v>71</v>
      </c>
    </row>
    <row r="149" spans="1:5" ht="15.75" thickBot="1">
      <c r="A149" s="12" t="s">
        <v>6668</v>
      </c>
      <c r="B149" s="16" t="s">
        <v>7396</v>
      </c>
      <c r="C149" t="s">
        <v>7617</v>
      </c>
      <c r="D149">
        <v>148</v>
      </c>
      <c r="E149">
        <v>70</v>
      </c>
    </row>
    <row r="150" spans="1:5" ht="15.75" thickBot="1">
      <c r="A150" s="12" t="s">
        <v>6748</v>
      </c>
      <c r="B150" s="16" t="s">
        <v>6939</v>
      </c>
      <c r="C150" t="s">
        <v>7617</v>
      </c>
      <c r="D150">
        <v>149</v>
      </c>
      <c r="E150">
        <v>69</v>
      </c>
    </row>
    <row r="151" spans="1:5" ht="15.75" thickBot="1">
      <c r="A151" s="12" t="s">
        <v>6797</v>
      </c>
      <c r="B151" s="16" t="s">
        <v>6885</v>
      </c>
      <c r="C151" t="s">
        <v>7617</v>
      </c>
      <c r="D151">
        <v>150</v>
      </c>
      <c r="E151">
        <v>68</v>
      </c>
    </row>
    <row r="152" spans="1:5" ht="15.75" thickBot="1">
      <c r="A152" s="12" t="s">
        <v>6771</v>
      </c>
      <c r="B152" s="16" t="s">
        <v>7043</v>
      </c>
      <c r="C152" t="s">
        <v>7617</v>
      </c>
      <c r="D152">
        <v>151</v>
      </c>
      <c r="E152">
        <v>67</v>
      </c>
    </row>
    <row r="153" spans="1:5" ht="15.75" thickBot="1">
      <c r="A153" s="12" t="s">
        <v>6691</v>
      </c>
      <c r="B153" s="16" t="s">
        <v>7039</v>
      </c>
      <c r="C153" t="s">
        <v>7617</v>
      </c>
      <c r="D153">
        <v>152</v>
      </c>
      <c r="E153">
        <v>66</v>
      </c>
    </row>
    <row r="154" spans="1:5" ht="15.75" thickBot="1">
      <c r="A154" s="12" t="s">
        <v>6705</v>
      </c>
      <c r="B154" s="16" t="s">
        <v>7166</v>
      </c>
      <c r="C154" t="s">
        <v>7617</v>
      </c>
      <c r="D154">
        <v>153</v>
      </c>
      <c r="E154">
        <v>65</v>
      </c>
    </row>
    <row r="155" spans="1:5" ht="15.75" thickBot="1">
      <c r="A155" s="12" t="s">
        <v>6671</v>
      </c>
      <c r="B155" s="16" t="s">
        <v>7295</v>
      </c>
      <c r="C155" t="s">
        <v>7617</v>
      </c>
      <c r="D155">
        <v>154</v>
      </c>
      <c r="E155">
        <v>64</v>
      </c>
    </row>
    <row r="156" spans="1:5" ht="15.75" thickBot="1">
      <c r="A156" s="12" t="s">
        <v>6694</v>
      </c>
      <c r="B156" s="16" t="s">
        <v>7370</v>
      </c>
      <c r="C156" t="s">
        <v>7617</v>
      </c>
      <c r="D156">
        <v>155</v>
      </c>
      <c r="E156">
        <v>63</v>
      </c>
    </row>
    <row r="157" spans="1:5" ht="15.75" thickBot="1">
      <c r="A157" s="12" t="s">
        <v>6726</v>
      </c>
      <c r="B157" s="16" t="s">
        <v>7270</v>
      </c>
      <c r="C157" t="s">
        <v>7617</v>
      </c>
      <c r="D157">
        <v>156</v>
      </c>
      <c r="E157">
        <v>62</v>
      </c>
    </row>
    <row r="158" spans="1:5" ht="15.75" thickBot="1">
      <c r="A158" s="12" t="s">
        <v>6695</v>
      </c>
      <c r="B158" s="16" t="s">
        <v>7426</v>
      </c>
      <c r="C158" t="s">
        <v>7617</v>
      </c>
      <c r="D158">
        <v>157</v>
      </c>
      <c r="E158">
        <v>61</v>
      </c>
    </row>
    <row r="159" spans="1:5" ht="15.75" thickBot="1">
      <c r="A159" s="12" t="s">
        <v>6644</v>
      </c>
      <c r="B159" s="16" t="s">
        <v>7358</v>
      </c>
      <c r="C159" t="s">
        <v>7617</v>
      </c>
      <c r="D159">
        <v>158</v>
      </c>
      <c r="E159">
        <v>60</v>
      </c>
    </row>
    <row r="160" spans="1:5" ht="15.75" thickBot="1">
      <c r="A160" s="12" t="s">
        <v>6680</v>
      </c>
      <c r="B160" s="16" t="s">
        <v>6896</v>
      </c>
      <c r="C160" t="s">
        <v>7617</v>
      </c>
      <c r="D160">
        <v>159</v>
      </c>
      <c r="E160">
        <v>59</v>
      </c>
    </row>
    <row r="161" spans="1:5" ht="15.75" thickBot="1">
      <c r="A161" s="12" t="s">
        <v>6708</v>
      </c>
      <c r="B161" s="16" t="s">
        <v>7520</v>
      </c>
      <c r="C161" t="s">
        <v>7617</v>
      </c>
      <c r="D161">
        <v>160</v>
      </c>
      <c r="E161">
        <v>58</v>
      </c>
    </row>
    <row r="162" spans="1:5" ht="15.75" thickBot="1">
      <c r="A162" s="12" t="s">
        <v>6743</v>
      </c>
      <c r="B162" s="16" t="s">
        <v>7219</v>
      </c>
      <c r="C162" t="s">
        <v>7617</v>
      </c>
      <c r="D162">
        <v>161</v>
      </c>
      <c r="E162">
        <v>57</v>
      </c>
    </row>
    <row r="163" spans="1:5" ht="15.75" thickBot="1">
      <c r="A163" s="12" t="s">
        <v>6742</v>
      </c>
      <c r="B163" s="16" t="s">
        <v>6804</v>
      </c>
      <c r="C163" t="s">
        <v>7617</v>
      </c>
      <c r="D163">
        <v>162</v>
      </c>
      <c r="E163">
        <v>56</v>
      </c>
    </row>
    <row r="164" spans="1:5" ht="15.75" thickBot="1">
      <c r="A164" s="12" t="s">
        <v>6712</v>
      </c>
      <c r="B164" s="16" t="s">
        <v>7472</v>
      </c>
      <c r="C164" t="s">
        <v>7617</v>
      </c>
      <c r="D164">
        <v>163</v>
      </c>
      <c r="E164">
        <v>55</v>
      </c>
    </row>
    <row r="165" spans="1:5" ht="15.75" thickBot="1">
      <c r="A165" s="12" t="s">
        <v>6683</v>
      </c>
      <c r="B165" s="16" t="s">
        <v>7088</v>
      </c>
      <c r="C165" t="s">
        <v>7617</v>
      </c>
      <c r="D165">
        <v>164</v>
      </c>
      <c r="E165">
        <v>54</v>
      </c>
    </row>
    <row r="166" spans="1:5" ht="15.75" thickBot="1">
      <c r="A166" s="12" t="s">
        <v>6690</v>
      </c>
      <c r="B166" s="16" t="s">
        <v>7014</v>
      </c>
      <c r="C166" t="s">
        <v>7617</v>
      </c>
      <c r="D166">
        <v>165</v>
      </c>
      <c r="E166">
        <v>53</v>
      </c>
    </row>
    <row r="167" spans="1:5" ht="15.75" thickBot="1">
      <c r="A167" s="12" t="s">
        <v>6728</v>
      </c>
      <c r="B167" s="16" t="s">
        <v>7611</v>
      </c>
      <c r="C167" t="s">
        <v>7617</v>
      </c>
      <c r="D167">
        <v>166</v>
      </c>
      <c r="E167">
        <v>52</v>
      </c>
    </row>
    <row r="168" spans="1:5" ht="15.75" thickBot="1">
      <c r="A168" s="12" t="s">
        <v>6645</v>
      </c>
      <c r="B168" s="16" t="s">
        <v>7119</v>
      </c>
      <c r="C168" t="s">
        <v>7617</v>
      </c>
      <c r="D168">
        <v>167</v>
      </c>
      <c r="E168">
        <v>51</v>
      </c>
    </row>
    <row r="169" spans="1:5" ht="15.75" thickBot="1">
      <c r="A169" s="12" t="s">
        <v>6626</v>
      </c>
      <c r="B169" s="16" t="s">
        <v>7056</v>
      </c>
      <c r="C169" t="s">
        <v>7617</v>
      </c>
      <c r="D169">
        <v>168</v>
      </c>
      <c r="E169">
        <v>50</v>
      </c>
    </row>
    <row r="170" spans="1:5" ht="15.75" thickBot="1">
      <c r="A170" s="12" t="s">
        <v>6739</v>
      </c>
      <c r="B170" s="16" t="s">
        <v>6966</v>
      </c>
      <c r="C170" t="s">
        <v>7617</v>
      </c>
      <c r="D170">
        <v>169</v>
      </c>
      <c r="E170">
        <v>49</v>
      </c>
    </row>
    <row r="171" spans="1:5" ht="15.75" thickBot="1">
      <c r="A171" s="12" t="s">
        <v>6741</v>
      </c>
      <c r="B171" s="16" t="s">
        <v>7103</v>
      </c>
      <c r="C171" t="s">
        <v>7617</v>
      </c>
      <c r="D171">
        <v>170</v>
      </c>
      <c r="E171">
        <v>48</v>
      </c>
    </row>
    <row r="172" spans="1:5" ht="15.75" thickBot="1">
      <c r="A172" s="12" t="s">
        <v>6718</v>
      </c>
      <c r="B172" s="16" t="s">
        <v>6918</v>
      </c>
      <c r="C172" t="s">
        <v>7617</v>
      </c>
      <c r="D172">
        <v>171</v>
      </c>
      <c r="E172">
        <v>47</v>
      </c>
    </row>
    <row r="173" spans="1:5" ht="15.75" thickBot="1">
      <c r="A173" s="12" t="s">
        <v>6744</v>
      </c>
      <c r="B173" s="16" t="s">
        <v>6908</v>
      </c>
      <c r="C173" t="s">
        <v>7617</v>
      </c>
      <c r="D173">
        <v>172</v>
      </c>
      <c r="E173">
        <v>46</v>
      </c>
    </row>
    <row r="174" spans="1:5" ht="15.75" thickBot="1">
      <c r="A174" s="12" t="s">
        <v>6698</v>
      </c>
      <c r="B174" s="16" t="s">
        <v>7260</v>
      </c>
      <c r="C174" t="s">
        <v>7617</v>
      </c>
      <c r="D174">
        <v>173</v>
      </c>
      <c r="E174">
        <v>45</v>
      </c>
    </row>
    <row r="175" spans="1:5" ht="15.75" thickBot="1">
      <c r="A175" s="12" t="s">
        <v>6779</v>
      </c>
      <c r="B175" s="16" t="s">
        <v>6972</v>
      </c>
      <c r="C175" t="s">
        <v>7617</v>
      </c>
      <c r="D175">
        <v>174</v>
      </c>
      <c r="E175">
        <v>44</v>
      </c>
    </row>
    <row r="176" spans="1:5" ht="15.75" thickBot="1">
      <c r="A176" s="12" t="s">
        <v>6620</v>
      </c>
      <c r="B176" s="16" t="s">
        <v>6957</v>
      </c>
      <c r="C176" t="s">
        <v>7617</v>
      </c>
      <c r="D176">
        <v>175</v>
      </c>
      <c r="E176">
        <v>43</v>
      </c>
    </row>
    <row r="177" spans="1:5" ht="15.75" thickBot="1">
      <c r="A177" s="12" t="s">
        <v>6769</v>
      </c>
      <c r="B177" s="16" t="s">
        <v>6836</v>
      </c>
      <c r="C177" t="s">
        <v>7617</v>
      </c>
      <c r="D177">
        <v>176</v>
      </c>
      <c r="E177">
        <v>42</v>
      </c>
    </row>
    <row r="178" spans="1:5" ht="15.75" thickBot="1">
      <c r="A178" s="12" t="s">
        <v>6663</v>
      </c>
      <c r="B178" s="16" t="s">
        <v>6953</v>
      </c>
      <c r="C178" t="s">
        <v>7617</v>
      </c>
      <c r="D178">
        <v>177</v>
      </c>
      <c r="E178">
        <v>41</v>
      </c>
    </row>
    <row r="179" spans="1:5" ht="15.75" thickBot="1">
      <c r="A179" s="12" t="s">
        <v>6648</v>
      </c>
      <c r="B179" s="16" t="s">
        <v>7560</v>
      </c>
      <c r="C179" t="s">
        <v>7617</v>
      </c>
      <c r="D179">
        <v>178</v>
      </c>
      <c r="E179">
        <v>40</v>
      </c>
    </row>
    <row r="180" spans="1:5" ht="15.75" thickBot="1">
      <c r="A180" s="12" t="s">
        <v>6703</v>
      </c>
      <c r="B180" s="16" t="s">
        <v>7442</v>
      </c>
      <c r="C180" t="s">
        <v>7617</v>
      </c>
      <c r="D180">
        <v>179</v>
      </c>
      <c r="E180">
        <v>39</v>
      </c>
    </row>
    <row r="181" spans="1:5" ht="15.75" thickBot="1">
      <c r="A181" s="12" t="s">
        <v>6699</v>
      </c>
      <c r="B181" s="16" t="s">
        <v>7337</v>
      </c>
      <c r="C181" t="s">
        <v>7617</v>
      </c>
      <c r="D181">
        <v>180</v>
      </c>
      <c r="E181">
        <v>38</v>
      </c>
    </row>
    <row r="182" spans="1:5" ht="15.75" thickBot="1">
      <c r="A182" s="12" t="s">
        <v>6757</v>
      </c>
      <c r="B182" s="16" t="s">
        <v>7328</v>
      </c>
      <c r="C182" t="s">
        <v>7617</v>
      </c>
      <c r="D182">
        <v>181</v>
      </c>
      <c r="E182">
        <v>37</v>
      </c>
    </row>
    <row r="183" spans="1:5" ht="15.75" thickBot="1">
      <c r="A183" s="12" t="s">
        <v>6721</v>
      </c>
      <c r="B183" s="16" t="s">
        <v>7078</v>
      </c>
      <c r="C183" t="s">
        <v>7617</v>
      </c>
      <c r="D183">
        <v>182</v>
      </c>
      <c r="E183">
        <v>36</v>
      </c>
    </row>
    <row r="184" spans="1:5" ht="15.75" thickBot="1">
      <c r="A184" s="12" t="s">
        <v>6778</v>
      </c>
      <c r="B184" s="16" t="s">
        <v>7307</v>
      </c>
      <c r="C184" t="s">
        <v>7617</v>
      </c>
      <c r="D184">
        <v>183</v>
      </c>
      <c r="E184">
        <v>35</v>
      </c>
    </row>
    <row r="185" spans="1:5" ht="15.75" thickBot="1">
      <c r="A185" s="12" t="s">
        <v>6630</v>
      </c>
      <c r="B185" s="16" t="s">
        <v>7238</v>
      </c>
      <c r="C185" t="s">
        <v>7617</v>
      </c>
      <c r="D185">
        <v>184</v>
      </c>
      <c r="E185">
        <v>34</v>
      </c>
    </row>
    <row r="186" spans="1:5" ht="15.75" thickBot="1">
      <c r="A186" s="12" t="s">
        <v>6716</v>
      </c>
      <c r="B186" s="16" t="s">
        <v>7223</v>
      </c>
      <c r="C186" t="s">
        <v>7617</v>
      </c>
      <c r="D186">
        <v>185</v>
      </c>
      <c r="E186">
        <v>33</v>
      </c>
    </row>
    <row r="187" spans="1:5" ht="15.75" thickBot="1">
      <c r="A187" s="12" t="s">
        <v>6706</v>
      </c>
      <c r="B187" s="16" t="s">
        <v>7090</v>
      </c>
      <c r="C187" t="s">
        <v>7617</v>
      </c>
      <c r="D187">
        <v>186</v>
      </c>
      <c r="E187">
        <v>32</v>
      </c>
    </row>
    <row r="188" spans="1:5" ht="15.75" thickBot="1">
      <c r="A188" s="12" t="s">
        <v>6674</v>
      </c>
      <c r="B188" s="16" t="s">
        <v>7411</v>
      </c>
      <c r="C188" t="s">
        <v>7617</v>
      </c>
      <c r="D188">
        <v>187</v>
      </c>
      <c r="E188">
        <v>31</v>
      </c>
    </row>
    <row r="189" spans="1:5" ht="15.75" thickBot="1">
      <c r="A189" s="12" t="s">
        <v>6758</v>
      </c>
      <c r="B189" s="16" t="s">
        <v>7587</v>
      </c>
      <c r="C189" t="s">
        <v>7617</v>
      </c>
      <c r="D189">
        <v>188</v>
      </c>
      <c r="E189">
        <v>30</v>
      </c>
    </row>
    <row r="190" spans="1:5" ht="15.75" thickBot="1">
      <c r="A190" s="12" t="s">
        <v>6679</v>
      </c>
      <c r="B190" s="16" t="s">
        <v>6825</v>
      </c>
      <c r="C190" t="s">
        <v>7617</v>
      </c>
      <c r="D190">
        <v>189</v>
      </c>
      <c r="E190">
        <v>29</v>
      </c>
    </row>
    <row r="191" spans="1:5" ht="15.75" thickBot="1">
      <c r="A191" s="12" t="s">
        <v>6719</v>
      </c>
      <c r="B191" s="16" t="s">
        <v>6810</v>
      </c>
      <c r="C191" t="s">
        <v>7617</v>
      </c>
      <c r="D191">
        <v>190</v>
      </c>
      <c r="E191">
        <v>28</v>
      </c>
    </row>
    <row r="192" spans="1:5" ht="15.75" thickBot="1">
      <c r="A192" s="12" t="s">
        <v>6753</v>
      </c>
      <c r="B192" s="16" t="s">
        <v>7342</v>
      </c>
      <c r="C192" t="s">
        <v>7617</v>
      </c>
      <c r="D192">
        <v>191</v>
      </c>
      <c r="E192">
        <v>27</v>
      </c>
    </row>
    <row r="193" spans="1:5" ht="15.75" thickBot="1">
      <c r="A193" s="12" t="s">
        <v>6775</v>
      </c>
      <c r="B193" s="16" t="s">
        <v>7612</v>
      </c>
      <c r="C193" t="s">
        <v>7617</v>
      </c>
      <c r="D193">
        <v>192</v>
      </c>
      <c r="E193">
        <v>26</v>
      </c>
    </row>
    <row r="194" spans="1:5" ht="15.75" thickBot="1">
      <c r="A194" s="12" t="s">
        <v>6624</v>
      </c>
      <c r="B194" s="16" t="s">
        <v>7388</v>
      </c>
      <c r="C194" t="s">
        <v>7617</v>
      </c>
      <c r="D194">
        <v>193</v>
      </c>
      <c r="E194">
        <v>25</v>
      </c>
    </row>
    <row r="195" spans="1:5" ht="15.75" thickBot="1">
      <c r="A195" s="12" t="s">
        <v>6723</v>
      </c>
      <c r="B195" s="16" t="s">
        <v>7001</v>
      </c>
      <c r="C195" t="s">
        <v>7617</v>
      </c>
      <c r="D195">
        <v>194</v>
      </c>
      <c r="E195">
        <v>24</v>
      </c>
    </row>
    <row r="196" spans="1:5" ht="15.75" thickBot="1">
      <c r="A196" s="12" t="s">
        <v>6697</v>
      </c>
      <c r="B196" s="16" t="s">
        <v>7214</v>
      </c>
      <c r="C196" t="s">
        <v>7617</v>
      </c>
      <c r="D196">
        <v>195</v>
      </c>
      <c r="E196">
        <v>23</v>
      </c>
    </row>
    <row r="197" spans="1:5" ht="15.75" thickBot="1">
      <c r="A197" s="12" t="s">
        <v>6701</v>
      </c>
      <c r="B197" s="16" t="s">
        <v>7511</v>
      </c>
      <c r="C197" t="s">
        <v>7617</v>
      </c>
      <c r="D197">
        <v>196</v>
      </c>
      <c r="E197">
        <v>22</v>
      </c>
    </row>
    <row r="198" spans="1:5" ht="15.75" thickBot="1">
      <c r="A198" s="12" t="s">
        <v>6752</v>
      </c>
      <c r="B198" s="16" t="s">
        <v>7419</v>
      </c>
      <c r="C198" t="s">
        <v>7617</v>
      </c>
      <c r="D198">
        <v>197</v>
      </c>
      <c r="E198">
        <v>21</v>
      </c>
    </row>
    <row r="199" spans="1:5" ht="15.75" thickBot="1">
      <c r="A199" s="12" t="s">
        <v>6711</v>
      </c>
      <c r="B199" s="16" t="s">
        <v>7146</v>
      </c>
      <c r="C199" t="s">
        <v>7617</v>
      </c>
      <c r="D199">
        <v>198</v>
      </c>
      <c r="E199">
        <v>20</v>
      </c>
    </row>
    <row r="200" spans="1:5" ht="15.75" thickBot="1">
      <c r="A200" s="12" t="s">
        <v>6661</v>
      </c>
      <c r="B200" s="16" t="s">
        <v>7462</v>
      </c>
      <c r="C200" t="s">
        <v>7617</v>
      </c>
      <c r="D200">
        <v>199</v>
      </c>
      <c r="E200">
        <v>19</v>
      </c>
    </row>
    <row r="201" spans="1:5" ht="15.75" thickBot="1">
      <c r="A201" s="12" t="s">
        <v>6635</v>
      </c>
      <c r="B201" s="16" t="s">
        <v>7191</v>
      </c>
      <c r="C201" t="s">
        <v>7617</v>
      </c>
      <c r="D201">
        <v>200</v>
      </c>
      <c r="E201">
        <v>18</v>
      </c>
    </row>
    <row r="202" spans="1:5" ht="15.75" thickBot="1">
      <c r="A202" s="12" t="s">
        <v>6669</v>
      </c>
      <c r="B202" s="16" t="s">
        <v>7500</v>
      </c>
      <c r="C202" t="s">
        <v>7617</v>
      </c>
      <c r="D202">
        <v>201</v>
      </c>
      <c r="E202">
        <v>17</v>
      </c>
    </row>
    <row r="203" spans="1:5" ht="15.75" thickBot="1">
      <c r="A203" s="12" t="s">
        <v>6722</v>
      </c>
      <c r="B203" s="16" t="s">
        <v>7578</v>
      </c>
      <c r="C203" t="s">
        <v>7617</v>
      </c>
      <c r="D203">
        <v>202</v>
      </c>
      <c r="E203">
        <v>16</v>
      </c>
    </row>
    <row r="204" spans="1:5" ht="15.75" thickBot="1">
      <c r="A204" s="12" t="s">
        <v>6764</v>
      </c>
      <c r="B204" s="16" t="s">
        <v>6984</v>
      </c>
      <c r="C204" t="s">
        <v>7617</v>
      </c>
      <c r="D204">
        <v>203</v>
      </c>
      <c r="E204">
        <v>15</v>
      </c>
    </row>
    <row r="205" spans="1:5" ht="15.75" thickBot="1">
      <c r="A205" s="12" t="s">
        <v>6707</v>
      </c>
      <c r="B205" s="16" t="s">
        <v>7072</v>
      </c>
      <c r="C205" t="s">
        <v>7617</v>
      </c>
      <c r="D205">
        <v>204</v>
      </c>
      <c r="E205">
        <v>14</v>
      </c>
    </row>
    <row r="206" spans="1:5" ht="15.75" thickBot="1">
      <c r="A206" s="12" t="s">
        <v>6668</v>
      </c>
      <c r="B206" s="16" t="s">
        <v>7396</v>
      </c>
      <c r="C206" t="s">
        <v>7617</v>
      </c>
      <c r="D206">
        <v>205</v>
      </c>
      <c r="E206">
        <v>13</v>
      </c>
    </row>
    <row r="207" spans="1:5" ht="15.75" thickBot="1">
      <c r="A207" s="12" t="s">
        <v>6748</v>
      </c>
      <c r="B207" s="16" t="s">
        <v>6939</v>
      </c>
      <c r="C207" t="s">
        <v>7617</v>
      </c>
      <c r="D207">
        <v>206</v>
      </c>
      <c r="E207">
        <v>12</v>
      </c>
    </row>
    <row r="208" spans="1:5" ht="15.75" thickBot="1">
      <c r="A208" s="12" t="s">
        <v>6797</v>
      </c>
      <c r="B208" s="16" t="s">
        <v>6885</v>
      </c>
      <c r="C208" t="s">
        <v>7617</v>
      </c>
      <c r="D208">
        <v>207</v>
      </c>
      <c r="E208">
        <v>11</v>
      </c>
    </row>
    <row r="209" spans="1:5" ht="15.75" thickBot="1">
      <c r="A209" s="12" t="s">
        <v>6771</v>
      </c>
      <c r="B209" s="16" t="s">
        <v>7043</v>
      </c>
      <c r="C209" t="s">
        <v>7617</v>
      </c>
      <c r="D209">
        <v>208</v>
      </c>
      <c r="E209">
        <v>10</v>
      </c>
    </row>
    <row r="210" spans="1:5" ht="15.75" thickBot="1">
      <c r="A210" s="12" t="s">
        <v>6691</v>
      </c>
      <c r="B210" s="16" t="s">
        <v>7039</v>
      </c>
      <c r="C210" t="s">
        <v>7617</v>
      </c>
      <c r="D210">
        <v>209</v>
      </c>
      <c r="E210">
        <v>9</v>
      </c>
    </row>
    <row r="211" spans="1:5" ht="15.75" thickBot="1">
      <c r="A211" s="12" t="s">
        <v>6705</v>
      </c>
      <c r="B211" s="16" t="s">
        <v>7166</v>
      </c>
      <c r="C211" t="s">
        <v>7617</v>
      </c>
      <c r="D211">
        <v>210</v>
      </c>
      <c r="E211">
        <v>8</v>
      </c>
    </row>
    <row r="212" spans="1:5" ht="15.75" thickBot="1">
      <c r="A212" s="12" t="s">
        <v>6671</v>
      </c>
      <c r="B212" s="16" t="s">
        <v>7295</v>
      </c>
      <c r="C212" t="s">
        <v>7617</v>
      </c>
      <c r="D212">
        <v>211</v>
      </c>
      <c r="E212">
        <v>7</v>
      </c>
    </row>
    <row r="213" spans="1:5" ht="15.75" thickBot="1">
      <c r="A213" s="12" t="s">
        <v>6694</v>
      </c>
      <c r="B213" s="16" t="s">
        <v>7370</v>
      </c>
      <c r="C213" t="s">
        <v>7617</v>
      </c>
      <c r="D213">
        <v>212</v>
      </c>
      <c r="E213">
        <v>6</v>
      </c>
    </row>
    <row r="214" spans="1:5" ht="15.75" thickBot="1">
      <c r="A214" s="12" t="s">
        <v>6726</v>
      </c>
      <c r="B214" s="16" t="s">
        <v>7270</v>
      </c>
      <c r="C214" t="s">
        <v>7617</v>
      </c>
      <c r="D214">
        <v>213</v>
      </c>
      <c r="E214">
        <v>5</v>
      </c>
    </row>
    <row r="215" spans="1:5" ht="15.75" thickBot="1">
      <c r="A215" s="12" t="s">
        <v>6695</v>
      </c>
      <c r="B215" s="16" t="s">
        <v>7426</v>
      </c>
      <c r="C215" t="s">
        <v>7617</v>
      </c>
      <c r="D215">
        <v>214</v>
      </c>
      <c r="E215">
        <v>4</v>
      </c>
    </row>
    <row r="216" spans="1:5" ht="15.75" thickBot="1">
      <c r="A216" s="12" t="s">
        <v>6644</v>
      </c>
      <c r="B216" s="16" t="s">
        <v>7358</v>
      </c>
      <c r="C216" t="s">
        <v>7617</v>
      </c>
      <c r="D216">
        <v>215</v>
      </c>
      <c r="E216">
        <v>3</v>
      </c>
    </row>
    <row r="217" spans="1:5" ht="15.75" thickBot="1">
      <c r="A217" s="12" t="s">
        <v>6680</v>
      </c>
      <c r="B217" s="16" t="s">
        <v>6896</v>
      </c>
      <c r="C217" t="s">
        <v>7617</v>
      </c>
      <c r="D217">
        <v>216</v>
      </c>
      <c r="E217">
        <v>2</v>
      </c>
    </row>
    <row r="218" spans="1:5" ht="15.75" thickBot="1">
      <c r="A218" s="12" t="s">
        <v>6708</v>
      </c>
      <c r="B218" s="16" t="s">
        <v>7520</v>
      </c>
      <c r="C218" t="s">
        <v>7617</v>
      </c>
      <c r="D218">
        <v>217</v>
      </c>
      <c r="E218">
        <v>1</v>
      </c>
    </row>
    <row r="220" spans="1:5">
      <c r="A220" s="20" t="s">
        <v>0</v>
      </c>
      <c r="B220">
        <f>MEDIAN(B2:B218)</f>
        <v>1.7514992399999998E-2</v>
      </c>
    </row>
  </sheetData>
  <sortState xmlns:xlrd2="http://schemas.microsoft.com/office/spreadsheetml/2017/richdata2" ref="A2:B58">
    <sortCondition ref="B58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D1F7-4312-4CEF-820A-A7AE51752540}">
  <dimension ref="A1:C131"/>
  <sheetViews>
    <sheetView workbookViewId="0">
      <selection activeCell="B1" sqref="B1"/>
    </sheetView>
  </sheetViews>
  <sheetFormatPr baseColWidth="10" defaultColWidth="9.140625" defaultRowHeight="15"/>
  <cols>
    <col min="1" max="1" width="40.570312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6628</v>
      </c>
      <c r="B2" s="16">
        <v>0.26379983680000002</v>
      </c>
      <c r="C2" t="str">
        <f>IF(B2&gt;$B$220,"Robust","Weak")</f>
        <v>Robust</v>
      </c>
    </row>
    <row r="3" spans="1:3" ht="15.75" thickBot="1">
      <c r="A3" s="12" t="s">
        <v>6756</v>
      </c>
      <c r="B3" s="16">
        <v>0.18696566219999999</v>
      </c>
      <c r="C3" t="str">
        <f>IF(B3&gt;$B$220,"Robust","Weak")</f>
        <v>Robust</v>
      </c>
    </row>
    <row r="4" spans="1:3" ht="15.75" thickBot="1">
      <c r="A4" s="12" t="s">
        <v>6792</v>
      </c>
      <c r="B4" s="16">
        <v>9.3217795889999996E-2</v>
      </c>
      <c r="C4" t="str">
        <f>IF(B4&gt;$B$220,"Robust","Weak")</f>
        <v>Robust</v>
      </c>
    </row>
    <row r="5" spans="1:3" ht="15.75" thickBot="1">
      <c r="A5" s="12" t="s">
        <v>6692</v>
      </c>
      <c r="B5" s="16">
        <v>7.7104151029999998E-2</v>
      </c>
      <c r="C5" t="str">
        <f>IF(B5&gt;$B$220,"Robust","Weak")</f>
        <v>Robust</v>
      </c>
    </row>
    <row r="6" spans="1:3" ht="15.75" thickBot="1">
      <c r="A6" s="12" t="s">
        <v>6727</v>
      </c>
      <c r="B6" s="16">
        <v>7.2550142260000006E-2</v>
      </c>
      <c r="C6" t="str">
        <f>IF(B6&gt;$B$220,"Robust","Weak")</f>
        <v>Robust</v>
      </c>
    </row>
    <row r="7" spans="1:3" ht="15.75" thickBot="1">
      <c r="A7" s="18" t="s">
        <v>6799</v>
      </c>
      <c r="B7" s="16">
        <v>6.7194292259999996E-2</v>
      </c>
      <c r="C7" t="str">
        <f>IF(B7&gt;$B$220,"Robust","Weak")</f>
        <v>Robust</v>
      </c>
    </row>
    <row r="8" spans="1:3" ht="15.75" thickBot="1">
      <c r="A8" s="12" t="s">
        <v>6693</v>
      </c>
      <c r="B8" s="16">
        <v>5.855576539E-2</v>
      </c>
      <c r="C8" t="str">
        <f>IF(B8&gt;$B$220,"Robust","Weak")</f>
        <v>Robust</v>
      </c>
    </row>
    <row r="9" spans="1:3" ht="15.75" thickBot="1">
      <c r="A9" s="12" t="s">
        <v>6673</v>
      </c>
      <c r="B9" s="16">
        <v>5.6198347109999998E-2</v>
      </c>
      <c r="C9" t="str">
        <f>IF(B9&gt;$B$220,"Robust","Weak")</f>
        <v>Robust</v>
      </c>
    </row>
    <row r="10" spans="1:3" ht="15.75" thickBot="1">
      <c r="A10" s="12" t="s">
        <v>6700</v>
      </c>
      <c r="B10" s="16">
        <v>4.9451097800000003E-2</v>
      </c>
      <c r="C10" t="str">
        <f>IF(B10&gt;$B$220,"Robust","Weak")</f>
        <v>Robust</v>
      </c>
    </row>
    <row r="11" spans="1:3" ht="15.75" thickBot="1">
      <c r="A11" s="12" t="s">
        <v>6754</v>
      </c>
      <c r="B11" s="16">
        <v>4.629938057E-2</v>
      </c>
      <c r="C11" t="str">
        <f>IF(B11&gt;$B$220,"Robust","Weak")</f>
        <v>Robust</v>
      </c>
    </row>
    <row r="12" spans="1:3" ht="15.75" thickBot="1">
      <c r="A12" s="12" t="s">
        <v>6629</v>
      </c>
      <c r="B12" s="16">
        <v>4.3887773679999999E-2</v>
      </c>
      <c r="C12" t="str">
        <f>IF(B12&gt;$B$220,"Robust","Weak")</f>
        <v>Robust</v>
      </c>
    </row>
    <row r="13" spans="1:3" ht="15.75" thickBot="1">
      <c r="A13" s="12" t="s">
        <v>6667</v>
      </c>
      <c r="B13" s="16">
        <v>4.2712536519999997E-2</v>
      </c>
      <c r="C13" t="str">
        <f>IF(B13&gt;$B$220,"Robust","Weak")</f>
        <v>Robust</v>
      </c>
    </row>
    <row r="14" spans="1:3" ht="15.75" thickBot="1">
      <c r="A14" s="12" t="s">
        <v>6684</v>
      </c>
      <c r="B14" s="16">
        <v>4.1150522990000001E-2</v>
      </c>
      <c r="C14" t="str">
        <f>IF(B14&gt;$B$220,"Robust","Weak")</f>
        <v>Robust</v>
      </c>
    </row>
    <row r="15" spans="1:3" ht="15.75" thickBot="1">
      <c r="A15" s="12" t="s">
        <v>6687</v>
      </c>
      <c r="B15" s="16">
        <v>3.9091542690000002E-2</v>
      </c>
      <c r="C15" t="str">
        <f>IF(B15&gt;$B$220,"Robust","Weak")</f>
        <v>Robust</v>
      </c>
    </row>
    <row r="16" spans="1:3" ht="15.75" thickBot="1">
      <c r="A16" s="12" t="s">
        <v>6696</v>
      </c>
      <c r="B16" s="16">
        <v>3.6677523720000001E-2</v>
      </c>
      <c r="C16" t="str">
        <f>IF(B16&gt;$B$220,"Robust","Weak")</f>
        <v>Robust</v>
      </c>
    </row>
    <row r="17" spans="1:3" ht="15.75" thickBot="1">
      <c r="A17" s="12" t="s">
        <v>6688</v>
      </c>
      <c r="B17" s="16">
        <v>3.5396782109999997E-2</v>
      </c>
      <c r="C17" t="str">
        <f>IF(B17&gt;$B$220,"Robust","Weak")</f>
        <v>Robust</v>
      </c>
    </row>
    <row r="18" spans="1:3" ht="15.75" thickBot="1">
      <c r="A18" s="12" t="s">
        <v>6665</v>
      </c>
      <c r="B18" s="16">
        <v>3.4991090199999998E-2</v>
      </c>
      <c r="C18" t="str">
        <f>IF(B18&gt;$B$220,"Robust","Weak")</f>
        <v>Robust</v>
      </c>
    </row>
    <row r="19" spans="1:3" ht="15.75" thickBot="1">
      <c r="A19" s="12" t="s">
        <v>6725</v>
      </c>
      <c r="B19" s="16">
        <v>3.3506044909999998E-2</v>
      </c>
      <c r="C19" t="str">
        <f>IF(B19&gt;$B$220,"Robust","Weak")</f>
        <v>Robust</v>
      </c>
    </row>
    <row r="20" spans="1:3" ht="15.75" thickBot="1">
      <c r="A20" s="12" t="s">
        <v>6709</v>
      </c>
      <c r="B20" s="16">
        <v>3.1826252489999998E-2</v>
      </c>
      <c r="C20" t="str">
        <f>IF(B20&gt;$B$220,"Robust","Weak")</f>
        <v>Robust</v>
      </c>
    </row>
    <row r="21" spans="1:3" ht="15.75" thickBot="1">
      <c r="A21" s="12" t="s">
        <v>6740</v>
      </c>
      <c r="B21" s="16">
        <v>3.1645328399999999E-2</v>
      </c>
      <c r="C21" t="str">
        <f>IF(B21&gt;$B$220,"Robust","Weak")</f>
        <v>Robust</v>
      </c>
    </row>
    <row r="22" spans="1:3" ht="15.75" thickBot="1">
      <c r="A22" s="12" t="s">
        <v>6734</v>
      </c>
      <c r="B22" s="16">
        <v>3.1073276600000001E-2</v>
      </c>
      <c r="C22" t="str">
        <f>IF(B22&gt;$B$220,"Robust","Weak")</f>
        <v>Robust</v>
      </c>
    </row>
    <row r="23" spans="1:3" ht="15.75" thickBot="1">
      <c r="A23" s="12" t="s">
        <v>6720</v>
      </c>
      <c r="B23" s="16">
        <v>3.036476628E-2</v>
      </c>
      <c r="C23" t="str">
        <f>IF(B23&gt;$B$220,"Robust","Weak")</f>
        <v>Robust</v>
      </c>
    </row>
    <row r="24" spans="1:3" ht="15.75" thickBot="1">
      <c r="A24" s="12" t="s">
        <v>6627</v>
      </c>
      <c r="B24" s="16">
        <v>3.0025360880000001E-2</v>
      </c>
      <c r="C24" t="str">
        <f>IF(B24&gt;$B$220,"Robust","Weak")</f>
        <v>Robust</v>
      </c>
    </row>
    <row r="25" spans="1:3" ht="15.75" thickBot="1">
      <c r="A25" s="12" t="s">
        <v>6641</v>
      </c>
      <c r="B25" s="16">
        <v>2.9955571739999999E-2</v>
      </c>
      <c r="C25" t="str">
        <f>IF(B25&gt;$B$220,"Robust","Weak")</f>
        <v>Robust</v>
      </c>
    </row>
    <row r="26" spans="1:3" ht="15.75" thickBot="1">
      <c r="A26" s="12" t="s">
        <v>6639</v>
      </c>
      <c r="B26" s="16">
        <v>2.9453312200000002E-2</v>
      </c>
      <c r="C26" t="str">
        <f>IF(B26&gt;$B$220,"Robust","Weak")</f>
        <v>Robust</v>
      </c>
    </row>
    <row r="27" spans="1:3" ht="15.75" thickBot="1">
      <c r="A27" s="12" t="s">
        <v>6762</v>
      </c>
      <c r="B27" s="16">
        <v>2.9335016839999999E-2</v>
      </c>
      <c r="C27" t="str">
        <f>IF(B27&gt;$B$220,"Robust","Weak")</f>
        <v>Robust</v>
      </c>
    </row>
    <row r="28" spans="1:3" ht="15.75" thickBot="1">
      <c r="A28" s="12" t="s">
        <v>6631</v>
      </c>
      <c r="B28" s="16">
        <v>2.884090345E-2</v>
      </c>
      <c r="C28" t="str">
        <f>IF(B28&gt;$B$220,"Robust","Weak")</f>
        <v>Robust</v>
      </c>
    </row>
    <row r="29" spans="1:3" ht="15.75" thickBot="1">
      <c r="A29" s="12" t="s">
        <v>6655</v>
      </c>
      <c r="B29" s="16">
        <v>2.8111928769999999E-2</v>
      </c>
      <c r="C29" t="str">
        <f>IF(B29&gt;$B$220,"Robust","Weak")</f>
        <v>Robust</v>
      </c>
    </row>
    <row r="30" spans="1:3" ht="15.75" thickBot="1">
      <c r="A30" s="12" t="s">
        <v>6732</v>
      </c>
      <c r="B30" s="16">
        <v>2.7809299240000002E-2</v>
      </c>
      <c r="C30" t="str">
        <f>IF(B30&gt;$B$220,"Robust","Weak")</f>
        <v>Robust</v>
      </c>
    </row>
    <row r="31" spans="1:3" ht="15.75" thickBot="1">
      <c r="A31" s="12" t="s">
        <v>6662</v>
      </c>
      <c r="B31" s="16">
        <v>2.588127107E-2</v>
      </c>
      <c r="C31" t="str">
        <f>IF(B31&gt;$B$220,"Robust","Weak")</f>
        <v>Robust</v>
      </c>
    </row>
    <row r="32" spans="1:3" ht="15.75" thickBot="1">
      <c r="A32" s="12" t="s">
        <v>6656</v>
      </c>
      <c r="B32" s="16">
        <v>2.5816798629999999E-2</v>
      </c>
      <c r="C32" t="str">
        <f>IF(B32&gt;$B$220,"Robust","Weak")</f>
        <v>Robust</v>
      </c>
    </row>
    <row r="33" spans="1:3" ht="15.75" thickBot="1">
      <c r="A33" s="12" t="s">
        <v>6760</v>
      </c>
      <c r="B33" s="16">
        <v>2.561257816E-2</v>
      </c>
      <c r="C33" t="str">
        <f>IF(B33&gt;$B$220,"Robust","Weak")</f>
        <v>Robust</v>
      </c>
    </row>
    <row r="34" spans="1:3" ht="15.75" thickBot="1">
      <c r="A34" s="12" t="s">
        <v>6714</v>
      </c>
      <c r="B34" s="16">
        <v>2.5475943229999999E-2</v>
      </c>
      <c r="C34" t="str">
        <f>IF(B34&gt;$B$220,"Robust","Weak")</f>
        <v>Robust</v>
      </c>
    </row>
    <row r="35" spans="1:3" ht="15.75" thickBot="1">
      <c r="A35" s="12" t="s">
        <v>6784</v>
      </c>
      <c r="B35" s="16">
        <v>2.5146501979999999E-2</v>
      </c>
      <c r="C35" t="str">
        <f>IF(B35&gt;$B$220,"Robust","Weak")</f>
        <v>Robust</v>
      </c>
    </row>
    <row r="36" spans="1:3" ht="15.75" thickBot="1">
      <c r="A36" s="12" t="s">
        <v>6621</v>
      </c>
      <c r="B36" s="16">
        <v>2.3434818850000001E-2</v>
      </c>
      <c r="C36" t="str">
        <f>IF(B36&gt;$B$220,"Robust","Weak")</f>
        <v>Robust</v>
      </c>
    </row>
    <row r="37" spans="1:3" ht="15.75" thickBot="1">
      <c r="A37" s="12" t="s">
        <v>6657</v>
      </c>
      <c r="B37" s="16">
        <v>2.2769048319999999E-2</v>
      </c>
      <c r="C37" t="str">
        <f>IF(B37&gt;$B$220,"Robust","Weak")</f>
        <v>Robust</v>
      </c>
    </row>
    <row r="38" spans="1:3" ht="15.75" thickBot="1">
      <c r="A38" s="12" t="s">
        <v>6616</v>
      </c>
      <c r="B38" s="16">
        <v>2.1956330699999999E-2</v>
      </c>
      <c r="C38" t="str">
        <f>IF(B38&gt;$B$220,"Robust","Weak")</f>
        <v>Robust</v>
      </c>
    </row>
    <row r="39" spans="1:3" ht="15.75" thickBot="1">
      <c r="A39" s="12" t="s">
        <v>6733</v>
      </c>
      <c r="B39" s="16">
        <v>2.1956330699999999E-2</v>
      </c>
      <c r="C39" t="str">
        <f>IF(B39&gt;$B$220,"Robust","Weak")</f>
        <v>Robust</v>
      </c>
    </row>
    <row r="40" spans="1:3" ht="15.75" thickBot="1">
      <c r="A40" s="12" t="s">
        <v>6643</v>
      </c>
      <c r="B40" s="16">
        <v>2.1313209709999999E-2</v>
      </c>
      <c r="C40" t="str">
        <f>IF(B40&gt;$B$220,"Robust","Weak")</f>
        <v>Robust</v>
      </c>
    </row>
    <row r="41" spans="1:3" ht="15.75" thickBot="1">
      <c r="A41" s="12" t="s">
        <v>6617</v>
      </c>
      <c r="B41" s="16">
        <v>2.0193666360000001E-2</v>
      </c>
      <c r="C41" t="str">
        <f>IF(B41&gt;$B$220,"Robust","Weak")</f>
        <v>Robust</v>
      </c>
    </row>
    <row r="42" spans="1:3" ht="15.75" thickBot="1">
      <c r="A42" s="12" t="s">
        <v>6735</v>
      </c>
      <c r="B42" s="16">
        <v>1.985063703E-2</v>
      </c>
      <c r="C42" t="str">
        <f>IF(B42&gt;$B$220,"Robust","Weak")</f>
        <v>Robust</v>
      </c>
    </row>
    <row r="43" spans="1:3" ht="15.75" thickBot="1">
      <c r="A43" s="12" t="s">
        <v>6682</v>
      </c>
      <c r="B43" s="16">
        <v>1.9725299839999998E-2</v>
      </c>
      <c r="C43" t="str">
        <f>IF(B43&gt;$B$220,"Robust","Weak")</f>
        <v>Robust</v>
      </c>
    </row>
    <row r="44" spans="1:3" ht="15.75" thickBot="1">
      <c r="A44" s="12" t="s">
        <v>6652</v>
      </c>
      <c r="B44" s="16">
        <v>1.9153822399999999E-2</v>
      </c>
      <c r="C44" t="str">
        <f>IF(B44&gt;$B$220,"Robust","Weak")</f>
        <v>Robust</v>
      </c>
    </row>
    <row r="45" spans="1:3" ht="15.75" thickBot="1">
      <c r="A45" s="12" t="s">
        <v>6713</v>
      </c>
      <c r="B45" s="16">
        <v>1.8902434530000001E-2</v>
      </c>
      <c r="C45" t="str">
        <f>IF(B45&gt;$B$220,"Robust","Weak")</f>
        <v>Robust</v>
      </c>
    </row>
    <row r="46" spans="1:3" ht="15.75" thickBot="1">
      <c r="A46" s="12" t="s">
        <v>6633</v>
      </c>
      <c r="B46" s="16">
        <v>1.8848553470000001E-2</v>
      </c>
      <c r="C46" t="str">
        <f>IF(B46&gt;$B$220,"Robust","Weak")</f>
        <v>Robust</v>
      </c>
    </row>
    <row r="47" spans="1:3" ht="15.75" thickBot="1">
      <c r="A47" s="12" t="s">
        <v>6623</v>
      </c>
      <c r="B47" s="16">
        <v>1.8848553470000001E-2</v>
      </c>
      <c r="C47" t="str">
        <f>IF(B47&gt;$B$220,"Robust","Weak")</f>
        <v>Robust</v>
      </c>
    </row>
    <row r="48" spans="1:3" ht="15.75" thickBot="1">
      <c r="A48" s="12" t="s">
        <v>6634</v>
      </c>
      <c r="B48" s="16">
        <v>1.8323557819999999E-2</v>
      </c>
      <c r="C48" t="str">
        <f>IF(B48&gt;$B$220,"Robust","Weak")</f>
        <v>Robust</v>
      </c>
    </row>
    <row r="49" spans="1:3" ht="15.75" thickBot="1">
      <c r="A49" s="12" t="s">
        <v>6646</v>
      </c>
      <c r="B49" s="16">
        <v>1.8053323249999999E-2</v>
      </c>
      <c r="C49" t="str">
        <f>IF(B49&gt;$B$220,"Robust","Weak")</f>
        <v>Robust</v>
      </c>
    </row>
    <row r="50" spans="1:3" ht="15.75" thickBot="1">
      <c r="A50" s="12" t="s">
        <v>6677</v>
      </c>
      <c r="B50" s="16">
        <v>1.7919363649999999E-2</v>
      </c>
      <c r="C50" t="str">
        <f>IF(B50&gt;$B$220,"Robust","Weak")</f>
        <v>Robust</v>
      </c>
    </row>
    <row r="51" spans="1:3" ht="15.75" thickBot="1">
      <c r="A51" s="12" t="s">
        <v>6660</v>
      </c>
      <c r="B51" s="16">
        <v>1.7746610659999999E-2</v>
      </c>
      <c r="C51" t="str">
        <f>IF(B51&gt;$B$220,"Robust","Weak")</f>
        <v>Robust</v>
      </c>
    </row>
    <row r="52" spans="1:3" ht="15.75" thickBot="1">
      <c r="A52" s="12" t="s">
        <v>6650</v>
      </c>
      <c r="B52" s="16">
        <v>1.759967577E-2</v>
      </c>
      <c r="C52" t="str">
        <f>IF(B52&gt;$B$220,"Robust","Weak")</f>
        <v>Robust</v>
      </c>
    </row>
    <row r="53" spans="1:3" ht="15.75" thickBot="1">
      <c r="A53" s="12" t="s">
        <v>6729</v>
      </c>
      <c r="B53" s="16">
        <v>1.7514992399999998E-2</v>
      </c>
      <c r="C53" t="str">
        <f>IF(B53&gt;$B$220,"Robust","Weak")</f>
        <v>Robust</v>
      </c>
    </row>
    <row r="54" spans="1:3" ht="15.75" thickBot="1">
      <c r="A54" s="12" t="s">
        <v>6724</v>
      </c>
      <c r="B54" s="16">
        <v>1.736869475E-2</v>
      </c>
      <c r="C54" t="str">
        <f>IF(B54&gt;$B$220,"Robust","Weak")</f>
        <v>Robust</v>
      </c>
    </row>
    <row r="55" spans="1:3" ht="15.75" thickBot="1">
      <c r="A55" s="12" t="s">
        <v>6670</v>
      </c>
      <c r="B55" s="16">
        <v>1.6793000870000001E-2</v>
      </c>
      <c r="C55" t="str">
        <f>IF(B55&gt;$B$220,"Robust","Weak")</f>
        <v>Robust</v>
      </c>
    </row>
    <row r="56" spans="1:3" ht="15.75" thickBot="1">
      <c r="A56" s="12" t="s">
        <v>6750</v>
      </c>
      <c r="B56" s="16">
        <v>1.6761048220000001E-2</v>
      </c>
      <c r="C56" t="str">
        <f>IF(B56&gt;$B$220,"Robust","Weak")</f>
        <v>Robust</v>
      </c>
    </row>
    <row r="57" spans="1:3" ht="15.75" thickBot="1">
      <c r="A57" s="12" t="s">
        <v>6647</v>
      </c>
      <c r="B57" s="16">
        <v>1.6211896659999999E-2</v>
      </c>
      <c r="C57" t="str">
        <f>IF(B57&gt;$B$220,"Robust","Weak")</f>
        <v>Robust</v>
      </c>
    </row>
    <row r="58" spans="1:3" ht="15.75" thickBot="1">
      <c r="A58" s="12" t="s">
        <v>6761</v>
      </c>
      <c r="B58" s="16">
        <v>1.479400767E-2</v>
      </c>
      <c r="C58" t="str">
        <f>IF(B58&gt;$B$220,"Robust","Weak")</f>
        <v>Robust</v>
      </c>
    </row>
    <row r="59" spans="1:3" ht="15.75" thickBot="1">
      <c r="A59" s="12" t="s">
        <v>6745</v>
      </c>
      <c r="B59" s="16">
        <v>1.4297893989999999E-2</v>
      </c>
      <c r="C59" t="str">
        <f>IF(B59&gt;$B$220,"Robust","Weak")</f>
        <v>Robust</v>
      </c>
    </row>
    <row r="60" spans="1:3" ht="15.75" thickBot="1">
      <c r="A60" s="12" t="s">
        <v>6685</v>
      </c>
      <c r="B60" s="16">
        <v>1.424329383E-2</v>
      </c>
      <c r="C60" t="str">
        <f>IF(B60&gt;$B$220,"Robust","Weak")</f>
        <v>Robust</v>
      </c>
    </row>
    <row r="61" spans="1:3" ht="15.75" thickBot="1">
      <c r="A61" s="12" t="s">
        <v>6702</v>
      </c>
      <c r="B61" s="16">
        <v>1.404672186E-2</v>
      </c>
      <c r="C61" t="str">
        <f>IF(B61&gt;$B$220,"Robust","Weak")</f>
        <v>Robust</v>
      </c>
    </row>
    <row r="62" spans="1:3" ht="15.75" thickBot="1">
      <c r="A62" s="12" t="s">
        <v>6666</v>
      </c>
      <c r="B62" s="16">
        <v>1.3979307139999999E-2</v>
      </c>
      <c r="C62" t="str">
        <f>IF(B62&gt;$B$220,"Robust","Weak")</f>
        <v>Robust</v>
      </c>
    </row>
    <row r="63" spans="1:3" ht="15.75" thickBot="1">
      <c r="A63" s="12" t="s">
        <v>6795</v>
      </c>
      <c r="B63" s="16">
        <v>1.354886387E-2</v>
      </c>
      <c r="C63" t="str">
        <f>IF(B63&gt;$B$220,"Robust","Weak")</f>
        <v>Robust</v>
      </c>
    </row>
    <row r="64" spans="1:3" ht="15.75" thickBot="1">
      <c r="A64" s="12" t="s">
        <v>6796</v>
      </c>
      <c r="B64" s="16">
        <v>1.354886387E-2</v>
      </c>
      <c r="C64" t="str">
        <f>IF(B64&gt;$B$220,"Robust","Weak")</f>
        <v>Robust</v>
      </c>
    </row>
    <row r="65" spans="1:3" ht="15.75" thickBot="1">
      <c r="A65" s="12" t="s">
        <v>6715</v>
      </c>
      <c r="B65" s="16">
        <v>1.3376061260000001E-2</v>
      </c>
      <c r="C65" t="str">
        <f>IF(B65&gt;$B$220,"Robust","Weak")</f>
        <v>Robust</v>
      </c>
    </row>
    <row r="66" spans="1:3" ht="15.75" thickBot="1">
      <c r="A66" s="12" t="s">
        <v>6642</v>
      </c>
      <c r="B66" s="16">
        <v>1.306589797E-2</v>
      </c>
      <c r="C66" t="str">
        <f>IF(B66&gt;$B$220,"Robust","Weak")</f>
        <v>Robust</v>
      </c>
    </row>
    <row r="67" spans="1:3" ht="25.5" thickBot="1">
      <c r="A67" s="12" t="s">
        <v>6705</v>
      </c>
      <c r="B67" s="16" t="s">
        <v>7166</v>
      </c>
      <c r="C67" t="s">
        <v>7617</v>
      </c>
    </row>
    <row r="68" spans="1:3" ht="25.5" thickBot="1">
      <c r="A68" s="12" t="s">
        <v>6671</v>
      </c>
      <c r="B68" s="16" t="s">
        <v>7295</v>
      </c>
      <c r="C68" t="s">
        <v>7617</v>
      </c>
    </row>
    <row r="69" spans="1:3" ht="25.5" thickBot="1">
      <c r="A69" s="12" t="s">
        <v>6694</v>
      </c>
      <c r="B69" s="16" t="s">
        <v>7370</v>
      </c>
      <c r="C69" t="s">
        <v>7617</v>
      </c>
    </row>
    <row r="70" spans="1:3" ht="25.5" thickBot="1">
      <c r="A70" s="12" t="s">
        <v>6726</v>
      </c>
      <c r="B70" s="16" t="s">
        <v>7270</v>
      </c>
      <c r="C70" t="s">
        <v>7617</v>
      </c>
    </row>
    <row r="71" spans="1:3" ht="25.5" thickBot="1">
      <c r="A71" s="12" t="s">
        <v>6695</v>
      </c>
      <c r="B71" s="16" t="s">
        <v>7426</v>
      </c>
      <c r="C71" t="s">
        <v>7617</v>
      </c>
    </row>
    <row r="72" spans="1:3" ht="25.5" thickBot="1">
      <c r="A72" s="12" t="s">
        <v>6644</v>
      </c>
      <c r="B72" s="16" t="s">
        <v>7358</v>
      </c>
      <c r="C72" t="s">
        <v>7617</v>
      </c>
    </row>
    <row r="73" spans="1:3" ht="25.5" thickBot="1">
      <c r="A73" s="12" t="s">
        <v>6680</v>
      </c>
      <c r="B73" s="16" t="s">
        <v>6896</v>
      </c>
      <c r="C73" t="s">
        <v>7617</v>
      </c>
    </row>
    <row r="74" spans="1:3" ht="25.5" thickBot="1">
      <c r="A74" s="12" t="s">
        <v>6708</v>
      </c>
      <c r="B74" s="16" t="s">
        <v>7520</v>
      </c>
      <c r="C74" t="s">
        <v>7617</v>
      </c>
    </row>
    <row r="75" spans="1:3" ht="25.5" thickBot="1">
      <c r="A75" s="12" t="s">
        <v>6743</v>
      </c>
      <c r="B75" s="16" t="s">
        <v>7219</v>
      </c>
      <c r="C75" t="s">
        <v>7617</v>
      </c>
    </row>
    <row r="76" spans="1:3" ht="25.5" thickBot="1">
      <c r="A76" s="12" t="s">
        <v>6742</v>
      </c>
      <c r="B76" s="16" t="s">
        <v>6804</v>
      </c>
      <c r="C76" t="s">
        <v>7617</v>
      </c>
    </row>
    <row r="77" spans="1:3" ht="25.5" thickBot="1">
      <c r="A77" s="12" t="s">
        <v>6712</v>
      </c>
      <c r="B77" s="16" t="s">
        <v>7472</v>
      </c>
      <c r="C77" t="s">
        <v>7617</v>
      </c>
    </row>
    <row r="78" spans="1:3" ht="25.5" thickBot="1">
      <c r="A78" s="12" t="s">
        <v>6683</v>
      </c>
      <c r="B78" s="16" t="s">
        <v>7088</v>
      </c>
      <c r="C78" t="s">
        <v>7617</v>
      </c>
    </row>
    <row r="79" spans="1:3" ht="25.5" thickBot="1">
      <c r="A79" s="12" t="s">
        <v>6690</v>
      </c>
      <c r="B79" s="16" t="s">
        <v>7014</v>
      </c>
      <c r="C79" t="s">
        <v>7617</v>
      </c>
    </row>
    <row r="80" spans="1:3" ht="25.5" thickBot="1">
      <c r="A80" s="12" t="s">
        <v>6728</v>
      </c>
      <c r="B80" s="16" t="s">
        <v>7611</v>
      </c>
      <c r="C80" t="s">
        <v>7617</v>
      </c>
    </row>
    <row r="81" spans="1:3" ht="25.5" thickBot="1">
      <c r="A81" s="12" t="s">
        <v>6645</v>
      </c>
      <c r="B81" s="16" t="s">
        <v>7119</v>
      </c>
      <c r="C81" t="s">
        <v>7617</v>
      </c>
    </row>
    <row r="82" spans="1:3" ht="25.5" thickBot="1">
      <c r="A82" s="12" t="s">
        <v>6626</v>
      </c>
      <c r="B82" s="16" t="s">
        <v>7056</v>
      </c>
      <c r="C82" t="s">
        <v>7617</v>
      </c>
    </row>
    <row r="83" spans="1:3" ht="25.5" thickBot="1">
      <c r="A83" s="12" t="s">
        <v>6739</v>
      </c>
      <c r="B83" s="16" t="s">
        <v>6966</v>
      </c>
      <c r="C83" t="s">
        <v>7617</v>
      </c>
    </row>
    <row r="84" spans="1:3" ht="25.5" thickBot="1">
      <c r="A84" s="12" t="s">
        <v>6741</v>
      </c>
      <c r="B84" s="16" t="s">
        <v>7103</v>
      </c>
      <c r="C84" t="s">
        <v>7617</v>
      </c>
    </row>
    <row r="85" spans="1:3" ht="25.5" thickBot="1">
      <c r="A85" s="12" t="s">
        <v>6718</v>
      </c>
      <c r="B85" s="16" t="s">
        <v>6918</v>
      </c>
      <c r="C85" t="s">
        <v>7617</v>
      </c>
    </row>
    <row r="86" spans="1:3" ht="25.5" thickBot="1">
      <c r="A86" s="12" t="s">
        <v>6744</v>
      </c>
      <c r="B86" s="16" t="s">
        <v>6908</v>
      </c>
      <c r="C86" t="s">
        <v>7617</v>
      </c>
    </row>
    <row r="87" spans="1:3" ht="25.5" thickBot="1">
      <c r="A87" s="12" t="s">
        <v>6698</v>
      </c>
      <c r="B87" s="16" t="s">
        <v>7260</v>
      </c>
      <c r="C87" t="s">
        <v>7617</v>
      </c>
    </row>
    <row r="88" spans="1:3" ht="25.5" thickBot="1">
      <c r="A88" s="12" t="s">
        <v>6779</v>
      </c>
      <c r="B88" s="16" t="s">
        <v>6972</v>
      </c>
      <c r="C88" t="s">
        <v>7617</v>
      </c>
    </row>
    <row r="89" spans="1:3" ht="25.5" thickBot="1">
      <c r="A89" s="12" t="s">
        <v>6620</v>
      </c>
      <c r="B89" s="16" t="s">
        <v>6957</v>
      </c>
      <c r="C89" t="s">
        <v>7617</v>
      </c>
    </row>
    <row r="90" spans="1:3" ht="25.5" thickBot="1">
      <c r="A90" s="12" t="s">
        <v>6769</v>
      </c>
      <c r="B90" s="16" t="s">
        <v>6836</v>
      </c>
      <c r="C90" t="s">
        <v>7617</v>
      </c>
    </row>
    <row r="91" spans="1:3" ht="25.5" thickBot="1">
      <c r="A91" s="12" t="s">
        <v>6663</v>
      </c>
      <c r="B91" s="16" t="s">
        <v>6953</v>
      </c>
      <c r="C91" t="s">
        <v>7617</v>
      </c>
    </row>
    <row r="92" spans="1:3" ht="25.5" thickBot="1">
      <c r="A92" s="12" t="s">
        <v>6648</v>
      </c>
      <c r="B92" s="16" t="s">
        <v>7560</v>
      </c>
      <c r="C92" t="s">
        <v>7617</v>
      </c>
    </row>
    <row r="93" spans="1:3" ht="25.5" thickBot="1">
      <c r="A93" s="12" t="s">
        <v>6703</v>
      </c>
      <c r="B93" s="16" t="s">
        <v>7442</v>
      </c>
      <c r="C93" t="s">
        <v>7617</v>
      </c>
    </row>
    <row r="94" spans="1:3" ht="25.5" thickBot="1">
      <c r="A94" s="12" t="s">
        <v>6699</v>
      </c>
      <c r="B94" s="16" t="s">
        <v>7337</v>
      </c>
      <c r="C94" t="s">
        <v>7617</v>
      </c>
    </row>
    <row r="95" spans="1:3" ht="25.5" thickBot="1">
      <c r="A95" s="12" t="s">
        <v>6757</v>
      </c>
      <c r="B95" s="16" t="s">
        <v>7328</v>
      </c>
      <c r="C95" t="s">
        <v>7617</v>
      </c>
    </row>
    <row r="96" spans="1:3" ht="25.5" thickBot="1">
      <c r="A96" s="12" t="s">
        <v>6721</v>
      </c>
      <c r="B96" s="16" t="s">
        <v>7078</v>
      </c>
      <c r="C96" t="s">
        <v>7617</v>
      </c>
    </row>
    <row r="97" spans="1:3" ht="25.5" thickBot="1">
      <c r="A97" s="12" t="s">
        <v>6778</v>
      </c>
      <c r="B97" s="16" t="s">
        <v>7307</v>
      </c>
      <c r="C97" t="s">
        <v>7617</v>
      </c>
    </row>
    <row r="98" spans="1:3" ht="25.5" thickBot="1">
      <c r="A98" s="12" t="s">
        <v>6630</v>
      </c>
      <c r="B98" s="16" t="s">
        <v>7238</v>
      </c>
      <c r="C98" t="s">
        <v>7617</v>
      </c>
    </row>
    <row r="99" spans="1:3" ht="25.5" thickBot="1">
      <c r="A99" s="12" t="s">
        <v>6716</v>
      </c>
      <c r="B99" s="16" t="s">
        <v>7223</v>
      </c>
      <c r="C99" t="s">
        <v>7617</v>
      </c>
    </row>
    <row r="100" spans="1:3" ht="25.5" thickBot="1">
      <c r="A100" s="12" t="s">
        <v>6706</v>
      </c>
      <c r="B100" s="16" t="s">
        <v>7090</v>
      </c>
      <c r="C100" t="s">
        <v>7617</v>
      </c>
    </row>
    <row r="101" spans="1:3" ht="25.5" thickBot="1">
      <c r="A101" s="12" t="s">
        <v>6674</v>
      </c>
      <c r="B101" s="16" t="s">
        <v>7411</v>
      </c>
      <c r="C101" t="s">
        <v>7617</v>
      </c>
    </row>
    <row r="102" spans="1:3" ht="25.5" thickBot="1">
      <c r="A102" s="12" t="s">
        <v>6758</v>
      </c>
      <c r="B102" s="16" t="s">
        <v>7587</v>
      </c>
      <c r="C102" t="s">
        <v>7617</v>
      </c>
    </row>
    <row r="103" spans="1:3" ht="25.5" thickBot="1">
      <c r="A103" s="12" t="s">
        <v>6679</v>
      </c>
      <c r="B103" s="16" t="s">
        <v>6825</v>
      </c>
      <c r="C103" t="s">
        <v>7617</v>
      </c>
    </row>
    <row r="104" spans="1:3" ht="25.5" thickBot="1">
      <c r="A104" s="12" t="s">
        <v>6719</v>
      </c>
      <c r="B104" s="16" t="s">
        <v>6810</v>
      </c>
      <c r="C104" t="s">
        <v>7617</v>
      </c>
    </row>
    <row r="105" spans="1:3" ht="25.5" thickBot="1">
      <c r="A105" s="12" t="s">
        <v>6753</v>
      </c>
      <c r="B105" s="16" t="s">
        <v>7342</v>
      </c>
      <c r="C105" t="s">
        <v>7617</v>
      </c>
    </row>
    <row r="106" spans="1:3" ht="25.5" thickBot="1">
      <c r="A106" s="12" t="s">
        <v>6775</v>
      </c>
      <c r="B106" s="16" t="s">
        <v>7612</v>
      </c>
      <c r="C106" t="s">
        <v>7617</v>
      </c>
    </row>
    <row r="107" spans="1:3" ht="25.5" thickBot="1">
      <c r="A107" s="12" t="s">
        <v>6624</v>
      </c>
      <c r="B107" s="16" t="s">
        <v>7388</v>
      </c>
      <c r="C107" t="s">
        <v>7617</v>
      </c>
    </row>
    <row r="108" spans="1:3" ht="25.5" thickBot="1">
      <c r="A108" s="12" t="s">
        <v>6723</v>
      </c>
      <c r="B108" s="16" t="s">
        <v>7001</v>
      </c>
      <c r="C108" t="s">
        <v>7617</v>
      </c>
    </row>
    <row r="109" spans="1:3" ht="25.5" thickBot="1">
      <c r="A109" s="12" t="s">
        <v>6697</v>
      </c>
      <c r="B109" s="16" t="s">
        <v>7214</v>
      </c>
      <c r="C109" t="s">
        <v>7617</v>
      </c>
    </row>
    <row r="110" spans="1:3" ht="25.5" thickBot="1">
      <c r="A110" s="12" t="s">
        <v>6701</v>
      </c>
      <c r="B110" s="16" t="s">
        <v>7511</v>
      </c>
      <c r="C110" t="s">
        <v>7617</v>
      </c>
    </row>
    <row r="111" spans="1:3" ht="25.5" thickBot="1">
      <c r="A111" s="12" t="s">
        <v>6752</v>
      </c>
      <c r="B111" s="16" t="s">
        <v>7419</v>
      </c>
      <c r="C111" t="s">
        <v>7617</v>
      </c>
    </row>
    <row r="112" spans="1:3" ht="25.5" thickBot="1">
      <c r="A112" s="12" t="s">
        <v>6711</v>
      </c>
      <c r="B112" s="16" t="s">
        <v>7146</v>
      </c>
      <c r="C112" t="s">
        <v>7617</v>
      </c>
    </row>
    <row r="113" spans="1:3" ht="25.5" thickBot="1">
      <c r="A113" s="12" t="s">
        <v>6661</v>
      </c>
      <c r="B113" s="16" t="s">
        <v>7462</v>
      </c>
      <c r="C113" t="s">
        <v>7617</v>
      </c>
    </row>
    <row r="114" spans="1:3" ht="25.5" thickBot="1">
      <c r="A114" s="12" t="s">
        <v>6635</v>
      </c>
      <c r="B114" s="16" t="s">
        <v>7191</v>
      </c>
      <c r="C114" t="s">
        <v>7617</v>
      </c>
    </row>
    <row r="115" spans="1:3" ht="25.5" thickBot="1">
      <c r="A115" s="12" t="s">
        <v>6669</v>
      </c>
      <c r="B115" s="16" t="s">
        <v>7500</v>
      </c>
      <c r="C115" t="s">
        <v>7617</v>
      </c>
    </row>
    <row r="116" spans="1:3" ht="25.5" thickBot="1">
      <c r="A116" s="12" t="s">
        <v>6722</v>
      </c>
      <c r="B116" s="16" t="s">
        <v>7578</v>
      </c>
      <c r="C116" t="s">
        <v>7617</v>
      </c>
    </row>
    <row r="117" spans="1:3" ht="25.5" thickBot="1">
      <c r="A117" s="12" t="s">
        <v>6764</v>
      </c>
      <c r="B117" s="16" t="s">
        <v>6984</v>
      </c>
      <c r="C117" t="s">
        <v>7617</v>
      </c>
    </row>
    <row r="118" spans="1:3" ht="25.5" thickBot="1">
      <c r="A118" s="12" t="s">
        <v>6707</v>
      </c>
      <c r="B118" s="16" t="s">
        <v>7072</v>
      </c>
      <c r="C118" t="s">
        <v>7617</v>
      </c>
    </row>
    <row r="119" spans="1:3" ht="25.5" thickBot="1">
      <c r="A119" s="12" t="s">
        <v>6668</v>
      </c>
      <c r="B119" s="16" t="s">
        <v>7396</v>
      </c>
      <c r="C119" t="s">
        <v>7617</v>
      </c>
    </row>
    <row r="120" spans="1:3" ht="25.5" thickBot="1">
      <c r="A120" s="12" t="s">
        <v>6748</v>
      </c>
      <c r="B120" s="16" t="s">
        <v>6939</v>
      </c>
      <c r="C120" t="s">
        <v>7617</v>
      </c>
    </row>
    <row r="121" spans="1:3" ht="25.5" thickBot="1">
      <c r="A121" s="12" t="s">
        <v>6797</v>
      </c>
      <c r="B121" s="16" t="s">
        <v>6885</v>
      </c>
      <c r="C121" t="s">
        <v>7617</v>
      </c>
    </row>
    <row r="122" spans="1:3" ht="25.5" thickBot="1">
      <c r="A122" s="12" t="s">
        <v>6771</v>
      </c>
      <c r="B122" s="16" t="s">
        <v>7043</v>
      </c>
      <c r="C122" t="s">
        <v>7617</v>
      </c>
    </row>
    <row r="123" spans="1:3" ht="25.5" thickBot="1">
      <c r="A123" s="12" t="s">
        <v>6691</v>
      </c>
      <c r="B123" s="16" t="s">
        <v>7039</v>
      </c>
      <c r="C123" t="s">
        <v>7617</v>
      </c>
    </row>
    <row r="124" spans="1:3" ht="25.5" thickBot="1">
      <c r="A124" s="12" t="s">
        <v>6705</v>
      </c>
      <c r="B124" s="16" t="s">
        <v>7166</v>
      </c>
      <c r="C124" t="s">
        <v>7617</v>
      </c>
    </row>
    <row r="125" spans="1:3" ht="25.5" thickBot="1">
      <c r="A125" s="12" t="s">
        <v>6671</v>
      </c>
      <c r="B125" s="16" t="s">
        <v>7295</v>
      </c>
      <c r="C125" t="s">
        <v>7617</v>
      </c>
    </row>
    <row r="126" spans="1:3" ht="25.5" thickBot="1">
      <c r="A126" s="12" t="s">
        <v>6694</v>
      </c>
      <c r="B126" s="16" t="s">
        <v>7370</v>
      </c>
      <c r="C126" t="s">
        <v>7617</v>
      </c>
    </row>
    <row r="127" spans="1:3" ht="25.5" thickBot="1">
      <c r="A127" s="12" t="s">
        <v>6726</v>
      </c>
      <c r="B127" s="16" t="s">
        <v>7270</v>
      </c>
      <c r="C127" t="s">
        <v>7617</v>
      </c>
    </row>
    <row r="128" spans="1:3" ht="25.5" thickBot="1">
      <c r="A128" s="12" t="s">
        <v>6695</v>
      </c>
      <c r="B128" s="16" t="s">
        <v>7426</v>
      </c>
      <c r="C128" t="s">
        <v>7617</v>
      </c>
    </row>
    <row r="129" spans="1:3" ht="25.5" thickBot="1">
      <c r="A129" s="12" t="s">
        <v>6644</v>
      </c>
      <c r="B129" s="16" t="s">
        <v>7358</v>
      </c>
      <c r="C129" t="s">
        <v>7617</v>
      </c>
    </row>
    <row r="130" spans="1:3" ht="25.5" thickBot="1">
      <c r="A130" s="12" t="s">
        <v>6680</v>
      </c>
      <c r="B130" s="16" t="s">
        <v>6896</v>
      </c>
      <c r="C130" t="s">
        <v>7617</v>
      </c>
    </row>
    <row r="131" spans="1:3" ht="25.5" thickBot="1">
      <c r="A131" s="12" t="s">
        <v>6708</v>
      </c>
      <c r="B131" s="16" t="s">
        <v>7520</v>
      </c>
      <c r="C131" t="s">
        <v>7617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732E-1F66-4A49-BF6F-097349896E1C}">
  <dimension ref="A1:F175"/>
  <sheetViews>
    <sheetView workbookViewId="0">
      <selection activeCell="A173" sqref="A122:C173"/>
    </sheetView>
  </sheetViews>
  <sheetFormatPr baseColWidth="10" defaultColWidth="11.42578125" defaultRowHeight="15"/>
  <cols>
    <col min="1" max="1" width="28.28515625" customWidth="1"/>
    <col min="2" max="2" width="12" bestFit="1" customWidth="1"/>
  </cols>
  <sheetData>
    <row r="1" spans="1:6" ht="15.75" thickBot="1">
      <c r="A1" s="12" t="s">
        <v>6612</v>
      </c>
      <c r="B1" s="2">
        <v>43282</v>
      </c>
      <c r="C1" t="s">
        <v>6613</v>
      </c>
      <c r="E1" t="s">
        <v>6802</v>
      </c>
      <c r="F1">
        <f>_xlfn.PERCENTILE.INC(B2:B173,0.7)</f>
        <v>2.1716140250999987E-2</v>
      </c>
    </row>
    <row r="2" spans="1:6" ht="15.75" thickBot="1">
      <c r="A2" s="12" t="s">
        <v>6647</v>
      </c>
      <c r="B2" s="16">
        <v>0.51424406779999998</v>
      </c>
      <c r="C2" t="str">
        <f>IF(B2&gt;$B$175,"Robust","Weak")</f>
        <v>Robust</v>
      </c>
      <c r="D2">
        <v>1</v>
      </c>
      <c r="E2" t="s">
        <v>6802</v>
      </c>
      <c r="F2">
        <f>_xlfn.PERCENTILE.INC(B2:B173,0.3)</f>
        <v>8.2696012182000012E-3</v>
      </c>
    </row>
    <row r="3" spans="1:6" ht="15.75" thickBot="1">
      <c r="A3" s="12" t="s">
        <v>6663</v>
      </c>
      <c r="B3" s="16">
        <v>0.24</v>
      </c>
      <c r="C3" t="str">
        <f>IF(B3&gt;$B$175,"Robust","Weak")</f>
        <v>Robust</v>
      </c>
      <c r="D3">
        <v>2</v>
      </c>
      <c r="E3">
        <v>171</v>
      </c>
      <c r="F3">
        <f>(172/100)*30</f>
        <v>51.6</v>
      </c>
    </row>
    <row r="4" spans="1:6" ht="15.75" thickBot="1">
      <c r="A4" s="12" t="s">
        <v>6765</v>
      </c>
      <c r="B4" s="16">
        <v>0.15038109760000001</v>
      </c>
      <c r="C4" t="str">
        <f>IF(B4&gt;$B$175,"Robust","Weak")</f>
        <v>Robust</v>
      </c>
      <c r="D4">
        <v>3</v>
      </c>
      <c r="E4">
        <v>170</v>
      </c>
    </row>
    <row r="5" spans="1:6" ht="15.75" thickBot="1">
      <c r="A5" s="12" t="s">
        <v>6628</v>
      </c>
      <c r="B5" s="16">
        <v>0.12501792950000001</v>
      </c>
      <c r="C5" t="str">
        <f>IF(B5&gt;$B$175,"Robust","Weak")</f>
        <v>Robust</v>
      </c>
      <c r="D5">
        <v>4</v>
      </c>
      <c r="E5">
        <v>169</v>
      </c>
    </row>
    <row r="6" spans="1:6" ht="15.75" thickBot="1">
      <c r="A6" s="12" t="s">
        <v>6756</v>
      </c>
      <c r="B6" s="16">
        <v>9.8858350950000007E-2</v>
      </c>
      <c r="C6" t="str">
        <f>IF(B6&gt;$B$175,"Robust","Weak")</f>
        <v>Robust</v>
      </c>
      <c r="D6">
        <v>5</v>
      </c>
      <c r="E6">
        <v>168</v>
      </c>
    </row>
    <row r="7" spans="1:6" ht="15.75" thickBot="1">
      <c r="A7" s="12" t="s">
        <v>6692</v>
      </c>
      <c r="B7" s="16">
        <v>8.8607381489999998E-2</v>
      </c>
      <c r="C7" t="str">
        <f>IF(B7&gt;$B$175,"Robust","Weak")</f>
        <v>Robust</v>
      </c>
      <c r="D7">
        <v>6</v>
      </c>
      <c r="E7">
        <v>167</v>
      </c>
    </row>
    <row r="8" spans="1:6" ht="15.75" thickBot="1">
      <c r="A8" s="12" t="s">
        <v>6799</v>
      </c>
      <c r="B8" s="16">
        <v>6.9199943680000001E-2</v>
      </c>
      <c r="C8" t="str">
        <f>IF(B8&gt;$B$175,"Robust","Weak")</f>
        <v>Robust</v>
      </c>
      <c r="D8">
        <v>7</v>
      </c>
      <c r="E8">
        <v>166</v>
      </c>
    </row>
    <row r="9" spans="1:6" ht="15.75" thickBot="1">
      <c r="A9" s="12" t="s">
        <v>6673</v>
      </c>
      <c r="B9" s="16">
        <v>6.5234822449999993E-2</v>
      </c>
      <c r="C9" t="str">
        <f>IF(B9&gt;$B$175,"Robust","Weak")</f>
        <v>Robust</v>
      </c>
      <c r="D9">
        <v>8</v>
      </c>
      <c r="E9">
        <v>165</v>
      </c>
    </row>
    <row r="10" spans="1:6" ht="15.75" thickBot="1">
      <c r="A10" s="12" t="s">
        <v>6639</v>
      </c>
      <c r="B10" s="16">
        <v>5.9942611079999999E-2</v>
      </c>
      <c r="C10" t="str">
        <f>IF(B10&gt;$B$175,"Robust","Weak")</f>
        <v>Robust</v>
      </c>
      <c r="D10">
        <v>9</v>
      </c>
      <c r="E10">
        <v>164</v>
      </c>
    </row>
    <row r="11" spans="1:6" ht="15.75" thickBot="1">
      <c r="A11" s="12" t="s">
        <v>6773</v>
      </c>
      <c r="B11" s="16">
        <v>5.9799570509999997E-2</v>
      </c>
      <c r="C11" t="str">
        <f>IF(B11&gt;$B$175,"Robust","Weak")</f>
        <v>Robust</v>
      </c>
      <c r="D11">
        <v>10</v>
      </c>
      <c r="E11">
        <v>163</v>
      </c>
    </row>
    <row r="12" spans="1:6" ht="15.75" thickBot="1">
      <c r="A12" s="12" t="s">
        <v>6687</v>
      </c>
      <c r="B12" s="16">
        <v>5.0493058610000002E-2</v>
      </c>
      <c r="C12" t="str">
        <f>IF(B12&gt;$B$175,"Robust","Weak")</f>
        <v>Robust</v>
      </c>
      <c r="D12">
        <v>11</v>
      </c>
      <c r="E12">
        <v>162</v>
      </c>
    </row>
    <row r="13" spans="1:6" ht="15.75" thickBot="1">
      <c r="A13" s="12" t="s">
        <v>6662</v>
      </c>
      <c r="B13" s="16">
        <v>4.740905971E-2</v>
      </c>
      <c r="C13" t="str">
        <f>IF(B13&gt;$B$175,"Robust","Weak")</f>
        <v>Robust</v>
      </c>
      <c r="D13">
        <v>12</v>
      </c>
      <c r="E13">
        <v>161</v>
      </c>
    </row>
    <row r="14" spans="1:6" ht="15.75" thickBot="1">
      <c r="A14" s="12" t="s">
        <v>6759</v>
      </c>
      <c r="B14" s="16">
        <v>4.3348201330000002E-2</v>
      </c>
      <c r="C14" t="str">
        <f>IF(B14&gt;$B$175,"Robust","Weak")</f>
        <v>Robust</v>
      </c>
      <c r="D14">
        <v>13</v>
      </c>
      <c r="E14">
        <v>160</v>
      </c>
    </row>
    <row r="15" spans="1:6" ht="15.75" thickBot="1">
      <c r="A15" s="12" t="s">
        <v>6665</v>
      </c>
      <c r="B15" s="16">
        <v>4.2810148380000003E-2</v>
      </c>
      <c r="C15" t="str">
        <f>IF(B15&gt;$B$175,"Robust","Weak")</f>
        <v>Robust</v>
      </c>
      <c r="D15">
        <v>14</v>
      </c>
      <c r="E15">
        <v>159</v>
      </c>
    </row>
    <row r="16" spans="1:6" ht="15.75" thickBot="1">
      <c r="A16" s="12" t="s">
        <v>6667</v>
      </c>
      <c r="B16" s="16">
        <v>4.2428103389999999E-2</v>
      </c>
      <c r="C16" t="str">
        <f>IF(B16&gt;$B$175,"Robust","Weak")</f>
        <v>Robust</v>
      </c>
      <c r="D16">
        <v>15</v>
      </c>
      <c r="E16">
        <v>158</v>
      </c>
    </row>
    <row r="17" spans="1:5" ht="15.75" thickBot="1">
      <c r="A17" s="12" t="s">
        <v>6684</v>
      </c>
      <c r="B17" s="16">
        <v>4.1923575759999998E-2</v>
      </c>
      <c r="C17" t="str">
        <f>IF(B17&gt;$B$175,"Robust","Weak")</f>
        <v>Robust</v>
      </c>
      <c r="D17">
        <v>16</v>
      </c>
      <c r="E17">
        <v>157</v>
      </c>
    </row>
    <row r="18" spans="1:5" ht="15.75" thickBot="1">
      <c r="A18" s="12" t="s">
        <v>6727</v>
      </c>
      <c r="B18" s="16">
        <v>4.0339702759999999E-2</v>
      </c>
      <c r="C18" t="str">
        <f>IF(B18&gt;$B$175,"Robust","Weak")</f>
        <v>Robust</v>
      </c>
      <c r="D18">
        <v>17</v>
      </c>
      <c r="E18">
        <v>156</v>
      </c>
    </row>
    <row r="19" spans="1:5" ht="15.75" thickBot="1">
      <c r="A19" s="12" t="s">
        <v>6792</v>
      </c>
      <c r="B19" s="16">
        <v>3.872256198E-2</v>
      </c>
      <c r="C19" t="str">
        <f>IF(B19&gt;$B$175,"Robust","Weak")</f>
        <v>Robust</v>
      </c>
      <c r="D19">
        <v>18</v>
      </c>
      <c r="E19">
        <v>155</v>
      </c>
    </row>
    <row r="20" spans="1:5" ht="15.75" thickBot="1">
      <c r="A20" s="12" t="s">
        <v>6754</v>
      </c>
      <c r="B20" s="16">
        <v>3.8664921620000001E-2</v>
      </c>
      <c r="C20" t="str">
        <f>IF(B20&gt;$B$175,"Robust","Weak")</f>
        <v>Robust</v>
      </c>
      <c r="D20">
        <v>19</v>
      </c>
      <c r="E20">
        <v>154</v>
      </c>
    </row>
    <row r="21" spans="1:5" ht="15.75" thickBot="1">
      <c r="A21" s="12" t="s">
        <v>6725</v>
      </c>
      <c r="B21" s="16">
        <v>3.6977491959999997E-2</v>
      </c>
      <c r="C21" t="str">
        <f>IF(B21&gt;$B$175,"Robust","Weak")</f>
        <v>Robust</v>
      </c>
      <c r="D21">
        <v>20</v>
      </c>
      <c r="E21">
        <v>153</v>
      </c>
    </row>
    <row r="22" spans="1:5" ht="15.75" thickBot="1">
      <c r="A22" s="12" t="s">
        <v>6696</v>
      </c>
      <c r="B22" s="16">
        <v>3.62833314E-2</v>
      </c>
      <c r="C22" t="str">
        <f>IF(B22&gt;$B$175,"Robust","Weak")</f>
        <v>Robust</v>
      </c>
      <c r="D22">
        <v>21</v>
      </c>
      <c r="E22">
        <v>152</v>
      </c>
    </row>
    <row r="23" spans="1:5" ht="15.75" thickBot="1">
      <c r="A23" s="12" t="s">
        <v>6631</v>
      </c>
      <c r="B23" s="16">
        <v>3.577325261E-2</v>
      </c>
      <c r="C23" t="str">
        <f>IF(B23&gt;$B$175,"Robust","Weak")</f>
        <v>Robust</v>
      </c>
      <c r="D23">
        <v>22</v>
      </c>
      <c r="E23">
        <v>151</v>
      </c>
    </row>
    <row r="24" spans="1:5" ht="15.75" thickBot="1">
      <c r="A24" s="12" t="s">
        <v>6656</v>
      </c>
      <c r="B24" s="16">
        <v>3.5024946190000003E-2</v>
      </c>
      <c r="C24" t="str">
        <f>IF(B24&gt;$B$175,"Robust","Weak")</f>
        <v>Robust</v>
      </c>
      <c r="D24">
        <v>23</v>
      </c>
      <c r="E24">
        <v>150</v>
      </c>
    </row>
    <row r="25" spans="1:5" ht="15.75" thickBot="1">
      <c r="A25" s="12" t="s">
        <v>6734</v>
      </c>
      <c r="B25" s="16">
        <v>3.3052532019999997E-2</v>
      </c>
      <c r="C25" t="str">
        <f>IF(B25&gt;$B$175,"Robust","Weak")</f>
        <v>Robust</v>
      </c>
      <c r="D25">
        <v>24</v>
      </c>
      <c r="E25">
        <v>149</v>
      </c>
    </row>
    <row r="26" spans="1:5" ht="15.75" thickBot="1">
      <c r="A26" s="18" t="s">
        <v>6762</v>
      </c>
      <c r="B26" s="16">
        <v>3.2559585490000001E-2</v>
      </c>
      <c r="C26" t="str">
        <f>IF(B26&gt;$B$175,"Robust","Weak")</f>
        <v>Robust</v>
      </c>
      <c r="D26">
        <v>25</v>
      </c>
      <c r="E26">
        <v>148</v>
      </c>
    </row>
    <row r="27" spans="1:5" ht="15.75" thickBot="1">
      <c r="A27" s="12" t="s">
        <v>6740</v>
      </c>
      <c r="B27" s="16">
        <v>3.2516657140000002E-2</v>
      </c>
      <c r="C27" t="str">
        <f>IF(B27&gt;$B$175,"Robust","Weak")</f>
        <v>Robust</v>
      </c>
      <c r="D27">
        <v>26</v>
      </c>
      <c r="E27">
        <v>147</v>
      </c>
    </row>
    <row r="28" spans="1:5" ht="15.75" thickBot="1">
      <c r="A28" s="12" t="s">
        <v>6697</v>
      </c>
      <c r="B28" s="16">
        <v>3.2474226799999999E-2</v>
      </c>
      <c r="C28" t="str">
        <f>IF(B28&gt;$B$175,"Robust","Weak")</f>
        <v>Robust</v>
      </c>
      <c r="D28">
        <v>27</v>
      </c>
      <c r="E28">
        <v>146</v>
      </c>
    </row>
    <row r="29" spans="1:5" ht="15.75" thickBot="1">
      <c r="A29" s="12" t="s">
        <v>6750</v>
      </c>
      <c r="B29" s="16">
        <v>3.0570442699999999E-2</v>
      </c>
      <c r="C29" t="str">
        <f>IF(B29&gt;$B$175,"Robust","Weak")</f>
        <v>Robust</v>
      </c>
      <c r="D29">
        <v>28</v>
      </c>
      <c r="E29">
        <v>145</v>
      </c>
    </row>
    <row r="30" spans="1:5" ht="15.75" thickBot="1">
      <c r="A30" s="12" t="s">
        <v>6732</v>
      </c>
      <c r="B30" s="16">
        <v>2.9075672930000001E-2</v>
      </c>
      <c r="C30" t="str">
        <f>IF(B30&gt;$B$175,"Robust","Weak")</f>
        <v>Robust</v>
      </c>
      <c r="D30">
        <v>29</v>
      </c>
      <c r="E30">
        <v>144</v>
      </c>
    </row>
    <row r="31" spans="1:5" ht="15.75" thickBot="1">
      <c r="A31" s="12" t="s">
        <v>6677</v>
      </c>
      <c r="B31" s="16">
        <v>2.904271714E-2</v>
      </c>
      <c r="C31" t="str">
        <f>IF(B31&gt;$B$175,"Robust","Weak")</f>
        <v>Robust</v>
      </c>
      <c r="D31">
        <v>30</v>
      </c>
      <c r="E31">
        <v>143</v>
      </c>
    </row>
    <row r="32" spans="1:5" ht="15.75" thickBot="1">
      <c r="A32" s="12" t="s">
        <v>6670</v>
      </c>
      <c r="B32" s="16">
        <v>2.8718080789999999E-2</v>
      </c>
      <c r="C32" t="str">
        <f>IF(B32&gt;$B$175,"Robust","Weak")</f>
        <v>Robust</v>
      </c>
      <c r="D32">
        <v>31</v>
      </c>
      <c r="E32">
        <v>142</v>
      </c>
    </row>
    <row r="33" spans="1:5" ht="15.75" thickBot="1">
      <c r="A33" s="12" t="s">
        <v>6693</v>
      </c>
      <c r="B33" s="16">
        <v>2.8622987530000001E-2</v>
      </c>
      <c r="C33" t="str">
        <f>IF(B33&gt;$B$175,"Robust","Weak")</f>
        <v>Robust</v>
      </c>
      <c r="D33">
        <v>32</v>
      </c>
      <c r="E33">
        <v>141</v>
      </c>
    </row>
    <row r="34" spans="1:5" ht="15.75" thickBot="1">
      <c r="A34" s="12" t="s">
        <v>6627</v>
      </c>
      <c r="B34" s="16">
        <v>2.7395650309999998E-2</v>
      </c>
      <c r="C34" t="str">
        <f>IF(B34&gt;$B$175,"Robust","Weak")</f>
        <v>Robust</v>
      </c>
      <c r="D34">
        <v>33</v>
      </c>
      <c r="E34">
        <v>140</v>
      </c>
    </row>
    <row r="35" spans="1:5" ht="15.75" thickBot="1">
      <c r="A35" s="12" t="s">
        <v>6621</v>
      </c>
      <c r="B35" s="16">
        <v>2.6413454230000001E-2</v>
      </c>
      <c r="C35" t="str">
        <f>IF(B35&gt;$B$175,"Robust","Weak")</f>
        <v>Robust</v>
      </c>
      <c r="D35">
        <v>34</v>
      </c>
      <c r="E35">
        <v>139</v>
      </c>
    </row>
    <row r="36" spans="1:5" ht="15.75" thickBot="1">
      <c r="A36" s="12" t="s">
        <v>6784</v>
      </c>
      <c r="B36" s="16">
        <v>2.6252988420000001E-2</v>
      </c>
      <c r="C36" t="str">
        <f>IF(B36&gt;$B$175,"Robust","Weak")</f>
        <v>Robust</v>
      </c>
      <c r="D36">
        <v>35</v>
      </c>
      <c r="E36">
        <v>138</v>
      </c>
    </row>
    <row r="37" spans="1:5" ht="15.75" thickBot="1">
      <c r="A37" s="12" t="s">
        <v>6713</v>
      </c>
      <c r="B37" s="16">
        <v>2.4314995959999999E-2</v>
      </c>
      <c r="C37" t="str">
        <f>IF(B37&gt;$B$175,"Robust","Weak")</f>
        <v>Robust</v>
      </c>
      <c r="D37">
        <v>36</v>
      </c>
      <c r="E37">
        <v>137</v>
      </c>
    </row>
    <row r="38" spans="1:5" ht="15.75" thickBot="1">
      <c r="A38" s="12" t="s">
        <v>6643</v>
      </c>
      <c r="B38" s="16">
        <v>2.2059731669999999E-2</v>
      </c>
      <c r="C38" t="str">
        <f>IF(B38&gt;$B$175,"Robust","Weak")</f>
        <v>Robust</v>
      </c>
      <c r="D38">
        <v>37</v>
      </c>
      <c r="E38">
        <v>136</v>
      </c>
    </row>
    <row r="39" spans="1:5" ht="15.75" thickBot="1">
      <c r="A39" s="12" t="s">
        <v>6657</v>
      </c>
      <c r="B39" s="16">
        <v>2.0914426940000001E-2</v>
      </c>
      <c r="C39" t="str">
        <f>IF(B39&gt;$B$175,"Robust","Weak")</f>
        <v>Robust</v>
      </c>
      <c r="D39">
        <v>38</v>
      </c>
      <c r="E39">
        <v>135</v>
      </c>
    </row>
    <row r="40" spans="1:5" ht="15.75" thickBot="1">
      <c r="A40" s="12" t="s">
        <v>6682</v>
      </c>
      <c r="B40" s="16">
        <v>2.0904488959999998E-2</v>
      </c>
      <c r="C40" t="str">
        <f>IF(B40&gt;$B$175,"Robust","Weak")</f>
        <v>Robust</v>
      </c>
      <c r="D40">
        <v>39</v>
      </c>
      <c r="E40">
        <v>134</v>
      </c>
    </row>
    <row r="41" spans="1:5" ht="15.75" thickBot="1">
      <c r="A41" s="12" t="s">
        <v>6709</v>
      </c>
      <c r="B41" s="16">
        <v>2.0834030869999999E-2</v>
      </c>
      <c r="C41" t="str">
        <f>IF(B41&gt;$B$175,"Robust","Weak")</f>
        <v>Robust</v>
      </c>
      <c r="D41">
        <v>40</v>
      </c>
      <c r="E41">
        <v>133</v>
      </c>
    </row>
    <row r="42" spans="1:5" ht="15.75" thickBot="1">
      <c r="A42" s="12" t="s">
        <v>6745</v>
      </c>
      <c r="B42" s="16">
        <v>2.0177441880000001E-2</v>
      </c>
      <c r="C42" t="str">
        <f>IF(B42&gt;$B$175,"Robust","Weak")</f>
        <v>Robust</v>
      </c>
      <c r="D42">
        <v>41</v>
      </c>
      <c r="E42">
        <v>132</v>
      </c>
    </row>
    <row r="43" spans="1:5" ht="15.75" thickBot="1">
      <c r="A43" s="12" t="s">
        <v>6652</v>
      </c>
      <c r="B43" s="16">
        <v>2.0084515720000001E-2</v>
      </c>
      <c r="C43" t="str">
        <f>IF(B43&gt;$B$175,"Robust","Weak")</f>
        <v>Robust</v>
      </c>
      <c r="D43">
        <v>42</v>
      </c>
      <c r="E43">
        <v>131</v>
      </c>
    </row>
    <row r="44" spans="1:5" ht="15.75" thickBot="1">
      <c r="A44" s="12" t="s">
        <v>6659</v>
      </c>
      <c r="B44" s="16">
        <v>1.9945426799999999E-2</v>
      </c>
      <c r="C44" t="str">
        <f>IF(B44&gt;$B$175,"Robust","Weak")</f>
        <v>Robust</v>
      </c>
      <c r="D44">
        <v>43</v>
      </c>
      <c r="E44">
        <v>130</v>
      </c>
    </row>
    <row r="45" spans="1:5" ht="15.75" thickBot="1">
      <c r="A45" s="12" t="s">
        <v>6798</v>
      </c>
      <c r="B45" s="16">
        <v>1.9529319980000001E-2</v>
      </c>
      <c r="C45" t="str">
        <f>IF(B45&gt;$B$175,"Robust","Weak")</f>
        <v>Robust</v>
      </c>
      <c r="D45">
        <v>44</v>
      </c>
      <c r="E45">
        <v>129</v>
      </c>
    </row>
    <row r="46" spans="1:5" ht="15.75" thickBot="1">
      <c r="A46" s="12" t="s">
        <v>6729</v>
      </c>
      <c r="B46" s="16">
        <v>1.9496244110000002E-2</v>
      </c>
      <c r="C46" t="str">
        <f>IF(B46&gt;$B$175,"Robust","Weak")</f>
        <v>Robust</v>
      </c>
      <c r="D46">
        <v>45</v>
      </c>
      <c r="E46">
        <v>128</v>
      </c>
    </row>
    <row r="47" spans="1:5" ht="15.75" thickBot="1">
      <c r="A47" s="12" t="s">
        <v>6714</v>
      </c>
      <c r="B47" s="16">
        <v>1.914825488E-2</v>
      </c>
      <c r="C47" t="str">
        <f>IF(B47&gt;$B$175,"Robust","Weak")</f>
        <v>Robust</v>
      </c>
      <c r="D47">
        <v>46</v>
      </c>
      <c r="E47">
        <v>127</v>
      </c>
    </row>
    <row r="48" spans="1:5" ht="15.75" thickBot="1">
      <c r="A48" s="12" t="s">
        <v>6650</v>
      </c>
      <c r="B48" s="16">
        <v>1.9025433800000002E-2</v>
      </c>
      <c r="C48" t="str">
        <f>IF(B48&gt;$B$175,"Robust","Weak")</f>
        <v>Robust</v>
      </c>
      <c r="D48">
        <v>47</v>
      </c>
      <c r="E48">
        <v>126</v>
      </c>
    </row>
    <row r="49" spans="1:5" ht="15.75" thickBot="1">
      <c r="A49" s="12" t="s">
        <v>6629</v>
      </c>
      <c r="B49" s="16">
        <v>1.89715492E-2</v>
      </c>
      <c r="C49" t="str">
        <f>IF(B49&gt;$B$175,"Robust","Weak")</f>
        <v>Robust</v>
      </c>
      <c r="D49">
        <v>48</v>
      </c>
      <c r="E49">
        <v>125</v>
      </c>
    </row>
    <row r="50" spans="1:5" ht="15.75" thickBot="1">
      <c r="A50" s="12" t="s">
        <v>6676</v>
      </c>
      <c r="B50" s="16">
        <v>1.7962865420000002E-2</v>
      </c>
      <c r="C50" t="str">
        <f>IF(B50&gt;$B$175,"Robust","Weak")</f>
        <v>Robust</v>
      </c>
      <c r="D50">
        <v>49</v>
      </c>
      <c r="E50">
        <v>124</v>
      </c>
    </row>
    <row r="51" spans="1:5" ht="15.75" thickBot="1">
      <c r="A51" s="12" t="s">
        <v>6720</v>
      </c>
      <c r="B51" s="16">
        <v>1.7492569310000001E-2</v>
      </c>
      <c r="C51" t="str">
        <f>IF(B51&gt;$B$175,"Robust","Weak")</f>
        <v>Robust</v>
      </c>
      <c r="D51">
        <v>50</v>
      </c>
      <c r="E51">
        <v>123</v>
      </c>
    </row>
    <row r="52" spans="1:5" ht="15.75" thickBot="1">
      <c r="A52" s="12" t="s">
        <v>6735</v>
      </c>
      <c r="B52" s="16">
        <v>1.7234339889999999E-2</v>
      </c>
      <c r="C52" t="str">
        <f>IF(B52&gt;$B$175,"Robust","Weak")</f>
        <v>Robust</v>
      </c>
      <c r="D52">
        <v>51</v>
      </c>
      <c r="E52">
        <v>122</v>
      </c>
    </row>
    <row r="53" spans="1:5" ht="15.75" thickBot="1">
      <c r="A53" s="12" t="s">
        <v>6746</v>
      </c>
      <c r="B53" s="16">
        <v>1.6559765779999999E-2</v>
      </c>
      <c r="C53" t="str">
        <f>IF(B53&gt;$B$175,"Robust","Weak")</f>
        <v>Robust</v>
      </c>
      <c r="D53">
        <v>52</v>
      </c>
      <c r="E53">
        <v>121</v>
      </c>
    </row>
    <row r="54" spans="1:5" ht="15.75" thickBot="1">
      <c r="A54" s="12" t="s">
        <v>6688</v>
      </c>
      <c r="B54" s="16">
        <v>1.6447700860000001E-2</v>
      </c>
      <c r="C54" t="str">
        <f>IF(B54&gt;$B$175,"Robust","Weak")</f>
        <v>Robust</v>
      </c>
      <c r="D54">
        <v>53</v>
      </c>
      <c r="E54">
        <v>120</v>
      </c>
    </row>
    <row r="55" spans="1:5" ht="15.75" thickBot="1">
      <c r="A55" s="12" t="s">
        <v>6695</v>
      </c>
      <c r="B55" s="16">
        <v>1.612658313E-2</v>
      </c>
      <c r="C55" t="str">
        <f>IF(B55&gt;$B$175,"Robust","Weak")</f>
        <v>Robust</v>
      </c>
      <c r="D55">
        <v>54</v>
      </c>
      <c r="E55">
        <v>119</v>
      </c>
    </row>
    <row r="56" spans="1:5" ht="15.75" thickBot="1">
      <c r="A56" s="12" t="s">
        <v>6664</v>
      </c>
      <c r="B56" s="16">
        <v>1.484601489E-2</v>
      </c>
      <c r="C56" t="str">
        <f>IF(B56&gt;$B$175,"Robust","Weak")</f>
        <v>Robust</v>
      </c>
      <c r="D56">
        <v>55</v>
      </c>
      <c r="E56">
        <v>118</v>
      </c>
    </row>
    <row r="57" spans="1:5" ht="15.75" thickBot="1">
      <c r="A57" s="12" t="s">
        <v>6632</v>
      </c>
      <c r="B57" s="16">
        <v>1.464716993E-2</v>
      </c>
      <c r="C57" t="str">
        <f>IF(B57&gt;$B$175,"Robust","Weak")</f>
        <v>Robust</v>
      </c>
      <c r="D57">
        <v>56</v>
      </c>
      <c r="E57">
        <v>117</v>
      </c>
    </row>
    <row r="58" spans="1:5" ht="15.75" thickBot="1">
      <c r="A58" s="12" t="s">
        <v>6651</v>
      </c>
      <c r="B58" s="16">
        <v>1.4543478550000001E-2</v>
      </c>
      <c r="C58" t="str">
        <f>IF(B58&gt;$B$175,"Robust","Weak")</f>
        <v>Robust</v>
      </c>
      <c r="D58">
        <v>57</v>
      </c>
      <c r="E58">
        <v>116</v>
      </c>
    </row>
    <row r="59" spans="1:5" ht="15.75" thickBot="1">
      <c r="A59" s="12" t="s">
        <v>6764</v>
      </c>
      <c r="B59" s="16">
        <v>1.4271525409999999E-2</v>
      </c>
      <c r="C59" t="str">
        <f>IF(B59&gt;$B$175,"Robust","Weak")</f>
        <v>Robust</v>
      </c>
      <c r="D59">
        <v>58</v>
      </c>
      <c r="E59">
        <v>115</v>
      </c>
    </row>
    <row r="60" spans="1:5" ht="15.75" thickBot="1">
      <c r="A60" s="12" t="s">
        <v>6803</v>
      </c>
      <c r="B60" s="16">
        <v>1.4129565449999999E-2</v>
      </c>
      <c r="C60" t="str">
        <f>IF(B60&gt;$B$175,"Robust","Weak")</f>
        <v>Robust</v>
      </c>
      <c r="D60">
        <v>59</v>
      </c>
      <c r="E60">
        <v>114</v>
      </c>
    </row>
    <row r="61" spans="1:5" ht="15.75" thickBot="1">
      <c r="A61" s="12" t="s">
        <v>6666</v>
      </c>
      <c r="B61" s="16">
        <v>1.350322638E-2</v>
      </c>
      <c r="C61" t="str">
        <f>IF(B61&gt;$B$175,"Robust","Weak")</f>
        <v>Robust</v>
      </c>
      <c r="D61">
        <v>60</v>
      </c>
      <c r="E61">
        <v>113</v>
      </c>
    </row>
    <row r="62" spans="1:5" ht="15.75" thickBot="1">
      <c r="A62" s="12" t="s">
        <v>6646</v>
      </c>
      <c r="B62" s="16">
        <v>1.3389368469999999E-2</v>
      </c>
      <c r="C62" t="str">
        <f>IF(B62&gt;$B$175,"Robust","Weak")</f>
        <v>Robust</v>
      </c>
      <c r="D62">
        <v>61</v>
      </c>
      <c r="E62">
        <v>112</v>
      </c>
    </row>
    <row r="63" spans="1:5" ht="15.75" thickBot="1">
      <c r="A63" s="12" t="s">
        <v>6617</v>
      </c>
      <c r="B63" s="16">
        <v>1.3341688500000001E-2</v>
      </c>
      <c r="C63" t="str">
        <f>IF(B63&gt;$B$175,"Robust","Weak")</f>
        <v>Weak</v>
      </c>
      <c r="D63">
        <v>62</v>
      </c>
      <c r="E63">
        <v>111</v>
      </c>
    </row>
    <row r="64" spans="1:5" ht="15.75" thickBot="1">
      <c r="A64" s="12" t="s">
        <v>6616</v>
      </c>
      <c r="B64" s="16">
        <v>1.246964125E-2</v>
      </c>
      <c r="C64" t="str">
        <f>IF(B64&gt;$B$175,"Robust","Weak")</f>
        <v>Weak</v>
      </c>
      <c r="D64">
        <v>63</v>
      </c>
      <c r="E64">
        <v>110</v>
      </c>
    </row>
    <row r="65" spans="1:5" ht="15.75" thickBot="1">
      <c r="A65" s="12" t="s">
        <v>6733</v>
      </c>
      <c r="B65" s="16">
        <v>1.246964125E-2</v>
      </c>
      <c r="C65" t="str">
        <f>IF(B65&gt;$B$175,"Robust","Weak")</f>
        <v>Weak</v>
      </c>
      <c r="D65">
        <v>64</v>
      </c>
      <c r="E65">
        <v>109</v>
      </c>
    </row>
    <row r="66" spans="1:5" ht="15.75" thickBot="1">
      <c r="A66" s="12" t="s">
        <v>6641</v>
      </c>
      <c r="B66" s="16">
        <v>1.216737589E-2</v>
      </c>
      <c r="C66" t="str">
        <f>IF(B66&gt;$B$175,"Robust","Weak")</f>
        <v>Weak</v>
      </c>
      <c r="D66">
        <v>65</v>
      </c>
      <c r="E66">
        <v>108</v>
      </c>
    </row>
    <row r="67" spans="1:5" ht="15.75" thickBot="1">
      <c r="A67" s="12" t="s">
        <v>6702</v>
      </c>
      <c r="B67" s="16">
        <v>1.2033417330000001E-2</v>
      </c>
      <c r="C67" t="str">
        <f>IF(B67&gt;$B$175,"Robust","Weak")</f>
        <v>Weak</v>
      </c>
      <c r="D67">
        <v>66</v>
      </c>
      <c r="E67">
        <v>107</v>
      </c>
    </row>
    <row r="68" spans="1:5" ht="15.75" thickBot="1">
      <c r="A68" s="12" t="s">
        <v>6624</v>
      </c>
      <c r="B68" s="16">
        <v>1.1883871230000001E-2</v>
      </c>
      <c r="C68" t="str">
        <f>IF(B68&gt;$B$175,"Robust","Weak")</f>
        <v>Weak</v>
      </c>
      <c r="D68">
        <v>67</v>
      </c>
      <c r="E68">
        <v>106</v>
      </c>
    </row>
    <row r="69" spans="1:5" ht="15.75" thickBot="1">
      <c r="A69" s="12" t="s">
        <v>6689</v>
      </c>
      <c r="B69" s="16">
        <v>1.1590369999999999E-2</v>
      </c>
      <c r="C69" t="str">
        <f>IF(B69&gt;$B$175,"Robust","Weak")</f>
        <v>Weak</v>
      </c>
      <c r="D69">
        <v>68</v>
      </c>
      <c r="E69">
        <v>105</v>
      </c>
    </row>
    <row r="70" spans="1:5" ht="15.75" thickBot="1">
      <c r="A70" s="12" t="s">
        <v>6638</v>
      </c>
      <c r="B70" s="16">
        <v>1.1310756329999999E-2</v>
      </c>
      <c r="C70" t="str">
        <f>IF(B70&gt;$B$175,"Robust","Weak")</f>
        <v>Weak</v>
      </c>
      <c r="D70">
        <v>69</v>
      </c>
      <c r="E70">
        <v>104</v>
      </c>
    </row>
    <row r="71" spans="1:5" ht="15.75" thickBot="1">
      <c r="A71" s="12" t="s">
        <v>6649</v>
      </c>
      <c r="B71" s="16">
        <v>1.1066176469999999E-2</v>
      </c>
      <c r="C71" t="str">
        <f>IF(B71&gt;$B$175,"Robust","Weak")</f>
        <v>Weak</v>
      </c>
      <c r="D71">
        <v>70</v>
      </c>
      <c r="E71">
        <v>103</v>
      </c>
    </row>
    <row r="72" spans="1:5" ht="15.75" thickBot="1">
      <c r="A72" s="12" t="s">
        <v>6619</v>
      </c>
      <c r="B72" s="16">
        <v>1.104160392E-2</v>
      </c>
      <c r="C72" t="str">
        <f>IF(B72&gt;$B$175,"Robust","Weak")</f>
        <v>Weak</v>
      </c>
      <c r="D72">
        <v>71</v>
      </c>
      <c r="E72">
        <v>102</v>
      </c>
    </row>
    <row r="73" spans="1:5" ht="15.75" thickBot="1">
      <c r="A73" s="12" t="s">
        <v>6703</v>
      </c>
      <c r="B73" s="16">
        <v>1.0780550050000001E-2</v>
      </c>
      <c r="C73" t="str">
        <f>IF(B73&gt;$B$175,"Robust","Weak")</f>
        <v>Weak</v>
      </c>
      <c r="D73">
        <v>72</v>
      </c>
      <c r="E73">
        <v>101</v>
      </c>
    </row>
    <row r="74" spans="1:5" ht="15.75" thickBot="1">
      <c r="A74" s="12" t="s">
        <v>6719</v>
      </c>
      <c r="B74" s="16">
        <v>1.0650043479999999E-2</v>
      </c>
      <c r="C74" t="str">
        <f>IF(B74&gt;$B$175,"Robust","Weak")</f>
        <v>Weak</v>
      </c>
      <c r="D74">
        <v>73</v>
      </c>
      <c r="E74">
        <v>100</v>
      </c>
    </row>
    <row r="75" spans="1:5" ht="15.75" thickBot="1">
      <c r="A75" s="12" t="s">
        <v>6730</v>
      </c>
      <c r="B75" s="16">
        <v>1.039532344E-2</v>
      </c>
      <c r="C75" t="str">
        <f>IF(B75&gt;$B$175,"Robust","Weak")</f>
        <v>Weak</v>
      </c>
      <c r="D75">
        <v>74</v>
      </c>
      <c r="E75">
        <v>99</v>
      </c>
    </row>
    <row r="76" spans="1:5" ht="15.75" thickBot="1">
      <c r="A76" s="12" t="s">
        <v>6779</v>
      </c>
      <c r="B76" s="16">
        <v>9.8326149300000006E-3</v>
      </c>
      <c r="C76" t="str">
        <f>IF(B76&gt;$B$175,"Robust","Weak")</f>
        <v>Weak</v>
      </c>
      <c r="D76">
        <v>75</v>
      </c>
      <c r="E76">
        <v>98</v>
      </c>
    </row>
    <row r="77" spans="1:5" ht="15.75" thickBot="1">
      <c r="A77" s="12" t="s">
        <v>6622</v>
      </c>
      <c r="B77" s="16">
        <v>9.6124339980000004E-3</v>
      </c>
      <c r="C77" t="str">
        <f>IF(B77&gt;$B$175,"Robust","Weak")</f>
        <v>Weak</v>
      </c>
      <c r="D77">
        <v>76</v>
      </c>
      <c r="E77">
        <v>97</v>
      </c>
    </row>
    <row r="78" spans="1:5" ht="15.75" thickBot="1">
      <c r="A78" s="12" t="s">
        <v>6760</v>
      </c>
      <c r="B78" s="16">
        <v>9.3457689160000006E-3</v>
      </c>
      <c r="C78" t="str">
        <f>IF(B78&gt;$B$175,"Robust","Weak")</f>
        <v>Weak</v>
      </c>
      <c r="D78">
        <v>77</v>
      </c>
      <c r="E78">
        <v>96</v>
      </c>
    </row>
    <row r="79" spans="1:5" ht="15.75" thickBot="1">
      <c r="A79" s="12" t="s">
        <v>6715</v>
      </c>
      <c r="B79" s="16">
        <v>9.1923850649999993E-3</v>
      </c>
      <c r="C79" t="str">
        <f>IF(B79&gt;$B$175,"Robust","Weak")</f>
        <v>Weak</v>
      </c>
      <c r="D79">
        <v>78</v>
      </c>
      <c r="E79">
        <v>95</v>
      </c>
    </row>
    <row r="80" spans="1:5" ht="15.75" thickBot="1">
      <c r="A80" s="12" t="s">
        <v>6724</v>
      </c>
      <c r="B80" s="16">
        <v>9.1105121289999993E-3</v>
      </c>
      <c r="C80" t="str">
        <f>IF(B80&gt;$B$175,"Robust","Weak")</f>
        <v>Weak</v>
      </c>
      <c r="D80">
        <v>79</v>
      </c>
      <c r="E80">
        <v>94</v>
      </c>
    </row>
    <row r="81" spans="1:5" ht="15.75" thickBot="1">
      <c r="A81" s="12" t="s">
        <v>6653</v>
      </c>
      <c r="B81" s="16">
        <v>8.7210890489999998E-3</v>
      </c>
      <c r="C81" t="str">
        <f>IF(B81&gt;$B$175,"Robust","Weak")</f>
        <v>Weak</v>
      </c>
      <c r="D81">
        <v>80</v>
      </c>
      <c r="E81">
        <v>93</v>
      </c>
    </row>
    <row r="82" spans="1:5" ht="15.75" thickBot="1">
      <c r="A82" s="12" t="s">
        <v>6654</v>
      </c>
      <c r="B82" s="16">
        <v>8.5352380890000006E-3</v>
      </c>
      <c r="C82" t="str">
        <f>IF(B82&gt;$B$175,"Robust","Weak")</f>
        <v>Weak</v>
      </c>
      <c r="D82">
        <v>81</v>
      </c>
      <c r="E82">
        <v>92</v>
      </c>
    </row>
    <row r="83" spans="1:5" ht="15.75" thickBot="1">
      <c r="A83" s="12" t="s">
        <v>6751</v>
      </c>
      <c r="B83" s="16">
        <v>8.3623926600000006E-3</v>
      </c>
      <c r="C83" t="str">
        <f>IF(B83&gt;$B$175,"Robust","Weak")</f>
        <v>Weak</v>
      </c>
      <c r="D83">
        <v>82</v>
      </c>
      <c r="E83">
        <v>91</v>
      </c>
    </row>
    <row r="84" spans="1:5" ht="15.75" thickBot="1">
      <c r="A84" s="12" t="s">
        <v>6642</v>
      </c>
      <c r="B84" s="16">
        <v>8.3417799680000002E-3</v>
      </c>
      <c r="C84" t="str">
        <f>IF(B84&gt;$B$175,"Robust","Weak")</f>
        <v>Weak</v>
      </c>
      <c r="D84">
        <v>83</v>
      </c>
      <c r="E84">
        <v>90</v>
      </c>
    </row>
    <row r="85" spans="1:5" ht="15.75" thickBot="1">
      <c r="A85" s="12" t="s">
        <v>6728</v>
      </c>
      <c r="B85" s="16">
        <v>8.3228501910000002E-3</v>
      </c>
      <c r="C85" t="str">
        <f>IF(B85&gt;$B$175,"Robust","Weak")</f>
        <v>Weak</v>
      </c>
      <c r="D85">
        <v>84</v>
      </c>
      <c r="E85">
        <v>89</v>
      </c>
    </row>
    <row r="86" spans="1:5" ht="15.75" thickBot="1">
      <c r="A86" s="12" t="s">
        <v>6640</v>
      </c>
      <c r="B86" s="16">
        <v>8.3005429219999999E-3</v>
      </c>
      <c r="C86" t="str">
        <f>IF(B86&gt;$B$175,"Robust","Weak")</f>
        <v>Weak</v>
      </c>
      <c r="D86">
        <v>85</v>
      </c>
      <c r="E86">
        <v>88</v>
      </c>
    </row>
    <row r="87" spans="1:5" ht="15.75" thickBot="1">
      <c r="A87" s="12" t="s">
        <v>6772</v>
      </c>
      <c r="B87" s="16">
        <v>8.2563404880000007E-3</v>
      </c>
      <c r="C87" t="str">
        <f>IF(B87&gt;$B$175,"Robust","Weak")</f>
        <v>Weak</v>
      </c>
      <c r="D87">
        <v>86</v>
      </c>
      <c r="E87">
        <v>87</v>
      </c>
    </row>
    <row r="88" spans="1:5" ht="15.75" thickBot="1">
      <c r="A88" s="12" t="s">
        <v>6630</v>
      </c>
      <c r="B88" s="16">
        <v>8.2086546789999996E-3</v>
      </c>
      <c r="C88" t="str">
        <f>IF(B88&gt;$B$175,"Robust","Weak")</f>
        <v>Weak</v>
      </c>
      <c r="D88">
        <v>87</v>
      </c>
      <c r="E88">
        <v>86</v>
      </c>
    </row>
    <row r="89" spans="1:5" ht="15.75" thickBot="1">
      <c r="A89" s="12" t="s">
        <v>6766</v>
      </c>
      <c r="B89" s="16">
        <v>8.1781105309999998E-3</v>
      </c>
      <c r="C89" t="str">
        <f>IF(B89&gt;$B$175,"Robust","Weak")</f>
        <v>Weak</v>
      </c>
      <c r="D89">
        <v>88</v>
      </c>
      <c r="E89">
        <v>85</v>
      </c>
    </row>
    <row r="90" spans="1:5" ht="15.75" thickBot="1">
      <c r="A90" s="18" t="s">
        <v>6686</v>
      </c>
      <c r="B90" s="16">
        <v>7.4884975410000002E-3</v>
      </c>
      <c r="C90" t="str">
        <f>IF(B90&gt;$B$175,"Robust","Weak")</f>
        <v>Weak</v>
      </c>
      <c r="D90">
        <v>89</v>
      </c>
      <c r="E90">
        <v>84</v>
      </c>
    </row>
    <row r="91" spans="1:5" ht="15.75" thickBot="1">
      <c r="A91" s="12" t="s">
        <v>6706</v>
      </c>
      <c r="B91" s="16">
        <v>7.3202440279999999E-3</v>
      </c>
      <c r="C91" t="str">
        <f>IF(B91&gt;$B$175,"Robust","Weak")</f>
        <v>Weak</v>
      </c>
      <c r="D91">
        <v>90</v>
      </c>
      <c r="E91">
        <v>83</v>
      </c>
    </row>
    <row r="92" spans="1:5" ht="15.75" thickBot="1">
      <c r="A92" s="12" t="s">
        <v>6658</v>
      </c>
      <c r="B92" s="16">
        <v>6.7385470060000001E-3</v>
      </c>
      <c r="C92" t="str">
        <f>IF(B92&gt;$B$175,"Robust","Weak")</f>
        <v>Weak</v>
      </c>
      <c r="D92">
        <v>91</v>
      </c>
      <c r="E92">
        <v>82</v>
      </c>
    </row>
    <row r="93" spans="1:5" ht="15.75" thickBot="1">
      <c r="A93" s="12" t="s">
        <v>6620</v>
      </c>
      <c r="B93" s="16">
        <v>6.7325192109999998E-3</v>
      </c>
      <c r="C93" t="str">
        <f>IF(B93&gt;$B$175,"Robust","Weak")</f>
        <v>Weak</v>
      </c>
      <c r="D93">
        <v>92</v>
      </c>
      <c r="E93">
        <v>81</v>
      </c>
    </row>
    <row r="94" spans="1:5" ht="15.75" thickBot="1">
      <c r="A94" s="12" t="s">
        <v>6704</v>
      </c>
      <c r="B94" s="16">
        <v>6.6198590549999999E-3</v>
      </c>
      <c r="C94" t="str">
        <f>IF(B94&gt;$B$175,"Robust","Weak")</f>
        <v>Weak</v>
      </c>
      <c r="D94">
        <v>93</v>
      </c>
      <c r="E94">
        <v>80</v>
      </c>
    </row>
    <row r="95" spans="1:5" ht="15.75" thickBot="1">
      <c r="A95" s="12" t="s">
        <v>6636</v>
      </c>
      <c r="B95" s="16">
        <v>6.0276431219999996E-3</v>
      </c>
      <c r="C95" t="str">
        <f>IF(B95&gt;$B$175,"Robust","Weak")</f>
        <v>Weak</v>
      </c>
      <c r="D95">
        <v>94</v>
      </c>
      <c r="E95">
        <v>79</v>
      </c>
    </row>
    <row r="96" spans="1:5" ht="15.75" thickBot="1">
      <c r="A96" s="12" t="s">
        <v>6769</v>
      </c>
      <c r="B96" s="16">
        <v>5.8078591880000004E-3</v>
      </c>
      <c r="C96" t="str">
        <f>IF(B96&gt;$B$175,"Robust","Weak")</f>
        <v>Weak</v>
      </c>
      <c r="D96">
        <v>95</v>
      </c>
      <c r="E96">
        <v>78</v>
      </c>
    </row>
    <row r="97" spans="1:5" ht="15.75" thickBot="1">
      <c r="A97" s="12" t="s">
        <v>6660</v>
      </c>
      <c r="B97" s="16">
        <v>5.7365227239999997E-3</v>
      </c>
      <c r="C97" t="str">
        <f>IF(B97&gt;$B$175,"Robust","Weak")</f>
        <v>Weak</v>
      </c>
      <c r="D97">
        <v>96</v>
      </c>
      <c r="E97">
        <v>77</v>
      </c>
    </row>
    <row r="98" spans="1:5" ht="15.75" thickBot="1">
      <c r="A98" s="12" t="s">
        <v>6761</v>
      </c>
      <c r="B98" s="16">
        <v>4.9693869759999997E-3</v>
      </c>
      <c r="C98" t="str">
        <f>IF(B98&gt;$B$175,"Robust","Weak")</f>
        <v>Weak</v>
      </c>
      <c r="D98">
        <v>97</v>
      </c>
      <c r="E98">
        <v>76</v>
      </c>
    </row>
    <row r="99" spans="1:5" ht="15.75" thickBot="1">
      <c r="A99" s="12" t="s">
        <v>6625</v>
      </c>
      <c r="B99" s="16">
        <v>4.7352713119999997E-3</v>
      </c>
      <c r="C99" t="str">
        <f>IF(B99&gt;$B$175,"Robust","Weak")</f>
        <v>Weak</v>
      </c>
      <c r="D99">
        <v>98</v>
      </c>
      <c r="E99">
        <v>75</v>
      </c>
    </row>
    <row r="100" spans="1:5" ht="15.75" thickBot="1">
      <c r="A100" s="12" t="s">
        <v>6648</v>
      </c>
      <c r="B100" s="16">
        <v>4.3590641909999998E-3</v>
      </c>
      <c r="C100" t="str">
        <f>IF(B100&gt;$B$175,"Robust","Weak")</f>
        <v>Weak</v>
      </c>
      <c r="D100">
        <v>99</v>
      </c>
      <c r="E100">
        <v>74</v>
      </c>
    </row>
    <row r="101" spans="1:5" ht="15.75" thickBot="1">
      <c r="A101" s="12" t="s">
        <v>6786</v>
      </c>
      <c r="B101" s="16">
        <v>4.288311411E-3</v>
      </c>
      <c r="C101" t="str">
        <f>IF(B101&gt;$B$175,"Robust","Weak")</f>
        <v>Weak</v>
      </c>
      <c r="D101">
        <v>100</v>
      </c>
      <c r="E101">
        <v>73</v>
      </c>
    </row>
    <row r="102" spans="1:5" ht="15.75" thickBot="1">
      <c r="A102" s="12" t="s">
        <v>6618</v>
      </c>
      <c r="B102" s="16">
        <v>3.9422105860000001E-3</v>
      </c>
      <c r="C102" t="str">
        <f>IF(B102&gt;$B$175,"Robust","Weak")</f>
        <v>Weak</v>
      </c>
      <c r="D102">
        <v>101</v>
      </c>
      <c r="E102">
        <v>72</v>
      </c>
    </row>
    <row r="103" spans="1:5" ht="15.75" thickBot="1">
      <c r="A103" s="12" t="s">
        <v>6683</v>
      </c>
      <c r="B103" s="16">
        <v>3.421715575E-3</v>
      </c>
      <c r="C103" t="str">
        <f>IF(B103&gt;$B$175,"Robust","Weak")</f>
        <v>Weak</v>
      </c>
      <c r="D103">
        <v>102</v>
      </c>
      <c r="E103">
        <v>71</v>
      </c>
    </row>
    <row r="104" spans="1:5" ht="15.75" thickBot="1">
      <c r="A104" s="12" t="s">
        <v>6743</v>
      </c>
      <c r="B104" s="16">
        <v>3.417771966E-3</v>
      </c>
      <c r="C104" t="str">
        <f>IF(B104&gt;$B$175,"Robust","Weak")</f>
        <v>Weak</v>
      </c>
      <c r="D104">
        <v>103</v>
      </c>
      <c r="E104">
        <v>70</v>
      </c>
    </row>
    <row r="105" spans="1:5" ht="15.75" thickBot="1">
      <c r="A105" s="12" t="s">
        <v>6790</v>
      </c>
      <c r="B105" s="16">
        <v>3.2739485699999999E-3</v>
      </c>
      <c r="C105" t="str">
        <f>IF(B105&gt;$B$175,"Robust","Weak")</f>
        <v>Weak</v>
      </c>
      <c r="D105">
        <v>104</v>
      </c>
      <c r="E105">
        <v>69</v>
      </c>
    </row>
    <row r="106" spans="1:5" ht="15.75" thickBot="1">
      <c r="A106" s="12" t="s">
        <v>6672</v>
      </c>
      <c r="B106" s="16">
        <v>2.8425376180000001E-3</v>
      </c>
      <c r="C106" t="str">
        <f>IF(B106&gt;$B$175,"Robust","Weak")</f>
        <v>Weak</v>
      </c>
      <c r="D106">
        <v>105</v>
      </c>
      <c r="E106">
        <v>68</v>
      </c>
    </row>
    <row r="107" spans="1:5" ht="15.75" thickBot="1">
      <c r="A107" s="12" t="s">
        <v>6770</v>
      </c>
      <c r="B107" s="16">
        <v>2.0503770460000002E-3</v>
      </c>
      <c r="C107" t="str">
        <f>IF(B107&gt;$B$175,"Robust","Weak")</f>
        <v>Weak</v>
      </c>
      <c r="D107">
        <v>106</v>
      </c>
      <c r="E107">
        <v>67</v>
      </c>
    </row>
    <row r="108" spans="1:5" ht="15.75" thickBot="1">
      <c r="A108" s="12" t="s">
        <v>6738</v>
      </c>
      <c r="B108" s="16">
        <v>1.945049416E-3</v>
      </c>
      <c r="C108" t="str">
        <f>IF(B108&gt;$B$175,"Robust","Weak")</f>
        <v>Weak</v>
      </c>
      <c r="D108">
        <v>107</v>
      </c>
      <c r="E108">
        <v>66</v>
      </c>
    </row>
    <row r="109" spans="1:5" ht="15.75" thickBot="1">
      <c r="A109" s="12" t="s">
        <v>6668</v>
      </c>
      <c r="B109" s="16">
        <v>1.847303376E-3</v>
      </c>
      <c r="C109" t="str">
        <f>IF(B109&gt;$B$175,"Robust","Weak")</f>
        <v>Weak</v>
      </c>
      <c r="D109">
        <v>108</v>
      </c>
      <c r="E109">
        <v>65</v>
      </c>
    </row>
    <row r="110" spans="1:5" ht="15.75" thickBot="1">
      <c r="A110" s="12" t="s">
        <v>6749</v>
      </c>
      <c r="B110" s="16">
        <v>1.359189491E-3</v>
      </c>
      <c r="C110" t="str">
        <f>IF(B110&gt;$B$175,"Robust","Weak")</f>
        <v>Weak</v>
      </c>
      <c r="D110">
        <v>109</v>
      </c>
      <c r="E110">
        <v>64</v>
      </c>
    </row>
    <row r="111" spans="1:5" ht="15.75" thickBot="1">
      <c r="A111" s="12" t="s">
        <v>6710</v>
      </c>
      <c r="B111" s="16">
        <v>2.7777777780000002E-4</v>
      </c>
      <c r="C111" t="str">
        <f>IF(B111&gt;$B$175,"Robust","Weak")</f>
        <v>Weak</v>
      </c>
      <c r="D111">
        <v>110</v>
      </c>
      <c r="E111">
        <v>63</v>
      </c>
    </row>
    <row r="112" spans="1:5" ht="15.75" thickBot="1">
      <c r="A112" s="12" t="s">
        <v>6797</v>
      </c>
      <c r="B112" s="16">
        <v>0</v>
      </c>
      <c r="C112" t="str">
        <f>IF(B112&gt;$B$175,"Robust","Weak")</f>
        <v>Weak</v>
      </c>
      <c r="D112">
        <v>111</v>
      </c>
      <c r="E112">
        <v>62</v>
      </c>
    </row>
    <row r="113" spans="1:5" ht="15.75" thickBot="1">
      <c r="A113" s="12" t="s">
        <v>6675</v>
      </c>
      <c r="B113" s="16">
        <v>0</v>
      </c>
      <c r="C113" t="str">
        <f>IF(B113&gt;$B$175,"Robust","Weak")</f>
        <v>Weak</v>
      </c>
      <c r="D113">
        <v>112</v>
      </c>
      <c r="E113">
        <v>61</v>
      </c>
    </row>
    <row r="114" spans="1:5" ht="15.75" thickBot="1">
      <c r="A114" s="12" t="s">
        <v>6763</v>
      </c>
      <c r="B114" s="16">
        <v>0</v>
      </c>
      <c r="C114" t="str">
        <f>IF(B114&gt;$B$175,"Robust","Weak")</f>
        <v>Weak</v>
      </c>
      <c r="D114">
        <v>113</v>
      </c>
      <c r="E114">
        <v>60</v>
      </c>
    </row>
    <row r="115" spans="1:5" ht="15.75" thickBot="1">
      <c r="A115" s="12" t="s">
        <v>6741</v>
      </c>
      <c r="B115" s="16">
        <v>0</v>
      </c>
      <c r="C115" t="str">
        <f>IF(B115&gt;$B$175,"Robust","Weak")</f>
        <v>Weak</v>
      </c>
      <c r="D115">
        <v>114</v>
      </c>
      <c r="E115">
        <v>59</v>
      </c>
    </row>
    <row r="116" spans="1:5" ht="15.75" thickBot="1">
      <c r="A116" s="12" t="s">
        <v>6655</v>
      </c>
      <c r="B116" s="16">
        <v>0</v>
      </c>
      <c r="C116" t="str">
        <f>IF(B116&gt;$B$175,"Robust","Weak")</f>
        <v>Weak</v>
      </c>
      <c r="D116">
        <v>115</v>
      </c>
      <c r="E116">
        <v>58</v>
      </c>
    </row>
    <row r="117" spans="1:5" ht="15.75" thickBot="1">
      <c r="A117" s="12" t="s">
        <v>6755</v>
      </c>
      <c r="B117" s="16">
        <v>0</v>
      </c>
      <c r="C117" t="str">
        <f>IF(B117&gt;$B$175,"Robust","Weak")</f>
        <v>Weak</v>
      </c>
      <c r="D117">
        <v>116</v>
      </c>
      <c r="E117">
        <v>57</v>
      </c>
    </row>
    <row r="118" spans="1:5" ht="15.75" thickBot="1">
      <c r="A118" s="12" t="s">
        <v>6737</v>
      </c>
      <c r="B118" s="16">
        <v>0</v>
      </c>
      <c r="C118" t="str">
        <f>IF(B118&gt;$B$175,"Robust","Weak")</f>
        <v>Weak</v>
      </c>
      <c r="D118">
        <v>117</v>
      </c>
      <c r="E118">
        <v>56</v>
      </c>
    </row>
    <row r="119" spans="1:5" ht="15.75" thickBot="1">
      <c r="A119" s="12" t="s">
        <v>6681</v>
      </c>
      <c r="B119" s="16">
        <v>0</v>
      </c>
      <c r="C119" t="str">
        <f>IF(B119&gt;$B$175,"Robust","Weak")</f>
        <v>Weak</v>
      </c>
      <c r="D119">
        <v>118</v>
      </c>
      <c r="E119">
        <v>55</v>
      </c>
    </row>
    <row r="120" spans="1:5" ht="15.75" thickBot="1">
      <c r="A120" s="12" t="s">
        <v>6712</v>
      </c>
      <c r="B120" s="16">
        <v>0</v>
      </c>
      <c r="C120" t="str">
        <f>IF(B120&gt;$B$175,"Robust","Weak")</f>
        <v>Weak</v>
      </c>
      <c r="D120">
        <v>119</v>
      </c>
      <c r="E120">
        <v>54</v>
      </c>
    </row>
    <row r="121" spans="1:5" ht="15.75" thickBot="1">
      <c r="A121" s="12" t="s">
        <v>6736</v>
      </c>
      <c r="B121" s="16">
        <v>0</v>
      </c>
      <c r="C121" t="str">
        <f>IF(B121&gt;$B$175,"Robust","Weak")</f>
        <v>Weak</v>
      </c>
      <c r="D121">
        <v>120</v>
      </c>
      <c r="E121">
        <v>53</v>
      </c>
    </row>
    <row r="122" spans="1:5" ht="15.75" thickBot="1">
      <c r="A122" s="12" t="s">
        <v>6777</v>
      </c>
      <c r="B122" s="16">
        <v>0</v>
      </c>
      <c r="C122" t="str">
        <f>IF(B122&gt;$B$175,"Robust","Weak")</f>
        <v>Weak</v>
      </c>
      <c r="D122">
        <v>121</v>
      </c>
      <c r="E122">
        <v>52</v>
      </c>
    </row>
    <row r="123" spans="1:5" ht="15.75" thickBot="1">
      <c r="A123" s="12" t="s">
        <v>6637</v>
      </c>
      <c r="B123" s="16">
        <v>0</v>
      </c>
      <c r="C123" t="str">
        <f>IF(B123&gt;$B$175,"Robust","Weak")</f>
        <v>Weak</v>
      </c>
      <c r="D123">
        <v>122</v>
      </c>
      <c r="E123">
        <v>51</v>
      </c>
    </row>
    <row r="124" spans="1:5" ht="25.5" thickBot="1">
      <c r="A124" s="12" t="s">
        <v>6679</v>
      </c>
      <c r="B124" s="16" t="s">
        <v>6826</v>
      </c>
      <c r="C124" t="s">
        <v>7617</v>
      </c>
      <c r="D124">
        <v>123</v>
      </c>
      <c r="E124">
        <v>50</v>
      </c>
    </row>
    <row r="125" spans="1:5" ht="25.5" thickBot="1">
      <c r="A125" s="12" t="s">
        <v>6742</v>
      </c>
      <c r="B125" s="16" t="s">
        <v>6805</v>
      </c>
      <c r="C125" t="s">
        <v>7617</v>
      </c>
      <c r="D125">
        <v>124</v>
      </c>
      <c r="E125">
        <v>49</v>
      </c>
    </row>
    <row r="126" spans="1:5" ht="25.5" thickBot="1">
      <c r="A126" s="12" t="s">
        <v>6690</v>
      </c>
      <c r="B126" s="16" t="s">
        <v>7015</v>
      </c>
      <c r="C126" t="s">
        <v>7617</v>
      </c>
      <c r="D126">
        <v>125</v>
      </c>
      <c r="E126">
        <v>48</v>
      </c>
    </row>
    <row r="127" spans="1:5" ht="25.5" thickBot="1">
      <c r="A127" s="12" t="s">
        <v>6717</v>
      </c>
      <c r="B127" s="16" t="s">
        <v>6973</v>
      </c>
      <c r="C127" t="s">
        <v>7617</v>
      </c>
      <c r="D127">
        <v>126</v>
      </c>
      <c r="E127">
        <v>47</v>
      </c>
    </row>
    <row r="128" spans="1:5" ht="25.5" thickBot="1">
      <c r="A128" s="12" t="s">
        <v>6747</v>
      </c>
      <c r="B128" s="16" t="s">
        <v>7527</v>
      </c>
      <c r="C128" t="s">
        <v>7617</v>
      </c>
      <c r="D128">
        <v>127</v>
      </c>
      <c r="E128">
        <v>46</v>
      </c>
    </row>
    <row r="129" spans="1:5" ht="25.5" thickBot="1">
      <c r="A129" s="12" t="s">
        <v>6782</v>
      </c>
      <c r="B129" s="16" t="s">
        <v>7023</v>
      </c>
      <c r="C129" t="s">
        <v>7617</v>
      </c>
      <c r="D129">
        <v>128</v>
      </c>
      <c r="E129">
        <v>45</v>
      </c>
    </row>
    <row r="130" spans="1:5" ht="25.5" thickBot="1">
      <c r="A130" s="12" t="s">
        <v>6795</v>
      </c>
      <c r="B130" s="16" t="s">
        <v>7607</v>
      </c>
      <c r="C130" t="s">
        <v>7617</v>
      </c>
      <c r="D130">
        <v>129</v>
      </c>
      <c r="E130">
        <v>44</v>
      </c>
    </row>
    <row r="131" spans="1:5" ht="25.5" thickBot="1">
      <c r="A131" s="12" t="s">
        <v>6796</v>
      </c>
      <c r="B131" s="16" t="s">
        <v>7607</v>
      </c>
      <c r="C131" t="s">
        <v>7617</v>
      </c>
      <c r="D131">
        <v>130</v>
      </c>
      <c r="E131">
        <v>43</v>
      </c>
    </row>
    <row r="132" spans="1:5" ht="25.5" thickBot="1">
      <c r="A132" s="12" t="s">
        <v>6718</v>
      </c>
      <c r="B132" s="16" t="s">
        <v>6919</v>
      </c>
      <c r="C132" t="s">
        <v>7617</v>
      </c>
      <c r="D132">
        <v>131</v>
      </c>
      <c r="E132">
        <v>42</v>
      </c>
    </row>
    <row r="133" spans="1:5" ht="25.5" thickBot="1">
      <c r="A133" s="12" t="s">
        <v>6757</v>
      </c>
      <c r="B133" s="16" t="s">
        <v>7329</v>
      </c>
      <c r="C133" t="s">
        <v>7617</v>
      </c>
      <c r="D133">
        <v>132</v>
      </c>
      <c r="E133">
        <v>41</v>
      </c>
    </row>
    <row r="134" spans="1:5" ht="25.5" thickBot="1">
      <c r="A134" s="12" t="s">
        <v>6744</v>
      </c>
      <c r="B134" s="16" t="s">
        <v>6909</v>
      </c>
      <c r="C134" t="s">
        <v>7617</v>
      </c>
      <c r="D134">
        <v>133</v>
      </c>
      <c r="E134">
        <v>40</v>
      </c>
    </row>
    <row r="135" spans="1:5" ht="25.5" thickBot="1">
      <c r="A135" s="12" t="s">
        <v>6775</v>
      </c>
      <c r="B135" s="16" t="s">
        <v>7613</v>
      </c>
      <c r="C135" t="s">
        <v>7617</v>
      </c>
      <c r="D135">
        <v>134</v>
      </c>
      <c r="E135">
        <v>39</v>
      </c>
    </row>
    <row r="136" spans="1:5" ht="25.5" thickBot="1">
      <c r="A136" s="12" t="s">
        <v>6701</v>
      </c>
      <c r="B136" s="16" t="s">
        <v>7512</v>
      </c>
      <c r="C136" t="s">
        <v>7617</v>
      </c>
      <c r="D136">
        <v>135</v>
      </c>
      <c r="E136">
        <v>38</v>
      </c>
    </row>
    <row r="137" spans="1:5" ht="25.5" thickBot="1">
      <c r="A137" s="12" t="s">
        <v>6694</v>
      </c>
      <c r="B137" s="16" t="s">
        <v>7371</v>
      </c>
      <c r="C137" t="s">
        <v>7617</v>
      </c>
      <c r="D137">
        <v>136</v>
      </c>
      <c r="E137">
        <v>37</v>
      </c>
    </row>
    <row r="138" spans="1:5" ht="25.5" thickBot="1">
      <c r="A138" s="12" t="s">
        <v>6768</v>
      </c>
      <c r="B138" s="16" t="s">
        <v>7196</v>
      </c>
      <c r="C138" t="s">
        <v>7617</v>
      </c>
      <c r="D138">
        <v>137</v>
      </c>
      <c r="E138">
        <v>36</v>
      </c>
    </row>
    <row r="139" spans="1:5" ht="25.5" thickBot="1">
      <c r="A139" s="12" t="s">
        <v>6739</v>
      </c>
      <c r="B139" s="16" t="s">
        <v>6967</v>
      </c>
      <c r="C139" t="s">
        <v>7617</v>
      </c>
      <c r="D139">
        <v>138</v>
      </c>
      <c r="E139">
        <v>35</v>
      </c>
    </row>
    <row r="140" spans="1:5" ht="25.5" thickBot="1">
      <c r="A140" s="12" t="s">
        <v>6644</v>
      </c>
      <c r="B140" s="16" t="s">
        <v>7359</v>
      </c>
      <c r="C140" t="s">
        <v>7617</v>
      </c>
      <c r="D140">
        <v>139</v>
      </c>
      <c r="E140">
        <v>34</v>
      </c>
    </row>
    <row r="141" spans="1:5" ht="25.5" thickBot="1">
      <c r="A141" s="12" t="s">
        <v>6698</v>
      </c>
      <c r="B141" s="16" t="s">
        <v>7261</v>
      </c>
      <c r="C141" t="s">
        <v>7617</v>
      </c>
      <c r="D141">
        <v>140</v>
      </c>
      <c r="E141">
        <v>33</v>
      </c>
    </row>
    <row r="142" spans="1:5" ht="25.5" thickBot="1">
      <c r="A142" s="12" t="s">
        <v>6634</v>
      </c>
      <c r="B142" s="16" t="s">
        <v>7027</v>
      </c>
      <c r="C142" t="s">
        <v>7617</v>
      </c>
      <c r="D142">
        <v>141</v>
      </c>
      <c r="E142">
        <v>32</v>
      </c>
    </row>
    <row r="143" spans="1:5" ht="25.5" thickBot="1">
      <c r="A143" s="12" t="s">
        <v>6700</v>
      </c>
      <c r="B143" s="16" t="s">
        <v>6870</v>
      </c>
      <c r="C143" t="s">
        <v>7617</v>
      </c>
      <c r="D143">
        <v>142</v>
      </c>
      <c r="E143">
        <v>31</v>
      </c>
    </row>
    <row r="144" spans="1:5" ht="25.5" thickBot="1">
      <c r="A144" s="12" t="s">
        <v>6678</v>
      </c>
      <c r="B144" s="16" t="s">
        <v>7098</v>
      </c>
      <c r="C144" t="s">
        <v>7617</v>
      </c>
      <c r="D144">
        <v>143</v>
      </c>
      <c r="E144">
        <v>30</v>
      </c>
    </row>
    <row r="145" spans="1:5" ht="25.5" thickBot="1">
      <c r="A145" s="12" t="s">
        <v>6633</v>
      </c>
      <c r="B145" s="16" t="s">
        <v>7327</v>
      </c>
      <c r="C145" t="s">
        <v>7617</v>
      </c>
      <c r="D145">
        <v>144</v>
      </c>
      <c r="E145">
        <v>29</v>
      </c>
    </row>
    <row r="146" spans="1:5" ht="25.5" thickBot="1">
      <c r="A146" s="12" t="s">
        <v>6623</v>
      </c>
      <c r="B146" s="16" t="s">
        <v>7327</v>
      </c>
      <c r="C146" t="s">
        <v>7617</v>
      </c>
      <c r="D146">
        <v>145</v>
      </c>
      <c r="E146">
        <v>28</v>
      </c>
    </row>
    <row r="147" spans="1:5" ht="25.5" thickBot="1">
      <c r="A147" s="12" t="s">
        <v>6674</v>
      </c>
      <c r="B147" s="16" t="s">
        <v>7412</v>
      </c>
      <c r="C147" t="s">
        <v>7617</v>
      </c>
      <c r="D147">
        <v>146</v>
      </c>
      <c r="E147">
        <v>27</v>
      </c>
    </row>
    <row r="148" spans="1:5" ht="25.5" thickBot="1">
      <c r="A148" s="12" t="s">
        <v>6685</v>
      </c>
      <c r="B148" s="16" t="s">
        <v>7475</v>
      </c>
      <c r="C148" t="s">
        <v>7617</v>
      </c>
      <c r="D148">
        <v>147</v>
      </c>
      <c r="E148">
        <v>26</v>
      </c>
    </row>
    <row r="149" spans="1:5" ht="25.5" thickBot="1">
      <c r="A149" s="12" t="s">
        <v>6731</v>
      </c>
      <c r="B149" s="16" t="s">
        <v>7596</v>
      </c>
      <c r="C149" t="s">
        <v>7617</v>
      </c>
      <c r="D149">
        <v>148</v>
      </c>
      <c r="E149">
        <v>25</v>
      </c>
    </row>
    <row r="150" spans="1:5" ht="25.5" thickBot="1">
      <c r="A150" s="12" t="s">
        <v>6645</v>
      </c>
      <c r="B150" s="16" t="s">
        <v>7120</v>
      </c>
      <c r="C150" t="s">
        <v>7617</v>
      </c>
      <c r="D150">
        <v>149</v>
      </c>
      <c r="E150">
        <v>24</v>
      </c>
    </row>
    <row r="151" spans="1:5" ht="25.5" thickBot="1">
      <c r="A151" s="12" t="s">
        <v>6669</v>
      </c>
      <c r="B151" s="16" t="s">
        <v>7501</v>
      </c>
      <c r="C151" t="s">
        <v>7617</v>
      </c>
      <c r="D151">
        <v>150</v>
      </c>
      <c r="E151">
        <v>23</v>
      </c>
    </row>
    <row r="152" spans="1:5" ht="25.5" thickBot="1">
      <c r="A152" s="12" t="s">
        <v>6699</v>
      </c>
      <c r="B152" s="16" t="s">
        <v>7338</v>
      </c>
      <c r="C152" t="s">
        <v>7617</v>
      </c>
      <c r="D152">
        <v>151</v>
      </c>
      <c r="E152">
        <v>22</v>
      </c>
    </row>
    <row r="153" spans="1:5" ht="25.5" thickBot="1">
      <c r="A153" s="12" t="s">
        <v>6708</v>
      </c>
      <c r="B153" s="16" t="s">
        <v>7521</v>
      </c>
      <c r="C153" t="s">
        <v>7617</v>
      </c>
      <c r="D153">
        <v>152</v>
      </c>
      <c r="E153">
        <v>21</v>
      </c>
    </row>
    <row r="154" spans="1:5" ht="25.5" thickBot="1">
      <c r="A154" s="12" t="s">
        <v>6758</v>
      </c>
      <c r="B154" s="16" t="s">
        <v>7588</v>
      </c>
      <c r="C154" t="s">
        <v>7617</v>
      </c>
      <c r="D154">
        <v>153</v>
      </c>
      <c r="E154">
        <v>20</v>
      </c>
    </row>
    <row r="155" spans="1:5" ht="25.5" thickBot="1">
      <c r="A155" s="12" t="s">
        <v>6753</v>
      </c>
      <c r="B155" s="16" t="s">
        <v>7343</v>
      </c>
      <c r="C155" t="s">
        <v>7617</v>
      </c>
      <c r="D155">
        <v>154</v>
      </c>
      <c r="E155">
        <v>19</v>
      </c>
    </row>
    <row r="156" spans="1:5" ht="25.5" thickBot="1">
      <c r="A156" s="12" t="s">
        <v>6752</v>
      </c>
      <c r="B156" s="16" t="s">
        <v>7420</v>
      </c>
      <c r="C156" t="s">
        <v>7617</v>
      </c>
      <c r="D156">
        <v>155</v>
      </c>
      <c r="E156">
        <v>18</v>
      </c>
    </row>
    <row r="157" spans="1:5" ht="25.5" thickBot="1">
      <c r="A157" s="12" t="s">
        <v>6723</v>
      </c>
      <c r="B157" s="16" t="s">
        <v>7002</v>
      </c>
      <c r="C157" t="s">
        <v>7617</v>
      </c>
      <c r="D157">
        <v>156</v>
      </c>
      <c r="E157">
        <v>17</v>
      </c>
    </row>
    <row r="158" spans="1:5" ht="25.5" thickBot="1">
      <c r="A158" s="12" t="s">
        <v>6778</v>
      </c>
      <c r="B158" s="16" t="s">
        <v>7308</v>
      </c>
      <c r="C158" t="s">
        <v>7617</v>
      </c>
      <c r="D158">
        <v>157</v>
      </c>
      <c r="E158">
        <v>16</v>
      </c>
    </row>
    <row r="159" spans="1:5" ht="25.5" thickBot="1">
      <c r="A159" s="12" t="s">
        <v>6635</v>
      </c>
      <c r="B159" s="16" t="s">
        <v>7192</v>
      </c>
      <c r="C159" t="s">
        <v>7617</v>
      </c>
      <c r="D159">
        <v>158</v>
      </c>
      <c r="E159">
        <v>15</v>
      </c>
    </row>
    <row r="160" spans="1:5" ht="25.5" thickBot="1">
      <c r="A160" s="12" t="s">
        <v>6626</v>
      </c>
      <c r="B160" s="16" t="s">
        <v>7057</v>
      </c>
      <c r="C160" t="s">
        <v>7617</v>
      </c>
      <c r="D160">
        <v>159</v>
      </c>
      <c r="E160">
        <v>14</v>
      </c>
    </row>
    <row r="161" spans="1:5" ht="25.5" thickBot="1">
      <c r="A161" s="12" t="s">
        <v>6748</v>
      </c>
      <c r="B161" s="16" t="s">
        <v>6940</v>
      </c>
      <c r="C161" t="s">
        <v>7617</v>
      </c>
      <c r="D161">
        <v>160</v>
      </c>
      <c r="E161">
        <v>13</v>
      </c>
    </row>
    <row r="162" spans="1:5" ht="25.5" thickBot="1">
      <c r="A162" s="12" t="s">
        <v>6771</v>
      </c>
      <c r="B162" s="16" t="s">
        <v>7044</v>
      </c>
      <c r="C162" t="s">
        <v>7617</v>
      </c>
      <c r="D162">
        <v>161</v>
      </c>
      <c r="E162">
        <v>12</v>
      </c>
    </row>
    <row r="163" spans="1:5" ht="25.5" thickBot="1">
      <c r="A163" s="12" t="s">
        <v>6671</v>
      </c>
      <c r="B163" s="16" t="s">
        <v>7296</v>
      </c>
      <c r="C163" t="s">
        <v>7617</v>
      </c>
      <c r="D163">
        <v>162</v>
      </c>
      <c r="E163">
        <v>11</v>
      </c>
    </row>
    <row r="164" spans="1:5" ht="25.5" thickBot="1">
      <c r="A164" s="12" t="s">
        <v>6721</v>
      </c>
      <c r="B164" s="16" t="s">
        <v>7079</v>
      </c>
      <c r="C164" t="s">
        <v>7617</v>
      </c>
      <c r="D164">
        <v>163</v>
      </c>
      <c r="E164">
        <v>10</v>
      </c>
    </row>
    <row r="165" spans="1:5" ht="25.5" thickBot="1">
      <c r="A165" s="12" t="s">
        <v>6722</v>
      </c>
      <c r="B165" s="16" t="s">
        <v>7579</v>
      </c>
      <c r="C165" t="s">
        <v>7617</v>
      </c>
      <c r="D165">
        <v>164</v>
      </c>
      <c r="E165">
        <v>9</v>
      </c>
    </row>
    <row r="166" spans="1:5" ht="25.5" thickBot="1">
      <c r="A166" s="12" t="s">
        <v>6711</v>
      </c>
      <c r="B166" s="16" t="s">
        <v>7147</v>
      </c>
      <c r="C166" t="s">
        <v>7617</v>
      </c>
      <c r="D166">
        <v>165</v>
      </c>
      <c r="E166">
        <v>8</v>
      </c>
    </row>
    <row r="167" spans="1:5" ht="25.5" thickBot="1">
      <c r="A167" s="12" t="s">
        <v>6707</v>
      </c>
      <c r="B167" s="16" t="s">
        <v>7073</v>
      </c>
      <c r="C167" t="s">
        <v>7617</v>
      </c>
      <c r="D167">
        <v>166</v>
      </c>
      <c r="E167">
        <v>7</v>
      </c>
    </row>
    <row r="168" spans="1:5" ht="25.5" thickBot="1">
      <c r="A168" s="12" t="s">
        <v>6726</v>
      </c>
      <c r="B168" s="16" t="s">
        <v>7271</v>
      </c>
      <c r="C168" t="s">
        <v>7617</v>
      </c>
      <c r="D168">
        <v>167</v>
      </c>
      <c r="E168">
        <v>6</v>
      </c>
    </row>
    <row r="169" spans="1:5" ht="25.5" thickBot="1">
      <c r="A169" s="12" t="s">
        <v>6705</v>
      </c>
      <c r="B169" s="16" t="s">
        <v>7167</v>
      </c>
      <c r="C169" t="s">
        <v>7617</v>
      </c>
      <c r="D169">
        <v>168</v>
      </c>
      <c r="E169">
        <v>5</v>
      </c>
    </row>
    <row r="170" spans="1:5" ht="25.5" thickBot="1">
      <c r="A170" s="12" t="s">
        <v>6661</v>
      </c>
      <c r="B170" s="16" t="s">
        <v>7463</v>
      </c>
      <c r="C170" t="s">
        <v>7617</v>
      </c>
      <c r="D170">
        <v>169</v>
      </c>
      <c r="E170">
        <v>4</v>
      </c>
    </row>
    <row r="171" spans="1:5" ht="25.5" thickBot="1">
      <c r="A171" s="12" t="s">
        <v>6716</v>
      </c>
      <c r="B171" s="16" t="s">
        <v>7224</v>
      </c>
      <c r="C171" t="s">
        <v>7617</v>
      </c>
      <c r="D171">
        <v>170</v>
      </c>
      <c r="E171">
        <v>3</v>
      </c>
    </row>
    <row r="172" spans="1:5" ht="15.75" thickBot="1">
      <c r="A172" s="12" t="s">
        <v>6691</v>
      </c>
      <c r="B172" s="16" t="s">
        <v>7040</v>
      </c>
      <c r="C172" t="s">
        <v>7617</v>
      </c>
      <c r="D172">
        <v>171</v>
      </c>
      <c r="E172">
        <v>2</v>
      </c>
    </row>
    <row r="173" spans="1:5" ht="25.5" thickBot="1">
      <c r="A173" s="12" t="s">
        <v>6680</v>
      </c>
      <c r="B173" s="16" t="s">
        <v>6897</v>
      </c>
      <c r="C173" t="s">
        <v>7617</v>
      </c>
      <c r="D173">
        <v>172</v>
      </c>
      <c r="E173">
        <v>1</v>
      </c>
    </row>
    <row r="175" spans="1:5">
      <c r="A175" s="20" t="s">
        <v>0</v>
      </c>
      <c r="B175">
        <f>MEDIAN(B2:B173)</f>
        <v>1.3365528485E-2</v>
      </c>
    </row>
  </sheetData>
  <sortState xmlns:xlrd2="http://schemas.microsoft.com/office/spreadsheetml/2017/richdata2" ref="A2:B51">
    <sortCondition ref="B51"/>
  </sortState>
  <phoneticPr fontId="3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5C78D-948E-4D66-B774-E9C2E9FFDC5F}">
  <dimension ref="A1:C104"/>
  <sheetViews>
    <sheetView workbookViewId="0">
      <selection activeCell="B1" sqref="B1"/>
    </sheetView>
  </sheetViews>
  <sheetFormatPr baseColWidth="10" defaultColWidth="9.140625" defaultRowHeight="15"/>
  <cols>
    <col min="1" max="1" width="29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6647</v>
      </c>
      <c r="B2" s="16">
        <v>0.51424406779999998</v>
      </c>
      <c r="C2" t="str">
        <f>IF(B2&gt;$B$175,"Robust","Weak")</f>
        <v>Robust</v>
      </c>
    </row>
    <row r="3" spans="1:3" ht="15.75" thickBot="1">
      <c r="A3" s="12" t="s">
        <v>6663</v>
      </c>
      <c r="B3" s="16">
        <v>0.24</v>
      </c>
      <c r="C3" t="str">
        <f>IF(B3&gt;$B$175,"Robust","Weak")</f>
        <v>Robust</v>
      </c>
    </row>
    <row r="4" spans="1:3" ht="15.75" thickBot="1">
      <c r="A4" s="12" t="s">
        <v>6765</v>
      </c>
      <c r="B4" s="16">
        <v>0.15038109760000001</v>
      </c>
      <c r="C4" t="str">
        <f>IF(B4&gt;$B$175,"Robust","Weak")</f>
        <v>Robust</v>
      </c>
    </row>
    <row r="5" spans="1:3" ht="15.75" thickBot="1">
      <c r="A5" s="12" t="s">
        <v>6628</v>
      </c>
      <c r="B5" s="16">
        <v>0.12501792950000001</v>
      </c>
      <c r="C5" t="str">
        <f>IF(B5&gt;$B$175,"Robust","Weak")</f>
        <v>Robust</v>
      </c>
    </row>
    <row r="6" spans="1:3" ht="15.75" thickBot="1">
      <c r="A6" s="12" t="s">
        <v>6756</v>
      </c>
      <c r="B6" s="16">
        <v>9.8858350950000007E-2</v>
      </c>
      <c r="C6" t="str">
        <f>IF(B6&gt;$B$175,"Robust","Weak")</f>
        <v>Robust</v>
      </c>
    </row>
    <row r="7" spans="1:3" ht="15.75" thickBot="1">
      <c r="A7" s="12" t="s">
        <v>6692</v>
      </c>
      <c r="B7" s="16">
        <v>8.8607381489999998E-2</v>
      </c>
      <c r="C7" t="str">
        <f>IF(B7&gt;$B$175,"Robust","Weak")</f>
        <v>Robust</v>
      </c>
    </row>
    <row r="8" spans="1:3" ht="15.75" thickBot="1">
      <c r="A8" s="12" t="s">
        <v>6799</v>
      </c>
      <c r="B8" s="16">
        <v>6.9199943680000001E-2</v>
      </c>
      <c r="C8" t="str">
        <f>IF(B8&gt;$B$175,"Robust","Weak")</f>
        <v>Robust</v>
      </c>
    </row>
    <row r="9" spans="1:3" ht="15.75" thickBot="1">
      <c r="A9" s="12" t="s">
        <v>6673</v>
      </c>
      <c r="B9" s="16">
        <v>6.5234822449999993E-2</v>
      </c>
      <c r="C9" t="str">
        <f>IF(B9&gt;$B$175,"Robust","Weak")</f>
        <v>Robust</v>
      </c>
    </row>
    <row r="10" spans="1:3" ht="15.75" thickBot="1">
      <c r="A10" s="12" t="s">
        <v>6639</v>
      </c>
      <c r="B10" s="16">
        <v>5.9942611079999999E-2</v>
      </c>
      <c r="C10" t="str">
        <f>IF(B10&gt;$B$175,"Robust","Weak")</f>
        <v>Robust</v>
      </c>
    </row>
    <row r="11" spans="1:3" ht="15.75" thickBot="1">
      <c r="A11" s="12" t="s">
        <v>6773</v>
      </c>
      <c r="B11" s="16">
        <v>5.9799570509999997E-2</v>
      </c>
      <c r="C11" t="str">
        <f>IF(B11&gt;$B$175,"Robust","Weak")</f>
        <v>Robust</v>
      </c>
    </row>
    <row r="12" spans="1:3" ht="15.75" thickBot="1">
      <c r="A12" s="12" t="s">
        <v>6687</v>
      </c>
      <c r="B12" s="16">
        <v>5.0493058610000002E-2</v>
      </c>
      <c r="C12" t="str">
        <f>IF(B12&gt;$B$175,"Robust","Weak")</f>
        <v>Robust</v>
      </c>
    </row>
    <row r="13" spans="1:3" ht="15.75" thickBot="1">
      <c r="A13" s="12" t="s">
        <v>6662</v>
      </c>
      <c r="B13" s="16">
        <v>4.740905971E-2</v>
      </c>
      <c r="C13" t="str">
        <f>IF(B13&gt;$B$175,"Robust","Weak")</f>
        <v>Robust</v>
      </c>
    </row>
    <row r="14" spans="1:3" ht="15.75" thickBot="1">
      <c r="A14" s="12" t="s">
        <v>6759</v>
      </c>
      <c r="B14" s="16">
        <v>4.3348201330000002E-2</v>
      </c>
      <c r="C14" t="str">
        <f>IF(B14&gt;$B$175,"Robust","Weak")</f>
        <v>Robust</v>
      </c>
    </row>
    <row r="15" spans="1:3" ht="15.75" thickBot="1">
      <c r="A15" s="12" t="s">
        <v>6665</v>
      </c>
      <c r="B15" s="16">
        <v>4.2810148380000003E-2</v>
      </c>
      <c r="C15" t="str">
        <f>IF(B15&gt;$B$175,"Robust","Weak")</f>
        <v>Robust</v>
      </c>
    </row>
    <row r="16" spans="1:3" ht="15.75" thickBot="1">
      <c r="A16" s="12" t="s">
        <v>6667</v>
      </c>
      <c r="B16" s="16">
        <v>4.2428103389999999E-2</v>
      </c>
      <c r="C16" t="str">
        <f>IF(B16&gt;$B$175,"Robust","Weak")</f>
        <v>Robust</v>
      </c>
    </row>
    <row r="17" spans="1:3" ht="15.75" thickBot="1">
      <c r="A17" s="12" t="s">
        <v>6684</v>
      </c>
      <c r="B17" s="16">
        <v>4.1923575759999998E-2</v>
      </c>
      <c r="C17" t="str">
        <f>IF(B17&gt;$B$175,"Robust","Weak")</f>
        <v>Robust</v>
      </c>
    </row>
    <row r="18" spans="1:3" ht="15.75" thickBot="1">
      <c r="A18" s="12" t="s">
        <v>6727</v>
      </c>
      <c r="B18" s="16">
        <v>4.0339702759999999E-2</v>
      </c>
      <c r="C18" t="str">
        <f>IF(B18&gt;$B$175,"Robust","Weak")</f>
        <v>Robust</v>
      </c>
    </row>
    <row r="19" spans="1:3" ht="15.75" thickBot="1">
      <c r="A19" s="12" t="s">
        <v>6792</v>
      </c>
      <c r="B19" s="16">
        <v>3.872256198E-2</v>
      </c>
      <c r="C19" t="str">
        <f>IF(B19&gt;$B$175,"Robust","Weak")</f>
        <v>Robust</v>
      </c>
    </row>
    <row r="20" spans="1:3" ht="15.75" thickBot="1">
      <c r="A20" s="12" t="s">
        <v>6754</v>
      </c>
      <c r="B20" s="16">
        <v>3.8664921620000001E-2</v>
      </c>
      <c r="C20" t="str">
        <f>IF(B20&gt;$B$175,"Robust","Weak")</f>
        <v>Robust</v>
      </c>
    </row>
    <row r="21" spans="1:3" ht="15.75" thickBot="1">
      <c r="A21" s="12" t="s">
        <v>6725</v>
      </c>
      <c r="B21" s="16">
        <v>3.6977491959999997E-2</v>
      </c>
      <c r="C21" t="str">
        <f>IF(B21&gt;$B$175,"Robust","Weak")</f>
        <v>Robust</v>
      </c>
    </row>
    <row r="22" spans="1:3" ht="15.75" thickBot="1">
      <c r="A22" s="12" t="s">
        <v>6696</v>
      </c>
      <c r="B22" s="16">
        <v>3.62833314E-2</v>
      </c>
      <c r="C22" t="str">
        <f>IF(B22&gt;$B$175,"Robust","Weak")</f>
        <v>Robust</v>
      </c>
    </row>
    <row r="23" spans="1:3" ht="15.75" thickBot="1">
      <c r="A23" s="12" t="s">
        <v>6631</v>
      </c>
      <c r="B23" s="16">
        <v>3.577325261E-2</v>
      </c>
      <c r="C23" t="str">
        <f>IF(B23&gt;$B$175,"Robust","Weak")</f>
        <v>Robust</v>
      </c>
    </row>
    <row r="24" spans="1:3" ht="15.75" thickBot="1">
      <c r="A24" s="12" t="s">
        <v>6656</v>
      </c>
      <c r="B24" s="16">
        <v>3.5024946190000003E-2</v>
      </c>
      <c r="C24" t="str">
        <f>IF(B24&gt;$B$175,"Robust","Weak")</f>
        <v>Robust</v>
      </c>
    </row>
    <row r="25" spans="1:3" ht="15.75" thickBot="1">
      <c r="A25" s="12" t="s">
        <v>6734</v>
      </c>
      <c r="B25" s="16">
        <v>3.3052532019999997E-2</v>
      </c>
      <c r="C25" t="str">
        <f>IF(B25&gt;$B$175,"Robust","Weak")</f>
        <v>Robust</v>
      </c>
    </row>
    <row r="26" spans="1:3" ht="15.75" thickBot="1">
      <c r="A26" s="18" t="s">
        <v>6762</v>
      </c>
      <c r="B26" s="16">
        <v>3.2559585490000001E-2</v>
      </c>
      <c r="C26" t="str">
        <f>IF(B26&gt;$B$175,"Robust","Weak")</f>
        <v>Robust</v>
      </c>
    </row>
    <row r="27" spans="1:3" ht="15.75" thickBot="1">
      <c r="A27" s="12" t="s">
        <v>6740</v>
      </c>
      <c r="B27" s="16">
        <v>3.2516657140000002E-2</v>
      </c>
      <c r="C27" t="str">
        <f>IF(B27&gt;$B$175,"Robust","Weak")</f>
        <v>Robust</v>
      </c>
    </row>
    <row r="28" spans="1:3" ht="15.75" thickBot="1">
      <c r="A28" s="12" t="s">
        <v>6697</v>
      </c>
      <c r="B28" s="16">
        <v>3.2474226799999999E-2</v>
      </c>
      <c r="C28" t="str">
        <f>IF(B28&gt;$B$175,"Robust","Weak")</f>
        <v>Robust</v>
      </c>
    </row>
    <row r="29" spans="1:3" ht="15.75" thickBot="1">
      <c r="A29" s="12" t="s">
        <v>6750</v>
      </c>
      <c r="B29" s="16">
        <v>3.0570442699999999E-2</v>
      </c>
      <c r="C29" t="str">
        <f>IF(B29&gt;$B$175,"Robust","Weak")</f>
        <v>Robust</v>
      </c>
    </row>
    <row r="30" spans="1:3" ht="15.75" thickBot="1">
      <c r="A30" s="12" t="s">
        <v>6732</v>
      </c>
      <c r="B30" s="16">
        <v>2.9075672930000001E-2</v>
      </c>
      <c r="C30" t="str">
        <f>IF(B30&gt;$B$175,"Robust","Weak")</f>
        <v>Robust</v>
      </c>
    </row>
    <row r="31" spans="1:3" ht="15.75" thickBot="1">
      <c r="A31" s="12" t="s">
        <v>6677</v>
      </c>
      <c r="B31" s="16">
        <v>2.904271714E-2</v>
      </c>
      <c r="C31" t="str">
        <f>IF(B31&gt;$B$175,"Robust","Weak")</f>
        <v>Robust</v>
      </c>
    </row>
    <row r="32" spans="1:3" ht="15.75" thickBot="1">
      <c r="A32" s="12" t="s">
        <v>6670</v>
      </c>
      <c r="B32" s="16">
        <v>2.8718080789999999E-2</v>
      </c>
      <c r="C32" t="str">
        <f>IF(B32&gt;$B$175,"Robust","Weak")</f>
        <v>Robust</v>
      </c>
    </row>
    <row r="33" spans="1:3" ht="15.75" thickBot="1">
      <c r="A33" s="12" t="s">
        <v>6693</v>
      </c>
      <c r="B33" s="16">
        <v>2.8622987530000001E-2</v>
      </c>
      <c r="C33" t="str">
        <f>IF(B33&gt;$B$175,"Robust","Weak")</f>
        <v>Robust</v>
      </c>
    </row>
    <row r="34" spans="1:3" ht="15.75" thickBot="1">
      <c r="A34" s="12" t="s">
        <v>6627</v>
      </c>
      <c r="B34" s="16">
        <v>2.7395650309999998E-2</v>
      </c>
      <c r="C34" t="str">
        <f>IF(B34&gt;$B$175,"Robust","Weak")</f>
        <v>Robust</v>
      </c>
    </row>
    <row r="35" spans="1:3" ht="15.75" thickBot="1">
      <c r="A35" s="12" t="s">
        <v>6621</v>
      </c>
      <c r="B35" s="16">
        <v>2.6413454230000001E-2</v>
      </c>
      <c r="C35" t="str">
        <f>IF(B35&gt;$B$175,"Robust","Weak")</f>
        <v>Robust</v>
      </c>
    </row>
    <row r="36" spans="1:3" ht="15.75" thickBot="1">
      <c r="A36" s="12" t="s">
        <v>6784</v>
      </c>
      <c r="B36" s="16">
        <v>2.6252988420000001E-2</v>
      </c>
      <c r="C36" t="str">
        <f>IF(B36&gt;$B$175,"Robust","Weak")</f>
        <v>Robust</v>
      </c>
    </row>
    <row r="37" spans="1:3" ht="15.75" thickBot="1">
      <c r="A37" s="12" t="s">
        <v>6713</v>
      </c>
      <c r="B37" s="16">
        <v>2.4314995959999999E-2</v>
      </c>
      <c r="C37" t="str">
        <f>IF(B37&gt;$B$175,"Robust","Weak")</f>
        <v>Robust</v>
      </c>
    </row>
    <row r="38" spans="1:3" ht="15.75" thickBot="1">
      <c r="A38" s="12" t="s">
        <v>6643</v>
      </c>
      <c r="B38" s="16">
        <v>2.2059731669999999E-2</v>
      </c>
      <c r="C38" t="str">
        <f>IF(B38&gt;$B$175,"Robust","Weak")</f>
        <v>Robust</v>
      </c>
    </row>
    <row r="39" spans="1:3" ht="15.75" thickBot="1">
      <c r="A39" s="12" t="s">
        <v>6657</v>
      </c>
      <c r="B39" s="16">
        <v>2.0914426940000001E-2</v>
      </c>
      <c r="C39" t="str">
        <f>IF(B39&gt;$B$175,"Robust","Weak")</f>
        <v>Robust</v>
      </c>
    </row>
    <row r="40" spans="1:3" ht="15.75" thickBot="1">
      <c r="A40" s="12" t="s">
        <v>6682</v>
      </c>
      <c r="B40" s="16">
        <v>2.0904488959999998E-2</v>
      </c>
      <c r="C40" t="str">
        <f>IF(B40&gt;$B$175,"Robust","Weak")</f>
        <v>Robust</v>
      </c>
    </row>
    <row r="41" spans="1:3" ht="15.75" thickBot="1">
      <c r="A41" s="12" t="s">
        <v>6709</v>
      </c>
      <c r="B41" s="16">
        <v>2.0834030869999999E-2</v>
      </c>
      <c r="C41" t="str">
        <f>IF(B41&gt;$B$175,"Robust","Weak")</f>
        <v>Robust</v>
      </c>
    </row>
    <row r="42" spans="1:3" ht="15.75" thickBot="1">
      <c r="A42" s="12" t="s">
        <v>6745</v>
      </c>
      <c r="B42" s="16">
        <v>2.0177441880000001E-2</v>
      </c>
      <c r="C42" t="str">
        <f>IF(B42&gt;$B$175,"Robust","Weak")</f>
        <v>Robust</v>
      </c>
    </row>
    <row r="43" spans="1:3" ht="15.75" thickBot="1">
      <c r="A43" s="12" t="s">
        <v>6652</v>
      </c>
      <c r="B43" s="16">
        <v>2.0084515720000001E-2</v>
      </c>
      <c r="C43" t="str">
        <f>IF(B43&gt;$B$175,"Robust","Weak")</f>
        <v>Robust</v>
      </c>
    </row>
    <row r="44" spans="1:3" ht="15.75" thickBot="1">
      <c r="A44" s="12" t="s">
        <v>6659</v>
      </c>
      <c r="B44" s="16">
        <v>1.9945426799999999E-2</v>
      </c>
      <c r="C44" t="str">
        <f>IF(B44&gt;$B$175,"Robust","Weak")</f>
        <v>Robust</v>
      </c>
    </row>
    <row r="45" spans="1:3" ht="15.75" thickBot="1">
      <c r="A45" s="12" t="s">
        <v>6798</v>
      </c>
      <c r="B45" s="16">
        <v>1.9529319980000001E-2</v>
      </c>
      <c r="C45" t="str">
        <f>IF(B45&gt;$B$175,"Robust","Weak")</f>
        <v>Robust</v>
      </c>
    </row>
    <row r="46" spans="1:3" ht="15.75" thickBot="1">
      <c r="A46" s="12" t="s">
        <v>6729</v>
      </c>
      <c r="B46" s="16">
        <v>1.9496244110000002E-2</v>
      </c>
      <c r="C46" t="str">
        <f>IF(B46&gt;$B$175,"Robust","Weak")</f>
        <v>Robust</v>
      </c>
    </row>
    <row r="47" spans="1:3" ht="15.75" thickBot="1">
      <c r="A47" s="12" t="s">
        <v>6714</v>
      </c>
      <c r="B47" s="16">
        <v>1.914825488E-2</v>
      </c>
      <c r="C47" t="str">
        <f>IF(B47&gt;$B$175,"Robust","Weak")</f>
        <v>Robust</v>
      </c>
    </row>
    <row r="48" spans="1:3" ht="15.75" thickBot="1">
      <c r="A48" s="12" t="s">
        <v>6650</v>
      </c>
      <c r="B48" s="16">
        <v>1.9025433800000002E-2</v>
      </c>
      <c r="C48" t="str">
        <f>IF(B48&gt;$B$175,"Robust","Weak")</f>
        <v>Robust</v>
      </c>
    </row>
    <row r="49" spans="1:3" ht="15.75" thickBot="1">
      <c r="A49" s="12" t="s">
        <v>6629</v>
      </c>
      <c r="B49" s="16">
        <v>1.89715492E-2</v>
      </c>
      <c r="C49" t="str">
        <f>IF(B49&gt;$B$175,"Robust","Weak")</f>
        <v>Robust</v>
      </c>
    </row>
    <row r="50" spans="1:3" ht="15.75" thickBot="1">
      <c r="A50" s="12" t="s">
        <v>6676</v>
      </c>
      <c r="B50" s="16">
        <v>1.7962865420000002E-2</v>
      </c>
      <c r="C50" t="str">
        <f>IF(B50&gt;$B$175,"Robust","Weak")</f>
        <v>Robust</v>
      </c>
    </row>
    <row r="51" spans="1:3" ht="15.75" thickBot="1">
      <c r="A51" s="12" t="s">
        <v>6720</v>
      </c>
      <c r="B51" s="16">
        <v>1.7492569310000001E-2</v>
      </c>
      <c r="C51" t="str">
        <f>IF(B51&gt;$B$175,"Robust","Weak")</f>
        <v>Robust</v>
      </c>
    </row>
    <row r="52" spans="1:3" ht="15.75" thickBot="1">
      <c r="A52" s="12" t="s">
        <v>6735</v>
      </c>
      <c r="B52" s="16">
        <v>1.7234339889999999E-2</v>
      </c>
      <c r="C52" t="str">
        <f>IF(B52&gt;$B$175,"Robust","Weak")</f>
        <v>Robust</v>
      </c>
    </row>
    <row r="53" spans="1:3" ht="15.75" thickBot="1">
      <c r="A53" s="12" t="s">
        <v>6777</v>
      </c>
      <c r="B53" s="16">
        <v>0</v>
      </c>
      <c r="C53" t="str">
        <f>IF(B53&gt;$B$175,"Robust","Weak")</f>
        <v>Weak</v>
      </c>
    </row>
    <row r="54" spans="1:3" ht="15.75" thickBot="1">
      <c r="A54" s="12" t="s">
        <v>6637</v>
      </c>
      <c r="B54" s="16">
        <v>0</v>
      </c>
      <c r="C54" t="str">
        <f>IF(B54&gt;$B$175,"Robust","Weak")</f>
        <v>Weak</v>
      </c>
    </row>
    <row r="55" spans="1:3" ht="37.5" thickBot="1">
      <c r="A55" s="12" t="s">
        <v>6679</v>
      </c>
      <c r="B55" s="16" t="s">
        <v>6826</v>
      </c>
      <c r="C55" t="s">
        <v>7617</v>
      </c>
    </row>
    <row r="56" spans="1:3" ht="25.5" thickBot="1">
      <c r="A56" s="12" t="s">
        <v>6742</v>
      </c>
      <c r="B56" s="16" t="s">
        <v>6805</v>
      </c>
      <c r="C56" t="s">
        <v>7617</v>
      </c>
    </row>
    <row r="57" spans="1:3" ht="25.5" thickBot="1">
      <c r="A57" s="12" t="s">
        <v>6690</v>
      </c>
      <c r="B57" s="16" t="s">
        <v>7015</v>
      </c>
      <c r="C57" t="s">
        <v>7617</v>
      </c>
    </row>
    <row r="58" spans="1:3" ht="25.5" thickBot="1">
      <c r="A58" s="12" t="s">
        <v>6717</v>
      </c>
      <c r="B58" s="16" t="s">
        <v>6973</v>
      </c>
      <c r="C58" t="s">
        <v>7617</v>
      </c>
    </row>
    <row r="59" spans="1:3" ht="25.5" thickBot="1">
      <c r="A59" s="12" t="s">
        <v>6747</v>
      </c>
      <c r="B59" s="16" t="s">
        <v>7527</v>
      </c>
      <c r="C59" t="s">
        <v>7617</v>
      </c>
    </row>
    <row r="60" spans="1:3" ht="25.5" thickBot="1">
      <c r="A60" s="12" t="s">
        <v>6782</v>
      </c>
      <c r="B60" s="16" t="s">
        <v>7023</v>
      </c>
      <c r="C60" t="s">
        <v>7617</v>
      </c>
    </row>
    <row r="61" spans="1:3" ht="25.5" thickBot="1">
      <c r="A61" s="12" t="s">
        <v>6795</v>
      </c>
      <c r="B61" s="16" t="s">
        <v>7607</v>
      </c>
      <c r="C61" t="s">
        <v>7617</v>
      </c>
    </row>
    <row r="62" spans="1:3" ht="25.5" thickBot="1">
      <c r="A62" s="12" t="s">
        <v>6796</v>
      </c>
      <c r="B62" s="16" t="s">
        <v>7607</v>
      </c>
      <c r="C62" t="s">
        <v>7617</v>
      </c>
    </row>
    <row r="63" spans="1:3" ht="25.5" thickBot="1">
      <c r="A63" s="12" t="s">
        <v>6718</v>
      </c>
      <c r="B63" s="16" t="s">
        <v>6919</v>
      </c>
      <c r="C63" t="s">
        <v>7617</v>
      </c>
    </row>
    <row r="64" spans="1:3" ht="25.5" thickBot="1">
      <c r="A64" s="12" t="s">
        <v>6757</v>
      </c>
      <c r="B64" s="16" t="s">
        <v>7329</v>
      </c>
      <c r="C64" t="s">
        <v>7617</v>
      </c>
    </row>
    <row r="65" spans="1:3" ht="25.5" thickBot="1">
      <c r="A65" s="12" t="s">
        <v>6744</v>
      </c>
      <c r="B65" s="16" t="s">
        <v>6909</v>
      </c>
      <c r="C65" t="s">
        <v>7617</v>
      </c>
    </row>
    <row r="66" spans="1:3" ht="25.5" thickBot="1">
      <c r="A66" s="12" t="s">
        <v>6775</v>
      </c>
      <c r="B66" s="16" t="s">
        <v>7613</v>
      </c>
      <c r="C66" t="s">
        <v>7617</v>
      </c>
    </row>
    <row r="67" spans="1:3" ht="25.5" thickBot="1">
      <c r="A67" s="12" t="s">
        <v>6701</v>
      </c>
      <c r="B67" s="16" t="s">
        <v>7512</v>
      </c>
      <c r="C67" t="s">
        <v>7617</v>
      </c>
    </row>
    <row r="68" spans="1:3" ht="25.5" thickBot="1">
      <c r="A68" s="12" t="s">
        <v>6694</v>
      </c>
      <c r="B68" s="16" t="s">
        <v>7371</v>
      </c>
      <c r="C68" t="s">
        <v>7617</v>
      </c>
    </row>
    <row r="69" spans="1:3" ht="25.5" thickBot="1">
      <c r="A69" s="12" t="s">
        <v>6768</v>
      </c>
      <c r="B69" s="16" t="s">
        <v>7196</v>
      </c>
      <c r="C69" t="s">
        <v>7617</v>
      </c>
    </row>
    <row r="70" spans="1:3" ht="25.5" thickBot="1">
      <c r="A70" s="12" t="s">
        <v>6739</v>
      </c>
      <c r="B70" s="16" t="s">
        <v>6967</v>
      </c>
      <c r="C70" t="s">
        <v>7617</v>
      </c>
    </row>
    <row r="71" spans="1:3" ht="25.5" thickBot="1">
      <c r="A71" s="12" t="s">
        <v>6644</v>
      </c>
      <c r="B71" s="16" t="s">
        <v>7359</v>
      </c>
      <c r="C71" t="s">
        <v>7617</v>
      </c>
    </row>
    <row r="72" spans="1:3" ht="25.5" thickBot="1">
      <c r="A72" s="12" t="s">
        <v>6698</v>
      </c>
      <c r="B72" s="16" t="s">
        <v>7261</v>
      </c>
      <c r="C72" t="s">
        <v>7617</v>
      </c>
    </row>
    <row r="73" spans="1:3" ht="25.5" thickBot="1">
      <c r="A73" s="12" t="s">
        <v>6634</v>
      </c>
      <c r="B73" s="16" t="s">
        <v>7027</v>
      </c>
      <c r="C73" t="s">
        <v>7617</v>
      </c>
    </row>
    <row r="74" spans="1:3" ht="25.5" thickBot="1">
      <c r="A74" s="12" t="s">
        <v>6700</v>
      </c>
      <c r="B74" s="16" t="s">
        <v>6870</v>
      </c>
      <c r="C74" t="s">
        <v>7617</v>
      </c>
    </row>
    <row r="75" spans="1:3" ht="25.5" thickBot="1">
      <c r="A75" s="12" t="s">
        <v>6678</v>
      </c>
      <c r="B75" s="16" t="s">
        <v>7098</v>
      </c>
      <c r="C75" t="s">
        <v>7617</v>
      </c>
    </row>
    <row r="76" spans="1:3" ht="25.5" thickBot="1">
      <c r="A76" s="12" t="s">
        <v>6633</v>
      </c>
      <c r="B76" s="16" t="s">
        <v>7327</v>
      </c>
      <c r="C76" t="s">
        <v>7617</v>
      </c>
    </row>
    <row r="77" spans="1:3" ht="25.5" thickBot="1">
      <c r="A77" s="12" t="s">
        <v>6623</v>
      </c>
      <c r="B77" s="16" t="s">
        <v>7327</v>
      </c>
      <c r="C77" t="s">
        <v>7617</v>
      </c>
    </row>
    <row r="78" spans="1:3" ht="25.5" thickBot="1">
      <c r="A78" s="12" t="s">
        <v>6674</v>
      </c>
      <c r="B78" s="16" t="s">
        <v>7412</v>
      </c>
      <c r="C78" t="s">
        <v>7617</v>
      </c>
    </row>
    <row r="79" spans="1:3" ht="25.5" thickBot="1">
      <c r="A79" s="12" t="s">
        <v>6685</v>
      </c>
      <c r="B79" s="16" t="s">
        <v>7475</v>
      </c>
      <c r="C79" t="s">
        <v>7617</v>
      </c>
    </row>
    <row r="80" spans="1:3" ht="25.5" thickBot="1">
      <c r="A80" s="12" t="s">
        <v>6731</v>
      </c>
      <c r="B80" s="16" t="s">
        <v>7596</v>
      </c>
      <c r="C80" t="s">
        <v>7617</v>
      </c>
    </row>
    <row r="81" spans="1:3" ht="25.5" thickBot="1">
      <c r="A81" s="12" t="s">
        <v>6645</v>
      </c>
      <c r="B81" s="16" t="s">
        <v>7120</v>
      </c>
      <c r="C81" t="s">
        <v>7617</v>
      </c>
    </row>
    <row r="82" spans="1:3" ht="25.5" thickBot="1">
      <c r="A82" s="12" t="s">
        <v>6669</v>
      </c>
      <c r="B82" s="16" t="s">
        <v>7501</v>
      </c>
      <c r="C82" t="s">
        <v>7617</v>
      </c>
    </row>
    <row r="83" spans="1:3" ht="25.5" thickBot="1">
      <c r="A83" s="12" t="s">
        <v>6699</v>
      </c>
      <c r="B83" s="16" t="s">
        <v>7338</v>
      </c>
      <c r="C83" t="s">
        <v>7617</v>
      </c>
    </row>
    <row r="84" spans="1:3" ht="25.5" thickBot="1">
      <c r="A84" s="12" t="s">
        <v>6708</v>
      </c>
      <c r="B84" s="16" t="s">
        <v>7521</v>
      </c>
      <c r="C84" t="s">
        <v>7617</v>
      </c>
    </row>
    <row r="85" spans="1:3" ht="25.5" thickBot="1">
      <c r="A85" s="12" t="s">
        <v>6758</v>
      </c>
      <c r="B85" s="16" t="s">
        <v>7588</v>
      </c>
      <c r="C85" t="s">
        <v>7617</v>
      </c>
    </row>
    <row r="86" spans="1:3" ht="25.5" thickBot="1">
      <c r="A86" s="12" t="s">
        <v>6753</v>
      </c>
      <c r="B86" s="16" t="s">
        <v>7343</v>
      </c>
      <c r="C86" t="s">
        <v>7617</v>
      </c>
    </row>
    <row r="87" spans="1:3" ht="25.5" thickBot="1">
      <c r="A87" s="12" t="s">
        <v>6752</v>
      </c>
      <c r="B87" s="16" t="s">
        <v>7420</v>
      </c>
      <c r="C87" t="s">
        <v>7617</v>
      </c>
    </row>
    <row r="88" spans="1:3" ht="25.5" thickBot="1">
      <c r="A88" s="12" t="s">
        <v>6723</v>
      </c>
      <c r="B88" s="16" t="s">
        <v>7002</v>
      </c>
      <c r="C88" t="s">
        <v>7617</v>
      </c>
    </row>
    <row r="89" spans="1:3" ht="25.5" thickBot="1">
      <c r="A89" s="12" t="s">
        <v>6778</v>
      </c>
      <c r="B89" s="16" t="s">
        <v>7308</v>
      </c>
      <c r="C89" t="s">
        <v>7617</v>
      </c>
    </row>
    <row r="90" spans="1:3" ht="25.5" thickBot="1">
      <c r="A90" s="12" t="s">
        <v>6635</v>
      </c>
      <c r="B90" s="16" t="s">
        <v>7192</v>
      </c>
      <c r="C90" t="s">
        <v>7617</v>
      </c>
    </row>
    <row r="91" spans="1:3" ht="25.5" thickBot="1">
      <c r="A91" s="12" t="s">
        <v>6626</v>
      </c>
      <c r="B91" s="16" t="s">
        <v>7057</v>
      </c>
      <c r="C91" t="s">
        <v>7617</v>
      </c>
    </row>
    <row r="92" spans="1:3" ht="25.5" thickBot="1">
      <c r="A92" s="12" t="s">
        <v>6748</v>
      </c>
      <c r="B92" s="16" t="s">
        <v>6940</v>
      </c>
      <c r="C92" t="s">
        <v>7617</v>
      </c>
    </row>
    <row r="93" spans="1:3" ht="25.5" thickBot="1">
      <c r="A93" s="12" t="s">
        <v>6771</v>
      </c>
      <c r="B93" s="16" t="s">
        <v>7044</v>
      </c>
      <c r="C93" t="s">
        <v>7617</v>
      </c>
    </row>
    <row r="94" spans="1:3" ht="25.5" thickBot="1">
      <c r="A94" s="12" t="s">
        <v>6671</v>
      </c>
      <c r="B94" s="16" t="s">
        <v>7296</v>
      </c>
      <c r="C94" t="s">
        <v>7617</v>
      </c>
    </row>
    <row r="95" spans="1:3" ht="25.5" thickBot="1">
      <c r="A95" s="12" t="s">
        <v>6721</v>
      </c>
      <c r="B95" s="16" t="s">
        <v>7079</v>
      </c>
      <c r="C95" t="s">
        <v>7617</v>
      </c>
    </row>
    <row r="96" spans="1:3" ht="25.5" thickBot="1">
      <c r="A96" s="12" t="s">
        <v>6722</v>
      </c>
      <c r="B96" s="16" t="s">
        <v>7579</v>
      </c>
      <c r="C96" t="s">
        <v>7617</v>
      </c>
    </row>
    <row r="97" spans="1:3" ht="25.5" thickBot="1">
      <c r="A97" s="12" t="s">
        <v>6711</v>
      </c>
      <c r="B97" s="16" t="s">
        <v>7147</v>
      </c>
      <c r="C97" t="s">
        <v>7617</v>
      </c>
    </row>
    <row r="98" spans="1:3" ht="25.5" thickBot="1">
      <c r="A98" s="12" t="s">
        <v>6707</v>
      </c>
      <c r="B98" s="16" t="s">
        <v>7073</v>
      </c>
      <c r="C98" t="s">
        <v>7617</v>
      </c>
    </row>
    <row r="99" spans="1:3" ht="25.5" thickBot="1">
      <c r="A99" s="12" t="s">
        <v>6726</v>
      </c>
      <c r="B99" s="16" t="s">
        <v>7271</v>
      </c>
      <c r="C99" t="s">
        <v>7617</v>
      </c>
    </row>
    <row r="100" spans="1:3" ht="25.5" thickBot="1">
      <c r="A100" s="12" t="s">
        <v>6705</v>
      </c>
      <c r="B100" s="16" t="s">
        <v>7167</v>
      </c>
      <c r="C100" t="s">
        <v>7617</v>
      </c>
    </row>
    <row r="101" spans="1:3" ht="25.5" thickBot="1">
      <c r="A101" s="12" t="s">
        <v>6661</v>
      </c>
      <c r="B101" s="16" t="s">
        <v>7463</v>
      </c>
      <c r="C101" t="s">
        <v>7617</v>
      </c>
    </row>
    <row r="102" spans="1:3" ht="25.5" thickBot="1">
      <c r="A102" s="12" t="s">
        <v>6716</v>
      </c>
      <c r="B102" s="16" t="s">
        <v>7224</v>
      </c>
      <c r="C102" t="s">
        <v>7617</v>
      </c>
    </row>
    <row r="103" spans="1:3" ht="25.5" thickBot="1">
      <c r="A103" s="12" t="s">
        <v>6691</v>
      </c>
      <c r="B103" s="16" t="s">
        <v>7040</v>
      </c>
      <c r="C103" t="s">
        <v>7617</v>
      </c>
    </row>
    <row r="104" spans="1:3" ht="25.5" thickBot="1">
      <c r="A104" s="12" t="s">
        <v>6680</v>
      </c>
      <c r="B104" s="16" t="s">
        <v>6897</v>
      </c>
      <c r="C104" t="s">
        <v>7617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4EF55-8D5B-40A5-A6DF-8CC958A4E6E1}">
  <dimension ref="A1:F231"/>
  <sheetViews>
    <sheetView topLeftCell="A110" workbookViewId="0">
      <selection activeCell="A177" sqref="A125:C177"/>
    </sheetView>
  </sheetViews>
  <sheetFormatPr baseColWidth="10" defaultColWidth="11.42578125" defaultRowHeight="15"/>
  <cols>
    <col min="1" max="1" width="28.28515625" customWidth="1"/>
    <col min="2" max="2" width="17.7109375" customWidth="1"/>
    <col min="3" max="3" width="12.42578125" customWidth="1"/>
  </cols>
  <sheetData>
    <row r="1" spans="1:6" ht="15.75" thickBot="1">
      <c r="A1" s="12" t="s">
        <v>6612</v>
      </c>
      <c r="B1" s="2">
        <v>43647</v>
      </c>
      <c r="C1" t="s">
        <v>6613</v>
      </c>
      <c r="E1" t="s">
        <v>6802</v>
      </c>
      <c r="F1">
        <f>_xlfn.PERCENTILE.INC(B2:B177,0.7)</f>
        <v>2.6500538687999998E-2</v>
      </c>
    </row>
    <row r="2" spans="1:6" ht="15.75" thickBot="1">
      <c r="A2" s="12" t="s">
        <v>6695</v>
      </c>
      <c r="B2" s="25">
        <v>1.9874033879999999</v>
      </c>
      <c r="C2" t="str">
        <f>IF(B2&gt;$B$179,"Robust","Weak")</f>
        <v>Robust</v>
      </c>
      <c r="D2">
        <v>1</v>
      </c>
      <c r="E2" t="s">
        <v>6802</v>
      </c>
      <c r="F2">
        <f>_xlfn.PERCENTILE.INC(B2:B177,0.3)</f>
        <v>9.6887628010000008E-3</v>
      </c>
    </row>
    <row r="3" spans="1:6" ht="15.75" thickBot="1">
      <c r="A3" s="12" t="s">
        <v>6680</v>
      </c>
      <c r="B3" s="25">
        <v>1.532955106</v>
      </c>
      <c r="C3" t="str">
        <f>IF(B3&gt;$B$179,"Robust","Weak")</f>
        <v>Robust</v>
      </c>
      <c r="D3">
        <v>2</v>
      </c>
      <c r="F3">
        <f>(175/100)*30</f>
        <v>52.5</v>
      </c>
    </row>
    <row r="4" spans="1:6" ht="15.75" thickBot="1">
      <c r="A4" s="12" t="s">
        <v>6707</v>
      </c>
      <c r="B4" s="16">
        <v>0.39262143119999998</v>
      </c>
      <c r="C4" t="str">
        <f>IF(B4&gt;$B$179,"Robust","Weak")</f>
        <v>Robust</v>
      </c>
      <c r="D4">
        <v>3</v>
      </c>
      <c r="E4">
        <v>174</v>
      </c>
    </row>
    <row r="5" spans="1:6" ht="15.75" thickBot="1">
      <c r="A5" s="12" t="s">
        <v>6721</v>
      </c>
      <c r="B5" s="16">
        <v>0.18636797599999999</v>
      </c>
      <c r="C5" t="str">
        <f>IF(B5&gt;$B$179,"Robust","Weak")</f>
        <v>Robust</v>
      </c>
      <c r="D5">
        <v>4</v>
      </c>
      <c r="E5">
        <v>173</v>
      </c>
    </row>
    <row r="6" spans="1:6" ht="15.75" thickBot="1">
      <c r="A6" s="12" t="s">
        <v>6774</v>
      </c>
      <c r="B6" s="16">
        <v>0.16064818350000001</v>
      </c>
      <c r="C6" t="str">
        <f>IF(B6&gt;$B$179,"Robust","Weak")</f>
        <v>Robust</v>
      </c>
      <c r="D6">
        <v>5</v>
      </c>
      <c r="E6">
        <v>172</v>
      </c>
    </row>
    <row r="7" spans="1:6" ht="15.75" thickBot="1">
      <c r="A7" s="12" t="s">
        <v>6691</v>
      </c>
      <c r="B7" s="16">
        <v>0.15092034600000001</v>
      </c>
      <c r="C7" t="str">
        <f>IF(B7&gt;$B$179,"Robust","Weak")</f>
        <v>Robust</v>
      </c>
      <c r="D7">
        <v>6</v>
      </c>
      <c r="E7">
        <v>171</v>
      </c>
    </row>
    <row r="8" spans="1:6" ht="15.75" thickBot="1">
      <c r="A8" s="12" t="s">
        <v>6764</v>
      </c>
      <c r="B8" s="16">
        <v>0.1261534524</v>
      </c>
      <c r="C8" t="str">
        <f>IF(B8&gt;$B$179,"Robust","Weak")</f>
        <v>Robust</v>
      </c>
      <c r="D8">
        <v>7</v>
      </c>
      <c r="E8">
        <v>170</v>
      </c>
    </row>
    <row r="9" spans="1:6" ht="15.75" thickBot="1">
      <c r="A9" s="12" t="s">
        <v>6692</v>
      </c>
      <c r="B9" s="16">
        <v>0.1166742145</v>
      </c>
      <c r="C9" t="str">
        <f>IF(B9&gt;$B$179,"Robust","Weak")</f>
        <v>Robust</v>
      </c>
      <c r="D9">
        <v>8</v>
      </c>
      <c r="E9">
        <v>169</v>
      </c>
    </row>
    <row r="10" spans="1:6" ht="15.75" thickBot="1">
      <c r="A10" s="12" t="s">
        <v>6773</v>
      </c>
      <c r="B10" s="16">
        <v>9.4985839340000003E-2</v>
      </c>
      <c r="C10" t="str">
        <f>IF(B10&gt;$B$179,"Robust","Weak")</f>
        <v>Robust</v>
      </c>
      <c r="D10">
        <v>9</v>
      </c>
      <c r="E10">
        <v>168</v>
      </c>
    </row>
    <row r="11" spans="1:6" ht="15.75" thickBot="1">
      <c r="A11" s="12" t="s">
        <v>6799</v>
      </c>
      <c r="B11" s="16">
        <v>7.3644291319999999E-2</v>
      </c>
      <c r="C11" t="str">
        <f>IF(B11&gt;$B$179,"Robust","Weak")</f>
        <v>Robust</v>
      </c>
      <c r="D11">
        <v>10</v>
      </c>
      <c r="E11">
        <v>167</v>
      </c>
    </row>
    <row r="12" spans="1:6" ht="15.75" thickBot="1">
      <c r="A12" s="12" t="s">
        <v>6667</v>
      </c>
      <c r="B12" s="16">
        <v>6.7088008830000004E-2</v>
      </c>
      <c r="C12" t="str">
        <f>IF(B12&gt;$B$179,"Robust","Weak")</f>
        <v>Robust</v>
      </c>
      <c r="D12">
        <v>11</v>
      </c>
      <c r="E12">
        <v>166</v>
      </c>
    </row>
    <row r="13" spans="1:6" ht="15.75" thickBot="1">
      <c r="A13" s="12" t="s">
        <v>6673</v>
      </c>
      <c r="B13" s="16">
        <v>6.2785388129999994E-2</v>
      </c>
      <c r="C13" t="str">
        <f>IF(B13&gt;$B$179,"Robust","Weak")</f>
        <v>Robust</v>
      </c>
      <c r="D13">
        <v>12</v>
      </c>
      <c r="E13">
        <v>165</v>
      </c>
    </row>
    <row r="14" spans="1:6" ht="15.75" thickBot="1">
      <c r="A14" s="12" t="s">
        <v>6684</v>
      </c>
      <c r="B14" s="16">
        <v>5.2478244639999998E-2</v>
      </c>
      <c r="C14" t="str">
        <f>IF(B14&gt;$B$179,"Robust","Weak")</f>
        <v>Robust</v>
      </c>
      <c r="D14">
        <v>13</v>
      </c>
      <c r="E14">
        <v>164</v>
      </c>
    </row>
    <row r="15" spans="1:6" ht="15.75" thickBot="1">
      <c r="A15" s="12" t="s">
        <v>6709</v>
      </c>
      <c r="B15" s="16">
        <v>5.0905098539999999E-2</v>
      </c>
      <c r="C15" t="str">
        <f>IF(B15&gt;$B$179,"Robust","Weak")</f>
        <v>Robust</v>
      </c>
      <c r="D15">
        <v>14</v>
      </c>
      <c r="E15">
        <v>163</v>
      </c>
    </row>
    <row r="16" spans="1:6" ht="15.75" thickBot="1">
      <c r="A16" s="12" t="s">
        <v>6754</v>
      </c>
      <c r="B16" s="16">
        <v>4.9747312639999999E-2</v>
      </c>
      <c r="C16" t="str">
        <f>IF(B16&gt;$B$179,"Robust","Weak")</f>
        <v>Robust</v>
      </c>
      <c r="D16">
        <v>15</v>
      </c>
      <c r="E16">
        <v>162</v>
      </c>
    </row>
    <row r="17" spans="1:5" ht="15.75" thickBot="1">
      <c r="A17" s="12" t="s">
        <v>6639</v>
      </c>
      <c r="B17" s="16">
        <v>4.8274944530000002E-2</v>
      </c>
      <c r="C17" t="str">
        <f>IF(B17&gt;$B$179,"Robust","Weak")</f>
        <v>Robust</v>
      </c>
      <c r="D17">
        <v>16</v>
      </c>
      <c r="E17">
        <v>161</v>
      </c>
    </row>
    <row r="18" spans="1:5" ht="15.75" thickBot="1">
      <c r="A18" s="12" t="s">
        <v>6757</v>
      </c>
      <c r="B18" s="16">
        <v>4.3397227359999999E-2</v>
      </c>
      <c r="C18" t="str">
        <f>IF(B18&gt;$B$179,"Robust","Weak")</f>
        <v>Robust</v>
      </c>
      <c r="D18">
        <v>17</v>
      </c>
      <c r="E18">
        <v>160</v>
      </c>
    </row>
    <row r="19" spans="1:5" ht="15.75" thickBot="1">
      <c r="A19" s="12" t="s">
        <v>6756</v>
      </c>
      <c r="B19" s="16">
        <v>4.2909157109999999E-2</v>
      </c>
      <c r="C19" t="str">
        <f>IF(B19&gt;$B$179,"Robust","Weak")</f>
        <v>Robust</v>
      </c>
      <c r="D19">
        <v>18</v>
      </c>
      <c r="E19">
        <v>159</v>
      </c>
    </row>
    <row r="20" spans="1:5" ht="15.75" thickBot="1">
      <c r="A20" s="12" t="s">
        <v>6760</v>
      </c>
      <c r="B20" s="16">
        <v>4.0883074409999998E-2</v>
      </c>
      <c r="C20" t="str">
        <f>IF(B20&gt;$B$179,"Robust","Weak")</f>
        <v>Robust</v>
      </c>
      <c r="D20">
        <v>19</v>
      </c>
      <c r="E20">
        <v>158</v>
      </c>
    </row>
    <row r="21" spans="1:5" ht="15.75" thickBot="1">
      <c r="A21" s="12" t="s">
        <v>6696</v>
      </c>
      <c r="B21" s="16">
        <v>3.8621385539999997E-2</v>
      </c>
      <c r="C21" t="str">
        <f>IF(B21&gt;$B$179,"Robust","Weak")</f>
        <v>Robust</v>
      </c>
      <c r="D21">
        <v>20</v>
      </c>
      <c r="E21">
        <v>157</v>
      </c>
    </row>
    <row r="22" spans="1:5" ht="15.75" thickBot="1">
      <c r="A22" s="12" t="s">
        <v>6687</v>
      </c>
      <c r="B22" s="16">
        <v>3.6952292749999997E-2</v>
      </c>
      <c r="C22" t="str">
        <f>IF(B22&gt;$B$179,"Robust","Weak")</f>
        <v>Robust</v>
      </c>
      <c r="D22">
        <v>21</v>
      </c>
      <c r="E22">
        <v>156</v>
      </c>
    </row>
    <row r="23" spans="1:5" ht="15.75" thickBot="1">
      <c r="A23" s="12" t="s">
        <v>6671</v>
      </c>
      <c r="B23" s="16">
        <v>3.464924045E-2</v>
      </c>
      <c r="C23" t="str">
        <f>IF(B23&gt;$B$179,"Robust","Weak")</f>
        <v>Robust</v>
      </c>
      <c r="D23">
        <v>22</v>
      </c>
      <c r="E23">
        <v>155</v>
      </c>
    </row>
    <row r="24" spans="1:5" ht="15.75" thickBot="1">
      <c r="A24" s="12" t="s">
        <v>6798</v>
      </c>
      <c r="B24" s="16">
        <v>3.462377061E-2</v>
      </c>
      <c r="C24" t="str">
        <f>IF(B24&gt;$B$179,"Robust","Weak")</f>
        <v>Robust</v>
      </c>
      <c r="D24">
        <v>23</v>
      </c>
      <c r="E24">
        <v>154</v>
      </c>
    </row>
    <row r="25" spans="1:5" ht="15.75" thickBot="1">
      <c r="A25" s="12" t="s">
        <v>6647</v>
      </c>
      <c r="B25" s="16">
        <v>3.4554368019999997E-2</v>
      </c>
      <c r="C25" t="str">
        <f>IF(B25&gt;$B$179,"Robust","Weak")</f>
        <v>Robust</v>
      </c>
      <c r="D25">
        <v>24</v>
      </c>
      <c r="E25">
        <v>153</v>
      </c>
    </row>
    <row r="26" spans="1:5" ht="15.75" thickBot="1">
      <c r="A26" s="12" t="s">
        <v>6779</v>
      </c>
      <c r="B26" s="16">
        <v>3.4351680379999999E-2</v>
      </c>
      <c r="C26" t="str">
        <f>IF(B26&gt;$B$179,"Robust","Weak")</f>
        <v>Robust</v>
      </c>
      <c r="D26">
        <v>25</v>
      </c>
      <c r="E26">
        <v>152</v>
      </c>
    </row>
    <row r="27" spans="1:5" ht="15.75" thickBot="1">
      <c r="A27" s="12" t="s">
        <v>6792</v>
      </c>
      <c r="B27" s="16">
        <v>3.3810615830000001E-2</v>
      </c>
      <c r="C27" t="str">
        <f>IF(B27&gt;$B$179,"Robust","Weak")</f>
        <v>Robust</v>
      </c>
      <c r="D27">
        <v>26</v>
      </c>
      <c r="E27">
        <v>151</v>
      </c>
    </row>
    <row r="28" spans="1:5" ht="15.75" thickBot="1">
      <c r="A28" s="12" t="s">
        <v>6631</v>
      </c>
      <c r="B28" s="16">
        <v>3.3006198350000002E-2</v>
      </c>
      <c r="C28" t="str">
        <f>IF(B28&gt;$B$179,"Robust","Weak")</f>
        <v>Robust</v>
      </c>
      <c r="D28">
        <v>27</v>
      </c>
      <c r="E28">
        <v>150</v>
      </c>
    </row>
    <row r="29" spans="1:5" ht="15.75" thickBot="1">
      <c r="A29" s="12" t="s">
        <v>6727</v>
      </c>
      <c r="B29" s="16">
        <v>3.0769230769999999E-2</v>
      </c>
      <c r="C29" t="str">
        <f>IF(B29&gt;$B$179,"Robust","Weak")</f>
        <v>Robust</v>
      </c>
      <c r="D29">
        <v>28</v>
      </c>
      <c r="E29">
        <v>149</v>
      </c>
    </row>
    <row r="30" spans="1:5" ht="15.75" thickBot="1">
      <c r="A30" s="12" t="s">
        <v>6775</v>
      </c>
      <c r="B30" s="16">
        <v>3.054449121E-2</v>
      </c>
      <c r="C30" t="str">
        <f>IF(B30&gt;$B$179,"Robust","Weak")</f>
        <v>Robust</v>
      </c>
      <c r="D30">
        <v>29</v>
      </c>
      <c r="E30">
        <v>148</v>
      </c>
    </row>
    <row r="31" spans="1:5" ht="15.75" thickBot="1">
      <c r="A31" s="12" t="s">
        <v>6655</v>
      </c>
      <c r="B31" s="16">
        <v>3.0512280869999998E-2</v>
      </c>
      <c r="C31" t="str">
        <f>IF(B31&gt;$B$179,"Robust","Weak")</f>
        <v>Robust</v>
      </c>
      <c r="D31">
        <v>30</v>
      </c>
      <c r="E31">
        <v>147</v>
      </c>
    </row>
    <row r="32" spans="1:5" ht="15.75" thickBot="1">
      <c r="A32" s="12" t="s">
        <v>6635</v>
      </c>
      <c r="B32" s="16">
        <v>3.0320291570000001E-2</v>
      </c>
      <c r="C32" t="str">
        <f>IF(B32&gt;$B$179,"Robust","Weak")</f>
        <v>Robust</v>
      </c>
      <c r="D32">
        <v>31</v>
      </c>
      <c r="E32">
        <v>146</v>
      </c>
    </row>
    <row r="33" spans="1:5" ht="15.75" thickBot="1">
      <c r="A33" s="12" t="s">
        <v>6644</v>
      </c>
      <c r="B33" s="16">
        <v>2.98198057E-2</v>
      </c>
      <c r="C33" t="str">
        <f>IF(B33&gt;$B$179,"Robust","Weak")</f>
        <v>Robust</v>
      </c>
      <c r="D33">
        <v>32</v>
      </c>
      <c r="E33">
        <v>145</v>
      </c>
    </row>
    <row r="34" spans="1:5" ht="15.75" thickBot="1">
      <c r="A34" s="12" t="s">
        <v>6651</v>
      </c>
      <c r="B34" s="16">
        <v>2.9404056000000001E-2</v>
      </c>
      <c r="C34" t="str">
        <f>IF(B34&gt;$B$179,"Robust","Weak")</f>
        <v>Robust</v>
      </c>
      <c r="D34">
        <v>33</v>
      </c>
      <c r="E34">
        <v>144</v>
      </c>
    </row>
    <row r="35" spans="1:5" ht="15.75" thickBot="1">
      <c r="A35" s="12" t="s">
        <v>6734</v>
      </c>
      <c r="B35" s="16">
        <v>2.8893607769999999E-2</v>
      </c>
      <c r="C35" t="str">
        <f>IF(B35&gt;$B$179,"Robust","Weak")</f>
        <v>Robust</v>
      </c>
      <c r="D35">
        <v>34</v>
      </c>
      <c r="E35">
        <v>143</v>
      </c>
    </row>
    <row r="36" spans="1:5" ht="15.75" thickBot="1">
      <c r="A36" s="12" t="s">
        <v>6783</v>
      </c>
      <c r="B36" s="16">
        <v>2.8601101600000001E-2</v>
      </c>
      <c r="C36" t="str">
        <f>IF(B36&gt;$B$179,"Robust","Weak")</f>
        <v>Robust</v>
      </c>
      <c r="D36">
        <v>35</v>
      </c>
      <c r="E36">
        <v>142</v>
      </c>
    </row>
    <row r="37" spans="1:5" ht="15.75" thickBot="1">
      <c r="A37" s="18" t="s">
        <v>6627</v>
      </c>
      <c r="B37" s="16">
        <v>2.8378454880000001E-2</v>
      </c>
      <c r="C37" t="str">
        <f>IF(B37&gt;$B$179,"Robust","Weak")</f>
        <v>Robust</v>
      </c>
      <c r="D37">
        <v>36</v>
      </c>
      <c r="E37">
        <v>141</v>
      </c>
    </row>
    <row r="38" spans="1:5" ht="15.75" thickBot="1">
      <c r="A38" s="12" t="s">
        <v>6717</v>
      </c>
      <c r="B38" s="16">
        <v>2.8356775130000001E-2</v>
      </c>
      <c r="C38" t="str">
        <f>IF(B38&gt;$B$179,"Robust","Weak")</f>
        <v>Robust</v>
      </c>
      <c r="D38">
        <v>37</v>
      </c>
      <c r="E38">
        <v>140</v>
      </c>
    </row>
    <row r="39" spans="1:5" ht="15.75" thickBot="1">
      <c r="A39" s="12" t="s">
        <v>6669</v>
      </c>
      <c r="B39" s="16">
        <v>2.782485249E-2</v>
      </c>
      <c r="C39" t="str">
        <f>IF(B39&gt;$B$179,"Robust","Weak")</f>
        <v>Robust</v>
      </c>
      <c r="D39">
        <v>38</v>
      </c>
      <c r="E39">
        <v>139</v>
      </c>
    </row>
    <row r="40" spans="1:5" ht="15.75" thickBot="1">
      <c r="A40" s="12" t="s">
        <v>6703</v>
      </c>
      <c r="B40" s="16">
        <v>2.7342400690000001E-2</v>
      </c>
      <c r="C40" t="str">
        <f>IF(B40&gt;$B$179,"Robust","Weak")</f>
        <v>Robust</v>
      </c>
      <c r="D40">
        <v>39</v>
      </c>
      <c r="E40">
        <v>138</v>
      </c>
    </row>
    <row r="41" spans="1:5" ht="15.75" thickBot="1">
      <c r="A41" s="12" t="s">
        <v>6729</v>
      </c>
      <c r="B41" s="16">
        <v>2.6819613240000002E-2</v>
      </c>
      <c r="C41" t="str">
        <f>IF(B41&gt;$B$179,"Robust","Weak")</f>
        <v>Robust</v>
      </c>
      <c r="D41">
        <v>40</v>
      </c>
      <c r="E41">
        <v>137</v>
      </c>
    </row>
    <row r="42" spans="1:5" ht="15.75" thickBot="1">
      <c r="A42" s="12" t="s">
        <v>6643</v>
      </c>
      <c r="B42" s="16">
        <v>2.6287822320000001E-2</v>
      </c>
      <c r="C42" t="str">
        <f>IF(B42&gt;$B$179,"Robust","Weak")</f>
        <v>Robust</v>
      </c>
      <c r="D42">
        <v>41</v>
      </c>
      <c r="E42">
        <v>136</v>
      </c>
    </row>
    <row r="43" spans="1:5" ht="15.75" thickBot="1">
      <c r="A43" s="12" t="s">
        <v>6713</v>
      </c>
      <c r="B43" s="16">
        <v>2.6059786299999999E-2</v>
      </c>
      <c r="C43" t="str">
        <f>IF(B43&gt;$B$179,"Robust","Weak")</f>
        <v>Robust</v>
      </c>
      <c r="D43">
        <v>42</v>
      </c>
      <c r="E43">
        <v>135</v>
      </c>
    </row>
    <row r="44" spans="1:5" ht="15.75" thickBot="1">
      <c r="A44" s="12" t="s">
        <v>6662</v>
      </c>
      <c r="B44" s="16">
        <v>2.5378726179999998E-2</v>
      </c>
      <c r="C44" t="str">
        <f>IF(B44&gt;$B$179,"Robust","Weak")</f>
        <v>Robust</v>
      </c>
      <c r="D44">
        <v>43</v>
      </c>
      <c r="E44">
        <v>134</v>
      </c>
    </row>
    <row r="45" spans="1:5" ht="15.75" thickBot="1">
      <c r="A45" s="12" t="s">
        <v>6664</v>
      </c>
      <c r="B45" s="16">
        <v>2.5367477990000002E-2</v>
      </c>
      <c r="C45" t="str">
        <f>IF(B45&gt;$B$179,"Robust","Weak")</f>
        <v>Robust</v>
      </c>
      <c r="D45">
        <v>44</v>
      </c>
      <c r="E45">
        <v>133</v>
      </c>
    </row>
    <row r="46" spans="1:5" ht="15.75" thickBot="1">
      <c r="A46" s="12" t="s">
        <v>6650</v>
      </c>
      <c r="B46" s="16">
        <v>2.526105117E-2</v>
      </c>
      <c r="C46" t="str">
        <f>IF(B46&gt;$B$179,"Robust","Weak")</f>
        <v>Robust</v>
      </c>
      <c r="D46">
        <v>45</v>
      </c>
      <c r="E46">
        <v>132</v>
      </c>
    </row>
    <row r="47" spans="1:5" ht="15.75" thickBot="1">
      <c r="A47" s="12" t="s">
        <v>6665</v>
      </c>
      <c r="B47" s="16">
        <v>2.5086736740000001E-2</v>
      </c>
      <c r="C47" t="str">
        <f>IF(B47&gt;$B$179,"Robust","Weak")</f>
        <v>Robust</v>
      </c>
      <c r="D47">
        <v>46</v>
      </c>
      <c r="E47">
        <v>131</v>
      </c>
    </row>
    <row r="48" spans="1:5" ht="15.75" thickBot="1">
      <c r="A48" s="12" t="s">
        <v>6657</v>
      </c>
      <c r="B48" s="16">
        <v>2.429268293E-2</v>
      </c>
      <c r="C48" t="str">
        <f>IF(B48&gt;$B$179,"Robust","Weak")</f>
        <v>Robust</v>
      </c>
      <c r="D48">
        <v>47</v>
      </c>
      <c r="E48">
        <v>130</v>
      </c>
    </row>
    <row r="49" spans="1:5" ht="15.75" thickBot="1">
      <c r="A49" s="12" t="s">
        <v>6682</v>
      </c>
      <c r="B49" s="16">
        <v>2.3467417859999999E-2</v>
      </c>
      <c r="C49" t="str">
        <f>IF(B49&gt;$B$179,"Robust","Weak")</f>
        <v>Robust</v>
      </c>
      <c r="D49">
        <v>48</v>
      </c>
      <c r="E49">
        <v>129</v>
      </c>
    </row>
    <row r="50" spans="1:5" ht="15.75" thickBot="1">
      <c r="A50" s="12" t="s">
        <v>6621</v>
      </c>
      <c r="B50" s="16">
        <v>2.3437123800000001E-2</v>
      </c>
      <c r="C50" t="str">
        <f>IF(B50&gt;$B$179,"Robust","Weak")</f>
        <v>Robust</v>
      </c>
      <c r="D50">
        <v>49</v>
      </c>
      <c r="E50">
        <v>128</v>
      </c>
    </row>
    <row r="51" spans="1:5" ht="15.75" thickBot="1">
      <c r="A51" s="12" t="s">
        <v>6659</v>
      </c>
      <c r="B51" s="16">
        <v>2.3190147830000001E-2</v>
      </c>
      <c r="C51" t="str">
        <f>IF(B51&gt;$B$179,"Robust","Weak")</f>
        <v>Robust</v>
      </c>
      <c r="D51">
        <v>50</v>
      </c>
      <c r="E51">
        <v>127</v>
      </c>
    </row>
    <row r="52" spans="1:5" ht="15.75" thickBot="1">
      <c r="A52" s="12" t="s">
        <v>6759</v>
      </c>
      <c r="B52" s="16">
        <v>2.2920085319999998E-2</v>
      </c>
      <c r="C52" t="str">
        <f>IF(B52&gt;$B$179,"Robust","Weak")</f>
        <v>Robust</v>
      </c>
      <c r="D52">
        <v>51</v>
      </c>
      <c r="E52">
        <v>126</v>
      </c>
    </row>
    <row r="53" spans="1:5" ht="15.75" thickBot="1">
      <c r="A53" s="12" t="s">
        <v>6656</v>
      </c>
      <c r="B53" s="16">
        <v>2.2340667509999999E-2</v>
      </c>
      <c r="C53" t="str">
        <f>IF(B53&gt;$B$179,"Robust","Weak")</f>
        <v>Robust</v>
      </c>
      <c r="D53">
        <v>52</v>
      </c>
      <c r="E53">
        <v>125</v>
      </c>
    </row>
    <row r="54" spans="1:5" ht="15.75" thickBot="1">
      <c r="A54" s="12" t="s">
        <v>6719</v>
      </c>
      <c r="B54" s="16">
        <v>2.2295942169999999E-2</v>
      </c>
      <c r="C54" t="str">
        <f>IF(B54&gt;$B$179,"Robust","Weak")</f>
        <v>Robust</v>
      </c>
      <c r="D54">
        <v>53</v>
      </c>
      <c r="E54">
        <v>124</v>
      </c>
    </row>
    <row r="55" spans="1:5" ht="15.75" thickBot="1">
      <c r="A55" s="12" t="s">
        <v>6674</v>
      </c>
      <c r="B55" s="16">
        <v>2.2118989410000001E-2</v>
      </c>
      <c r="C55" t="str">
        <f>IF(B55&gt;$B$179,"Robust","Weak")</f>
        <v>Robust</v>
      </c>
      <c r="D55">
        <v>54</v>
      </c>
      <c r="E55">
        <v>123</v>
      </c>
    </row>
    <row r="56" spans="1:5" ht="15.75" thickBot="1">
      <c r="A56" s="12" t="s">
        <v>6740</v>
      </c>
      <c r="B56" s="16">
        <v>2.20812671E-2</v>
      </c>
      <c r="C56" t="str">
        <f>IF(B56&gt;$B$179,"Robust","Weak")</f>
        <v>Robust</v>
      </c>
      <c r="D56">
        <v>55</v>
      </c>
      <c r="E56">
        <v>122</v>
      </c>
    </row>
    <row r="57" spans="1:5" ht="15.75" thickBot="1">
      <c r="A57" s="12" t="s">
        <v>6697</v>
      </c>
      <c r="B57" s="16">
        <v>2.1874999999999999E-2</v>
      </c>
      <c r="C57" t="str">
        <f>IF(B57&gt;$B$179,"Robust","Weak")</f>
        <v>Robust</v>
      </c>
      <c r="D57">
        <v>56</v>
      </c>
      <c r="E57">
        <v>121</v>
      </c>
    </row>
    <row r="58" spans="1:5" ht="15.75" thickBot="1">
      <c r="A58" s="12" t="s">
        <v>6784</v>
      </c>
      <c r="B58" s="16">
        <v>2.1357000389999999E-2</v>
      </c>
      <c r="C58" t="str">
        <f>IF(B58&gt;$B$179,"Robust","Weak")</f>
        <v>Robust</v>
      </c>
      <c r="D58">
        <v>57</v>
      </c>
      <c r="E58">
        <v>120</v>
      </c>
    </row>
    <row r="59" spans="1:5" ht="15.75" thickBot="1">
      <c r="A59" s="12" t="s">
        <v>6616</v>
      </c>
      <c r="B59" s="16">
        <v>2.0430517190000001E-2</v>
      </c>
      <c r="C59" t="str">
        <f>IF(B59&gt;$B$179,"Robust","Weak")</f>
        <v>Robust</v>
      </c>
      <c r="D59">
        <v>58</v>
      </c>
      <c r="E59">
        <v>119</v>
      </c>
    </row>
    <row r="60" spans="1:5" ht="15.75" thickBot="1">
      <c r="A60" s="12" t="s">
        <v>6733</v>
      </c>
      <c r="B60" s="16">
        <v>2.0430517190000001E-2</v>
      </c>
      <c r="C60" t="str">
        <f>IF(B60&gt;$B$179,"Robust","Weak")</f>
        <v>Robust</v>
      </c>
      <c r="D60">
        <v>59</v>
      </c>
      <c r="E60">
        <v>118</v>
      </c>
    </row>
    <row r="61" spans="1:5" ht="15.75" thickBot="1">
      <c r="A61" s="12" t="s">
        <v>6731</v>
      </c>
      <c r="B61" s="16">
        <v>2.038215174E-2</v>
      </c>
      <c r="C61" t="str">
        <f>IF(B61&gt;$B$179,"Robust","Weak")</f>
        <v>Robust</v>
      </c>
      <c r="D61">
        <v>60</v>
      </c>
      <c r="E61">
        <v>117</v>
      </c>
    </row>
    <row r="62" spans="1:5" ht="15.75" thickBot="1">
      <c r="A62" s="12" t="s">
        <v>6718</v>
      </c>
      <c r="B62" s="16">
        <v>2.0254823379999998E-2</v>
      </c>
      <c r="C62" t="str">
        <f>IF(B62&gt;$B$179,"Robust","Weak")</f>
        <v>Robust</v>
      </c>
      <c r="D62">
        <v>61</v>
      </c>
      <c r="E62">
        <v>116</v>
      </c>
    </row>
    <row r="63" spans="1:5" ht="15.75" thickBot="1">
      <c r="A63" s="12" t="s">
        <v>6652</v>
      </c>
      <c r="B63" s="16">
        <v>1.9386396019999998E-2</v>
      </c>
      <c r="C63" t="str">
        <f>IF(B63&gt;$B$179,"Robust","Weak")</f>
        <v>Robust</v>
      </c>
      <c r="D63">
        <v>62</v>
      </c>
      <c r="E63">
        <v>115</v>
      </c>
    </row>
    <row r="64" spans="1:5" ht="15.75" thickBot="1">
      <c r="A64" s="12" t="s">
        <v>6720</v>
      </c>
      <c r="B64" s="16">
        <v>1.9109437310000001E-2</v>
      </c>
      <c r="C64" t="str">
        <f>IF(B64&gt;$B$179,"Robust","Weak")</f>
        <v>Robust</v>
      </c>
      <c r="D64">
        <v>63</v>
      </c>
      <c r="E64">
        <v>114</v>
      </c>
    </row>
    <row r="65" spans="1:5" ht="15.75" thickBot="1">
      <c r="A65" s="12" t="s">
        <v>6638</v>
      </c>
      <c r="B65" s="16">
        <v>1.7699239120000002E-2</v>
      </c>
      <c r="C65" t="str">
        <f>IF(B65&gt;$B$179,"Robust","Weak")</f>
        <v>Robust</v>
      </c>
      <c r="D65">
        <v>64</v>
      </c>
      <c r="E65">
        <v>113</v>
      </c>
    </row>
    <row r="66" spans="1:5" ht="15.75" thickBot="1">
      <c r="A66" s="12" t="s">
        <v>6735</v>
      </c>
      <c r="B66" s="16">
        <v>1.754983119E-2</v>
      </c>
      <c r="C66" t="str">
        <f>IF(B66&gt;$B$179,"Robust","Weak")</f>
        <v>Robust</v>
      </c>
      <c r="D66">
        <v>65</v>
      </c>
      <c r="E66">
        <v>112</v>
      </c>
    </row>
    <row r="67" spans="1:5" ht="15.75" thickBot="1">
      <c r="A67" s="12" t="s">
        <v>6636</v>
      </c>
      <c r="B67" s="16">
        <v>1.680912205E-2</v>
      </c>
      <c r="C67" t="str">
        <f>IF(B67&gt;$B$179,"Robust","Weak")</f>
        <v>Robust</v>
      </c>
      <c r="D67">
        <v>66</v>
      </c>
      <c r="E67">
        <v>111</v>
      </c>
    </row>
    <row r="68" spans="1:5" ht="15.75" thickBot="1">
      <c r="A68" s="12" t="s">
        <v>6714</v>
      </c>
      <c r="B68" s="16">
        <v>1.645493043E-2</v>
      </c>
      <c r="C68" t="str">
        <f>IF(B68&gt;$B$179,"Robust","Weak")</f>
        <v>Weak</v>
      </c>
      <c r="D68">
        <v>67</v>
      </c>
      <c r="E68">
        <v>110</v>
      </c>
    </row>
    <row r="69" spans="1:5" ht="15.75" thickBot="1">
      <c r="A69" s="12" t="s">
        <v>6732</v>
      </c>
      <c r="B69" s="16">
        <v>1.6039669789999999E-2</v>
      </c>
      <c r="C69" t="str">
        <f>IF(B69&gt;$B$179,"Robust","Weak")</f>
        <v>Weak</v>
      </c>
      <c r="D69">
        <v>68</v>
      </c>
      <c r="E69">
        <v>109</v>
      </c>
    </row>
    <row r="70" spans="1:5" ht="15.75" thickBot="1">
      <c r="A70" s="12" t="s">
        <v>6706</v>
      </c>
      <c r="B70" s="16">
        <v>1.5546869620000001E-2</v>
      </c>
      <c r="C70" t="str">
        <f>IF(B70&gt;$B$179,"Robust","Weak")</f>
        <v>Weak</v>
      </c>
      <c r="D70">
        <v>69</v>
      </c>
      <c r="E70">
        <v>108</v>
      </c>
    </row>
    <row r="71" spans="1:5" ht="15.75" thickBot="1">
      <c r="A71" s="12" t="s">
        <v>6670</v>
      </c>
      <c r="B71" s="16">
        <v>1.545317205E-2</v>
      </c>
      <c r="C71" t="str">
        <f>IF(B71&gt;$B$179,"Robust","Weak")</f>
        <v>Weak</v>
      </c>
      <c r="D71">
        <v>70</v>
      </c>
      <c r="E71">
        <v>107</v>
      </c>
    </row>
    <row r="72" spans="1:5" ht="15.75" thickBot="1">
      <c r="A72" s="12" t="s">
        <v>6690</v>
      </c>
      <c r="B72" s="16">
        <v>1.526551349E-2</v>
      </c>
      <c r="C72" t="str">
        <f>IF(B72&gt;$B$179,"Robust","Weak")</f>
        <v>Weak</v>
      </c>
      <c r="D72">
        <v>71</v>
      </c>
      <c r="E72">
        <v>106</v>
      </c>
    </row>
    <row r="73" spans="1:5" ht="15.75" thickBot="1">
      <c r="A73" s="12" t="s">
        <v>6688</v>
      </c>
      <c r="B73" s="16">
        <v>1.512330146E-2</v>
      </c>
      <c r="C73" t="str">
        <f>IF(B73&gt;$B$179,"Robust","Weak")</f>
        <v>Weak</v>
      </c>
      <c r="D73">
        <v>72</v>
      </c>
      <c r="E73">
        <v>105</v>
      </c>
    </row>
    <row r="74" spans="1:5" ht="15.75" thickBot="1">
      <c r="A74" s="12" t="s">
        <v>6685</v>
      </c>
      <c r="B74" s="16">
        <v>1.4973095909999999E-2</v>
      </c>
      <c r="C74" t="str">
        <f>IF(B74&gt;$B$179,"Robust","Weak")</f>
        <v>Weak</v>
      </c>
      <c r="D74">
        <v>73</v>
      </c>
      <c r="E74">
        <v>104</v>
      </c>
    </row>
    <row r="75" spans="1:5" ht="15.75" thickBot="1">
      <c r="A75" s="12" t="s">
        <v>6666</v>
      </c>
      <c r="B75" s="16">
        <v>1.492221061E-2</v>
      </c>
      <c r="C75" t="str">
        <f>IF(B75&gt;$B$179,"Robust","Weak")</f>
        <v>Weak</v>
      </c>
      <c r="D75">
        <v>74</v>
      </c>
      <c r="E75">
        <v>103</v>
      </c>
    </row>
    <row r="76" spans="1:5" ht="15.75" thickBot="1">
      <c r="A76" s="12" t="s">
        <v>6782</v>
      </c>
      <c r="B76" s="16">
        <v>1.4887835009999999E-2</v>
      </c>
      <c r="C76" t="str">
        <f>IF(B76&gt;$B$179,"Robust","Weak")</f>
        <v>Weak</v>
      </c>
      <c r="D76">
        <v>75</v>
      </c>
      <c r="E76">
        <v>102</v>
      </c>
    </row>
    <row r="77" spans="1:5" ht="15.75" thickBot="1">
      <c r="A77" s="12" t="s">
        <v>6749</v>
      </c>
      <c r="B77" s="16">
        <v>1.332968883E-2</v>
      </c>
      <c r="C77" t="str">
        <f>IF(B77&gt;$B$179,"Robust","Weak")</f>
        <v>Weak</v>
      </c>
      <c r="D77">
        <v>76</v>
      </c>
      <c r="E77">
        <v>101</v>
      </c>
    </row>
    <row r="78" spans="1:5" ht="15.75" thickBot="1">
      <c r="A78" s="12" t="s">
        <v>6766</v>
      </c>
      <c r="B78" s="16">
        <v>1.331927059E-2</v>
      </c>
      <c r="C78" t="str">
        <f>IF(B78&gt;$B$179,"Robust","Weak")</f>
        <v>Weak</v>
      </c>
      <c r="D78">
        <v>77</v>
      </c>
      <c r="E78">
        <v>100</v>
      </c>
    </row>
    <row r="79" spans="1:5" ht="15.75" thickBot="1">
      <c r="A79" s="12" t="s">
        <v>6746</v>
      </c>
      <c r="B79" s="16">
        <v>1.320095978E-2</v>
      </c>
      <c r="C79" t="str">
        <f>IF(B79&gt;$B$179,"Robust","Weak")</f>
        <v>Weak</v>
      </c>
      <c r="D79">
        <v>78</v>
      </c>
      <c r="E79">
        <v>99</v>
      </c>
    </row>
    <row r="80" spans="1:5" ht="15.75" thickBot="1">
      <c r="A80" s="12" t="s">
        <v>6745</v>
      </c>
      <c r="B80" s="16">
        <v>1.3153717000000001E-2</v>
      </c>
      <c r="C80" t="str">
        <f>IF(B80&gt;$B$179,"Robust","Weak")</f>
        <v>Weak</v>
      </c>
      <c r="D80">
        <v>79</v>
      </c>
      <c r="E80">
        <v>98</v>
      </c>
    </row>
    <row r="81" spans="1:5" ht="15.75" thickBot="1">
      <c r="A81" s="12" t="s">
        <v>6702</v>
      </c>
      <c r="B81" s="16">
        <v>1.264621873E-2</v>
      </c>
      <c r="C81" t="str">
        <f>IF(B81&gt;$B$179,"Robust","Weak")</f>
        <v>Weak</v>
      </c>
      <c r="D81">
        <v>80</v>
      </c>
      <c r="E81">
        <v>97</v>
      </c>
    </row>
    <row r="82" spans="1:5" ht="15.75" thickBot="1">
      <c r="A82" s="12" t="s">
        <v>6738</v>
      </c>
      <c r="B82" s="16">
        <v>1.253672715E-2</v>
      </c>
      <c r="C82" t="str">
        <f>IF(B82&gt;$B$179,"Robust","Weak")</f>
        <v>Weak</v>
      </c>
      <c r="D82">
        <v>81</v>
      </c>
      <c r="E82">
        <v>96</v>
      </c>
    </row>
    <row r="83" spans="1:5" ht="15.75" thickBot="1">
      <c r="A83" s="12" t="s">
        <v>6715</v>
      </c>
      <c r="B83" s="16">
        <v>1.2468621629999999E-2</v>
      </c>
      <c r="C83" t="str">
        <f>IF(B83&gt;$B$179,"Robust","Weak")</f>
        <v>Weak</v>
      </c>
      <c r="D83">
        <v>82</v>
      </c>
      <c r="E83">
        <v>95</v>
      </c>
    </row>
    <row r="84" spans="1:5" ht="15.75" thickBot="1">
      <c r="A84" s="12" t="s">
        <v>6728</v>
      </c>
      <c r="B84" s="16">
        <v>1.2389601369999999E-2</v>
      </c>
      <c r="C84" t="str">
        <f>IF(B84&gt;$B$179,"Robust","Weak")</f>
        <v>Weak</v>
      </c>
      <c r="D84">
        <v>83</v>
      </c>
      <c r="E84">
        <v>94</v>
      </c>
    </row>
    <row r="85" spans="1:5" ht="15.75" thickBot="1">
      <c r="A85" s="12" t="s">
        <v>6677</v>
      </c>
      <c r="B85" s="16">
        <v>1.1987122500000001E-2</v>
      </c>
      <c r="C85" t="str">
        <f>IF(B85&gt;$B$179,"Robust","Weak")</f>
        <v>Weak</v>
      </c>
      <c r="D85">
        <v>84</v>
      </c>
      <c r="E85">
        <v>93</v>
      </c>
    </row>
    <row r="86" spans="1:5" ht="15.75" thickBot="1">
      <c r="A86" s="12" t="s">
        <v>6654</v>
      </c>
      <c r="B86" s="16">
        <v>1.1464687439999999E-2</v>
      </c>
      <c r="C86" t="str">
        <f>IF(B86&gt;$B$179,"Robust","Weak")</f>
        <v>Weak</v>
      </c>
      <c r="D86">
        <v>85</v>
      </c>
      <c r="E86">
        <v>92</v>
      </c>
    </row>
    <row r="87" spans="1:5" ht="15.75" thickBot="1">
      <c r="A87" s="12" t="s">
        <v>6629</v>
      </c>
      <c r="B87" s="16">
        <v>1.1431238910000001E-2</v>
      </c>
      <c r="C87" t="str">
        <f>IF(B87&gt;$B$179,"Robust","Weak")</f>
        <v>Weak</v>
      </c>
      <c r="D87">
        <v>86</v>
      </c>
      <c r="E87">
        <v>91</v>
      </c>
    </row>
    <row r="88" spans="1:5" ht="15.75" thickBot="1">
      <c r="A88" s="12" t="s">
        <v>6617</v>
      </c>
      <c r="B88" s="16">
        <v>1.112653926E-2</v>
      </c>
      <c r="C88" t="str">
        <f>IF(B88&gt;$B$179,"Robust","Weak")</f>
        <v>Weak</v>
      </c>
      <c r="D88">
        <v>87</v>
      </c>
      <c r="E88">
        <v>90</v>
      </c>
    </row>
    <row r="89" spans="1:5" ht="15.75" thickBot="1">
      <c r="A89" s="12" t="s">
        <v>6672</v>
      </c>
      <c r="B89" s="16">
        <v>1.090842125E-2</v>
      </c>
      <c r="C89" t="str">
        <f>IF(B89&gt;$B$179,"Robust","Weak")</f>
        <v>Weak</v>
      </c>
      <c r="D89">
        <v>88</v>
      </c>
      <c r="E89">
        <v>89</v>
      </c>
    </row>
    <row r="90" spans="1:5" ht="15.75" thickBot="1">
      <c r="A90" s="12" t="s">
        <v>6750</v>
      </c>
      <c r="B90" s="16">
        <v>1.086652147E-2</v>
      </c>
      <c r="C90" t="str">
        <f>IF(B90&gt;$B$179,"Robust","Weak")</f>
        <v>Weak</v>
      </c>
      <c r="D90">
        <v>89</v>
      </c>
      <c r="E90">
        <v>88</v>
      </c>
    </row>
    <row r="91" spans="1:5" ht="15.75" thickBot="1">
      <c r="A91" s="12" t="s">
        <v>6649</v>
      </c>
      <c r="B91" s="16">
        <v>1.06884058E-2</v>
      </c>
      <c r="C91" t="str">
        <f>IF(B91&gt;$B$179,"Robust","Weak")</f>
        <v>Weak</v>
      </c>
      <c r="D91">
        <v>90</v>
      </c>
      <c r="E91">
        <v>87</v>
      </c>
    </row>
    <row r="92" spans="1:5" ht="15.75" thickBot="1">
      <c r="A92" s="12" t="s">
        <v>6795</v>
      </c>
      <c r="B92" s="16">
        <v>9.8733686250000001E-3</v>
      </c>
      <c r="C92" t="str">
        <f>IF(B92&gt;$B$179,"Robust","Weak")</f>
        <v>Weak</v>
      </c>
      <c r="D92">
        <v>91</v>
      </c>
      <c r="E92">
        <v>86</v>
      </c>
    </row>
    <row r="93" spans="1:5" ht="15.75" thickBot="1">
      <c r="A93" s="12" t="s">
        <v>6796</v>
      </c>
      <c r="B93" s="16">
        <v>9.8733686250000001E-3</v>
      </c>
      <c r="C93" t="str">
        <f>IF(B93&gt;$B$179,"Robust","Weak")</f>
        <v>Weak</v>
      </c>
      <c r="D93">
        <v>92</v>
      </c>
      <c r="E93">
        <v>85</v>
      </c>
    </row>
    <row r="94" spans="1:5" ht="15.75" thickBot="1">
      <c r="A94" s="12" t="s">
        <v>6633</v>
      </c>
      <c r="B94" s="16">
        <v>9.6887628010000008E-3</v>
      </c>
      <c r="C94" t="str">
        <f>IF(B94&gt;$B$179,"Robust","Weak")</f>
        <v>Weak</v>
      </c>
      <c r="D94">
        <v>93</v>
      </c>
      <c r="E94">
        <v>84</v>
      </c>
    </row>
    <row r="95" spans="1:5" ht="15.75" thickBot="1">
      <c r="A95" s="12" t="s">
        <v>6623</v>
      </c>
      <c r="B95" s="16">
        <v>9.6887628010000008E-3</v>
      </c>
      <c r="C95" t="str">
        <f>IF(B95&gt;$B$179,"Robust","Weak")</f>
        <v>Weak</v>
      </c>
      <c r="D95">
        <v>94</v>
      </c>
      <c r="E95">
        <v>83</v>
      </c>
    </row>
    <row r="96" spans="1:5" ht="15.75" thickBot="1">
      <c r="A96" s="12" t="s">
        <v>6686</v>
      </c>
      <c r="B96" s="16">
        <v>9.5663765390000006E-3</v>
      </c>
      <c r="C96" t="str">
        <f>IF(B96&gt;$B$179,"Robust","Weak")</f>
        <v>Weak</v>
      </c>
      <c r="D96">
        <v>95</v>
      </c>
      <c r="E96">
        <v>82</v>
      </c>
    </row>
    <row r="97" spans="1:5" ht="15.75" thickBot="1">
      <c r="A97" s="12" t="s">
        <v>6803</v>
      </c>
      <c r="B97" s="16">
        <v>9.5037846930000006E-3</v>
      </c>
      <c r="C97" t="str">
        <f>IF(B97&gt;$B$179,"Robust","Weak")</f>
        <v>Weak</v>
      </c>
      <c r="D97">
        <v>96</v>
      </c>
      <c r="E97">
        <v>81</v>
      </c>
    </row>
    <row r="98" spans="1:5" ht="15.75" thickBot="1">
      <c r="A98" s="12" t="s">
        <v>6628</v>
      </c>
      <c r="B98" s="16">
        <v>9.1777866870000006E-3</v>
      </c>
      <c r="C98" t="str">
        <f>IF(B98&gt;$B$179,"Robust","Weak")</f>
        <v>Weak</v>
      </c>
      <c r="D98">
        <v>97</v>
      </c>
      <c r="E98">
        <v>80</v>
      </c>
    </row>
    <row r="99" spans="1:5" ht="15.75" thickBot="1">
      <c r="A99" s="12" t="s">
        <v>6640</v>
      </c>
      <c r="B99" s="16">
        <v>9.1404146840000002E-3</v>
      </c>
      <c r="C99" t="str">
        <f>IF(B99&gt;$B$179,"Robust","Weak")</f>
        <v>Weak</v>
      </c>
      <c r="D99">
        <v>98</v>
      </c>
      <c r="E99">
        <v>79</v>
      </c>
    </row>
    <row r="100" spans="1:5" ht="15.75" thickBot="1">
      <c r="A100" s="12" t="s">
        <v>6689</v>
      </c>
      <c r="B100" s="16">
        <v>8.7887419979999996E-3</v>
      </c>
      <c r="C100" t="str">
        <f>IF(B100&gt;$B$179,"Robust","Weak")</f>
        <v>Weak</v>
      </c>
      <c r="D100">
        <v>99</v>
      </c>
      <c r="E100">
        <v>78</v>
      </c>
    </row>
    <row r="101" spans="1:5" ht="15.75" thickBot="1">
      <c r="A101" s="18" t="s">
        <v>6676</v>
      </c>
      <c r="B101" s="16">
        <v>8.723298967E-3</v>
      </c>
      <c r="C101" t="str">
        <f>IF(B101&gt;$B$179,"Robust","Weak")</f>
        <v>Weak</v>
      </c>
      <c r="D101">
        <v>100</v>
      </c>
      <c r="E101">
        <v>77</v>
      </c>
    </row>
    <row r="102" spans="1:5" ht="15.75" thickBot="1">
      <c r="A102" s="12" t="s">
        <v>6653</v>
      </c>
      <c r="B102" s="16">
        <v>8.6655580029999998E-3</v>
      </c>
      <c r="C102" t="str">
        <f>IF(B102&gt;$B$179,"Robust","Weak")</f>
        <v>Weak</v>
      </c>
      <c r="D102">
        <v>101</v>
      </c>
      <c r="E102">
        <v>76</v>
      </c>
    </row>
    <row r="103" spans="1:5" ht="15.75" thickBot="1">
      <c r="A103" s="12" t="s">
        <v>6761</v>
      </c>
      <c r="B103" s="16">
        <v>8.0651467070000007E-3</v>
      </c>
      <c r="C103" t="str">
        <f>IF(B103&gt;$B$179,"Robust","Weak")</f>
        <v>Weak</v>
      </c>
      <c r="D103">
        <v>102</v>
      </c>
      <c r="E103">
        <v>75</v>
      </c>
    </row>
    <row r="104" spans="1:5" ht="15.75" thickBot="1">
      <c r="A104" s="12" t="s">
        <v>6679</v>
      </c>
      <c r="B104" s="16">
        <v>7.7877325979999997E-3</v>
      </c>
      <c r="C104" t="str">
        <f>IF(B104&gt;$B$179,"Robust","Weak")</f>
        <v>Weak</v>
      </c>
      <c r="D104">
        <v>103</v>
      </c>
      <c r="E104">
        <v>74</v>
      </c>
    </row>
    <row r="105" spans="1:5" ht="15.75" thickBot="1">
      <c r="A105" s="12" t="s">
        <v>6619</v>
      </c>
      <c r="B105" s="16">
        <v>7.5383322230000004E-3</v>
      </c>
      <c r="C105" t="str">
        <f>IF(B105&gt;$B$179,"Robust","Weak")</f>
        <v>Weak</v>
      </c>
      <c r="D105">
        <v>104</v>
      </c>
      <c r="E105">
        <v>73</v>
      </c>
    </row>
    <row r="106" spans="1:5" ht="15.75" thickBot="1">
      <c r="A106" s="12" t="s">
        <v>6790</v>
      </c>
      <c r="B106" s="16">
        <v>7.0048699169999997E-3</v>
      </c>
      <c r="C106" t="str">
        <f>IF(B106&gt;$B$179,"Robust","Weak")</f>
        <v>Weak</v>
      </c>
      <c r="D106">
        <v>105</v>
      </c>
      <c r="E106">
        <v>72</v>
      </c>
    </row>
    <row r="107" spans="1:5" ht="15.75" thickBot="1">
      <c r="A107" s="12" t="s">
        <v>6624</v>
      </c>
      <c r="B107" s="16">
        <v>6.9822735389999998E-3</v>
      </c>
      <c r="C107" t="str">
        <f>IF(B107&gt;$B$179,"Robust","Weak")</f>
        <v>Weak</v>
      </c>
      <c r="D107">
        <v>106</v>
      </c>
      <c r="E107">
        <v>71</v>
      </c>
    </row>
    <row r="108" spans="1:5" ht="15.75" thickBot="1">
      <c r="A108" s="12" t="s">
        <v>6658</v>
      </c>
      <c r="B108" s="16">
        <v>6.8206572750000001E-3</v>
      </c>
      <c r="C108" t="str">
        <f>IF(B108&gt;$B$179,"Robust","Weak")</f>
        <v>Weak</v>
      </c>
      <c r="D108">
        <v>107</v>
      </c>
      <c r="E108">
        <v>70</v>
      </c>
    </row>
    <row r="109" spans="1:5" ht="15.75" thickBot="1">
      <c r="A109" s="12" t="s">
        <v>6762</v>
      </c>
      <c r="B109" s="16">
        <v>6.632773705E-3</v>
      </c>
      <c r="C109" t="str">
        <f>IF(B109&gt;$B$179,"Robust","Weak")</f>
        <v>Weak</v>
      </c>
      <c r="D109">
        <v>108</v>
      </c>
      <c r="E109">
        <v>69</v>
      </c>
    </row>
    <row r="110" spans="1:5" ht="15.75" thickBot="1">
      <c r="A110" s="12" t="s">
        <v>6683</v>
      </c>
      <c r="B110" s="16">
        <v>6.3035116609999999E-3</v>
      </c>
      <c r="C110" t="str">
        <f>IF(B110&gt;$B$179,"Robust","Weak")</f>
        <v>Weak</v>
      </c>
      <c r="D110">
        <v>109</v>
      </c>
      <c r="E110">
        <v>68</v>
      </c>
    </row>
    <row r="111" spans="1:5" ht="15.75" thickBot="1">
      <c r="A111" s="12" t="s">
        <v>6730</v>
      </c>
      <c r="B111" s="16">
        <v>6.270025393E-3</v>
      </c>
      <c r="C111" t="str">
        <f>IF(B111&gt;$B$179,"Robust","Weak")</f>
        <v>Weak</v>
      </c>
      <c r="D111">
        <v>110</v>
      </c>
      <c r="E111">
        <v>67</v>
      </c>
    </row>
    <row r="112" spans="1:5" ht="15.75" thickBot="1">
      <c r="A112" s="12" t="s">
        <v>6641</v>
      </c>
      <c r="B112" s="16">
        <v>6.1522395930000001E-3</v>
      </c>
      <c r="C112" t="str">
        <f>IF(B112&gt;$B$179,"Robust","Weak")</f>
        <v>Weak</v>
      </c>
      <c r="D112">
        <v>111</v>
      </c>
      <c r="E112">
        <v>66</v>
      </c>
    </row>
    <row r="113" spans="1:5" ht="15.75" thickBot="1">
      <c r="A113" s="12" t="s">
        <v>6751</v>
      </c>
      <c r="B113" s="16">
        <v>4.9712691119999999E-3</v>
      </c>
      <c r="C113" t="str">
        <f>IF(B113&gt;$B$179,"Robust","Weak")</f>
        <v>Weak</v>
      </c>
      <c r="D113">
        <v>112</v>
      </c>
      <c r="E113">
        <v>65</v>
      </c>
    </row>
    <row r="114" spans="1:5" ht="15.75" thickBot="1">
      <c r="A114" s="12" t="s">
        <v>6675</v>
      </c>
      <c r="B114" s="16">
        <v>4.9151550610000002E-3</v>
      </c>
      <c r="C114" t="str">
        <f>IF(B114&gt;$B$179,"Robust","Weak")</f>
        <v>Weak</v>
      </c>
      <c r="D114">
        <v>113</v>
      </c>
      <c r="E114">
        <v>64</v>
      </c>
    </row>
    <row r="115" spans="1:5" ht="15.75" thickBot="1">
      <c r="A115" s="12" t="s">
        <v>6786</v>
      </c>
      <c r="B115" s="16">
        <v>4.7947259380000003E-3</v>
      </c>
      <c r="C115" t="str">
        <f>IF(B115&gt;$B$179,"Robust","Weak")</f>
        <v>Weak</v>
      </c>
      <c r="D115">
        <v>114</v>
      </c>
      <c r="E115">
        <v>63</v>
      </c>
    </row>
    <row r="116" spans="1:5" ht="15.75" thickBot="1">
      <c r="A116" s="12" t="s">
        <v>6668</v>
      </c>
      <c r="B116" s="16">
        <v>4.7088568129999998E-3</v>
      </c>
      <c r="C116" t="str">
        <f>IF(B116&gt;$B$179,"Robust","Weak")</f>
        <v>Weak</v>
      </c>
      <c r="D116">
        <v>115</v>
      </c>
      <c r="E116">
        <v>62</v>
      </c>
    </row>
    <row r="117" spans="1:5" ht="15.75" thickBot="1">
      <c r="A117" s="12" t="s">
        <v>6704</v>
      </c>
      <c r="B117" s="16">
        <v>4.5542838140000003E-3</v>
      </c>
      <c r="C117" t="str">
        <f>IF(B117&gt;$B$179,"Robust","Weak")</f>
        <v>Weak</v>
      </c>
      <c r="D117">
        <v>116</v>
      </c>
      <c r="E117">
        <v>61</v>
      </c>
    </row>
    <row r="118" spans="1:5" ht="15.75" thickBot="1">
      <c r="A118" s="12" t="s">
        <v>6693</v>
      </c>
      <c r="B118" s="16">
        <v>3.5682690020000002E-3</v>
      </c>
      <c r="C118" t="str">
        <f>IF(B118&gt;$B$179,"Robust","Weak")</f>
        <v>Weak</v>
      </c>
      <c r="D118">
        <v>117</v>
      </c>
      <c r="E118">
        <v>60</v>
      </c>
    </row>
    <row r="119" spans="1:5" ht="15.75" thickBot="1">
      <c r="A119" s="12" t="s">
        <v>6625</v>
      </c>
      <c r="B119" s="16">
        <v>3.5091925809999998E-3</v>
      </c>
      <c r="C119" t="str">
        <f>IF(B119&gt;$B$179,"Robust","Weak")</f>
        <v>Weak</v>
      </c>
      <c r="D119">
        <v>118</v>
      </c>
      <c r="E119">
        <v>59</v>
      </c>
    </row>
    <row r="120" spans="1:5" ht="15.75" thickBot="1">
      <c r="A120" s="12" t="s">
        <v>6622</v>
      </c>
      <c r="B120" s="16">
        <v>3.3472723849999999E-3</v>
      </c>
      <c r="C120" t="str">
        <f>IF(B120&gt;$B$179,"Robust","Weak")</f>
        <v>Weak</v>
      </c>
      <c r="D120">
        <v>119</v>
      </c>
      <c r="E120">
        <v>58</v>
      </c>
    </row>
    <row r="121" spans="1:5" ht="15.75" thickBot="1">
      <c r="A121" s="12" t="s">
        <v>6660</v>
      </c>
      <c r="B121" s="16">
        <v>3.2259583999999998E-3</v>
      </c>
      <c r="C121" t="str">
        <f>IF(B121&gt;$B$179,"Robust","Weak")</f>
        <v>Weak</v>
      </c>
      <c r="D121">
        <v>120</v>
      </c>
      <c r="E121">
        <v>57</v>
      </c>
    </row>
    <row r="122" spans="1:5" ht="15.75" thickBot="1">
      <c r="A122" s="12" t="s">
        <v>6646</v>
      </c>
      <c r="B122" s="16">
        <v>3.1318010509999998E-3</v>
      </c>
      <c r="C122" t="str">
        <f>IF(B122&gt;$B$179,"Robust","Weak")</f>
        <v>Weak</v>
      </c>
      <c r="D122">
        <v>121</v>
      </c>
      <c r="E122">
        <v>56</v>
      </c>
    </row>
    <row r="123" spans="1:5" ht="15.75" thickBot="1">
      <c r="A123" s="12" t="s">
        <v>6770</v>
      </c>
      <c r="B123" s="16">
        <v>2.4208902809999999E-3</v>
      </c>
      <c r="C123" t="str">
        <f>IF(B123&gt;$B$179,"Robust","Weak")</f>
        <v>Weak</v>
      </c>
      <c r="D123">
        <v>122</v>
      </c>
      <c r="E123">
        <v>55</v>
      </c>
    </row>
    <row r="124" spans="1:5" ht="15.75" thickBot="1">
      <c r="A124" s="12" t="s">
        <v>6620</v>
      </c>
      <c r="B124" s="16">
        <v>2.3615019629999998E-3</v>
      </c>
      <c r="C124" t="str">
        <f>IF(B124&gt;$B$179,"Robust","Weak")</f>
        <v>Weak</v>
      </c>
      <c r="D124">
        <v>123</v>
      </c>
      <c r="E124">
        <v>54</v>
      </c>
    </row>
    <row r="125" spans="1:5" ht="15.75" thickBot="1">
      <c r="A125" s="12" t="s">
        <v>6742</v>
      </c>
      <c r="B125" s="16">
        <v>7.2653523770000003E-4</v>
      </c>
      <c r="C125" t="str">
        <f>IF(B125&gt;$B$179,"Robust","Weak")</f>
        <v>Weak</v>
      </c>
      <c r="D125">
        <v>124</v>
      </c>
      <c r="E125">
        <v>53</v>
      </c>
    </row>
    <row r="126" spans="1:5" ht="15.75" thickBot="1">
      <c r="A126" s="12" t="s">
        <v>6645</v>
      </c>
      <c r="B126" s="16">
        <v>2.5009509730000002E-4</v>
      </c>
      <c r="C126" t="str">
        <f>IF(B126&gt;$B$179,"Robust","Weak")</f>
        <v>Weak</v>
      </c>
      <c r="D126">
        <v>125</v>
      </c>
      <c r="E126">
        <v>52</v>
      </c>
    </row>
    <row r="127" spans="1:5" ht="15.75" thickBot="1">
      <c r="A127" s="12" t="s">
        <v>6780</v>
      </c>
      <c r="B127" s="16">
        <v>0</v>
      </c>
      <c r="C127" t="str">
        <f>IF(B127&gt;$B$179,"Robust","Weak")</f>
        <v>Weak</v>
      </c>
      <c r="D127">
        <v>126</v>
      </c>
      <c r="E127">
        <v>51</v>
      </c>
    </row>
    <row r="128" spans="1:5" ht="15.75" thickBot="1">
      <c r="A128" s="12" t="s">
        <v>6755</v>
      </c>
      <c r="B128" s="16">
        <v>0</v>
      </c>
      <c r="C128" t="str">
        <f>IF(B128&gt;$B$179,"Robust","Weak")</f>
        <v>Weak</v>
      </c>
      <c r="D128">
        <v>127</v>
      </c>
      <c r="E128">
        <v>50</v>
      </c>
    </row>
    <row r="129" spans="1:5" ht="15.75" thickBot="1">
      <c r="A129" s="12" t="s">
        <v>6737</v>
      </c>
      <c r="B129" s="16">
        <v>0</v>
      </c>
      <c r="C129" t="str">
        <f>IF(B129&gt;$B$179,"Robust","Weak")</f>
        <v>Weak</v>
      </c>
      <c r="D129">
        <v>128</v>
      </c>
      <c r="E129">
        <v>49</v>
      </c>
    </row>
    <row r="130" spans="1:5" ht="15.75" thickBot="1">
      <c r="A130" s="12" t="s">
        <v>6681</v>
      </c>
      <c r="B130" s="16">
        <v>0</v>
      </c>
      <c r="C130" t="str">
        <f>IF(B130&gt;$B$151,"Robust","Weak")</f>
        <v>Weak</v>
      </c>
      <c r="D130">
        <v>129</v>
      </c>
      <c r="E130">
        <v>48</v>
      </c>
    </row>
    <row r="131" spans="1:5" ht="15.75" thickBot="1">
      <c r="A131" s="12" t="s">
        <v>6712</v>
      </c>
      <c r="B131" s="16">
        <v>0</v>
      </c>
      <c r="C131" t="str">
        <f>IF(B131&gt;$B$151,"Robust","Weak")</f>
        <v>Weak</v>
      </c>
      <c r="D131">
        <v>130</v>
      </c>
      <c r="E131">
        <v>47</v>
      </c>
    </row>
    <row r="132" spans="1:5" ht="15.75" thickBot="1">
      <c r="A132" s="12" t="s">
        <v>6736</v>
      </c>
      <c r="B132" s="16">
        <v>0</v>
      </c>
      <c r="C132" t="str">
        <f>IF(B132&gt;$B$151,"Robust","Weak")</f>
        <v>Weak</v>
      </c>
      <c r="D132">
        <v>131</v>
      </c>
      <c r="E132">
        <v>46</v>
      </c>
    </row>
    <row r="133" spans="1:5" ht="15.75" thickBot="1">
      <c r="A133" s="12" t="s">
        <v>6777</v>
      </c>
      <c r="B133" s="16">
        <v>0</v>
      </c>
      <c r="C133" t="str">
        <f>IF(B133&gt;$B$151,"Robust","Weak")</f>
        <v>Weak</v>
      </c>
      <c r="D133">
        <v>132</v>
      </c>
      <c r="E133">
        <v>45</v>
      </c>
    </row>
    <row r="134" spans="1:5" ht="15.75" thickBot="1">
      <c r="A134" s="12" t="s">
        <v>6637</v>
      </c>
      <c r="B134" s="16">
        <v>0</v>
      </c>
      <c r="C134" t="str">
        <f>IF(B134&gt;$B$151,"Robust","Weak")</f>
        <v>Weak</v>
      </c>
      <c r="D134">
        <v>133</v>
      </c>
      <c r="E134">
        <v>44</v>
      </c>
    </row>
    <row r="135" spans="1:5" ht="15.75" thickBot="1">
      <c r="A135" s="12" t="s">
        <v>6769</v>
      </c>
      <c r="B135" s="16" t="s">
        <v>6837</v>
      </c>
      <c r="C135" t="str">
        <f>IF(B135&gt;$B$151,"Robust","Weak")</f>
        <v>Weak</v>
      </c>
      <c r="D135">
        <v>134</v>
      </c>
      <c r="E135">
        <v>43</v>
      </c>
    </row>
    <row r="136" spans="1:5" ht="15.75" thickBot="1">
      <c r="A136" s="12" t="s">
        <v>6618</v>
      </c>
      <c r="B136" s="16" t="s">
        <v>7544</v>
      </c>
      <c r="C136" t="str">
        <f>IF(B136&gt;$B$151,"Robust","Weak")</f>
        <v>Weak</v>
      </c>
      <c r="D136">
        <v>135</v>
      </c>
      <c r="E136">
        <v>42</v>
      </c>
    </row>
    <row r="137" spans="1:5" ht="15.75" thickBot="1">
      <c r="A137" s="12" t="s">
        <v>6642</v>
      </c>
      <c r="B137" s="16" t="s">
        <v>7281</v>
      </c>
      <c r="C137" t="str">
        <f>IF(B137&gt;$B$151,"Robust","Weak")</f>
        <v>Weak</v>
      </c>
      <c r="D137">
        <v>136</v>
      </c>
      <c r="E137">
        <v>41</v>
      </c>
    </row>
    <row r="138" spans="1:5" ht="15.75" thickBot="1">
      <c r="A138" s="12" t="s">
        <v>6725</v>
      </c>
      <c r="B138" s="16" t="s">
        <v>7603</v>
      </c>
      <c r="C138" t="str">
        <f>IF(B138&gt;$B$151,"Robust","Weak")</f>
        <v>Weak</v>
      </c>
      <c r="D138">
        <v>137</v>
      </c>
      <c r="E138">
        <v>40</v>
      </c>
    </row>
    <row r="139" spans="1:5" ht="15.75" thickBot="1">
      <c r="A139" s="12" t="s">
        <v>6768</v>
      </c>
      <c r="B139" s="16" t="s">
        <v>7197</v>
      </c>
      <c r="C139" t="str">
        <f>IF(B139&gt;$B$151,"Robust","Weak")</f>
        <v>Weak</v>
      </c>
      <c r="D139">
        <v>138</v>
      </c>
      <c r="E139">
        <v>39</v>
      </c>
    </row>
    <row r="140" spans="1:5" ht="15.75" thickBot="1">
      <c r="A140" s="12" t="s">
        <v>6626</v>
      </c>
      <c r="B140" s="16" t="s">
        <v>7058</v>
      </c>
      <c r="C140" t="str">
        <f>IF(B140&gt;$B$151,"Robust","Weak")</f>
        <v>Weak</v>
      </c>
      <c r="D140">
        <v>139</v>
      </c>
      <c r="E140">
        <v>38</v>
      </c>
    </row>
    <row r="141" spans="1:5" ht="15.75" thickBot="1">
      <c r="A141" s="12" t="s">
        <v>6699</v>
      </c>
      <c r="B141" s="16" t="s">
        <v>7339</v>
      </c>
      <c r="C141" t="str">
        <f>IF(B141&gt;$B$151,"Robust","Weak")</f>
        <v>Weak</v>
      </c>
      <c r="D141">
        <v>140</v>
      </c>
      <c r="E141">
        <v>37</v>
      </c>
    </row>
    <row r="142" spans="1:5" ht="15.75" thickBot="1">
      <c r="A142" s="12" t="s">
        <v>6743</v>
      </c>
      <c r="B142" s="16" t="s">
        <v>7220</v>
      </c>
      <c r="C142" t="str">
        <f>IF(B142&gt;$B$151,"Robust","Weak")</f>
        <v>Weak</v>
      </c>
      <c r="D142">
        <v>141</v>
      </c>
      <c r="E142">
        <v>36</v>
      </c>
    </row>
    <row r="143" spans="1:5" ht="15.75" thickBot="1">
      <c r="A143" s="12" t="s">
        <v>6710</v>
      </c>
      <c r="B143" s="16" t="s">
        <v>7302</v>
      </c>
      <c r="C143" t="s">
        <v>7617</v>
      </c>
      <c r="D143">
        <v>142</v>
      </c>
      <c r="E143">
        <v>35</v>
      </c>
    </row>
    <row r="144" spans="1:5" ht="15.75" thickBot="1">
      <c r="A144" s="12" t="s">
        <v>6724</v>
      </c>
      <c r="B144" s="16" t="s">
        <v>7608</v>
      </c>
      <c r="C144" t="s">
        <v>7617</v>
      </c>
      <c r="D144">
        <v>143</v>
      </c>
      <c r="E144">
        <v>34</v>
      </c>
    </row>
    <row r="145" spans="1:5" ht="15.75" thickBot="1">
      <c r="A145" s="12" t="s">
        <v>6744</v>
      </c>
      <c r="B145" s="16" t="s">
        <v>6910</v>
      </c>
      <c r="C145" t="s">
        <v>7617</v>
      </c>
      <c r="D145">
        <v>144</v>
      </c>
      <c r="E145">
        <v>33</v>
      </c>
    </row>
    <row r="146" spans="1:5" ht="15.75" thickBot="1">
      <c r="A146" s="12" t="s">
        <v>6700</v>
      </c>
      <c r="B146" s="16" t="s">
        <v>6871</v>
      </c>
      <c r="C146" t="s">
        <v>7617</v>
      </c>
      <c r="D146">
        <v>145</v>
      </c>
      <c r="E146">
        <v>32</v>
      </c>
    </row>
    <row r="147" spans="1:5" ht="15.75" thickBot="1">
      <c r="A147" s="12" t="s">
        <v>6747</v>
      </c>
      <c r="B147" s="16" t="s">
        <v>7528</v>
      </c>
      <c r="C147" t="s">
        <v>7617</v>
      </c>
      <c r="D147">
        <v>146</v>
      </c>
      <c r="E147">
        <v>31</v>
      </c>
    </row>
    <row r="148" spans="1:5" ht="15.75" thickBot="1">
      <c r="A148" s="12" t="s">
        <v>6797</v>
      </c>
      <c r="B148" s="16" t="s">
        <v>6886</v>
      </c>
      <c r="C148" t="s">
        <v>7617</v>
      </c>
      <c r="D148">
        <v>147</v>
      </c>
      <c r="E148">
        <v>30</v>
      </c>
    </row>
    <row r="149" spans="1:5" ht="15.75" thickBot="1">
      <c r="A149" s="12" t="s">
        <v>6772</v>
      </c>
      <c r="B149" s="16" t="s">
        <v>6817</v>
      </c>
      <c r="C149" t="s">
        <v>7617</v>
      </c>
      <c r="D149">
        <v>148</v>
      </c>
      <c r="E149">
        <v>29</v>
      </c>
    </row>
    <row r="150" spans="1:5" ht="15.75" thickBot="1">
      <c r="A150" s="12" t="s">
        <v>6648</v>
      </c>
      <c r="B150" s="16" t="s">
        <v>7561</v>
      </c>
      <c r="C150" t="s">
        <v>7617</v>
      </c>
      <c r="D150">
        <v>149</v>
      </c>
      <c r="E150">
        <v>28</v>
      </c>
    </row>
    <row r="151" spans="1:5" ht="15.75" thickBot="1">
      <c r="A151" s="12" t="s">
        <v>6758</v>
      </c>
      <c r="B151" s="16" t="s">
        <v>7589</v>
      </c>
      <c r="C151" t="s">
        <v>7617</v>
      </c>
      <c r="D151">
        <v>150</v>
      </c>
      <c r="E151">
        <v>27</v>
      </c>
    </row>
    <row r="152" spans="1:5" ht="15.75" thickBot="1">
      <c r="A152" s="12" t="s">
        <v>6632</v>
      </c>
      <c r="B152" s="16" t="s">
        <v>7453</v>
      </c>
      <c r="C152" t="s">
        <v>7617</v>
      </c>
      <c r="D152">
        <v>151</v>
      </c>
      <c r="E152">
        <v>26</v>
      </c>
    </row>
    <row r="153" spans="1:5" ht="15.75" thickBot="1">
      <c r="A153" s="12" t="s">
        <v>6701</v>
      </c>
      <c r="B153" s="16" t="s">
        <v>7513</v>
      </c>
      <c r="C153" t="s">
        <v>7617</v>
      </c>
      <c r="D153">
        <v>152</v>
      </c>
      <c r="E153">
        <v>25</v>
      </c>
    </row>
    <row r="154" spans="1:5" ht="15.75" thickBot="1">
      <c r="A154" s="12" t="s">
        <v>6698</v>
      </c>
      <c r="B154" s="16" t="s">
        <v>7262</v>
      </c>
      <c r="C154" t="s">
        <v>7617</v>
      </c>
      <c r="D154">
        <v>153</v>
      </c>
      <c r="E154">
        <v>24</v>
      </c>
    </row>
    <row r="155" spans="1:5" ht="15.75" thickBot="1">
      <c r="A155" s="12" t="s">
        <v>6716</v>
      </c>
      <c r="B155" s="16" t="s">
        <v>7225</v>
      </c>
      <c r="C155" t="s">
        <v>7617</v>
      </c>
      <c r="D155">
        <v>154</v>
      </c>
      <c r="E155">
        <v>23</v>
      </c>
    </row>
    <row r="156" spans="1:5" ht="15.75" thickBot="1">
      <c r="A156" s="12" t="s">
        <v>6739</v>
      </c>
      <c r="B156" s="16" t="s">
        <v>6968</v>
      </c>
      <c r="C156" t="s">
        <v>7617</v>
      </c>
      <c r="D156">
        <v>155</v>
      </c>
      <c r="E156">
        <v>22</v>
      </c>
    </row>
    <row r="157" spans="1:5" ht="15.75" thickBot="1">
      <c r="A157" s="12" t="s">
        <v>6791</v>
      </c>
      <c r="B157" s="16" t="s">
        <v>7122</v>
      </c>
      <c r="C157" t="s">
        <v>7617</v>
      </c>
      <c r="D157">
        <v>156</v>
      </c>
      <c r="E157">
        <v>21</v>
      </c>
    </row>
    <row r="158" spans="1:5" ht="15.75" thickBot="1">
      <c r="A158" s="12" t="s">
        <v>6630</v>
      </c>
      <c r="B158" s="16" t="s">
        <v>7239</v>
      </c>
      <c r="C158" t="s">
        <v>7617</v>
      </c>
      <c r="D158">
        <v>157</v>
      </c>
      <c r="E158">
        <v>20</v>
      </c>
    </row>
    <row r="159" spans="1:5" ht="15.75" thickBot="1">
      <c r="A159" s="12" t="s">
        <v>6771</v>
      </c>
      <c r="B159" s="16" t="s">
        <v>7045</v>
      </c>
      <c r="C159" t="s">
        <v>7617</v>
      </c>
      <c r="D159">
        <v>158</v>
      </c>
      <c r="E159">
        <v>19</v>
      </c>
    </row>
    <row r="160" spans="1:5" ht="15.75" thickBot="1">
      <c r="A160" s="12" t="s">
        <v>6741</v>
      </c>
      <c r="B160" s="16" t="s">
        <v>7104</v>
      </c>
      <c r="C160" t="s">
        <v>7617</v>
      </c>
      <c r="D160">
        <v>159</v>
      </c>
      <c r="E160">
        <v>18</v>
      </c>
    </row>
    <row r="161" spans="1:5" ht="15.75" thickBot="1">
      <c r="A161" s="12" t="s">
        <v>6663</v>
      </c>
      <c r="B161" s="16" t="s">
        <v>6954</v>
      </c>
      <c r="C161" t="s">
        <v>7617</v>
      </c>
      <c r="D161">
        <v>160</v>
      </c>
      <c r="E161">
        <v>17</v>
      </c>
    </row>
    <row r="162" spans="1:5" ht="15.75" thickBot="1">
      <c r="A162" s="12" t="s">
        <v>6753</v>
      </c>
      <c r="B162" s="16" t="s">
        <v>7344</v>
      </c>
      <c r="C162" t="s">
        <v>7617</v>
      </c>
      <c r="D162">
        <v>161</v>
      </c>
      <c r="E162">
        <v>16</v>
      </c>
    </row>
    <row r="163" spans="1:5" ht="15.75" thickBot="1">
      <c r="A163" s="12" t="s">
        <v>6765</v>
      </c>
      <c r="B163" s="16" t="s">
        <v>7478</v>
      </c>
      <c r="C163" t="s">
        <v>7617</v>
      </c>
      <c r="D163">
        <v>162</v>
      </c>
      <c r="E163">
        <v>15</v>
      </c>
    </row>
    <row r="164" spans="1:5" ht="15.75" thickBot="1">
      <c r="A164" s="12" t="s">
        <v>6694</v>
      </c>
      <c r="B164" s="16" t="s">
        <v>7372</v>
      </c>
      <c r="C164" t="s">
        <v>7617</v>
      </c>
      <c r="D164">
        <v>163</v>
      </c>
      <c r="E164">
        <v>14</v>
      </c>
    </row>
    <row r="165" spans="1:5" ht="15.75" thickBot="1">
      <c r="A165" s="12" t="s">
        <v>6778</v>
      </c>
      <c r="B165" s="16" t="s">
        <v>7309</v>
      </c>
      <c r="C165" t="s">
        <v>7617</v>
      </c>
      <c r="D165">
        <v>164</v>
      </c>
      <c r="E165">
        <v>13</v>
      </c>
    </row>
    <row r="166" spans="1:5" ht="15.75" thickBot="1">
      <c r="A166" s="12" t="s">
        <v>6708</v>
      </c>
      <c r="B166" s="16" t="s">
        <v>7522</v>
      </c>
      <c r="C166" t="s">
        <v>7617</v>
      </c>
      <c r="D166">
        <v>165</v>
      </c>
      <c r="E166">
        <v>12</v>
      </c>
    </row>
    <row r="167" spans="1:5" ht="15.75" thickBot="1">
      <c r="A167" s="12" t="s">
        <v>6723</v>
      </c>
      <c r="B167" s="16" t="s">
        <v>7003</v>
      </c>
      <c r="C167" t="s">
        <v>7617</v>
      </c>
      <c r="D167">
        <v>166</v>
      </c>
      <c r="E167">
        <v>11</v>
      </c>
    </row>
    <row r="168" spans="1:5" ht="15.75" thickBot="1">
      <c r="A168" s="12" t="s">
        <v>6763</v>
      </c>
      <c r="B168" s="16" t="s">
        <v>7007</v>
      </c>
      <c r="C168" t="s">
        <v>7617</v>
      </c>
      <c r="D168">
        <v>167</v>
      </c>
      <c r="E168">
        <v>10</v>
      </c>
    </row>
    <row r="169" spans="1:5" ht="15.75" thickBot="1">
      <c r="A169" s="12" t="s">
        <v>6752</v>
      </c>
      <c r="B169" s="16" t="s">
        <v>7421</v>
      </c>
      <c r="C169" t="s">
        <v>7617</v>
      </c>
      <c r="D169">
        <v>168</v>
      </c>
      <c r="E169">
        <v>9</v>
      </c>
    </row>
    <row r="170" spans="1:5" ht="15.75" thickBot="1">
      <c r="A170" s="12" t="s">
        <v>6634</v>
      </c>
      <c r="B170" s="16" t="s">
        <v>7028</v>
      </c>
      <c r="C170" t="s">
        <v>7617</v>
      </c>
      <c r="D170">
        <v>169</v>
      </c>
      <c r="E170">
        <v>8</v>
      </c>
    </row>
    <row r="171" spans="1:5" ht="15.75" thickBot="1">
      <c r="A171" s="12" t="s">
        <v>6711</v>
      </c>
      <c r="B171" s="16" t="s">
        <v>7148</v>
      </c>
      <c r="C171" t="s">
        <v>7617</v>
      </c>
      <c r="D171">
        <v>170</v>
      </c>
      <c r="E171">
        <v>7</v>
      </c>
    </row>
    <row r="172" spans="1:5" ht="15.75" thickBot="1">
      <c r="A172" s="12" t="s">
        <v>6748</v>
      </c>
      <c r="B172" s="16" t="s">
        <v>6941</v>
      </c>
      <c r="C172" t="s">
        <v>7617</v>
      </c>
      <c r="D172">
        <v>171</v>
      </c>
      <c r="E172">
        <v>6</v>
      </c>
    </row>
    <row r="173" spans="1:5" ht="15.75" thickBot="1">
      <c r="A173" s="12" t="s">
        <v>6722</v>
      </c>
      <c r="B173" s="16" t="s">
        <v>7580</v>
      </c>
      <c r="C173" t="s">
        <v>7617</v>
      </c>
      <c r="D173">
        <v>172</v>
      </c>
      <c r="E173">
        <v>5</v>
      </c>
    </row>
    <row r="174" spans="1:5" ht="15.75" thickBot="1">
      <c r="A174" s="12" t="s">
        <v>6726</v>
      </c>
      <c r="B174" s="16" t="s">
        <v>7272</v>
      </c>
      <c r="C174" t="s">
        <v>7617</v>
      </c>
      <c r="D174">
        <v>173</v>
      </c>
      <c r="E174">
        <v>4</v>
      </c>
    </row>
    <row r="175" spans="1:5" ht="15.75" thickBot="1">
      <c r="A175" s="12" t="s">
        <v>6678</v>
      </c>
      <c r="B175" s="16" t="s">
        <v>7099</v>
      </c>
      <c r="C175" t="s">
        <v>7617</v>
      </c>
      <c r="D175">
        <v>174</v>
      </c>
      <c r="E175">
        <v>3</v>
      </c>
    </row>
    <row r="176" spans="1:5" ht="15.75" thickBot="1">
      <c r="A176" s="12" t="s">
        <v>6705</v>
      </c>
      <c r="B176" s="16" t="s">
        <v>7168</v>
      </c>
      <c r="C176" t="s">
        <v>7617</v>
      </c>
      <c r="D176">
        <v>175</v>
      </c>
      <c r="E176">
        <v>2</v>
      </c>
    </row>
    <row r="177" spans="1:5" ht="15.75" thickBot="1">
      <c r="A177" s="12" t="s">
        <v>6661</v>
      </c>
      <c r="B177" s="16" t="s">
        <v>7464</v>
      </c>
      <c r="C177" t="s">
        <v>7617</v>
      </c>
      <c r="D177">
        <v>176</v>
      </c>
      <c r="E177">
        <v>1</v>
      </c>
    </row>
    <row r="178" spans="1:5" ht="15.75" thickBot="1">
      <c r="A178" s="12"/>
      <c r="B178" s="16"/>
    </row>
    <row r="179" spans="1:5" ht="15.75" thickBot="1">
      <c r="A179" s="12" t="s">
        <v>0</v>
      </c>
      <c r="B179" s="25">
        <f>MEDIAN(B2:B177)</f>
        <v>1.645493043E-2</v>
      </c>
    </row>
    <row r="180" spans="1:5" ht="15.75" thickBot="1">
      <c r="A180" s="12"/>
      <c r="B180" s="16"/>
    </row>
    <row r="181" spans="1:5" ht="15.75" thickBot="1">
      <c r="A181" s="12"/>
      <c r="B181" s="16"/>
    </row>
    <row r="182" spans="1:5" ht="15.75" thickBot="1">
      <c r="A182" s="12"/>
      <c r="B182" s="16"/>
    </row>
    <row r="183" spans="1:5" ht="15.75" thickBot="1">
      <c r="A183" s="12"/>
      <c r="B183" s="16"/>
    </row>
    <row r="184" spans="1:5" ht="15.75" thickBot="1">
      <c r="A184" s="12"/>
      <c r="B184" s="16"/>
    </row>
    <row r="185" spans="1:5" ht="15.75" thickBot="1">
      <c r="A185" s="12"/>
      <c r="B185" s="16"/>
    </row>
    <row r="186" spans="1:5" ht="15.75" thickBot="1">
      <c r="A186" s="12"/>
      <c r="B186" s="16"/>
    </row>
    <row r="187" spans="1:5" ht="15.75" thickBot="1">
      <c r="A187" s="12"/>
      <c r="B187" s="16"/>
    </row>
    <row r="188" spans="1:5" ht="15.75" thickBot="1">
      <c r="A188" s="12"/>
      <c r="B188" s="16"/>
    </row>
    <row r="189" spans="1:5" ht="15.75" thickBot="1">
      <c r="A189" s="12"/>
      <c r="B189" s="16"/>
    </row>
    <row r="190" spans="1:5" ht="15.75" thickBot="1">
      <c r="A190" s="12"/>
      <c r="B190" s="16"/>
    </row>
    <row r="191" spans="1:5" ht="15.75" thickBot="1">
      <c r="A191" s="12"/>
      <c r="B191" s="16"/>
    </row>
    <row r="192" spans="1:5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  <row r="206" spans="1:2" ht="15.75" thickBot="1">
      <c r="A206" s="12"/>
      <c r="B206" s="16"/>
    </row>
    <row r="207" spans="1:2" ht="15.75" thickBot="1">
      <c r="A207" s="12"/>
      <c r="B207" s="16"/>
    </row>
    <row r="208" spans="1:2" ht="15.75" thickBot="1">
      <c r="A208" s="12"/>
      <c r="B208" s="16"/>
    </row>
    <row r="209" spans="1:2" ht="15.75" thickBot="1">
      <c r="A209" s="12"/>
      <c r="B209" s="16"/>
    </row>
    <row r="210" spans="1:2" ht="15.75" thickBot="1">
      <c r="A210" s="12"/>
      <c r="B210" s="16"/>
    </row>
    <row r="211" spans="1:2" ht="15.75" thickBot="1">
      <c r="A211" s="12"/>
      <c r="B211" s="16"/>
    </row>
    <row r="212" spans="1:2" ht="15.75" thickBot="1">
      <c r="A212" s="12"/>
      <c r="B212" s="16"/>
    </row>
    <row r="213" spans="1:2" ht="15.75" thickBot="1">
      <c r="A213" s="12"/>
      <c r="B213" s="16"/>
    </row>
    <row r="214" spans="1:2" ht="15.75" thickBot="1">
      <c r="A214" s="12"/>
      <c r="B214" s="16"/>
    </row>
    <row r="215" spans="1:2" ht="15.75" thickBot="1">
      <c r="A215" s="12"/>
      <c r="B215" s="16"/>
    </row>
    <row r="216" spans="1:2" ht="15.75" thickBot="1">
      <c r="A216" s="12"/>
      <c r="B216" s="16"/>
    </row>
    <row r="217" spans="1:2" ht="15.75" thickBot="1">
      <c r="A217" s="12"/>
      <c r="B217" s="16"/>
    </row>
    <row r="218" spans="1:2" ht="15.75" thickBot="1">
      <c r="A218" s="12"/>
      <c r="B218" s="16"/>
    </row>
    <row r="219" spans="1:2" ht="15.75" thickBot="1">
      <c r="A219" s="12"/>
      <c r="B219" s="16"/>
    </row>
    <row r="220" spans="1:2" ht="15.75" thickBot="1">
      <c r="A220" s="12"/>
      <c r="B220" s="16"/>
    </row>
    <row r="221" spans="1:2" ht="15.75" thickBot="1">
      <c r="A221" s="12"/>
      <c r="B221" s="16"/>
    </row>
    <row r="222" spans="1:2" ht="15.75" thickBot="1">
      <c r="A222" s="12"/>
      <c r="B222" s="16"/>
    </row>
    <row r="223" spans="1:2" ht="15.75" thickBot="1">
      <c r="A223" s="12"/>
      <c r="B223" s="16"/>
    </row>
    <row r="224" spans="1:2" ht="15.75" thickBot="1">
      <c r="A224" s="12"/>
      <c r="B224" s="16"/>
    </row>
    <row r="225" spans="1:2" ht="15.75" thickBot="1">
      <c r="A225" s="12"/>
      <c r="B225" s="16"/>
    </row>
    <row r="226" spans="1:2" ht="15.75" thickBot="1">
      <c r="A226" s="12"/>
      <c r="B226" s="16"/>
    </row>
    <row r="227" spans="1:2" ht="15.75" thickBot="1">
      <c r="A227" s="12"/>
      <c r="B227" s="16"/>
    </row>
    <row r="228" spans="1:2" ht="15.75" thickBot="1">
      <c r="A228" s="12"/>
      <c r="B228" s="16"/>
    </row>
    <row r="229" spans="1:2" ht="15.75" thickBot="1">
      <c r="A229" s="12"/>
      <c r="B229" s="16"/>
    </row>
    <row r="230" spans="1:2" ht="15.75" thickBot="1">
      <c r="A230" s="12"/>
      <c r="B230" s="16"/>
    </row>
    <row r="231" spans="1:2" ht="15.75" thickBot="1">
      <c r="A231" s="12"/>
      <c r="B231" s="16"/>
    </row>
  </sheetData>
  <sortState xmlns:xlrd2="http://schemas.microsoft.com/office/spreadsheetml/2017/richdata2" ref="A13:B55">
    <sortCondition ref="B55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3026-14D2-4C75-9AA1-58F56E1481E2}">
  <dimension ref="A1:C107"/>
  <sheetViews>
    <sheetView workbookViewId="0">
      <selection activeCell="B1" sqref="B1"/>
    </sheetView>
  </sheetViews>
  <sheetFormatPr baseColWidth="10" defaultColWidth="9.140625" defaultRowHeight="15"/>
  <cols>
    <col min="1" max="1" width="28.28515625" customWidth="1"/>
    <col min="2" max="2" width="13.2851562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6695</v>
      </c>
      <c r="B2" s="25">
        <v>1.9874033879999999</v>
      </c>
      <c r="C2" t="str">
        <f>IF(B2&gt;$B$179,"Robust","Weak")</f>
        <v>Robust</v>
      </c>
    </row>
    <row r="3" spans="1:3" ht="15.75" thickBot="1">
      <c r="A3" s="12" t="s">
        <v>6680</v>
      </c>
      <c r="B3" s="25">
        <v>1.532955106</v>
      </c>
      <c r="C3" t="str">
        <f>IF(B3&gt;$B$179,"Robust","Weak")</f>
        <v>Robust</v>
      </c>
    </row>
    <row r="4" spans="1:3" ht="15.75" thickBot="1">
      <c r="A4" s="12" t="s">
        <v>6707</v>
      </c>
      <c r="B4" s="16">
        <v>0.39262143119999998</v>
      </c>
      <c r="C4" t="str">
        <f>IF(B4&gt;$B$179,"Robust","Weak")</f>
        <v>Robust</v>
      </c>
    </row>
    <row r="5" spans="1:3" ht="15.75" thickBot="1">
      <c r="A5" s="12" t="s">
        <v>6721</v>
      </c>
      <c r="B5" s="16">
        <v>0.18636797599999999</v>
      </c>
      <c r="C5" t="str">
        <f>IF(B5&gt;$B$179,"Robust","Weak")</f>
        <v>Robust</v>
      </c>
    </row>
    <row r="6" spans="1:3" ht="15.75" thickBot="1">
      <c r="A6" s="12" t="s">
        <v>6774</v>
      </c>
      <c r="B6" s="16">
        <v>0.16064818350000001</v>
      </c>
      <c r="C6" t="str">
        <f>IF(B6&gt;$B$179,"Robust","Weak")</f>
        <v>Robust</v>
      </c>
    </row>
    <row r="7" spans="1:3" ht="15.75" thickBot="1">
      <c r="A7" s="12" t="s">
        <v>6691</v>
      </c>
      <c r="B7" s="16">
        <v>0.15092034600000001</v>
      </c>
      <c r="C7" t="str">
        <f>IF(B7&gt;$B$179,"Robust","Weak")</f>
        <v>Robust</v>
      </c>
    </row>
    <row r="8" spans="1:3" ht="15.75" thickBot="1">
      <c r="A8" s="12" t="s">
        <v>6764</v>
      </c>
      <c r="B8" s="16">
        <v>0.1261534524</v>
      </c>
      <c r="C8" t="str">
        <f>IF(B8&gt;$B$179,"Robust","Weak")</f>
        <v>Robust</v>
      </c>
    </row>
    <row r="9" spans="1:3" ht="15.75" thickBot="1">
      <c r="A9" s="12" t="s">
        <v>6692</v>
      </c>
      <c r="B9" s="16">
        <v>0.1166742145</v>
      </c>
      <c r="C9" t="str">
        <f>IF(B9&gt;$B$179,"Robust","Weak")</f>
        <v>Robust</v>
      </c>
    </row>
    <row r="10" spans="1:3" ht="15.75" thickBot="1">
      <c r="A10" s="12" t="s">
        <v>6773</v>
      </c>
      <c r="B10" s="16">
        <v>9.4985839340000003E-2</v>
      </c>
      <c r="C10" t="str">
        <f>IF(B10&gt;$B$179,"Robust","Weak")</f>
        <v>Robust</v>
      </c>
    </row>
    <row r="11" spans="1:3" ht="15.75" thickBot="1">
      <c r="A11" s="12" t="s">
        <v>6799</v>
      </c>
      <c r="B11" s="16">
        <v>7.3644291319999999E-2</v>
      </c>
      <c r="C11" t="str">
        <f>IF(B11&gt;$B$179,"Robust","Weak")</f>
        <v>Robust</v>
      </c>
    </row>
    <row r="12" spans="1:3" ht="15.75" thickBot="1">
      <c r="A12" s="12" t="s">
        <v>6667</v>
      </c>
      <c r="B12" s="16">
        <v>6.7088008830000004E-2</v>
      </c>
      <c r="C12" t="str">
        <f>IF(B12&gt;$B$179,"Robust","Weak")</f>
        <v>Robust</v>
      </c>
    </row>
    <row r="13" spans="1:3" ht="15.75" thickBot="1">
      <c r="A13" s="12" t="s">
        <v>6673</v>
      </c>
      <c r="B13" s="16">
        <v>6.2785388129999994E-2</v>
      </c>
      <c r="C13" t="str">
        <f>IF(B13&gt;$B$179,"Robust","Weak")</f>
        <v>Robust</v>
      </c>
    </row>
    <row r="14" spans="1:3" ht="15.75" thickBot="1">
      <c r="A14" s="12" t="s">
        <v>6684</v>
      </c>
      <c r="B14" s="16">
        <v>5.2478244639999998E-2</v>
      </c>
      <c r="C14" t="str">
        <f>IF(B14&gt;$B$179,"Robust","Weak")</f>
        <v>Robust</v>
      </c>
    </row>
    <row r="15" spans="1:3" ht="15.75" thickBot="1">
      <c r="A15" s="12" t="s">
        <v>6709</v>
      </c>
      <c r="B15" s="16">
        <v>5.0905098539999999E-2</v>
      </c>
      <c r="C15" t="str">
        <f>IF(B15&gt;$B$179,"Robust","Weak")</f>
        <v>Robust</v>
      </c>
    </row>
    <row r="16" spans="1:3" ht="15.75" thickBot="1">
      <c r="A16" s="12" t="s">
        <v>6754</v>
      </c>
      <c r="B16" s="16">
        <v>4.9747312639999999E-2</v>
      </c>
      <c r="C16" t="str">
        <f>IF(B16&gt;$B$179,"Robust","Weak")</f>
        <v>Robust</v>
      </c>
    </row>
    <row r="17" spans="1:3" ht="15.75" thickBot="1">
      <c r="A17" s="12" t="s">
        <v>6639</v>
      </c>
      <c r="B17" s="16">
        <v>4.8274944530000002E-2</v>
      </c>
      <c r="C17" t="str">
        <f>IF(B17&gt;$B$179,"Robust","Weak")</f>
        <v>Robust</v>
      </c>
    </row>
    <row r="18" spans="1:3" ht="15.75" thickBot="1">
      <c r="A18" s="12" t="s">
        <v>6757</v>
      </c>
      <c r="B18" s="16">
        <v>4.3397227359999999E-2</v>
      </c>
      <c r="C18" t="str">
        <f>IF(B18&gt;$B$179,"Robust","Weak")</f>
        <v>Robust</v>
      </c>
    </row>
    <row r="19" spans="1:3" ht="15.75" thickBot="1">
      <c r="A19" s="12" t="s">
        <v>6756</v>
      </c>
      <c r="B19" s="16">
        <v>4.2909157109999999E-2</v>
      </c>
      <c r="C19" t="str">
        <f>IF(B19&gt;$B$179,"Robust","Weak")</f>
        <v>Robust</v>
      </c>
    </row>
    <row r="20" spans="1:3" ht="15.75" thickBot="1">
      <c r="A20" s="12" t="s">
        <v>6760</v>
      </c>
      <c r="B20" s="16">
        <v>4.0883074409999998E-2</v>
      </c>
      <c r="C20" t="str">
        <f>IF(B20&gt;$B$179,"Robust","Weak")</f>
        <v>Robust</v>
      </c>
    </row>
    <row r="21" spans="1:3" ht="15.75" thickBot="1">
      <c r="A21" s="12" t="s">
        <v>6696</v>
      </c>
      <c r="B21" s="16">
        <v>3.8621385539999997E-2</v>
      </c>
      <c r="C21" t="str">
        <f>IF(B21&gt;$B$179,"Robust","Weak")</f>
        <v>Robust</v>
      </c>
    </row>
    <row r="22" spans="1:3" ht="15.75" thickBot="1">
      <c r="A22" s="12" t="s">
        <v>6687</v>
      </c>
      <c r="B22" s="16">
        <v>3.6952292749999997E-2</v>
      </c>
      <c r="C22" t="str">
        <f>IF(B22&gt;$B$179,"Robust","Weak")</f>
        <v>Robust</v>
      </c>
    </row>
    <row r="23" spans="1:3" ht="15.75" thickBot="1">
      <c r="A23" s="12" t="s">
        <v>6671</v>
      </c>
      <c r="B23" s="16">
        <v>3.464924045E-2</v>
      </c>
      <c r="C23" t="str">
        <f>IF(B23&gt;$B$179,"Robust","Weak")</f>
        <v>Robust</v>
      </c>
    </row>
    <row r="24" spans="1:3" ht="15.75" thickBot="1">
      <c r="A24" s="12" t="s">
        <v>6798</v>
      </c>
      <c r="B24" s="16">
        <v>3.462377061E-2</v>
      </c>
      <c r="C24" t="str">
        <f>IF(B24&gt;$B$179,"Robust","Weak")</f>
        <v>Robust</v>
      </c>
    </row>
    <row r="25" spans="1:3" ht="15.75" thickBot="1">
      <c r="A25" s="12" t="s">
        <v>6647</v>
      </c>
      <c r="B25" s="16">
        <v>3.4554368019999997E-2</v>
      </c>
      <c r="C25" t="str">
        <f>IF(B25&gt;$B$179,"Robust","Weak")</f>
        <v>Robust</v>
      </c>
    </row>
    <row r="26" spans="1:3" ht="15.75" thickBot="1">
      <c r="A26" s="12" t="s">
        <v>6779</v>
      </c>
      <c r="B26" s="16">
        <v>3.4351680379999999E-2</v>
      </c>
      <c r="C26" t="str">
        <f>IF(B26&gt;$B$179,"Robust","Weak")</f>
        <v>Robust</v>
      </c>
    </row>
    <row r="27" spans="1:3" ht="15.75" thickBot="1">
      <c r="A27" s="12" t="s">
        <v>6792</v>
      </c>
      <c r="B27" s="16">
        <v>3.3810615830000001E-2</v>
      </c>
      <c r="C27" t="str">
        <f>IF(B27&gt;$B$179,"Robust","Weak")</f>
        <v>Robust</v>
      </c>
    </row>
    <row r="28" spans="1:3" ht="15.75" thickBot="1">
      <c r="A28" s="12" t="s">
        <v>6631</v>
      </c>
      <c r="B28" s="16">
        <v>3.3006198350000002E-2</v>
      </c>
      <c r="C28" t="str">
        <f>IF(B28&gt;$B$179,"Robust","Weak")</f>
        <v>Robust</v>
      </c>
    </row>
    <row r="29" spans="1:3" ht="15.75" thickBot="1">
      <c r="A29" s="12" t="s">
        <v>6727</v>
      </c>
      <c r="B29" s="16">
        <v>3.0769230769999999E-2</v>
      </c>
      <c r="C29" t="str">
        <f>IF(B29&gt;$B$179,"Robust","Weak")</f>
        <v>Robust</v>
      </c>
    </row>
    <row r="30" spans="1:3" ht="15.75" thickBot="1">
      <c r="A30" s="12" t="s">
        <v>6775</v>
      </c>
      <c r="B30" s="16">
        <v>3.054449121E-2</v>
      </c>
      <c r="C30" t="str">
        <f>IF(B30&gt;$B$179,"Robust","Weak")</f>
        <v>Robust</v>
      </c>
    </row>
    <row r="31" spans="1:3" ht="15.75" thickBot="1">
      <c r="A31" s="12" t="s">
        <v>6655</v>
      </c>
      <c r="B31" s="16">
        <v>3.0512280869999998E-2</v>
      </c>
      <c r="C31" t="str">
        <f>IF(B31&gt;$B$179,"Robust","Weak")</f>
        <v>Robust</v>
      </c>
    </row>
    <row r="32" spans="1:3" ht="15.75" thickBot="1">
      <c r="A32" s="12" t="s">
        <v>6635</v>
      </c>
      <c r="B32" s="16">
        <v>3.0320291570000001E-2</v>
      </c>
      <c r="C32" t="str">
        <f>IF(B32&gt;$B$179,"Robust","Weak")</f>
        <v>Robust</v>
      </c>
    </row>
    <row r="33" spans="1:3" ht="15.75" thickBot="1">
      <c r="A33" s="12" t="s">
        <v>6644</v>
      </c>
      <c r="B33" s="16">
        <v>2.98198057E-2</v>
      </c>
      <c r="C33" t="str">
        <f>IF(B33&gt;$B$179,"Robust","Weak")</f>
        <v>Robust</v>
      </c>
    </row>
    <row r="34" spans="1:3" ht="15.75" thickBot="1">
      <c r="A34" s="12" t="s">
        <v>6651</v>
      </c>
      <c r="B34" s="16">
        <v>2.9404056000000001E-2</v>
      </c>
      <c r="C34" t="str">
        <f>IF(B34&gt;$B$179,"Robust","Weak")</f>
        <v>Robust</v>
      </c>
    </row>
    <row r="35" spans="1:3" ht="15.75" thickBot="1">
      <c r="A35" s="12" t="s">
        <v>6734</v>
      </c>
      <c r="B35" s="16">
        <v>2.8893607769999999E-2</v>
      </c>
      <c r="C35" t="str">
        <f>IF(B35&gt;$B$179,"Robust","Weak")</f>
        <v>Robust</v>
      </c>
    </row>
    <row r="36" spans="1:3" ht="15.75" thickBot="1">
      <c r="A36" s="12" t="s">
        <v>6783</v>
      </c>
      <c r="B36" s="16">
        <v>2.8601101600000001E-2</v>
      </c>
      <c r="C36" t="str">
        <f>IF(B36&gt;$B$179,"Robust","Weak")</f>
        <v>Robust</v>
      </c>
    </row>
    <row r="37" spans="1:3" ht="15.75" thickBot="1">
      <c r="A37" s="18" t="s">
        <v>6627</v>
      </c>
      <c r="B37" s="16">
        <v>2.8378454880000001E-2</v>
      </c>
      <c r="C37" t="str">
        <f>IF(B37&gt;$B$179,"Robust","Weak")</f>
        <v>Robust</v>
      </c>
    </row>
    <row r="38" spans="1:3" ht="15.75" thickBot="1">
      <c r="A38" s="12" t="s">
        <v>6717</v>
      </c>
      <c r="B38" s="16">
        <v>2.8356775130000001E-2</v>
      </c>
      <c r="C38" t="str">
        <f>IF(B38&gt;$B$179,"Robust","Weak")</f>
        <v>Robust</v>
      </c>
    </row>
    <row r="39" spans="1:3" ht="15.75" thickBot="1">
      <c r="A39" s="12" t="s">
        <v>6669</v>
      </c>
      <c r="B39" s="16">
        <v>2.782485249E-2</v>
      </c>
      <c r="C39" t="str">
        <f>IF(B39&gt;$B$179,"Robust","Weak")</f>
        <v>Robust</v>
      </c>
    </row>
    <row r="40" spans="1:3" ht="15.75" thickBot="1">
      <c r="A40" s="12" t="s">
        <v>6703</v>
      </c>
      <c r="B40" s="16">
        <v>2.7342400690000001E-2</v>
      </c>
      <c r="C40" t="str">
        <f>IF(B40&gt;$B$179,"Robust","Weak")</f>
        <v>Robust</v>
      </c>
    </row>
    <row r="41" spans="1:3" ht="15.75" thickBot="1">
      <c r="A41" s="12" t="s">
        <v>6729</v>
      </c>
      <c r="B41" s="16">
        <v>2.6819613240000002E-2</v>
      </c>
      <c r="C41" t="str">
        <f>IF(B41&gt;$B$179,"Robust","Weak")</f>
        <v>Robust</v>
      </c>
    </row>
    <row r="42" spans="1:3" ht="15.75" thickBot="1">
      <c r="A42" s="12" t="s">
        <v>6643</v>
      </c>
      <c r="B42" s="16">
        <v>2.6287822320000001E-2</v>
      </c>
      <c r="C42" t="str">
        <f>IF(B42&gt;$B$179,"Robust","Weak")</f>
        <v>Robust</v>
      </c>
    </row>
    <row r="43" spans="1:3" ht="15.75" thickBot="1">
      <c r="A43" s="12" t="s">
        <v>6713</v>
      </c>
      <c r="B43" s="16">
        <v>2.6059786299999999E-2</v>
      </c>
      <c r="C43" t="str">
        <f>IF(B43&gt;$B$179,"Robust","Weak")</f>
        <v>Robust</v>
      </c>
    </row>
    <row r="44" spans="1:3" ht="15.75" thickBot="1">
      <c r="A44" s="12" t="s">
        <v>6662</v>
      </c>
      <c r="B44" s="16">
        <v>2.5378726179999998E-2</v>
      </c>
      <c r="C44" t="str">
        <f>IF(B44&gt;$B$179,"Robust","Weak")</f>
        <v>Robust</v>
      </c>
    </row>
    <row r="45" spans="1:3" ht="15.75" thickBot="1">
      <c r="A45" s="12" t="s">
        <v>6664</v>
      </c>
      <c r="B45" s="16">
        <v>2.5367477990000002E-2</v>
      </c>
      <c r="C45" t="str">
        <f>IF(B45&gt;$B$179,"Robust","Weak")</f>
        <v>Robust</v>
      </c>
    </row>
    <row r="46" spans="1:3" ht="15.75" thickBot="1">
      <c r="A46" s="12" t="s">
        <v>6650</v>
      </c>
      <c r="B46" s="16">
        <v>2.526105117E-2</v>
      </c>
      <c r="C46" t="str">
        <f>IF(B46&gt;$B$179,"Robust","Weak")</f>
        <v>Robust</v>
      </c>
    </row>
    <row r="47" spans="1:3" ht="15.75" thickBot="1">
      <c r="A47" s="12" t="s">
        <v>6665</v>
      </c>
      <c r="B47" s="16">
        <v>2.5086736740000001E-2</v>
      </c>
      <c r="C47" t="str">
        <f>IF(B47&gt;$B$179,"Robust","Weak")</f>
        <v>Robust</v>
      </c>
    </row>
    <row r="48" spans="1:3" ht="15.75" thickBot="1">
      <c r="A48" s="12" t="s">
        <v>6657</v>
      </c>
      <c r="B48" s="16">
        <v>2.429268293E-2</v>
      </c>
      <c r="C48" t="str">
        <f>IF(B48&gt;$B$179,"Robust","Weak")</f>
        <v>Robust</v>
      </c>
    </row>
    <row r="49" spans="1:3" ht="15.75" thickBot="1">
      <c r="A49" s="12" t="s">
        <v>6682</v>
      </c>
      <c r="B49" s="16">
        <v>2.3467417859999999E-2</v>
      </c>
      <c r="C49" t="str">
        <f>IF(B49&gt;$B$179,"Robust","Weak")</f>
        <v>Robust</v>
      </c>
    </row>
    <row r="50" spans="1:3" ht="15.75" thickBot="1">
      <c r="A50" s="12" t="s">
        <v>6621</v>
      </c>
      <c r="B50" s="16">
        <v>2.3437123800000001E-2</v>
      </c>
      <c r="C50" t="str">
        <f>IF(B50&gt;$B$179,"Robust","Weak")</f>
        <v>Robust</v>
      </c>
    </row>
    <row r="51" spans="1:3" ht="15.75" thickBot="1">
      <c r="A51" s="12" t="s">
        <v>6659</v>
      </c>
      <c r="B51" s="16">
        <v>2.3190147830000001E-2</v>
      </c>
      <c r="C51" t="str">
        <f>IF(B51&gt;$B$179,"Robust","Weak")</f>
        <v>Robust</v>
      </c>
    </row>
    <row r="52" spans="1:3" ht="15.75" thickBot="1">
      <c r="A52" s="12" t="s">
        <v>6759</v>
      </c>
      <c r="B52" s="16">
        <v>2.2920085319999998E-2</v>
      </c>
      <c r="C52" t="str">
        <f>IF(B52&gt;$B$179,"Robust","Weak")</f>
        <v>Robust</v>
      </c>
    </row>
    <row r="53" spans="1:3" ht="15.75" thickBot="1">
      <c r="A53" s="12" t="s">
        <v>6656</v>
      </c>
      <c r="B53" s="16">
        <v>2.2340667509999999E-2</v>
      </c>
      <c r="C53" t="str">
        <f>IF(B53&gt;$B$179,"Robust","Weak")</f>
        <v>Robust</v>
      </c>
    </row>
    <row r="54" spans="1:3" ht="15.75" thickBot="1">
      <c r="A54" s="12" t="s">
        <v>6719</v>
      </c>
      <c r="B54" s="16">
        <v>2.2295942169999999E-2</v>
      </c>
      <c r="C54" t="str">
        <f>IF(B54&gt;$B$179,"Robust","Weak")</f>
        <v>Robust</v>
      </c>
    </row>
    <row r="55" spans="1:3" ht="15.75" thickBot="1">
      <c r="A55" s="12" t="s">
        <v>6742</v>
      </c>
      <c r="B55" s="16">
        <v>7.2653523770000003E-4</v>
      </c>
      <c r="C55" t="s">
        <v>7617</v>
      </c>
    </row>
    <row r="56" spans="1:3" ht="15.75" thickBot="1">
      <c r="A56" s="12" t="s">
        <v>6645</v>
      </c>
      <c r="B56" s="16">
        <v>2.5009509730000002E-4</v>
      </c>
      <c r="C56" t="s">
        <v>7617</v>
      </c>
    </row>
    <row r="57" spans="1:3" ht="15.75" thickBot="1">
      <c r="A57" s="12" t="s">
        <v>6780</v>
      </c>
      <c r="B57" s="16">
        <v>0</v>
      </c>
      <c r="C57" t="s">
        <v>7617</v>
      </c>
    </row>
    <row r="58" spans="1:3" ht="15.75" thickBot="1">
      <c r="A58" s="12" t="s">
        <v>6755</v>
      </c>
      <c r="B58" s="16">
        <v>0</v>
      </c>
      <c r="C58" t="s">
        <v>7617</v>
      </c>
    </row>
    <row r="59" spans="1:3" ht="15.75" thickBot="1">
      <c r="A59" s="12" t="s">
        <v>6737</v>
      </c>
      <c r="B59" s="16">
        <v>0</v>
      </c>
      <c r="C59" t="s">
        <v>7617</v>
      </c>
    </row>
    <row r="60" spans="1:3" ht="15.75" thickBot="1">
      <c r="A60" s="12" t="s">
        <v>6681</v>
      </c>
      <c r="B60" s="16">
        <v>0</v>
      </c>
      <c r="C60" t="s">
        <v>7617</v>
      </c>
    </row>
    <row r="61" spans="1:3" ht="15.75" thickBot="1">
      <c r="A61" s="12" t="s">
        <v>6712</v>
      </c>
      <c r="B61" s="16">
        <v>0</v>
      </c>
      <c r="C61" t="s">
        <v>7617</v>
      </c>
    </row>
    <row r="62" spans="1:3" ht="15.75" thickBot="1">
      <c r="A62" s="12" t="s">
        <v>6736</v>
      </c>
      <c r="B62" s="16">
        <v>0</v>
      </c>
      <c r="C62" t="s">
        <v>7617</v>
      </c>
    </row>
    <row r="63" spans="1:3" ht="15.75" thickBot="1">
      <c r="A63" s="12" t="s">
        <v>6777</v>
      </c>
      <c r="B63" s="16">
        <v>0</v>
      </c>
      <c r="C63" t="s">
        <v>7617</v>
      </c>
    </row>
    <row r="64" spans="1:3" ht="15.75" thickBot="1">
      <c r="A64" s="12" t="s">
        <v>6637</v>
      </c>
      <c r="B64" s="16">
        <v>0</v>
      </c>
      <c r="C64" t="s">
        <v>7617</v>
      </c>
    </row>
    <row r="65" spans="1:3" ht="25.5" thickBot="1">
      <c r="A65" s="12" t="s">
        <v>6769</v>
      </c>
      <c r="B65" s="16" t="s">
        <v>6837</v>
      </c>
      <c r="C65" t="s">
        <v>7617</v>
      </c>
    </row>
    <row r="66" spans="1:3" ht="25.5" thickBot="1">
      <c r="A66" s="12" t="s">
        <v>6618</v>
      </c>
      <c r="B66" s="16" t="s">
        <v>7544</v>
      </c>
      <c r="C66" t="s">
        <v>7617</v>
      </c>
    </row>
    <row r="67" spans="1:3" ht="25.5" thickBot="1">
      <c r="A67" s="12" t="s">
        <v>6642</v>
      </c>
      <c r="B67" s="16" t="s">
        <v>7281</v>
      </c>
      <c r="C67" t="s">
        <v>7617</v>
      </c>
    </row>
    <row r="68" spans="1:3" ht="25.5" thickBot="1">
      <c r="A68" s="12" t="s">
        <v>6725</v>
      </c>
      <c r="B68" s="16" t="s">
        <v>7603</v>
      </c>
      <c r="C68" t="s">
        <v>7617</v>
      </c>
    </row>
    <row r="69" spans="1:3" ht="25.5" thickBot="1">
      <c r="A69" s="12" t="s">
        <v>6768</v>
      </c>
      <c r="B69" s="16" t="s">
        <v>7197</v>
      </c>
      <c r="C69" t="s">
        <v>7617</v>
      </c>
    </row>
    <row r="70" spans="1:3" ht="25.5" thickBot="1">
      <c r="A70" s="12" t="s">
        <v>6626</v>
      </c>
      <c r="B70" s="16" t="s">
        <v>7058</v>
      </c>
      <c r="C70" t="s">
        <v>7617</v>
      </c>
    </row>
    <row r="71" spans="1:3" ht="25.5" thickBot="1">
      <c r="A71" s="12" t="s">
        <v>6699</v>
      </c>
      <c r="B71" s="16" t="s">
        <v>7339</v>
      </c>
      <c r="C71" t="s">
        <v>7617</v>
      </c>
    </row>
    <row r="72" spans="1:3" ht="25.5" thickBot="1">
      <c r="A72" s="12" t="s">
        <v>6743</v>
      </c>
      <c r="B72" s="16" t="s">
        <v>7220</v>
      </c>
      <c r="C72" t="s">
        <v>7617</v>
      </c>
    </row>
    <row r="73" spans="1:3" ht="25.5" thickBot="1">
      <c r="A73" s="12" t="s">
        <v>6710</v>
      </c>
      <c r="B73" s="16" t="s">
        <v>7302</v>
      </c>
      <c r="C73" t="s">
        <v>7617</v>
      </c>
    </row>
    <row r="74" spans="1:3" ht="25.5" thickBot="1">
      <c r="A74" s="12" t="s">
        <v>6724</v>
      </c>
      <c r="B74" s="16" t="s">
        <v>7608</v>
      </c>
      <c r="C74" t="s">
        <v>7617</v>
      </c>
    </row>
    <row r="75" spans="1:3" ht="25.5" thickBot="1">
      <c r="A75" s="12" t="s">
        <v>6744</v>
      </c>
      <c r="B75" s="16" t="s">
        <v>6910</v>
      </c>
      <c r="C75" t="s">
        <v>7617</v>
      </c>
    </row>
    <row r="76" spans="1:3" ht="25.5" thickBot="1">
      <c r="A76" s="12" t="s">
        <v>6700</v>
      </c>
      <c r="B76" s="16" t="s">
        <v>6871</v>
      </c>
      <c r="C76" t="s">
        <v>7617</v>
      </c>
    </row>
    <row r="77" spans="1:3" ht="25.5" thickBot="1">
      <c r="A77" s="12" t="s">
        <v>6747</v>
      </c>
      <c r="B77" s="16" t="s">
        <v>7528</v>
      </c>
      <c r="C77" t="s">
        <v>7617</v>
      </c>
    </row>
    <row r="78" spans="1:3" ht="25.5" thickBot="1">
      <c r="A78" s="12" t="s">
        <v>6797</v>
      </c>
      <c r="B78" s="16" t="s">
        <v>6886</v>
      </c>
      <c r="C78" t="s">
        <v>7617</v>
      </c>
    </row>
    <row r="79" spans="1:3" ht="25.5" thickBot="1">
      <c r="A79" s="12" t="s">
        <v>6772</v>
      </c>
      <c r="B79" s="16" t="s">
        <v>6817</v>
      </c>
      <c r="C79" t="s">
        <v>7617</v>
      </c>
    </row>
    <row r="80" spans="1:3" ht="25.5" thickBot="1">
      <c r="A80" s="12" t="s">
        <v>6648</v>
      </c>
      <c r="B80" s="16" t="s">
        <v>7561</v>
      </c>
      <c r="C80" t="s">
        <v>7617</v>
      </c>
    </row>
    <row r="81" spans="1:3" ht="25.5" thickBot="1">
      <c r="A81" s="12" t="s">
        <v>6758</v>
      </c>
      <c r="B81" s="16" t="s">
        <v>7589</v>
      </c>
      <c r="C81" t="s">
        <v>7617</v>
      </c>
    </row>
    <row r="82" spans="1:3" ht="25.5" thickBot="1">
      <c r="A82" s="12" t="s">
        <v>6632</v>
      </c>
      <c r="B82" s="16" t="s">
        <v>7453</v>
      </c>
      <c r="C82" t="s">
        <v>7617</v>
      </c>
    </row>
    <row r="83" spans="1:3" ht="25.5" thickBot="1">
      <c r="A83" s="12" t="s">
        <v>6701</v>
      </c>
      <c r="B83" s="16" t="s">
        <v>7513</v>
      </c>
      <c r="C83" t="s">
        <v>7617</v>
      </c>
    </row>
    <row r="84" spans="1:3" ht="25.5" thickBot="1">
      <c r="A84" s="12" t="s">
        <v>6698</v>
      </c>
      <c r="B84" s="16" t="s">
        <v>7262</v>
      </c>
      <c r="C84" t="s">
        <v>7617</v>
      </c>
    </row>
    <row r="85" spans="1:3" ht="25.5" thickBot="1">
      <c r="A85" s="12" t="s">
        <v>6716</v>
      </c>
      <c r="B85" s="16" t="s">
        <v>7225</v>
      </c>
      <c r="C85" t="s">
        <v>7617</v>
      </c>
    </row>
    <row r="86" spans="1:3" ht="25.5" thickBot="1">
      <c r="A86" s="12" t="s">
        <v>6739</v>
      </c>
      <c r="B86" s="16" t="s">
        <v>6968</v>
      </c>
      <c r="C86" t="s">
        <v>7617</v>
      </c>
    </row>
    <row r="87" spans="1:3" ht="25.5" thickBot="1">
      <c r="A87" s="12" t="s">
        <v>6791</v>
      </c>
      <c r="B87" s="16" t="s">
        <v>7122</v>
      </c>
      <c r="C87" t="s">
        <v>7617</v>
      </c>
    </row>
    <row r="88" spans="1:3" ht="25.5" thickBot="1">
      <c r="A88" s="12" t="s">
        <v>6630</v>
      </c>
      <c r="B88" s="16" t="s">
        <v>7239</v>
      </c>
      <c r="C88" t="s">
        <v>7617</v>
      </c>
    </row>
    <row r="89" spans="1:3" ht="25.5" thickBot="1">
      <c r="A89" s="12" t="s">
        <v>6771</v>
      </c>
      <c r="B89" s="16" t="s">
        <v>7045</v>
      </c>
      <c r="C89" t="s">
        <v>7617</v>
      </c>
    </row>
    <row r="90" spans="1:3" ht="25.5" thickBot="1">
      <c r="A90" s="12" t="s">
        <v>6741</v>
      </c>
      <c r="B90" s="16" t="s">
        <v>7104</v>
      </c>
      <c r="C90" t="s">
        <v>7617</v>
      </c>
    </row>
    <row r="91" spans="1:3" ht="25.5" thickBot="1">
      <c r="A91" s="12" t="s">
        <v>6663</v>
      </c>
      <c r="B91" s="16" t="s">
        <v>6954</v>
      </c>
      <c r="C91" t="s">
        <v>7617</v>
      </c>
    </row>
    <row r="92" spans="1:3" ht="25.5" thickBot="1">
      <c r="A92" s="12" t="s">
        <v>6753</v>
      </c>
      <c r="B92" s="16" t="s">
        <v>7344</v>
      </c>
      <c r="C92" t="s">
        <v>7617</v>
      </c>
    </row>
    <row r="93" spans="1:3" ht="25.5" thickBot="1">
      <c r="A93" s="12" t="s">
        <v>6765</v>
      </c>
      <c r="B93" s="16" t="s">
        <v>7478</v>
      </c>
      <c r="C93" t="s">
        <v>7617</v>
      </c>
    </row>
    <row r="94" spans="1:3" ht="25.5" thickBot="1">
      <c r="A94" s="12" t="s">
        <v>6694</v>
      </c>
      <c r="B94" s="16" t="s">
        <v>7372</v>
      </c>
      <c r="C94" t="s">
        <v>7617</v>
      </c>
    </row>
    <row r="95" spans="1:3" ht="25.5" thickBot="1">
      <c r="A95" s="12" t="s">
        <v>6778</v>
      </c>
      <c r="B95" s="16" t="s">
        <v>7309</v>
      </c>
      <c r="C95" t="s">
        <v>7617</v>
      </c>
    </row>
    <row r="96" spans="1:3" ht="25.5" thickBot="1">
      <c r="A96" s="12" t="s">
        <v>6708</v>
      </c>
      <c r="B96" s="16" t="s">
        <v>7522</v>
      </c>
      <c r="C96" t="s">
        <v>7617</v>
      </c>
    </row>
    <row r="97" spans="1:3" ht="25.5" thickBot="1">
      <c r="A97" s="12" t="s">
        <v>6723</v>
      </c>
      <c r="B97" s="16" t="s">
        <v>7003</v>
      </c>
      <c r="C97" t="s">
        <v>7617</v>
      </c>
    </row>
    <row r="98" spans="1:3" ht="25.5" thickBot="1">
      <c r="A98" s="12" t="s">
        <v>6763</v>
      </c>
      <c r="B98" s="16" t="s">
        <v>7007</v>
      </c>
      <c r="C98" t="s">
        <v>7617</v>
      </c>
    </row>
    <row r="99" spans="1:3" ht="25.5" thickBot="1">
      <c r="A99" s="12" t="s">
        <v>6752</v>
      </c>
      <c r="B99" s="16" t="s">
        <v>7421</v>
      </c>
      <c r="C99" t="s">
        <v>7617</v>
      </c>
    </row>
    <row r="100" spans="1:3" ht="25.5" thickBot="1">
      <c r="A100" s="12" t="s">
        <v>6634</v>
      </c>
      <c r="B100" s="16" t="s">
        <v>7028</v>
      </c>
      <c r="C100" t="s">
        <v>7617</v>
      </c>
    </row>
    <row r="101" spans="1:3" ht="25.5" thickBot="1">
      <c r="A101" s="12" t="s">
        <v>6711</v>
      </c>
      <c r="B101" s="16" t="s">
        <v>7148</v>
      </c>
      <c r="C101" t="s">
        <v>7617</v>
      </c>
    </row>
    <row r="102" spans="1:3" ht="25.5" thickBot="1">
      <c r="A102" s="12" t="s">
        <v>6748</v>
      </c>
      <c r="B102" s="16" t="s">
        <v>6941</v>
      </c>
      <c r="C102" t="s">
        <v>7617</v>
      </c>
    </row>
    <row r="103" spans="1:3" ht="25.5" thickBot="1">
      <c r="A103" s="12" t="s">
        <v>6722</v>
      </c>
      <c r="B103" s="16" t="s">
        <v>7580</v>
      </c>
      <c r="C103" t="s">
        <v>7617</v>
      </c>
    </row>
    <row r="104" spans="1:3" ht="25.5" thickBot="1">
      <c r="A104" s="12" t="s">
        <v>6726</v>
      </c>
      <c r="B104" s="16" t="s">
        <v>7272</v>
      </c>
      <c r="C104" t="s">
        <v>7617</v>
      </c>
    </row>
    <row r="105" spans="1:3" ht="25.5" thickBot="1">
      <c r="A105" s="12" t="s">
        <v>6678</v>
      </c>
      <c r="B105" s="16" t="s">
        <v>7099</v>
      </c>
      <c r="C105" t="s">
        <v>7617</v>
      </c>
    </row>
    <row r="106" spans="1:3" ht="25.5" thickBot="1">
      <c r="A106" s="12" t="s">
        <v>6705</v>
      </c>
      <c r="B106" s="16" t="s">
        <v>7168</v>
      </c>
      <c r="C106" t="s">
        <v>7617</v>
      </c>
    </row>
    <row r="107" spans="1:3" ht="15.75" thickBot="1">
      <c r="A107" s="12" t="s">
        <v>6661</v>
      </c>
      <c r="B107" s="16" t="s">
        <v>7464</v>
      </c>
      <c r="C107" t="s">
        <v>7617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E78F-10B3-47F8-A00A-87173EAC1AC8}">
  <dimension ref="A1:F258"/>
  <sheetViews>
    <sheetView topLeftCell="A175" workbookViewId="0">
      <selection activeCell="A256" sqref="A181:C256"/>
    </sheetView>
  </sheetViews>
  <sheetFormatPr baseColWidth="10" defaultColWidth="11.42578125" defaultRowHeight="15"/>
  <cols>
    <col min="1" max="1" width="28.28515625" customWidth="1"/>
    <col min="2" max="2" width="17.5703125" customWidth="1"/>
    <col min="4" max="4" width="13" customWidth="1"/>
  </cols>
  <sheetData>
    <row r="1" spans="1:6" ht="15.75" thickBot="1">
      <c r="A1" s="12" t="s">
        <v>6612</v>
      </c>
      <c r="B1" s="2">
        <v>44013</v>
      </c>
      <c r="C1" t="s">
        <v>6613</v>
      </c>
      <c r="E1" t="s">
        <v>6802</v>
      </c>
      <c r="F1">
        <f>_xlfn.PERCENTILE.INC(B2:B256,0.7)</f>
        <v>2.5387921459999997E-2</v>
      </c>
    </row>
    <row r="2" spans="1:6" ht="15.75" thickBot="1">
      <c r="A2" s="12" t="s">
        <v>6793</v>
      </c>
      <c r="B2" s="23">
        <v>1.3975806449999999</v>
      </c>
      <c r="C2" t="str">
        <f>IF(B2&gt;$B$258,"Robust","Weak")</f>
        <v>Robust</v>
      </c>
      <c r="D2">
        <v>1</v>
      </c>
      <c r="E2" t="s">
        <v>6802</v>
      </c>
      <c r="F2">
        <f>_xlfn.PERCENTILE.INC(B2:B256,0.3)</f>
        <v>8.6734822749999982E-3</v>
      </c>
    </row>
    <row r="3" spans="1:6" ht="15.75" thickBot="1">
      <c r="A3" s="12" t="s">
        <v>6628</v>
      </c>
      <c r="B3" s="16">
        <v>0.92248667409999996</v>
      </c>
      <c r="C3" t="str">
        <f>IF(B3&gt;$B$258,"Robust","Weak")</f>
        <v>Robust</v>
      </c>
      <c r="D3">
        <v>2</v>
      </c>
      <c r="F3">
        <f>(255/100)*30</f>
        <v>76.5</v>
      </c>
    </row>
    <row r="4" spans="1:6" ht="15.75" thickBot="1">
      <c r="A4" s="12" t="s">
        <v>6788</v>
      </c>
      <c r="B4" s="16">
        <v>0.40966631860000002</v>
      </c>
      <c r="C4" t="str">
        <f>IF(B4&gt;$B$258,"Robust","Weak")</f>
        <v>Robust</v>
      </c>
      <c r="D4">
        <v>3</v>
      </c>
      <c r="E4">
        <v>253</v>
      </c>
    </row>
    <row r="5" spans="1:6" ht="15.75" thickBot="1">
      <c r="A5" s="12" t="s">
        <v>6671</v>
      </c>
      <c r="B5" s="16">
        <v>0.29351741419999999</v>
      </c>
      <c r="C5" t="str">
        <f>IF(B5&gt;$B$258,"Robust","Weak")</f>
        <v>Robust</v>
      </c>
      <c r="D5">
        <v>4</v>
      </c>
      <c r="E5">
        <v>252</v>
      </c>
    </row>
    <row r="6" spans="1:6" ht="15.75" thickBot="1">
      <c r="A6" s="12" t="s">
        <v>6691</v>
      </c>
      <c r="B6" s="16">
        <v>0.25759052049999998</v>
      </c>
      <c r="C6" t="str">
        <f>IF(B6&gt;$B$258,"Robust","Weak")</f>
        <v>Robust</v>
      </c>
      <c r="D6">
        <v>5</v>
      </c>
      <c r="E6">
        <v>251</v>
      </c>
    </row>
    <row r="7" spans="1:6" ht="15.75" thickBot="1">
      <c r="A7" s="12" t="s">
        <v>6647</v>
      </c>
      <c r="B7" s="16">
        <v>0.20552239380000001</v>
      </c>
      <c r="C7" t="str">
        <f>IF(B7&gt;$B$258,"Robust","Weak")</f>
        <v>Robust</v>
      </c>
      <c r="D7">
        <v>6</v>
      </c>
      <c r="E7">
        <v>250</v>
      </c>
    </row>
    <row r="8" spans="1:6" ht="15.75" thickBot="1">
      <c r="A8" s="12" t="s">
        <v>6709</v>
      </c>
      <c r="B8" s="16">
        <v>0.1863500106</v>
      </c>
      <c r="C8" t="str">
        <f>IF(B8&gt;$B$258,"Robust","Weak")</f>
        <v>Robust</v>
      </c>
      <c r="D8">
        <v>7</v>
      </c>
      <c r="E8">
        <v>249</v>
      </c>
    </row>
    <row r="9" spans="1:6" ht="15.75" thickBot="1">
      <c r="A9" s="12" t="s">
        <v>6692</v>
      </c>
      <c r="B9" s="16">
        <v>0.1834367083</v>
      </c>
      <c r="C9" t="str">
        <f>IF(B9&gt;$B$258,"Robust","Weak")</f>
        <v>Robust</v>
      </c>
      <c r="D9">
        <v>8</v>
      </c>
      <c r="E9">
        <v>248</v>
      </c>
    </row>
    <row r="10" spans="1:6" ht="15.75" thickBot="1">
      <c r="A10" s="12" t="s">
        <v>6778</v>
      </c>
      <c r="B10" s="16">
        <v>0.11046205620000001</v>
      </c>
      <c r="C10" t="str">
        <f>IF(B10&gt;$B$258,"Robust","Weak")</f>
        <v>Robust</v>
      </c>
      <c r="D10">
        <v>9</v>
      </c>
      <c r="E10">
        <v>247</v>
      </c>
    </row>
    <row r="11" spans="1:6" ht="15.75" thickBot="1">
      <c r="A11" s="12" t="s">
        <v>6695</v>
      </c>
      <c r="B11" s="16">
        <v>9.999180597E-2</v>
      </c>
      <c r="C11" t="str">
        <f>IF(B11&gt;$B$258,"Robust","Weak")</f>
        <v>Robust</v>
      </c>
      <c r="D11">
        <v>10</v>
      </c>
      <c r="E11">
        <v>246</v>
      </c>
    </row>
    <row r="12" spans="1:6" ht="15.75" thickBot="1">
      <c r="A12" s="12" t="s">
        <v>6707</v>
      </c>
      <c r="B12" s="16">
        <v>8.2954582200000002E-2</v>
      </c>
      <c r="C12" t="str">
        <f>IF(B12&gt;$B$258,"Robust","Weak")</f>
        <v>Robust</v>
      </c>
      <c r="D12">
        <v>11</v>
      </c>
      <c r="E12">
        <v>245</v>
      </c>
    </row>
    <row r="13" spans="1:6" ht="15.75" thickBot="1">
      <c r="A13" s="12" t="s">
        <v>6667</v>
      </c>
      <c r="B13" s="16">
        <v>7.7264899279999993E-2</v>
      </c>
      <c r="C13" t="str">
        <f>IF(B13&gt;$B$258,"Robust","Weak")</f>
        <v>Robust</v>
      </c>
      <c r="D13">
        <v>12</v>
      </c>
      <c r="E13">
        <v>244</v>
      </c>
    </row>
    <row r="14" spans="1:6" ht="15.75" thickBot="1">
      <c r="A14" s="12" t="s">
        <v>6783</v>
      </c>
      <c r="B14" s="16">
        <v>7.6562655849999994E-2</v>
      </c>
      <c r="C14" t="str">
        <f>IF(B14&gt;$B$258,"Robust","Weak")</f>
        <v>Robust</v>
      </c>
      <c r="D14">
        <v>13</v>
      </c>
      <c r="E14">
        <v>243</v>
      </c>
    </row>
    <row r="15" spans="1:6" ht="15.75" thickBot="1">
      <c r="A15" s="12" t="s">
        <v>6799</v>
      </c>
      <c r="B15" s="16">
        <v>7.5112546439999997E-2</v>
      </c>
      <c r="C15" t="str">
        <f>IF(B15&gt;$B$258,"Robust","Weak")</f>
        <v>Robust</v>
      </c>
      <c r="D15">
        <v>14</v>
      </c>
      <c r="E15">
        <v>242</v>
      </c>
    </row>
    <row r="16" spans="1:6" ht="15.75" thickBot="1">
      <c r="A16" s="12" t="s">
        <v>6684</v>
      </c>
      <c r="B16" s="16">
        <v>7.4006821619999996E-2</v>
      </c>
      <c r="C16" t="str">
        <f>IF(B16&gt;$B$258,"Robust","Weak")</f>
        <v>Robust</v>
      </c>
      <c r="D16">
        <v>15</v>
      </c>
      <c r="E16">
        <v>241</v>
      </c>
    </row>
    <row r="17" spans="1:5" ht="15.75" thickBot="1">
      <c r="A17" s="12" t="s">
        <v>6713</v>
      </c>
      <c r="B17" s="16">
        <v>6.8435566249999996E-2</v>
      </c>
      <c r="C17" t="str">
        <f>IF(B17&gt;$B$258,"Robust","Weak")</f>
        <v>Robust</v>
      </c>
      <c r="D17">
        <v>16</v>
      </c>
      <c r="E17">
        <v>240</v>
      </c>
    </row>
    <row r="18" spans="1:5" ht="15.75" thickBot="1">
      <c r="A18" s="12" t="s">
        <v>6673</v>
      </c>
      <c r="B18" s="16">
        <v>5.788661782E-2</v>
      </c>
      <c r="C18" t="str">
        <f>IF(B18&gt;$B$258,"Robust","Weak")</f>
        <v>Robust</v>
      </c>
      <c r="D18">
        <v>17</v>
      </c>
      <c r="E18">
        <v>239</v>
      </c>
    </row>
    <row r="19" spans="1:5" ht="15.75" thickBot="1">
      <c r="A19" s="12" t="s">
        <v>6734</v>
      </c>
      <c r="B19" s="16">
        <v>5.2434532220000003E-2</v>
      </c>
      <c r="C19" t="str">
        <f>IF(B19&gt;$B$258,"Robust","Weak")</f>
        <v>Robust</v>
      </c>
      <c r="D19">
        <v>18</v>
      </c>
      <c r="E19">
        <v>238</v>
      </c>
    </row>
    <row r="20" spans="1:5" ht="15.75" thickBot="1">
      <c r="A20" s="18" t="s">
        <v>6735</v>
      </c>
      <c r="B20" s="16">
        <v>4.7805562199999999E-2</v>
      </c>
      <c r="C20" t="str">
        <f>IF(B20&gt;$B$258,"Robust","Weak")</f>
        <v>Robust</v>
      </c>
      <c r="D20">
        <v>19</v>
      </c>
      <c r="E20">
        <v>237</v>
      </c>
    </row>
    <row r="21" spans="1:5" ht="15.75" thickBot="1">
      <c r="A21" s="12" t="s">
        <v>6688</v>
      </c>
      <c r="B21" s="16">
        <v>4.3793828889999997E-2</v>
      </c>
      <c r="C21" t="str">
        <f>IF(B21&gt;$B$258,"Robust","Weak")</f>
        <v>Robust</v>
      </c>
      <c r="D21">
        <v>20</v>
      </c>
      <c r="E21">
        <v>236</v>
      </c>
    </row>
    <row r="22" spans="1:5" ht="15.75" thickBot="1">
      <c r="A22" s="12" t="s">
        <v>6729</v>
      </c>
      <c r="B22" s="16">
        <v>4.2677154590000002E-2</v>
      </c>
      <c r="C22" t="str">
        <f>IF(B22&gt;$B$258,"Robust","Weak")</f>
        <v>Robust</v>
      </c>
      <c r="D22">
        <v>21</v>
      </c>
      <c r="E22">
        <v>235</v>
      </c>
    </row>
    <row r="23" spans="1:5" ht="15.75" thickBot="1">
      <c r="A23" s="12" t="s">
        <v>6669</v>
      </c>
      <c r="B23" s="16">
        <v>4.0589517300000003E-2</v>
      </c>
      <c r="C23" t="str">
        <f>IF(B23&gt;$B$258,"Robust","Weak")</f>
        <v>Robust</v>
      </c>
      <c r="D23">
        <v>22</v>
      </c>
      <c r="E23">
        <v>234</v>
      </c>
    </row>
    <row r="24" spans="1:5" ht="15.75" thickBot="1">
      <c r="A24" s="12" t="s">
        <v>6784</v>
      </c>
      <c r="B24" s="16">
        <v>3.9053784139999999E-2</v>
      </c>
      <c r="C24" t="str">
        <f>IF(B24&gt;$B$258,"Robust","Weak")</f>
        <v>Robust</v>
      </c>
      <c r="D24">
        <v>23</v>
      </c>
      <c r="E24">
        <v>233</v>
      </c>
    </row>
    <row r="25" spans="1:5" ht="15.75" thickBot="1">
      <c r="A25" s="12" t="s">
        <v>6636</v>
      </c>
      <c r="B25" s="16">
        <v>3.8703542059999999E-2</v>
      </c>
      <c r="C25" t="str">
        <f>IF(B25&gt;$B$258,"Robust","Weak")</f>
        <v>Robust</v>
      </c>
      <c r="D25">
        <v>24</v>
      </c>
      <c r="E25">
        <v>232</v>
      </c>
    </row>
    <row r="26" spans="1:5" ht="15.75" thickBot="1">
      <c r="A26" s="12" t="s">
        <v>6749</v>
      </c>
      <c r="B26" s="16">
        <v>3.8195994749999997E-2</v>
      </c>
      <c r="C26" t="str">
        <f>IF(B26&gt;$B$258,"Robust","Weak")</f>
        <v>Robust</v>
      </c>
      <c r="D26">
        <v>25</v>
      </c>
      <c r="E26">
        <v>231</v>
      </c>
    </row>
    <row r="27" spans="1:5" ht="15.75" thickBot="1">
      <c r="A27" s="12" t="s">
        <v>6696</v>
      </c>
      <c r="B27" s="16">
        <v>3.5722962400000002E-2</v>
      </c>
      <c r="C27" t="str">
        <f>IF(B27&gt;$B$258,"Robust","Weak")</f>
        <v>Robust</v>
      </c>
      <c r="D27">
        <v>26</v>
      </c>
      <c r="E27">
        <v>230</v>
      </c>
    </row>
    <row r="28" spans="1:5" ht="15.75" thickBot="1">
      <c r="A28" s="12" t="s">
        <v>6635</v>
      </c>
      <c r="B28" s="16">
        <v>3.4532491579999998E-2</v>
      </c>
      <c r="C28" t="str">
        <f>IF(B28&gt;$B$258,"Robust","Weak")</f>
        <v>Robust</v>
      </c>
      <c r="D28">
        <v>27</v>
      </c>
      <c r="E28">
        <v>229</v>
      </c>
    </row>
    <row r="29" spans="1:5" ht="15.75" thickBot="1">
      <c r="A29" s="12" t="s">
        <v>6700</v>
      </c>
      <c r="B29" s="16">
        <v>3.446379468E-2</v>
      </c>
      <c r="C29" t="str">
        <f>IF(B29&gt;$B$258,"Robust","Weak")</f>
        <v>Robust</v>
      </c>
      <c r="D29">
        <v>28</v>
      </c>
      <c r="E29">
        <v>228</v>
      </c>
    </row>
    <row r="30" spans="1:5" ht="15.75" thickBot="1">
      <c r="A30" s="12" t="s">
        <v>6643</v>
      </c>
      <c r="B30" s="16">
        <v>3.4181068449999998E-2</v>
      </c>
      <c r="C30" t="str">
        <f>IF(B30&gt;$B$258,"Robust","Weak")</f>
        <v>Robust</v>
      </c>
      <c r="D30">
        <v>29</v>
      </c>
      <c r="E30">
        <v>227</v>
      </c>
    </row>
    <row r="31" spans="1:5" ht="15.75" thickBot="1">
      <c r="A31" s="12" t="s">
        <v>6706</v>
      </c>
      <c r="B31" s="16">
        <v>3.009581117E-2</v>
      </c>
      <c r="C31" t="str">
        <f>IF(B31&gt;$B$258,"Robust","Weak")</f>
        <v>Robust</v>
      </c>
      <c r="D31">
        <v>30</v>
      </c>
      <c r="E31">
        <v>226</v>
      </c>
    </row>
    <row r="32" spans="1:5" ht="15.75" thickBot="1">
      <c r="A32" s="12" t="s">
        <v>6697</v>
      </c>
      <c r="B32" s="16">
        <v>2.8958509739999999E-2</v>
      </c>
      <c r="C32" t="str">
        <f>IF(B32&gt;$B$258,"Robust","Weak")</f>
        <v>Robust</v>
      </c>
      <c r="D32">
        <v>31</v>
      </c>
      <c r="E32">
        <v>225</v>
      </c>
    </row>
    <row r="33" spans="1:5" ht="15.75" thickBot="1">
      <c r="A33" s="12" t="s">
        <v>6720</v>
      </c>
      <c r="B33" s="16">
        <v>2.8850972879999999E-2</v>
      </c>
      <c r="C33" t="str">
        <f>IF(B33&gt;$B$258,"Robust","Weak")</f>
        <v>Robust</v>
      </c>
      <c r="D33">
        <v>32</v>
      </c>
      <c r="E33">
        <v>224</v>
      </c>
    </row>
    <row r="34" spans="1:5" ht="15.75" thickBot="1">
      <c r="A34" s="12" t="s">
        <v>6687</v>
      </c>
      <c r="B34" s="16">
        <v>2.762658187E-2</v>
      </c>
      <c r="C34" t="str">
        <f>IF(B34&gt;$B$258,"Robust","Weak")</f>
        <v>Robust</v>
      </c>
      <c r="D34">
        <v>33</v>
      </c>
      <c r="E34">
        <v>223</v>
      </c>
    </row>
    <row r="35" spans="1:5" ht="15.75" thickBot="1">
      <c r="A35" s="12" t="s">
        <v>6754</v>
      </c>
      <c r="B35" s="16">
        <v>2.7132162960000001E-2</v>
      </c>
      <c r="C35" t="str">
        <f>IF(B35&gt;$B$258,"Robust","Weak")</f>
        <v>Robust</v>
      </c>
      <c r="D35">
        <v>34</v>
      </c>
      <c r="E35">
        <v>222</v>
      </c>
    </row>
    <row r="36" spans="1:5" ht="15.75" thickBot="1">
      <c r="A36" s="12" t="s">
        <v>6655</v>
      </c>
      <c r="B36" s="16">
        <v>2.5933011240000001E-2</v>
      </c>
      <c r="C36" t="str">
        <f>IF(B36&gt;$B$258,"Robust","Weak")</f>
        <v>Robust</v>
      </c>
      <c r="D36">
        <v>35</v>
      </c>
      <c r="E36">
        <v>221</v>
      </c>
    </row>
    <row r="37" spans="1:5" ht="15.75" thickBot="1">
      <c r="A37" s="12" t="s">
        <v>6740</v>
      </c>
      <c r="B37" s="16">
        <v>2.5561678680000002E-2</v>
      </c>
      <c r="C37" t="str">
        <f>IF(B37&gt;$B$258,"Robust","Weak")</f>
        <v>Robust</v>
      </c>
      <c r="D37">
        <v>36</v>
      </c>
      <c r="E37">
        <v>220</v>
      </c>
    </row>
    <row r="38" spans="1:5" ht="15.75" thickBot="1">
      <c r="A38" s="12" t="s">
        <v>6627</v>
      </c>
      <c r="B38" s="16">
        <v>2.5127285629999999E-2</v>
      </c>
      <c r="C38" t="str">
        <f>IF(B38&gt;$B$258,"Robust","Weak")</f>
        <v>Robust</v>
      </c>
      <c r="D38">
        <v>37</v>
      </c>
      <c r="E38">
        <v>219</v>
      </c>
    </row>
    <row r="39" spans="1:5" ht="15.75" thickBot="1">
      <c r="A39" s="12" t="s">
        <v>6657</v>
      </c>
      <c r="B39" s="16">
        <v>2.4940898350000001E-2</v>
      </c>
      <c r="C39" t="str">
        <f>IF(B39&gt;$B$258,"Robust","Weak")</f>
        <v>Robust</v>
      </c>
      <c r="D39">
        <v>38</v>
      </c>
      <c r="E39">
        <v>218</v>
      </c>
    </row>
    <row r="40" spans="1:5" ht="15.75" thickBot="1">
      <c r="A40" s="12" t="s">
        <v>6632</v>
      </c>
      <c r="B40" s="16">
        <v>2.3639331159999999E-2</v>
      </c>
      <c r="C40" t="str">
        <f>IF(B40&gt;$B$258,"Robust","Weak")</f>
        <v>Robust</v>
      </c>
      <c r="D40">
        <v>39</v>
      </c>
      <c r="E40">
        <v>217</v>
      </c>
    </row>
    <row r="41" spans="1:5" ht="15.75" thickBot="1">
      <c r="A41" s="12" t="s">
        <v>6717</v>
      </c>
      <c r="B41" s="16">
        <v>2.3003986989999999E-2</v>
      </c>
      <c r="C41" t="str">
        <f>IF(B41&gt;$B$258,"Robust","Weak")</f>
        <v>Robust</v>
      </c>
      <c r="D41">
        <v>40</v>
      </c>
      <c r="E41">
        <v>216</v>
      </c>
    </row>
    <row r="42" spans="1:5" ht="15.75" thickBot="1">
      <c r="A42" s="12" t="s">
        <v>6698</v>
      </c>
      <c r="B42" s="16">
        <v>2.2857749989999999E-2</v>
      </c>
      <c r="C42" t="str">
        <f>IF(B42&gt;$B$258,"Robust","Weak")</f>
        <v>Robust</v>
      </c>
      <c r="D42">
        <v>41</v>
      </c>
      <c r="E42">
        <v>215</v>
      </c>
    </row>
    <row r="43" spans="1:5" ht="15.75" thickBot="1">
      <c r="A43" s="12" t="s">
        <v>6766</v>
      </c>
      <c r="B43" s="16">
        <v>2.2445415359999998E-2</v>
      </c>
      <c r="C43" t="str">
        <f>IF(B43&gt;$B$258,"Robust","Weak")</f>
        <v>Robust</v>
      </c>
      <c r="D43">
        <v>42</v>
      </c>
      <c r="E43">
        <v>214</v>
      </c>
    </row>
    <row r="44" spans="1:5" ht="15.75" thickBot="1">
      <c r="A44" s="12" t="s">
        <v>6638</v>
      </c>
      <c r="B44" s="16">
        <v>2.2246687009999998E-2</v>
      </c>
      <c r="C44" t="str">
        <f>IF(B44&gt;$B$258,"Robust","Weak")</f>
        <v>Robust</v>
      </c>
      <c r="D44">
        <v>43</v>
      </c>
      <c r="E44">
        <v>213</v>
      </c>
    </row>
    <row r="45" spans="1:5" ht="15.75" thickBot="1">
      <c r="A45" s="12" t="s">
        <v>6718</v>
      </c>
      <c r="B45" s="16">
        <v>2.219124737E-2</v>
      </c>
      <c r="C45" t="str">
        <f>IF(B45&gt;$B$258,"Robust","Weak")</f>
        <v>Robust</v>
      </c>
      <c r="D45">
        <v>44</v>
      </c>
      <c r="E45">
        <v>212</v>
      </c>
    </row>
    <row r="46" spans="1:5" ht="15.75" thickBot="1">
      <c r="A46" s="12" t="s">
        <v>6797</v>
      </c>
      <c r="B46" s="16">
        <v>2.214401844E-2</v>
      </c>
      <c r="C46" t="str">
        <f>IF(B46&gt;$B$258,"Robust","Weak")</f>
        <v>Robust</v>
      </c>
      <c r="D46">
        <v>45</v>
      </c>
      <c r="E46">
        <v>211</v>
      </c>
    </row>
    <row r="47" spans="1:5" ht="15.75" thickBot="1">
      <c r="A47" s="12" t="s">
        <v>6633</v>
      </c>
      <c r="B47" s="16">
        <v>2.1716223409999999E-2</v>
      </c>
      <c r="C47" t="str">
        <f>IF(B47&gt;$B$258,"Robust","Weak")</f>
        <v>Robust</v>
      </c>
      <c r="D47">
        <v>46</v>
      </c>
      <c r="E47">
        <v>210</v>
      </c>
    </row>
    <row r="48" spans="1:5" ht="15.75" thickBot="1">
      <c r="A48" s="12" t="s">
        <v>6623</v>
      </c>
      <c r="B48" s="16">
        <v>2.1716223409999999E-2</v>
      </c>
      <c r="C48" t="str">
        <f>IF(B48&gt;$B$258,"Robust","Weak")</f>
        <v>Robust</v>
      </c>
      <c r="D48">
        <v>47</v>
      </c>
      <c r="E48">
        <v>209</v>
      </c>
    </row>
    <row r="49" spans="1:5" ht="15.75" thickBot="1">
      <c r="A49" s="12" t="s">
        <v>6746</v>
      </c>
      <c r="B49" s="16">
        <v>2.134646858E-2</v>
      </c>
      <c r="C49" t="str">
        <f>IF(B49&gt;$B$258,"Robust","Weak")</f>
        <v>Robust</v>
      </c>
      <c r="D49">
        <v>48</v>
      </c>
      <c r="E49">
        <v>208</v>
      </c>
    </row>
    <row r="50" spans="1:5" ht="15.75" thickBot="1">
      <c r="A50" s="12" t="s">
        <v>6682</v>
      </c>
      <c r="B50" s="16">
        <v>2.072211476E-2</v>
      </c>
      <c r="C50" t="str">
        <f>IF(B50&gt;$B$258,"Robust","Weak")</f>
        <v>Robust</v>
      </c>
      <c r="D50">
        <v>49</v>
      </c>
      <c r="E50">
        <v>207</v>
      </c>
    </row>
    <row r="51" spans="1:5" ht="15.75" thickBot="1">
      <c r="A51" s="12" t="s">
        <v>6685</v>
      </c>
      <c r="B51" s="16">
        <v>2.019459711E-2</v>
      </c>
      <c r="C51" t="str">
        <f>IF(B51&gt;$B$258,"Robust","Weak")</f>
        <v>Robust</v>
      </c>
      <c r="D51">
        <v>50</v>
      </c>
      <c r="E51">
        <v>206</v>
      </c>
    </row>
    <row r="52" spans="1:5" ht="15.75" thickBot="1">
      <c r="A52" s="12" t="s">
        <v>6640</v>
      </c>
      <c r="B52" s="16">
        <v>1.9826159320000002E-2</v>
      </c>
      <c r="C52" t="str">
        <f>IF(B52&gt;$B$258,"Robust","Weak")</f>
        <v>Robust</v>
      </c>
      <c r="D52">
        <v>51</v>
      </c>
      <c r="E52">
        <v>205</v>
      </c>
    </row>
    <row r="53" spans="1:5" ht="15.75" thickBot="1">
      <c r="A53" s="12" t="s">
        <v>6690</v>
      </c>
      <c r="B53" s="16">
        <v>1.9392845499999999E-2</v>
      </c>
      <c r="C53" t="str">
        <f>IF(B53&gt;$B$258,"Robust","Weak")</f>
        <v>Robust</v>
      </c>
      <c r="D53">
        <v>52</v>
      </c>
      <c r="E53">
        <v>204</v>
      </c>
    </row>
    <row r="54" spans="1:5" ht="15.75" thickBot="1">
      <c r="A54" s="12" t="s">
        <v>6715</v>
      </c>
      <c r="B54" s="16">
        <v>1.9312600860000001E-2</v>
      </c>
      <c r="C54" t="str">
        <f>IF(B54&gt;$B$258,"Robust","Weak")</f>
        <v>Robust</v>
      </c>
      <c r="D54">
        <v>53</v>
      </c>
      <c r="E54">
        <v>203</v>
      </c>
    </row>
    <row r="55" spans="1:5" ht="15.75" thickBot="1">
      <c r="A55" s="12" t="s">
        <v>6786</v>
      </c>
      <c r="B55" s="16">
        <v>1.9277339050000002E-2</v>
      </c>
      <c r="C55" t="str">
        <f>IF(B55&gt;$B$258,"Robust","Weak")</f>
        <v>Robust</v>
      </c>
      <c r="D55">
        <v>54</v>
      </c>
      <c r="E55">
        <v>202</v>
      </c>
    </row>
    <row r="56" spans="1:5" ht="15.75" thickBot="1">
      <c r="A56" s="12" t="s">
        <v>6738</v>
      </c>
      <c r="B56" s="16">
        <v>1.8865642410000001E-2</v>
      </c>
      <c r="C56" t="str">
        <f>IF(B56&gt;$B$258,"Robust","Weak")</f>
        <v>Robust</v>
      </c>
      <c r="D56">
        <v>55</v>
      </c>
      <c r="E56">
        <v>201</v>
      </c>
    </row>
    <row r="57" spans="1:5" ht="15.75" thickBot="1">
      <c r="A57" s="12" t="s">
        <v>6639</v>
      </c>
      <c r="B57" s="16">
        <v>1.7885318090000001E-2</v>
      </c>
      <c r="C57" t="str">
        <f>IF(B57&gt;$B$258,"Robust","Weak")</f>
        <v>Robust</v>
      </c>
      <c r="D57">
        <v>56</v>
      </c>
      <c r="E57">
        <v>200</v>
      </c>
    </row>
    <row r="58" spans="1:5" ht="15.75" thickBot="1">
      <c r="A58" s="12" t="s">
        <v>6732</v>
      </c>
      <c r="B58" s="16">
        <v>1.7119961150000002E-2</v>
      </c>
      <c r="C58" t="str">
        <f>IF(B58&gt;$B$258,"Robust","Weak")</f>
        <v>Robust</v>
      </c>
      <c r="D58">
        <v>57</v>
      </c>
      <c r="E58">
        <v>199</v>
      </c>
    </row>
    <row r="59" spans="1:5" ht="15.75" thickBot="1">
      <c r="A59" s="12" t="s">
        <v>6641</v>
      </c>
      <c r="B59" s="16">
        <v>1.6088131209999999E-2</v>
      </c>
      <c r="C59" t="str">
        <f>IF(B59&gt;$B$258,"Robust","Weak")</f>
        <v>Robust</v>
      </c>
      <c r="D59">
        <v>58</v>
      </c>
      <c r="E59">
        <v>198</v>
      </c>
    </row>
    <row r="60" spans="1:5" ht="15.75" thickBot="1">
      <c r="A60" s="12" t="s">
        <v>6742</v>
      </c>
      <c r="B60" s="16">
        <v>1.5904419110000002E-2</v>
      </c>
      <c r="C60" t="str">
        <f>IF(B60&gt;$B$258,"Robust","Weak")</f>
        <v>Robust</v>
      </c>
      <c r="D60">
        <v>59</v>
      </c>
      <c r="E60">
        <v>197</v>
      </c>
    </row>
    <row r="61" spans="1:5" ht="15.75" thickBot="1">
      <c r="A61" s="12" t="s">
        <v>6686</v>
      </c>
      <c r="B61" s="16">
        <v>1.582364487E-2</v>
      </c>
      <c r="C61" t="str">
        <f>IF(B61&gt;$B$258,"Robust","Weak")</f>
        <v>Weak</v>
      </c>
      <c r="D61">
        <v>60</v>
      </c>
      <c r="E61">
        <v>196</v>
      </c>
    </row>
    <row r="62" spans="1:5" ht="15.75" thickBot="1">
      <c r="A62" s="12" t="s">
        <v>6714</v>
      </c>
      <c r="B62" s="16">
        <v>1.5676117779999998E-2</v>
      </c>
      <c r="C62" t="str">
        <f>IF(B62&gt;$B$258,"Robust","Weak")</f>
        <v>Weak</v>
      </c>
      <c r="D62">
        <v>61</v>
      </c>
      <c r="E62">
        <v>195</v>
      </c>
    </row>
    <row r="63" spans="1:5" ht="15.75" thickBot="1">
      <c r="A63" s="12" t="s">
        <v>6666</v>
      </c>
      <c r="B63" s="16">
        <v>1.4848826589999999E-2</v>
      </c>
      <c r="C63" t="str">
        <f>IF(B63&gt;$B$258,"Robust","Weak")</f>
        <v>Weak</v>
      </c>
      <c r="D63">
        <v>62</v>
      </c>
      <c r="E63">
        <v>194</v>
      </c>
    </row>
    <row r="64" spans="1:5" ht="15.75" thickBot="1">
      <c r="A64" s="12" t="s">
        <v>6702</v>
      </c>
      <c r="B64" s="16">
        <v>1.3799310739999999E-2</v>
      </c>
      <c r="C64" t="str">
        <f>IF(B64&gt;$B$258,"Robust","Weak")</f>
        <v>Weak</v>
      </c>
      <c r="D64">
        <v>63</v>
      </c>
      <c r="E64">
        <v>193</v>
      </c>
    </row>
    <row r="65" spans="1:5" ht="15.75" thickBot="1">
      <c r="A65" s="12" t="s">
        <v>6751</v>
      </c>
      <c r="B65" s="16">
        <v>1.364767781E-2</v>
      </c>
      <c r="C65" t="str">
        <f>IF(B65&gt;$B$258,"Robust","Weak")</f>
        <v>Weak</v>
      </c>
      <c r="D65">
        <v>64</v>
      </c>
      <c r="E65">
        <v>192</v>
      </c>
    </row>
    <row r="66" spans="1:5" ht="15.75" thickBot="1">
      <c r="A66" s="12" t="s">
        <v>6672</v>
      </c>
      <c r="B66" s="16">
        <v>1.3209895669999999E-2</v>
      </c>
      <c r="C66" t="str">
        <f>IF(B66&gt;$B$258,"Robust","Weak")</f>
        <v>Weak</v>
      </c>
      <c r="D66">
        <v>65</v>
      </c>
      <c r="E66">
        <v>191</v>
      </c>
    </row>
    <row r="67" spans="1:5" ht="15.75" thickBot="1">
      <c r="A67" s="12" t="s">
        <v>6650</v>
      </c>
      <c r="B67" s="16">
        <v>1.31999348E-2</v>
      </c>
      <c r="C67" t="str">
        <f>IF(B67&gt;$B$258,"Robust","Weak")</f>
        <v>Weak</v>
      </c>
      <c r="D67">
        <v>66</v>
      </c>
      <c r="E67">
        <v>190</v>
      </c>
    </row>
    <row r="68" spans="1:5" ht="15.75" thickBot="1">
      <c r="A68" s="12" t="s">
        <v>6745</v>
      </c>
      <c r="B68" s="16">
        <v>1.3185720600000001E-2</v>
      </c>
      <c r="C68" t="str">
        <f>IF(B68&gt;$B$258,"Robust","Weak")</f>
        <v>Weak</v>
      </c>
      <c r="D68">
        <v>67</v>
      </c>
      <c r="E68">
        <v>189</v>
      </c>
    </row>
    <row r="69" spans="1:5" ht="15.75" thickBot="1">
      <c r="A69" s="12" t="s">
        <v>6795</v>
      </c>
      <c r="B69" s="16">
        <v>1.310371045E-2</v>
      </c>
      <c r="C69" t="str">
        <f>IF(B69&gt;$B$258,"Robust","Weak")</f>
        <v>Weak</v>
      </c>
      <c r="D69">
        <v>68</v>
      </c>
      <c r="E69">
        <v>188</v>
      </c>
    </row>
    <row r="70" spans="1:5" ht="15.75" thickBot="1">
      <c r="A70" s="12" t="s">
        <v>6796</v>
      </c>
      <c r="B70" s="16">
        <v>1.310371045E-2</v>
      </c>
      <c r="C70" t="str">
        <f>IF(B70&gt;$B$258,"Robust","Weak")</f>
        <v>Weak</v>
      </c>
      <c r="D70">
        <v>69</v>
      </c>
      <c r="E70">
        <v>187</v>
      </c>
    </row>
    <row r="71" spans="1:5" ht="15.75" thickBot="1">
      <c r="A71" s="12" t="s">
        <v>6653</v>
      </c>
      <c r="B71" s="16">
        <v>1.307371891E-2</v>
      </c>
      <c r="C71" t="str">
        <f>IF(B71&gt;$B$258,"Robust","Weak")</f>
        <v>Weak</v>
      </c>
      <c r="D71">
        <v>70</v>
      </c>
      <c r="E71">
        <v>186</v>
      </c>
    </row>
    <row r="72" spans="1:5" ht="15.75" thickBot="1">
      <c r="A72" s="12" t="s">
        <v>6652</v>
      </c>
      <c r="B72" s="16">
        <v>1.259726421E-2</v>
      </c>
      <c r="C72" t="str">
        <f>IF(B72&gt;$B$258,"Robust","Weak")</f>
        <v>Weak</v>
      </c>
      <c r="D72">
        <v>71</v>
      </c>
      <c r="E72">
        <v>185</v>
      </c>
    </row>
    <row r="73" spans="1:5" ht="15.75" thickBot="1">
      <c r="A73" s="12" t="s">
        <v>6777</v>
      </c>
      <c r="B73" s="16">
        <v>1.22162947E-2</v>
      </c>
      <c r="C73" t="str">
        <f>IF(B73&gt;$B$258,"Robust","Weak")</f>
        <v>Weak</v>
      </c>
      <c r="D73">
        <v>72</v>
      </c>
      <c r="E73">
        <v>184</v>
      </c>
    </row>
    <row r="74" spans="1:5" ht="15.75" thickBot="1">
      <c r="A74" s="12" t="s">
        <v>6704</v>
      </c>
      <c r="B74" s="16">
        <v>1.2027871860000001E-2</v>
      </c>
      <c r="C74" t="str">
        <f>IF(B74&gt;$B$258,"Robust","Weak")</f>
        <v>Weak</v>
      </c>
      <c r="D74">
        <v>73</v>
      </c>
      <c r="E74">
        <v>183</v>
      </c>
    </row>
    <row r="75" spans="1:5" ht="15.75" thickBot="1">
      <c r="A75" s="12" t="s">
        <v>6663</v>
      </c>
      <c r="B75" s="16">
        <v>1.1784441640000001E-2</v>
      </c>
      <c r="C75" t="str">
        <f>IF(B75&gt;$B$258,"Robust","Weak")</f>
        <v>Weak</v>
      </c>
      <c r="D75">
        <v>74</v>
      </c>
      <c r="E75">
        <v>182</v>
      </c>
    </row>
    <row r="76" spans="1:5" ht="15.75" thickBot="1">
      <c r="A76" s="12" t="s">
        <v>6725</v>
      </c>
      <c r="B76" s="16">
        <v>1.150359487E-2</v>
      </c>
      <c r="C76" t="str">
        <f>IF(B76&gt;$B$258,"Robust","Weak")</f>
        <v>Weak</v>
      </c>
      <c r="D76">
        <v>75</v>
      </c>
      <c r="E76">
        <v>181</v>
      </c>
    </row>
    <row r="77" spans="1:5" ht="15.75" thickBot="1">
      <c r="A77" s="12" t="s">
        <v>6662</v>
      </c>
      <c r="B77" s="16">
        <v>1.129738211E-2</v>
      </c>
      <c r="C77" t="str">
        <f>IF(B77&gt;$B$258,"Robust","Weak")</f>
        <v>Weak</v>
      </c>
      <c r="D77">
        <v>76</v>
      </c>
      <c r="E77">
        <v>180</v>
      </c>
    </row>
    <row r="78" spans="1:5" ht="15.75" thickBot="1">
      <c r="A78" s="12" t="s">
        <v>6616</v>
      </c>
      <c r="B78" s="16">
        <v>1.097465121E-2</v>
      </c>
      <c r="C78" t="str">
        <f>IF(B78&gt;$B$258,"Robust","Weak")</f>
        <v>Weak</v>
      </c>
      <c r="D78">
        <v>77</v>
      </c>
      <c r="E78">
        <v>179</v>
      </c>
    </row>
    <row r="79" spans="1:5" ht="15.75" thickBot="1">
      <c r="A79" s="12" t="s">
        <v>6733</v>
      </c>
      <c r="B79" s="16">
        <v>1.097465121E-2</v>
      </c>
      <c r="C79" t="str">
        <f>IF(B79&gt;$B$258,"Robust","Weak")</f>
        <v>Weak</v>
      </c>
      <c r="D79">
        <v>78</v>
      </c>
      <c r="E79">
        <v>178</v>
      </c>
    </row>
    <row r="80" spans="1:5" ht="15.75" thickBot="1">
      <c r="A80" s="12" t="s">
        <v>6651</v>
      </c>
      <c r="B80" s="16">
        <v>1.081177964E-2</v>
      </c>
      <c r="C80" t="str">
        <f>IF(B80&gt;$B$258,"Robust","Weak")</f>
        <v>Weak</v>
      </c>
      <c r="D80">
        <v>79</v>
      </c>
      <c r="E80">
        <v>177</v>
      </c>
    </row>
    <row r="81" spans="1:5" ht="15.75" thickBot="1">
      <c r="A81" s="12" t="s">
        <v>6728</v>
      </c>
      <c r="B81" s="16">
        <v>1.078776148E-2</v>
      </c>
      <c r="C81" t="str">
        <f>IF(B81&gt;$B$258,"Robust","Weak")</f>
        <v>Weak</v>
      </c>
      <c r="D81">
        <v>80</v>
      </c>
      <c r="E81">
        <v>176</v>
      </c>
    </row>
    <row r="82" spans="1:5" ht="15.75" thickBot="1">
      <c r="A82" s="12" t="s">
        <v>6727</v>
      </c>
      <c r="B82" s="16">
        <v>1.033659313E-2</v>
      </c>
      <c r="C82" t="str">
        <f>IF(B82&gt;$B$258,"Robust","Weak")</f>
        <v>Weak</v>
      </c>
      <c r="D82">
        <v>81</v>
      </c>
      <c r="E82">
        <v>175</v>
      </c>
    </row>
    <row r="83" spans="1:5" ht="15.75" thickBot="1">
      <c r="A83" s="12" t="s">
        <v>6789</v>
      </c>
      <c r="B83" s="16">
        <v>9.6704137479999997E-3</v>
      </c>
      <c r="C83" t="str">
        <f>IF(B83&gt;$B$258,"Robust","Weak")</f>
        <v>Weak</v>
      </c>
      <c r="D83">
        <v>82</v>
      </c>
      <c r="E83">
        <v>174</v>
      </c>
    </row>
    <row r="84" spans="1:5" ht="15.75" thickBot="1">
      <c r="A84" s="18" t="s">
        <v>6762</v>
      </c>
      <c r="B84" s="16">
        <v>9.0271799289999999E-3</v>
      </c>
      <c r="C84" t="str">
        <f>IF(B84&gt;$B$258,"Robust","Weak")</f>
        <v>Weak</v>
      </c>
      <c r="D84">
        <v>83</v>
      </c>
      <c r="E84">
        <v>173</v>
      </c>
    </row>
    <row r="85" spans="1:5" ht="15.75" thickBot="1">
      <c r="A85" s="12" t="s">
        <v>6649</v>
      </c>
      <c r="B85" s="16">
        <v>8.4376838389999993E-3</v>
      </c>
      <c r="C85" t="str">
        <f>IF(B85&gt;$B$258,"Robust","Weak")</f>
        <v>Weak</v>
      </c>
      <c r="D85">
        <v>84</v>
      </c>
      <c r="E85">
        <v>172</v>
      </c>
    </row>
    <row r="86" spans="1:5" ht="15.75" thickBot="1">
      <c r="A86" s="12" t="s">
        <v>6759</v>
      </c>
      <c r="B86" s="16">
        <v>8.2054420269999997E-3</v>
      </c>
      <c r="C86" t="str">
        <f>IF(B86&gt;$B$258,"Robust","Weak")</f>
        <v>Weak</v>
      </c>
      <c r="D86">
        <v>85</v>
      </c>
      <c r="E86">
        <v>171</v>
      </c>
    </row>
    <row r="87" spans="1:5" ht="15.75" thickBot="1">
      <c r="A87" s="12" t="s">
        <v>6767</v>
      </c>
      <c r="B87" s="16">
        <v>8.1339637450000002E-3</v>
      </c>
      <c r="C87" t="str">
        <f>IF(B87&gt;$B$258,"Robust","Weak")</f>
        <v>Weak</v>
      </c>
      <c r="D87">
        <v>86</v>
      </c>
      <c r="E87">
        <v>170</v>
      </c>
    </row>
    <row r="88" spans="1:5" ht="15.75" thickBot="1">
      <c r="A88" s="12" t="s">
        <v>6724</v>
      </c>
      <c r="B88" s="16">
        <v>8.0548208699999999E-3</v>
      </c>
      <c r="C88" t="str">
        <f>IF(B88&gt;$B$258,"Robust","Weak")</f>
        <v>Weak</v>
      </c>
      <c r="D88">
        <v>87</v>
      </c>
      <c r="E88">
        <v>169</v>
      </c>
    </row>
    <row r="89" spans="1:5" ht="15.75" thickBot="1">
      <c r="A89" s="12" t="s">
        <v>6658</v>
      </c>
      <c r="B89" s="16">
        <v>7.9805421639999995E-3</v>
      </c>
      <c r="C89" t="str">
        <f>IF(B89&gt;$B$258,"Robust","Weak")</f>
        <v>Weak</v>
      </c>
      <c r="D89">
        <v>88</v>
      </c>
      <c r="E89">
        <v>168</v>
      </c>
    </row>
    <row r="90" spans="1:5" ht="15.75" thickBot="1">
      <c r="A90" s="12" t="s">
        <v>6677</v>
      </c>
      <c r="B90" s="16">
        <v>7.5831718399999998E-3</v>
      </c>
      <c r="C90" t="str">
        <f>IF(B90&gt;$B$258,"Robust","Weak")</f>
        <v>Weak</v>
      </c>
      <c r="D90">
        <v>89</v>
      </c>
      <c r="E90">
        <v>167</v>
      </c>
    </row>
    <row r="91" spans="1:5" ht="15.75" thickBot="1">
      <c r="A91" s="12" t="s">
        <v>6670</v>
      </c>
      <c r="B91" s="16">
        <v>7.295961563E-3</v>
      </c>
      <c r="C91" t="str">
        <f>IF(B91&gt;$B$258,"Robust","Weak")</f>
        <v>Weak</v>
      </c>
      <c r="D91">
        <v>90</v>
      </c>
      <c r="E91">
        <v>166</v>
      </c>
    </row>
    <row r="92" spans="1:5" ht="15.75" thickBot="1">
      <c r="A92" s="12" t="s">
        <v>6621</v>
      </c>
      <c r="B92" s="16">
        <v>6.8191856349999998E-3</v>
      </c>
      <c r="C92" t="str">
        <f>IF(B92&gt;$B$258,"Robust","Weak")</f>
        <v>Weak</v>
      </c>
      <c r="D92">
        <v>91</v>
      </c>
      <c r="E92">
        <v>165</v>
      </c>
    </row>
    <row r="93" spans="1:5" ht="15.75" thickBot="1">
      <c r="A93" s="12" t="s">
        <v>6782</v>
      </c>
      <c r="B93" s="16">
        <v>6.7981144049999997E-3</v>
      </c>
      <c r="C93" t="str">
        <f>IF(B93&gt;$B$258,"Robust","Weak")</f>
        <v>Weak</v>
      </c>
      <c r="D93">
        <v>92</v>
      </c>
      <c r="E93">
        <v>164</v>
      </c>
    </row>
    <row r="94" spans="1:5" ht="15.75" thickBot="1">
      <c r="A94" s="12" t="s">
        <v>6750</v>
      </c>
      <c r="B94" s="16">
        <v>6.7933264150000002E-3</v>
      </c>
      <c r="C94" t="str">
        <f>IF(B94&gt;$B$258,"Robust","Weak")</f>
        <v>Weak</v>
      </c>
      <c r="D94">
        <v>93</v>
      </c>
      <c r="E94">
        <v>163</v>
      </c>
    </row>
    <row r="95" spans="1:5" ht="15.75" thickBot="1">
      <c r="A95" s="12" t="s">
        <v>6644</v>
      </c>
      <c r="B95" s="16">
        <v>6.5223470160000003E-3</v>
      </c>
      <c r="C95" t="str">
        <f>IF(B95&gt;$B$258,"Robust","Weak")</f>
        <v>Weak</v>
      </c>
      <c r="D95">
        <v>94</v>
      </c>
      <c r="E95">
        <v>162</v>
      </c>
    </row>
    <row r="96" spans="1:5" ht="15.75" thickBot="1">
      <c r="A96" s="12" t="s">
        <v>6716</v>
      </c>
      <c r="B96" s="16">
        <v>6.4744675159999999E-3</v>
      </c>
      <c r="C96" t="str">
        <f>IF(B96&gt;$B$258,"Robust","Weak")</f>
        <v>Weak</v>
      </c>
      <c r="D96">
        <v>95</v>
      </c>
      <c r="E96">
        <v>161</v>
      </c>
    </row>
    <row r="97" spans="1:5" ht="15.75" thickBot="1">
      <c r="A97" s="12" t="s">
        <v>6683</v>
      </c>
      <c r="B97" s="16">
        <v>6.3359830179999998E-3</v>
      </c>
      <c r="C97" t="str">
        <f>IF(B97&gt;$B$258,"Robust","Weak")</f>
        <v>Weak</v>
      </c>
      <c r="D97">
        <v>96</v>
      </c>
      <c r="E97">
        <v>160</v>
      </c>
    </row>
    <row r="98" spans="1:5" ht="15.75" thickBot="1">
      <c r="A98" s="12" t="s">
        <v>6769</v>
      </c>
      <c r="B98" s="16">
        <v>5.683227311E-3</v>
      </c>
      <c r="C98" t="str">
        <f>IF(B98&gt;$B$258,"Robust","Weak")</f>
        <v>Weak</v>
      </c>
      <c r="D98">
        <v>97</v>
      </c>
      <c r="E98">
        <v>159</v>
      </c>
    </row>
    <row r="99" spans="1:5" ht="15.75" thickBot="1">
      <c r="A99" s="12" t="s">
        <v>6790</v>
      </c>
      <c r="B99" s="16">
        <v>5.4417859659999998E-3</v>
      </c>
      <c r="C99" t="str">
        <f>IF(B99&gt;$B$258,"Robust","Weak")</f>
        <v>Weak</v>
      </c>
      <c r="D99">
        <v>98</v>
      </c>
      <c r="E99">
        <v>158</v>
      </c>
    </row>
    <row r="100" spans="1:5" ht="15.75" thickBot="1">
      <c r="A100" s="12" t="s">
        <v>6619</v>
      </c>
      <c r="B100" s="16">
        <v>5.4339623069999997E-3</v>
      </c>
      <c r="C100" t="str">
        <f>IF(B100&gt;$B$258,"Robust","Weak")</f>
        <v>Weak</v>
      </c>
      <c r="D100">
        <v>99</v>
      </c>
      <c r="E100">
        <v>157</v>
      </c>
    </row>
    <row r="101" spans="1:5" ht="15.75" thickBot="1">
      <c r="A101" s="12" t="s">
        <v>6642</v>
      </c>
      <c r="B101" s="16">
        <v>4.8573621080000001E-3</v>
      </c>
      <c r="C101" t="str">
        <f>IF(B101&gt;$B$258,"Robust","Weak")</f>
        <v>Weak</v>
      </c>
      <c r="D101">
        <v>100</v>
      </c>
      <c r="E101">
        <v>156</v>
      </c>
    </row>
    <row r="102" spans="1:5" ht="15.75" thickBot="1">
      <c r="A102" s="12" t="s">
        <v>6719</v>
      </c>
      <c r="B102" s="16">
        <v>4.6952024890000001E-3</v>
      </c>
      <c r="C102" t="str">
        <f>IF(B102&gt;$B$258,"Robust","Weak")</f>
        <v>Weak</v>
      </c>
      <c r="D102">
        <v>101</v>
      </c>
      <c r="E102">
        <v>155</v>
      </c>
    </row>
    <row r="103" spans="1:5" ht="15.75" thickBot="1">
      <c r="A103" s="12" t="s">
        <v>6624</v>
      </c>
      <c r="B103" s="16">
        <v>4.4385795829999996E-3</v>
      </c>
      <c r="C103" t="str">
        <f>IF(B103&gt;$B$258,"Robust","Weak")</f>
        <v>Weak</v>
      </c>
      <c r="D103">
        <v>102</v>
      </c>
      <c r="E103">
        <v>154</v>
      </c>
    </row>
    <row r="104" spans="1:5" ht="15.75" thickBot="1">
      <c r="A104" s="12" t="s">
        <v>6775</v>
      </c>
      <c r="B104" s="16">
        <v>4.327277331E-3</v>
      </c>
      <c r="C104" t="str">
        <f>IF(B104&gt;$B$258,"Robust","Weak")</f>
        <v>Weak</v>
      </c>
      <c r="D104">
        <v>103</v>
      </c>
      <c r="E104">
        <v>153</v>
      </c>
    </row>
    <row r="105" spans="1:5" ht="15.75" thickBot="1">
      <c r="A105" s="12" t="s">
        <v>6617</v>
      </c>
      <c r="B105" s="16">
        <v>3.7980613310000001E-3</v>
      </c>
      <c r="C105" t="str">
        <f>IF(B105&gt;$B$258,"Robust","Weak")</f>
        <v>Weak</v>
      </c>
      <c r="D105">
        <v>104</v>
      </c>
      <c r="E105">
        <v>152</v>
      </c>
    </row>
    <row r="106" spans="1:5" ht="15.75" thickBot="1">
      <c r="A106" s="12" t="s">
        <v>6781</v>
      </c>
      <c r="B106" s="16">
        <v>2.3987268609999999E-3</v>
      </c>
      <c r="C106" t="str">
        <f>IF(B106&gt;$B$258,"Robust","Weak")</f>
        <v>Weak</v>
      </c>
      <c r="D106">
        <v>105</v>
      </c>
      <c r="E106">
        <v>151</v>
      </c>
    </row>
    <row r="107" spans="1:5" ht="15.75" thickBot="1">
      <c r="A107" s="12" t="s">
        <v>6645</v>
      </c>
      <c r="B107" s="16">
        <v>1.865846172E-3</v>
      </c>
      <c r="C107" t="str">
        <f>IF(B107&gt;$B$258,"Robust","Weak")</f>
        <v>Weak</v>
      </c>
      <c r="D107">
        <v>106</v>
      </c>
      <c r="E107">
        <v>150</v>
      </c>
    </row>
    <row r="108" spans="1:5" ht="15.75" thickBot="1">
      <c r="A108" s="12" t="s">
        <v>6760</v>
      </c>
      <c r="B108" s="16">
        <v>1.581920904E-3</v>
      </c>
      <c r="C108" t="str">
        <f>IF(B108&gt;$B$258,"Robust","Weak")</f>
        <v>Weak</v>
      </c>
      <c r="D108">
        <v>107</v>
      </c>
      <c r="E108">
        <v>149</v>
      </c>
    </row>
    <row r="109" spans="1:5" ht="15.75" thickBot="1">
      <c r="A109" s="12" t="s">
        <v>6798</v>
      </c>
      <c r="B109" s="16">
        <v>1.0009364039999999E-3</v>
      </c>
      <c r="C109" t="str">
        <f>IF(B109&gt;$B$258,"Robust","Weak")</f>
        <v>Weak</v>
      </c>
      <c r="D109">
        <v>108</v>
      </c>
      <c r="E109">
        <v>148</v>
      </c>
    </row>
    <row r="110" spans="1:5" ht="15.75" thickBot="1">
      <c r="A110" s="12" t="s">
        <v>6689</v>
      </c>
      <c r="B110" s="16">
        <v>8.1245275109999998E-4</v>
      </c>
      <c r="C110" t="str">
        <f>IF(B110&gt;$B$258,"Robust","Weak")</f>
        <v>Weak</v>
      </c>
      <c r="D110">
        <v>109</v>
      </c>
      <c r="E110">
        <v>147</v>
      </c>
    </row>
    <row r="111" spans="1:5" ht="15.75" thickBot="1">
      <c r="A111" s="12" t="s">
        <v>6779</v>
      </c>
      <c r="B111" s="16">
        <v>9.5376552179999996E-5</v>
      </c>
      <c r="C111" t="str">
        <f>IF(B111&gt;$B$258,"Robust","Weak")</f>
        <v>Weak</v>
      </c>
      <c r="D111">
        <v>110</v>
      </c>
      <c r="E111">
        <v>146</v>
      </c>
    </row>
    <row r="112" spans="1:5" ht="15.75" thickBot="1">
      <c r="A112" s="12" t="s">
        <v>6737</v>
      </c>
      <c r="B112" s="16">
        <v>0</v>
      </c>
      <c r="C112" t="str">
        <f>IF(B112&gt;$B$258,"Robust","Weak")</f>
        <v>Weak</v>
      </c>
      <c r="D112">
        <v>111</v>
      </c>
      <c r="E112">
        <v>145</v>
      </c>
    </row>
    <row r="113" spans="1:5" ht="15.75" thickBot="1">
      <c r="A113" s="12" t="s">
        <v>6681</v>
      </c>
      <c r="B113" s="16">
        <v>0</v>
      </c>
      <c r="C113" t="str">
        <f>IF(B113&gt;$B$258,"Robust","Weak")</f>
        <v>Weak</v>
      </c>
      <c r="D113">
        <v>112</v>
      </c>
      <c r="E113">
        <v>144</v>
      </c>
    </row>
    <row r="114" spans="1:5" ht="15.75" thickBot="1">
      <c r="A114" s="12" t="s">
        <v>6712</v>
      </c>
      <c r="B114" s="16">
        <v>0</v>
      </c>
      <c r="C114" t="str">
        <f>IF(B114&gt;$B$258,"Robust","Weak")</f>
        <v>Weak</v>
      </c>
      <c r="D114">
        <v>113</v>
      </c>
      <c r="E114">
        <v>143</v>
      </c>
    </row>
    <row r="115" spans="1:5" ht="15.75" thickBot="1">
      <c r="A115" s="12" t="s">
        <v>6787</v>
      </c>
      <c r="B115" s="16">
        <v>0</v>
      </c>
      <c r="C115" t="str">
        <f>IF(B115&gt;$B$258,"Robust","Weak")</f>
        <v>Weak</v>
      </c>
      <c r="D115">
        <v>114</v>
      </c>
      <c r="E115">
        <v>142</v>
      </c>
    </row>
    <row r="116" spans="1:5" ht="15.75" thickBot="1">
      <c r="A116" s="12" t="s">
        <v>6736</v>
      </c>
      <c r="B116" s="16">
        <v>0</v>
      </c>
      <c r="C116" t="str">
        <f>IF(B116&gt;$B$258,"Robust","Weak")</f>
        <v>Weak</v>
      </c>
      <c r="D116">
        <v>115</v>
      </c>
      <c r="E116">
        <v>141</v>
      </c>
    </row>
    <row r="117" spans="1:5" ht="15.75" thickBot="1">
      <c r="A117" s="12" t="s">
        <v>6637</v>
      </c>
      <c r="B117" s="16">
        <v>0</v>
      </c>
      <c r="C117" t="str">
        <f>IF(B117&gt;$B$258,"Robust","Weak")</f>
        <v>Weak</v>
      </c>
      <c r="D117">
        <v>116</v>
      </c>
      <c r="E117">
        <v>140</v>
      </c>
    </row>
    <row r="118" spans="1:5" ht="15.75" thickBot="1">
      <c r="A118" s="12" t="s">
        <v>6622</v>
      </c>
      <c r="B118" s="16" t="s">
        <v>7319</v>
      </c>
      <c r="C118" t="s">
        <v>7617</v>
      </c>
      <c r="D118">
        <v>117</v>
      </c>
      <c r="E118">
        <v>139</v>
      </c>
    </row>
    <row r="119" spans="1:5" ht="15.75" thickBot="1">
      <c r="A119" s="12" t="s">
        <v>6710</v>
      </c>
      <c r="B119" s="16" t="s">
        <v>7303</v>
      </c>
      <c r="C119" t="s">
        <v>7617</v>
      </c>
      <c r="D119">
        <v>118</v>
      </c>
      <c r="E119">
        <v>138</v>
      </c>
    </row>
    <row r="120" spans="1:5" ht="15.75" thickBot="1">
      <c r="A120" s="12" t="s">
        <v>6773</v>
      </c>
      <c r="B120" s="16" t="s">
        <v>7153</v>
      </c>
      <c r="C120" t="s">
        <v>7617</v>
      </c>
      <c r="D120">
        <v>119</v>
      </c>
      <c r="E120">
        <v>137</v>
      </c>
    </row>
    <row r="121" spans="1:5" ht="15.75" thickBot="1">
      <c r="A121" s="12" t="s">
        <v>6648</v>
      </c>
      <c r="B121" s="16" t="s">
        <v>7562</v>
      </c>
      <c r="C121" t="s">
        <v>7617</v>
      </c>
      <c r="D121">
        <v>120</v>
      </c>
      <c r="E121">
        <v>136</v>
      </c>
    </row>
    <row r="122" spans="1:5" ht="15.75" thickBot="1">
      <c r="A122" s="12" t="s">
        <v>6765</v>
      </c>
      <c r="B122" s="16" t="s">
        <v>7479</v>
      </c>
      <c r="C122" t="s">
        <v>7617</v>
      </c>
      <c r="D122">
        <v>121</v>
      </c>
      <c r="E122">
        <v>135</v>
      </c>
    </row>
    <row r="123" spans="1:5" ht="15.75" thickBot="1">
      <c r="A123" s="12" t="s">
        <v>6761</v>
      </c>
      <c r="B123" s="16" t="s">
        <v>6811</v>
      </c>
      <c r="C123" t="s">
        <v>7617</v>
      </c>
      <c r="D123">
        <v>122</v>
      </c>
      <c r="E123">
        <v>134</v>
      </c>
    </row>
    <row r="124" spans="1:5" ht="15.75" thickBot="1">
      <c r="A124" s="12" t="s">
        <v>6629</v>
      </c>
      <c r="B124" s="16" t="s">
        <v>6936</v>
      </c>
      <c r="C124" t="s">
        <v>7617</v>
      </c>
      <c r="D124">
        <v>123</v>
      </c>
      <c r="E124">
        <v>133</v>
      </c>
    </row>
    <row r="125" spans="1:5" ht="15.75" thickBot="1">
      <c r="A125" s="12" t="s">
        <v>6763</v>
      </c>
      <c r="B125" s="16" t="s">
        <v>7008</v>
      </c>
      <c r="C125" t="s">
        <v>7617</v>
      </c>
      <c r="D125">
        <v>124</v>
      </c>
      <c r="E125">
        <v>132</v>
      </c>
    </row>
    <row r="126" spans="1:5" ht="15.75" thickBot="1">
      <c r="A126" s="12" t="s">
        <v>6634</v>
      </c>
      <c r="B126" s="16" t="s">
        <v>7029</v>
      </c>
      <c r="C126" t="s">
        <v>7617</v>
      </c>
      <c r="D126">
        <v>125</v>
      </c>
      <c r="E126">
        <v>131</v>
      </c>
    </row>
    <row r="127" spans="1:5" ht="15.75" thickBot="1">
      <c r="A127" s="12" t="s">
        <v>6646</v>
      </c>
      <c r="B127" s="16" t="s">
        <v>6835</v>
      </c>
      <c r="C127" t="s">
        <v>7617</v>
      </c>
      <c r="D127">
        <v>126</v>
      </c>
      <c r="E127">
        <v>130</v>
      </c>
    </row>
    <row r="128" spans="1:5" ht="15.75" thickBot="1">
      <c r="A128" s="12" t="s">
        <v>6768</v>
      </c>
      <c r="B128" s="16" t="s">
        <v>7198</v>
      </c>
      <c r="C128" t="s">
        <v>7617</v>
      </c>
      <c r="D128">
        <v>127</v>
      </c>
      <c r="E128">
        <v>129</v>
      </c>
    </row>
    <row r="129" spans="1:5" ht="15.75" thickBot="1">
      <c r="A129" s="12" t="s">
        <v>6656</v>
      </c>
      <c r="B129" s="16" t="s">
        <v>7128</v>
      </c>
      <c r="C129" t="s">
        <v>7617</v>
      </c>
      <c r="D129">
        <v>128</v>
      </c>
      <c r="E129">
        <v>128</v>
      </c>
    </row>
    <row r="130" spans="1:5" ht="15.75" thickBot="1">
      <c r="A130" s="12" t="s">
        <v>6755</v>
      </c>
      <c r="B130" s="16" t="s">
        <v>7286</v>
      </c>
      <c r="C130" t="s">
        <v>7617</v>
      </c>
      <c r="D130">
        <v>129</v>
      </c>
      <c r="E130">
        <v>127</v>
      </c>
    </row>
    <row r="131" spans="1:5" ht="15.75" thickBot="1">
      <c r="A131" s="12" t="s">
        <v>6770</v>
      </c>
      <c r="B131" s="16" t="s">
        <v>7389</v>
      </c>
      <c r="C131" t="s">
        <v>7617</v>
      </c>
      <c r="D131">
        <v>130</v>
      </c>
      <c r="E131">
        <v>126</v>
      </c>
    </row>
    <row r="132" spans="1:5" ht="15.75" thickBot="1">
      <c r="A132" s="12" t="s">
        <v>6625</v>
      </c>
      <c r="B132" s="16" t="s">
        <v>7183</v>
      </c>
      <c r="C132" t="s">
        <v>7617</v>
      </c>
      <c r="D132">
        <v>131</v>
      </c>
      <c r="E132">
        <v>125</v>
      </c>
    </row>
    <row r="133" spans="1:5" ht="15.75" thickBot="1">
      <c r="A133" s="12" t="s">
        <v>6699</v>
      </c>
      <c r="B133" s="16" t="s">
        <v>7340</v>
      </c>
      <c r="C133" t="s">
        <v>7617</v>
      </c>
      <c r="D133">
        <v>132</v>
      </c>
      <c r="E133">
        <v>124</v>
      </c>
    </row>
    <row r="134" spans="1:5" ht="15.75" thickBot="1">
      <c r="A134" s="12" t="s">
        <v>6679</v>
      </c>
      <c r="B134" s="16" t="s">
        <v>6827</v>
      </c>
      <c r="C134" t="s">
        <v>7617</v>
      </c>
      <c r="D134">
        <v>133</v>
      </c>
      <c r="E134">
        <v>123</v>
      </c>
    </row>
    <row r="135" spans="1:5" ht="15.75" thickBot="1">
      <c r="A135" s="12" t="s">
        <v>6674</v>
      </c>
      <c r="B135" s="16" t="s">
        <v>7413</v>
      </c>
      <c r="C135" t="s">
        <v>7617</v>
      </c>
      <c r="D135">
        <v>134</v>
      </c>
      <c r="E135">
        <v>122</v>
      </c>
    </row>
    <row r="136" spans="1:5" ht="15.75" thickBot="1">
      <c r="A136" s="12" t="s">
        <v>6730</v>
      </c>
      <c r="B136" s="16" t="s">
        <v>7111</v>
      </c>
      <c r="C136" t="s">
        <v>7617</v>
      </c>
      <c r="D136">
        <v>135</v>
      </c>
      <c r="E136">
        <v>121</v>
      </c>
    </row>
    <row r="137" spans="1:5" ht="15.75" thickBot="1">
      <c r="A137" s="12" t="s">
        <v>6771</v>
      </c>
      <c r="B137" s="16" t="s">
        <v>7046</v>
      </c>
      <c r="C137" t="s">
        <v>7617</v>
      </c>
      <c r="D137">
        <v>136</v>
      </c>
      <c r="E137">
        <v>120</v>
      </c>
    </row>
    <row r="138" spans="1:5" ht="15.75" thickBot="1">
      <c r="A138" s="12" t="s">
        <v>6654</v>
      </c>
      <c r="B138" s="16" t="s">
        <v>7606</v>
      </c>
      <c r="C138" t="s">
        <v>7617</v>
      </c>
      <c r="D138">
        <v>137</v>
      </c>
      <c r="E138">
        <v>119</v>
      </c>
    </row>
    <row r="139" spans="1:5" ht="15.75" thickBot="1">
      <c r="A139" s="12" t="s">
        <v>6741</v>
      </c>
      <c r="B139" s="16" t="s">
        <v>7105</v>
      </c>
      <c r="C139" t="s">
        <v>7617</v>
      </c>
      <c r="D139">
        <v>138</v>
      </c>
      <c r="E139">
        <v>118</v>
      </c>
    </row>
    <row r="140" spans="1:5" ht="15.75" thickBot="1">
      <c r="A140" s="12" t="s">
        <v>6675</v>
      </c>
      <c r="B140" s="16" t="s">
        <v>6996</v>
      </c>
      <c r="C140" t="s">
        <v>7617</v>
      </c>
      <c r="D140">
        <v>139</v>
      </c>
      <c r="E140">
        <v>117</v>
      </c>
    </row>
    <row r="141" spans="1:5" ht="15.75" thickBot="1">
      <c r="A141" s="12" t="s">
        <v>6772</v>
      </c>
      <c r="B141" s="16" t="s">
        <v>6818</v>
      </c>
      <c r="C141" t="s">
        <v>7617</v>
      </c>
      <c r="D141">
        <v>140</v>
      </c>
      <c r="E141">
        <v>116</v>
      </c>
    </row>
    <row r="142" spans="1:5" ht="15.75" thickBot="1">
      <c r="A142" s="12" t="s">
        <v>6764</v>
      </c>
      <c r="B142" s="16" t="s">
        <v>6985</v>
      </c>
      <c r="C142" t="s">
        <v>7617</v>
      </c>
      <c r="D142">
        <v>141</v>
      </c>
      <c r="E142">
        <v>115</v>
      </c>
    </row>
    <row r="143" spans="1:5" ht="15.75" thickBot="1">
      <c r="A143" s="12" t="s">
        <v>6776</v>
      </c>
      <c r="B143" s="16" t="s">
        <v>6850</v>
      </c>
      <c r="C143" t="s">
        <v>7617</v>
      </c>
      <c r="D143">
        <v>142</v>
      </c>
      <c r="E143">
        <v>114</v>
      </c>
    </row>
    <row r="144" spans="1:5" ht="15.75" thickBot="1">
      <c r="A144" s="12" t="s">
        <v>6803</v>
      </c>
      <c r="B144" s="16" t="s">
        <v>6857</v>
      </c>
      <c r="C144" t="s">
        <v>7617</v>
      </c>
      <c r="D144">
        <v>143</v>
      </c>
      <c r="E144">
        <v>113</v>
      </c>
    </row>
    <row r="145" spans="1:5" ht="15.75" thickBot="1">
      <c r="A145" s="12" t="s">
        <v>6665</v>
      </c>
      <c r="B145" s="16" t="s">
        <v>7075</v>
      </c>
      <c r="C145" t="s">
        <v>7617</v>
      </c>
      <c r="D145">
        <v>144</v>
      </c>
      <c r="E145">
        <v>112</v>
      </c>
    </row>
    <row r="146" spans="1:5" ht="15.75" thickBot="1">
      <c r="A146" s="12" t="s">
        <v>6630</v>
      </c>
      <c r="B146" s="16" t="s">
        <v>7240</v>
      </c>
      <c r="C146" t="s">
        <v>7617</v>
      </c>
      <c r="D146">
        <v>145</v>
      </c>
      <c r="E146">
        <v>111</v>
      </c>
    </row>
    <row r="147" spans="1:5" ht="15.75" thickBot="1">
      <c r="A147" s="12" t="s">
        <v>6743</v>
      </c>
      <c r="B147" s="16" t="s">
        <v>7221</v>
      </c>
      <c r="C147" t="s">
        <v>7617</v>
      </c>
      <c r="D147">
        <v>146</v>
      </c>
      <c r="E147">
        <v>110</v>
      </c>
    </row>
    <row r="148" spans="1:5" ht="15.75" thickBot="1">
      <c r="A148" s="12" t="s">
        <v>6774</v>
      </c>
      <c r="B148" s="16" t="s">
        <v>7135</v>
      </c>
      <c r="C148" t="s">
        <v>7617</v>
      </c>
      <c r="D148">
        <v>147</v>
      </c>
      <c r="E148">
        <v>109</v>
      </c>
    </row>
    <row r="149" spans="1:5" ht="15.75" thickBot="1">
      <c r="A149" s="12" t="s">
        <v>6620</v>
      </c>
      <c r="B149" s="16" t="s">
        <v>6958</v>
      </c>
      <c r="C149" t="s">
        <v>7617</v>
      </c>
      <c r="D149">
        <v>148</v>
      </c>
      <c r="E149">
        <v>108</v>
      </c>
    </row>
    <row r="150" spans="1:5" ht="15.75" thickBot="1">
      <c r="A150" s="12" t="s">
        <v>6680</v>
      </c>
      <c r="B150" s="16" t="s">
        <v>6898</v>
      </c>
      <c r="C150" t="s">
        <v>7617</v>
      </c>
      <c r="D150">
        <v>149</v>
      </c>
      <c r="E150">
        <v>107</v>
      </c>
    </row>
    <row r="151" spans="1:5" ht="15.75" thickBot="1">
      <c r="A151" s="12" t="s">
        <v>6739</v>
      </c>
      <c r="B151" s="16" t="s">
        <v>6969</v>
      </c>
      <c r="C151" t="s">
        <v>7617</v>
      </c>
      <c r="D151">
        <v>150</v>
      </c>
      <c r="E151">
        <v>106</v>
      </c>
    </row>
    <row r="152" spans="1:5" ht="15.75" thickBot="1">
      <c r="A152" s="12" t="s">
        <v>6676</v>
      </c>
      <c r="B152" s="16" t="s">
        <v>7571</v>
      </c>
      <c r="C152" t="s">
        <v>7617</v>
      </c>
      <c r="D152">
        <v>151</v>
      </c>
      <c r="E152">
        <v>105</v>
      </c>
    </row>
    <row r="153" spans="1:5" ht="15.75" thickBot="1">
      <c r="A153" s="12" t="s">
        <v>6744</v>
      </c>
      <c r="B153" s="16" t="s">
        <v>6911</v>
      </c>
      <c r="C153" t="s">
        <v>7617</v>
      </c>
      <c r="D153">
        <v>152</v>
      </c>
      <c r="E153">
        <v>104</v>
      </c>
    </row>
    <row r="154" spans="1:5" ht="15.75" thickBot="1">
      <c r="A154" s="12" t="s">
        <v>6758</v>
      </c>
      <c r="B154" s="16" t="s">
        <v>7590</v>
      </c>
      <c r="C154" t="s">
        <v>7617</v>
      </c>
      <c r="D154">
        <v>153</v>
      </c>
      <c r="E154">
        <v>103</v>
      </c>
    </row>
    <row r="155" spans="1:5" ht="15.75" thickBot="1">
      <c r="A155" s="12" t="s">
        <v>6618</v>
      </c>
      <c r="B155" s="16" t="s">
        <v>7545</v>
      </c>
      <c r="C155" t="s">
        <v>7617</v>
      </c>
      <c r="D155">
        <v>154</v>
      </c>
      <c r="E155">
        <v>102</v>
      </c>
    </row>
    <row r="156" spans="1:5" ht="15.75" thickBot="1">
      <c r="A156" s="12" t="s">
        <v>6723</v>
      </c>
      <c r="B156" s="16" t="s">
        <v>7004</v>
      </c>
      <c r="C156" t="s">
        <v>7617</v>
      </c>
      <c r="D156">
        <v>155</v>
      </c>
      <c r="E156">
        <v>101</v>
      </c>
    </row>
    <row r="157" spans="1:5" ht="15.75" thickBot="1">
      <c r="A157" s="12" t="s">
        <v>6780</v>
      </c>
      <c r="B157" s="16" t="s">
        <v>6814</v>
      </c>
      <c r="C157" t="s">
        <v>7617</v>
      </c>
      <c r="D157">
        <v>156</v>
      </c>
      <c r="E157">
        <v>100</v>
      </c>
    </row>
    <row r="158" spans="1:5" ht="15.75" thickBot="1">
      <c r="A158" s="12" t="s">
        <v>6664</v>
      </c>
      <c r="B158" s="16" t="s">
        <v>6980</v>
      </c>
      <c r="C158" t="s">
        <v>7617</v>
      </c>
      <c r="D158">
        <v>157</v>
      </c>
      <c r="E158">
        <v>99</v>
      </c>
    </row>
    <row r="159" spans="1:5" ht="15.75" thickBot="1">
      <c r="A159" s="12" t="s">
        <v>6660</v>
      </c>
      <c r="B159" s="16" t="s">
        <v>6963</v>
      </c>
      <c r="C159" t="s">
        <v>7617</v>
      </c>
      <c r="D159">
        <v>158</v>
      </c>
      <c r="E159">
        <v>98</v>
      </c>
    </row>
    <row r="160" spans="1:5" ht="15.75" thickBot="1">
      <c r="A160" s="12" t="s">
        <v>6711</v>
      </c>
      <c r="B160" s="16" t="s">
        <v>7149</v>
      </c>
      <c r="C160" t="s">
        <v>7617</v>
      </c>
      <c r="D160">
        <v>159</v>
      </c>
      <c r="E160">
        <v>97</v>
      </c>
    </row>
    <row r="161" spans="1:5" ht="15.75" thickBot="1">
      <c r="A161" s="12" t="s">
        <v>6694</v>
      </c>
      <c r="B161" s="16" t="s">
        <v>7373</v>
      </c>
      <c r="C161" t="s">
        <v>7617</v>
      </c>
      <c r="D161">
        <v>160</v>
      </c>
      <c r="E161">
        <v>96</v>
      </c>
    </row>
    <row r="162" spans="1:5" ht="15.75" thickBot="1">
      <c r="A162" s="12" t="s">
        <v>6748</v>
      </c>
      <c r="B162" s="16" t="s">
        <v>6942</v>
      </c>
      <c r="C162" t="s">
        <v>7617</v>
      </c>
      <c r="D162">
        <v>161</v>
      </c>
      <c r="E162">
        <v>95</v>
      </c>
    </row>
    <row r="163" spans="1:5" ht="15.75" thickBot="1">
      <c r="A163" s="12" t="s">
        <v>6752</v>
      </c>
      <c r="B163" s="16" t="s">
        <v>7422</v>
      </c>
      <c r="C163" t="s">
        <v>7617</v>
      </c>
      <c r="D163">
        <v>162</v>
      </c>
      <c r="E163">
        <v>94</v>
      </c>
    </row>
    <row r="164" spans="1:5" ht="15.75" thickBot="1">
      <c r="A164" s="12" t="s">
        <v>6708</v>
      </c>
      <c r="B164" s="16" t="s">
        <v>7523</v>
      </c>
      <c r="C164" t="s">
        <v>7617</v>
      </c>
      <c r="D164">
        <v>163</v>
      </c>
      <c r="E164">
        <v>93</v>
      </c>
    </row>
    <row r="165" spans="1:5" ht="15.75" thickBot="1">
      <c r="A165" s="12" t="s">
        <v>6659</v>
      </c>
      <c r="B165" s="16" t="s">
        <v>7194</v>
      </c>
      <c r="C165" t="s">
        <v>7617</v>
      </c>
      <c r="D165">
        <v>164</v>
      </c>
      <c r="E165">
        <v>92</v>
      </c>
    </row>
    <row r="166" spans="1:5" ht="15.75" thickBot="1">
      <c r="A166" s="12" t="s">
        <v>6693</v>
      </c>
      <c r="B166" s="16" t="s">
        <v>7021</v>
      </c>
      <c r="C166" t="s">
        <v>7617</v>
      </c>
      <c r="D166">
        <v>165</v>
      </c>
      <c r="E166">
        <v>91</v>
      </c>
    </row>
    <row r="167" spans="1:5" ht="15.75" thickBot="1">
      <c r="A167" s="12" t="s">
        <v>6731</v>
      </c>
      <c r="B167" s="16" t="s">
        <v>7597</v>
      </c>
      <c r="C167" t="s">
        <v>7617</v>
      </c>
      <c r="D167">
        <v>166</v>
      </c>
      <c r="E167">
        <v>90</v>
      </c>
    </row>
    <row r="168" spans="1:5" ht="15.75" thickBot="1">
      <c r="A168" s="12" t="s">
        <v>6756</v>
      </c>
      <c r="B168" s="16" t="s">
        <v>7284</v>
      </c>
      <c r="C168" t="s">
        <v>7617</v>
      </c>
      <c r="D168">
        <v>167</v>
      </c>
      <c r="E168">
        <v>89</v>
      </c>
    </row>
    <row r="169" spans="1:5" ht="15.75" thickBot="1">
      <c r="A169" s="12" t="s">
        <v>6622</v>
      </c>
      <c r="B169" s="16" t="s">
        <v>7319</v>
      </c>
      <c r="C169" t="s">
        <v>7617</v>
      </c>
      <c r="D169">
        <v>168</v>
      </c>
      <c r="E169">
        <v>88</v>
      </c>
    </row>
    <row r="170" spans="1:5" ht="15.75" thickBot="1">
      <c r="A170" s="12" t="s">
        <v>6791</v>
      </c>
      <c r="B170" s="16" t="s">
        <v>7123</v>
      </c>
      <c r="C170" t="s">
        <v>7617</v>
      </c>
      <c r="D170">
        <v>169</v>
      </c>
      <c r="E170">
        <v>87</v>
      </c>
    </row>
    <row r="171" spans="1:5" ht="15.75" thickBot="1">
      <c r="A171" s="12" t="s">
        <v>6747</v>
      </c>
      <c r="B171" s="16" t="s">
        <v>7529</v>
      </c>
      <c r="C171" t="s">
        <v>7617</v>
      </c>
      <c r="D171">
        <v>170</v>
      </c>
      <c r="E171">
        <v>86</v>
      </c>
    </row>
    <row r="172" spans="1:5" ht="15.75" thickBot="1">
      <c r="A172" s="12" t="s">
        <v>6753</v>
      </c>
      <c r="B172" s="16" t="s">
        <v>7345</v>
      </c>
      <c r="C172" t="s">
        <v>7617</v>
      </c>
      <c r="D172">
        <v>171</v>
      </c>
      <c r="E172">
        <v>85</v>
      </c>
    </row>
    <row r="173" spans="1:5" ht="15.75" thickBot="1">
      <c r="A173" s="12" t="s">
        <v>6668</v>
      </c>
      <c r="B173" s="16" t="s">
        <v>7397</v>
      </c>
      <c r="C173" t="s">
        <v>7617</v>
      </c>
      <c r="D173">
        <v>172</v>
      </c>
      <c r="E173">
        <v>84</v>
      </c>
    </row>
    <row r="174" spans="1:5" ht="15.75" thickBot="1">
      <c r="A174" s="12" t="s">
        <v>6703</v>
      </c>
      <c r="B174" s="16" t="s">
        <v>7443</v>
      </c>
      <c r="C174" t="s">
        <v>7617</v>
      </c>
      <c r="D174">
        <v>173</v>
      </c>
      <c r="E174">
        <v>83</v>
      </c>
    </row>
    <row r="175" spans="1:5" ht="15.75" thickBot="1">
      <c r="A175" s="12" t="s">
        <v>6757</v>
      </c>
      <c r="B175" s="16" t="s">
        <v>7330</v>
      </c>
      <c r="C175" t="s">
        <v>7617</v>
      </c>
      <c r="D175">
        <v>174</v>
      </c>
      <c r="E175">
        <v>82</v>
      </c>
    </row>
    <row r="176" spans="1:5" ht="15.75" thickBot="1">
      <c r="A176" s="12" t="s">
        <v>6661</v>
      </c>
      <c r="B176" s="16" t="s">
        <v>7465</v>
      </c>
      <c r="C176" t="s">
        <v>7617</v>
      </c>
      <c r="D176">
        <v>175</v>
      </c>
      <c r="E176">
        <v>81</v>
      </c>
    </row>
    <row r="177" spans="1:5" ht="15.75" thickBot="1">
      <c r="A177" s="12" t="s">
        <v>6726</v>
      </c>
      <c r="B177" s="16" t="s">
        <v>7273</v>
      </c>
      <c r="C177" t="s">
        <v>7617</v>
      </c>
      <c r="D177">
        <v>176</v>
      </c>
      <c r="E177">
        <v>80</v>
      </c>
    </row>
    <row r="178" spans="1:5" ht="15.75" thickBot="1">
      <c r="A178" s="12" t="s">
        <v>6721</v>
      </c>
      <c r="B178" s="16" t="s">
        <v>7080</v>
      </c>
      <c r="C178" t="s">
        <v>7617</v>
      </c>
      <c r="D178">
        <v>177</v>
      </c>
      <c r="E178">
        <v>79</v>
      </c>
    </row>
    <row r="179" spans="1:5" ht="15.75" thickBot="1">
      <c r="A179" s="12" t="s">
        <v>6792</v>
      </c>
      <c r="B179" s="16" t="s">
        <v>7594</v>
      </c>
      <c r="C179" t="s">
        <v>7617</v>
      </c>
      <c r="D179">
        <v>178</v>
      </c>
      <c r="E179">
        <v>78</v>
      </c>
    </row>
    <row r="180" spans="1:5" ht="15.75" thickBot="1">
      <c r="A180" s="12" t="s">
        <v>6626</v>
      </c>
      <c r="B180" s="16" t="s">
        <v>7059</v>
      </c>
      <c r="C180" t="s">
        <v>7617</v>
      </c>
      <c r="D180">
        <v>179</v>
      </c>
      <c r="E180">
        <v>77</v>
      </c>
    </row>
    <row r="181" spans="1:5" ht="15.75" thickBot="1">
      <c r="A181" s="12" t="s">
        <v>6722</v>
      </c>
      <c r="B181" s="16" t="s">
        <v>7581</v>
      </c>
      <c r="C181" t="s">
        <v>7617</v>
      </c>
      <c r="D181">
        <v>180</v>
      </c>
      <c r="E181">
        <v>76</v>
      </c>
    </row>
    <row r="182" spans="1:5" ht="15.75" thickBot="1">
      <c r="A182" s="12" t="s">
        <v>6705</v>
      </c>
      <c r="B182" s="16" t="s">
        <v>7169</v>
      </c>
      <c r="C182" t="s">
        <v>7617</v>
      </c>
      <c r="D182">
        <v>181</v>
      </c>
      <c r="E182">
        <v>75</v>
      </c>
    </row>
    <row r="183" spans="1:5" ht="15.75" thickBot="1">
      <c r="A183" s="12" t="s">
        <v>6631</v>
      </c>
      <c r="B183" s="16" t="s">
        <v>7490</v>
      </c>
      <c r="C183" t="s">
        <v>7617</v>
      </c>
      <c r="D183">
        <v>182</v>
      </c>
      <c r="E183">
        <v>74</v>
      </c>
    </row>
    <row r="184" spans="1:5" ht="15.75" thickBot="1">
      <c r="A184" s="12" t="s">
        <v>6678</v>
      </c>
      <c r="B184" s="16" t="s">
        <v>7100</v>
      </c>
      <c r="C184" t="s">
        <v>7617</v>
      </c>
      <c r="D184">
        <v>183</v>
      </c>
      <c r="E184">
        <v>73</v>
      </c>
    </row>
    <row r="185" spans="1:5" ht="15.75" thickBot="1">
      <c r="A185" s="12" t="s">
        <v>6701</v>
      </c>
      <c r="B185" s="16" t="s">
        <v>7514</v>
      </c>
      <c r="C185" t="s">
        <v>7617</v>
      </c>
      <c r="D185">
        <v>184</v>
      </c>
      <c r="E185">
        <v>72</v>
      </c>
    </row>
    <row r="186" spans="1:5" ht="15.75" thickBot="1">
      <c r="A186" s="12" t="s">
        <v>6787</v>
      </c>
      <c r="B186" s="16">
        <v>0</v>
      </c>
      <c r="C186" t="s">
        <v>7617</v>
      </c>
      <c r="D186">
        <v>185</v>
      </c>
      <c r="E186">
        <v>71</v>
      </c>
    </row>
    <row r="187" spans="1:5" ht="15.75" thickBot="1">
      <c r="A187" s="12" t="s">
        <v>6736</v>
      </c>
      <c r="B187" s="16">
        <v>0</v>
      </c>
      <c r="C187" t="s">
        <v>7617</v>
      </c>
      <c r="D187">
        <v>186</v>
      </c>
      <c r="E187">
        <v>70</v>
      </c>
    </row>
    <row r="188" spans="1:5" ht="15.75" thickBot="1">
      <c r="A188" s="12" t="s">
        <v>6637</v>
      </c>
      <c r="B188" s="16">
        <v>0</v>
      </c>
      <c r="C188" t="s">
        <v>7617</v>
      </c>
      <c r="D188">
        <v>187</v>
      </c>
      <c r="E188">
        <v>69</v>
      </c>
    </row>
    <row r="189" spans="1:5" ht="15.75" thickBot="1">
      <c r="A189" s="12" t="s">
        <v>6622</v>
      </c>
      <c r="B189" s="16" t="s">
        <v>7319</v>
      </c>
      <c r="C189" t="s">
        <v>7617</v>
      </c>
      <c r="D189">
        <v>188</v>
      </c>
      <c r="E189">
        <v>68</v>
      </c>
    </row>
    <row r="190" spans="1:5" ht="15.75" thickBot="1">
      <c r="A190" s="12" t="s">
        <v>6710</v>
      </c>
      <c r="B190" s="16" t="s">
        <v>7303</v>
      </c>
      <c r="C190" t="s">
        <v>7617</v>
      </c>
      <c r="D190">
        <v>189</v>
      </c>
      <c r="E190">
        <v>67</v>
      </c>
    </row>
    <row r="191" spans="1:5" ht="15.75" thickBot="1">
      <c r="A191" s="12" t="s">
        <v>6773</v>
      </c>
      <c r="B191" s="16" t="s">
        <v>7153</v>
      </c>
      <c r="C191" t="s">
        <v>7617</v>
      </c>
      <c r="D191">
        <v>190</v>
      </c>
      <c r="E191">
        <v>66</v>
      </c>
    </row>
    <row r="192" spans="1:5" ht="15.75" thickBot="1">
      <c r="A192" s="12" t="s">
        <v>6648</v>
      </c>
      <c r="B192" s="16" t="s">
        <v>7562</v>
      </c>
      <c r="C192" t="s">
        <v>7617</v>
      </c>
      <c r="D192">
        <v>191</v>
      </c>
      <c r="E192">
        <v>65</v>
      </c>
    </row>
    <row r="193" spans="1:5" ht="15.75" thickBot="1">
      <c r="A193" s="12" t="s">
        <v>6765</v>
      </c>
      <c r="B193" s="16" t="s">
        <v>7479</v>
      </c>
      <c r="C193" t="s">
        <v>7617</v>
      </c>
      <c r="D193">
        <v>192</v>
      </c>
      <c r="E193">
        <v>64</v>
      </c>
    </row>
    <row r="194" spans="1:5" ht="15.75" thickBot="1">
      <c r="A194" s="12" t="s">
        <v>6761</v>
      </c>
      <c r="B194" s="16" t="s">
        <v>6811</v>
      </c>
      <c r="C194" t="s">
        <v>7617</v>
      </c>
      <c r="D194">
        <v>193</v>
      </c>
      <c r="E194">
        <v>63</v>
      </c>
    </row>
    <row r="195" spans="1:5" ht="15.75" thickBot="1">
      <c r="A195" s="12" t="s">
        <v>6629</v>
      </c>
      <c r="B195" s="16" t="s">
        <v>6936</v>
      </c>
      <c r="C195" t="s">
        <v>7617</v>
      </c>
      <c r="D195">
        <v>194</v>
      </c>
      <c r="E195">
        <v>62</v>
      </c>
    </row>
    <row r="196" spans="1:5" ht="15.75" thickBot="1">
      <c r="A196" s="12" t="s">
        <v>6763</v>
      </c>
      <c r="B196" s="16" t="s">
        <v>7008</v>
      </c>
      <c r="C196" t="s">
        <v>7617</v>
      </c>
      <c r="D196">
        <v>195</v>
      </c>
      <c r="E196">
        <v>61</v>
      </c>
    </row>
    <row r="197" spans="1:5" ht="15.75" thickBot="1">
      <c r="A197" s="12" t="s">
        <v>6634</v>
      </c>
      <c r="B197" s="16" t="s">
        <v>7029</v>
      </c>
      <c r="C197" t="s">
        <v>7617</v>
      </c>
      <c r="D197">
        <v>196</v>
      </c>
      <c r="E197">
        <v>60</v>
      </c>
    </row>
    <row r="198" spans="1:5" ht="15.75" thickBot="1">
      <c r="A198" s="12" t="s">
        <v>6646</v>
      </c>
      <c r="B198" s="16" t="s">
        <v>6835</v>
      </c>
      <c r="C198" t="s">
        <v>7617</v>
      </c>
      <c r="D198">
        <v>197</v>
      </c>
      <c r="E198">
        <v>59</v>
      </c>
    </row>
    <row r="199" spans="1:5" ht="15.75" thickBot="1">
      <c r="A199" s="12" t="s">
        <v>6768</v>
      </c>
      <c r="B199" s="16" t="s">
        <v>7198</v>
      </c>
      <c r="C199" t="s">
        <v>7617</v>
      </c>
      <c r="D199">
        <v>198</v>
      </c>
      <c r="E199">
        <v>58</v>
      </c>
    </row>
    <row r="200" spans="1:5" ht="15.75" thickBot="1">
      <c r="A200" s="12" t="s">
        <v>6656</v>
      </c>
      <c r="B200" s="16" t="s">
        <v>7128</v>
      </c>
      <c r="C200" t="s">
        <v>7617</v>
      </c>
      <c r="D200">
        <v>199</v>
      </c>
      <c r="E200">
        <v>57</v>
      </c>
    </row>
    <row r="201" spans="1:5" ht="15.75" thickBot="1">
      <c r="A201" s="12" t="s">
        <v>6755</v>
      </c>
      <c r="B201" s="16" t="s">
        <v>7286</v>
      </c>
      <c r="C201" t="s">
        <v>7617</v>
      </c>
      <c r="D201">
        <v>200</v>
      </c>
      <c r="E201">
        <v>56</v>
      </c>
    </row>
    <row r="202" spans="1:5" ht="15.75" thickBot="1">
      <c r="A202" s="12" t="s">
        <v>6770</v>
      </c>
      <c r="B202" s="16" t="s">
        <v>7389</v>
      </c>
      <c r="C202" t="s">
        <v>7617</v>
      </c>
      <c r="D202">
        <v>201</v>
      </c>
      <c r="E202">
        <v>55</v>
      </c>
    </row>
    <row r="203" spans="1:5" ht="15.75" thickBot="1">
      <c r="A203" s="12" t="s">
        <v>6625</v>
      </c>
      <c r="B203" s="16" t="s">
        <v>7183</v>
      </c>
      <c r="C203" t="s">
        <v>7617</v>
      </c>
      <c r="D203">
        <v>202</v>
      </c>
      <c r="E203">
        <v>54</v>
      </c>
    </row>
    <row r="204" spans="1:5" ht="15.75" thickBot="1">
      <c r="A204" s="12" t="s">
        <v>6699</v>
      </c>
      <c r="B204" s="16" t="s">
        <v>7340</v>
      </c>
      <c r="C204" t="s">
        <v>7617</v>
      </c>
      <c r="D204">
        <v>203</v>
      </c>
      <c r="E204">
        <v>53</v>
      </c>
    </row>
    <row r="205" spans="1:5" ht="15.75" thickBot="1">
      <c r="A205" s="12" t="s">
        <v>6679</v>
      </c>
      <c r="B205" s="16" t="s">
        <v>6827</v>
      </c>
      <c r="C205" t="s">
        <v>7617</v>
      </c>
      <c r="D205">
        <v>204</v>
      </c>
      <c r="E205">
        <v>52</v>
      </c>
    </row>
    <row r="206" spans="1:5" ht="15.75" thickBot="1">
      <c r="A206" s="12" t="s">
        <v>6674</v>
      </c>
      <c r="B206" s="16" t="s">
        <v>7413</v>
      </c>
      <c r="C206" t="s">
        <v>7617</v>
      </c>
      <c r="D206">
        <v>205</v>
      </c>
      <c r="E206">
        <v>51</v>
      </c>
    </row>
    <row r="207" spans="1:5" ht="15.75" thickBot="1">
      <c r="A207" s="12" t="s">
        <v>6730</v>
      </c>
      <c r="B207" s="16" t="s">
        <v>7111</v>
      </c>
      <c r="C207" t="s">
        <v>7617</v>
      </c>
      <c r="D207">
        <v>206</v>
      </c>
      <c r="E207">
        <v>50</v>
      </c>
    </row>
    <row r="208" spans="1:5" ht="15.75" thickBot="1">
      <c r="A208" s="12" t="s">
        <v>6771</v>
      </c>
      <c r="B208" s="16" t="s">
        <v>7046</v>
      </c>
      <c r="C208" t="s">
        <v>7617</v>
      </c>
      <c r="D208">
        <v>207</v>
      </c>
      <c r="E208">
        <v>49</v>
      </c>
    </row>
    <row r="209" spans="1:5" ht="15.75" thickBot="1">
      <c r="A209" s="12" t="s">
        <v>6654</v>
      </c>
      <c r="B209" s="16" t="s">
        <v>7606</v>
      </c>
      <c r="C209" t="s">
        <v>7617</v>
      </c>
      <c r="D209">
        <v>208</v>
      </c>
      <c r="E209">
        <v>48</v>
      </c>
    </row>
    <row r="210" spans="1:5" ht="15.75" thickBot="1">
      <c r="A210" s="12" t="s">
        <v>6741</v>
      </c>
      <c r="B210" s="16" t="s">
        <v>7105</v>
      </c>
      <c r="C210" t="s">
        <v>7617</v>
      </c>
      <c r="D210">
        <v>209</v>
      </c>
      <c r="E210">
        <v>47</v>
      </c>
    </row>
    <row r="211" spans="1:5" ht="15.75" thickBot="1">
      <c r="A211" s="12" t="s">
        <v>6675</v>
      </c>
      <c r="B211" s="16" t="s">
        <v>6996</v>
      </c>
      <c r="C211" t="s">
        <v>7617</v>
      </c>
      <c r="D211">
        <v>210</v>
      </c>
      <c r="E211">
        <v>46</v>
      </c>
    </row>
    <row r="212" spans="1:5" ht="15.75" thickBot="1">
      <c r="A212" s="12" t="s">
        <v>6772</v>
      </c>
      <c r="B212" s="16" t="s">
        <v>6818</v>
      </c>
      <c r="C212" t="s">
        <v>7617</v>
      </c>
      <c r="D212">
        <v>211</v>
      </c>
      <c r="E212">
        <v>45</v>
      </c>
    </row>
    <row r="213" spans="1:5" ht="15.75" thickBot="1">
      <c r="A213" s="12" t="s">
        <v>6764</v>
      </c>
      <c r="B213" s="16" t="s">
        <v>6985</v>
      </c>
      <c r="C213" t="s">
        <v>7617</v>
      </c>
      <c r="D213">
        <v>212</v>
      </c>
      <c r="E213">
        <v>44</v>
      </c>
    </row>
    <row r="214" spans="1:5" ht="15.75" thickBot="1">
      <c r="A214" s="12" t="s">
        <v>6776</v>
      </c>
      <c r="B214" s="16" t="s">
        <v>6850</v>
      </c>
      <c r="C214" t="s">
        <v>7617</v>
      </c>
      <c r="D214">
        <v>213</v>
      </c>
      <c r="E214">
        <v>43</v>
      </c>
    </row>
    <row r="215" spans="1:5" ht="15.75" thickBot="1">
      <c r="A215" s="12" t="s">
        <v>6803</v>
      </c>
      <c r="B215" s="16" t="s">
        <v>6857</v>
      </c>
      <c r="C215" t="s">
        <v>7617</v>
      </c>
      <c r="D215">
        <v>214</v>
      </c>
      <c r="E215">
        <v>42</v>
      </c>
    </row>
    <row r="216" spans="1:5" ht="15.75" thickBot="1">
      <c r="A216" s="12" t="s">
        <v>6665</v>
      </c>
      <c r="B216" s="16" t="s">
        <v>7075</v>
      </c>
      <c r="C216" t="s">
        <v>7617</v>
      </c>
      <c r="D216">
        <v>215</v>
      </c>
      <c r="E216">
        <v>41</v>
      </c>
    </row>
    <row r="217" spans="1:5" ht="15.75" thickBot="1">
      <c r="A217" s="12" t="s">
        <v>6630</v>
      </c>
      <c r="B217" s="16" t="s">
        <v>7240</v>
      </c>
      <c r="C217" t="s">
        <v>7617</v>
      </c>
      <c r="D217">
        <v>216</v>
      </c>
      <c r="E217">
        <v>40</v>
      </c>
    </row>
    <row r="218" spans="1:5" ht="15.75" thickBot="1">
      <c r="A218" s="12" t="s">
        <v>6743</v>
      </c>
      <c r="B218" s="16" t="s">
        <v>7221</v>
      </c>
      <c r="C218" t="s">
        <v>7617</v>
      </c>
      <c r="D218">
        <v>217</v>
      </c>
      <c r="E218">
        <v>39</v>
      </c>
    </row>
    <row r="219" spans="1:5" ht="15.75" thickBot="1">
      <c r="A219" s="12" t="s">
        <v>6774</v>
      </c>
      <c r="B219" s="16" t="s">
        <v>7135</v>
      </c>
      <c r="C219" t="s">
        <v>7617</v>
      </c>
      <c r="D219">
        <v>218</v>
      </c>
      <c r="E219">
        <v>38</v>
      </c>
    </row>
    <row r="220" spans="1:5" ht="15.75" thickBot="1">
      <c r="A220" s="12" t="s">
        <v>6620</v>
      </c>
      <c r="B220" s="16" t="s">
        <v>6958</v>
      </c>
      <c r="C220" t="s">
        <v>7617</v>
      </c>
      <c r="D220">
        <v>219</v>
      </c>
      <c r="E220">
        <v>37</v>
      </c>
    </row>
    <row r="221" spans="1:5" ht="15.75" thickBot="1">
      <c r="A221" s="12" t="s">
        <v>6680</v>
      </c>
      <c r="B221" s="16" t="s">
        <v>6898</v>
      </c>
      <c r="C221" t="s">
        <v>7617</v>
      </c>
      <c r="D221">
        <v>220</v>
      </c>
      <c r="E221">
        <v>36</v>
      </c>
    </row>
    <row r="222" spans="1:5" ht="15.75" thickBot="1">
      <c r="A222" s="12" t="s">
        <v>6739</v>
      </c>
      <c r="B222" s="16" t="s">
        <v>6969</v>
      </c>
      <c r="C222" t="s">
        <v>7617</v>
      </c>
      <c r="D222">
        <v>221</v>
      </c>
      <c r="E222">
        <v>35</v>
      </c>
    </row>
    <row r="223" spans="1:5" ht="15.75" thickBot="1">
      <c r="A223" s="12" t="s">
        <v>6676</v>
      </c>
      <c r="B223" s="16" t="s">
        <v>7571</v>
      </c>
      <c r="C223" t="s">
        <v>7617</v>
      </c>
      <c r="D223">
        <v>222</v>
      </c>
      <c r="E223">
        <v>34</v>
      </c>
    </row>
    <row r="224" spans="1:5" ht="15.75" thickBot="1">
      <c r="A224" s="12" t="s">
        <v>6744</v>
      </c>
      <c r="B224" s="16" t="s">
        <v>6911</v>
      </c>
      <c r="C224" t="s">
        <v>7617</v>
      </c>
      <c r="D224">
        <v>223</v>
      </c>
      <c r="E224">
        <v>33</v>
      </c>
    </row>
    <row r="225" spans="1:5" ht="15.75" thickBot="1">
      <c r="A225" s="12" t="s">
        <v>6758</v>
      </c>
      <c r="B225" s="16" t="s">
        <v>7590</v>
      </c>
      <c r="C225" t="s">
        <v>7617</v>
      </c>
      <c r="D225">
        <v>224</v>
      </c>
      <c r="E225">
        <v>32</v>
      </c>
    </row>
    <row r="226" spans="1:5" ht="15.75" thickBot="1">
      <c r="A226" s="12" t="s">
        <v>6618</v>
      </c>
      <c r="B226" s="16" t="s">
        <v>7545</v>
      </c>
      <c r="C226" t="s">
        <v>7617</v>
      </c>
      <c r="D226">
        <v>225</v>
      </c>
      <c r="E226">
        <v>31</v>
      </c>
    </row>
    <row r="227" spans="1:5" ht="15.75" thickBot="1">
      <c r="A227" s="12" t="s">
        <v>6723</v>
      </c>
      <c r="B227" s="16" t="s">
        <v>7004</v>
      </c>
      <c r="C227" t="s">
        <v>7617</v>
      </c>
      <c r="D227">
        <v>226</v>
      </c>
      <c r="E227">
        <v>30</v>
      </c>
    </row>
    <row r="228" spans="1:5" ht="15.75" thickBot="1">
      <c r="A228" s="12" t="s">
        <v>6780</v>
      </c>
      <c r="B228" s="16" t="s">
        <v>6814</v>
      </c>
      <c r="C228" t="s">
        <v>7617</v>
      </c>
      <c r="D228">
        <v>227</v>
      </c>
      <c r="E228">
        <v>29</v>
      </c>
    </row>
    <row r="229" spans="1:5" ht="15.75" thickBot="1">
      <c r="A229" s="12" t="s">
        <v>6664</v>
      </c>
      <c r="B229" s="16" t="s">
        <v>6980</v>
      </c>
      <c r="C229" t="s">
        <v>7617</v>
      </c>
      <c r="D229">
        <v>228</v>
      </c>
      <c r="E229">
        <v>28</v>
      </c>
    </row>
    <row r="230" spans="1:5" ht="15.75" thickBot="1">
      <c r="A230" s="12" t="s">
        <v>6660</v>
      </c>
      <c r="B230" s="16" t="s">
        <v>6963</v>
      </c>
      <c r="C230" t="s">
        <v>7617</v>
      </c>
      <c r="D230">
        <v>229</v>
      </c>
      <c r="E230">
        <v>27</v>
      </c>
    </row>
    <row r="231" spans="1:5" ht="15.75" thickBot="1">
      <c r="A231" s="12" t="s">
        <v>6711</v>
      </c>
      <c r="B231" s="16" t="s">
        <v>7149</v>
      </c>
      <c r="C231" t="s">
        <v>7617</v>
      </c>
      <c r="D231">
        <v>230</v>
      </c>
      <c r="E231">
        <v>26</v>
      </c>
    </row>
    <row r="232" spans="1:5" ht="15.75" thickBot="1">
      <c r="A232" s="12" t="s">
        <v>6694</v>
      </c>
      <c r="B232" s="16" t="s">
        <v>7373</v>
      </c>
      <c r="C232" t="s">
        <v>7617</v>
      </c>
      <c r="D232">
        <v>231</v>
      </c>
      <c r="E232">
        <v>25</v>
      </c>
    </row>
    <row r="233" spans="1:5" ht="15.75" thickBot="1">
      <c r="A233" s="12" t="s">
        <v>6748</v>
      </c>
      <c r="B233" s="16" t="s">
        <v>6942</v>
      </c>
      <c r="C233" t="s">
        <v>7617</v>
      </c>
      <c r="D233">
        <v>232</v>
      </c>
      <c r="E233">
        <v>24</v>
      </c>
    </row>
    <row r="234" spans="1:5" ht="15.75" thickBot="1">
      <c r="A234" s="12" t="s">
        <v>6752</v>
      </c>
      <c r="B234" s="16" t="s">
        <v>7422</v>
      </c>
      <c r="C234" t="s">
        <v>7617</v>
      </c>
      <c r="D234">
        <v>233</v>
      </c>
      <c r="E234">
        <v>23</v>
      </c>
    </row>
    <row r="235" spans="1:5" ht="15.75" thickBot="1">
      <c r="A235" s="12" t="s">
        <v>6708</v>
      </c>
      <c r="B235" s="16" t="s">
        <v>7523</v>
      </c>
      <c r="C235" t="s">
        <v>7617</v>
      </c>
      <c r="D235">
        <v>234</v>
      </c>
      <c r="E235">
        <v>22</v>
      </c>
    </row>
    <row r="236" spans="1:5" ht="15.75" thickBot="1">
      <c r="A236" s="12" t="s">
        <v>6659</v>
      </c>
      <c r="B236" s="16" t="s">
        <v>7194</v>
      </c>
      <c r="C236" t="s">
        <v>7617</v>
      </c>
      <c r="D236">
        <v>235</v>
      </c>
      <c r="E236">
        <v>21</v>
      </c>
    </row>
    <row r="237" spans="1:5" ht="15.75" thickBot="1">
      <c r="A237" s="12" t="s">
        <v>6693</v>
      </c>
      <c r="B237" s="16" t="s">
        <v>7021</v>
      </c>
      <c r="C237" t="s">
        <v>7617</v>
      </c>
      <c r="D237">
        <v>236</v>
      </c>
      <c r="E237">
        <v>20</v>
      </c>
    </row>
    <row r="238" spans="1:5" ht="15.75" thickBot="1">
      <c r="A238" s="12" t="s">
        <v>6731</v>
      </c>
      <c r="B238" s="16" t="s">
        <v>7597</v>
      </c>
      <c r="C238" t="s">
        <v>7617</v>
      </c>
      <c r="D238">
        <v>237</v>
      </c>
      <c r="E238">
        <v>19</v>
      </c>
    </row>
    <row r="239" spans="1:5" ht="15.75" thickBot="1">
      <c r="A239" s="12" t="s">
        <v>6756</v>
      </c>
      <c r="B239" s="16" t="s">
        <v>7284</v>
      </c>
      <c r="C239" t="s">
        <v>7617</v>
      </c>
      <c r="D239">
        <v>238</v>
      </c>
      <c r="E239">
        <v>18</v>
      </c>
    </row>
    <row r="240" spans="1:5" ht="15.75" thickBot="1">
      <c r="A240" s="12" t="s">
        <v>6622</v>
      </c>
      <c r="B240" s="16" t="s">
        <v>7319</v>
      </c>
      <c r="C240" t="s">
        <v>7617</v>
      </c>
      <c r="D240">
        <v>239</v>
      </c>
      <c r="E240">
        <v>17</v>
      </c>
    </row>
    <row r="241" spans="1:5" ht="15.75" thickBot="1">
      <c r="A241" s="12" t="s">
        <v>6791</v>
      </c>
      <c r="B241" s="16" t="s">
        <v>7123</v>
      </c>
      <c r="C241" t="s">
        <v>7617</v>
      </c>
      <c r="D241">
        <v>240</v>
      </c>
      <c r="E241">
        <v>16</v>
      </c>
    </row>
    <row r="242" spans="1:5" ht="15.75" thickBot="1">
      <c r="A242" s="12" t="s">
        <v>6747</v>
      </c>
      <c r="B242" s="16" t="s">
        <v>7529</v>
      </c>
      <c r="C242" t="s">
        <v>7617</v>
      </c>
      <c r="D242">
        <v>241</v>
      </c>
      <c r="E242">
        <v>15</v>
      </c>
    </row>
    <row r="243" spans="1:5" ht="15.75" thickBot="1">
      <c r="A243" s="12" t="s">
        <v>6753</v>
      </c>
      <c r="B243" s="16" t="s">
        <v>7345</v>
      </c>
      <c r="C243" t="s">
        <v>7617</v>
      </c>
      <c r="D243">
        <v>242</v>
      </c>
      <c r="E243">
        <v>14</v>
      </c>
    </row>
    <row r="244" spans="1:5" ht="15.75" thickBot="1">
      <c r="A244" s="12" t="s">
        <v>6668</v>
      </c>
      <c r="B244" s="16" t="s">
        <v>7397</v>
      </c>
      <c r="C244" t="s">
        <v>7617</v>
      </c>
      <c r="D244">
        <v>243</v>
      </c>
      <c r="E244">
        <v>13</v>
      </c>
    </row>
    <row r="245" spans="1:5" ht="15.75" thickBot="1">
      <c r="A245" s="12" t="s">
        <v>6703</v>
      </c>
      <c r="B245" s="16" t="s">
        <v>7443</v>
      </c>
      <c r="C245" t="s">
        <v>7617</v>
      </c>
      <c r="D245">
        <v>244</v>
      </c>
      <c r="E245">
        <v>12</v>
      </c>
    </row>
    <row r="246" spans="1:5" ht="15.75" thickBot="1">
      <c r="A246" s="12" t="s">
        <v>6757</v>
      </c>
      <c r="B246" s="16" t="s">
        <v>7330</v>
      </c>
      <c r="C246" t="s">
        <v>7617</v>
      </c>
      <c r="D246">
        <v>245</v>
      </c>
      <c r="E246">
        <v>11</v>
      </c>
    </row>
    <row r="247" spans="1:5" ht="15.75" thickBot="1">
      <c r="A247" s="12" t="s">
        <v>6661</v>
      </c>
      <c r="B247" s="16" t="s">
        <v>7465</v>
      </c>
      <c r="C247" t="s">
        <v>7617</v>
      </c>
      <c r="D247">
        <v>246</v>
      </c>
      <c r="E247">
        <v>10</v>
      </c>
    </row>
    <row r="248" spans="1:5" ht="15.75" thickBot="1">
      <c r="A248" s="12" t="s">
        <v>6726</v>
      </c>
      <c r="B248" s="16" t="s">
        <v>7273</v>
      </c>
      <c r="C248" t="s">
        <v>7617</v>
      </c>
      <c r="D248">
        <v>247</v>
      </c>
      <c r="E248">
        <v>9</v>
      </c>
    </row>
    <row r="249" spans="1:5" ht="15.75" thickBot="1">
      <c r="A249" s="12" t="s">
        <v>6721</v>
      </c>
      <c r="B249" s="16" t="s">
        <v>7080</v>
      </c>
      <c r="C249" t="s">
        <v>7617</v>
      </c>
      <c r="D249">
        <v>248</v>
      </c>
      <c r="E249">
        <v>8</v>
      </c>
    </row>
    <row r="250" spans="1:5" ht="15.75" thickBot="1">
      <c r="A250" s="12" t="s">
        <v>6792</v>
      </c>
      <c r="B250" s="16" t="s">
        <v>7594</v>
      </c>
      <c r="C250" t="s">
        <v>7617</v>
      </c>
      <c r="D250">
        <v>249</v>
      </c>
      <c r="E250">
        <v>7</v>
      </c>
    </row>
    <row r="251" spans="1:5" ht="15.75" thickBot="1">
      <c r="A251" s="12" t="s">
        <v>6626</v>
      </c>
      <c r="B251" s="16" t="s">
        <v>7059</v>
      </c>
      <c r="C251" t="s">
        <v>7617</v>
      </c>
      <c r="D251">
        <v>250</v>
      </c>
      <c r="E251">
        <v>6</v>
      </c>
    </row>
    <row r="252" spans="1:5" ht="15.75" thickBot="1">
      <c r="A252" s="12" t="s">
        <v>6722</v>
      </c>
      <c r="B252" s="16" t="s">
        <v>7581</v>
      </c>
      <c r="C252" t="s">
        <v>7617</v>
      </c>
      <c r="D252">
        <v>251</v>
      </c>
      <c r="E252">
        <v>5</v>
      </c>
    </row>
    <row r="253" spans="1:5" ht="15.75" thickBot="1">
      <c r="A253" s="12" t="s">
        <v>6705</v>
      </c>
      <c r="B253" s="16" t="s">
        <v>7169</v>
      </c>
      <c r="C253" t="s">
        <v>7617</v>
      </c>
      <c r="D253">
        <v>252</v>
      </c>
      <c r="E253">
        <v>4</v>
      </c>
    </row>
    <row r="254" spans="1:5" ht="15.75" thickBot="1">
      <c r="A254" s="12" t="s">
        <v>6631</v>
      </c>
      <c r="B254" s="16" t="s">
        <v>7490</v>
      </c>
      <c r="C254" t="s">
        <v>7617</v>
      </c>
      <c r="D254">
        <v>253</v>
      </c>
      <c r="E254">
        <v>3</v>
      </c>
    </row>
    <row r="255" spans="1:5" ht="15.75" thickBot="1">
      <c r="A255" s="12" t="s">
        <v>6678</v>
      </c>
      <c r="B255" s="16" t="s">
        <v>7100</v>
      </c>
      <c r="C255" t="s">
        <v>7617</v>
      </c>
      <c r="D255">
        <v>254</v>
      </c>
      <c r="E255">
        <v>2</v>
      </c>
    </row>
    <row r="256" spans="1:5" ht="15.75" thickBot="1">
      <c r="A256" s="12" t="s">
        <v>6701</v>
      </c>
      <c r="B256" s="16" t="s">
        <v>7514</v>
      </c>
      <c r="C256" t="s">
        <v>7617</v>
      </c>
      <c r="D256">
        <v>255</v>
      </c>
      <c r="E256">
        <v>1</v>
      </c>
    </row>
    <row r="258" spans="1:2">
      <c r="A258" s="20" t="s">
        <v>0</v>
      </c>
      <c r="B258" s="26">
        <f>MEDIAN(B2:B256)</f>
        <v>1.582364487E-2</v>
      </c>
    </row>
  </sheetData>
  <sortState xmlns:xlrd2="http://schemas.microsoft.com/office/spreadsheetml/2017/richdata2" ref="A7:B72">
    <sortCondition ref="B72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129A1-F18D-43F9-B9D2-2227BD67EDB0}">
  <dimension ref="A1:C154"/>
  <sheetViews>
    <sheetView workbookViewId="0">
      <selection activeCell="B1" sqref="B1"/>
    </sheetView>
  </sheetViews>
  <sheetFormatPr baseColWidth="10" defaultColWidth="9.140625" defaultRowHeight="15"/>
  <cols>
    <col min="1" max="1" width="34.8554687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6793</v>
      </c>
      <c r="B2" s="23">
        <v>1.3975806449999999</v>
      </c>
      <c r="C2" t="str">
        <f>IF(B2&gt;$B$258,"Robust","Weak")</f>
        <v>Robust</v>
      </c>
    </row>
    <row r="3" spans="1:3" ht="15.75" thickBot="1">
      <c r="A3" s="12" t="s">
        <v>6628</v>
      </c>
      <c r="B3" s="16">
        <v>0.92248667409999996</v>
      </c>
      <c r="C3" t="str">
        <f>IF(B3&gt;$B$258,"Robust","Weak")</f>
        <v>Robust</v>
      </c>
    </row>
    <row r="4" spans="1:3" ht="15.75" thickBot="1">
      <c r="A4" s="12" t="s">
        <v>6788</v>
      </c>
      <c r="B4" s="16">
        <v>0.40966631860000002</v>
      </c>
      <c r="C4" t="str">
        <f>IF(B4&gt;$B$258,"Robust","Weak")</f>
        <v>Robust</v>
      </c>
    </row>
    <row r="5" spans="1:3" ht="15.75" thickBot="1">
      <c r="A5" s="12" t="s">
        <v>6671</v>
      </c>
      <c r="B5" s="16">
        <v>0.29351741419999999</v>
      </c>
      <c r="C5" t="str">
        <f>IF(B5&gt;$B$258,"Robust","Weak")</f>
        <v>Robust</v>
      </c>
    </row>
    <row r="6" spans="1:3" ht="15.75" thickBot="1">
      <c r="A6" s="12" t="s">
        <v>6691</v>
      </c>
      <c r="B6" s="16">
        <v>0.25759052049999998</v>
      </c>
      <c r="C6" t="str">
        <f>IF(B6&gt;$B$258,"Robust","Weak")</f>
        <v>Robust</v>
      </c>
    </row>
    <row r="7" spans="1:3" ht="15.75" thickBot="1">
      <c r="A7" s="12" t="s">
        <v>6647</v>
      </c>
      <c r="B7" s="16">
        <v>0.20552239380000001</v>
      </c>
      <c r="C7" t="str">
        <f>IF(B7&gt;$B$258,"Robust","Weak")</f>
        <v>Robust</v>
      </c>
    </row>
    <row r="8" spans="1:3" ht="15.75" thickBot="1">
      <c r="A8" s="12" t="s">
        <v>6709</v>
      </c>
      <c r="B8" s="16">
        <v>0.1863500106</v>
      </c>
      <c r="C8" t="str">
        <f>IF(B8&gt;$B$258,"Robust","Weak")</f>
        <v>Robust</v>
      </c>
    </row>
    <row r="9" spans="1:3" ht="15.75" thickBot="1">
      <c r="A9" s="12" t="s">
        <v>6692</v>
      </c>
      <c r="B9" s="16">
        <v>0.1834367083</v>
      </c>
      <c r="C9" t="str">
        <f>IF(B9&gt;$B$258,"Robust","Weak")</f>
        <v>Robust</v>
      </c>
    </row>
    <row r="10" spans="1:3" ht="15.75" thickBot="1">
      <c r="A10" s="12" t="s">
        <v>6778</v>
      </c>
      <c r="B10" s="16">
        <v>0.11046205620000001</v>
      </c>
      <c r="C10" t="str">
        <f>IF(B10&gt;$B$258,"Robust","Weak")</f>
        <v>Robust</v>
      </c>
    </row>
    <row r="11" spans="1:3" ht="15.75" thickBot="1">
      <c r="A11" s="12" t="s">
        <v>6695</v>
      </c>
      <c r="B11" s="16">
        <v>9.999180597E-2</v>
      </c>
      <c r="C11" t="str">
        <f>IF(B11&gt;$B$258,"Robust","Weak")</f>
        <v>Robust</v>
      </c>
    </row>
    <row r="12" spans="1:3" ht="15.75" thickBot="1">
      <c r="A12" s="12" t="s">
        <v>6707</v>
      </c>
      <c r="B12" s="16">
        <v>8.2954582200000002E-2</v>
      </c>
      <c r="C12" t="str">
        <f>IF(B12&gt;$B$258,"Robust","Weak")</f>
        <v>Robust</v>
      </c>
    </row>
    <row r="13" spans="1:3" ht="15.75" thickBot="1">
      <c r="A13" s="12" t="s">
        <v>6667</v>
      </c>
      <c r="B13" s="16">
        <v>7.7264899279999993E-2</v>
      </c>
      <c r="C13" t="str">
        <f>IF(B13&gt;$B$258,"Robust","Weak")</f>
        <v>Robust</v>
      </c>
    </row>
    <row r="14" spans="1:3" ht="15.75" thickBot="1">
      <c r="A14" s="12" t="s">
        <v>6783</v>
      </c>
      <c r="B14" s="16">
        <v>7.6562655849999994E-2</v>
      </c>
      <c r="C14" t="str">
        <f>IF(B14&gt;$B$258,"Robust","Weak")</f>
        <v>Robust</v>
      </c>
    </row>
    <row r="15" spans="1:3" ht="15.75" thickBot="1">
      <c r="A15" s="12" t="s">
        <v>6799</v>
      </c>
      <c r="B15" s="16">
        <v>7.5112546439999997E-2</v>
      </c>
      <c r="C15" t="str">
        <f>IF(B15&gt;$B$258,"Robust","Weak")</f>
        <v>Robust</v>
      </c>
    </row>
    <row r="16" spans="1:3" ht="15.75" thickBot="1">
      <c r="A16" s="12" t="s">
        <v>6684</v>
      </c>
      <c r="B16" s="16">
        <v>7.4006821619999996E-2</v>
      </c>
      <c r="C16" t="str">
        <f>IF(B16&gt;$B$258,"Robust","Weak")</f>
        <v>Robust</v>
      </c>
    </row>
    <row r="17" spans="1:3" ht="15.75" thickBot="1">
      <c r="A17" s="12" t="s">
        <v>6713</v>
      </c>
      <c r="B17" s="16">
        <v>6.8435566249999996E-2</v>
      </c>
      <c r="C17" t="str">
        <f>IF(B17&gt;$B$258,"Robust","Weak")</f>
        <v>Robust</v>
      </c>
    </row>
    <row r="18" spans="1:3" ht="15.75" thickBot="1">
      <c r="A18" s="12" t="s">
        <v>6673</v>
      </c>
      <c r="B18" s="16">
        <v>5.788661782E-2</v>
      </c>
      <c r="C18" t="str">
        <f>IF(B18&gt;$B$258,"Robust","Weak")</f>
        <v>Robust</v>
      </c>
    </row>
    <row r="19" spans="1:3" ht="15.75" thickBot="1">
      <c r="A19" s="12" t="s">
        <v>6734</v>
      </c>
      <c r="B19" s="16">
        <v>5.2434532220000003E-2</v>
      </c>
      <c r="C19" t="str">
        <f>IF(B19&gt;$B$258,"Robust","Weak")</f>
        <v>Robust</v>
      </c>
    </row>
    <row r="20" spans="1:3" ht="15.75" thickBot="1">
      <c r="A20" s="18" t="s">
        <v>6735</v>
      </c>
      <c r="B20" s="16">
        <v>4.7805562199999999E-2</v>
      </c>
      <c r="C20" t="str">
        <f>IF(B20&gt;$B$258,"Robust","Weak")</f>
        <v>Robust</v>
      </c>
    </row>
    <row r="21" spans="1:3" ht="15.75" thickBot="1">
      <c r="A21" s="12" t="s">
        <v>6688</v>
      </c>
      <c r="B21" s="16">
        <v>4.3793828889999997E-2</v>
      </c>
      <c r="C21" t="str">
        <f>IF(B21&gt;$B$258,"Robust","Weak")</f>
        <v>Robust</v>
      </c>
    </row>
    <row r="22" spans="1:3" ht="15.75" thickBot="1">
      <c r="A22" s="12" t="s">
        <v>6729</v>
      </c>
      <c r="B22" s="16">
        <v>4.2677154590000002E-2</v>
      </c>
      <c r="C22" t="str">
        <f>IF(B22&gt;$B$258,"Robust","Weak")</f>
        <v>Robust</v>
      </c>
    </row>
    <row r="23" spans="1:3" ht="15.75" thickBot="1">
      <c r="A23" s="12" t="s">
        <v>6669</v>
      </c>
      <c r="B23" s="16">
        <v>4.0589517300000003E-2</v>
      </c>
      <c r="C23" t="str">
        <f>IF(B23&gt;$B$258,"Robust","Weak")</f>
        <v>Robust</v>
      </c>
    </row>
    <row r="24" spans="1:3" ht="15.75" thickBot="1">
      <c r="A24" s="12" t="s">
        <v>6784</v>
      </c>
      <c r="B24" s="16">
        <v>3.9053784139999999E-2</v>
      </c>
      <c r="C24" t="str">
        <f>IF(B24&gt;$B$258,"Robust","Weak")</f>
        <v>Robust</v>
      </c>
    </row>
    <row r="25" spans="1:3" ht="15.75" thickBot="1">
      <c r="A25" s="12" t="s">
        <v>6636</v>
      </c>
      <c r="B25" s="16">
        <v>3.8703542059999999E-2</v>
      </c>
      <c r="C25" t="str">
        <f>IF(B25&gt;$B$258,"Robust","Weak")</f>
        <v>Robust</v>
      </c>
    </row>
    <row r="26" spans="1:3" ht="15.75" thickBot="1">
      <c r="A26" s="12" t="s">
        <v>6749</v>
      </c>
      <c r="B26" s="16">
        <v>3.8195994749999997E-2</v>
      </c>
      <c r="C26" t="str">
        <f>IF(B26&gt;$B$258,"Robust","Weak")</f>
        <v>Robust</v>
      </c>
    </row>
    <row r="27" spans="1:3" ht="15.75" thickBot="1">
      <c r="A27" s="12" t="s">
        <v>6696</v>
      </c>
      <c r="B27" s="16">
        <v>3.5722962400000002E-2</v>
      </c>
      <c r="C27" t="str">
        <f>IF(B27&gt;$B$258,"Robust","Weak")</f>
        <v>Robust</v>
      </c>
    </row>
    <row r="28" spans="1:3" ht="15.75" thickBot="1">
      <c r="A28" s="12" t="s">
        <v>6635</v>
      </c>
      <c r="B28" s="16">
        <v>3.4532491579999998E-2</v>
      </c>
      <c r="C28" t="str">
        <f>IF(B28&gt;$B$258,"Robust","Weak")</f>
        <v>Robust</v>
      </c>
    </row>
    <row r="29" spans="1:3" ht="15.75" thickBot="1">
      <c r="A29" s="12" t="s">
        <v>6700</v>
      </c>
      <c r="B29" s="16">
        <v>3.446379468E-2</v>
      </c>
      <c r="C29" t="str">
        <f>IF(B29&gt;$B$258,"Robust","Weak")</f>
        <v>Robust</v>
      </c>
    </row>
    <row r="30" spans="1:3" ht="15.75" thickBot="1">
      <c r="A30" s="12" t="s">
        <v>6643</v>
      </c>
      <c r="B30" s="16">
        <v>3.4181068449999998E-2</v>
      </c>
      <c r="C30" t="str">
        <f>IF(B30&gt;$B$258,"Robust","Weak")</f>
        <v>Robust</v>
      </c>
    </row>
    <row r="31" spans="1:3" ht="15.75" thickBot="1">
      <c r="A31" s="12" t="s">
        <v>6706</v>
      </c>
      <c r="B31" s="16">
        <v>3.009581117E-2</v>
      </c>
      <c r="C31" t="str">
        <f>IF(B31&gt;$B$258,"Robust","Weak")</f>
        <v>Robust</v>
      </c>
    </row>
    <row r="32" spans="1:3" ht="15.75" thickBot="1">
      <c r="A32" s="12" t="s">
        <v>6697</v>
      </c>
      <c r="B32" s="16">
        <v>2.8958509739999999E-2</v>
      </c>
      <c r="C32" t="str">
        <f>IF(B32&gt;$B$258,"Robust","Weak")</f>
        <v>Robust</v>
      </c>
    </row>
    <row r="33" spans="1:3" ht="15.75" thickBot="1">
      <c r="A33" s="12" t="s">
        <v>6720</v>
      </c>
      <c r="B33" s="16">
        <v>2.8850972879999999E-2</v>
      </c>
      <c r="C33" t="str">
        <f>IF(B33&gt;$B$258,"Robust","Weak")</f>
        <v>Robust</v>
      </c>
    </row>
    <row r="34" spans="1:3" ht="15.75" thickBot="1">
      <c r="A34" s="12" t="s">
        <v>6687</v>
      </c>
      <c r="B34" s="16">
        <v>2.762658187E-2</v>
      </c>
      <c r="C34" t="str">
        <f>IF(B34&gt;$B$258,"Robust","Weak")</f>
        <v>Robust</v>
      </c>
    </row>
    <row r="35" spans="1:3" ht="15.75" thickBot="1">
      <c r="A35" s="12" t="s">
        <v>6754</v>
      </c>
      <c r="B35" s="16">
        <v>2.7132162960000001E-2</v>
      </c>
      <c r="C35" t="str">
        <f>IF(B35&gt;$B$258,"Robust","Weak")</f>
        <v>Robust</v>
      </c>
    </row>
    <row r="36" spans="1:3" ht="15.75" thickBot="1">
      <c r="A36" s="12" t="s">
        <v>6655</v>
      </c>
      <c r="B36" s="16">
        <v>2.5933011240000001E-2</v>
      </c>
      <c r="C36" t="str">
        <f>IF(B36&gt;$B$258,"Robust","Weak")</f>
        <v>Robust</v>
      </c>
    </row>
    <row r="37" spans="1:3" ht="15.75" thickBot="1">
      <c r="A37" s="12" t="s">
        <v>6740</v>
      </c>
      <c r="B37" s="16">
        <v>2.5561678680000002E-2</v>
      </c>
      <c r="C37" t="str">
        <f>IF(B37&gt;$B$258,"Robust","Weak")</f>
        <v>Robust</v>
      </c>
    </row>
    <row r="38" spans="1:3" ht="15.75" thickBot="1">
      <c r="A38" s="12" t="s">
        <v>6627</v>
      </c>
      <c r="B38" s="16">
        <v>2.5127285629999999E-2</v>
      </c>
      <c r="C38" t="str">
        <f>IF(B38&gt;$B$258,"Robust","Weak")</f>
        <v>Robust</v>
      </c>
    </row>
    <row r="39" spans="1:3" ht="15.75" thickBot="1">
      <c r="A39" s="12" t="s">
        <v>6657</v>
      </c>
      <c r="B39" s="16">
        <v>2.4940898350000001E-2</v>
      </c>
      <c r="C39" t="str">
        <f>IF(B39&gt;$B$258,"Robust","Weak")</f>
        <v>Robust</v>
      </c>
    </row>
    <row r="40" spans="1:3" ht="15.75" thickBot="1">
      <c r="A40" s="12" t="s">
        <v>6632</v>
      </c>
      <c r="B40" s="16">
        <v>2.3639331159999999E-2</v>
      </c>
      <c r="C40" t="str">
        <f>IF(B40&gt;$B$258,"Robust","Weak")</f>
        <v>Robust</v>
      </c>
    </row>
    <row r="41" spans="1:3" ht="15.75" thickBot="1">
      <c r="A41" s="12" t="s">
        <v>6717</v>
      </c>
      <c r="B41" s="16">
        <v>2.3003986989999999E-2</v>
      </c>
      <c r="C41" t="str">
        <f>IF(B41&gt;$B$258,"Robust","Weak")</f>
        <v>Robust</v>
      </c>
    </row>
    <row r="42" spans="1:3" ht="15.75" thickBot="1">
      <c r="A42" s="12" t="s">
        <v>6698</v>
      </c>
      <c r="B42" s="16">
        <v>2.2857749989999999E-2</v>
      </c>
      <c r="C42" t="str">
        <f>IF(B42&gt;$B$258,"Robust","Weak")</f>
        <v>Robust</v>
      </c>
    </row>
    <row r="43" spans="1:3" ht="15.75" thickBot="1">
      <c r="A43" s="12" t="s">
        <v>6766</v>
      </c>
      <c r="B43" s="16">
        <v>2.2445415359999998E-2</v>
      </c>
      <c r="C43" t="str">
        <f>IF(B43&gt;$B$258,"Robust","Weak")</f>
        <v>Robust</v>
      </c>
    </row>
    <row r="44" spans="1:3" ht="15.75" thickBot="1">
      <c r="A44" s="12" t="s">
        <v>6638</v>
      </c>
      <c r="B44" s="16">
        <v>2.2246687009999998E-2</v>
      </c>
      <c r="C44" t="str">
        <f>IF(B44&gt;$B$258,"Robust","Weak")</f>
        <v>Robust</v>
      </c>
    </row>
    <row r="45" spans="1:3" ht="15.75" thickBot="1">
      <c r="A45" s="12" t="s">
        <v>6718</v>
      </c>
      <c r="B45" s="16">
        <v>2.219124737E-2</v>
      </c>
      <c r="C45" t="str">
        <f>IF(B45&gt;$B$258,"Robust","Weak")</f>
        <v>Robust</v>
      </c>
    </row>
    <row r="46" spans="1:3" ht="15.75" thickBot="1">
      <c r="A46" s="12" t="s">
        <v>6797</v>
      </c>
      <c r="B46" s="16">
        <v>2.214401844E-2</v>
      </c>
      <c r="C46" t="str">
        <f>IF(B46&gt;$B$258,"Robust","Weak")</f>
        <v>Robust</v>
      </c>
    </row>
    <row r="47" spans="1:3" ht="15.75" thickBot="1">
      <c r="A47" s="12" t="s">
        <v>6633</v>
      </c>
      <c r="B47" s="16">
        <v>2.1716223409999999E-2</v>
      </c>
      <c r="C47" t="str">
        <f>IF(B47&gt;$B$258,"Robust","Weak")</f>
        <v>Robust</v>
      </c>
    </row>
    <row r="48" spans="1:3" ht="15.75" thickBot="1">
      <c r="A48" s="12" t="s">
        <v>6623</v>
      </c>
      <c r="B48" s="16">
        <v>2.1716223409999999E-2</v>
      </c>
      <c r="C48" t="str">
        <f>IF(B48&gt;$B$258,"Robust","Weak")</f>
        <v>Robust</v>
      </c>
    </row>
    <row r="49" spans="1:3" ht="15.75" thickBot="1">
      <c r="A49" s="12" t="s">
        <v>6746</v>
      </c>
      <c r="B49" s="16">
        <v>2.134646858E-2</v>
      </c>
      <c r="C49" t="str">
        <f>IF(B49&gt;$B$258,"Robust","Weak")</f>
        <v>Robust</v>
      </c>
    </row>
    <row r="50" spans="1:3" ht="15.75" thickBot="1">
      <c r="A50" s="12" t="s">
        <v>6682</v>
      </c>
      <c r="B50" s="16">
        <v>2.072211476E-2</v>
      </c>
      <c r="C50" t="str">
        <f>IF(B50&gt;$B$258,"Robust","Weak")</f>
        <v>Robust</v>
      </c>
    </row>
    <row r="51" spans="1:3" ht="15.75" thickBot="1">
      <c r="A51" s="12" t="s">
        <v>6685</v>
      </c>
      <c r="B51" s="16">
        <v>2.019459711E-2</v>
      </c>
      <c r="C51" t="str">
        <f>IF(B51&gt;$B$258,"Robust","Weak")</f>
        <v>Robust</v>
      </c>
    </row>
    <row r="52" spans="1:3" ht="15.75" thickBot="1">
      <c r="A52" s="12" t="s">
        <v>6640</v>
      </c>
      <c r="B52" s="16">
        <v>1.9826159320000002E-2</v>
      </c>
      <c r="C52" t="str">
        <f>IF(B52&gt;$B$258,"Robust","Weak")</f>
        <v>Robust</v>
      </c>
    </row>
    <row r="53" spans="1:3" ht="15.75" thickBot="1">
      <c r="A53" s="12" t="s">
        <v>6690</v>
      </c>
      <c r="B53" s="16">
        <v>1.9392845499999999E-2</v>
      </c>
      <c r="C53" t="str">
        <f>IF(B53&gt;$B$258,"Robust","Weak")</f>
        <v>Robust</v>
      </c>
    </row>
    <row r="54" spans="1:3" ht="15.75" thickBot="1">
      <c r="A54" s="12" t="s">
        <v>6715</v>
      </c>
      <c r="B54" s="16">
        <v>1.9312600860000001E-2</v>
      </c>
      <c r="C54" t="str">
        <f>IF(B54&gt;$B$258,"Robust","Weak")</f>
        <v>Robust</v>
      </c>
    </row>
    <row r="55" spans="1:3" ht="15.75" thickBot="1">
      <c r="A55" s="12" t="s">
        <v>6786</v>
      </c>
      <c r="B55" s="16">
        <v>1.9277339050000002E-2</v>
      </c>
      <c r="C55" t="str">
        <f>IF(B55&gt;$B$258,"Robust","Weak")</f>
        <v>Robust</v>
      </c>
    </row>
    <row r="56" spans="1:3" ht="15.75" thickBot="1">
      <c r="A56" s="12" t="s">
        <v>6738</v>
      </c>
      <c r="B56" s="16">
        <v>1.8865642410000001E-2</v>
      </c>
      <c r="C56" t="str">
        <f>IF(B56&gt;$B$258,"Robust","Weak")</f>
        <v>Robust</v>
      </c>
    </row>
    <row r="57" spans="1:3" ht="15.75" thickBot="1">
      <c r="A57" s="12" t="s">
        <v>6639</v>
      </c>
      <c r="B57" s="16">
        <v>1.7885318090000001E-2</v>
      </c>
      <c r="C57" t="str">
        <f>IF(B57&gt;$B$258,"Robust","Weak")</f>
        <v>Robust</v>
      </c>
    </row>
    <row r="58" spans="1:3" ht="15.75" thickBot="1">
      <c r="A58" s="12" t="s">
        <v>6732</v>
      </c>
      <c r="B58" s="16">
        <v>1.7119961150000002E-2</v>
      </c>
      <c r="C58" t="str">
        <f>IF(B58&gt;$B$258,"Robust","Weak")</f>
        <v>Robust</v>
      </c>
    </row>
    <row r="59" spans="1:3" ht="15.75" thickBot="1">
      <c r="A59" s="12" t="s">
        <v>6641</v>
      </c>
      <c r="B59" s="16">
        <v>1.6088131209999999E-2</v>
      </c>
      <c r="C59" t="str">
        <f>IF(B59&gt;$B$258,"Robust","Weak")</f>
        <v>Robust</v>
      </c>
    </row>
    <row r="60" spans="1:3" ht="15.75" thickBot="1">
      <c r="A60" s="12" t="s">
        <v>6742</v>
      </c>
      <c r="B60" s="16">
        <v>1.5904419110000002E-2</v>
      </c>
      <c r="C60" t="str">
        <f>IF(B60&gt;$B$258,"Robust","Weak")</f>
        <v>Robust</v>
      </c>
    </row>
    <row r="61" spans="1:3" ht="15.75" thickBot="1">
      <c r="A61" s="12" t="s">
        <v>6686</v>
      </c>
      <c r="B61" s="16">
        <v>1.582364487E-2</v>
      </c>
      <c r="C61" t="str">
        <f>IF(B61&gt;$B$258,"Robust","Weak")</f>
        <v>Robust</v>
      </c>
    </row>
    <row r="62" spans="1:3" ht="15.75" thickBot="1">
      <c r="A62" s="12" t="s">
        <v>6714</v>
      </c>
      <c r="B62" s="16">
        <v>1.5676117779999998E-2</v>
      </c>
      <c r="C62" t="str">
        <f>IF(B62&gt;$B$258,"Robust","Weak")</f>
        <v>Robust</v>
      </c>
    </row>
    <row r="63" spans="1:3" ht="15.75" thickBot="1">
      <c r="A63" s="12" t="s">
        <v>6666</v>
      </c>
      <c r="B63" s="16">
        <v>1.4848826589999999E-2</v>
      </c>
      <c r="C63" t="str">
        <f>IF(B63&gt;$B$258,"Robust","Weak")</f>
        <v>Robust</v>
      </c>
    </row>
    <row r="64" spans="1:3" ht="15.75" thickBot="1">
      <c r="A64" s="12" t="s">
        <v>6702</v>
      </c>
      <c r="B64" s="16">
        <v>1.3799310739999999E-2</v>
      </c>
      <c r="C64" t="str">
        <f>IF(B64&gt;$B$258,"Robust","Weak")</f>
        <v>Robust</v>
      </c>
    </row>
    <row r="65" spans="1:3" ht="15.75" thickBot="1">
      <c r="A65" s="12" t="s">
        <v>6751</v>
      </c>
      <c r="B65" s="16">
        <v>1.364767781E-2</v>
      </c>
      <c r="C65" t="str">
        <f>IF(B65&gt;$B$258,"Robust","Weak")</f>
        <v>Robust</v>
      </c>
    </row>
    <row r="66" spans="1:3" ht="15.75" thickBot="1">
      <c r="A66" s="12" t="s">
        <v>6672</v>
      </c>
      <c r="B66" s="16">
        <v>1.3209895669999999E-2</v>
      </c>
      <c r="C66" t="str">
        <f>IF(B66&gt;$B$258,"Robust","Weak")</f>
        <v>Robust</v>
      </c>
    </row>
    <row r="67" spans="1:3" ht="15.75" thickBot="1">
      <c r="A67" s="12" t="s">
        <v>6650</v>
      </c>
      <c r="B67" s="16">
        <v>1.31999348E-2</v>
      </c>
      <c r="C67" t="str">
        <f>IF(B67&gt;$B$258,"Robust","Weak")</f>
        <v>Robust</v>
      </c>
    </row>
    <row r="68" spans="1:3" ht="15.75" thickBot="1">
      <c r="A68" s="12" t="s">
        <v>6745</v>
      </c>
      <c r="B68" s="16">
        <v>1.3185720600000001E-2</v>
      </c>
      <c r="C68" t="str">
        <f>IF(B68&gt;$B$258,"Robust","Weak")</f>
        <v>Robust</v>
      </c>
    </row>
    <row r="69" spans="1:3" ht="15.75" thickBot="1">
      <c r="A69" s="12" t="s">
        <v>6795</v>
      </c>
      <c r="B69" s="16">
        <v>1.310371045E-2</v>
      </c>
      <c r="C69" t="str">
        <f>IF(B69&gt;$B$258,"Robust","Weak")</f>
        <v>Robust</v>
      </c>
    </row>
    <row r="70" spans="1:3" ht="15.75" thickBot="1">
      <c r="A70" s="12" t="s">
        <v>6796</v>
      </c>
      <c r="B70" s="16">
        <v>1.310371045E-2</v>
      </c>
      <c r="C70" t="str">
        <f>IF(B70&gt;$B$258,"Robust","Weak")</f>
        <v>Robust</v>
      </c>
    </row>
    <row r="71" spans="1:3" ht="15.75" thickBot="1">
      <c r="A71" s="12" t="s">
        <v>6653</v>
      </c>
      <c r="B71" s="16">
        <v>1.307371891E-2</v>
      </c>
      <c r="C71" t="str">
        <f>IF(B71&gt;$B$258,"Robust","Weak")</f>
        <v>Robust</v>
      </c>
    </row>
    <row r="72" spans="1:3" ht="15.75" thickBot="1">
      <c r="A72" s="12" t="s">
        <v>6652</v>
      </c>
      <c r="B72" s="16">
        <v>1.259726421E-2</v>
      </c>
      <c r="C72" t="str">
        <f>IF(B72&gt;$B$258,"Robust","Weak")</f>
        <v>Robust</v>
      </c>
    </row>
    <row r="73" spans="1:3" ht="15.75" thickBot="1">
      <c r="A73" s="12" t="s">
        <v>6777</v>
      </c>
      <c r="B73" s="16">
        <v>1.22162947E-2</v>
      </c>
      <c r="C73" t="str">
        <f>IF(B73&gt;$B$258,"Robust","Weak")</f>
        <v>Robust</v>
      </c>
    </row>
    <row r="74" spans="1:3" ht="15.75" thickBot="1">
      <c r="A74" s="12" t="s">
        <v>6704</v>
      </c>
      <c r="B74" s="16">
        <v>1.2027871860000001E-2</v>
      </c>
      <c r="C74" t="str">
        <f>IF(B74&gt;$B$258,"Robust","Weak")</f>
        <v>Robust</v>
      </c>
    </row>
    <row r="75" spans="1:3" ht="15.75" thickBot="1">
      <c r="A75" s="12" t="s">
        <v>6663</v>
      </c>
      <c r="B75" s="16">
        <v>1.1784441640000001E-2</v>
      </c>
      <c r="C75" t="str">
        <f>IF(B75&gt;$B$258,"Robust","Weak")</f>
        <v>Robust</v>
      </c>
    </row>
    <row r="76" spans="1:3" ht="15.75" thickBot="1">
      <c r="A76" s="12" t="s">
        <v>6725</v>
      </c>
      <c r="B76" s="16">
        <v>1.150359487E-2</v>
      </c>
      <c r="C76" t="str">
        <f>IF(B76&gt;$B$258,"Robust","Weak")</f>
        <v>Robust</v>
      </c>
    </row>
    <row r="77" spans="1:3" ht="15.75" thickBot="1">
      <c r="A77" s="12" t="s">
        <v>6662</v>
      </c>
      <c r="B77" s="16">
        <v>1.129738211E-2</v>
      </c>
      <c r="C77" t="str">
        <f>IF(B77&gt;$B$258,"Robust","Weak")</f>
        <v>Robust</v>
      </c>
    </row>
    <row r="78" spans="1:3" ht="15.75" thickBot="1">
      <c r="A78" s="12" t="s">
        <v>6616</v>
      </c>
      <c r="B78" s="16">
        <v>1.097465121E-2</v>
      </c>
      <c r="C78" t="str">
        <f>IF(B78&gt;$B$258,"Robust","Weak")</f>
        <v>Robust</v>
      </c>
    </row>
    <row r="79" spans="1:3" ht="25.5" thickBot="1">
      <c r="A79" s="12" t="s">
        <v>6722</v>
      </c>
      <c r="B79" s="16" t="s">
        <v>7581</v>
      </c>
      <c r="C79" t="s">
        <v>7617</v>
      </c>
    </row>
    <row r="80" spans="1:3" ht="25.5" thickBot="1">
      <c r="A80" s="12" t="s">
        <v>6705</v>
      </c>
      <c r="B80" s="16" t="s">
        <v>7169</v>
      </c>
      <c r="C80" t="s">
        <v>7617</v>
      </c>
    </row>
    <row r="81" spans="1:3" ht="25.5" thickBot="1">
      <c r="A81" s="12" t="s">
        <v>6631</v>
      </c>
      <c r="B81" s="16" t="s">
        <v>7490</v>
      </c>
      <c r="C81" t="s">
        <v>7617</v>
      </c>
    </row>
    <row r="82" spans="1:3" ht="25.5" thickBot="1">
      <c r="A82" s="12" t="s">
        <v>6678</v>
      </c>
      <c r="B82" s="16" t="s">
        <v>7100</v>
      </c>
      <c r="C82" t="s">
        <v>7617</v>
      </c>
    </row>
    <row r="83" spans="1:3" ht="25.5" thickBot="1">
      <c r="A83" s="12" t="s">
        <v>6701</v>
      </c>
      <c r="B83" s="16" t="s">
        <v>7514</v>
      </c>
      <c r="C83" t="s">
        <v>7617</v>
      </c>
    </row>
    <row r="84" spans="1:3" ht="15.75" thickBot="1">
      <c r="A84" s="12" t="s">
        <v>6787</v>
      </c>
      <c r="B84" s="16">
        <v>0</v>
      </c>
      <c r="C84" t="s">
        <v>7617</v>
      </c>
    </row>
    <row r="85" spans="1:3" ht="15.75" thickBot="1">
      <c r="A85" s="12" t="s">
        <v>6736</v>
      </c>
      <c r="B85" s="16">
        <v>0</v>
      </c>
      <c r="C85" t="s">
        <v>7617</v>
      </c>
    </row>
    <row r="86" spans="1:3" ht="15.75" thickBot="1">
      <c r="A86" s="12" t="s">
        <v>6637</v>
      </c>
      <c r="B86" s="16">
        <v>0</v>
      </c>
      <c r="C86" t="s">
        <v>7617</v>
      </c>
    </row>
    <row r="87" spans="1:3" ht="25.5" thickBot="1">
      <c r="A87" s="12" t="s">
        <v>6622</v>
      </c>
      <c r="B87" s="16" t="s">
        <v>7319</v>
      </c>
      <c r="C87" t="s">
        <v>7617</v>
      </c>
    </row>
    <row r="88" spans="1:3" ht="25.5" thickBot="1">
      <c r="A88" s="12" t="s">
        <v>6710</v>
      </c>
      <c r="B88" s="16" t="s">
        <v>7303</v>
      </c>
      <c r="C88" t="s">
        <v>7617</v>
      </c>
    </row>
    <row r="89" spans="1:3" ht="25.5" thickBot="1">
      <c r="A89" s="12" t="s">
        <v>6773</v>
      </c>
      <c r="B89" s="16" t="s">
        <v>7153</v>
      </c>
      <c r="C89" t="s">
        <v>7617</v>
      </c>
    </row>
    <row r="90" spans="1:3" ht="25.5" thickBot="1">
      <c r="A90" s="12" t="s">
        <v>6648</v>
      </c>
      <c r="B90" s="16" t="s">
        <v>7562</v>
      </c>
      <c r="C90" t="s">
        <v>7617</v>
      </c>
    </row>
    <row r="91" spans="1:3" ht="25.5" thickBot="1">
      <c r="A91" s="12" t="s">
        <v>6765</v>
      </c>
      <c r="B91" s="16" t="s">
        <v>7479</v>
      </c>
      <c r="C91" t="s">
        <v>7617</v>
      </c>
    </row>
    <row r="92" spans="1:3" ht="25.5" thickBot="1">
      <c r="A92" s="12" t="s">
        <v>6761</v>
      </c>
      <c r="B92" s="16" t="s">
        <v>6811</v>
      </c>
      <c r="C92" t="s">
        <v>7617</v>
      </c>
    </row>
    <row r="93" spans="1:3" ht="25.5" thickBot="1">
      <c r="A93" s="12" t="s">
        <v>6629</v>
      </c>
      <c r="B93" s="16" t="s">
        <v>6936</v>
      </c>
      <c r="C93" t="s">
        <v>7617</v>
      </c>
    </row>
    <row r="94" spans="1:3" ht="25.5" thickBot="1">
      <c r="A94" s="12" t="s">
        <v>6763</v>
      </c>
      <c r="B94" s="16" t="s">
        <v>7008</v>
      </c>
      <c r="C94" t="s">
        <v>7617</v>
      </c>
    </row>
    <row r="95" spans="1:3" ht="25.5" thickBot="1">
      <c r="A95" s="12" t="s">
        <v>6634</v>
      </c>
      <c r="B95" s="16" t="s">
        <v>7029</v>
      </c>
      <c r="C95" t="s">
        <v>7617</v>
      </c>
    </row>
    <row r="96" spans="1:3" ht="25.5" thickBot="1">
      <c r="A96" s="12" t="s">
        <v>6646</v>
      </c>
      <c r="B96" s="16" t="s">
        <v>6835</v>
      </c>
      <c r="C96" t="s">
        <v>7617</v>
      </c>
    </row>
    <row r="97" spans="1:3" ht="25.5" thickBot="1">
      <c r="A97" s="12" t="s">
        <v>6768</v>
      </c>
      <c r="B97" s="16" t="s">
        <v>7198</v>
      </c>
      <c r="C97" t="s">
        <v>7617</v>
      </c>
    </row>
    <row r="98" spans="1:3" ht="25.5" thickBot="1">
      <c r="A98" s="12" t="s">
        <v>6656</v>
      </c>
      <c r="B98" s="16" t="s">
        <v>7128</v>
      </c>
      <c r="C98" t="s">
        <v>7617</v>
      </c>
    </row>
    <row r="99" spans="1:3" ht="25.5" thickBot="1">
      <c r="A99" s="12" t="s">
        <v>6755</v>
      </c>
      <c r="B99" s="16" t="s">
        <v>7286</v>
      </c>
      <c r="C99" t="s">
        <v>7617</v>
      </c>
    </row>
    <row r="100" spans="1:3" ht="25.5" thickBot="1">
      <c r="A100" s="12" t="s">
        <v>6770</v>
      </c>
      <c r="B100" s="16" t="s">
        <v>7389</v>
      </c>
      <c r="C100" t="s">
        <v>7617</v>
      </c>
    </row>
    <row r="101" spans="1:3" ht="25.5" thickBot="1">
      <c r="A101" s="12" t="s">
        <v>6625</v>
      </c>
      <c r="B101" s="16" t="s">
        <v>7183</v>
      </c>
      <c r="C101" t="s">
        <v>7617</v>
      </c>
    </row>
    <row r="102" spans="1:3" ht="25.5" thickBot="1">
      <c r="A102" s="12" t="s">
        <v>6699</v>
      </c>
      <c r="B102" s="16" t="s">
        <v>7340</v>
      </c>
      <c r="C102" t="s">
        <v>7617</v>
      </c>
    </row>
    <row r="103" spans="1:3" ht="25.5" thickBot="1">
      <c r="A103" s="12" t="s">
        <v>6679</v>
      </c>
      <c r="B103" s="16" t="s">
        <v>6827</v>
      </c>
      <c r="C103" t="s">
        <v>7617</v>
      </c>
    </row>
    <row r="104" spans="1:3" ht="25.5" thickBot="1">
      <c r="A104" s="12" t="s">
        <v>6674</v>
      </c>
      <c r="B104" s="16" t="s">
        <v>7413</v>
      </c>
      <c r="C104" t="s">
        <v>7617</v>
      </c>
    </row>
    <row r="105" spans="1:3" ht="25.5" thickBot="1">
      <c r="A105" s="12" t="s">
        <v>6730</v>
      </c>
      <c r="B105" s="16" t="s">
        <v>7111</v>
      </c>
      <c r="C105" t="s">
        <v>7617</v>
      </c>
    </row>
    <row r="106" spans="1:3" ht="25.5" thickBot="1">
      <c r="A106" s="12" t="s">
        <v>6771</v>
      </c>
      <c r="B106" s="16" t="s">
        <v>7046</v>
      </c>
      <c r="C106" t="s">
        <v>7617</v>
      </c>
    </row>
    <row r="107" spans="1:3" ht="25.5" thickBot="1">
      <c r="A107" s="12" t="s">
        <v>6654</v>
      </c>
      <c r="B107" s="16" t="s">
        <v>7606</v>
      </c>
      <c r="C107" t="s">
        <v>7617</v>
      </c>
    </row>
    <row r="108" spans="1:3" ht="25.5" thickBot="1">
      <c r="A108" s="12" t="s">
        <v>6741</v>
      </c>
      <c r="B108" s="16" t="s">
        <v>7105</v>
      </c>
      <c r="C108" t="s">
        <v>7617</v>
      </c>
    </row>
    <row r="109" spans="1:3" ht="25.5" thickBot="1">
      <c r="A109" s="12" t="s">
        <v>6675</v>
      </c>
      <c r="B109" s="16" t="s">
        <v>6996</v>
      </c>
      <c r="C109" t="s">
        <v>7617</v>
      </c>
    </row>
    <row r="110" spans="1:3" ht="25.5" thickBot="1">
      <c r="A110" s="12" t="s">
        <v>6772</v>
      </c>
      <c r="B110" s="16" t="s">
        <v>6818</v>
      </c>
      <c r="C110" t="s">
        <v>7617</v>
      </c>
    </row>
    <row r="111" spans="1:3" ht="25.5" thickBot="1">
      <c r="A111" s="12" t="s">
        <v>6764</v>
      </c>
      <c r="B111" s="16" t="s">
        <v>6985</v>
      </c>
      <c r="C111" t="s">
        <v>7617</v>
      </c>
    </row>
    <row r="112" spans="1:3" ht="25.5" thickBot="1">
      <c r="A112" s="12" t="s">
        <v>6776</v>
      </c>
      <c r="B112" s="16" t="s">
        <v>6850</v>
      </c>
      <c r="C112" t="s">
        <v>7617</v>
      </c>
    </row>
    <row r="113" spans="1:3" ht="25.5" thickBot="1">
      <c r="A113" s="12" t="s">
        <v>6803</v>
      </c>
      <c r="B113" s="16" t="s">
        <v>6857</v>
      </c>
      <c r="C113" t="s">
        <v>7617</v>
      </c>
    </row>
    <row r="114" spans="1:3" ht="25.5" thickBot="1">
      <c r="A114" s="12" t="s">
        <v>6665</v>
      </c>
      <c r="B114" s="16" t="s">
        <v>7075</v>
      </c>
      <c r="C114" t="s">
        <v>7617</v>
      </c>
    </row>
    <row r="115" spans="1:3" ht="25.5" thickBot="1">
      <c r="A115" s="12" t="s">
        <v>6630</v>
      </c>
      <c r="B115" s="16" t="s">
        <v>7240</v>
      </c>
      <c r="C115" t="s">
        <v>7617</v>
      </c>
    </row>
    <row r="116" spans="1:3" ht="25.5" thickBot="1">
      <c r="A116" s="12" t="s">
        <v>6743</v>
      </c>
      <c r="B116" s="16" t="s">
        <v>7221</v>
      </c>
      <c r="C116" t="s">
        <v>7617</v>
      </c>
    </row>
    <row r="117" spans="1:3" ht="25.5" thickBot="1">
      <c r="A117" s="12" t="s">
        <v>6774</v>
      </c>
      <c r="B117" s="16" t="s">
        <v>7135</v>
      </c>
      <c r="C117" t="s">
        <v>7617</v>
      </c>
    </row>
    <row r="118" spans="1:3" ht="25.5" thickBot="1">
      <c r="A118" s="12" t="s">
        <v>6620</v>
      </c>
      <c r="B118" s="16" t="s">
        <v>6958</v>
      </c>
      <c r="C118" t="s">
        <v>7617</v>
      </c>
    </row>
    <row r="119" spans="1:3" ht="25.5" thickBot="1">
      <c r="A119" s="12" t="s">
        <v>6680</v>
      </c>
      <c r="B119" s="16" t="s">
        <v>6898</v>
      </c>
      <c r="C119" t="s">
        <v>7617</v>
      </c>
    </row>
    <row r="120" spans="1:3" ht="25.5" thickBot="1">
      <c r="A120" s="12" t="s">
        <v>6739</v>
      </c>
      <c r="B120" s="16" t="s">
        <v>6969</v>
      </c>
      <c r="C120" t="s">
        <v>7617</v>
      </c>
    </row>
    <row r="121" spans="1:3" ht="25.5" thickBot="1">
      <c r="A121" s="12" t="s">
        <v>6676</v>
      </c>
      <c r="B121" s="16" t="s">
        <v>7571</v>
      </c>
      <c r="C121" t="s">
        <v>7617</v>
      </c>
    </row>
    <row r="122" spans="1:3" ht="25.5" thickBot="1">
      <c r="A122" s="12" t="s">
        <v>6744</v>
      </c>
      <c r="B122" s="16" t="s">
        <v>6911</v>
      </c>
      <c r="C122" t="s">
        <v>7617</v>
      </c>
    </row>
    <row r="123" spans="1:3" ht="25.5" thickBot="1">
      <c r="A123" s="12" t="s">
        <v>6758</v>
      </c>
      <c r="B123" s="16" t="s">
        <v>7590</v>
      </c>
      <c r="C123" t="s">
        <v>7617</v>
      </c>
    </row>
    <row r="124" spans="1:3" ht="25.5" thickBot="1">
      <c r="A124" s="12" t="s">
        <v>6618</v>
      </c>
      <c r="B124" s="16" t="s">
        <v>7545</v>
      </c>
      <c r="C124" t="s">
        <v>7617</v>
      </c>
    </row>
    <row r="125" spans="1:3" ht="25.5" thickBot="1">
      <c r="A125" s="12" t="s">
        <v>6723</v>
      </c>
      <c r="B125" s="16" t="s">
        <v>7004</v>
      </c>
      <c r="C125" t="s">
        <v>7617</v>
      </c>
    </row>
    <row r="126" spans="1:3" ht="25.5" thickBot="1">
      <c r="A126" s="12" t="s">
        <v>6780</v>
      </c>
      <c r="B126" s="16" t="s">
        <v>6814</v>
      </c>
      <c r="C126" t="s">
        <v>7617</v>
      </c>
    </row>
    <row r="127" spans="1:3" ht="25.5" thickBot="1">
      <c r="A127" s="12" t="s">
        <v>6664</v>
      </c>
      <c r="B127" s="16" t="s">
        <v>6980</v>
      </c>
      <c r="C127" t="s">
        <v>7617</v>
      </c>
    </row>
    <row r="128" spans="1:3" ht="25.5" thickBot="1">
      <c r="A128" s="12" t="s">
        <v>6660</v>
      </c>
      <c r="B128" s="16" t="s">
        <v>6963</v>
      </c>
      <c r="C128" t="s">
        <v>7617</v>
      </c>
    </row>
    <row r="129" spans="1:3" ht="25.5" thickBot="1">
      <c r="A129" s="12" t="s">
        <v>6711</v>
      </c>
      <c r="B129" s="16" t="s">
        <v>7149</v>
      </c>
      <c r="C129" t="s">
        <v>7617</v>
      </c>
    </row>
    <row r="130" spans="1:3" ht="25.5" thickBot="1">
      <c r="A130" s="12" t="s">
        <v>6694</v>
      </c>
      <c r="B130" s="16" t="s">
        <v>7373</v>
      </c>
      <c r="C130" t="s">
        <v>7617</v>
      </c>
    </row>
    <row r="131" spans="1:3" ht="25.5" thickBot="1">
      <c r="A131" s="12" t="s">
        <v>6748</v>
      </c>
      <c r="B131" s="16" t="s">
        <v>6942</v>
      </c>
      <c r="C131" t="s">
        <v>7617</v>
      </c>
    </row>
    <row r="132" spans="1:3" ht="25.5" thickBot="1">
      <c r="A132" s="12" t="s">
        <v>6752</v>
      </c>
      <c r="B132" s="16" t="s">
        <v>7422</v>
      </c>
      <c r="C132" t="s">
        <v>7617</v>
      </c>
    </row>
    <row r="133" spans="1:3" ht="25.5" thickBot="1">
      <c r="A133" s="12" t="s">
        <v>6708</v>
      </c>
      <c r="B133" s="16" t="s">
        <v>7523</v>
      </c>
      <c r="C133" t="s">
        <v>7617</v>
      </c>
    </row>
    <row r="134" spans="1:3" ht="25.5" thickBot="1">
      <c r="A134" s="12" t="s">
        <v>6659</v>
      </c>
      <c r="B134" s="16" t="s">
        <v>7194</v>
      </c>
      <c r="C134" t="s">
        <v>7617</v>
      </c>
    </row>
    <row r="135" spans="1:3" ht="25.5" thickBot="1">
      <c r="A135" s="12" t="s">
        <v>6693</v>
      </c>
      <c r="B135" s="16" t="s">
        <v>7021</v>
      </c>
      <c r="C135" t="s">
        <v>7617</v>
      </c>
    </row>
    <row r="136" spans="1:3" ht="25.5" thickBot="1">
      <c r="A136" s="12" t="s">
        <v>6731</v>
      </c>
      <c r="B136" s="16" t="s">
        <v>7597</v>
      </c>
      <c r="C136" t="s">
        <v>7617</v>
      </c>
    </row>
    <row r="137" spans="1:3" ht="25.5" thickBot="1">
      <c r="A137" s="12" t="s">
        <v>6756</v>
      </c>
      <c r="B137" s="16" t="s">
        <v>7284</v>
      </c>
      <c r="C137" t="s">
        <v>7617</v>
      </c>
    </row>
    <row r="138" spans="1:3" ht="25.5" thickBot="1">
      <c r="A138" s="12" t="s">
        <v>6622</v>
      </c>
      <c r="B138" s="16" t="s">
        <v>7319</v>
      </c>
      <c r="C138" t="s">
        <v>7617</v>
      </c>
    </row>
    <row r="139" spans="1:3" ht="25.5" thickBot="1">
      <c r="A139" s="12" t="s">
        <v>6791</v>
      </c>
      <c r="B139" s="16" t="s">
        <v>7123</v>
      </c>
      <c r="C139" t="s">
        <v>7617</v>
      </c>
    </row>
    <row r="140" spans="1:3" ht="25.5" thickBot="1">
      <c r="A140" s="12" t="s">
        <v>6747</v>
      </c>
      <c r="B140" s="16" t="s">
        <v>7529</v>
      </c>
      <c r="C140" t="s">
        <v>7617</v>
      </c>
    </row>
    <row r="141" spans="1:3" ht="25.5" thickBot="1">
      <c r="A141" s="12" t="s">
        <v>6753</v>
      </c>
      <c r="B141" s="16" t="s">
        <v>7345</v>
      </c>
      <c r="C141" t="s">
        <v>7617</v>
      </c>
    </row>
    <row r="142" spans="1:3" ht="25.5" thickBot="1">
      <c r="A142" s="12" t="s">
        <v>6668</v>
      </c>
      <c r="B142" s="16" t="s">
        <v>7397</v>
      </c>
      <c r="C142" t="s">
        <v>7617</v>
      </c>
    </row>
    <row r="143" spans="1:3" ht="25.5" thickBot="1">
      <c r="A143" s="12" t="s">
        <v>6703</v>
      </c>
      <c r="B143" s="16" t="s">
        <v>7443</v>
      </c>
      <c r="C143" t="s">
        <v>7617</v>
      </c>
    </row>
    <row r="144" spans="1:3" ht="25.5" thickBot="1">
      <c r="A144" s="12" t="s">
        <v>6757</v>
      </c>
      <c r="B144" s="16" t="s">
        <v>7330</v>
      </c>
      <c r="C144" t="s">
        <v>7617</v>
      </c>
    </row>
    <row r="145" spans="1:3" ht="25.5" thickBot="1">
      <c r="A145" s="12" t="s">
        <v>6661</v>
      </c>
      <c r="B145" s="16" t="s">
        <v>7465</v>
      </c>
      <c r="C145" t="s">
        <v>7617</v>
      </c>
    </row>
    <row r="146" spans="1:3" ht="25.5" thickBot="1">
      <c r="A146" s="12" t="s">
        <v>6726</v>
      </c>
      <c r="B146" s="16" t="s">
        <v>7273</v>
      </c>
      <c r="C146" t="s">
        <v>7617</v>
      </c>
    </row>
    <row r="147" spans="1:3" ht="25.5" thickBot="1">
      <c r="A147" s="12" t="s">
        <v>6721</v>
      </c>
      <c r="B147" s="16" t="s">
        <v>7080</v>
      </c>
      <c r="C147" t="s">
        <v>7617</v>
      </c>
    </row>
    <row r="148" spans="1:3" ht="25.5" thickBot="1">
      <c r="A148" s="12" t="s">
        <v>6792</v>
      </c>
      <c r="B148" s="16" t="s">
        <v>7594</v>
      </c>
      <c r="C148" t="s">
        <v>7617</v>
      </c>
    </row>
    <row r="149" spans="1:3" ht="25.5" thickBot="1">
      <c r="A149" s="12" t="s">
        <v>6626</v>
      </c>
      <c r="B149" s="16" t="s">
        <v>7059</v>
      </c>
      <c r="C149" t="s">
        <v>7617</v>
      </c>
    </row>
    <row r="150" spans="1:3" ht="25.5" thickBot="1">
      <c r="A150" s="12" t="s">
        <v>6722</v>
      </c>
      <c r="B150" s="16" t="s">
        <v>7581</v>
      </c>
      <c r="C150" t="s">
        <v>7617</v>
      </c>
    </row>
    <row r="151" spans="1:3" ht="25.5" thickBot="1">
      <c r="A151" s="12" t="s">
        <v>6705</v>
      </c>
      <c r="B151" s="16" t="s">
        <v>7169</v>
      </c>
      <c r="C151" t="s">
        <v>7617</v>
      </c>
    </row>
    <row r="152" spans="1:3" ht="25.5" thickBot="1">
      <c r="A152" s="12" t="s">
        <v>6631</v>
      </c>
      <c r="B152" s="16" t="s">
        <v>7490</v>
      </c>
      <c r="C152" t="s">
        <v>7617</v>
      </c>
    </row>
    <row r="153" spans="1:3" ht="25.5" thickBot="1">
      <c r="A153" s="12" t="s">
        <v>6678</v>
      </c>
      <c r="B153" s="16" t="s">
        <v>7100</v>
      </c>
      <c r="C153" t="s">
        <v>7617</v>
      </c>
    </row>
    <row r="154" spans="1:3" ht="25.5" thickBot="1">
      <c r="A154" s="12" t="s">
        <v>6701</v>
      </c>
      <c r="B154" s="16" t="s">
        <v>7514</v>
      </c>
      <c r="C154" t="s">
        <v>7617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043B2-0F1C-4F66-8AD4-085BBB4F2B0C}">
  <dimension ref="A1:F240"/>
  <sheetViews>
    <sheetView topLeftCell="A160" workbookViewId="0">
      <selection activeCell="A131" sqref="A131:C186"/>
    </sheetView>
  </sheetViews>
  <sheetFormatPr baseColWidth="10" defaultColWidth="11.42578125" defaultRowHeight="15"/>
  <cols>
    <col min="1" max="1" width="28.28515625" customWidth="1"/>
    <col min="2" max="2" width="17.5703125" customWidth="1"/>
  </cols>
  <sheetData>
    <row r="1" spans="1:6" ht="15.75" thickBot="1">
      <c r="A1" s="12" t="s">
        <v>6612</v>
      </c>
      <c r="B1" s="2">
        <v>44378</v>
      </c>
      <c r="C1" t="s">
        <v>6613</v>
      </c>
      <c r="E1" t="s">
        <v>6802</v>
      </c>
      <c r="F1">
        <f>_xlfn.PERCENTILE.INC(B2:B186,0.7)</f>
        <v>2.8579022205999994E-2</v>
      </c>
    </row>
    <row r="2" spans="1:6" ht="15.75" thickBot="1">
      <c r="A2" s="12" t="s">
        <v>6695</v>
      </c>
      <c r="B2" s="21">
        <v>2.6136655210000002</v>
      </c>
      <c r="C2" t="str">
        <f>IF(B2&gt;$B$188,"Robust","Weak")</f>
        <v>Robust</v>
      </c>
      <c r="D2">
        <v>1</v>
      </c>
      <c r="E2" t="s">
        <v>6802</v>
      </c>
      <c r="F2">
        <f>_xlfn.PERCENTILE.INC(B2:B186,0.3)</f>
        <v>1.1431147296E-2</v>
      </c>
    </row>
    <row r="3" spans="1:6" ht="15.75" thickBot="1">
      <c r="A3" s="12" t="s">
        <v>6631</v>
      </c>
      <c r="B3" s="16">
        <v>0.44370308590000002</v>
      </c>
      <c r="C3" t="str">
        <f>IF(B3&gt;$B$188,"Robust","Weak")</f>
        <v>Robust</v>
      </c>
      <c r="D3">
        <v>2</v>
      </c>
      <c r="F3">
        <f>(185/100)*30</f>
        <v>55.5</v>
      </c>
    </row>
    <row r="4" spans="1:6" ht="15.75" thickBot="1">
      <c r="A4" s="12" t="s">
        <v>6628</v>
      </c>
      <c r="B4" s="16">
        <v>0.37575063749999998</v>
      </c>
      <c r="C4" t="str">
        <f>IF(B4&gt;$B$188,"Robust","Weak")</f>
        <v>Robust</v>
      </c>
      <c r="D4">
        <v>3</v>
      </c>
    </row>
    <row r="5" spans="1:6" ht="15.75" thickBot="1">
      <c r="A5" s="12" t="s">
        <v>6707</v>
      </c>
      <c r="B5" s="16">
        <v>0.20166829480000001</v>
      </c>
      <c r="C5" t="str">
        <f>IF(B5&gt;$B$188,"Robust","Weak")</f>
        <v>Robust</v>
      </c>
      <c r="D5">
        <v>4</v>
      </c>
    </row>
    <row r="6" spans="1:6" ht="15.75" thickBot="1">
      <c r="A6" s="12" t="s">
        <v>6671</v>
      </c>
      <c r="B6" s="16">
        <v>0.1750342091</v>
      </c>
      <c r="C6" t="str">
        <f>IF(B6&gt;$B$188,"Robust","Weak")</f>
        <v>Robust</v>
      </c>
      <c r="D6">
        <v>5</v>
      </c>
    </row>
    <row r="7" spans="1:6" ht="15.75" thickBot="1">
      <c r="A7" s="12" t="s">
        <v>6792</v>
      </c>
      <c r="B7" s="16">
        <v>0.17291387599999999</v>
      </c>
      <c r="C7" t="str">
        <f>IF(B7&gt;$B$188,"Robust","Weak")</f>
        <v>Robust</v>
      </c>
      <c r="D7">
        <v>6</v>
      </c>
    </row>
    <row r="8" spans="1:6" ht="15.75" thickBot="1">
      <c r="A8" s="12" t="s">
        <v>6692</v>
      </c>
      <c r="B8" s="16">
        <v>0.14780453260000001</v>
      </c>
      <c r="C8" t="str">
        <f>IF(B8&gt;$B$188,"Robust","Weak")</f>
        <v>Robust</v>
      </c>
      <c r="D8">
        <v>7</v>
      </c>
    </row>
    <row r="9" spans="1:6" ht="15.75" thickBot="1">
      <c r="A9" s="12" t="s">
        <v>6757</v>
      </c>
      <c r="B9" s="16">
        <v>0.1358236827</v>
      </c>
      <c r="C9" t="str">
        <f>IF(B9&gt;$B$188,"Robust","Weak")</f>
        <v>Robust</v>
      </c>
      <c r="D9">
        <v>8</v>
      </c>
    </row>
    <row r="10" spans="1:6" ht="15.75" thickBot="1">
      <c r="A10" s="12" t="s">
        <v>6639</v>
      </c>
      <c r="B10" s="16">
        <v>0.13337738360000001</v>
      </c>
      <c r="C10" t="str">
        <f>IF(B10&gt;$B$188,"Robust","Weak")</f>
        <v>Robust</v>
      </c>
      <c r="D10">
        <v>9</v>
      </c>
    </row>
    <row r="11" spans="1:6" ht="15.75" thickBot="1">
      <c r="A11" s="12" t="s">
        <v>6783</v>
      </c>
      <c r="B11" s="16">
        <v>0.13270787249999999</v>
      </c>
      <c r="C11" t="str">
        <f>IF(B11&gt;$B$188,"Robust","Weak")</f>
        <v>Robust</v>
      </c>
      <c r="D11">
        <v>10</v>
      </c>
    </row>
    <row r="12" spans="1:6" ht="15.75" thickBot="1">
      <c r="A12" s="12" t="s">
        <v>6721</v>
      </c>
      <c r="B12" s="16">
        <v>0.12827570229999999</v>
      </c>
      <c r="C12" t="str">
        <f>IF(B12&gt;$B$188,"Robust","Weak")</f>
        <v>Robust</v>
      </c>
      <c r="D12">
        <v>11</v>
      </c>
    </row>
    <row r="13" spans="1:6" ht="15.75" thickBot="1">
      <c r="A13" s="12" t="s">
        <v>6690</v>
      </c>
      <c r="B13" s="16">
        <v>0.1177604952</v>
      </c>
      <c r="C13" t="str">
        <f>IF(B13&gt;$B$188,"Robust","Weak")</f>
        <v>Robust</v>
      </c>
      <c r="D13">
        <v>12</v>
      </c>
    </row>
    <row r="14" spans="1:6" ht="15.75" thickBot="1">
      <c r="A14" s="12" t="s">
        <v>6788</v>
      </c>
      <c r="B14" s="16">
        <v>9.2948020919999999E-2</v>
      </c>
      <c r="C14" t="str">
        <f>IF(B14&gt;$B$188,"Robust","Weak")</f>
        <v>Robust</v>
      </c>
      <c r="D14">
        <v>13</v>
      </c>
    </row>
    <row r="15" spans="1:6" ht="15.75" thickBot="1">
      <c r="A15" s="12" t="s">
        <v>6684</v>
      </c>
      <c r="B15" s="16">
        <v>8.7565688389999993E-2</v>
      </c>
      <c r="C15" t="str">
        <f>IF(B15&gt;$B$188,"Robust","Weak")</f>
        <v>Robust</v>
      </c>
      <c r="D15">
        <v>14</v>
      </c>
    </row>
    <row r="16" spans="1:6" ht="15.75" thickBot="1">
      <c r="A16" s="12" t="s">
        <v>6665</v>
      </c>
      <c r="B16" s="16">
        <v>8.1211236909999998E-2</v>
      </c>
      <c r="C16" t="str">
        <f>IF(B16&gt;$B$188,"Robust","Weak")</f>
        <v>Robust</v>
      </c>
      <c r="D16">
        <v>15</v>
      </c>
    </row>
    <row r="17" spans="1:4" ht="15.75" thickBot="1">
      <c r="A17" s="12" t="s">
        <v>6667</v>
      </c>
      <c r="B17" s="16">
        <v>7.6378641519999999E-2</v>
      </c>
      <c r="C17" t="str">
        <f>IF(B17&gt;$B$188,"Robust","Weak")</f>
        <v>Robust</v>
      </c>
      <c r="D17">
        <v>16</v>
      </c>
    </row>
    <row r="18" spans="1:4" ht="15.75" thickBot="1">
      <c r="A18" s="12" t="s">
        <v>6799</v>
      </c>
      <c r="B18" s="16">
        <v>7.6336489460000004E-2</v>
      </c>
      <c r="C18" t="str">
        <f>IF(B18&gt;$B$188,"Robust","Weak")</f>
        <v>Robust</v>
      </c>
      <c r="D18">
        <v>17</v>
      </c>
    </row>
    <row r="19" spans="1:4" ht="15.75" thickBot="1">
      <c r="A19" s="12" t="s">
        <v>6629</v>
      </c>
      <c r="B19" s="16">
        <v>6.4058111890000005E-2</v>
      </c>
      <c r="C19" t="str">
        <f>IF(B19&gt;$B$188,"Robust","Weak")</f>
        <v>Robust</v>
      </c>
      <c r="D19">
        <v>18</v>
      </c>
    </row>
    <row r="20" spans="1:4" ht="15.75" thickBot="1">
      <c r="A20" s="12" t="s">
        <v>6725</v>
      </c>
      <c r="B20" s="16">
        <v>6.3834672790000005E-2</v>
      </c>
      <c r="C20" t="str">
        <f>IF(B20&gt;$B$188,"Robust","Weak")</f>
        <v>Robust</v>
      </c>
      <c r="D20">
        <v>19</v>
      </c>
    </row>
    <row r="21" spans="1:4" ht="15.75" thickBot="1">
      <c r="A21" s="12" t="s">
        <v>6673</v>
      </c>
      <c r="B21" s="16">
        <v>6.0926902790000001E-2</v>
      </c>
      <c r="C21" t="str">
        <f>IF(B21&gt;$B$188,"Robust","Weak")</f>
        <v>Robust</v>
      </c>
      <c r="D21">
        <v>20</v>
      </c>
    </row>
    <row r="22" spans="1:4" ht="15.75" thickBot="1">
      <c r="A22" s="12" t="s">
        <v>6734</v>
      </c>
      <c r="B22" s="16">
        <v>5.79798599E-2</v>
      </c>
      <c r="C22" t="str">
        <f>IF(B22&gt;$B$188,"Robust","Weak")</f>
        <v>Robust</v>
      </c>
      <c r="D22">
        <v>21</v>
      </c>
    </row>
    <row r="23" spans="1:4" ht="15.75" thickBot="1">
      <c r="A23" s="12" t="s">
        <v>6678</v>
      </c>
      <c r="B23" s="16">
        <v>5.2583290659999997E-2</v>
      </c>
      <c r="C23" t="str">
        <f>IF(B23&gt;$B$188,"Robust","Weak")</f>
        <v>Robust</v>
      </c>
      <c r="D23">
        <v>22</v>
      </c>
    </row>
    <row r="24" spans="1:4" ht="15.75" thickBot="1">
      <c r="A24" s="12" t="s">
        <v>6742</v>
      </c>
      <c r="B24" s="16">
        <v>5.183316994E-2</v>
      </c>
      <c r="C24" t="str">
        <f>IF(B24&gt;$B$188,"Robust","Weak")</f>
        <v>Robust</v>
      </c>
      <c r="D24">
        <v>23</v>
      </c>
    </row>
    <row r="25" spans="1:4" ht="15.75" thickBot="1">
      <c r="A25" s="12" t="s">
        <v>6688</v>
      </c>
      <c r="B25" s="16">
        <v>4.943820225E-2</v>
      </c>
      <c r="C25" t="str">
        <f>IF(B25&gt;$B$188,"Robust","Weak")</f>
        <v>Robust</v>
      </c>
      <c r="D25">
        <v>24</v>
      </c>
    </row>
    <row r="26" spans="1:4" ht="15.75" thickBot="1">
      <c r="A26" s="12" t="s">
        <v>6636</v>
      </c>
      <c r="B26" s="16">
        <v>4.5490180230000003E-2</v>
      </c>
      <c r="C26" t="str">
        <f>IF(B26&gt;$B$188,"Robust","Weak")</f>
        <v>Robust</v>
      </c>
      <c r="D26">
        <v>25</v>
      </c>
    </row>
    <row r="27" spans="1:4" ht="15.75" thickBot="1">
      <c r="A27" s="12" t="s">
        <v>6625</v>
      </c>
      <c r="B27" s="16">
        <v>4.5263372269999998E-2</v>
      </c>
      <c r="C27" t="str">
        <f>IF(B27&gt;$B$188,"Robust","Weak")</f>
        <v>Robust</v>
      </c>
      <c r="D27">
        <v>26</v>
      </c>
    </row>
    <row r="28" spans="1:4" ht="15.75" thickBot="1">
      <c r="A28" s="12" t="s">
        <v>6729</v>
      </c>
      <c r="B28" s="16">
        <v>4.1797771849999998E-2</v>
      </c>
      <c r="C28" t="str">
        <f>IF(B28&gt;$B$188,"Robust","Weak")</f>
        <v>Robust</v>
      </c>
      <c r="D28">
        <v>27</v>
      </c>
    </row>
    <row r="29" spans="1:4" ht="15.75" thickBot="1">
      <c r="A29" s="12" t="s">
        <v>6735</v>
      </c>
      <c r="B29" s="16">
        <v>4.0871262159999998E-2</v>
      </c>
      <c r="C29" t="str">
        <f>IF(B29&gt;$B$188,"Robust","Weak")</f>
        <v>Robust</v>
      </c>
      <c r="D29">
        <v>28</v>
      </c>
    </row>
    <row r="30" spans="1:4" ht="15.75" thickBot="1">
      <c r="A30" s="12" t="s">
        <v>6640</v>
      </c>
      <c r="B30" s="16">
        <v>3.8725654069999997E-2</v>
      </c>
      <c r="C30" t="str">
        <f>IF(B30&gt;$B$188,"Robust","Weak")</f>
        <v>Robust</v>
      </c>
      <c r="D30">
        <v>29</v>
      </c>
    </row>
    <row r="31" spans="1:4" ht="15.75" thickBot="1">
      <c r="A31" s="12" t="s">
        <v>6696</v>
      </c>
      <c r="B31" s="16">
        <v>3.7329930859999999E-2</v>
      </c>
      <c r="C31" t="str">
        <f>IF(B31&gt;$B$188,"Robust","Weak")</f>
        <v>Robust</v>
      </c>
      <c r="D31">
        <v>30</v>
      </c>
    </row>
    <row r="32" spans="1:4" ht="15.75" thickBot="1">
      <c r="A32" s="12" t="s">
        <v>6701</v>
      </c>
      <c r="B32" s="16">
        <v>3.6978161430000003E-2</v>
      </c>
      <c r="C32" t="str">
        <f>IF(B32&gt;$B$188,"Robust","Weak")</f>
        <v>Robust</v>
      </c>
      <c r="D32">
        <v>31</v>
      </c>
    </row>
    <row r="33" spans="1:4" ht="15.75" thickBot="1">
      <c r="A33" s="12" t="s">
        <v>6655</v>
      </c>
      <c r="B33" s="16">
        <v>3.6274967069999997E-2</v>
      </c>
      <c r="C33" t="str">
        <f>IF(B33&gt;$B$188,"Robust","Weak")</f>
        <v>Robust</v>
      </c>
      <c r="D33">
        <v>32</v>
      </c>
    </row>
    <row r="34" spans="1:4" ht="15.75" thickBot="1">
      <c r="A34" s="12" t="s">
        <v>6644</v>
      </c>
      <c r="B34" s="16">
        <v>3.5312819129999999E-2</v>
      </c>
      <c r="C34" t="str">
        <f>IF(B34&gt;$B$188,"Robust","Weak")</f>
        <v>Robust</v>
      </c>
      <c r="D34">
        <v>33</v>
      </c>
    </row>
    <row r="35" spans="1:4" ht="15.75" thickBot="1">
      <c r="A35" s="12" t="s">
        <v>6662</v>
      </c>
      <c r="B35" s="16">
        <v>3.5133113969999998E-2</v>
      </c>
      <c r="C35" t="str">
        <f>IF(B35&gt;$B$188,"Robust","Weak")</f>
        <v>Robust</v>
      </c>
      <c r="D35">
        <v>34</v>
      </c>
    </row>
    <row r="36" spans="1:4" ht="15.75" thickBot="1">
      <c r="A36" s="12" t="s">
        <v>6627</v>
      </c>
      <c r="B36" s="16">
        <v>3.4741936930000002E-2</v>
      </c>
      <c r="C36" t="str">
        <f>IF(B36&gt;$B$188,"Robust","Weak")</f>
        <v>Robust</v>
      </c>
      <c r="D36">
        <v>35</v>
      </c>
    </row>
    <row r="37" spans="1:4" ht="15.75" thickBot="1">
      <c r="A37" s="18" t="s">
        <v>6750</v>
      </c>
      <c r="B37" s="16">
        <v>3.071053164E-2</v>
      </c>
      <c r="C37" t="str">
        <f>IF(B37&gt;$B$188,"Robust","Weak")</f>
        <v>Robust</v>
      </c>
      <c r="D37">
        <v>36</v>
      </c>
    </row>
    <row r="38" spans="1:4" ht="15.75" thickBot="1">
      <c r="A38" s="12" t="s">
        <v>6657</v>
      </c>
      <c r="B38" s="16">
        <v>2.9405099149999999E-2</v>
      </c>
      <c r="C38" t="str">
        <f>IF(B38&gt;$B$188,"Robust","Weak")</f>
        <v>Robust</v>
      </c>
      <c r="D38">
        <v>37</v>
      </c>
    </row>
    <row r="39" spans="1:4" ht="15.75" thickBot="1">
      <c r="A39" s="12" t="s">
        <v>6730</v>
      </c>
      <c r="B39" s="16">
        <v>2.93928008E-2</v>
      </c>
      <c r="C39" t="str">
        <f>IF(B39&gt;$B$188,"Robust","Weak")</f>
        <v>Robust</v>
      </c>
      <c r="D39">
        <v>38</v>
      </c>
    </row>
    <row r="40" spans="1:4" ht="15.75" thickBot="1">
      <c r="A40" s="12" t="s">
        <v>6620</v>
      </c>
      <c r="B40" s="16">
        <v>2.918397923E-2</v>
      </c>
      <c r="C40" t="str">
        <f>IF(B40&gt;$B$188,"Robust","Weak")</f>
        <v>Robust</v>
      </c>
      <c r="D40">
        <v>39</v>
      </c>
    </row>
    <row r="41" spans="1:4" ht="15.75" thickBot="1">
      <c r="A41" s="12" t="s">
        <v>6743</v>
      </c>
      <c r="B41" s="16">
        <v>2.9017836219999999E-2</v>
      </c>
      <c r="C41" t="str">
        <f>IF(B41&gt;$B$188,"Robust","Weak")</f>
        <v>Robust</v>
      </c>
      <c r="D41">
        <v>40</v>
      </c>
    </row>
    <row r="42" spans="1:4" ht="15.75" thickBot="1">
      <c r="A42" s="12" t="s">
        <v>6693</v>
      </c>
      <c r="B42" s="16">
        <v>2.8286479529999999E-2</v>
      </c>
      <c r="C42" t="str">
        <f>IF(B42&gt;$B$188,"Robust","Weak")</f>
        <v>Robust</v>
      </c>
      <c r="D42">
        <v>41</v>
      </c>
    </row>
    <row r="43" spans="1:4" ht="15.75" thickBot="1">
      <c r="A43" s="12" t="s">
        <v>6632</v>
      </c>
      <c r="B43" s="16">
        <v>2.8201641530000002E-2</v>
      </c>
      <c r="C43" t="str">
        <f>IF(B43&gt;$B$188,"Robust","Weak")</f>
        <v>Robust</v>
      </c>
      <c r="D43">
        <v>42</v>
      </c>
    </row>
    <row r="44" spans="1:4" ht="15.75" thickBot="1">
      <c r="A44" s="12" t="s">
        <v>6716</v>
      </c>
      <c r="B44" s="16">
        <v>2.8061316230000001E-2</v>
      </c>
      <c r="C44" t="str">
        <f>IF(B44&gt;$B$188,"Robust","Weak")</f>
        <v>Robust</v>
      </c>
      <c r="D44">
        <v>43</v>
      </c>
    </row>
    <row r="45" spans="1:4" ht="15.75" thickBot="1">
      <c r="A45" s="12" t="s">
        <v>6740</v>
      </c>
      <c r="B45" s="16">
        <v>2.766426282E-2</v>
      </c>
      <c r="C45" t="str">
        <f>IF(B45&gt;$B$188,"Robust","Weak")</f>
        <v>Robust</v>
      </c>
      <c r="D45">
        <v>44</v>
      </c>
    </row>
    <row r="46" spans="1:4" ht="15.75" thickBot="1">
      <c r="A46" s="12" t="s">
        <v>6754</v>
      </c>
      <c r="B46" s="16">
        <v>2.7491207439999998E-2</v>
      </c>
      <c r="C46" t="str">
        <f>IF(B46&gt;$B$188,"Robust","Weak")</f>
        <v>Robust</v>
      </c>
      <c r="D46">
        <v>45</v>
      </c>
    </row>
    <row r="47" spans="1:4" ht="15.75" thickBot="1">
      <c r="A47" s="12" t="s">
        <v>6687</v>
      </c>
      <c r="B47" s="16">
        <v>2.6995417880000001E-2</v>
      </c>
      <c r="C47" t="str">
        <f>IF(B47&gt;$B$188,"Robust","Weak")</f>
        <v>Robust</v>
      </c>
      <c r="D47">
        <v>46</v>
      </c>
    </row>
    <row r="48" spans="1:4" ht="15.75" thickBot="1">
      <c r="A48" s="12" t="s">
        <v>6713</v>
      </c>
      <c r="B48" s="16">
        <v>2.6693492579999999E-2</v>
      </c>
      <c r="C48" t="str">
        <f>IF(B48&gt;$B$188,"Robust","Weak")</f>
        <v>Robust</v>
      </c>
      <c r="D48">
        <v>47</v>
      </c>
    </row>
    <row r="49" spans="1:4" ht="15.75" thickBot="1">
      <c r="A49" s="12" t="s">
        <v>6682</v>
      </c>
      <c r="B49" s="16">
        <v>2.631113484E-2</v>
      </c>
      <c r="C49" t="str">
        <f>IF(B49&gt;$B$188,"Robust","Weak")</f>
        <v>Robust</v>
      </c>
      <c r="D49">
        <v>48</v>
      </c>
    </row>
    <row r="50" spans="1:4" ht="15.75" thickBot="1">
      <c r="A50" s="12" t="s">
        <v>6635</v>
      </c>
      <c r="B50" s="16">
        <v>2.6067879120000002E-2</v>
      </c>
      <c r="C50" t="str">
        <f>IF(B50&gt;$B$188,"Robust","Weak")</f>
        <v>Robust</v>
      </c>
      <c r="D50">
        <v>49</v>
      </c>
    </row>
    <row r="51" spans="1:4" ht="15.75" thickBot="1">
      <c r="A51" s="12" t="s">
        <v>6766</v>
      </c>
      <c r="B51" s="16">
        <v>2.4852227930000002E-2</v>
      </c>
      <c r="C51" t="str">
        <f>IF(B51&gt;$B$188,"Robust","Weak")</f>
        <v>Robust</v>
      </c>
      <c r="D51">
        <v>50</v>
      </c>
    </row>
    <row r="52" spans="1:4" ht="15.75" thickBot="1">
      <c r="A52" s="12" t="s">
        <v>6700</v>
      </c>
      <c r="B52" s="16">
        <v>2.4745762710000001E-2</v>
      </c>
      <c r="C52" t="str">
        <f>IF(B52&gt;$B$188,"Robust","Weak")</f>
        <v>Robust</v>
      </c>
      <c r="D52">
        <v>51</v>
      </c>
    </row>
    <row r="53" spans="1:4" ht="15.75" thickBot="1">
      <c r="A53" s="12" t="s">
        <v>6794</v>
      </c>
      <c r="B53" s="16">
        <v>2.4543707969999998E-2</v>
      </c>
      <c r="C53" t="str">
        <f>IF(B53&gt;$B$188,"Robust","Weak")</f>
        <v>Robust</v>
      </c>
      <c r="D53">
        <v>52</v>
      </c>
    </row>
    <row r="54" spans="1:4" ht="15.75" thickBot="1">
      <c r="A54" s="12" t="s">
        <v>6797</v>
      </c>
      <c r="B54" s="16">
        <v>2.438113909E-2</v>
      </c>
      <c r="C54" t="str">
        <f>IF(B54&gt;$B$188,"Robust","Weak")</f>
        <v>Robust</v>
      </c>
      <c r="D54">
        <v>53</v>
      </c>
    </row>
    <row r="55" spans="1:4" ht="15.75" thickBot="1">
      <c r="A55" s="12" t="s">
        <v>6683</v>
      </c>
      <c r="B55" s="16">
        <v>2.4192667399999999E-2</v>
      </c>
      <c r="C55" t="str">
        <f>IF(B55&gt;$B$188,"Robust","Weak")</f>
        <v>Robust</v>
      </c>
      <c r="D55">
        <v>54</v>
      </c>
    </row>
    <row r="56" spans="1:4" ht="15.75" thickBot="1">
      <c r="A56" s="12" t="s">
        <v>6720</v>
      </c>
      <c r="B56" s="16">
        <v>2.3596583819999999E-2</v>
      </c>
      <c r="C56" t="str">
        <f>IF(B56&gt;$B$188,"Robust","Weak")</f>
        <v>Robust</v>
      </c>
      <c r="D56">
        <v>55</v>
      </c>
    </row>
    <row r="57" spans="1:4" ht="15.75" thickBot="1">
      <c r="A57" s="12" t="s">
        <v>6686</v>
      </c>
      <c r="B57" s="16">
        <v>2.3208849949999999E-2</v>
      </c>
      <c r="C57" t="str">
        <f>IF(B57&gt;$B$188,"Robust","Weak")</f>
        <v>Robust</v>
      </c>
      <c r="D57">
        <v>56</v>
      </c>
    </row>
    <row r="58" spans="1:4" ht="15.75" thickBot="1">
      <c r="A58" s="12" t="s">
        <v>6642</v>
      </c>
      <c r="B58" s="16">
        <v>2.302174534E-2</v>
      </c>
      <c r="C58" t="str">
        <f>IF(B58&gt;$B$188,"Robust","Weak")</f>
        <v>Robust</v>
      </c>
      <c r="D58">
        <v>57</v>
      </c>
    </row>
    <row r="59" spans="1:4" ht="15.75" thickBot="1">
      <c r="A59" s="12" t="s">
        <v>6714</v>
      </c>
      <c r="B59" s="16">
        <v>2.2145902419999999E-2</v>
      </c>
      <c r="C59" t="str">
        <f>IF(B59&gt;$B$188,"Robust","Weak")</f>
        <v>Robust</v>
      </c>
      <c r="D59">
        <v>58</v>
      </c>
    </row>
    <row r="60" spans="1:4" ht="15.75" thickBot="1">
      <c r="A60" s="12" t="s">
        <v>6659</v>
      </c>
      <c r="B60" s="16">
        <v>2.2138216839999999E-2</v>
      </c>
      <c r="C60" t="str">
        <f>IF(B60&gt;$B$188,"Robust","Weak")</f>
        <v>Robust</v>
      </c>
      <c r="D60">
        <v>59</v>
      </c>
    </row>
    <row r="61" spans="1:4" ht="15.75" thickBot="1">
      <c r="A61" s="12" t="s">
        <v>6784</v>
      </c>
      <c r="B61" s="16">
        <v>2.136114662E-2</v>
      </c>
      <c r="C61" t="str">
        <f>IF(B61&gt;$B$188,"Robust","Weak")</f>
        <v>Robust</v>
      </c>
      <c r="D61">
        <v>60</v>
      </c>
    </row>
    <row r="62" spans="1:4" ht="15.75" thickBot="1">
      <c r="A62" s="12" t="s">
        <v>6621</v>
      </c>
      <c r="B62" s="16">
        <v>2.1197172019999998E-2</v>
      </c>
      <c r="C62" t="str">
        <f>IF(B62&gt;$B$188,"Robust","Weak")</f>
        <v>Robust</v>
      </c>
      <c r="D62">
        <v>61</v>
      </c>
    </row>
    <row r="63" spans="1:4" ht="15.75" thickBot="1">
      <c r="A63" s="12" t="s">
        <v>6685</v>
      </c>
      <c r="B63" s="16">
        <v>2.109187995E-2</v>
      </c>
      <c r="C63" t="str">
        <f>IF(B63&gt;$B$188,"Robust","Weak")</f>
        <v>Robust</v>
      </c>
      <c r="D63">
        <v>62</v>
      </c>
    </row>
    <row r="64" spans="1:4" ht="15.75" thickBot="1">
      <c r="A64" s="12" t="s">
        <v>6670</v>
      </c>
      <c r="B64" s="16">
        <v>2.075259305E-2</v>
      </c>
      <c r="C64" t="str">
        <f>IF(B64&gt;$B$188,"Robust","Weak")</f>
        <v>Robust</v>
      </c>
      <c r="D64">
        <v>63</v>
      </c>
    </row>
    <row r="65" spans="1:5" ht="15.75" thickBot="1">
      <c r="A65" s="12" t="s">
        <v>6762</v>
      </c>
      <c r="B65" s="16">
        <v>2.0690791279999999E-2</v>
      </c>
      <c r="C65" t="str">
        <f>IF(B65&gt;$B$188,"Robust","Weak")</f>
        <v>Robust</v>
      </c>
      <c r="D65">
        <v>64</v>
      </c>
    </row>
    <row r="66" spans="1:5" ht="15.75" thickBot="1">
      <c r="A66" s="12" t="s">
        <v>6747</v>
      </c>
      <c r="B66" s="16">
        <v>2.0057466499999999E-2</v>
      </c>
      <c r="C66" t="str">
        <f>IF(B66&gt;$B$188,"Robust","Weak")</f>
        <v>Robust</v>
      </c>
      <c r="D66">
        <v>65</v>
      </c>
    </row>
    <row r="67" spans="1:5" ht="15.75" thickBot="1">
      <c r="A67" s="12" t="s">
        <v>6781</v>
      </c>
      <c r="B67" s="16">
        <v>1.977622121E-2</v>
      </c>
      <c r="C67" t="str">
        <f>IF(B67&gt;$B$188,"Robust","Weak")</f>
        <v>Robust</v>
      </c>
      <c r="D67">
        <v>66</v>
      </c>
    </row>
    <row r="68" spans="1:5" ht="15.75" thickBot="1">
      <c r="A68" s="12" t="s">
        <v>6663</v>
      </c>
      <c r="B68" s="16">
        <v>1.8907577759999999E-2</v>
      </c>
      <c r="C68" t="str">
        <f>IF(B68&gt;$B$188,"Robust","Weak")</f>
        <v>Weak</v>
      </c>
      <c r="D68">
        <v>67</v>
      </c>
    </row>
    <row r="69" spans="1:5" ht="15.75" thickBot="1">
      <c r="A69" s="12" t="s">
        <v>6704</v>
      </c>
      <c r="B69" s="16">
        <v>1.888912702E-2</v>
      </c>
      <c r="C69" t="str">
        <f>IF(B69&gt;$B$188,"Robust","Weak")</f>
        <v>Weak</v>
      </c>
      <c r="D69">
        <v>68</v>
      </c>
    </row>
    <row r="70" spans="1:5" ht="15.75" thickBot="1">
      <c r="A70" s="12" t="s">
        <v>6656</v>
      </c>
      <c r="B70" s="16">
        <v>1.8780878689999999E-2</v>
      </c>
      <c r="C70" t="str">
        <f>IF(B70&gt;$B$188,"Robust","Weak")</f>
        <v>Weak</v>
      </c>
      <c r="D70">
        <v>69</v>
      </c>
    </row>
    <row r="71" spans="1:5" ht="15.75" thickBot="1">
      <c r="A71" s="12" t="s">
        <v>6643</v>
      </c>
      <c r="B71" s="16">
        <v>1.8707605419999999E-2</v>
      </c>
      <c r="C71" t="str">
        <f>IF(B71&gt;$B$188,"Robust","Weak")</f>
        <v>Weak</v>
      </c>
      <c r="D71">
        <v>70</v>
      </c>
      <c r="E71">
        <v>116</v>
      </c>
    </row>
    <row r="72" spans="1:5" ht="15.75" thickBot="1">
      <c r="A72" s="12" t="s">
        <v>6650</v>
      </c>
      <c r="B72" s="16">
        <v>1.8642662559999999E-2</v>
      </c>
      <c r="C72" t="str">
        <f>IF(B72&gt;$B$188,"Robust","Weak")</f>
        <v>Weak</v>
      </c>
      <c r="D72">
        <v>71</v>
      </c>
      <c r="E72">
        <v>115</v>
      </c>
    </row>
    <row r="73" spans="1:5" ht="15.75" thickBot="1">
      <c r="A73" s="12" t="s">
        <v>6746</v>
      </c>
      <c r="B73" s="16">
        <v>1.8202541030000002E-2</v>
      </c>
      <c r="C73" t="str">
        <f>IF(B73&gt;$B$188,"Robust","Weak")</f>
        <v>Weak</v>
      </c>
      <c r="D73">
        <v>72</v>
      </c>
      <c r="E73">
        <v>114</v>
      </c>
    </row>
    <row r="74" spans="1:5" ht="15.75" thickBot="1">
      <c r="A74" s="12" t="s">
        <v>6779</v>
      </c>
      <c r="B74" s="16">
        <v>1.7523339490000001E-2</v>
      </c>
      <c r="C74" t="str">
        <f>IF(B74&gt;$B$188,"Robust","Weak")</f>
        <v>Weak</v>
      </c>
      <c r="D74">
        <v>73</v>
      </c>
      <c r="E74">
        <v>113</v>
      </c>
    </row>
    <row r="75" spans="1:5" ht="15.75" thickBot="1">
      <c r="A75" s="12" t="s">
        <v>6617</v>
      </c>
      <c r="B75" s="16">
        <v>1.7210250440000002E-2</v>
      </c>
      <c r="C75" t="str">
        <f>IF(B75&gt;$B$188,"Robust","Weak")</f>
        <v>Weak</v>
      </c>
      <c r="D75">
        <v>74</v>
      </c>
      <c r="E75">
        <v>112</v>
      </c>
    </row>
    <row r="76" spans="1:5" ht="15.75" thickBot="1">
      <c r="A76" s="12" t="s">
        <v>6666</v>
      </c>
      <c r="B76" s="16">
        <v>1.707031555E-2</v>
      </c>
      <c r="C76" t="str">
        <f>IF(B76&gt;$B$188,"Robust","Weak")</f>
        <v>Weak</v>
      </c>
      <c r="D76">
        <v>75</v>
      </c>
      <c r="E76">
        <v>111</v>
      </c>
    </row>
    <row r="77" spans="1:5" ht="15.75" thickBot="1">
      <c r="A77" s="12" t="s">
        <v>6634</v>
      </c>
      <c r="B77" s="16">
        <v>1.6967290409999999E-2</v>
      </c>
      <c r="C77" t="str">
        <f>IF(B77&gt;$B$188,"Robust","Weak")</f>
        <v>Weak</v>
      </c>
      <c r="D77">
        <v>76</v>
      </c>
      <c r="E77">
        <v>110</v>
      </c>
    </row>
    <row r="78" spans="1:5" ht="15.75" thickBot="1">
      <c r="A78" s="12" t="s">
        <v>6745</v>
      </c>
      <c r="B78" s="16">
        <v>1.6611462770000002E-2</v>
      </c>
      <c r="C78" t="str">
        <f>IF(B78&gt;$B$188,"Robust","Weak")</f>
        <v>Weak</v>
      </c>
      <c r="D78">
        <v>77</v>
      </c>
      <c r="E78">
        <v>109</v>
      </c>
    </row>
    <row r="79" spans="1:5" ht="15.75" thickBot="1">
      <c r="A79" s="12" t="s">
        <v>6791</v>
      </c>
      <c r="B79" s="16">
        <v>1.6459508649999999E-2</v>
      </c>
      <c r="C79" t="str">
        <f>IF(B79&gt;$B$188,"Robust","Weak")</f>
        <v>Weak</v>
      </c>
      <c r="D79">
        <v>78</v>
      </c>
      <c r="E79">
        <v>108</v>
      </c>
    </row>
    <row r="80" spans="1:5" ht="15.75" thickBot="1">
      <c r="A80" s="12" t="s">
        <v>6717</v>
      </c>
      <c r="B80" s="16">
        <v>1.6434607180000001E-2</v>
      </c>
      <c r="C80" t="str">
        <f>IF(B80&gt;$B$188,"Robust","Weak")</f>
        <v>Weak</v>
      </c>
      <c r="D80">
        <v>79</v>
      </c>
      <c r="E80">
        <v>107</v>
      </c>
    </row>
    <row r="81" spans="1:5" ht="15.75" thickBot="1">
      <c r="A81" s="12" t="s">
        <v>6728</v>
      </c>
      <c r="B81" s="16">
        <v>1.6228966219999998E-2</v>
      </c>
      <c r="C81" t="str">
        <f>IF(B81&gt;$B$188,"Robust","Weak")</f>
        <v>Weak</v>
      </c>
      <c r="D81">
        <v>80</v>
      </c>
      <c r="E81">
        <v>106</v>
      </c>
    </row>
    <row r="82" spans="1:5" ht="15.75" thickBot="1">
      <c r="A82" s="12" t="s">
        <v>6652</v>
      </c>
      <c r="B82" s="16">
        <v>1.5179642829999999E-2</v>
      </c>
      <c r="C82" t="str">
        <f>IF(B82&gt;$B$188,"Robust","Weak")</f>
        <v>Weak</v>
      </c>
      <c r="D82">
        <v>81</v>
      </c>
      <c r="E82">
        <v>105</v>
      </c>
    </row>
    <row r="83" spans="1:5" ht="15.75" thickBot="1">
      <c r="A83" s="12" t="s">
        <v>6702</v>
      </c>
      <c r="B83" s="16">
        <v>1.4949299940000001E-2</v>
      </c>
      <c r="C83" t="str">
        <f>IF(B83&gt;$B$188,"Robust","Weak")</f>
        <v>Weak</v>
      </c>
      <c r="D83">
        <v>82</v>
      </c>
      <c r="E83">
        <v>104</v>
      </c>
    </row>
    <row r="84" spans="1:5" ht="15.75" thickBot="1">
      <c r="A84" s="12" t="s">
        <v>6759</v>
      </c>
      <c r="B84" s="16">
        <v>1.4440650730000001E-2</v>
      </c>
      <c r="C84" t="str">
        <f>IF(B84&gt;$B$188,"Robust","Weak")</f>
        <v>Weak</v>
      </c>
      <c r="D84">
        <v>83</v>
      </c>
      <c r="E84">
        <v>103</v>
      </c>
    </row>
    <row r="85" spans="1:5" ht="15.75" thickBot="1">
      <c r="A85" s="12" t="s">
        <v>6751</v>
      </c>
      <c r="B85" s="16">
        <v>1.407027148E-2</v>
      </c>
      <c r="C85" t="str">
        <f>IF(B85&gt;$B$188,"Robust","Weak")</f>
        <v>Weak</v>
      </c>
      <c r="D85">
        <v>84</v>
      </c>
      <c r="E85">
        <v>102</v>
      </c>
    </row>
    <row r="86" spans="1:5" ht="15.75" thickBot="1">
      <c r="A86" s="12" t="s">
        <v>6727</v>
      </c>
      <c r="B86" s="16">
        <v>1.399137001E-2</v>
      </c>
      <c r="C86" t="str">
        <f>IF(B86&gt;$B$188,"Robust","Weak")</f>
        <v>Weak</v>
      </c>
      <c r="D86">
        <v>85</v>
      </c>
      <c r="E86">
        <v>101</v>
      </c>
    </row>
    <row r="87" spans="1:5" ht="15.75" thickBot="1">
      <c r="A87" s="12" t="s">
        <v>6654</v>
      </c>
      <c r="B87" s="16">
        <v>1.3079333760000001E-2</v>
      </c>
      <c r="C87" t="str">
        <f>IF(B87&gt;$B$188,"Robust","Weak")</f>
        <v>Weak</v>
      </c>
      <c r="D87">
        <v>86</v>
      </c>
      <c r="E87">
        <v>100</v>
      </c>
    </row>
    <row r="88" spans="1:5" ht="15.75" thickBot="1">
      <c r="A88" s="12" t="s">
        <v>6664</v>
      </c>
      <c r="B88" s="16">
        <v>1.290006828E-2</v>
      </c>
      <c r="C88" t="str">
        <f>IF(B88&gt;$B$188,"Robust","Weak")</f>
        <v>Weak</v>
      </c>
      <c r="D88">
        <v>87</v>
      </c>
      <c r="E88">
        <v>99</v>
      </c>
    </row>
    <row r="89" spans="1:5" ht="15.75" thickBot="1">
      <c r="A89" s="12" t="s">
        <v>6677</v>
      </c>
      <c r="B89" s="16">
        <v>1.259697337E-2</v>
      </c>
      <c r="C89" t="str">
        <f>IF(B89&gt;$B$188,"Robust","Weak")</f>
        <v>Weak</v>
      </c>
      <c r="D89">
        <v>88</v>
      </c>
      <c r="E89">
        <v>98</v>
      </c>
    </row>
    <row r="90" spans="1:5" ht="15.75" thickBot="1">
      <c r="A90" s="12" t="s">
        <v>6637</v>
      </c>
      <c r="B90" s="16">
        <v>1.2508858600000001E-2</v>
      </c>
      <c r="C90" t="str">
        <f>IF(B90&gt;$B$188,"Robust","Weak")</f>
        <v>Weak</v>
      </c>
      <c r="D90">
        <v>89</v>
      </c>
      <c r="E90">
        <v>97</v>
      </c>
    </row>
    <row r="91" spans="1:5" ht="15.75" thickBot="1">
      <c r="A91" s="12" t="s">
        <v>6649</v>
      </c>
      <c r="B91" s="16">
        <v>1.2437638399999999E-2</v>
      </c>
      <c r="C91" t="str">
        <f>IF(B91&gt;$B$188,"Robust","Weak")</f>
        <v>Weak</v>
      </c>
      <c r="D91">
        <v>90</v>
      </c>
      <c r="E91">
        <v>96</v>
      </c>
    </row>
    <row r="92" spans="1:5" ht="15.75" thickBot="1">
      <c r="A92" s="12" t="s">
        <v>6672</v>
      </c>
      <c r="B92" s="16">
        <v>1.209025107E-2</v>
      </c>
      <c r="C92" t="str">
        <f>IF(B92&gt;$B$188,"Robust","Weak")</f>
        <v>Weak</v>
      </c>
      <c r="D92">
        <v>91</v>
      </c>
      <c r="E92">
        <v>95</v>
      </c>
    </row>
    <row r="93" spans="1:5" ht="15.75" thickBot="1">
      <c r="A93" s="12" t="s">
        <v>6731</v>
      </c>
      <c r="B93" s="16">
        <v>1.173160048E-2</v>
      </c>
      <c r="C93" t="str">
        <f>IF(B93&gt;$B$188,"Robust","Weak")</f>
        <v>Weak</v>
      </c>
      <c r="D93">
        <v>92</v>
      </c>
      <c r="E93">
        <v>94</v>
      </c>
    </row>
    <row r="94" spans="1:5" ht="15.75" thickBot="1">
      <c r="A94" s="12" t="s">
        <v>6619</v>
      </c>
      <c r="B94" s="16">
        <v>1.1451588739999999E-2</v>
      </c>
      <c r="C94" t="str">
        <f>IF(B94&gt;$B$188,"Robust","Weak")</f>
        <v>Weak</v>
      </c>
      <c r="D94">
        <v>93</v>
      </c>
      <c r="E94">
        <v>93</v>
      </c>
    </row>
    <row r="95" spans="1:5" ht="15.75" thickBot="1">
      <c r="A95" s="12" t="s">
        <v>6803</v>
      </c>
      <c r="B95" s="16">
        <v>1.140048513E-2</v>
      </c>
      <c r="C95" t="str">
        <f>IF(B95&gt;$B$188,"Robust","Weak")</f>
        <v>Weak</v>
      </c>
      <c r="D95">
        <v>94</v>
      </c>
      <c r="E95">
        <v>92</v>
      </c>
    </row>
    <row r="96" spans="1:5" ht="15.75" thickBot="1">
      <c r="A96" s="12" t="s">
        <v>6709</v>
      </c>
      <c r="B96" s="16">
        <v>1.083439129E-2</v>
      </c>
      <c r="C96" t="str">
        <f>IF(B96&gt;$B$188,"Robust","Weak")</f>
        <v>Weak</v>
      </c>
      <c r="D96">
        <v>95</v>
      </c>
      <c r="E96">
        <v>91</v>
      </c>
    </row>
    <row r="97" spans="1:5" ht="15.75" thickBot="1">
      <c r="A97" s="12" t="s">
        <v>6719</v>
      </c>
      <c r="B97" s="16">
        <v>1.0193908079999999E-2</v>
      </c>
      <c r="C97" t="str">
        <f>IF(B97&gt;$B$188,"Robust","Weak")</f>
        <v>Weak</v>
      </c>
      <c r="D97">
        <v>96</v>
      </c>
      <c r="E97">
        <v>90</v>
      </c>
    </row>
    <row r="98" spans="1:5" ht="15.75" thickBot="1">
      <c r="A98" s="12" t="s">
        <v>6715</v>
      </c>
      <c r="B98" s="16">
        <v>9.8462353249999992E-3</v>
      </c>
      <c r="C98" t="str">
        <f>IF(B98&gt;$B$188,"Robust","Weak")</f>
        <v>Weak</v>
      </c>
      <c r="D98">
        <v>97</v>
      </c>
      <c r="E98">
        <v>89</v>
      </c>
    </row>
    <row r="99" spans="1:5" ht="15.75" thickBot="1">
      <c r="A99" s="12" t="s">
        <v>6724</v>
      </c>
      <c r="B99" s="16">
        <v>9.5890410959999992E-3</v>
      </c>
      <c r="C99" t="str">
        <f>IF(B99&gt;$B$188,"Robust","Weak")</f>
        <v>Weak</v>
      </c>
      <c r="D99">
        <v>98</v>
      </c>
      <c r="E99">
        <v>88</v>
      </c>
    </row>
    <row r="100" spans="1:5" ht="15.75" thickBot="1">
      <c r="A100" s="12" t="s">
        <v>6789</v>
      </c>
      <c r="B100" s="16">
        <v>9.1726261039999993E-3</v>
      </c>
      <c r="C100" t="str">
        <f>IF(B100&gt;$B$188,"Robust","Weak")</f>
        <v>Weak</v>
      </c>
      <c r="D100">
        <v>99</v>
      </c>
      <c r="E100">
        <v>87</v>
      </c>
    </row>
    <row r="101" spans="1:5" ht="15.75" thickBot="1">
      <c r="A101" s="18" t="s">
        <v>6718</v>
      </c>
      <c r="B101" s="16">
        <v>8.6407358330000007E-3</v>
      </c>
      <c r="C101" t="str">
        <f>IF(B101&gt;$B$188,"Robust","Weak")</f>
        <v>Weak</v>
      </c>
      <c r="D101">
        <v>100</v>
      </c>
      <c r="E101">
        <v>86</v>
      </c>
    </row>
    <row r="102" spans="1:5" ht="15.75" thickBot="1">
      <c r="A102" s="12" t="s">
        <v>6749</v>
      </c>
      <c r="B102" s="16">
        <v>8.3119423790000008E-3</v>
      </c>
      <c r="C102" t="str">
        <f>IF(B102&gt;$B$188,"Robust","Weak")</f>
        <v>Weak</v>
      </c>
      <c r="D102">
        <v>101</v>
      </c>
      <c r="E102">
        <v>85</v>
      </c>
    </row>
    <row r="103" spans="1:5" ht="15.75" thickBot="1">
      <c r="A103" s="12" t="s">
        <v>6633</v>
      </c>
      <c r="B103" s="16">
        <v>8.1710673199999993E-3</v>
      </c>
      <c r="C103" t="str">
        <f>IF(B103&gt;$B$188,"Robust","Weak")</f>
        <v>Weak</v>
      </c>
      <c r="D103">
        <v>102</v>
      </c>
      <c r="E103">
        <v>84</v>
      </c>
    </row>
    <row r="104" spans="1:5" ht="15.75" thickBot="1">
      <c r="A104" s="12" t="s">
        <v>6623</v>
      </c>
      <c r="B104" s="16">
        <v>8.1710673199999993E-3</v>
      </c>
      <c r="C104" t="str">
        <f>IF(B104&gt;$B$188,"Robust","Weak")</f>
        <v>Weak</v>
      </c>
      <c r="D104">
        <v>103</v>
      </c>
      <c r="E104">
        <v>83</v>
      </c>
    </row>
    <row r="105" spans="1:5" ht="15.75" thickBot="1">
      <c r="A105" s="12" t="s">
        <v>6786</v>
      </c>
      <c r="B105" s="16">
        <v>7.8646401160000004E-3</v>
      </c>
      <c r="C105" t="str">
        <f>IF(B105&gt;$B$188,"Robust","Weak")</f>
        <v>Weak</v>
      </c>
      <c r="D105">
        <v>104</v>
      </c>
      <c r="E105">
        <v>82</v>
      </c>
    </row>
    <row r="106" spans="1:5" ht="15.75" thickBot="1">
      <c r="A106" s="12" t="s">
        <v>6669</v>
      </c>
      <c r="B106" s="16">
        <v>7.5755647159999997E-3</v>
      </c>
      <c r="C106" t="str">
        <f>IF(B106&gt;$B$188,"Robust","Weak")</f>
        <v>Weak</v>
      </c>
      <c r="D106">
        <v>105</v>
      </c>
      <c r="E106">
        <v>81</v>
      </c>
    </row>
    <row r="107" spans="1:5" ht="15.75" thickBot="1">
      <c r="A107" s="12" t="s">
        <v>6775</v>
      </c>
      <c r="B107" s="16">
        <v>6.657494961E-3</v>
      </c>
      <c r="C107" t="str">
        <f>IF(B107&gt;$B$188,"Robust","Weak")</f>
        <v>Weak</v>
      </c>
      <c r="D107">
        <v>106</v>
      </c>
      <c r="E107">
        <v>80</v>
      </c>
    </row>
    <row r="108" spans="1:5" ht="15.75" thickBot="1">
      <c r="A108" s="12" t="s">
        <v>6777</v>
      </c>
      <c r="B108" s="16">
        <v>5.9475101890000001E-3</v>
      </c>
      <c r="C108" t="str">
        <f>IF(B108&gt;$B$188,"Robust","Weak")</f>
        <v>Weak</v>
      </c>
      <c r="D108">
        <v>107</v>
      </c>
      <c r="E108">
        <v>79</v>
      </c>
    </row>
    <row r="109" spans="1:5" ht="15.75" thickBot="1">
      <c r="A109" s="12" t="s">
        <v>6658</v>
      </c>
      <c r="B109" s="16">
        <v>5.8243259090000003E-3</v>
      </c>
      <c r="C109" t="str">
        <f>IF(B109&gt;$B$188,"Robust","Weak")</f>
        <v>Weak</v>
      </c>
      <c r="D109">
        <v>108</v>
      </c>
      <c r="E109">
        <v>78</v>
      </c>
    </row>
    <row r="110" spans="1:5" ht="15.75" thickBot="1">
      <c r="A110" s="12" t="s">
        <v>6638</v>
      </c>
      <c r="B110" s="16">
        <v>5.5791966919999996E-3</v>
      </c>
      <c r="C110" t="str">
        <f>IF(B110&gt;$B$188,"Robust","Weak")</f>
        <v>Weak</v>
      </c>
      <c r="D110">
        <v>109</v>
      </c>
      <c r="E110">
        <v>77</v>
      </c>
    </row>
    <row r="111" spans="1:5" ht="15.75" thickBot="1">
      <c r="A111" s="12" t="s">
        <v>6660</v>
      </c>
      <c r="B111" s="16">
        <v>5.1520933489999999E-3</v>
      </c>
      <c r="C111" t="str">
        <f>IF(B111&gt;$B$188,"Robust","Weak")</f>
        <v>Weak</v>
      </c>
      <c r="D111">
        <v>110</v>
      </c>
      <c r="E111">
        <v>76</v>
      </c>
    </row>
    <row r="112" spans="1:5" ht="15.75" thickBot="1">
      <c r="A112" s="12" t="s">
        <v>6646</v>
      </c>
      <c r="B112" s="16">
        <v>4.7379102809999999E-3</v>
      </c>
      <c r="C112" t="str">
        <f>IF(B112&gt;$B$188,"Robust","Weak")</f>
        <v>Weak</v>
      </c>
      <c r="D112">
        <v>111</v>
      </c>
      <c r="E112">
        <v>75</v>
      </c>
    </row>
    <row r="113" spans="1:5" ht="15.75" thickBot="1">
      <c r="A113" s="12" t="s">
        <v>6795</v>
      </c>
      <c r="B113" s="16">
        <v>4.6791676690000001E-3</v>
      </c>
      <c r="C113" t="str">
        <f>IF(B113&gt;$B$188,"Robust","Weak")</f>
        <v>Weak</v>
      </c>
      <c r="D113">
        <v>112</v>
      </c>
      <c r="E113">
        <v>74</v>
      </c>
    </row>
    <row r="114" spans="1:5" ht="15.75" thickBot="1">
      <c r="A114" s="12" t="s">
        <v>6796</v>
      </c>
      <c r="B114" s="16">
        <v>4.6791676690000001E-3</v>
      </c>
      <c r="C114" t="str">
        <f>IF(B114&gt;$B$188,"Robust","Weak")</f>
        <v>Weak</v>
      </c>
      <c r="D114">
        <v>113</v>
      </c>
      <c r="E114">
        <v>73</v>
      </c>
    </row>
    <row r="115" spans="1:5" ht="15.75" thickBot="1">
      <c r="A115" s="12" t="s">
        <v>6653</v>
      </c>
      <c r="B115" s="16">
        <v>4.3803636280000001E-3</v>
      </c>
      <c r="C115" t="str">
        <f>IF(B115&gt;$B$188,"Robust","Weak")</f>
        <v>Weak</v>
      </c>
      <c r="D115">
        <v>114</v>
      </c>
      <c r="E115">
        <v>72</v>
      </c>
    </row>
    <row r="116" spans="1:5" ht="15.75" thickBot="1">
      <c r="A116" s="12" t="s">
        <v>6790</v>
      </c>
      <c r="B116" s="16">
        <v>3.7009119100000001E-3</v>
      </c>
      <c r="C116" t="str">
        <f>IF(B116&gt;$B$188,"Robust","Weak")</f>
        <v>Weak</v>
      </c>
      <c r="D116">
        <v>115</v>
      </c>
      <c r="E116">
        <v>71</v>
      </c>
    </row>
    <row r="117" spans="1:5" ht="15.75" thickBot="1">
      <c r="A117" s="12" t="s">
        <v>6764</v>
      </c>
      <c r="B117" s="16">
        <v>3.4004198310000002E-3</v>
      </c>
      <c r="C117" t="str">
        <f>IF(B117&gt;$B$188,"Robust","Weak")</f>
        <v>Weak</v>
      </c>
      <c r="D117">
        <v>116</v>
      </c>
      <c r="E117">
        <v>70</v>
      </c>
    </row>
    <row r="118" spans="1:5" ht="15.75" thickBot="1">
      <c r="A118" s="12" t="s">
        <v>6641</v>
      </c>
      <c r="B118" s="16">
        <v>3.3817185019999999E-3</v>
      </c>
      <c r="C118" t="str">
        <f>IF(B118&gt;$B$188,"Robust","Weak")</f>
        <v>Weak</v>
      </c>
      <c r="D118">
        <v>117</v>
      </c>
      <c r="E118">
        <v>69</v>
      </c>
    </row>
    <row r="119" spans="1:5" ht="15.75" thickBot="1">
      <c r="A119" s="12" t="s">
        <v>6706</v>
      </c>
      <c r="B119" s="16">
        <v>3.3224159019999999E-3</v>
      </c>
      <c r="C119" t="str">
        <f>IF(B119&gt;$B$188,"Robust","Weak")</f>
        <v>Weak</v>
      </c>
      <c r="D119">
        <v>118</v>
      </c>
      <c r="E119">
        <v>68</v>
      </c>
    </row>
    <row r="120" spans="1:5" ht="15.75" thickBot="1">
      <c r="A120" s="12" t="s">
        <v>6630</v>
      </c>
      <c r="B120" s="16">
        <v>3.2128381279999999E-3</v>
      </c>
      <c r="C120" t="str">
        <f>IF(B120&gt;$B$188,"Robust","Weak")</f>
        <v>Weak</v>
      </c>
      <c r="D120">
        <v>119</v>
      </c>
      <c r="E120">
        <v>67</v>
      </c>
    </row>
    <row r="121" spans="1:5" ht="15.75" thickBot="1">
      <c r="A121" s="12" t="s">
        <v>6651</v>
      </c>
      <c r="B121" s="16">
        <v>3.1744711279999998E-3</v>
      </c>
      <c r="C121" t="str">
        <f>IF(B121&gt;$B$188,"Robust","Weak")</f>
        <v>Weak</v>
      </c>
      <c r="D121">
        <v>120</v>
      </c>
      <c r="E121">
        <v>66</v>
      </c>
    </row>
    <row r="122" spans="1:5" ht="15.75" thickBot="1">
      <c r="A122" s="12" t="s">
        <v>6618</v>
      </c>
      <c r="B122" s="16">
        <v>2.781018995E-3</v>
      </c>
      <c r="C122" t="str">
        <f>IF(B122&gt;$B$188,"Robust","Weak")</f>
        <v>Weak</v>
      </c>
      <c r="D122">
        <v>121</v>
      </c>
      <c r="E122">
        <v>65</v>
      </c>
    </row>
    <row r="123" spans="1:5" ht="15.75" thickBot="1">
      <c r="A123" s="12" t="s">
        <v>6782</v>
      </c>
      <c r="B123" s="16">
        <v>1.9535056649999999E-3</v>
      </c>
      <c r="C123" t="str">
        <f>IF(B123&gt;$B$188,"Robust","Weak")</f>
        <v>Weak</v>
      </c>
      <c r="D123">
        <v>122</v>
      </c>
      <c r="E123">
        <v>64</v>
      </c>
    </row>
    <row r="124" spans="1:5" ht="15.75" thickBot="1">
      <c r="A124" s="12" t="s">
        <v>6624</v>
      </c>
      <c r="B124" s="16">
        <v>1.8778673639999999E-3</v>
      </c>
      <c r="C124" t="str">
        <f>IF(B124&gt;$B$188,"Robust","Weak")</f>
        <v>Weak</v>
      </c>
      <c r="D124">
        <v>123</v>
      </c>
      <c r="E124">
        <v>63</v>
      </c>
    </row>
    <row r="125" spans="1:5" ht="15.75" thickBot="1">
      <c r="A125" s="12" t="s">
        <v>6767</v>
      </c>
      <c r="B125" s="16">
        <v>1.804359578E-3</v>
      </c>
      <c r="C125" t="str">
        <f>IF(B125&gt;$B$188,"Robust","Weak")</f>
        <v>Weak</v>
      </c>
      <c r="D125">
        <v>124</v>
      </c>
      <c r="E125">
        <v>62</v>
      </c>
    </row>
    <row r="126" spans="1:5" ht="15.75" thickBot="1">
      <c r="A126" s="12" t="s">
        <v>6769</v>
      </c>
      <c r="B126" s="16">
        <v>1.6587597100000001E-3</v>
      </c>
      <c r="C126" t="str">
        <f>IF(B126&gt;$B$188,"Robust","Weak")</f>
        <v>Weak</v>
      </c>
      <c r="D126">
        <v>125</v>
      </c>
      <c r="E126">
        <v>61</v>
      </c>
    </row>
    <row r="127" spans="1:5" ht="15.75" thickBot="1">
      <c r="A127" s="12" t="s">
        <v>6768</v>
      </c>
      <c r="B127" s="16">
        <v>1.568859529E-3</v>
      </c>
      <c r="C127" t="str">
        <f>IF(B127&gt;$B$188,"Robust","Weak")</f>
        <v>Weak</v>
      </c>
      <c r="D127">
        <v>126</v>
      </c>
      <c r="E127">
        <v>60</v>
      </c>
    </row>
    <row r="128" spans="1:5" ht="15.75" thickBot="1">
      <c r="A128" s="12" t="s">
        <v>6710</v>
      </c>
      <c r="B128" s="16">
        <v>1.564885496E-3</v>
      </c>
      <c r="C128" t="str">
        <f>IF(B128&gt;$B$188,"Robust","Weak")</f>
        <v>Weak</v>
      </c>
      <c r="D128">
        <v>127</v>
      </c>
      <c r="E128">
        <v>59</v>
      </c>
    </row>
    <row r="129" spans="1:5" ht="15.75" thickBot="1">
      <c r="A129" s="12" t="s">
        <v>6675</v>
      </c>
      <c r="B129" s="16">
        <v>3.7395178240000001E-4</v>
      </c>
      <c r="C129" t="str">
        <f>IF(B129&gt;$B$188,"Robust","Weak")</f>
        <v>Weak</v>
      </c>
      <c r="D129">
        <v>128</v>
      </c>
      <c r="E129">
        <v>58</v>
      </c>
    </row>
    <row r="130" spans="1:5" ht="15.75" thickBot="1">
      <c r="A130" s="12" t="s">
        <v>6761</v>
      </c>
      <c r="B130" s="16">
        <v>2.4516409040000001E-4</v>
      </c>
      <c r="C130" t="str">
        <f>IF(B130&gt;$B$188,"Robust","Weak")</f>
        <v>Weak</v>
      </c>
      <c r="D130">
        <v>129</v>
      </c>
      <c r="E130">
        <v>57</v>
      </c>
    </row>
    <row r="131" spans="1:5" ht="15.75" thickBot="1">
      <c r="A131" s="12" t="s">
        <v>6737</v>
      </c>
      <c r="B131" s="16">
        <v>0</v>
      </c>
      <c r="C131" t="str">
        <f>IF(B131&gt;$B$188,"Robust","Weak")</f>
        <v>Weak</v>
      </c>
      <c r="D131">
        <v>130</v>
      </c>
      <c r="E131">
        <v>56</v>
      </c>
    </row>
    <row r="132" spans="1:5" ht="15.75" thickBot="1">
      <c r="A132" s="12" t="s">
        <v>6681</v>
      </c>
      <c r="B132" s="16">
        <v>0</v>
      </c>
      <c r="C132" t="str">
        <f>IF(B132&gt;$B$164,"Robust","Weak")</f>
        <v>Weak</v>
      </c>
      <c r="D132">
        <v>131</v>
      </c>
      <c r="E132">
        <v>55</v>
      </c>
    </row>
    <row r="133" spans="1:5" ht="15.75" thickBot="1">
      <c r="A133" s="12" t="s">
        <v>6712</v>
      </c>
      <c r="B133" s="16">
        <v>0</v>
      </c>
      <c r="C133" t="str">
        <f>IF(B133&gt;$B$164,"Robust","Weak")</f>
        <v>Weak</v>
      </c>
      <c r="D133">
        <v>132</v>
      </c>
      <c r="E133">
        <v>54</v>
      </c>
    </row>
    <row r="134" spans="1:5" ht="15.75" thickBot="1">
      <c r="A134" s="12" t="s">
        <v>6736</v>
      </c>
      <c r="B134" s="16">
        <v>0</v>
      </c>
      <c r="C134" t="str">
        <f>IF(B134&gt;$B$164,"Robust","Weak")</f>
        <v>Weak</v>
      </c>
      <c r="D134">
        <v>133</v>
      </c>
      <c r="E134">
        <v>53</v>
      </c>
    </row>
    <row r="135" spans="1:5" ht="15.75" thickBot="1">
      <c r="A135" s="12" t="s">
        <v>6738</v>
      </c>
      <c r="B135" s="16" t="s">
        <v>7130</v>
      </c>
      <c r="C135" t="str">
        <f>IF(B135&gt;$B$164,"Robust","Weak")</f>
        <v>Weak</v>
      </c>
      <c r="D135">
        <v>134</v>
      </c>
      <c r="E135">
        <v>52</v>
      </c>
    </row>
    <row r="136" spans="1:5" ht="15.75" thickBot="1">
      <c r="A136" s="12" t="s">
        <v>6674</v>
      </c>
      <c r="B136" s="16" t="s">
        <v>7414</v>
      </c>
      <c r="C136" t="str">
        <f>IF(B136&gt;$B$164,"Robust","Weak")</f>
        <v>Weak</v>
      </c>
      <c r="D136">
        <v>135</v>
      </c>
      <c r="E136">
        <v>51</v>
      </c>
    </row>
    <row r="137" spans="1:5" ht="15.75" thickBot="1">
      <c r="A137" s="12" t="s">
        <v>6798</v>
      </c>
      <c r="B137" s="16" t="s">
        <v>6915</v>
      </c>
      <c r="C137" t="str">
        <f>IF(B137&gt;$B$164,"Robust","Weak")</f>
        <v>Weak</v>
      </c>
      <c r="D137">
        <v>136</v>
      </c>
      <c r="E137">
        <v>50</v>
      </c>
    </row>
    <row r="138" spans="1:5" ht="15.75" thickBot="1">
      <c r="A138" s="12" t="s">
        <v>6763</v>
      </c>
      <c r="B138" s="16" t="s">
        <v>7009</v>
      </c>
      <c r="C138" t="str">
        <f>IF(B138&gt;$B$164,"Robust","Weak")</f>
        <v>Weak</v>
      </c>
      <c r="D138">
        <v>137</v>
      </c>
      <c r="E138">
        <v>49</v>
      </c>
    </row>
    <row r="139" spans="1:5" ht="15.75" thickBot="1">
      <c r="A139" s="12" t="s">
        <v>6626</v>
      </c>
      <c r="B139" s="16" t="s">
        <v>7060</v>
      </c>
      <c r="C139" t="str">
        <f>IF(B139&gt;$B$164,"Robust","Weak")</f>
        <v>Weak</v>
      </c>
      <c r="D139">
        <v>138</v>
      </c>
      <c r="E139">
        <v>48</v>
      </c>
    </row>
    <row r="140" spans="1:5" ht="15.75" thickBot="1">
      <c r="A140" s="12" t="s">
        <v>6765</v>
      </c>
      <c r="B140" s="16" t="s">
        <v>7480</v>
      </c>
      <c r="C140" t="str">
        <f>IF(B140&gt;$B$164,"Robust","Weak")</f>
        <v>Weak</v>
      </c>
      <c r="D140">
        <v>139</v>
      </c>
      <c r="E140">
        <v>47</v>
      </c>
    </row>
    <row r="141" spans="1:5" ht="15.75" thickBot="1">
      <c r="A141" s="12" t="s">
        <v>6703</v>
      </c>
      <c r="B141" s="16" t="s">
        <v>7444</v>
      </c>
      <c r="C141" t="str">
        <f>IF(B141&gt;$B$164,"Robust","Weak")</f>
        <v>Weak</v>
      </c>
      <c r="D141">
        <v>140</v>
      </c>
      <c r="E141">
        <v>46</v>
      </c>
    </row>
    <row r="142" spans="1:5" ht="15.75" thickBot="1">
      <c r="A142" s="12" t="s">
        <v>6679</v>
      </c>
      <c r="B142" s="16" t="s">
        <v>6828</v>
      </c>
      <c r="C142" t="str">
        <f>IF(B142&gt;$B$164,"Robust","Weak")</f>
        <v>Weak</v>
      </c>
      <c r="D142">
        <v>141</v>
      </c>
      <c r="E142">
        <v>45</v>
      </c>
    </row>
    <row r="143" spans="1:5" ht="15.75" thickBot="1">
      <c r="A143" s="12" t="s">
        <v>6647</v>
      </c>
      <c r="B143" s="16" t="s">
        <v>7532</v>
      </c>
      <c r="C143" t="str">
        <f>IF(B143&gt;$B$164,"Robust","Weak")</f>
        <v>Weak</v>
      </c>
      <c r="D143">
        <v>142</v>
      </c>
      <c r="E143">
        <v>44</v>
      </c>
    </row>
    <row r="144" spans="1:5" ht="15.75" thickBot="1">
      <c r="A144" s="12" t="s">
        <v>6771</v>
      </c>
      <c r="B144" s="16" t="s">
        <v>7047</v>
      </c>
      <c r="C144" t="str">
        <f>IF(B144&gt;$B$164,"Robust","Weak")</f>
        <v>Weak</v>
      </c>
      <c r="D144">
        <v>143</v>
      </c>
      <c r="E144">
        <v>43</v>
      </c>
    </row>
    <row r="145" spans="1:5" ht="15.75" thickBot="1">
      <c r="A145" s="12" t="s">
        <v>6778</v>
      </c>
      <c r="B145" s="16" t="s">
        <v>7310</v>
      </c>
      <c r="C145" t="str">
        <f>IF(B145&gt;$B$164,"Robust","Weak")</f>
        <v>Weak</v>
      </c>
      <c r="D145">
        <v>144</v>
      </c>
      <c r="E145">
        <v>42</v>
      </c>
    </row>
    <row r="146" spans="1:5" ht="15.75" thickBot="1">
      <c r="A146" s="12" t="s">
        <v>6756</v>
      </c>
      <c r="B146" s="16" t="s">
        <v>7285</v>
      </c>
      <c r="C146" t="str">
        <f>IF(B146&gt;$B$164,"Robust","Weak")</f>
        <v>Weak</v>
      </c>
      <c r="D146">
        <v>145</v>
      </c>
      <c r="E146">
        <v>41</v>
      </c>
    </row>
    <row r="147" spans="1:5" ht="15.75" thickBot="1">
      <c r="A147" s="12" t="s">
        <v>6645</v>
      </c>
      <c r="B147" s="16" t="s">
        <v>7121</v>
      </c>
      <c r="C147" t="str">
        <f>IF(B147&gt;$B$164,"Robust","Weak")</f>
        <v>Weak</v>
      </c>
      <c r="D147">
        <v>146</v>
      </c>
      <c r="E147">
        <v>40</v>
      </c>
    </row>
    <row r="148" spans="1:5" ht="15.75" thickBot="1">
      <c r="A148" s="12" t="s">
        <v>6676</v>
      </c>
      <c r="B148" s="16" t="s">
        <v>7572</v>
      </c>
      <c r="C148" t="str">
        <f>IF(B148&gt;$B$164,"Robust","Weak")</f>
        <v>Weak</v>
      </c>
      <c r="D148">
        <v>147</v>
      </c>
      <c r="E148">
        <v>39</v>
      </c>
    </row>
    <row r="149" spans="1:5" ht="15.75" thickBot="1">
      <c r="A149" s="12" t="s">
        <v>6689</v>
      </c>
      <c r="B149" s="16" t="s">
        <v>7132</v>
      </c>
      <c r="C149" t="str">
        <f>IF(B149&gt;$B$164,"Robust","Weak")</f>
        <v>Weak</v>
      </c>
      <c r="D149">
        <v>148</v>
      </c>
      <c r="E149">
        <v>38</v>
      </c>
    </row>
    <row r="150" spans="1:5" ht="15.75" thickBot="1">
      <c r="A150" s="12" t="s">
        <v>6770</v>
      </c>
      <c r="B150" s="16" t="s">
        <v>7390</v>
      </c>
      <c r="C150" t="str">
        <f>IF(B150&gt;$B$164,"Robust","Weak")</f>
        <v>Weak</v>
      </c>
      <c r="D150">
        <v>149</v>
      </c>
      <c r="E150">
        <v>37</v>
      </c>
    </row>
    <row r="151" spans="1:5" ht="15.75" thickBot="1">
      <c r="A151" s="12" t="s">
        <v>6739</v>
      </c>
      <c r="B151" s="16" t="s">
        <v>6970</v>
      </c>
      <c r="C151" t="str">
        <f>IF(B151&gt;$B$164,"Robust","Weak")</f>
        <v>Weak</v>
      </c>
      <c r="D151">
        <v>150</v>
      </c>
      <c r="E151">
        <v>36</v>
      </c>
    </row>
    <row r="152" spans="1:5" ht="15.75" thickBot="1">
      <c r="A152" s="12" t="s">
        <v>6755</v>
      </c>
      <c r="B152" s="16" t="s">
        <v>7287</v>
      </c>
      <c r="C152" t="str">
        <f>IF(B152&gt;$B$164,"Robust","Weak")</f>
        <v>Weak</v>
      </c>
      <c r="D152">
        <v>151</v>
      </c>
      <c r="E152">
        <v>35</v>
      </c>
    </row>
    <row r="153" spans="1:5" ht="15.75" thickBot="1">
      <c r="A153" s="12" t="s">
        <v>6622</v>
      </c>
      <c r="B153" s="16" t="s">
        <v>7320</v>
      </c>
      <c r="C153" t="str">
        <f>IF(B153&gt;$B$164,"Robust","Weak")</f>
        <v>Weak</v>
      </c>
      <c r="D153">
        <v>152</v>
      </c>
      <c r="E153">
        <v>34</v>
      </c>
    </row>
    <row r="154" spans="1:5" ht="15.75" thickBot="1">
      <c r="A154" s="12" t="s">
        <v>6773</v>
      </c>
      <c r="B154" s="16" t="s">
        <v>7154</v>
      </c>
      <c r="C154" t="str">
        <f>IF(B154&gt;$B$164,"Robust","Weak")</f>
        <v>Weak</v>
      </c>
      <c r="D154">
        <v>153</v>
      </c>
      <c r="E154">
        <v>33</v>
      </c>
    </row>
    <row r="155" spans="1:5" ht="15.75" thickBot="1">
      <c r="A155" s="12" t="s">
        <v>6772</v>
      </c>
      <c r="B155" s="16" t="s">
        <v>6819</v>
      </c>
      <c r="C155" t="str">
        <f>IF(B155&gt;$B$164,"Robust","Weak")</f>
        <v>Weak</v>
      </c>
      <c r="D155">
        <v>154</v>
      </c>
      <c r="E155">
        <v>32</v>
      </c>
    </row>
    <row r="156" spans="1:5" ht="15.75" thickBot="1">
      <c r="A156" s="12" t="s">
        <v>6741</v>
      </c>
      <c r="B156" s="16" t="s">
        <v>7106</v>
      </c>
      <c r="C156" t="str">
        <f>IF(B156&gt;$B$164,"Robust","Weak")</f>
        <v>Weak</v>
      </c>
      <c r="D156">
        <v>155</v>
      </c>
      <c r="E156">
        <v>31</v>
      </c>
    </row>
    <row r="157" spans="1:5" ht="15.75" thickBot="1">
      <c r="A157" s="12" t="s">
        <v>6732</v>
      </c>
      <c r="B157" s="16" t="s">
        <v>7216</v>
      </c>
      <c r="C157" t="str">
        <f>IF(B157&gt;$B$164,"Robust","Weak")</f>
        <v>Weak</v>
      </c>
      <c r="D157">
        <v>156</v>
      </c>
      <c r="E157">
        <v>30</v>
      </c>
    </row>
    <row r="158" spans="1:5" ht="15.75" thickBot="1">
      <c r="A158" s="12" t="s">
        <v>6680</v>
      </c>
      <c r="B158" s="16" t="s">
        <v>6899</v>
      </c>
      <c r="C158" t="str">
        <f>IF(B158&gt;$B$164,"Robust","Weak")</f>
        <v>Weak</v>
      </c>
      <c r="D158">
        <v>157</v>
      </c>
      <c r="E158">
        <v>29</v>
      </c>
    </row>
    <row r="159" spans="1:5" ht="15.75" thickBot="1">
      <c r="A159" s="12" t="s">
        <v>6699</v>
      </c>
      <c r="B159" s="16" t="s">
        <v>7341</v>
      </c>
      <c r="C159" t="s">
        <v>7617</v>
      </c>
      <c r="D159">
        <v>158</v>
      </c>
      <c r="E159">
        <v>28</v>
      </c>
    </row>
    <row r="160" spans="1:5" ht="15.75" thickBot="1">
      <c r="A160" s="12" t="s">
        <v>6787</v>
      </c>
      <c r="B160" s="16" t="s">
        <v>7566</v>
      </c>
      <c r="C160" t="s">
        <v>7617</v>
      </c>
      <c r="D160">
        <v>159</v>
      </c>
      <c r="E160">
        <v>27</v>
      </c>
    </row>
    <row r="161" spans="1:5" ht="15.75" thickBot="1">
      <c r="A161" s="12" t="s">
        <v>6776</v>
      </c>
      <c r="B161" s="16" t="s">
        <v>6851</v>
      </c>
      <c r="C161" t="s">
        <v>7617</v>
      </c>
      <c r="D161">
        <v>160</v>
      </c>
      <c r="E161">
        <v>26</v>
      </c>
    </row>
    <row r="162" spans="1:5" ht="15.75" thickBot="1">
      <c r="A162" s="12" t="s">
        <v>6648</v>
      </c>
      <c r="B162" s="16" t="s">
        <v>7563</v>
      </c>
      <c r="C162" t="s">
        <v>7617</v>
      </c>
      <c r="D162">
        <v>161</v>
      </c>
      <c r="E162">
        <v>25</v>
      </c>
    </row>
    <row r="163" spans="1:5" ht="15.75" thickBot="1">
      <c r="A163" s="12" t="s">
        <v>6723</v>
      </c>
      <c r="B163" s="16" t="s">
        <v>7005</v>
      </c>
      <c r="C163" t="s">
        <v>7617</v>
      </c>
      <c r="D163">
        <v>162</v>
      </c>
      <c r="E163">
        <v>24</v>
      </c>
    </row>
    <row r="164" spans="1:5" ht="15.75" thickBot="1">
      <c r="A164" s="12" t="s">
        <v>6774</v>
      </c>
      <c r="B164" s="16" t="s">
        <v>7136</v>
      </c>
      <c r="C164" t="s">
        <v>7617</v>
      </c>
      <c r="D164">
        <v>163</v>
      </c>
      <c r="E164">
        <v>23</v>
      </c>
    </row>
    <row r="165" spans="1:5" ht="15.75" thickBot="1">
      <c r="A165" s="12" t="s">
        <v>6752</v>
      </c>
      <c r="B165" s="16" t="s">
        <v>7423</v>
      </c>
      <c r="C165" t="s">
        <v>7617</v>
      </c>
      <c r="D165">
        <v>164</v>
      </c>
      <c r="E165">
        <v>22</v>
      </c>
    </row>
    <row r="166" spans="1:5" ht="15.75" thickBot="1">
      <c r="A166" s="12" t="s">
        <v>6668</v>
      </c>
      <c r="B166" s="16" t="s">
        <v>7398</v>
      </c>
      <c r="C166" t="s">
        <v>7617</v>
      </c>
      <c r="D166">
        <v>165</v>
      </c>
      <c r="E166">
        <v>21</v>
      </c>
    </row>
    <row r="167" spans="1:5" ht="15.75" thickBot="1">
      <c r="A167" s="12" t="s">
        <v>6758</v>
      </c>
      <c r="B167" s="16" t="s">
        <v>7591</v>
      </c>
      <c r="C167" t="s">
        <v>7617</v>
      </c>
      <c r="D167">
        <v>166</v>
      </c>
      <c r="E167">
        <v>20</v>
      </c>
    </row>
    <row r="168" spans="1:5" ht="15.75" thickBot="1">
      <c r="A168" s="12" t="s">
        <v>6753</v>
      </c>
      <c r="B168" s="16" t="s">
        <v>7346</v>
      </c>
      <c r="C168" t="s">
        <v>7617</v>
      </c>
      <c r="D168">
        <v>167</v>
      </c>
      <c r="E168">
        <v>19</v>
      </c>
    </row>
    <row r="169" spans="1:5" ht="15.75" thickBot="1">
      <c r="A169" s="12" t="s">
        <v>6697</v>
      </c>
      <c r="B169" s="16" t="s">
        <v>7215</v>
      </c>
      <c r="C169" t="s">
        <v>7617</v>
      </c>
      <c r="D169">
        <v>168</v>
      </c>
      <c r="E169">
        <v>18</v>
      </c>
    </row>
    <row r="170" spans="1:5" ht="15.75" thickBot="1">
      <c r="A170" s="12" t="s">
        <v>6785</v>
      </c>
      <c r="B170" s="16" t="s">
        <v>6854</v>
      </c>
      <c r="C170" t="s">
        <v>7617</v>
      </c>
      <c r="D170">
        <v>169</v>
      </c>
      <c r="E170">
        <v>17</v>
      </c>
    </row>
    <row r="171" spans="1:5" ht="15.75" thickBot="1">
      <c r="A171" s="12" t="s">
        <v>6698</v>
      </c>
      <c r="B171" s="16" t="s">
        <v>7263</v>
      </c>
      <c r="C171" t="s">
        <v>7617</v>
      </c>
      <c r="D171">
        <v>170</v>
      </c>
      <c r="E171">
        <v>16</v>
      </c>
    </row>
    <row r="172" spans="1:5" ht="15.75" thickBot="1">
      <c r="A172" s="12" t="s">
        <v>6616</v>
      </c>
      <c r="B172" s="16" t="s">
        <v>7505</v>
      </c>
      <c r="C172" t="s">
        <v>7617</v>
      </c>
      <c r="D172">
        <v>171</v>
      </c>
      <c r="E172">
        <v>15</v>
      </c>
    </row>
    <row r="173" spans="1:5" ht="15.75" thickBot="1">
      <c r="A173" s="12" t="s">
        <v>6733</v>
      </c>
      <c r="B173" s="16" t="s">
        <v>7505</v>
      </c>
      <c r="C173" t="s">
        <v>7617</v>
      </c>
      <c r="D173">
        <v>172</v>
      </c>
      <c r="E173">
        <v>14</v>
      </c>
    </row>
    <row r="174" spans="1:5" ht="15.75" thickBot="1">
      <c r="A174" s="12" t="s">
        <v>6708</v>
      </c>
      <c r="B174" s="16" t="s">
        <v>7524</v>
      </c>
      <c r="C174" t="s">
        <v>7617</v>
      </c>
      <c r="D174">
        <v>173</v>
      </c>
      <c r="E174">
        <v>13</v>
      </c>
    </row>
    <row r="175" spans="1:5" ht="15.75" thickBot="1">
      <c r="A175" s="12" t="s">
        <v>6726</v>
      </c>
      <c r="B175" s="16" t="s">
        <v>7274</v>
      </c>
      <c r="C175" t="s">
        <v>7617</v>
      </c>
      <c r="D175">
        <v>174</v>
      </c>
      <c r="E175">
        <v>12</v>
      </c>
    </row>
    <row r="176" spans="1:5" ht="15.75" thickBot="1">
      <c r="A176" s="12" t="s">
        <v>6760</v>
      </c>
      <c r="B176" s="16" t="s">
        <v>7491</v>
      </c>
      <c r="C176" t="s">
        <v>7617</v>
      </c>
      <c r="D176">
        <v>175</v>
      </c>
      <c r="E176">
        <v>11</v>
      </c>
    </row>
    <row r="177" spans="1:5" ht="15.75" thickBot="1">
      <c r="A177" s="12" t="s">
        <v>6744</v>
      </c>
      <c r="B177" s="16" t="s">
        <v>6912</v>
      </c>
      <c r="C177" t="s">
        <v>7617</v>
      </c>
      <c r="D177">
        <v>176</v>
      </c>
      <c r="E177">
        <v>10</v>
      </c>
    </row>
    <row r="178" spans="1:5" ht="15.75" thickBot="1">
      <c r="A178" s="12" t="s">
        <v>6793</v>
      </c>
      <c r="B178" s="16" t="s">
        <v>7022</v>
      </c>
      <c r="C178" t="s">
        <v>7617</v>
      </c>
      <c r="D178">
        <v>177</v>
      </c>
      <c r="E178">
        <v>9</v>
      </c>
    </row>
    <row r="179" spans="1:5" ht="15.75" thickBot="1">
      <c r="A179" s="12" t="s">
        <v>6661</v>
      </c>
      <c r="B179" s="16" t="s">
        <v>7466</v>
      </c>
      <c r="C179" t="s">
        <v>7617</v>
      </c>
      <c r="D179">
        <v>178</v>
      </c>
      <c r="E179">
        <v>8</v>
      </c>
    </row>
    <row r="180" spans="1:5" ht="15.75" thickBot="1">
      <c r="A180" s="12" t="s">
        <v>6780</v>
      </c>
      <c r="B180" s="16" t="s">
        <v>6815</v>
      </c>
      <c r="C180" t="s">
        <v>7617</v>
      </c>
      <c r="D180">
        <v>179</v>
      </c>
      <c r="E180">
        <v>7</v>
      </c>
    </row>
    <row r="181" spans="1:5" ht="15.75" thickBot="1">
      <c r="A181" s="12" t="s">
        <v>6694</v>
      </c>
      <c r="B181" s="16" t="s">
        <v>7374</v>
      </c>
      <c r="C181" t="s">
        <v>7617</v>
      </c>
      <c r="D181">
        <v>180</v>
      </c>
      <c r="E181">
        <v>6</v>
      </c>
    </row>
    <row r="182" spans="1:5" ht="15.75" thickBot="1">
      <c r="A182" s="12" t="s">
        <v>6748</v>
      </c>
      <c r="B182" s="16" t="s">
        <v>6943</v>
      </c>
      <c r="C182" t="s">
        <v>7617</v>
      </c>
      <c r="D182">
        <v>181</v>
      </c>
      <c r="E182">
        <v>5</v>
      </c>
    </row>
    <row r="183" spans="1:5" ht="15.75" thickBot="1">
      <c r="A183" s="12" t="s">
        <v>6711</v>
      </c>
      <c r="B183" s="16" t="s">
        <v>7150</v>
      </c>
      <c r="C183" t="s">
        <v>7617</v>
      </c>
      <c r="D183">
        <v>182</v>
      </c>
      <c r="E183">
        <v>4</v>
      </c>
    </row>
    <row r="184" spans="1:5" ht="15.75" thickBot="1">
      <c r="A184" s="12" t="s">
        <v>6705</v>
      </c>
      <c r="B184" s="16" t="s">
        <v>7170</v>
      </c>
      <c r="C184" t="s">
        <v>7617</v>
      </c>
      <c r="D184">
        <v>183</v>
      </c>
      <c r="E184">
        <v>3</v>
      </c>
    </row>
    <row r="185" spans="1:5" ht="15.75" thickBot="1">
      <c r="A185" s="12" t="s">
        <v>6722</v>
      </c>
      <c r="B185" s="16" t="s">
        <v>7582</v>
      </c>
      <c r="C185" t="s">
        <v>7617</v>
      </c>
      <c r="D185">
        <v>184</v>
      </c>
      <c r="E185">
        <v>2</v>
      </c>
    </row>
    <row r="186" spans="1:5" ht="15.75" thickBot="1">
      <c r="A186" s="12" t="s">
        <v>6691</v>
      </c>
      <c r="B186" s="16" t="s">
        <v>7041</v>
      </c>
      <c r="C186" t="s">
        <v>7617</v>
      </c>
      <c r="D186">
        <v>185</v>
      </c>
      <c r="E186">
        <v>1</v>
      </c>
    </row>
    <row r="187" spans="1:5" ht="15.75" thickBot="1">
      <c r="A187" s="12"/>
      <c r="B187" s="16"/>
    </row>
    <row r="188" spans="1:5" ht="15.75" thickBot="1">
      <c r="A188" s="12" t="s">
        <v>0</v>
      </c>
      <c r="B188" s="24">
        <f>MEDIAN(B2:B186)</f>
        <v>1.8907577759999999E-2</v>
      </c>
    </row>
    <row r="189" spans="1:5" ht="15.75" thickBot="1">
      <c r="A189" s="12"/>
      <c r="B189" s="16"/>
    </row>
    <row r="190" spans="1:5" ht="15.75" thickBot="1">
      <c r="A190" s="12"/>
      <c r="B190" s="16"/>
    </row>
    <row r="191" spans="1:5" ht="15.75" thickBot="1">
      <c r="A191" s="12"/>
      <c r="B191" s="16"/>
    </row>
    <row r="192" spans="1:5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  <row r="206" spans="1:2" ht="15.75" thickBot="1">
      <c r="A206" s="12"/>
      <c r="B206" s="16"/>
    </row>
    <row r="207" spans="1:2" ht="15.75" thickBot="1">
      <c r="A207" s="12"/>
      <c r="B207" s="16"/>
    </row>
    <row r="208" spans="1:2" ht="15.75" thickBot="1">
      <c r="A208" s="12"/>
      <c r="B208" s="16"/>
    </row>
    <row r="209" spans="1:2" ht="15.75" thickBot="1">
      <c r="A209" s="12"/>
      <c r="B209" s="16"/>
    </row>
    <row r="210" spans="1:2" ht="15.75" thickBot="1">
      <c r="A210" s="12"/>
      <c r="B210" s="16"/>
    </row>
    <row r="211" spans="1:2" ht="15.75" thickBot="1">
      <c r="A211" s="12"/>
      <c r="B211" s="16"/>
    </row>
    <row r="212" spans="1:2" ht="15.75" thickBot="1">
      <c r="A212" s="12"/>
      <c r="B212" s="16"/>
    </row>
    <row r="213" spans="1:2" ht="15.75" thickBot="1">
      <c r="A213" s="12"/>
      <c r="B213" s="16"/>
    </row>
    <row r="214" spans="1:2" ht="15.75" thickBot="1">
      <c r="A214" s="12"/>
      <c r="B214" s="16"/>
    </row>
    <row r="215" spans="1:2" ht="15.75" thickBot="1">
      <c r="A215" s="12"/>
      <c r="B215" s="16"/>
    </row>
    <row r="216" spans="1:2" ht="15.75" thickBot="1">
      <c r="A216" s="12"/>
      <c r="B216" s="16"/>
    </row>
    <row r="217" spans="1:2" ht="15.75" thickBot="1">
      <c r="A217" s="12"/>
      <c r="B217" s="16"/>
    </row>
    <row r="218" spans="1:2" ht="15.75" thickBot="1">
      <c r="A218" s="12"/>
      <c r="B218" s="16"/>
    </row>
    <row r="219" spans="1:2" ht="15.75" thickBot="1">
      <c r="A219" s="12"/>
      <c r="B219" s="16"/>
    </row>
    <row r="220" spans="1:2" ht="15.75" thickBot="1">
      <c r="A220" s="12"/>
      <c r="B220" s="16"/>
    </row>
    <row r="221" spans="1:2" ht="15.75" thickBot="1">
      <c r="A221" s="12"/>
      <c r="B221" s="16"/>
    </row>
    <row r="222" spans="1:2" ht="15.75" thickBot="1">
      <c r="A222" s="12"/>
      <c r="B222" s="16"/>
    </row>
    <row r="223" spans="1:2" ht="15.75" thickBot="1">
      <c r="A223" s="12"/>
      <c r="B223" s="16"/>
    </row>
    <row r="224" spans="1:2" ht="15.75" thickBot="1">
      <c r="A224" s="12"/>
      <c r="B224" s="16"/>
    </row>
    <row r="225" spans="1:2" ht="15.75" thickBot="1">
      <c r="A225" s="12"/>
      <c r="B225" s="16"/>
    </row>
    <row r="226" spans="1:2" ht="15.75" thickBot="1">
      <c r="A226" s="12"/>
      <c r="B226" s="16"/>
    </row>
    <row r="227" spans="1:2" ht="15.75" thickBot="1">
      <c r="A227" s="12"/>
      <c r="B227" s="16"/>
    </row>
    <row r="228" spans="1:2" ht="15.75" thickBot="1">
      <c r="A228" s="12"/>
      <c r="B228" s="16"/>
    </row>
    <row r="229" spans="1:2" ht="15.75" thickBot="1">
      <c r="A229" s="12"/>
      <c r="B229" s="16"/>
    </row>
    <row r="230" spans="1:2" ht="15.75" thickBot="1">
      <c r="A230" s="12"/>
      <c r="B230" s="16"/>
    </row>
    <row r="231" spans="1:2" ht="15.75" thickBot="1">
      <c r="A231" s="12"/>
      <c r="B231" s="16"/>
    </row>
    <row r="232" spans="1:2" ht="15.75" thickBot="1">
      <c r="A232" s="12"/>
      <c r="B232" s="16"/>
    </row>
    <row r="233" spans="1:2" ht="15.75" thickBot="1">
      <c r="A233" s="12"/>
      <c r="B233" s="16"/>
    </row>
    <row r="234" spans="1:2" ht="15.75" thickBot="1">
      <c r="A234" s="12"/>
      <c r="B234" s="16"/>
    </row>
    <row r="235" spans="1:2" ht="15.75" thickBot="1">
      <c r="A235" s="12"/>
      <c r="B235" s="16"/>
    </row>
    <row r="236" spans="1:2" ht="15.75" thickBot="1">
      <c r="A236" s="12"/>
      <c r="B236" s="16"/>
    </row>
    <row r="237" spans="1:2" ht="15.75" thickBot="1">
      <c r="A237" s="12"/>
      <c r="B237" s="16"/>
    </row>
    <row r="238" spans="1:2" ht="15.75" thickBot="1">
      <c r="A238" s="12"/>
      <c r="B238" s="16"/>
    </row>
    <row r="239" spans="1:2" ht="15.75" thickBot="1">
      <c r="A239" s="12"/>
      <c r="B239" s="16"/>
    </row>
    <row r="240" spans="1:2" ht="15.75" thickBot="1">
      <c r="A240" s="12"/>
      <c r="B240" s="16"/>
    </row>
  </sheetData>
  <sortState xmlns:xlrd2="http://schemas.microsoft.com/office/spreadsheetml/2017/richdata2" ref="A4:B55">
    <sortCondition ref="B55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8EF71-6EDE-4D5A-A76B-45E00F8880A5}">
  <dimension ref="A1:C126"/>
  <sheetViews>
    <sheetView workbookViewId="0">
      <selection activeCell="B1" sqref="B1"/>
    </sheetView>
  </sheetViews>
  <sheetFormatPr baseColWidth="10" defaultColWidth="9.140625" defaultRowHeight="15"/>
  <cols>
    <col min="1" max="1" width="32.570312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6695</v>
      </c>
      <c r="B2" s="21">
        <v>2.6136655210000002</v>
      </c>
      <c r="C2" t="str">
        <f>IF(B2&gt;$B$188,"Robust","Weak")</f>
        <v>Robust</v>
      </c>
    </row>
    <row r="3" spans="1:3" ht="15.75" thickBot="1">
      <c r="A3" s="12" t="s">
        <v>6631</v>
      </c>
      <c r="B3" s="16">
        <v>0.44370308590000002</v>
      </c>
      <c r="C3" t="str">
        <f>IF(B3&gt;$B$188,"Robust","Weak")</f>
        <v>Robust</v>
      </c>
    </row>
    <row r="4" spans="1:3" ht="15.75" thickBot="1">
      <c r="A4" s="12" t="s">
        <v>6628</v>
      </c>
      <c r="B4" s="16">
        <v>0.37575063749999998</v>
      </c>
      <c r="C4" t="str">
        <f>IF(B4&gt;$B$188,"Robust","Weak")</f>
        <v>Robust</v>
      </c>
    </row>
    <row r="5" spans="1:3" ht="15.75" thickBot="1">
      <c r="A5" s="12" t="s">
        <v>6707</v>
      </c>
      <c r="B5" s="16">
        <v>0.20166829480000001</v>
      </c>
      <c r="C5" t="str">
        <f>IF(B5&gt;$B$188,"Robust","Weak")</f>
        <v>Robust</v>
      </c>
    </row>
    <row r="6" spans="1:3" ht="15.75" thickBot="1">
      <c r="A6" s="12" t="s">
        <v>6671</v>
      </c>
      <c r="B6" s="16">
        <v>0.1750342091</v>
      </c>
      <c r="C6" t="str">
        <f>IF(B6&gt;$B$188,"Robust","Weak")</f>
        <v>Robust</v>
      </c>
    </row>
    <row r="7" spans="1:3" ht="15.75" thickBot="1">
      <c r="A7" s="12" t="s">
        <v>6792</v>
      </c>
      <c r="B7" s="16">
        <v>0.17291387599999999</v>
      </c>
      <c r="C7" t="str">
        <f>IF(B7&gt;$B$188,"Robust","Weak")</f>
        <v>Robust</v>
      </c>
    </row>
    <row r="8" spans="1:3" ht="15.75" thickBot="1">
      <c r="A8" s="12" t="s">
        <v>6692</v>
      </c>
      <c r="B8" s="16">
        <v>0.14780453260000001</v>
      </c>
      <c r="C8" t="str">
        <f>IF(B8&gt;$B$188,"Robust","Weak")</f>
        <v>Robust</v>
      </c>
    </row>
    <row r="9" spans="1:3" ht="15.75" thickBot="1">
      <c r="A9" s="12" t="s">
        <v>6757</v>
      </c>
      <c r="B9" s="16">
        <v>0.1358236827</v>
      </c>
      <c r="C9" t="str">
        <f>IF(B9&gt;$B$188,"Robust","Weak")</f>
        <v>Robust</v>
      </c>
    </row>
    <row r="10" spans="1:3" ht="15.75" thickBot="1">
      <c r="A10" s="12" t="s">
        <v>6639</v>
      </c>
      <c r="B10" s="16">
        <v>0.13337738360000001</v>
      </c>
      <c r="C10" t="str">
        <f>IF(B10&gt;$B$188,"Robust","Weak")</f>
        <v>Robust</v>
      </c>
    </row>
    <row r="11" spans="1:3" ht="15.75" thickBot="1">
      <c r="A11" s="12" t="s">
        <v>6783</v>
      </c>
      <c r="B11" s="16">
        <v>0.13270787249999999</v>
      </c>
      <c r="C11" t="str">
        <f>IF(B11&gt;$B$188,"Robust","Weak")</f>
        <v>Robust</v>
      </c>
    </row>
    <row r="12" spans="1:3" ht="15.75" thickBot="1">
      <c r="A12" s="12" t="s">
        <v>6721</v>
      </c>
      <c r="B12" s="16">
        <v>0.12827570229999999</v>
      </c>
      <c r="C12" t="str">
        <f>IF(B12&gt;$B$188,"Robust","Weak")</f>
        <v>Robust</v>
      </c>
    </row>
    <row r="13" spans="1:3" ht="15.75" thickBot="1">
      <c r="A13" s="12" t="s">
        <v>6690</v>
      </c>
      <c r="B13" s="16">
        <v>0.1177604952</v>
      </c>
      <c r="C13" t="str">
        <f>IF(B13&gt;$B$188,"Robust","Weak")</f>
        <v>Robust</v>
      </c>
    </row>
    <row r="14" spans="1:3" ht="15.75" thickBot="1">
      <c r="A14" s="12" t="s">
        <v>6788</v>
      </c>
      <c r="B14" s="16">
        <v>9.2948020919999999E-2</v>
      </c>
      <c r="C14" t="str">
        <f>IF(B14&gt;$B$188,"Robust","Weak")</f>
        <v>Robust</v>
      </c>
    </row>
    <row r="15" spans="1:3" ht="15.75" thickBot="1">
      <c r="A15" s="12" t="s">
        <v>6684</v>
      </c>
      <c r="B15" s="16">
        <v>8.7565688389999993E-2</v>
      </c>
      <c r="C15" t="str">
        <f>IF(B15&gt;$B$188,"Robust","Weak")</f>
        <v>Robust</v>
      </c>
    </row>
    <row r="16" spans="1:3" ht="15.75" thickBot="1">
      <c r="A16" s="12" t="s">
        <v>6665</v>
      </c>
      <c r="B16" s="16">
        <v>8.1211236909999998E-2</v>
      </c>
      <c r="C16" t="str">
        <f>IF(B16&gt;$B$188,"Robust","Weak")</f>
        <v>Robust</v>
      </c>
    </row>
    <row r="17" spans="1:3" ht="15.75" thickBot="1">
      <c r="A17" s="12" t="s">
        <v>6667</v>
      </c>
      <c r="B17" s="16">
        <v>7.6378641519999999E-2</v>
      </c>
      <c r="C17" t="str">
        <f>IF(B17&gt;$B$188,"Robust","Weak")</f>
        <v>Robust</v>
      </c>
    </row>
    <row r="18" spans="1:3" ht="15.75" thickBot="1">
      <c r="A18" s="12" t="s">
        <v>6799</v>
      </c>
      <c r="B18" s="16">
        <v>7.6336489460000004E-2</v>
      </c>
      <c r="C18" t="str">
        <f>IF(B18&gt;$B$188,"Robust","Weak")</f>
        <v>Robust</v>
      </c>
    </row>
    <row r="19" spans="1:3" ht="15.75" thickBot="1">
      <c r="A19" s="12" t="s">
        <v>6629</v>
      </c>
      <c r="B19" s="16">
        <v>6.4058111890000005E-2</v>
      </c>
      <c r="C19" t="str">
        <f>IF(B19&gt;$B$188,"Robust","Weak")</f>
        <v>Robust</v>
      </c>
    </row>
    <row r="20" spans="1:3" ht="15.75" thickBot="1">
      <c r="A20" s="12" t="s">
        <v>6725</v>
      </c>
      <c r="B20" s="16">
        <v>6.3834672790000005E-2</v>
      </c>
      <c r="C20" t="str">
        <f>IF(B20&gt;$B$188,"Robust","Weak")</f>
        <v>Robust</v>
      </c>
    </row>
    <row r="21" spans="1:3" ht="15.75" thickBot="1">
      <c r="A21" s="12" t="s">
        <v>6673</v>
      </c>
      <c r="B21" s="16">
        <v>6.0926902790000001E-2</v>
      </c>
      <c r="C21" t="str">
        <f>IF(B21&gt;$B$188,"Robust","Weak")</f>
        <v>Robust</v>
      </c>
    </row>
    <row r="22" spans="1:3" ht="15.75" thickBot="1">
      <c r="A22" s="12" t="s">
        <v>6734</v>
      </c>
      <c r="B22" s="16">
        <v>5.79798599E-2</v>
      </c>
      <c r="C22" t="str">
        <f>IF(B22&gt;$B$188,"Robust","Weak")</f>
        <v>Robust</v>
      </c>
    </row>
    <row r="23" spans="1:3" ht="15.75" thickBot="1">
      <c r="A23" s="12" t="s">
        <v>6678</v>
      </c>
      <c r="B23" s="16">
        <v>5.2583290659999997E-2</v>
      </c>
      <c r="C23" t="str">
        <f>IF(B23&gt;$B$188,"Robust","Weak")</f>
        <v>Robust</v>
      </c>
    </row>
    <row r="24" spans="1:3" ht="15.75" thickBot="1">
      <c r="A24" s="12" t="s">
        <v>6742</v>
      </c>
      <c r="B24" s="16">
        <v>5.183316994E-2</v>
      </c>
      <c r="C24" t="str">
        <f>IF(B24&gt;$B$188,"Robust","Weak")</f>
        <v>Robust</v>
      </c>
    </row>
    <row r="25" spans="1:3" ht="15.75" thickBot="1">
      <c r="A25" s="12" t="s">
        <v>6688</v>
      </c>
      <c r="B25" s="16">
        <v>4.943820225E-2</v>
      </c>
      <c r="C25" t="str">
        <f>IF(B25&gt;$B$188,"Robust","Weak")</f>
        <v>Robust</v>
      </c>
    </row>
    <row r="26" spans="1:3" ht="15.75" thickBot="1">
      <c r="A26" s="12" t="s">
        <v>6636</v>
      </c>
      <c r="B26" s="16">
        <v>4.5490180230000003E-2</v>
      </c>
      <c r="C26" t="str">
        <f>IF(B26&gt;$B$188,"Robust","Weak")</f>
        <v>Robust</v>
      </c>
    </row>
    <row r="27" spans="1:3" ht="15.75" thickBot="1">
      <c r="A27" s="12" t="s">
        <v>6625</v>
      </c>
      <c r="B27" s="16">
        <v>4.5263372269999998E-2</v>
      </c>
      <c r="C27" t="str">
        <f>IF(B27&gt;$B$188,"Robust","Weak")</f>
        <v>Robust</v>
      </c>
    </row>
    <row r="28" spans="1:3" ht="15.75" thickBot="1">
      <c r="A28" s="12" t="s">
        <v>6729</v>
      </c>
      <c r="B28" s="16">
        <v>4.1797771849999998E-2</v>
      </c>
      <c r="C28" t="str">
        <f>IF(B28&gt;$B$188,"Robust","Weak")</f>
        <v>Robust</v>
      </c>
    </row>
    <row r="29" spans="1:3" ht="15.75" thickBot="1">
      <c r="A29" s="12" t="s">
        <v>6735</v>
      </c>
      <c r="B29" s="16">
        <v>4.0871262159999998E-2</v>
      </c>
      <c r="C29" t="str">
        <f>IF(B29&gt;$B$188,"Robust","Weak")</f>
        <v>Robust</v>
      </c>
    </row>
    <row r="30" spans="1:3" ht="15.75" thickBot="1">
      <c r="A30" s="12" t="s">
        <v>6640</v>
      </c>
      <c r="B30" s="16">
        <v>3.8725654069999997E-2</v>
      </c>
      <c r="C30" t="str">
        <f>IF(B30&gt;$B$188,"Robust","Weak")</f>
        <v>Robust</v>
      </c>
    </row>
    <row r="31" spans="1:3" ht="15.75" thickBot="1">
      <c r="A31" s="12" t="s">
        <v>6696</v>
      </c>
      <c r="B31" s="16">
        <v>3.7329930859999999E-2</v>
      </c>
      <c r="C31" t="str">
        <f>IF(B31&gt;$B$188,"Robust","Weak")</f>
        <v>Robust</v>
      </c>
    </row>
    <row r="32" spans="1:3" ht="15.75" thickBot="1">
      <c r="A32" s="12" t="s">
        <v>6701</v>
      </c>
      <c r="B32" s="16">
        <v>3.6978161430000003E-2</v>
      </c>
      <c r="C32" t="str">
        <f>IF(B32&gt;$B$188,"Robust","Weak")</f>
        <v>Robust</v>
      </c>
    </row>
    <row r="33" spans="1:3" ht="15.75" thickBot="1">
      <c r="A33" s="12" t="s">
        <v>6655</v>
      </c>
      <c r="B33" s="16">
        <v>3.6274967069999997E-2</v>
      </c>
      <c r="C33" t="str">
        <f>IF(B33&gt;$B$188,"Robust","Weak")</f>
        <v>Robust</v>
      </c>
    </row>
    <row r="34" spans="1:3" ht="15.75" thickBot="1">
      <c r="A34" s="12" t="s">
        <v>6644</v>
      </c>
      <c r="B34" s="16">
        <v>3.5312819129999999E-2</v>
      </c>
      <c r="C34" t="str">
        <f>IF(B34&gt;$B$188,"Robust","Weak")</f>
        <v>Robust</v>
      </c>
    </row>
    <row r="35" spans="1:3" ht="15.75" thickBot="1">
      <c r="A35" s="12" t="s">
        <v>6662</v>
      </c>
      <c r="B35" s="16">
        <v>3.5133113969999998E-2</v>
      </c>
      <c r="C35" t="str">
        <f>IF(B35&gt;$B$188,"Robust","Weak")</f>
        <v>Robust</v>
      </c>
    </row>
    <row r="36" spans="1:3" ht="15.75" thickBot="1">
      <c r="A36" s="12" t="s">
        <v>6627</v>
      </c>
      <c r="B36" s="16">
        <v>3.4741936930000002E-2</v>
      </c>
      <c r="C36" t="str">
        <f>IF(B36&gt;$B$188,"Robust","Weak")</f>
        <v>Robust</v>
      </c>
    </row>
    <row r="37" spans="1:3" ht="15.75" thickBot="1">
      <c r="A37" s="18" t="s">
        <v>6750</v>
      </c>
      <c r="B37" s="16">
        <v>3.071053164E-2</v>
      </c>
      <c r="C37" t="str">
        <f>IF(B37&gt;$B$188,"Robust","Weak")</f>
        <v>Robust</v>
      </c>
    </row>
    <row r="38" spans="1:3" ht="15.75" thickBot="1">
      <c r="A38" s="12" t="s">
        <v>6657</v>
      </c>
      <c r="B38" s="16">
        <v>2.9405099149999999E-2</v>
      </c>
      <c r="C38" t="str">
        <f>IF(B38&gt;$B$188,"Robust","Weak")</f>
        <v>Robust</v>
      </c>
    </row>
    <row r="39" spans="1:3" ht="15.75" thickBot="1">
      <c r="A39" s="12" t="s">
        <v>6730</v>
      </c>
      <c r="B39" s="16">
        <v>2.93928008E-2</v>
      </c>
      <c r="C39" t="str">
        <f>IF(B39&gt;$B$188,"Robust","Weak")</f>
        <v>Robust</v>
      </c>
    </row>
    <row r="40" spans="1:3" ht="15.75" thickBot="1">
      <c r="A40" s="12" t="s">
        <v>6620</v>
      </c>
      <c r="B40" s="16">
        <v>2.918397923E-2</v>
      </c>
      <c r="C40" t="str">
        <f>IF(B40&gt;$B$188,"Robust","Weak")</f>
        <v>Robust</v>
      </c>
    </row>
    <row r="41" spans="1:3" ht="15.75" thickBot="1">
      <c r="A41" s="12" t="s">
        <v>6743</v>
      </c>
      <c r="B41" s="16">
        <v>2.9017836219999999E-2</v>
      </c>
      <c r="C41" t="str">
        <f>IF(B41&gt;$B$188,"Robust","Weak")</f>
        <v>Robust</v>
      </c>
    </row>
    <row r="42" spans="1:3" ht="15.75" thickBot="1">
      <c r="A42" s="12" t="s">
        <v>6693</v>
      </c>
      <c r="B42" s="16">
        <v>2.8286479529999999E-2</v>
      </c>
      <c r="C42" t="str">
        <f>IF(B42&gt;$B$188,"Robust","Weak")</f>
        <v>Robust</v>
      </c>
    </row>
    <row r="43" spans="1:3" ht="15.75" thickBot="1">
      <c r="A43" s="12" t="s">
        <v>6632</v>
      </c>
      <c r="B43" s="16">
        <v>2.8201641530000002E-2</v>
      </c>
      <c r="C43" t="str">
        <f>IF(B43&gt;$B$188,"Robust","Weak")</f>
        <v>Robust</v>
      </c>
    </row>
    <row r="44" spans="1:3" ht="15.75" thickBot="1">
      <c r="A44" s="12" t="s">
        <v>6716</v>
      </c>
      <c r="B44" s="16">
        <v>2.8061316230000001E-2</v>
      </c>
      <c r="C44" t="str">
        <f>IF(B44&gt;$B$188,"Robust","Weak")</f>
        <v>Robust</v>
      </c>
    </row>
    <row r="45" spans="1:3" ht="15.75" thickBot="1">
      <c r="A45" s="12" t="s">
        <v>6740</v>
      </c>
      <c r="B45" s="16">
        <v>2.766426282E-2</v>
      </c>
      <c r="C45" t="str">
        <f>IF(B45&gt;$B$188,"Robust","Weak")</f>
        <v>Robust</v>
      </c>
    </row>
    <row r="46" spans="1:3" ht="15.75" thickBot="1">
      <c r="A46" s="12" t="s">
        <v>6754</v>
      </c>
      <c r="B46" s="16">
        <v>2.7491207439999998E-2</v>
      </c>
      <c r="C46" t="str">
        <f>IF(B46&gt;$B$188,"Robust","Weak")</f>
        <v>Robust</v>
      </c>
    </row>
    <row r="47" spans="1:3" ht="15.75" thickBot="1">
      <c r="A47" s="12" t="s">
        <v>6687</v>
      </c>
      <c r="B47" s="16">
        <v>2.6995417880000001E-2</v>
      </c>
      <c r="C47" t="str">
        <f>IF(B47&gt;$B$188,"Robust","Weak")</f>
        <v>Robust</v>
      </c>
    </row>
    <row r="48" spans="1:3" ht="15.75" thickBot="1">
      <c r="A48" s="12" t="s">
        <v>6713</v>
      </c>
      <c r="B48" s="16">
        <v>2.6693492579999999E-2</v>
      </c>
      <c r="C48" t="str">
        <f>IF(B48&gt;$B$188,"Robust","Weak")</f>
        <v>Robust</v>
      </c>
    </row>
    <row r="49" spans="1:3" ht="15.75" thickBot="1">
      <c r="A49" s="12" t="s">
        <v>6682</v>
      </c>
      <c r="B49" s="16">
        <v>2.631113484E-2</v>
      </c>
      <c r="C49" t="str">
        <f>IF(B49&gt;$B$188,"Robust","Weak")</f>
        <v>Robust</v>
      </c>
    </row>
    <row r="50" spans="1:3" ht="15.75" thickBot="1">
      <c r="A50" s="12" t="s">
        <v>6635</v>
      </c>
      <c r="B50" s="16">
        <v>2.6067879120000002E-2</v>
      </c>
      <c r="C50" t="str">
        <f>IF(B50&gt;$B$188,"Robust","Weak")</f>
        <v>Robust</v>
      </c>
    </row>
    <row r="51" spans="1:3" ht="15.75" thickBot="1">
      <c r="A51" s="12" t="s">
        <v>6766</v>
      </c>
      <c r="B51" s="16">
        <v>2.4852227930000002E-2</v>
      </c>
      <c r="C51" t="str">
        <f>IF(B51&gt;$B$188,"Robust","Weak")</f>
        <v>Robust</v>
      </c>
    </row>
    <row r="52" spans="1:3" ht="15.75" thickBot="1">
      <c r="A52" s="12" t="s">
        <v>6700</v>
      </c>
      <c r="B52" s="16">
        <v>2.4745762710000001E-2</v>
      </c>
      <c r="C52" t="str">
        <f>IF(B52&gt;$B$188,"Robust","Weak")</f>
        <v>Robust</v>
      </c>
    </row>
    <row r="53" spans="1:3" ht="15.75" thickBot="1">
      <c r="A53" s="12" t="s">
        <v>6794</v>
      </c>
      <c r="B53" s="16">
        <v>2.4543707969999998E-2</v>
      </c>
      <c r="C53" t="str">
        <f>IF(B53&gt;$B$188,"Robust","Weak")</f>
        <v>Robust</v>
      </c>
    </row>
    <row r="54" spans="1:3" ht="15.75" thickBot="1">
      <c r="A54" s="12" t="s">
        <v>6797</v>
      </c>
      <c r="B54" s="16">
        <v>2.438113909E-2</v>
      </c>
      <c r="C54" t="str">
        <f>IF(B54&gt;$B$188,"Robust","Weak")</f>
        <v>Robust</v>
      </c>
    </row>
    <row r="55" spans="1:3" ht="15.75" thickBot="1">
      <c r="A55" s="12" t="s">
        <v>6683</v>
      </c>
      <c r="B55" s="16">
        <v>2.4192667399999999E-2</v>
      </c>
      <c r="C55" t="str">
        <f>IF(B55&gt;$B$188,"Robust","Weak")</f>
        <v>Robust</v>
      </c>
    </row>
    <row r="56" spans="1:3" ht="15.75" thickBot="1">
      <c r="A56" s="12" t="s">
        <v>6720</v>
      </c>
      <c r="B56" s="16">
        <v>2.3596583819999999E-2</v>
      </c>
      <c r="C56" t="str">
        <f>IF(B56&gt;$B$188,"Robust","Weak")</f>
        <v>Robust</v>
      </c>
    </row>
    <row r="57" spans="1:3" ht="15.75" thickBot="1">
      <c r="A57" s="12" t="s">
        <v>6686</v>
      </c>
      <c r="B57" s="16">
        <v>2.3208849949999999E-2</v>
      </c>
      <c r="C57" t="str">
        <f>IF(B57&gt;$B$188,"Robust","Weak")</f>
        <v>Robust</v>
      </c>
    </row>
    <row r="58" spans="1:3" ht="15.75" thickBot="1">
      <c r="A58" s="12" t="s">
        <v>6737</v>
      </c>
      <c r="B58" s="16">
        <v>0</v>
      </c>
      <c r="C58" t="str">
        <f>IF(B58&gt;$B$188,"Robust","Weak")</f>
        <v>Weak</v>
      </c>
    </row>
    <row r="59" spans="1:3" ht="15.75" thickBot="1">
      <c r="A59" s="12" t="s">
        <v>6681</v>
      </c>
      <c r="B59" s="16">
        <v>0</v>
      </c>
      <c r="C59" t="str">
        <f>IF(B59&gt;$B$164,"Robust","Weak")</f>
        <v>Weak</v>
      </c>
    </row>
    <row r="60" spans="1:3" ht="15.75" thickBot="1">
      <c r="A60" s="12" t="s">
        <v>6712</v>
      </c>
      <c r="B60" s="16">
        <v>0</v>
      </c>
      <c r="C60" t="str">
        <f>IF(B60&gt;$B$164,"Robust","Weak")</f>
        <v>Weak</v>
      </c>
    </row>
    <row r="61" spans="1:3" ht="15.75" thickBot="1">
      <c r="A61" s="12" t="s">
        <v>6736</v>
      </c>
      <c r="B61" s="16">
        <v>0</v>
      </c>
      <c r="C61" t="str">
        <f>IF(B61&gt;$B$164,"Robust","Weak")</f>
        <v>Weak</v>
      </c>
    </row>
    <row r="62" spans="1:3" ht="25.5" thickBot="1">
      <c r="A62" s="12" t="s">
        <v>6738</v>
      </c>
      <c r="B62" s="16" t="s">
        <v>7130</v>
      </c>
      <c r="C62" t="s">
        <v>7617</v>
      </c>
    </row>
    <row r="63" spans="1:3" ht="25.5" thickBot="1">
      <c r="A63" s="12" t="s">
        <v>6674</v>
      </c>
      <c r="B63" s="16" t="s">
        <v>7414</v>
      </c>
      <c r="C63" t="s">
        <v>7617</v>
      </c>
    </row>
    <row r="64" spans="1:3" ht="25.5" thickBot="1">
      <c r="A64" s="12" t="s">
        <v>6798</v>
      </c>
      <c r="B64" s="16" t="s">
        <v>6915</v>
      </c>
      <c r="C64" t="s">
        <v>7617</v>
      </c>
    </row>
    <row r="65" spans="1:3" ht="25.5" thickBot="1">
      <c r="A65" s="12" t="s">
        <v>6763</v>
      </c>
      <c r="B65" s="16" t="s">
        <v>7009</v>
      </c>
      <c r="C65" t="s">
        <v>7617</v>
      </c>
    </row>
    <row r="66" spans="1:3" ht="25.5" thickBot="1">
      <c r="A66" s="12" t="s">
        <v>6626</v>
      </c>
      <c r="B66" s="16" t="s">
        <v>7060</v>
      </c>
      <c r="C66" t="s">
        <v>7617</v>
      </c>
    </row>
    <row r="67" spans="1:3" ht="25.5" thickBot="1">
      <c r="A67" s="12" t="s">
        <v>6765</v>
      </c>
      <c r="B67" s="16" t="s">
        <v>7480</v>
      </c>
      <c r="C67" t="s">
        <v>7617</v>
      </c>
    </row>
    <row r="68" spans="1:3" ht="25.5" thickBot="1">
      <c r="A68" s="12" t="s">
        <v>6703</v>
      </c>
      <c r="B68" s="16" t="s">
        <v>7444</v>
      </c>
      <c r="C68" t="s">
        <v>7617</v>
      </c>
    </row>
    <row r="69" spans="1:3" ht="25.5" thickBot="1">
      <c r="A69" s="12" t="s">
        <v>6679</v>
      </c>
      <c r="B69" s="16" t="s">
        <v>6828</v>
      </c>
      <c r="C69" t="s">
        <v>7617</v>
      </c>
    </row>
    <row r="70" spans="1:3" ht="25.5" thickBot="1">
      <c r="A70" s="12" t="s">
        <v>6647</v>
      </c>
      <c r="B70" s="16" t="s">
        <v>7532</v>
      </c>
      <c r="C70" t="s">
        <v>7617</v>
      </c>
    </row>
    <row r="71" spans="1:3" ht="25.5" thickBot="1">
      <c r="A71" s="12" t="s">
        <v>6771</v>
      </c>
      <c r="B71" s="16" t="s">
        <v>7047</v>
      </c>
      <c r="C71" t="s">
        <v>7617</v>
      </c>
    </row>
    <row r="72" spans="1:3" ht="25.5" thickBot="1">
      <c r="A72" s="12" t="s">
        <v>6778</v>
      </c>
      <c r="B72" s="16" t="s">
        <v>7310</v>
      </c>
      <c r="C72" t="s">
        <v>7617</v>
      </c>
    </row>
    <row r="73" spans="1:3" ht="25.5" thickBot="1">
      <c r="A73" s="12" t="s">
        <v>6756</v>
      </c>
      <c r="B73" s="16" t="s">
        <v>7285</v>
      </c>
      <c r="C73" t="s">
        <v>7617</v>
      </c>
    </row>
    <row r="74" spans="1:3" ht="25.5" thickBot="1">
      <c r="A74" s="12" t="s">
        <v>6645</v>
      </c>
      <c r="B74" s="16" t="s">
        <v>7121</v>
      </c>
      <c r="C74" t="s">
        <v>7617</v>
      </c>
    </row>
    <row r="75" spans="1:3" ht="25.5" thickBot="1">
      <c r="A75" s="12" t="s">
        <v>6676</v>
      </c>
      <c r="B75" s="16" t="s">
        <v>7572</v>
      </c>
      <c r="C75" t="s">
        <v>7617</v>
      </c>
    </row>
    <row r="76" spans="1:3" ht="25.5" thickBot="1">
      <c r="A76" s="12" t="s">
        <v>6689</v>
      </c>
      <c r="B76" s="16" t="s">
        <v>7132</v>
      </c>
      <c r="C76" t="s">
        <v>7617</v>
      </c>
    </row>
    <row r="77" spans="1:3" ht="25.5" thickBot="1">
      <c r="A77" s="12" t="s">
        <v>6770</v>
      </c>
      <c r="B77" s="16" t="s">
        <v>7390</v>
      </c>
      <c r="C77" t="s">
        <v>7617</v>
      </c>
    </row>
    <row r="78" spans="1:3" ht="25.5" thickBot="1">
      <c r="A78" s="12" t="s">
        <v>6739</v>
      </c>
      <c r="B78" s="16" t="s">
        <v>6970</v>
      </c>
      <c r="C78" t="s">
        <v>7617</v>
      </c>
    </row>
    <row r="79" spans="1:3" ht="25.5" thickBot="1">
      <c r="A79" s="12" t="s">
        <v>6755</v>
      </c>
      <c r="B79" s="16" t="s">
        <v>7287</v>
      </c>
      <c r="C79" t="s">
        <v>7617</v>
      </c>
    </row>
    <row r="80" spans="1:3" ht="25.5" thickBot="1">
      <c r="A80" s="12" t="s">
        <v>6622</v>
      </c>
      <c r="B80" s="16" t="s">
        <v>7320</v>
      </c>
      <c r="C80" t="s">
        <v>7617</v>
      </c>
    </row>
    <row r="81" spans="1:3" ht="25.5" thickBot="1">
      <c r="A81" s="12" t="s">
        <v>6773</v>
      </c>
      <c r="B81" s="16" t="s">
        <v>7154</v>
      </c>
      <c r="C81" t="s">
        <v>7617</v>
      </c>
    </row>
    <row r="82" spans="1:3" ht="25.5" thickBot="1">
      <c r="A82" s="12" t="s">
        <v>6772</v>
      </c>
      <c r="B82" s="16" t="s">
        <v>6819</v>
      </c>
      <c r="C82" t="s">
        <v>7617</v>
      </c>
    </row>
    <row r="83" spans="1:3" ht="25.5" thickBot="1">
      <c r="A83" s="12" t="s">
        <v>6741</v>
      </c>
      <c r="B83" s="16" t="s">
        <v>7106</v>
      </c>
      <c r="C83" t="s">
        <v>7617</v>
      </c>
    </row>
    <row r="84" spans="1:3" ht="25.5" thickBot="1">
      <c r="A84" s="12" t="s">
        <v>6732</v>
      </c>
      <c r="B84" s="16" t="s">
        <v>7216</v>
      </c>
      <c r="C84" t="s">
        <v>7617</v>
      </c>
    </row>
    <row r="85" spans="1:3" ht="25.5" thickBot="1">
      <c r="A85" s="12" t="s">
        <v>6680</v>
      </c>
      <c r="B85" s="16" t="s">
        <v>6899</v>
      </c>
      <c r="C85" t="s">
        <v>7617</v>
      </c>
    </row>
    <row r="86" spans="1:3" ht="25.5" thickBot="1">
      <c r="A86" s="12" t="s">
        <v>6699</v>
      </c>
      <c r="B86" s="16" t="s">
        <v>7341</v>
      </c>
      <c r="C86" t="s">
        <v>7617</v>
      </c>
    </row>
    <row r="87" spans="1:3" ht="25.5" thickBot="1">
      <c r="A87" s="12" t="s">
        <v>6787</v>
      </c>
      <c r="B87" s="16" t="s">
        <v>7566</v>
      </c>
      <c r="C87" t="s">
        <v>7617</v>
      </c>
    </row>
    <row r="88" spans="1:3" ht="25.5" thickBot="1">
      <c r="A88" s="12" t="s">
        <v>6776</v>
      </c>
      <c r="B88" s="16" t="s">
        <v>6851</v>
      </c>
      <c r="C88" t="s">
        <v>7617</v>
      </c>
    </row>
    <row r="89" spans="1:3" ht="25.5" thickBot="1">
      <c r="A89" s="12" t="s">
        <v>6648</v>
      </c>
      <c r="B89" s="16" t="s">
        <v>7563</v>
      </c>
      <c r="C89" t="s">
        <v>7617</v>
      </c>
    </row>
    <row r="90" spans="1:3" ht="25.5" thickBot="1">
      <c r="A90" s="12" t="s">
        <v>6723</v>
      </c>
      <c r="B90" s="16" t="s">
        <v>7005</v>
      </c>
      <c r="C90" t="s">
        <v>7617</v>
      </c>
    </row>
    <row r="91" spans="1:3" ht="25.5" thickBot="1">
      <c r="A91" s="12" t="s">
        <v>6774</v>
      </c>
      <c r="B91" s="16" t="s">
        <v>7136</v>
      </c>
      <c r="C91" t="s">
        <v>7617</v>
      </c>
    </row>
    <row r="92" spans="1:3" ht="25.5" thickBot="1">
      <c r="A92" s="12" t="s">
        <v>6752</v>
      </c>
      <c r="B92" s="16" t="s">
        <v>7423</v>
      </c>
      <c r="C92" t="s">
        <v>7617</v>
      </c>
    </row>
    <row r="93" spans="1:3" ht="25.5" thickBot="1">
      <c r="A93" s="12" t="s">
        <v>6668</v>
      </c>
      <c r="B93" s="16" t="s">
        <v>7398</v>
      </c>
      <c r="C93" t="s">
        <v>7617</v>
      </c>
    </row>
    <row r="94" spans="1:3" ht="25.5" thickBot="1">
      <c r="A94" s="12" t="s">
        <v>6758</v>
      </c>
      <c r="B94" s="16" t="s">
        <v>7591</v>
      </c>
      <c r="C94" t="s">
        <v>7617</v>
      </c>
    </row>
    <row r="95" spans="1:3" ht="25.5" thickBot="1">
      <c r="A95" s="12" t="s">
        <v>6753</v>
      </c>
      <c r="B95" s="16" t="s">
        <v>7346</v>
      </c>
      <c r="C95" t="s">
        <v>7617</v>
      </c>
    </row>
    <row r="96" spans="1:3" ht="25.5" thickBot="1">
      <c r="A96" s="12" t="s">
        <v>6697</v>
      </c>
      <c r="B96" s="16" t="s">
        <v>7215</v>
      </c>
      <c r="C96" t="s">
        <v>7617</v>
      </c>
    </row>
    <row r="97" spans="1:3" ht="25.5" thickBot="1">
      <c r="A97" s="12" t="s">
        <v>6785</v>
      </c>
      <c r="B97" s="16" t="s">
        <v>6854</v>
      </c>
      <c r="C97" t="s">
        <v>7617</v>
      </c>
    </row>
    <row r="98" spans="1:3" ht="25.5" thickBot="1">
      <c r="A98" s="12" t="s">
        <v>6698</v>
      </c>
      <c r="B98" s="16" t="s">
        <v>7263</v>
      </c>
      <c r="C98" t="s">
        <v>7617</v>
      </c>
    </row>
    <row r="99" spans="1:3" ht="25.5" thickBot="1">
      <c r="A99" s="12" t="s">
        <v>6616</v>
      </c>
      <c r="B99" s="16" t="s">
        <v>7505</v>
      </c>
      <c r="C99" t="s">
        <v>7617</v>
      </c>
    </row>
    <row r="100" spans="1:3" ht="25.5" thickBot="1">
      <c r="A100" s="12" t="s">
        <v>6733</v>
      </c>
      <c r="B100" s="16" t="s">
        <v>7505</v>
      </c>
      <c r="C100" t="s">
        <v>7617</v>
      </c>
    </row>
    <row r="101" spans="1:3" ht="25.5" thickBot="1">
      <c r="A101" s="12" t="s">
        <v>6708</v>
      </c>
      <c r="B101" s="16" t="s">
        <v>7524</v>
      </c>
      <c r="C101" t="s">
        <v>7617</v>
      </c>
    </row>
    <row r="102" spans="1:3" ht="25.5" thickBot="1">
      <c r="A102" s="12" t="s">
        <v>6726</v>
      </c>
      <c r="B102" s="16" t="s">
        <v>7274</v>
      </c>
      <c r="C102" t="s">
        <v>7617</v>
      </c>
    </row>
    <row r="103" spans="1:3" ht="25.5" thickBot="1">
      <c r="A103" s="12" t="s">
        <v>6760</v>
      </c>
      <c r="B103" s="16" t="s">
        <v>7491</v>
      </c>
      <c r="C103" t="s">
        <v>7617</v>
      </c>
    </row>
    <row r="104" spans="1:3" ht="25.5" thickBot="1">
      <c r="A104" s="12" t="s">
        <v>6744</v>
      </c>
      <c r="B104" s="16" t="s">
        <v>6912</v>
      </c>
      <c r="C104" t="s">
        <v>7617</v>
      </c>
    </row>
    <row r="105" spans="1:3" ht="25.5" thickBot="1">
      <c r="A105" s="12" t="s">
        <v>6793</v>
      </c>
      <c r="B105" s="16" t="s">
        <v>7022</v>
      </c>
      <c r="C105" t="s">
        <v>7617</v>
      </c>
    </row>
    <row r="106" spans="1:3" ht="25.5" thickBot="1">
      <c r="A106" s="12" t="s">
        <v>6661</v>
      </c>
      <c r="B106" s="16" t="s">
        <v>7466</v>
      </c>
      <c r="C106" t="s">
        <v>7617</v>
      </c>
    </row>
    <row r="107" spans="1:3" ht="25.5" thickBot="1">
      <c r="A107" s="12" t="s">
        <v>6780</v>
      </c>
      <c r="B107" s="16" t="s">
        <v>6815</v>
      </c>
      <c r="C107" t="s">
        <v>7617</v>
      </c>
    </row>
    <row r="108" spans="1:3" ht="25.5" thickBot="1">
      <c r="A108" s="12" t="s">
        <v>6694</v>
      </c>
      <c r="B108" s="16" t="s">
        <v>7374</v>
      </c>
      <c r="C108" t="s">
        <v>7617</v>
      </c>
    </row>
    <row r="109" spans="1:3" ht="25.5" thickBot="1">
      <c r="A109" s="12" t="s">
        <v>6748</v>
      </c>
      <c r="B109" s="16" t="s">
        <v>6943</v>
      </c>
      <c r="C109" t="s">
        <v>7617</v>
      </c>
    </row>
    <row r="110" spans="1:3" ht="25.5" thickBot="1">
      <c r="A110" s="12" t="s">
        <v>6711</v>
      </c>
      <c r="B110" s="16" t="s">
        <v>7150</v>
      </c>
      <c r="C110" t="s">
        <v>7617</v>
      </c>
    </row>
    <row r="111" spans="1:3" ht="25.5" thickBot="1">
      <c r="A111" s="12" t="s">
        <v>6705</v>
      </c>
      <c r="B111" s="16" t="s">
        <v>7170</v>
      </c>
      <c r="C111" t="s">
        <v>7617</v>
      </c>
    </row>
    <row r="112" spans="1:3" ht="25.5" thickBot="1">
      <c r="A112" s="12" t="s">
        <v>6722</v>
      </c>
      <c r="B112" s="16" t="s">
        <v>7582</v>
      </c>
      <c r="C112" t="s">
        <v>7617</v>
      </c>
    </row>
    <row r="113" spans="1:3" ht="25.5" thickBot="1">
      <c r="A113" s="12" t="s">
        <v>6691</v>
      </c>
      <c r="B113" s="16" t="s">
        <v>7041</v>
      </c>
      <c r="C113" t="s">
        <v>7617</v>
      </c>
    </row>
    <row r="114" spans="1:3" ht="15.75" thickBot="1">
      <c r="A114" s="12"/>
      <c r="B114" s="4"/>
    </row>
    <row r="115" spans="1:3" ht="15.75" thickBot="1">
      <c r="A115" s="12"/>
      <c r="B115" s="4"/>
    </row>
    <row r="116" spans="1:3" ht="15.75" thickBot="1">
      <c r="A116" s="12"/>
      <c r="B116" s="4"/>
    </row>
    <row r="117" spans="1:3" ht="15.75" thickBot="1">
      <c r="A117" s="12"/>
      <c r="B117" s="4"/>
    </row>
    <row r="118" spans="1:3" ht="15.75" thickBot="1">
      <c r="A118" s="12"/>
      <c r="B118" s="4"/>
    </row>
    <row r="119" spans="1:3" ht="15.75" thickBot="1">
      <c r="A119" s="12"/>
      <c r="B119" s="4"/>
    </row>
    <row r="120" spans="1:3" ht="15.75" thickBot="1">
      <c r="A120" s="12"/>
      <c r="B120" s="4"/>
    </row>
    <row r="121" spans="1:3" ht="15.75" thickBot="1">
      <c r="A121" s="12"/>
      <c r="B121" s="4"/>
    </row>
    <row r="122" spans="1:3" ht="15.75" thickBot="1">
      <c r="A122" s="12"/>
      <c r="B122" s="4"/>
    </row>
    <row r="123" spans="1:3" ht="15.75" thickBot="1">
      <c r="A123" s="12"/>
      <c r="B123" s="4"/>
    </row>
    <row r="124" spans="1:3" ht="15.75" thickBot="1">
      <c r="A124" s="12"/>
      <c r="B124" s="4"/>
    </row>
    <row r="125" spans="1:3" ht="15.75" thickBot="1">
      <c r="A125" s="12"/>
      <c r="B125" s="4"/>
    </row>
    <row r="126" spans="1:3" ht="15.75" thickBot="1">
      <c r="A126" s="12"/>
      <c r="B126" s="4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76D5-68F2-47EB-AF5F-8EAB2C7DDEB2}">
  <dimension ref="A1:F239"/>
  <sheetViews>
    <sheetView topLeftCell="A178" workbookViewId="0">
      <selection activeCell="A131" sqref="A131:C186"/>
    </sheetView>
  </sheetViews>
  <sheetFormatPr baseColWidth="10" defaultColWidth="11.42578125" defaultRowHeight="15"/>
  <cols>
    <col min="1" max="1" width="28.28515625" customWidth="1"/>
    <col min="6" max="6" width="14.140625" customWidth="1"/>
  </cols>
  <sheetData>
    <row r="1" spans="1:6" ht="15.75" thickBot="1">
      <c r="A1" s="12" t="s">
        <v>6612</v>
      </c>
      <c r="B1" s="2">
        <v>44743</v>
      </c>
      <c r="C1" t="s">
        <v>6613</v>
      </c>
      <c r="E1" t="s">
        <v>6802</v>
      </c>
      <c r="F1">
        <f>_xlfn.PERCENTILE.INC(B2:B186,0.7)</f>
        <v>3.1924273834999996E-2</v>
      </c>
    </row>
    <row r="2" spans="1:6" ht="15.75" thickBot="1">
      <c r="A2" s="12" t="s">
        <v>6793</v>
      </c>
      <c r="B2" s="16">
        <v>0.81731448760000003</v>
      </c>
      <c r="C2" t="str">
        <f>IF(B2&gt;$B$188,"Robust","Weak")</f>
        <v>Robust</v>
      </c>
      <c r="D2">
        <v>1</v>
      </c>
      <c r="E2" t="s">
        <v>6802</v>
      </c>
      <c r="F2">
        <f>_xlfn.PERCENTILE.INC(B2:B186,0.3)</f>
        <v>1.511192993E-2</v>
      </c>
    </row>
    <row r="3" spans="1:6" ht="15.75" thickBot="1">
      <c r="A3" s="12" t="s">
        <v>6792</v>
      </c>
      <c r="B3" s="16">
        <v>0.38781678580000001</v>
      </c>
      <c r="C3" t="str">
        <f>IF(B3&gt;$B$188,"Robust","Weak")</f>
        <v>Robust</v>
      </c>
      <c r="D3">
        <v>2</v>
      </c>
      <c r="F3">
        <f>(185/100)*30</f>
        <v>55.5</v>
      </c>
    </row>
    <row r="4" spans="1:6" ht="15.75" thickBot="1">
      <c r="A4" s="12" t="s">
        <v>6757</v>
      </c>
      <c r="B4" s="16">
        <v>0.16461076120000001</v>
      </c>
      <c r="C4" t="str">
        <f>IF(B4&gt;$B$188,"Robust","Weak")</f>
        <v>Robust</v>
      </c>
      <c r="D4">
        <v>3</v>
      </c>
    </row>
    <row r="5" spans="1:6" ht="15.75" thickBot="1">
      <c r="A5" s="12" t="s">
        <v>6691</v>
      </c>
      <c r="B5" s="16">
        <v>0.15989324930000001</v>
      </c>
      <c r="C5" t="str">
        <f>IF(B5&gt;$B$188,"Robust","Weak")</f>
        <v>Robust</v>
      </c>
      <c r="D5">
        <v>4</v>
      </c>
    </row>
    <row r="6" spans="1:6" ht="15.75" thickBot="1">
      <c r="A6" s="12" t="s">
        <v>6692</v>
      </c>
      <c r="B6" s="16">
        <v>0.15924719870000001</v>
      </c>
      <c r="C6" t="str">
        <f>IF(B6&gt;$B$188,"Robust","Weak")</f>
        <v>Robust</v>
      </c>
      <c r="D6">
        <v>5</v>
      </c>
    </row>
    <row r="7" spans="1:6" ht="15.75" thickBot="1">
      <c r="A7" s="12" t="s">
        <v>6665</v>
      </c>
      <c r="B7" s="16">
        <v>0.14434770620000001</v>
      </c>
      <c r="C7" t="str">
        <f>IF(B7&gt;$B$188,"Robust","Weak")</f>
        <v>Robust</v>
      </c>
      <c r="D7">
        <v>6</v>
      </c>
    </row>
    <row r="8" spans="1:6" ht="15.75" thickBot="1">
      <c r="A8" s="12" t="s">
        <v>6707</v>
      </c>
      <c r="B8" s="16">
        <v>0.11846011770000001</v>
      </c>
      <c r="C8" t="str">
        <f>IF(B8&gt;$B$188,"Robust","Weak")</f>
        <v>Robust</v>
      </c>
      <c r="D8">
        <v>7</v>
      </c>
    </row>
    <row r="9" spans="1:6" ht="15.75" thickBot="1">
      <c r="A9" s="12" t="s">
        <v>6628</v>
      </c>
      <c r="B9" s="16">
        <v>0.1149330995</v>
      </c>
      <c r="C9" t="str">
        <f>IF(B9&gt;$B$188,"Robust","Weak")</f>
        <v>Robust</v>
      </c>
      <c r="D9">
        <v>8</v>
      </c>
    </row>
    <row r="10" spans="1:6" ht="15.75" thickBot="1">
      <c r="A10" s="12" t="s">
        <v>6799</v>
      </c>
      <c r="B10" s="16">
        <v>9.02455707E-2</v>
      </c>
      <c r="C10" t="str">
        <f>IF(B10&gt;$B$188,"Robust","Weak")</f>
        <v>Robust</v>
      </c>
      <c r="D10">
        <v>9</v>
      </c>
    </row>
    <row r="11" spans="1:6" ht="15.75" thickBot="1">
      <c r="A11" s="12" t="s">
        <v>6631</v>
      </c>
      <c r="B11" s="16">
        <v>8.8880782140000003E-2</v>
      </c>
      <c r="C11" t="str">
        <f>IF(B11&gt;$B$188,"Robust","Weak")</f>
        <v>Robust</v>
      </c>
      <c r="D11">
        <v>10</v>
      </c>
    </row>
    <row r="12" spans="1:6" ht="15.75" thickBot="1">
      <c r="A12" s="12" t="s">
        <v>6788</v>
      </c>
      <c r="B12" s="16">
        <v>8.3250434710000001E-2</v>
      </c>
      <c r="C12" t="str">
        <f>IF(B12&gt;$B$188,"Robust","Weak")</f>
        <v>Robust</v>
      </c>
      <c r="D12">
        <v>11</v>
      </c>
    </row>
    <row r="13" spans="1:6" ht="15.75" thickBot="1">
      <c r="A13" s="12" t="s">
        <v>6783</v>
      </c>
      <c r="B13" s="16">
        <v>7.8733325800000004E-2</v>
      </c>
      <c r="C13" t="str">
        <f>IF(B13&gt;$B$188,"Robust","Weak")</f>
        <v>Robust</v>
      </c>
      <c r="D13">
        <v>12</v>
      </c>
    </row>
    <row r="14" spans="1:6" ht="15.75" thickBot="1">
      <c r="A14" s="12" t="s">
        <v>6629</v>
      </c>
      <c r="B14" s="16">
        <v>7.7423906249999994E-2</v>
      </c>
      <c r="C14" t="str">
        <f>IF(B14&gt;$B$188,"Robust","Weak")</f>
        <v>Robust</v>
      </c>
      <c r="D14">
        <v>13</v>
      </c>
    </row>
    <row r="15" spans="1:6" ht="15.75" thickBot="1">
      <c r="A15" s="12" t="s">
        <v>6695</v>
      </c>
      <c r="B15" s="16">
        <v>7.4866952510000001E-2</v>
      </c>
      <c r="C15" t="str">
        <f>IF(B15&gt;$B$188,"Robust","Weak")</f>
        <v>Robust</v>
      </c>
      <c r="D15">
        <v>14</v>
      </c>
    </row>
    <row r="16" spans="1:6" ht="15.75" thickBot="1">
      <c r="A16" s="12" t="s">
        <v>6700</v>
      </c>
      <c r="B16" s="16">
        <v>7.0797546010000004E-2</v>
      </c>
      <c r="C16" t="str">
        <f>IF(B16&gt;$B$188,"Robust","Weak")</f>
        <v>Robust</v>
      </c>
      <c r="D16">
        <v>15</v>
      </c>
    </row>
    <row r="17" spans="1:4" ht="15.75" thickBot="1">
      <c r="A17" s="12" t="s">
        <v>6671</v>
      </c>
      <c r="B17" s="16">
        <v>7.0592151800000003E-2</v>
      </c>
      <c r="C17" t="str">
        <f>IF(B17&gt;$B$188,"Robust","Weak")</f>
        <v>Robust</v>
      </c>
      <c r="D17">
        <v>16</v>
      </c>
    </row>
    <row r="18" spans="1:4" ht="15.75" thickBot="1">
      <c r="A18" s="12" t="s">
        <v>6639</v>
      </c>
      <c r="B18" s="16">
        <v>6.9798922520000001E-2</v>
      </c>
      <c r="C18" t="str">
        <f>IF(B18&gt;$B$188,"Robust","Weak")</f>
        <v>Robust</v>
      </c>
      <c r="D18">
        <v>17</v>
      </c>
    </row>
    <row r="19" spans="1:4" ht="15.75" thickBot="1">
      <c r="A19" s="12" t="s">
        <v>6690</v>
      </c>
      <c r="B19" s="16">
        <v>6.2001533169999998E-2</v>
      </c>
      <c r="C19" t="str">
        <f>IF(B19&gt;$B$188,"Robust","Weak")</f>
        <v>Robust</v>
      </c>
      <c r="D19">
        <v>18</v>
      </c>
    </row>
    <row r="20" spans="1:4" ht="15.75" thickBot="1">
      <c r="A20" s="12" t="s">
        <v>6743</v>
      </c>
      <c r="B20" s="16">
        <v>6.0929933569999997E-2</v>
      </c>
      <c r="C20" t="str">
        <f>IF(B20&gt;$B$188,"Robust","Weak")</f>
        <v>Robust</v>
      </c>
      <c r="D20">
        <v>19</v>
      </c>
    </row>
    <row r="21" spans="1:4" ht="15.75" thickBot="1">
      <c r="A21" s="12" t="s">
        <v>6634</v>
      </c>
      <c r="B21" s="16">
        <v>5.7470958670000002E-2</v>
      </c>
      <c r="C21" t="str">
        <f>IF(B21&gt;$B$188,"Robust","Weak")</f>
        <v>Robust</v>
      </c>
      <c r="D21">
        <v>20</v>
      </c>
    </row>
    <row r="22" spans="1:4" ht="15.75" thickBot="1">
      <c r="A22" s="12" t="s">
        <v>6673</v>
      </c>
      <c r="B22" s="16">
        <v>5.6017080750000003E-2</v>
      </c>
      <c r="C22" t="str">
        <f>IF(B22&gt;$B$188,"Robust","Weak")</f>
        <v>Robust</v>
      </c>
      <c r="D22">
        <v>21</v>
      </c>
    </row>
    <row r="23" spans="1:4" ht="15.75" thickBot="1">
      <c r="A23" s="12" t="s">
        <v>6663</v>
      </c>
      <c r="B23" s="16">
        <v>5.5960548780000001E-2</v>
      </c>
      <c r="C23" t="str">
        <f>IF(B23&gt;$B$188,"Robust","Weak")</f>
        <v>Robust</v>
      </c>
      <c r="D23">
        <v>22</v>
      </c>
    </row>
    <row r="24" spans="1:4" ht="15.75" thickBot="1">
      <c r="A24" s="12" t="s">
        <v>6688</v>
      </c>
      <c r="B24" s="16">
        <v>5.1631348809999998E-2</v>
      </c>
      <c r="C24" t="str">
        <f>IF(B24&gt;$B$188,"Robust","Weak")</f>
        <v>Robust</v>
      </c>
      <c r="D24">
        <v>23</v>
      </c>
    </row>
    <row r="25" spans="1:4" ht="15.75" thickBot="1">
      <c r="A25" s="12" t="s">
        <v>6747</v>
      </c>
      <c r="B25" s="16">
        <v>5.1380831090000002E-2</v>
      </c>
      <c r="C25" t="str">
        <f>IF(B25&gt;$B$188,"Robust","Weak")</f>
        <v>Robust</v>
      </c>
      <c r="D25">
        <v>24</v>
      </c>
    </row>
    <row r="26" spans="1:4" ht="15.75" thickBot="1">
      <c r="A26" s="12" t="s">
        <v>6620</v>
      </c>
      <c r="B26" s="16">
        <v>5.0706668119999999E-2</v>
      </c>
      <c r="C26" t="str">
        <f>IF(B26&gt;$B$188,"Robust","Weak")</f>
        <v>Robust</v>
      </c>
      <c r="D26">
        <v>25</v>
      </c>
    </row>
    <row r="27" spans="1:4" ht="15.75" thickBot="1">
      <c r="A27" s="12" t="s">
        <v>6734</v>
      </c>
      <c r="B27" s="16">
        <v>4.9309057429999997E-2</v>
      </c>
      <c r="C27" t="str">
        <f>IF(B27&gt;$B$188,"Robust","Weak")</f>
        <v>Robust</v>
      </c>
      <c r="D27">
        <v>26</v>
      </c>
    </row>
    <row r="28" spans="1:4" ht="15.75" thickBot="1">
      <c r="A28" s="12" t="s">
        <v>6756</v>
      </c>
      <c r="B28" s="16">
        <v>4.9229988150000001E-2</v>
      </c>
      <c r="C28" t="str">
        <f>IF(B28&gt;$B$188,"Robust","Weak")</f>
        <v>Robust</v>
      </c>
      <c r="D28">
        <v>27</v>
      </c>
    </row>
    <row r="29" spans="1:4" ht="15.75" thickBot="1">
      <c r="A29" s="12" t="s">
        <v>6672</v>
      </c>
      <c r="B29" s="16">
        <v>4.4125232950000003E-2</v>
      </c>
      <c r="C29" t="str">
        <f>IF(B29&gt;$B$188,"Robust","Weak")</f>
        <v>Robust</v>
      </c>
      <c r="D29">
        <v>28</v>
      </c>
    </row>
    <row r="30" spans="1:4" ht="15.75" thickBot="1">
      <c r="A30" s="12" t="s">
        <v>6750</v>
      </c>
      <c r="B30" s="16">
        <v>4.3734068930000002E-2</v>
      </c>
      <c r="C30" t="str">
        <f>IF(B30&gt;$B$188,"Robust","Weak")</f>
        <v>Robust</v>
      </c>
      <c r="D30">
        <v>29</v>
      </c>
    </row>
    <row r="31" spans="1:4" ht="15.75" thickBot="1">
      <c r="A31" s="12" t="s">
        <v>6684</v>
      </c>
      <c r="B31" s="16">
        <v>4.350168284E-2</v>
      </c>
      <c r="C31" t="str">
        <f>IF(B31&gt;$B$188,"Robust","Weak")</f>
        <v>Robust</v>
      </c>
      <c r="D31">
        <v>30</v>
      </c>
    </row>
    <row r="32" spans="1:4" ht="15.75" thickBot="1">
      <c r="A32" s="12" t="s">
        <v>6735</v>
      </c>
      <c r="B32" s="16">
        <v>4.3327207069999998E-2</v>
      </c>
      <c r="C32" t="str">
        <f>IF(B32&gt;$B$188,"Robust","Weak")</f>
        <v>Robust</v>
      </c>
      <c r="D32">
        <v>31</v>
      </c>
    </row>
    <row r="33" spans="1:4" ht="15.75" thickBot="1">
      <c r="A33" s="12" t="s">
        <v>6790</v>
      </c>
      <c r="B33" s="16">
        <v>4.2681047770000001E-2</v>
      </c>
      <c r="C33" t="str">
        <f>IF(B33&gt;$B$188,"Robust","Weak")</f>
        <v>Robust</v>
      </c>
      <c r="D33">
        <v>32</v>
      </c>
    </row>
    <row r="34" spans="1:4" ht="15.75" thickBot="1">
      <c r="A34" s="12" t="s">
        <v>6738</v>
      </c>
      <c r="B34" s="16">
        <v>4.1545536520000002E-2</v>
      </c>
      <c r="C34" t="str">
        <f>IF(B34&gt;$B$188,"Robust","Weak")</f>
        <v>Robust</v>
      </c>
      <c r="D34">
        <v>33</v>
      </c>
    </row>
    <row r="35" spans="1:4" ht="15.75" thickBot="1">
      <c r="A35" s="12" t="s">
        <v>6640</v>
      </c>
      <c r="B35" s="16">
        <v>4.0656457090000001E-2</v>
      </c>
      <c r="C35" t="str">
        <f>IF(B35&gt;$B$188,"Robust","Weak")</f>
        <v>Robust</v>
      </c>
      <c r="D35">
        <v>34</v>
      </c>
    </row>
    <row r="36" spans="1:4" ht="15.75" thickBot="1">
      <c r="A36" s="12" t="s">
        <v>6696</v>
      </c>
      <c r="B36" s="16">
        <v>3.9782045250000002E-2</v>
      </c>
      <c r="C36" t="str">
        <f>IF(B36&gt;$B$188,"Robust","Weak")</f>
        <v>Robust</v>
      </c>
      <c r="D36">
        <v>35</v>
      </c>
    </row>
    <row r="37" spans="1:4" ht="15.75" thickBot="1">
      <c r="A37" s="12" t="s">
        <v>6662</v>
      </c>
      <c r="B37" s="16">
        <v>3.8241629139999997E-2</v>
      </c>
      <c r="C37" t="str">
        <f>IF(B37&gt;$B$188,"Robust","Weak")</f>
        <v>Robust</v>
      </c>
      <c r="D37">
        <v>36</v>
      </c>
    </row>
    <row r="38" spans="1:4" ht="15.75" thickBot="1">
      <c r="A38" s="18" t="s">
        <v>6627</v>
      </c>
      <c r="B38" s="16">
        <v>3.5031669969999998E-2</v>
      </c>
      <c r="C38" t="str">
        <f>IF(B38&gt;$B$188,"Robust","Weak")</f>
        <v>Robust</v>
      </c>
      <c r="D38">
        <v>37</v>
      </c>
    </row>
    <row r="39" spans="1:4" ht="15.75" thickBot="1">
      <c r="A39" s="12" t="s">
        <v>6644</v>
      </c>
      <c r="B39" s="16">
        <v>3.3499559390000003E-2</v>
      </c>
      <c r="C39" t="str">
        <f>IF(B39&gt;$B$188,"Robust","Weak")</f>
        <v>Robust</v>
      </c>
      <c r="D39">
        <v>38</v>
      </c>
    </row>
    <row r="40" spans="1:4" ht="15.75" thickBot="1">
      <c r="A40" s="12" t="s">
        <v>6657</v>
      </c>
      <c r="B40" s="16">
        <v>3.2832618030000003E-2</v>
      </c>
      <c r="C40" t="str">
        <f>IF(B40&gt;$B$188,"Robust","Weak")</f>
        <v>Robust</v>
      </c>
      <c r="D40">
        <v>39</v>
      </c>
    </row>
    <row r="41" spans="1:4" ht="15.75" thickBot="1">
      <c r="A41" s="12" t="s">
        <v>6642</v>
      </c>
      <c r="B41" s="16">
        <v>3.265336001E-2</v>
      </c>
      <c r="C41" t="str">
        <f>IF(B41&gt;$B$188,"Robust","Weak")</f>
        <v>Robust</v>
      </c>
      <c r="D41">
        <v>40</v>
      </c>
    </row>
    <row r="42" spans="1:4" ht="15.75" thickBot="1">
      <c r="A42" s="12" t="s">
        <v>6633</v>
      </c>
      <c r="B42" s="16">
        <v>3.1843264259999997E-2</v>
      </c>
      <c r="C42" t="str">
        <f>IF(B42&gt;$B$188,"Robust","Weak")</f>
        <v>Robust</v>
      </c>
      <c r="D42">
        <v>41</v>
      </c>
    </row>
    <row r="43" spans="1:4" ht="15.75" thickBot="1">
      <c r="A43" s="12" t="s">
        <v>6623</v>
      </c>
      <c r="B43" s="16">
        <v>3.1843264259999997E-2</v>
      </c>
      <c r="C43" t="str">
        <f>IF(B43&gt;$B$188,"Robust","Weak")</f>
        <v>Robust</v>
      </c>
      <c r="D43">
        <v>42</v>
      </c>
    </row>
    <row r="44" spans="1:4" ht="15.75" thickBot="1">
      <c r="A44" s="12" t="s">
        <v>6781</v>
      </c>
      <c r="B44" s="16">
        <v>3.1784433870000003E-2</v>
      </c>
      <c r="C44" t="str">
        <f>IF(B44&gt;$B$188,"Robust","Weak")</f>
        <v>Robust</v>
      </c>
      <c r="D44">
        <v>43</v>
      </c>
    </row>
    <row r="45" spans="1:4" ht="15.75" thickBot="1">
      <c r="A45" s="12" t="s">
        <v>6654</v>
      </c>
      <c r="B45" s="16">
        <v>3.1324985200000002E-2</v>
      </c>
      <c r="C45" t="str">
        <f>IF(B45&gt;$B$188,"Robust","Weak")</f>
        <v>Robust</v>
      </c>
      <c r="D45">
        <v>44</v>
      </c>
    </row>
    <row r="46" spans="1:4" ht="15.75" thickBot="1">
      <c r="A46" s="12" t="s">
        <v>6643</v>
      </c>
      <c r="B46" s="16">
        <v>3.0682692429999998E-2</v>
      </c>
      <c r="C46" t="str">
        <f>IF(B46&gt;$B$188,"Robust","Weak")</f>
        <v>Robust</v>
      </c>
      <c r="D46">
        <v>45</v>
      </c>
    </row>
    <row r="47" spans="1:4" ht="15.75" thickBot="1">
      <c r="A47" s="12" t="s">
        <v>6621</v>
      </c>
      <c r="B47" s="16">
        <v>2.894160195E-2</v>
      </c>
      <c r="C47" t="str">
        <f>IF(B47&gt;$B$188,"Robust","Weak")</f>
        <v>Robust</v>
      </c>
      <c r="D47">
        <v>46</v>
      </c>
    </row>
    <row r="48" spans="1:4" ht="15.75" thickBot="1">
      <c r="A48" s="12" t="s">
        <v>6693</v>
      </c>
      <c r="B48" s="16">
        <v>2.8907151799999999E-2</v>
      </c>
      <c r="C48" t="str">
        <f>IF(B48&gt;$B$188,"Robust","Weak")</f>
        <v>Robust</v>
      </c>
      <c r="D48">
        <v>47</v>
      </c>
    </row>
    <row r="49" spans="1:4" ht="15.75" thickBot="1">
      <c r="A49" s="12" t="s">
        <v>6729</v>
      </c>
      <c r="B49" s="16">
        <v>2.8706748970000001E-2</v>
      </c>
      <c r="C49" t="str">
        <f>IF(B49&gt;$B$188,"Robust","Weak")</f>
        <v>Robust</v>
      </c>
      <c r="D49">
        <v>48</v>
      </c>
    </row>
    <row r="50" spans="1:4" ht="15.75" thickBot="1">
      <c r="A50" s="12" t="s">
        <v>6683</v>
      </c>
      <c r="B50" s="16">
        <v>2.8623379189999999E-2</v>
      </c>
      <c r="C50" t="str">
        <f>IF(B50&gt;$B$188,"Robust","Weak")</f>
        <v>Robust</v>
      </c>
      <c r="D50">
        <v>49</v>
      </c>
    </row>
    <row r="51" spans="1:4" ht="15.75" thickBot="1">
      <c r="A51" s="12" t="s">
        <v>6794</v>
      </c>
      <c r="B51" s="16">
        <v>2.8590425530000001E-2</v>
      </c>
      <c r="C51" t="str">
        <f>IF(B51&gt;$B$188,"Robust","Weak")</f>
        <v>Robust</v>
      </c>
      <c r="D51">
        <v>50</v>
      </c>
    </row>
    <row r="52" spans="1:4" ht="15.75" thickBot="1">
      <c r="A52" s="12" t="s">
        <v>6704</v>
      </c>
      <c r="B52" s="16">
        <v>2.8280010500000001E-2</v>
      </c>
      <c r="C52" t="str">
        <f>IF(B52&gt;$B$188,"Robust","Weak")</f>
        <v>Robust</v>
      </c>
      <c r="D52">
        <v>51</v>
      </c>
    </row>
    <row r="53" spans="1:4" ht="15.75" thickBot="1">
      <c r="A53" s="12" t="s">
        <v>6749</v>
      </c>
      <c r="B53" s="16">
        <v>2.8155371490000001E-2</v>
      </c>
      <c r="C53" t="str">
        <f>IF(B53&gt;$B$188,"Robust","Weak")</f>
        <v>Robust</v>
      </c>
      <c r="D53">
        <v>52</v>
      </c>
    </row>
    <row r="54" spans="1:4" ht="15.75" thickBot="1">
      <c r="A54" s="12" t="s">
        <v>6686</v>
      </c>
      <c r="B54" s="16">
        <v>2.806058367E-2</v>
      </c>
      <c r="C54" t="str">
        <f>IF(B54&gt;$B$188,"Robust","Weak")</f>
        <v>Robust</v>
      </c>
      <c r="D54">
        <v>53</v>
      </c>
    </row>
    <row r="55" spans="1:4" ht="15.75" thickBot="1">
      <c r="A55" s="12" t="s">
        <v>6714</v>
      </c>
      <c r="B55" s="16">
        <v>2.7446517980000001E-2</v>
      </c>
      <c r="C55" t="str">
        <f>IF(B55&gt;$B$188,"Robust","Weak")</f>
        <v>Robust</v>
      </c>
      <c r="D55">
        <v>54</v>
      </c>
    </row>
    <row r="56" spans="1:4" ht="15.75" thickBot="1">
      <c r="A56" s="12" t="s">
        <v>6730</v>
      </c>
      <c r="B56" s="16">
        <v>2.6873350640000002E-2</v>
      </c>
      <c r="C56" t="str">
        <f>IF(B56&gt;$B$188,"Robust","Weak")</f>
        <v>Robust</v>
      </c>
      <c r="D56">
        <v>55</v>
      </c>
    </row>
    <row r="57" spans="1:4" ht="15.75" thickBot="1">
      <c r="A57" s="12" t="s">
        <v>6742</v>
      </c>
      <c r="B57" s="16">
        <v>2.6020059799999998E-2</v>
      </c>
      <c r="C57" t="str">
        <f>IF(B57&gt;$B$188,"Robust","Weak")</f>
        <v>Robust</v>
      </c>
      <c r="D57">
        <v>56</v>
      </c>
    </row>
    <row r="58" spans="1:4" ht="15.75" thickBot="1">
      <c r="A58" s="12" t="s">
        <v>6651</v>
      </c>
      <c r="B58" s="16">
        <v>2.5723263600000001E-2</v>
      </c>
      <c r="C58" t="str">
        <f>IF(B58&gt;$B$188,"Robust","Weak")</f>
        <v>Robust</v>
      </c>
      <c r="D58">
        <v>57</v>
      </c>
    </row>
    <row r="59" spans="1:4" ht="15.75" thickBot="1">
      <c r="A59" s="12" t="s">
        <v>6751</v>
      </c>
      <c r="B59" s="16">
        <v>2.5511783310000001E-2</v>
      </c>
      <c r="C59" t="str">
        <f>IF(B59&gt;$B$188,"Robust","Weak")</f>
        <v>Robust</v>
      </c>
      <c r="D59">
        <v>58</v>
      </c>
    </row>
    <row r="60" spans="1:4" ht="15.75" thickBot="1">
      <c r="A60" s="12" t="s">
        <v>6687</v>
      </c>
      <c r="B60" s="16">
        <v>2.5450955210000001E-2</v>
      </c>
      <c r="C60" t="str">
        <f>IF(B60&gt;$B$188,"Robust","Weak")</f>
        <v>Robust</v>
      </c>
      <c r="D60">
        <v>59</v>
      </c>
    </row>
    <row r="61" spans="1:4" ht="15.75" thickBot="1">
      <c r="A61" s="12" t="s">
        <v>6706</v>
      </c>
      <c r="B61" s="16">
        <v>2.5423304399999999E-2</v>
      </c>
      <c r="C61" t="str">
        <f>IF(B61&gt;$B$188,"Robust","Weak")</f>
        <v>Robust</v>
      </c>
      <c r="D61">
        <v>60</v>
      </c>
    </row>
    <row r="62" spans="1:4" ht="15.75" thickBot="1">
      <c r="A62" s="12" t="s">
        <v>6650</v>
      </c>
      <c r="B62" s="16">
        <v>2.5267571440000001E-2</v>
      </c>
      <c r="C62" t="str">
        <f>IF(B62&gt;$B$188,"Robust","Weak")</f>
        <v>Robust</v>
      </c>
      <c r="D62">
        <v>61</v>
      </c>
    </row>
    <row r="63" spans="1:4" ht="15.75" thickBot="1">
      <c r="A63" s="12" t="s">
        <v>6656</v>
      </c>
      <c r="B63" s="16">
        <v>2.4655010679999999E-2</v>
      </c>
      <c r="C63" t="str">
        <f>IF(B63&gt;$B$188,"Robust","Weak")</f>
        <v>Robust</v>
      </c>
      <c r="D63">
        <v>62</v>
      </c>
    </row>
    <row r="64" spans="1:4" ht="15.75" thickBot="1">
      <c r="A64" s="12" t="s">
        <v>6702</v>
      </c>
      <c r="B64" s="16">
        <v>2.4645640829999999E-2</v>
      </c>
      <c r="C64" t="str">
        <f>IF(B64&gt;$B$188,"Robust","Weak")</f>
        <v>Robust</v>
      </c>
      <c r="D64">
        <v>63</v>
      </c>
    </row>
    <row r="65" spans="1:5" ht="15.75" thickBot="1">
      <c r="A65" s="12" t="s">
        <v>6655</v>
      </c>
      <c r="B65" s="16">
        <v>2.3702341200000001E-2</v>
      </c>
      <c r="C65" t="str">
        <f>IF(B65&gt;$B$188,"Robust","Weak")</f>
        <v>Robust</v>
      </c>
      <c r="D65">
        <v>64</v>
      </c>
    </row>
    <row r="66" spans="1:5" ht="15.75" thickBot="1">
      <c r="A66" s="12" t="s">
        <v>6646</v>
      </c>
      <c r="B66" s="16">
        <v>2.327146225E-2</v>
      </c>
      <c r="C66" t="str">
        <f>IF(B66&gt;$B$188,"Robust","Weak")</f>
        <v>Robust</v>
      </c>
      <c r="D66">
        <v>65</v>
      </c>
    </row>
    <row r="67" spans="1:5" ht="15.75" thickBot="1">
      <c r="A67" s="12" t="s">
        <v>6754</v>
      </c>
      <c r="B67" s="16">
        <v>2.3183289440000001E-2</v>
      </c>
      <c r="C67" t="str">
        <f>IF(B67&gt;$B$188,"Robust","Weak")</f>
        <v>Robust</v>
      </c>
      <c r="D67">
        <v>66</v>
      </c>
    </row>
    <row r="68" spans="1:5" ht="15.75" thickBot="1">
      <c r="A68" s="12" t="s">
        <v>6682</v>
      </c>
      <c r="B68" s="16">
        <v>2.3113214940000001E-2</v>
      </c>
      <c r="C68" t="str">
        <f>IF(B68&gt;$B$188,"Robust","Weak")</f>
        <v>Robust</v>
      </c>
      <c r="D68">
        <v>67</v>
      </c>
    </row>
    <row r="69" spans="1:5" ht="15.75" thickBot="1">
      <c r="A69" s="12" t="s">
        <v>6759</v>
      </c>
      <c r="B69" s="16">
        <v>2.2860003340000001E-2</v>
      </c>
      <c r="C69" t="str">
        <f>IF(B69&gt;$B$188,"Robust","Weak")</f>
        <v>Weak</v>
      </c>
      <c r="D69">
        <v>68</v>
      </c>
    </row>
    <row r="70" spans="1:5" ht="15.75" thickBot="1">
      <c r="A70" s="12" t="s">
        <v>6667</v>
      </c>
      <c r="B70" s="16">
        <v>2.2235524959999999E-2</v>
      </c>
      <c r="C70" t="str">
        <f>IF(B70&gt;$B$188,"Robust","Weak")</f>
        <v>Weak</v>
      </c>
      <c r="D70">
        <v>69</v>
      </c>
    </row>
    <row r="71" spans="1:5" ht="15.75" thickBot="1">
      <c r="A71" s="12" t="s">
        <v>6647</v>
      </c>
      <c r="B71" s="16">
        <v>2.2232359270000002E-2</v>
      </c>
      <c r="C71" t="str">
        <f>IF(B71&gt;$B$188,"Robust","Weak")</f>
        <v>Weak</v>
      </c>
      <c r="D71">
        <v>70</v>
      </c>
    </row>
    <row r="72" spans="1:5" ht="15.75" thickBot="1">
      <c r="A72" s="12" t="s">
        <v>6670</v>
      </c>
      <c r="B72" s="16">
        <v>2.2123127289999999E-2</v>
      </c>
      <c r="C72" t="str">
        <f>IF(B72&gt;$B$188,"Robust","Weak")</f>
        <v>Weak</v>
      </c>
      <c r="D72">
        <v>71</v>
      </c>
    </row>
    <row r="73" spans="1:5" ht="15.75" thickBot="1">
      <c r="A73" s="12" t="s">
        <v>6803</v>
      </c>
      <c r="B73" s="16">
        <v>2.2068368670000001E-2</v>
      </c>
      <c r="C73" t="str">
        <f>IF(B73&gt;$B$188,"Robust","Weak")</f>
        <v>Weak</v>
      </c>
      <c r="D73">
        <v>72</v>
      </c>
    </row>
    <row r="74" spans="1:5" ht="15.75" thickBot="1">
      <c r="A74" s="12" t="s">
        <v>6659</v>
      </c>
      <c r="B74" s="16">
        <v>2.19432016E-2</v>
      </c>
      <c r="C74" t="str">
        <f>IF(B74&gt;$B$188,"Robust","Weak")</f>
        <v>Weak</v>
      </c>
      <c r="D74">
        <v>73</v>
      </c>
    </row>
    <row r="75" spans="1:5" ht="15.75" thickBot="1">
      <c r="A75" s="12" t="s">
        <v>6664</v>
      </c>
      <c r="B75" s="16">
        <v>2.175333028E-2</v>
      </c>
      <c r="C75" t="str">
        <f>IF(B75&gt;$B$188,"Robust","Weak")</f>
        <v>Weak</v>
      </c>
      <c r="D75">
        <v>74</v>
      </c>
    </row>
    <row r="76" spans="1:5" ht="15.75" thickBot="1">
      <c r="A76" s="12" t="s">
        <v>6784</v>
      </c>
      <c r="B76" s="16">
        <v>2.1160613920000002E-2</v>
      </c>
      <c r="C76" t="str">
        <f>IF(B76&gt;$B$188,"Robust","Weak")</f>
        <v>Weak</v>
      </c>
      <c r="D76">
        <v>75</v>
      </c>
    </row>
    <row r="77" spans="1:5" ht="15.75" thickBot="1">
      <c r="A77" s="12" t="s">
        <v>6740</v>
      </c>
      <c r="B77" s="16">
        <v>2.0973926380000001E-2</v>
      </c>
      <c r="C77" t="str">
        <f>IF(B77&gt;$B$188,"Robust","Weak")</f>
        <v>Weak</v>
      </c>
      <c r="D77">
        <v>76</v>
      </c>
    </row>
    <row r="78" spans="1:5" ht="15.75" thickBot="1">
      <c r="A78" s="12" t="s">
        <v>6652</v>
      </c>
      <c r="B78" s="16">
        <v>2.074041733E-2</v>
      </c>
      <c r="C78" t="str">
        <f>IF(B78&gt;$B$188,"Robust","Weak")</f>
        <v>Weak</v>
      </c>
      <c r="D78">
        <v>77</v>
      </c>
      <c r="E78">
        <v>109</v>
      </c>
    </row>
    <row r="79" spans="1:5" ht="15.75" thickBot="1">
      <c r="A79" s="12" t="s">
        <v>6678</v>
      </c>
      <c r="B79" s="16">
        <v>2.0601827989999998E-2</v>
      </c>
      <c r="C79" t="str">
        <f>IF(B79&gt;$B$188,"Robust","Weak")</f>
        <v>Weak</v>
      </c>
      <c r="D79">
        <v>78</v>
      </c>
      <c r="E79">
        <v>108</v>
      </c>
    </row>
    <row r="80" spans="1:5" ht="15.75" thickBot="1">
      <c r="A80" s="12" t="s">
        <v>6630</v>
      </c>
      <c r="B80" s="16">
        <v>2.055979401E-2</v>
      </c>
      <c r="C80" t="str">
        <f>IF(B80&gt;$B$188,"Robust","Weak")</f>
        <v>Weak</v>
      </c>
      <c r="D80">
        <v>79</v>
      </c>
      <c r="E80">
        <v>107</v>
      </c>
    </row>
    <row r="81" spans="1:5" ht="15.75" thickBot="1">
      <c r="A81" s="12" t="s">
        <v>6668</v>
      </c>
      <c r="B81" s="16">
        <v>1.9892456020000001E-2</v>
      </c>
      <c r="C81" t="str">
        <f>IF(B81&gt;$B$188,"Robust","Weak")</f>
        <v>Weak</v>
      </c>
      <c r="D81">
        <v>80</v>
      </c>
      <c r="E81">
        <v>106</v>
      </c>
    </row>
    <row r="82" spans="1:5" ht="15.75" thickBot="1">
      <c r="A82" s="12" t="s">
        <v>6632</v>
      </c>
      <c r="B82" s="16">
        <v>1.9577110389999999E-2</v>
      </c>
      <c r="C82" t="str">
        <f>IF(B82&gt;$B$188,"Robust","Weak")</f>
        <v>Weak</v>
      </c>
      <c r="D82">
        <v>81</v>
      </c>
      <c r="E82">
        <v>105</v>
      </c>
    </row>
    <row r="83" spans="1:5" ht="15.75" thickBot="1">
      <c r="A83" s="12" t="s">
        <v>6713</v>
      </c>
      <c r="B83" s="16">
        <v>1.869129819E-2</v>
      </c>
      <c r="C83" t="str">
        <f>IF(B83&gt;$B$188,"Robust","Weak")</f>
        <v>Weak</v>
      </c>
      <c r="D83">
        <v>82</v>
      </c>
      <c r="E83">
        <v>104</v>
      </c>
    </row>
    <row r="84" spans="1:5" ht="15.75" thickBot="1">
      <c r="A84" s="12" t="s">
        <v>6666</v>
      </c>
      <c r="B84" s="16">
        <v>1.8591373599999999E-2</v>
      </c>
      <c r="C84" t="str">
        <f>IF(B84&gt;$B$188,"Robust","Weak")</f>
        <v>Weak</v>
      </c>
      <c r="D84">
        <v>83</v>
      </c>
      <c r="E84">
        <v>103</v>
      </c>
    </row>
    <row r="85" spans="1:5" ht="15.75" thickBot="1">
      <c r="A85" s="12" t="s">
        <v>6717</v>
      </c>
      <c r="B85" s="16">
        <v>1.850476148E-2</v>
      </c>
      <c r="C85" t="str">
        <f>IF(B85&gt;$B$188,"Robust","Weak")</f>
        <v>Weak</v>
      </c>
      <c r="D85">
        <v>84</v>
      </c>
      <c r="E85">
        <v>102</v>
      </c>
    </row>
    <row r="86" spans="1:5" ht="15.75" thickBot="1">
      <c r="A86" s="12" t="s">
        <v>6635</v>
      </c>
      <c r="B86" s="16">
        <v>1.787968027E-2</v>
      </c>
      <c r="C86" t="str">
        <f>IF(B86&gt;$B$188,"Robust","Weak")</f>
        <v>Weak</v>
      </c>
      <c r="D86">
        <v>85</v>
      </c>
      <c r="E86">
        <v>101</v>
      </c>
    </row>
    <row r="87" spans="1:5" ht="15.75" thickBot="1">
      <c r="A87" s="12" t="s">
        <v>6718</v>
      </c>
      <c r="B87" s="16">
        <v>1.7240476059999999E-2</v>
      </c>
      <c r="C87" t="str">
        <f>IF(B87&gt;$B$188,"Robust","Weak")</f>
        <v>Weak</v>
      </c>
      <c r="D87">
        <v>86</v>
      </c>
      <c r="E87">
        <v>100</v>
      </c>
    </row>
    <row r="88" spans="1:5" ht="15.75" thickBot="1">
      <c r="A88" s="12" t="s">
        <v>6719</v>
      </c>
      <c r="B88" s="16">
        <v>1.7155999009999999E-2</v>
      </c>
      <c r="C88" t="str">
        <f>IF(B88&gt;$B$188,"Robust","Weak")</f>
        <v>Weak</v>
      </c>
      <c r="D88">
        <v>87</v>
      </c>
      <c r="E88">
        <v>99</v>
      </c>
    </row>
    <row r="89" spans="1:5" ht="15.75" thickBot="1">
      <c r="A89" s="12" t="s">
        <v>6791</v>
      </c>
      <c r="B89" s="16">
        <v>1.7062572880000001E-2</v>
      </c>
      <c r="C89" t="str">
        <f>IF(B89&gt;$B$188,"Robust","Weak")</f>
        <v>Weak</v>
      </c>
      <c r="D89">
        <v>88</v>
      </c>
      <c r="E89">
        <v>98</v>
      </c>
    </row>
    <row r="90" spans="1:5" ht="15.75" thickBot="1">
      <c r="A90" s="12" t="s">
        <v>6677</v>
      </c>
      <c r="B90" s="16">
        <v>1.6850166109999998E-2</v>
      </c>
      <c r="C90" t="str">
        <f>IF(B90&gt;$B$188,"Robust","Weak")</f>
        <v>Weak</v>
      </c>
      <c r="D90">
        <v>89</v>
      </c>
      <c r="E90">
        <v>97</v>
      </c>
    </row>
    <row r="91" spans="1:5" ht="15.75" thickBot="1">
      <c r="A91" s="12" t="s">
        <v>6637</v>
      </c>
      <c r="B91" s="16">
        <v>1.5967645780000001E-2</v>
      </c>
      <c r="C91" t="str">
        <f>IF(B91&gt;$B$188,"Robust","Weak")</f>
        <v>Weak</v>
      </c>
      <c r="D91">
        <v>90</v>
      </c>
      <c r="E91">
        <v>96</v>
      </c>
    </row>
    <row r="92" spans="1:5" ht="15.75" thickBot="1">
      <c r="A92" s="12" t="s">
        <v>6779</v>
      </c>
      <c r="B92" s="16">
        <v>1.5732244869999999E-2</v>
      </c>
      <c r="C92" t="str">
        <f>IF(B92&gt;$B$188,"Robust","Weak")</f>
        <v>Weak</v>
      </c>
      <c r="D92">
        <v>91</v>
      </c>
      <c r="E92">
        <v>95</v>
      </c>
    </row>
    <row r="93" spans="1:5" ht="15.75" thickBot="1">
      <c r="A93" s="12" t="s">
        <v>6762</v>
      </c>
      <c r="B93" s="16">
        <v>1.544904607E-2</v>
      </c>
      <c r="C93" t="str">
        <f>IF(B93&gt;$B$188,"Robust","Weak")</f>
        <v>Weak</v>
      </c>
      <c r="D93">
        <v>92</v>
      </c>
      <c r="E93">
        <v>94</v>
      </c>
    </row>
    <row r="94" spans="1:5" ht="15.75" thickBot="1">
      <c r="A94" s="12" t="s">
        <v>6619</v>
      </c>
      <c r="B94" s="16">
        <v>1.5163972750000001E-2</v>
      </c>
      <c r="C94" t="str">
        <f>IF(B94&gt;$B$188,"Robust","Weak")</f>
        <v>Weak</v>
      </c>
      <c r="D94">
        <v>93</v>
      </c>
      <c r="E94">
        <v>93</v>
      </c>
    </row>
    <row r="95" spans="1:5" ht="15.75" thickBot="1">
      <c r="A95" s="12" t="s">
        <v>6795</v>
      </c>
      <c r="B95" s="16">
        <v>1.511192993E-2</v>
      </c>
      <c r="C95" t="str">
        <f>IF(B95&gt;$B$188,"Robust","Weak")</f>
        <v>Weak</v>
      </c>
      <c r="D95">
        <v>94</v>
      </c>
      <c r="E95">
        <v>92</v>
      </c>
    </row>
    <row r="96" spans="1:5" ht="15.75" thickBot="1">
      <c r="A96" s="12" t="s">
        <v>6796</v>
      </c>
      <c r="B96" s="16">
        <v>1.511192993E-2</v>
      </c>
      <c r="C96" t="str">
        <f>IF(B96&gt;$B$188,"Robust","Weak")</f>
        <v>Weak</v>
      </c>
      <c r="D96">
        <v>95</v>
      </c>
      <c r="E96">
        <v>91</v>
      </c>
    </row>
    <row r="97" spans="1:5" ht="15.75" thickBot="1">
      <c r="A97" s="12" t="s">
        <v>6797</v>
      </c>
      <c r="B97" s="16">
        <v>1.4975626549999999E-2</v>
      </c>
      <c r="C97" t="str">
        <f>IF(B97&gt;$B$188,"Robust","Weak")</f>
        <v>Weak</v>
      </c>
      <c r="D97">
        <v>96</v>
      </c>
      <c r="E97">
        <v>90</v>
      </c>
    </row>
    <row r="98" spans="1:5" ht="15.75" thickBot="1">
      <c r="A98" s="12" t="s">
        <v>6766</v>
      </c>
      <c r="B98" s="16">
        <v>1.450601193E-2</v>
      </c>
      <c r="C98" t="str">
        <f>IF(B98&gt;$B$188,"Robust","Weak")</f>
        <v>Weak</v>
      </c>
      <c r="D98">
        <v>97</v>
      </c>
      <c r="E98">
        <v>89</v>
      </c>
    </row>
    <row r="99" spans="1:5" ht="15.75" thickBot="1">
      <c r="A99" s="12" t="s">
        <v>6701</v>
      </c>
      <c r="B99" s="16">
        <v>1.400569426E-2</v>
      </c>
      <c r="C99" t="str">
        <f>IF(B99&gt;$B$188,"Robust","Weak")</f>
        <v>Weak</v>
      </c>
      <c r="D99">
        <v>98</v>
      </c>
      <c r="E99">
        <v>88</v>
      </c>
    </row>
    <row r="100" spans="1:5" ht="15.75" thickBot="1">
      <c r="A100" s="12" t="s">
        <v>6745</v>
      </c>
      <c r="B100" s="16">
        <v>1.392628368E-2</v>
      </c>
      <c r="C100" t="str">
        <f>IF(B100&gt;$B$188,"Robust","Weak")</f>
        <v>Weak</v>
      </c>
      <c r="D100">
        <v>99</v>
      </c>
      <c r="E100">
        <v>87</v>
      </c>
    </row>
    <row r="101" spans="1:5" ht="15.75" thickBot="1">
      <c r="A101" s="12" t="s">
        <v>6636</v>
      </c>
      <c r="B101" s="16">
        <v>1.3923863179999999E-2</v>
      </c>
      <c r="C101" t="str">
        <f>IF(B101&gt;$B$188,"Robust","Weak")</f>
        <v>Weak</v>
      </c>
      <c r="D101">
        <v>100</v>
      </c>
      <c r="E101">
        <v>86</v>
      </c>
    </row>
    <row r="102" spans="1:5" ht="15.75" thickBot="1">
      <c r="A102" s="18" t="s">
        <v>6786</v>
      </c>
      <c r="B102" s="16">
        <v>1.1867809139999999E-2</v>
      </c>
      <c r="C102" t="str">
        <f>IF(B102&gt;$B$188,"Robust","Weak")</f>
        <v>Weak</v>
      </c>
      <c r="D102">
        <v>101</v>
      </c>
      <c r="E102">
        <v>85</v>
      </c>
    </row>
    <row r="103" spans="1:5" ht="15.75" thickBot="1">
      <c r="A103" s="12" t="s">
        <v>6626</v>
      </c>
      <c r="B103" s="16">
        <v>1.1632060729999999E-2</v>
      </c>
      <c r="C103" t="str">
        <f>IF(B103&gt;$B$188,"Robust","Weak")</f>
        <v>Weak</v>
      </c>
      <c r="D103">
        <v>102</v>
      </c>
      <c r="E103">
        <v>84</v>
      </c>
    </row>
    <row r="104" spans="1:5" ht="15.75" thickBot="1">
      <c r="A104" s="12" t="s">
        <v>6617</v>
      </c>
      <c r="B104" s="16">
        <v>1.146579805E-2</v>
      </c>
      <c r="C104" t="str">
        <f>IF(B104&gt;$B$188,"Robust","Weak")</f>
        <v>Weak</v>
      </c>
      <c r="D104">
        <v>103</v>
      </c>
      <c r="E104">
        <v>83</v>
      </c>
    </row>
    <row r="105" spans="1:5" ht="15.75" thickBot="1">
      <c r="A105" s="12" t="s">
        <v>6715</v>
      </c>
      <c r="B105" s="16">
        <v>1.1148344960000001E-2</v>
      </c>
      <c r="C105" t="str">
        <f>IF(B105&gt;$B$188,"Robust","Weak")</f>
        <v>Weak</v>
      </c>
      <c r="D105">
        <v>104</v>
      </c>
      <c r="E105">
        <v>82</v>
      </c>
    </row>
    <row r="106" spans="1:5" ht="15.75" thickBot="1">
      <c r="A106" s="12" t="s">
        <v>6789</v>
      </c>
      <c r="B106" s="16">
        <v>1.105724711E-2</v>
      </c>
      <c r="C106" t="str">
        <f>IF(B106&gt;$B$188,"Robust","Weak")</f>
        <v>Weak</v>
      </c>
      <c r="D106">
        <v>105</v>
      </c>
      <c r="E106">
        <v>81</v>
      </c>
    </row>
    <row r="107" spans="1:5" ht="15.75" thickBot="1">
      <c r="A107" s="12" t="s">
        <v>6798</v>
      </c>
      <c r="B107" s="16">
        <v>1.076672957E-2</v>
      </c>
      <c r="C107" t="str">
        <f>IF(B107&gt;$B$188,"Robust","Weak")</f>
        <v>Weak</v>
      </c>
      <c r="D107">
        <v>106</v>
      </c>
      <c r="E107">
        <v>80</v>
      </c>
    </row>
    <row r="108" spans="1:5" ht="15.75" thickBot="1">
      <c r="A108" s="12" t="s">
        <v>6676</v>
      </c>
      <c r="B108" s="16">
        <v>1.063521012E-2</v>
      </c>
      <c r="C108" t="str">
        <f>IF(B108&gt;$B$188,"Robust","Weak")</f>
        <v>Weak</v>
      </c>
      <c r="D108">
        <v>107</v>
      </c>
      <c r="E108">
        <v>79</v>
      </c>
    </row>
    <row r="109" spans="1:5" ht="15.75" thickBot="1">
      <c r="A109" s="12" t="s">
        <v>6746</v>
      </c>
      <c r="B109" s="16">
        <v>1.033268008E-2</v>
      </c>
      <c r="C109" t="str">
        <f>IF(B109&gt;$B$188,"Robust","Weak")</f>
        <v>Weak</v>
      </c>
      <c r="D109">
        <v>108</v>
      </c>
      <c r="E109">
        <v>78</v>
      </c>
    </row>
    <row r="110" spans="1:5" ht="15.75" thickBot="1">
      <c r="A110" s="12" t="s">
        <v>6649</v>
      </c>
      <c r="B110" s="16">
        <v>9.2905764730000003E-3</v>
      </c>
      <c r="C110" t="str">
        <f>IF(B110&gt;$B$188,"Robust","Weak")</f>
        <v>Weak</v>
      </c>
      <c r="D110">
        <v>109</v>
      </c>
      <c r="E110">
        <v>77</v>
      </c>
    </row>
    <row r="111" spans="1:5" ht="15.75" thickBot="1">
      <c r="A111" s="12" t="s">
        <v>6703</v>
      </c>
      <c r="B111" s="16">
        <v>8.5614706729999993E-3</v>
      </c>
      <c r="C111" t="str">
        <f>IF(B111&gt;$B$188,"Robust","Weak")</f>
        <v>Weak</v>
      </c>
      <c r="D111">
        <v>110</v>
      </c>
      <c r="E111">
        <v>76</v>
      </c>
    </row>
    <row r="112" spans="1:5" ht="15.75" thickBot="1">
      <c r="A112" s="12" t="s">
        <v>6769</v>
      </c>
      <c r="B112" s="16">
        <v>8.4089665099999992E-3</v>
      </c>
      <c r="C112" t="str">
        <f>IF(B112&gt;$B$188,"Robust","Weak")</f>
        <v>Weak</v>
      </c>
      <c r="D112">
        <v>111</v>
      </c>
      <c r="E112">
        <v>75</v>
      </c>
    </row>
    <row r="113" spans="1:5" ht="15.75" thickBot="1">
      <c r="A113" s="12" t="s">
        <v>6638</v>
      </c>
      <c r="B113" s="16">
        <v>8.3524083859999997E-3</v>
      </c>
      <c r="C113" t="str">
        <f>IF(B113&gt;$B$188,"Robust","Weak")</f>
        <v>Weak</v>
      </c>
      <c r="D113">
        <v>112</v>
      </c>
      <c r="E113">
        <v>74</v>
      </c>
    </row>
    <row r="114" spans="1:5" ht="15.75" thickBot="1">
      <c r="A114" s="12" t="s">
        <v>6725</v>
      </c>
      <c r="B114" s="16">
        <v>7.5354107650000002E-3</v>
      </c>
      <c r="C114" t="str">
        <f>IF(B114&gt;$B$188,"Robust","Weak")</f>
        <v>Weak</v>
      </c>
      <c r="D114">
        <v>113</v>
      </c>
      <c r="E114">
        <v>73</v>
      </c>
    </row>
    <row r="115" spans="1:5" ht="15.75" thickBot="1">
      <c r="A115" s="12" t="s">
        <v>6764</v>
      </c>
      <c r="B115" s="16">
        <v>6.6076229769999996E-3</v>
      </c>
      <c r="C115" t="str">
        <f>IF(B115&gt;$B$188,"Robust","Weak")</f>
        <v>Weak</v>
      </c>
      <c r="D115">
        <v>114</v>
      </c>
      <c r="E115">
        <v>72</v>
      </c>
    </row>
    <row r="116" spans="1:5" ht="15.75" thickBot="1">
      <c r="A116" s="12" t="s">
        <v>6697</v>
      </c>
      <c r="B116" s="16">
        <v>5.6290531780000003E-3</v>
      </c>
      <c r="C116" t="str">
        <f>IF(B116&gt;$B$188,"Robust","Weak")</f>
        <v>Weak</v>
      </c>
      <c r="D116">
        <v>115</v>
      </c>
      <c r="E116">
        <v>71</v>
      </c>
    </row>
    <row r="117" spans="1:5" ht="15.75" thickBot="1">
      <c r="A117" s="12" t="s">
        <v>6624</v>
      </c>
      <c r="B117" s="16">
        <v>5.387948563E-3</v>
      </c>
      <c r="C117" t="str">
        <f>IF(B117&gt;$B$188,"Robust","Weak")</f>
        <v>Weak</v>
      </c>
      <c r="D117">
        <v>116</v>
      </c>
      <c r="E117">
        <v>70</v>
      </c>
    </row>
    <row r="118" spans="1:5" ht="15.75" thickBot="1">
      <c r="A118" s="12" t="s">
        <v>6653</v>
      </c>
      <c r="B118" s="16">
        <v>5.2977694279999999E-3</v>
      </c>
      <c r="C118" t="str">
        <f>IF(B118&gt;$B$188,"Robust","Weak")</f>
        <v>Weak</v>
      </c>
      <c r="D118">
        <v>117</v>
      </c>
      <c r="E118">
        <v>69</v>
      </c>
    </row>
    <row r="119" spans="1:5" ht="15.75" thickBot="1">
      <c r="A119" s="12" t="s">
        <v>6777</v>
      </c>
      <c r="B119" s="16">
        <v>5.1329921179999998E-3</v>
      </c>
      <c r="C119" t="str">
        <f>IF(B119&gt;$B$188,"Robust","Weak")</f>
        <v>Weak</v>
      </c>
      <c r="D119">
        <v>118</v>
      </c>
      <c r="E119">
        <v>68</v>
      </c>
    </row>
    <row r="120" spans="1:5" ht="15.75" thickBot="1">
      <c r="A120" s="12" t="s">
        <v>6760</v>
      </c>
      <c r="B120" s="16">
        <v>4.5348837210000001E-3</v>
      </c>
      <c r="C120" t="str">
        <f>IF(B120&gt;$B$188,"Robust","Weak")</f>
        <v>Weak</v>
      </c>
      <c r="D120">
        <v>119</v>
      </c>
      <c r="E120">
        <v>67</v>
      </c>
    </row>
    <row r="121" spans="1:5" ht="15.75" thickBot="1">
      <c r="A121" s="12" t="s">
        <v>6618</v>
      </c>
      <c r="B121" s="16">
        <v>3.9624124640000001E-3</v>
      </c>
      <c r="C121" t="str">
        <f>IF(B121&gt;$B$188,"Robust","Weak")</f>
        <v>Weak</v>
      </c>
      <c r="D121">
        <v>120</v>
      </c>
      <c r="E121">
        <v>66</v>
      </c>
    </row>
    <row r="122" spans="1:5" ht="15.75" thickBot="1">
      <c r="A122" s="12" t="s">
        <v>6763</v>
      </c>
      <c r="B122" s="16">
        <v>3.5541195480000001E-3</v>
      </c>
      <c r="C122" t="str">
        <f>IF(B122&gt;$B$188,"Robust","Weak")</f>
        <v>Weak</v>
      </c>
      <c r="D122">
        <v>121</v>
      </c>
      <c r="E122">
        <v>65</v>
      </c>
    </row>
    <row r="123" spans="1:5" ht="15.75" thickBot="1">
      <c r="A123" s="12" t="s">
        <v>6658</v>
      </c>
      <c r="B123" s="16">
        <v>3.248254507E-3</v>
      </c>
      <c r="C123" t="str">
        <f>IF(B123&gt;$B$188,"Robust","Weak")</f>
        <v>Weak</v>
      </c>
      <c r="D123">
        <v>122</v>
      </c>
      <c r="E123">
        <v>64</v>
      </c>
    </row>
    <row r="124" spans="1:5" ht="15.75" thickBot="1">
      <c r="A124" s="12" t="s">
        <v>6675</v>
      </c>
      <c r="B124" s="16">
        <v>2.865479484E-3</v>
      </c>
      <c r="C124" t="str">
        <f>IF(B124&gt;$B$188,"Robust","Weak")</f>
        <v>Weak</v>
      </c>
      <c r="D124">
        <v>123</v>
      </c>
      <c r="E124">
        <v>63</v>
      </c>
    </row>
    <row r="125" spans="1:5" ht="15.75" thickBot="1">
      <c r="A125" s="12" t="s">
        <v>6728</v>
      </c>
      <c r="B125" s="16">
        <v>2.6337931829999999E-3</v>
      </c>
      <c r="C125" t="str">
        <f>IF(B125&gt;$B$188,"Robust","Weak")</f>
        <v>Weak</v>
      </c>
      <c r="D125">
        <v>124</v>
      </c>
      <c r="E125">
        <v>62</v>
      </c>
    </row>
    <row r="126" spans="1:5" ht="15.75" thickBot="1">
      <c r="A126" s="12" t="s">
        <v>6645</v>
      </c>
      <c r="B126" s="16">
        <v>2.3997960579999998E-3</v>
      </c>
      <c r="C126" t="str">
        <f>IF(B126&gt;$B$188,"Robust","Weak")</f>
        <v>Weak</v>
      </c>
      <c r="D126">
        <v>125</v>
      </c>
      <c r="E126">
        <v>61</v>
      </c>
    </row>
    <row r="127" spans="1:5" ht="15.75" thickBot="1">
      <c r="A127" s="12" t="s">
        <v>6720</v>
      </c>
      <c r="B127" s="16">
        <v>2.0610918399999998E-3</v>
      </c>
      <c r="C127" t="str">
        <f>IF(B127&gt;$B$188,"Robust","Weak")</f>
        <v>Weak</v>
      </c>
      <c r="D127">
        <v>126</v>
      </c>
      <c r="E127">
        <v>60</v>
      </c>
    </row>
    <row r="128" spans="1:5" ht="15.75" thickBot="1">
      <c r="A128" s="12" t="s">
        <v>6782</v>
      </c>
      <c r="B128" s="16">
        <v>1.946707008E-3</v>
      </c>
      <c r="C128" t="str">
        <f>IF(B128&gt;$B$188,"Robust","Weak")</f>
        <v>Weak</v>
      </c>
      <c r="D128">
        <v>127</v>
      </c>
      <c r="E128">
        <v>59</v>
      </c>
    </row>
    <row r="129" spans="1:5" ht="15.75" thickBot="1">
      <c r="A129" s="12" t="s">
        <v>6767</v>
      </c>
      <c r="B129" s="16">
        <v>1.5607882909999999E-3</v>
      </c>
      <c r="C129" t="str">
        <f>IF(B129&gt;$B$188,"Robust","Weak")</f>
        <v>Weak</v>
      </c>
      <c r="D129">
        <v>128</v>
      </c>
      <c r="E129">
        <v>58</v>
      </c>
    </row>
    <row r="130" spans="1:5" ht="15.75" thickBot="1">
      <c r="A130" s="12" t="s">
        <v>6732</v>
      </c>
      <c r="B130" s="16">
        <v>3.5924046299999998E-4</v>
      </c>
      <c r="C130" t="str">
        <f>IF(B130&gt;$B$188,"Robust","Weak")</f>
        <v>Weak</v>
      </c>
      <c r="D130">
        <v>129</v>
      </c>
      <c r="E130">
        <v>57</v>
      </c>
    </row>
    <row r="131" spans="1:5" ht="15.75" thickBot="1">
      <c r="A131" s="12" t="s">
        <v>6699</v>
      </c>
      <c r="B131" s="16">
        <v>0</v>
      </c>
      <c r="C131" t="str">
        <f>IF(B131&gt;$B$188,"Robust","Weak")</f>
        <v>Weak</v>
      </c>
      <c r="D131">
        <v>130</v>
      </c>
      <c r="E131">
        <v>56</v>
      </c>
    </row>
    <row r="132" spans="1:5" ht="15.75" thickBot="1">
      <c r="A132" s="12" t="s">
        <v>6737</v>
      </c>
      <c r="B132" s="16">
        <v>0</v>
      </c>
      <c r="C132" t="str">
        <f>IF(B132&gt;$B$185,"Robust","Weak")</f>
        <v>Weak</v>
      </c>
      <c r="D132">
        <v>131</v>
      </c>
      <c r="E132">
        <v>55</v>
      </c>
    </row>
    <row r="133" spans="1:5" ht="15.75" thickBot="1">
      <c r="A133" s="12" t="s">
        <v>6681</v>
      </c>
      <c r="B133" s="16">
        <v>0</v>
      </c>
      <c r="C133" t="str">
        <f>IF(B133&gt;$B$185,"Robust","Weak")</f>
        <v>Weak</v>
      </c>
      <c r="D133">
        <v>132</v>
      </c>
      <c r="E133">
        <v>54</v>
      </c>
    </row>
    <row r="134" spans="1:5" ht="15.75" thickBot="1">
      <c r="A134" s="12" t="s">
        <v>6712</v>
      </c>
      <c r="B134" s="16">
        <v>0</v>
      </c>
      <c r="C134" t="str">
        <f>IF(B134&gt;$B$185,"Robust","Weak")</f>
        <v>Weak</v>
      </c>
      <c r="D134">
        <v>133</v>
      </c>
      <c r="E134">
        <v>53</v>
      </c>
    </row>
    <row r="135" spans="1:5" ht="15.75" thickBot="1">
      <c r="A135" s="12" t="s">
        <v>6736</v>
      </c>
      <c r="B135" s="16">
        <v>0</v>
      </c>
      <c r="C135" t="str">
        <f>IF(B135&gt;$B$185,"Robust","Weak")</f>
        <v>Weak</v>
      </c>
      <c r="D135">
        <v>134</v>
      </c>
      <c r="E135">
        <v>52</v>
      </c>
    </row>
    <row r="136" spans="1:5" ht="25.5" thickBot="1">
      <c r="A136" s="12" t="s">
        <v>6768</v>
      </c>
      <c r="B136" s="16" t="s">
        <v>7199</v>
      </c>
      <c r="C136" t="str">
        <f>IF(B136&gt;$B$185,"Robust","Weak")</f>
        <v>Weak</v>
      </c>
      <c r="D136">
        <v>135</v>
      </c>
      <c r="E136">
        <v>51</v>
      </c>
    </row>
    <row r="137" spans="1:5" ht="25.5" thickBot="1">
      <c r="A137" s="12" t="s">
        <v>6625</v>
      </c>
      <c r="B137" s="16" t="s">
        <v>7184</v>
      </c>
      <c r="C137" t="str">
        <f>IF(B137&gt;$B$185,"Robust","Weak")</f>
        <v>Weak</v>
      </c>
      <c r="D137">
        <v>136</v>
      </c>
      <c r="E137">
        <v>50</v>
      </c>
    </row>
    <row r="138" spans="1:5" ht="25.5" thickBot="1">
      <c r="A138" s="12" t="s">
        <v>6731</v>
      </c>
      <c r="B138" s="16" t="s">
        <v>7598</v>
      </c>
      <c r="C138" t="str">
        <f>IF(B138&gt;$B$185,"Robust","Weak")</f>
        <v>Weak</v>
      </c>
      <c r="D138">
        <v>137</v>
      </c>
      <c r="E138">
        <v>49</v>
      </c>
    </row>
    <row r="139" spans="1:5" ht="25.5" thickBot="1">
      <c r="A139" s="12" t="s">
        <v>6765</v>
      </c>
      <c r="B139" s="16" t="s">
        <v>7481</v>
      </c>
      <c r="C139" t="str">
        <f>IF(B139&gt;$B$185,"Robust","Weak")</f>
        <v>Weak</v>
      </c>
      <c r="D139">
        <v>138</v>
      </c>
      <c r="E139">
        <v>48</v>
      </c>
    </row>
    <row r="140" spans="1:5" ht="25.5" thickBot="1">
      <c r="A140" s="12" t="s">
        <v>6685</v>
      </c>
      <c r="B140" s="16" t="s">
        <v>7476</v>
      </c>
      <c r="C140" t="str">
        <f>IF(B140&gt;$B$185,"Robust","Weak")</f>
        <v>Weak</v>
      </c>
      <c r="D140">
        <v>139</v>
      </c>
      <c r="E140">
        <v>47</v>
      </c>
    </row>
    <row r="141" spans="1:5" ht="25.5" thickBot="1">
      <c r="A141" s="12" t="s">
        <v>6679</v>
      </c>
      <c r="B141" s="16" t="s">
        <v>6829</v>
      </c>
      <c r="C141" t="str">
        <f>IF(B141&gt;$B$185,"Robust","Weak")</f>
        <v>Weak</v>
      </c>
      <c r="D141">
        <v>140</v>
      </c>
      <c r="E141">
        <v>46</v>
      </c>
    </row>
    <row r="142" spans="1:5" ht="25.5" thickBot="1">
      <c r="A142" s="12" t="s">
        <v>6669</v>
      </c>
      <c r="B142" s="16" t="s">
        <v>7502</v>
      </c>
      <c r="C142" t="str">
        <f>IF(B142&gt;$B$185,"Robust","Weak")</f>
        <v>Weak</v>
      </c>
      <c r="D142">
        <v>141</v>
      </c>
      <c r="E142">
        <v>45</v>
      </c>
    </row>
    <row r="143" spans="1:5" ht="25.5" thickBot="1">
      <c r="A143" s="12" t="s">
        <v>6727</v>
      </c>
      <c r="B143" s="16" t="s">
        <v>7503</v>
      </c>
      <c r="C143" t="str">
        <f>IF(B143&gt;$B$185,"Robust","Weak")</f>
        <v>Weak</v>
      </c>
      <c r="D143">
        <v>142</v>
      </c>
      <c r="E143">
        <v>44</v>
      </c>
    </row>
    <row r="144" spans="1:5" ht="25.5" thickBot="1">
      <c r="A144" s="12" t="s">
        <v>6721</v>
      </c>
      <c r="B144" s="16" t="s">
        <v>7081</v>
      </c>
      <c r="C144" t="str">
        <f>IF(B144&gt;$B$185,"Robust","Weak")</f>
        <v>Weak</v>
      </c>
      <c r="D144">
        <v>143</v>
      </c>
      <c r="E144">
        <v>43</v>
      </c>
    </row>
    <row r="145" spans="1:5" ht="25.5" thickBot="1">
      <c r="A145" s="12" t="s">
        <v>6641</v>
      </c>
      <c r="B145" s="16" t="s">
        <v>6860</v>
      </c>
      <c r="C145" t="str">
        <f>IF(B145&gt;$B$185,"Robust","Weak")</f>
        <v>Weak</v>
      </c>
      <c r="D145">
        <v>144</v>
      </c>
      <c r="E145">
        <v>42</v>
      </c>
    </row>
    <row r="146" spans="1:5" ht="25.5" thickBot="1">
      <c r="A146" s="12" t="s">
        <v>6775</v>
      </c>
      <c r="B146" s="16" t="s">
        <v>7614</v>
      </c>
      <c r="C146" t="str">
        <f>IF(B146&gt;$B$185,"Robust","Weak")</f>
        <v>Weak</v>
      </c>
      <c r="D146">
        <v>145</v>
      </c>
      <c r="E146">
        <v>41</v>
      </c>
    </row>
    <row r="147" spans="1:5" ht="25.5" thickBot="1">
      <c r="A147" s="12" t="s">
        <v>6648</v>
      </c>
      <c r="B147" s="16" t="s">
        <v>7564</v>
      </c>
      <c r="C147" t="str">
        <f>IF(B147&gt;$B$185,"Robust","Weak")</f>
        <v>Weak</v>
      </c>
      <c r="D147">
        <v>146</v>
      </c>
      <c r="E147">
        <v>40</v>
      </c>
    </row>
    <row r="148" spans="1:5" ht="25.5" thickBot="1">
      <c r="A148" s="12" t="s">
        <v>6674</v>
      </c>
      <c r="B148" s="16" t="s">
        <v>7415</v>
      </c>
      <c r="C148" t="str">
        <f>IF(B148&gt;$B$185,"Robust","Weak")</f>
        <v>Weak</v>
      </c>
      <c r="D148">
        <v>147</v>
      </c>
      <c r="E148">
        <v>39</v>
      </c>
    </row>
    <row r="149" spans="1:5" ht="25.5" thickBot="1">
      <c r="A149" s="12" t="s">
        <v>6689</v>
      </c>
      <c r="B149" s="16" t="s">
        <v>7133</v>
      </c>
      <c r="C149" t="str">
        <f>IF(B149&gt;$B$185,"Robust","Weak")</f>
        <v>Weak</v>
      </c>
      <c r="D149">
        <v>148</v>
      </c>
      <c r="E149">
        <v>38</v>
      </c>
    </row>
    <row r="150" spans="1:5" ht="25.5" thickBot="1">
      <c r="A150" s="12" t="s">
        <v>6710</v>
      </c>
      <c r="B150" s="16" t="s">
        <v>7304</v>
      </c>
      <c r="C150" t="str">
        <f>IF(B150&gt;$B$185,"Robust","Weak")</f>
        <v>Weak</v>
      </c>
      <c r="D150">
        <v>149</v>
      </c>
      <c r="E150">
        <v>37</v>
      </c>
    </row>
    <row r="151" spans="1:5" ht="25.5" thickBot="1">
      <c r="A151" s="12" t="s">
        <v>6771</v>
      </c>
      <c r="B151" s="16" t="s">
        <v>7048</v>
      </c>
      <c r="C151" t="str">
        <f>IF(B151&gt;$B$185,"Robust","Weak")</f>
        <v>Weak</v>
      </c>
      <c r="D151">
        <v>150</v>
      </c>
      <c r="E151">
        <v>36</v>
      </c>
    </row>
    <row r="152" spans="1:5" ht="25.5" thickBot="1">
      <c r="A152" s="12" t="s">
        <v>6755</v>
      </c>
      <c r="B152" s="16" t="s">
        <v>7288</v>
      </c>
      <c r="C152" t="str">
        <f>IF(B152&gt;$B$185,"Robust","Weak")</f>
        <v>Weak</v>
      </c>
      <c r="D152">
        <v>151</v>
      </c>
      <c r="E152">
        <v>35</v>
      </c>
    </row>
    <row r="153" spans="1:5" ht="25.5" thickBot="1">
      <c r="A153" s="12" t="s">
        <v>6724</v>
      </c>
      <c r="B153" s="16" t="s">
        <v>7609</v>
      </c>
      <c r="C153" t="str">
        <f>IF(B153&gt;$B$185,"Robust","Weak")</f>
        <v>Weak</v>
      </c>
      <c r="D153">
        <v>152</v>
      </c>
      <c r="E153">
        <v>34</v>
      </c>
    </row>
    <row r="154" spans="1:5" ht="25.5" thickBot="1">
      <c r="A154" s="12" t="s">
        <v>6741</v>
      </c>
      <c r="B154" s="16" t="s">
        <v>7107</v>
      </c>
      <c r="C154" t="str">
        <f>IF(B154&gt;$B$185,"Robust","Weak")</f>
        <v>Weak</v>
      </c>
      <c r="D154">
        <v>153</v>
      </c>
      <c r="E154">
        <v>33</v>
      </c>
    </row>
    <row r="155" spans="1:5" ht="25.5" thickBot="1">
      <c r="A155" s="12" t="s">
        <v>6739</v>
      </c>
      <c r="B155" s="16" t="s">
        <v>6971</v>
      </c>
      <c r="C155" t="str">
        <f>IF(B155&gt;$B$185,"Robust","Weak")</f>
        <v>Weak</v>
      </c>
      <c r="D155">
        <v>154</v>
      </c>
      <c r="E155">
        <v>32</v>
      </c>
    </row>
    <row r="156" spans="1:5" ht="25.5" thickBot="1">
      <c r="A156" s="12" t="s">
        <v>6660</v>
      </c>
      <c r="B156" s="16" t="s">
        <v>6964</v>
      </c>
      <c r="C156" t="str">
        <f>IF(B156&gt;$B$185,"Robust","Weak")</f>
        <v>Weak</v>
      </c>
      <c r="D156">
        <v>155</v>
      </c>
      <c r="E156">
        <v>31</v>
      </c>
    </row>
    <row r="157" spans="1:5" ht="25.5" thickBot="1">
      <c r="A157" s="12" t="s">
        <v>6761</v>
      </c>
      <c r="B157" s="16" t="s">
        <v>6812</v>
      </c>
      <c r="C157" t="str">
        <f>IF(B157&gt;$B$185,"Robust","Weak")</f>
        <v>Weak</v>
      </c>
      <c r="D157">
        <v>156</v>
      </c>
      <c r="E157">
        <v>30</v>
      </c>
    </row>
    <row r="158" spans="1:5" ht="25.5" thickBot="1">
      <c r="A158" s="12" t="s">
        <v>6770</v>
      </c>
      <c r="B158" s="16" t="s">
        <v>7391</v>
      </c>
      <c r="C158" t="str">
        <f>IF(B158&gt;$B$185,"Robust","Weak")</f>
        <v>Weak</v>
      </c>
      <c r="D158">
        <v>157</v>
      </c>
      <c r="E158">
        <v>29</v>
      </c>
    </row>
    <row r="159" spans="1:5" ht="25.5" thickBot="1">
      <c r="A159" s="12" t="s">
        <v>6744</v>
      </c>
      <c r="B159" s="16" t="s">
        <v>6913</v>
      </c>
      <c r="C159" t="str">
        <f>IF(B159&gt;$B$185,"Robust","Weak")</f>
        <v>Weak</v>
      </c>
      <c r="D159">
        <v>158</v>
      </c>
      <c r="E159">
        <v>28</v>
      </c>
    </row>
    <row r="160" spans="1:5" ht="25.5" thickBot="1">
      <c r="A160" s="12" t="s">
        <v>6773</v>
      </c>
      <c r="B160" s="16" t="s">
        <v>7155</v>
      </c>
      <c r="C160" t="str">
        <f>IF(B160&gt;$B$185,"Robust","Weak")</f>
        <v>Weak</v>
      </c>
      <c r="D160">
        <v>159</v>
      </c>
      <c r="E160">
        <v>27</v>
      </c>
    </row>
    <row r="161" spans="1:5" ht="25.5" thickBot="1">
      <c r="A161" s="12" t="s">
        <v>6698</v>
      </c>
      <c r="B161" s="16" t="s">
        <v>7264</v>
      </c>
      <c r="C161" t="str">
        <f>IF(B161&gt;$B$185,"Robust","Weak")</f>
        <v>Weak</v>
      </c>
      <c r="D161">
        <v>160</v>
      </c>
      <c r="E161">
        <v>26</v>
      </c>
    </row>
    <row r="162" spans="1:5" ht="25.5" thickBot="1">
      <c r="A162" s="12" t="s">
        <v>6776</v>
      </c>
      <c r="B162" s="16" t="s">
        <v>6852</v>
      </c>
      <c r="C162" t="str">
        <f>IF(B162&gt;$B$185,"Robust","Weak")</f>
        <v>Weak</v>
      </c>
      <c r="D162">
        <v>161</v>
      </c>
      <c r="E162">
        <v>25</v>
      </c>
    </row>
    <row r="163" spans="1:5" ht="25.5" thickBot="1">
      <c r="A163" s="12" t="s">
        <v>6774</v>
      </c>
      <c r="B163" s="16" t="s">
        <v>7137</v>
      </c>
      <c r="C163" t="str">
        <f>IF(B163&gt;$B$185,"Robust","Weak")</f>
        <v>Weak</v>
      </c>
      <c r="D163">
        <v>162</v>
      </c>
      <c r="E163">
        <v>24</v>
      </c>
    </row>
    <row r="164" spans="1:5" ht="25.5" thickBot="1">
      <c r="A164" s="12" t="s">
        <v>6772</v>
      </c>
      <c r="B164" s="16" t="s">
        <v>6820</v>
      </c>
      <c r="C164" t="str">
        <f>IF(B164&gt;$B$185,"Robust","Weak")</f>
        <v>Weak</v>
      </c>
      <c r="D164">
        <v>163</v>
      </c>
      <c r="E164">
        <v>23</v>
      </c>
    </row>
    <row r="165" spans="1:5" ht="25.5" thickBot="1">
      <c r="A165" s="12" t="s">
        <v>6622</v>
      </c>
      <c r="B165" s="16" t="s">
        <v>7321</v>
      </c>
      <c r="C165" t="str">
        <f>IF(B165&gt;$B$185,"Robust","Weak")</f>
        <v>Weak</v>
      </c>
      <c r="D165">
        <v>164</v>
      </c>
      <c r="E165">
        <v>22</v>
      </c>
    </row>
    <row r="166" spans="1:5" ht="25.5" thickBot="1">
      <c r="A166" s="12" t="s">
        <v>6680</v>
      </c>
      <c r="B166" s="16" t="s">
        <v>6900</v>
      </c>
      <c r="C166" t="str">
        <f>IF(B166&gt;$B$185,"Robust","Weak")</f>
        <v>Weak</v>
      </c>
      <c r="D166">
        <v>165</v>
      </c>
      <c r="E166">
        <v>21</v>
      </c>
    </row>
    <row r="167" spans="1:5" ht="25.5" thickBot="1">
      <c r="A167" s="12" t="s">
        <v>6778</v>
      </c>
      <c r="B167" s="16" t="s">
        <v>7311</v>
      </c>
      <c r="C167" t="str">
        <f>IF(B167&gt;$B$185,"Robust","Weak")</f>
        <v>Weak</v>
      </c>
      <c r="D167">
        <v>166</v>
      </c>
      <c r="E167">
        <v>20</v>
      </c>
    </row>
    <row r="168" spans="1:5" ht="25.5" thickBot="1">
      <c r="A168" s="12" t="s">
        <v>6708</v>
      </c>
      <c r="B168" s="16" t="s">
        <v>7525</v>
      </c>
      <c r="C168" t="str">
        <f>IF(B168&gt;$B$185,"Robust","Weak")</f>
        <v>Weak</v>
      </c>
      <c r="D168">
        <v>167</v>
      </c>
      <c r="E168">
        <v>19</v>
      </c>
    </row>
    <row r="169" spans="1:5" ht="25.5" thickBot="1">
      <c r="A169" s="12" t="s">
        <v>6758</v>
      </c>
      <c r="B169" s="16" t="s">
        <v>7592</v>
      </c>
      <c r="C169" t="str">
        <f>IF(B169&gt;$B$185,"Robust","Weak")</f>
        <v>Weak</v>
      </c>
      <c r="D169">
        <v>168</v>
      </c>
      <c r="E169">
        <v>18</v>
      </c>
    </row>
    <row r="170" spans="1:5" ht="25.5" thickBot="1">
      <c r="A170" s="12" t="s">
        <v>6787</v>
      </c>
      <c r="B170" s="16" t="s">
        <v>7567</v>
      </c>
      <c r="C170" t="str">
        <f>IF(B170&gt;$B$185,"Robust","Weak")</f>
        <v>Weak</v>
      </c>
      <c r="D170">
        <v>169</v>
      </c>
      <c r="E170">
        <v>17</v>
      </c>
    </row>
    <row r="171" spans="1:5" ht="25.5" thickBot="1">
      <c r="A171" s="12" t="s">
        <v>6752</v>
      </c>
      <c r="B171" s="16" t="s">
        <v>7424</v>
      </c>
      <c r="C171" t="str">
        <f>IF(B171&gt;$B$185,"Robust","Weak")</f>
        <v>Weak</v>
      </c>
      <c r="D171">
        <v>170</v>
      </c>
      <c r="E171">
        <v>16</v>
      </c>
    </row>
    <row r="172" spans="1:5" ht="25.5" thickBot="1">
      <c r="A172" s="12" t="s">
        <v>6726</v>
      </c>
      <c r="B172" s="16" t="s">
        <v>7275</v>
      </c>
      <c r="C172" t="str">
        <f>IF(B172&gt;$B$185,"Robust","Weak")</f>
        <v>Weak</v>
      </c>
      <c r="D172">
        <v>171</v>
      </c>
      <c r="E172">
        <v>15</v>
      </c>
    </row>
    <row r="173" spans="1:5" ht="25.5" thickBot="1">
      <c r="A173" s="12" t="s">
        <v>6716</v>
      </c>
      <c r="B173" s="16" t="s">
        <v>7226</v>
      </c>
      <c r="C173" t="str">
        <f>IF(B173&gt;$B$185,"Robust","Weak")</f>
        <v>Weak</v>
      </c>
      <c r="D173">
        <v>172</v>
      </c>
      <c r="E173">
        <v>14</v>
      </c>
    </row>
    <row r="174" spans="1:5" ht="25.5" thickBot="1">
      <c r="A174" s="12" t="s">
        <v>6753</v>
      </c>
      <c r="B174" s="16" t="s">
        <v>7347</v>
      </c>
      <c r="C174" t="str">
        <f>IF(B174&gt;$B$185,"Robust","Weak")</f>
        <v>Weak</v>
      </c>
      <c r="D174">
        <v>173</v>
      </c>
      <c r="E174">
        <v>13</v>
      </c>
    </row>
    <row r="175" spans="1:5" ht="25.5" thickBot="1">
      <c r="A175" s="12" t="s">
        <v>6616</v>
      </c>
      <c r="B175" s="16" t="s">
        <v>7506</v>
      </c>
      <c r="C175" t="str">
        <f>IF(B175&gt;$B$185,"Robust","Weak")</f>
        <v>Weak</v>
      </c>
      <c r="D175">
        <v>174</v>
      </c>
      <c r="E175">
        <v>12</v>
      </c>
    </row>
    <row r="176" spans="1:5" ht="25.5" thickBot="1">
      <c r="A176" s="12" t="s">
        <v>6733</v>
      </c>
      <c r="B176" s="16" t="s">
        <v>7506</v>
      </c>
      <c r="C176" t="str">
        <f>IF(B176&gt;$B$185,"Robust","Weak")</f>
        <v>Weak</v>
      </c>
      <c r="D176">
        <v>175</v>
      </c>
      <c r="E176">
        <v>11</v>
      </c>
    </row>
    <row r="177" spans="1:5" ht="25.5" thickBot="1">
      <c r="A177" s="12" t="s">
        <v>6785</v>
      </c>
      <c r="B177" s="16" t="s">
        <v>6855</v>
      </c>
      <c r="C177" t="str">
        <f>IF(B177&gt;$B$185,"Robust","Weak")</f>
        <v>Weak</v>
      </c>
      <c r="D177">
        <v>176</v>
      </c>
      <c r="E177">
        <v>10</v>
      </c>
    </row>
    <row r="178" spans="1:5" ht="25.5" thickBot="1">
      <c r="A178" s="12" t="s">
        <v>6711</v>
      </c>
      <c r="B178" s="16" t="s">
        <v>7151</v>
      </c>
      <c r="C178" t="str">
        <f>IF(B178&gt;$B$185,"Robust","Weak")</f>
        <v>Weak</v>
      </c>
      <c r="D178">
        <v>177</v>
      </c>
      <c r="E178">
        <v>9</v>
      </c>
    </row>
    <row r="179" spans="1:5" ht="25.5" thickBot="1">
      <c r="A179" s="12" t="s">
        <v>6694</v>
      </c>
      <c r="B179" s="16" t="s">
        <v>7375</v>
      </c>
      <c r="C179" t="str">
        <f>IF(B179&gt;$B$185,"Robust","Weak")</f>
        <v>Weak</v>
      </c>
      <c r="D179">
        <v>178</v>
      </c>
      <c r="E179">
        <v>8</v>
      </c>
    </row>
    <row r="180" spans="1:5" ht="25.5" thickBot="1">
      <c r="A180" s="12" t="s">
        <v>6661</v>
      </c>
      <c r="B180" s="16" t="s">
        <v>7467</v>
      </c>
      <c r="C180" t="s">
        <v>7617</v>
      </c>
      <c r="D180">
        <v>179</v>
      </c>
      <c r="E180">
        <v>7</v>
      </c>
    </row>
    <row r="181" spans="1:5" ht="25.5" thickBot="1">
      <c r="A181" s="12" t="s">
        <v>6705</v>
      </c>
      <c r="B181" s="16" t="s">
        <v>7171</v>
      </c>
      <c r="C181" t="s">
        <v>7617</v>
      </c>
      <c r="D181">
        <v>180</v>
      </c>
      <c r="E181">
        <v>6</v>
      </c>
    </row>
    <row r="182" spans="1:5" ht="25.5" thickBot="1">
      <c r="A182" s="12" t="s">
        <v>6709</v>
      </c>
      <c r="B182" s="16" t="s">
        <v>7176</v>
      </c>
      <c r="C182" t="s">
        <v>7617</v>
      </c>
      <c r="D182">
        <v>181</v>
      </c>
      <c r="E182">
        <v>5</v>
      </c>
    </row>
    <row r="183" spans="1:5" ht="25.5" thickBot="1">
      <c r="A183" s="12" t="s">
        <v>6748</v>
      </c>
      <c r="B183" s="16" t="s">
        <v>6944</v>
      </c>
      <c r="C183" t="s">
        <v>7617</v>
      </c>
      <c r="D183">
        <v>182</v>
      </c>
      <c r="E183">
        <v>4</v>
      </c>
    </row>
    <row r="184" spans="1:5" ht="25.5" thickBot="1">
      <c r="A184" s="12" t="s">
        <v>6780</v>
      </c>
      <c r="B184" s="16" t="s">
        <v>6816</v>
      </c>
      <c r="C184" t="s">
        <v>7617</v>
      </c>
      <c r="D184">
        <v>183</v>
      </c>
      <c r="E184">
        <v>3</v>
      </c>
    </row>
    <row r="185" spans="1:5" ht="25.5" thickBot="1">
      <c r="A185" s="12" t="s">
        <v>6722</v>
      </c>
      <c r="B185" s="16" t="s">
        <v>7583</v>
      </c>
      <c r="C185" t="s">
        <v>7617</v>
      </c>
      <c r="D185">
        <v>184</v>
      </c>
      <c r="E185">
        <v>2</v>
      </c>
    </row>
    <row r="186" spans="1:5" ht="25.5" thickBot="1">
      <c r="A186" s="12" t="s">
        <v>6723</v>
      </c>
      <c r="B186" s="16" t="s">
        <v>7006</v>
      </c>
      <c r="C186" t="s">
        <v>7617</v>
      </c>
      <c r="D186">
        <v>185</v>
      </c>
      <c r="E186">
        <v>1</v>
      </c>
    </row>
    <row r="187" spans="1:5" ht="15.75" thickBot="1">
      <c r="A187" s="12"/>
      <c r="B187" s="16"/>
    </row>
    <row r="188" spans="1:5" ht="15.75" thickBot="1">
      <c r="A188" s="12" t="s">
        <v>0</v>
      </c>
      <c r="B188" s="16">
        <f>MEDIAN(B2:B186)</f>
        <v>2.2986609140000003E-2</v>
      </c>
    </row>
    <row r="189" spans="1:5" ht="15.75" thickBot="1">
      <c r="A189" s="12"/>
      <c r="B189" s="16"/>
    </row>
    <row r="190" spans="1:5" ht="15.75" thickBot="1">
      <c r="A190" s="12"/>
      <c r="B190" s="16"/>
    </row>
    <row r="191" spans="1:5" ht="15.75" thickBot="1">
      <c r="A191" s="12"/>
      <c r="B191" s="16"/>
    </row>
    <row r="192" spans="1:5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  <row r="206" spans="1:2" ht="15.75" thickBot="1">
      <c r="A206" s="12"/>
      <c r="B206" s="16"/>
    </row>
    <row r="207" spans="1:2" ht="15.75" thickBot="1">
      <c r="A207" s="12"/>
      <c r="B207" s="16"/>
    </row>
    <row r="208" spans="1:2" ht="15.75" thickBot="1">
      <c r="A208" s="12"/>
      <c r="B208" s="16"/>
    </row>
    <row r="209" spans="1:2" ht="15.75" thickBot="1">
      <c r="A209" s="12"/>
      <c r="B209" s="16"/>
    </row>
    <row r="210" spans="1:2" ht="15.75" thickBot="1">
      <c r="A210" s="12"/>
      <c r="B210" s="16"/>
    </row>
    <row r="211" spans="1:2" ht="15.75" thickBot="1">
      <c r="A211" s="12"/>
      <c r="B211" s="16"/>
    </row>
    <row r="212" spans="1:2" ht="15.75" thickBot="1">
      <c r="A212" s="12"/>
      <c r="B212" s="16"/>
    </row>
    <row r="213" spans="1:2" ht="15.75" thickBot="1">
      <c r="A213" s="12"/>
      <c r="B213" s="16"/>
    </row>
    <row r="214" spans="1:2" ht="15.75" thickBot="1">
      <c r="A214" s="12"/>
      <c r="B214" s="16"/>
    </row>
    <row r="215" spans="1:2" ht="15.75" thickBot="1">
      <c r="A215" s="12"/>
      <c r="B215" s="16"/>
    </row>
    <row r="216" spans="1:2" ht="15.75" thickBot="1">
      <c r="A216" s="12"/>
      <c r="B216" s="16"/>
    </row>
    <row r="217" spans="1:2" ht="15.75" thickBot="1">
      <c r="A217" s="12"/>
      <c r="B217" s="16"/>
    </row>
    <row r="218" spans="1:2" ht="15.75" thickBot="1">
      <c r="A218" s="12"/>
      <c r="B218" s="16"/>
    </row>
    <row r="219" spans="1:2" ht="15.75" thickBot="1">
      <c r="A219" s="12"/>
      <c r="B219" s="16"/>
    </row>
    <row r="220" spans="1:2" ht="15.75" thickBot="1">
      <c r="A220" s="12"/>
      <c r="B220" s="16"/>
    </row>
    <row r="221" spans="1:2" ht="15.75" thickBot="1">
      <c r="A221" s="12"/>
      <c r="B221" s="16"/>
    </row>
    <row r="222" spans="1:2" ht="15.75" thickBot="1">
      <c r="A222" s="12"/>
      <c r="B222" s="16"/>
    </row>
    <row r="223" spans="1:2" ht="15.75" thickBot="1">
      <c r="A223" s="12"/>
      <c r="B223" s="16"/>
    </row>
    <row r="224" spans="1:2" ht="15.75" thickBot="1">
      <c r="A224" s="12"/>
      <c r="B224" s="16"/>
    </row>
    <row r="225" spans="1:2" ht="15.75" thickBot="1">
      <c r="A225" s="12"/>
      <c r="B225" s="16"/>
    </row>
    <row r="226" spans="1:2" ht="15.75" thickBot="1">
      <c r="A226" s="12"/>
      <c r="B226" s="16"/>
    </row>
    <row r="227" spans="1:2" ht="15.75" thickBot="1">
      <c r="A227" s="12"/>
      <c r="B227" s="16"/>
    </row>
    <row r="228" spans="1:2" ht="15.75" thickBot="1">
      <c r="A228" s="12"/>
      <c r="B228" s="16"/>
    </row>
    <row r="229" spans="1:2" ht="15.75" thickBot="1">
      <c r="A229" s="12"/>
      <c r="B229" s="16"/>
    </row>
    <row r="230" spans="1:2" ht="15.75" thickBot="1">
      <c r="A230" s="12"/>
      <c r="B230" s="16"/>
    </row>
    <row r="231" spans="1:2" ht="15.75" thickBot="1">
      <c r="A231" s="12"/>
      <c r="B231" s="16"/>
    </row>
    <row r="232" spans="1:2" ht="15.75" thickBot="1">
      <c r="A232" s="12"/>
      <c r="B232" s="16"/>
    </row>
    <row r="233" spans="1:2" ht="15.75" thickBot="1">
      <c r="A233" s="12"/>
      <c r="B233" s="16"/>
    </row>
    <row r="234" spans="1:2" ht="15.75" thickBot="1">
      <c r="A234" s="12"/>
      <c r="B234" s="16"/>
    </row>
    <row r="235" spans="1:2" ht="15.75" thickBot="1">
      <c r="A235" s="12"/>
      <c r="B235" s="16"/>
    </row>
    <row r="236" spans="1:2" ht="15.75" thickBot="1">
      <c r="A236" s="12"/>
      <c r="B236" s="16"/>
    </row>
    <row r="237" spans="1:2" ht="15.75" thickBot="1">
      <c r="A237" s="12"/>
      <c r="B237" s="16"/>
    </row>
    <row r="238" spans="1:2" ht="15.75" thickBot="1">
      <c r="A238" s="12"/>
      <c r="B238" s="16"/>
    </row>
    <row r="239" spans="1:2" ht="15.75" thickBot="1">
      <c r="A239" s="12"/>
      <c r="B239" s="16"/>
    </row>
  </sheetData>
  <sortState xmlns:xlrd2="http://schemas.microsoft.com/office/spreadsheetml/2017/richdata2" ref="A4:B54">
    <sortCondition ref="B54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0D815-235F-45B8-ABA5-955621556202}">
  <dimension ref="A1:C118"/>
  <sheetViews>
    <sheetView workbookViewId="0">
      <selection activeCell="B1" sqref="B1"/>
    </sheetView>
  </sheetViews>
  <sheetFormatPr baseColWidth="10" defaultColWidth="9.140625" defaultRowHeight="15"/>
  <cols>
    <col min="1" max="1" width="31.2851562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6793</v>
      </c>
      <c r="B2" s="16">
        <v>0.81731448760000003</v>
      </c>
      <c r="C2" t="str">
        <f>IF(B2&gt;$B$188,"Robust","Weak")</f>
        <v>Robust</v>
      </c>
    </row>
    <row r="3" spans="1:3" ht="15.75" thickBot="1">
      <c r="A3" s="12" t="s">
        <v>6792</v>
      </c>
      <c r="B3" s="16">
        <v>0.38781678580000001</v>
      </c>
      <c r="C3" t="str">
        <f>IF(B3&gt;$B$188,"Robust","Weak")</f>
        <v>Robust</v>
      </c>
    </row>
    <row r="4" spans="1:3" ht="15.75" thickBot="1">
      <c r="A4" s="12" t="s">
        <v>6757</v>
      </c>
      <c r="B4" s="16">
        <v>0.16461076120000001</v>
      </c>
      <c r="C4" t="str">
        <f>IF(B4&gt;$B$188,"Robust","Weak")</f>
        <v>Robust</v>
      </c>
    </row>
    <row r="5" spans="1:3" ht="15.75" thickBot="1">
      <c r="A5" s="12" t="s">
        <v>6691</v>
      </c>
      <c r="B5" s="16">
        <v>0.15989324930000001</v>
      </c>
      <c r="C5" t="str">
        <f>IF(B5&gt;$B$188,"Robust","Weak")</f>
        <v>Robust</v>
      </c>
    </row>
    <row r="6" spans="1:3" ht="15.75" thickBot="1">
      <c r="A6" s="12" t="s">
        <v>6692</v>
      </c>
      <c r="B6" s="16">
        <v>0.15924719870000001</v>
      </c>
      <c r="C6" t="str">
        <f>IF(B6&gt;$B$188,"Robust","Weak")</f>
        <v>Robust</v>
      </c>
    </row>
    <row r="7" spans="1:3" ht="15.75" thickBot="1">
      <c r="A7" s="12" t="s">
        <v>6665</v>
      </c>
      <c r="B7" s="16">
        <v>0.14434770620000001</v>
      </c>
      <c r="C7" t="str">
        <f>IF(B7&gt;$B$188,"Robust","Weak")</f>
        <v>Robust</v>
      </c>
    </row>
    <row r="8" spans="1:3" ht="15.75" thickBot="1">
      <c r="A8" s="12" t="s">
        <v>6707</v>
      </c>
      <c r="B8" s="16">
        <v>0.11846011770000001</v>
      </c>
      <c r="C8" t="str">
        <f>IF(B8&gt;$B$188,"Robust","Weak")</f>
        <v>Robust</v>
      </c>
    </row>
    <row r="9" spans="1:3" ht="15.75" thickBot="1">
      <c r="A9" s="12" t="s">
        <v>6628</v>
      </c>
      <c r="B9" s="16">
        <v>0.1149330995</v>
      </c>
      <c r="C9" t="str">
        <f>IF(B9&gt;$B$188,"Robust","Weak")</f>
        <v>Robust</v>
      </c>
    </row>
    <row r="10" spans="1:3" ht="15.75" thickBot="1">
      <c r="A10" s="12" t="s">
        <v>6799</v>
      </c>
      <c r="B10" s="16">
        <v>9.02455707E-2</v>
      </c>
      <c r="C10" t="str">
        <f>IF(B10&gt;$B$188,"Robust","Weak")</f>
        <v>Robust</v>
      </c>
    </row>
    <row r="11" spans="1:3" ht="15.75" thickBot="1">
      <c r="A11" s="12" t="s">
        <v>6631</v>
      </c>
      <c r="B11" s="16">
        <v>8.8880782140000003E-2</v>
      </c>
      <c r="C11" t="str">
        <f>IF(B11&gt;$B$188,"Robust","Weak")</f>
        <v>Robust</v>
      </c>
    </row>
    <row r="12" spans="1:3" ht="15.75" thickBot="1">
      <c r="A12" s="12" t="s">
        <v>6788</v>
      </c>
      <c r="B12" s="16">
        <v>8.3250434710000001E-2</v>
      </c>
      <c r="C12" t="str">
        <f>IF(B12&gt;$B$188,"Robust","Weak")</f>
        <v>Robust</v>
      </c>
    </row>
    <row r="13" spans="1:3" ht="15.75" thickBot="1">
      <c r="A13" s="12" t="s">
        <v>6783</v>
      </c>
      <c r="B13" s="16">
        <v>7.8733325800000004E-2</v>
      </c>
      <c r="C13" t="str">
        <f>IF(B13&gt;$B$188,"Robust","Weak")</f>
        <v>Robust</v>
      </c>
    </row>
    <row r="14" spans="1:3" ht="15.75" thickBot="1">
      <c r="A14" s="12" t="s">
        <v>6629</v>
      </c>
      <c r="B14" s="16">
        <v>7.7423906249999994E-2</v>
      </c>
      <c r="C14" t="str">
        <f>IF(B14&gt;$B$188,"Robust","Weak")</f>
        <v>Robust</v>
      </c>
    </row>
    <row r="15" spans="1:3" ht="15.75" thickBot="1">
      <c r="A15" s="12" t="s">
        <v>6695</v>
      </c>
      <c r="B15" s="16">
        <v>7.4866952510000001E-2</v>
      </c>
      <c r="C15" t="str">
        <f>IF(B15&gt;$B$188,"Robust","Weak")</f>
        <v>Robust</v>
      </c>
    </row>
    <row r="16" spans="1:3" ht="15.75" thickBot="1">
      <c r="A16" s="12" t="s">
        <v>6700</v>
      </c>
      <c r="B16" s="16">
        <v>7.0797546010000004E-2</v>
      </c>
      <c r="C16" t="str">
        <f>IF(B16&gt;$B$188,"Robust","Weak")</f>
        <v>Robust</v>
      </c>
    </row>
    <row r="17" spans="1:3" ht="15.75" thickBot="1">
      <c r="A17" s="12" t="s">
        <v>6671</v>
      </c>
      <c r="B17" s="16">
        <v>7.0592151800000003E-2</v>
      </c>
      <c r="C17" t="str">
        <f>IF(B17&gt;$B$188,"Robust","Weak")</f>
        <v>Robust</v>
      </c>
    </row>
    <row r="18" spans="1:3" ht="15.75" thickBot="1">
      <c r="A18" s="12" t="s">
        <v>6639</v>
      </c>
      <c r="B18" s="16">
        <v>6.9798922520000001E-2</v>
      </c>
      <c r="C18" t="str">
        <f>IF(B18&gt;$B$188,"Robust","Weak")</f>
        <v>Robust</v>
      </c>
    </row>
    <row r="19" spans="1:3" ht="15.75" thickBot="1">
      <c r="A19" s="12" t="s">
        <v>6690</v>
      </c>
      <c r="B19" s="16">
        <v>6.2001533169999998E-2</v>
      </c>
      <c r="C19" t="str">
        <f>IF(B19&gt;$B$188,"Robust","Weak")</f>
        <v>Robust</v>
      </c>
    </row>
    <row r="20" spans="1:3" ht="15.75" thickBot="1">
      <c r="A20" s="12" t="s">
        <v>6743</v>
      </c>
      <c r="B20" s="16">
        <v>6.0929933569999997E-2</v>
      </c>
      <c r="C20" t="str">
        <f>IF(B20&gt;$B$188,"Robust","Weak")</f>
        <v>Robust</v>
      </c>
    </row>
    <row r="21" spans="1:3" ht="15.75" thickBot="1">
      <c r="A21" s="12" t="s">
        <v>6634</v>
      </c>
      <c r="B21" s="16">
        <v>5.7470958670000002E-2</v>
      </c>
      <c r="C21" t="str">
        <f>IF(B21&gt;$B$188,"Robust","Weak")</f>
        <v>Robust</v>
      </c>
    </row>
    <row r="22" spans="1:3" ht="15.75" thickBot="1">
      <c r="A22" s="12" t="s">
        <v>6673</v>
      </c>
      <c r="B22" s="16">
        <v>5.6017080750000003E-2</v>
      </c>
      <c r="C22" t="str">
        <f>IF(B22&gt;$B$188,"Robust","Weak")</f>
        <v>Robust</v>
      </c>
    </row>
    <row r="23" spans="1:3" ht="15.75" thickBot="1">
      <c r="A23" s="12" t="s">
        <v>6663</v>
      </c>
      <c r="B23" s="16">
        <v>5.5960548780000001E-2</v>
      </c>
      <c r="C23" t="str">
        <f>IF(B23&gt;$B$188,"Robust","Weak")</f>
        <v>Robust</v>
      </c>
    </row>
    <row r="24" spans="1:3" ht="15.75" thickBot="1">
      <c r="A24" s="12" t="s">
        <v>6688</v>
      </c>
      <c r="B24" s="16">
        <v>5.1631348809999998E-2</v>
      </c>
      <c r="C24" t="str">
        <f>IF(B24&gt;$B$188,"Robust","Weak")</f>
        <v>Robust</v>
      </c>
    </row>
    <row r="25" spans="1:3" ht="15.75" thickBot="1">
      <c r="A25" s="12" t="s">
        <v>6747</v>
      </c>
      <c r="B25" s="16">
        <v>5.1380831090000002E-2</v>
      </c>
      <c r="C25" t="str">
        <f>IF(B25&gt;$B$188,"Robust","Weak")</f>
        <v>Robust</v>
      </c>
    </row>
    <row r="26" spans="1:3" ht="15.75" thickBot="1">
      <c r="A26" s="12" t="s">
        <v>6620</v>
      </c>
      <c r="B26" s="16">
        <v>5.0706668119999999E-2</v>
      </c>
      <c r="C26" t="str">
        <f>IF(B26&gt;$B$188,"Robust","Weak")</f>
        <v>Robust</v>
      </c>
    </row>
    <row r="27" spans="1:3" ht="15.75" thickBot="1">
      <c r="A27" s="12" t="s">
        <v>6734</v>
      </c>
      <c r="B27" s="16">
        <v>4.9309057429999997E-2</v>
      </c>
      <c r="C27" t="str">
        <f>IF(B27&gt;$B$188,"Robust","Weak")</f>
        <v>Robust</v>
      </c>
    </row>
    <row r="28" spans="1:3" ht="15.75" thickBot="1">
      <c r="A28" s="12" t="s">
        <v>6756</v>
      </c>
      <c r="B28" s="16">
        <v>4.9229988150000001E-2</v>
      </c>
      <c r="C28" t="str">
        <f>IF(B28&gt;$B$188,"Robust","Weak")</f>
        <v>Robust</v>
      </c>
    </row>
    <row r="29" spans="1:3" ht="15.75" thickBot="1">
      <c r="A29" s="12" t="s">
        <v>6672</v>
      </c>
      <c r="B29" s="16">
        <v>4.4125232950000003E-2</v>
      </c>
      <c r="C29" t="str">
        <f>IF(B29&gt;$B$188,"Robust","Weak")</f>
        <v>Robust</v>
      </c>
    </row>
    <row r="30" spans="1:3" ht="15.75" thickBot="1">
      <c r="A30" s="12" t="s">
        <v>6750</v>
      </c>
      <c r="B30" s="16">
        <v>4.3734068930000002E-2</v>
      </c>
      <c r="C30" t="str">
        <f>IF(B30&gt;$B$188,"Robust","Weak")</f>
        <v>Robust</v>
      </c>
    </row>
    <row r="31" spans="1:3" ht="15.75" thickBot="1">
      <c r="A31" s="12" t="s">
        <v>6684</v>
      </c>
      <c r="B31" s="16">
        <v>4.350168284E-2</v>
      </c>
      <c r="C31" t="str">
        <f>IF(B31&gt;$B$188,"Robust","Weak")</f>
        <v>Robust</v>
      </c>
    </row>
    <row r="32" spans="1:3" ht="15.75" thickBot="1">
      <c r="A32" s="12" t="s">
        <v>6735</v>
      </c>
      <c r="B32" s="16">
        <v>4.3327207069999998E-2</v>
      </c>
      <c r="C32" t="str">
        <f>IF(B32&gt;$B$188,"Robust","Weak")</f>
        <v>Robust</v>
      </c>
    </row>
    <row r="33" spans="1:3" ht="15.75" thickBot="1">
      <c r="A33" s="12" t="s">
        <v>6790</v>
      </c>
      <c r="B33" s="16">
        <v>4.2681047770000001E-2</v>
      </c>
      <c r="C33" t="str">
        <f>IF(B33&gt;$B$188,"Robust","Weak")</f>
        <v>Robust</v>
      </c>
    </row>
    <row r="34" spans="1:3" ht="15.75" thickBot="1">
      <c r="A34" s="12" t="s">
        <v>6738</v>
      </c>
      <c r="B34" s="16">
        <v>4.1545536520000002E-2</v>
      </c>
      <c r="C34" t="str">
        <f>IF(B34&gt;$B$188,"Robust","Weak")</f>
        <v>Robust</v>
      </c>
    </row>
    <row r="35" spans="1:3" ht="15.75" thickBot="1">
      <c r="A35" s="12" t="s">
        <v>6640</v>
      </c>
      <c r="B35" s="16">
        <v>4.0656457090000001E-2</v>
      </c>
      <c r="C35" t="str">
        <f>IF(B35&gt;$B$188,"Robust","Weak")</f>
        <v>Robust</v>
      </c>
    </row>
    <row r="36" spans="1:3" ht="15.75" thickBot="1">
      <c r="A36" s="12" t="s">
        <v>6696</v>
      </c>
      <c r="B36" s="16">
        <v>3.9782045250000002E-2</v>
      </c>
      <c r="C36" t="str">
        <f>IF(B36&gt;$B$188,"Robust","Weak")</f>
        <v>Robust</v>
      </c>
    </row>
    <row r="37" spans="1:3" ht="15.75" thickBot="1">
      <c r="A37" s="12" t="s">
        <v>6662</v>
      </c>
      <c r="B37" s="16">
        <v>3.8241629139999997E-2</v>
      </c>
      <c r="C37" t="str">
        <f>IF(B37&gt;$B$188,"Robust","Weak")</f>
        <v>Robust</v>
      </c>
    </row>
    <row r="38" spans="1:3" ht="15.75" thickBot="1">
      <c r="A38" s="18" t="s">
        <v>6627</v>
      </c>
      <c r="B38" s="16">
        <v>3.5031669969999998E-2</v>
      </c>
      <c r="C38" t="str">
        <f>IF(B38&gt;$B$188,"Robust","Weak")</f>
        <v>Robust</v>
      </c>
    </row>
    <row r="39" spans="1:3" ht="15.75" thickBot="1">
      <c r="A39" s="12" t="s">
        <v>6644</v>
      </c>
      <c r="B39" s="16">
        <v>3.3499559390000003E-2</v>
      </c>
      <c r="C39" t="str">
        <f>IF(B39&gt;$B$188,"Robust","Weak")</f>
        <v>Robust</v>
      </c>
    </row>
    <row r="40" spans="1:3" ht="15.75" thickBot="1">
      <c r="A40" s="12" t="s">
        <v>6657</v>
      </c>
      <c r="B40" s="16">
        <v>3.2832618030000003E-2</v>
      </c>
      <c r="C40" t="str">
        <f>IF(B40&gt;$B$188,"Robust","Weak")</f>
        <v>Robust</v>
      </c>
    </row>
    <row r="41" spans="1:3" ht="15.75" thickBot="1">
      <c r="A41" s="12" t="s">
        <v>6642</v>
      </c>
      <c r="B41" s="16">
        <v>3.265336001E-2</v>
      </c>
      <c r="C41" t="str">
        <f>IF(B41&gt;$B$188,"Robust","Weak")</f>
        <v>Robust</v>
      </c>
    </row>
    <row r="42" spans="1:3" ht="15.75" thickBot="1">
      <c r="A42" s="12" t="s">
        <v>6633</v>
      </c>
      <c r="B42" s="16">
        <v>3.1843264259999997E-2</v>
      </c>
      <c r="C42" t="str">
        <f>IF(B42&gt;$B$188,"Robust","Weak")</f>
        <v>Robust</v>
      </c>
    </row>
    <row r="43" spans="1:3" ht="15.75" thickBot="1">
      <c r="A43" s="12" t="s">
        <v>6623</v>
      </c>
      <c r="B43" s="16">
        <v>3.1843264259999997E-2</v>
      </c>
      <c r="C43" t="str">
        <f>IF(B43&gt;$B$188,"Robust","Weak")</f>
        <v>Robust</v>
      </c>
    </row>
    <row r="44" spans="1:3" ht="15.75" thickBot="1">
      <c r="A44" s="12" t="s">
        <v>6781</v>
      </c>
      <c r="B44" s="16">
        <v>3.1784433870000003E-2</v>
      </c>
      <c r="C44" t="str">
        <f>IF(B44&gt;$B$188,"Robust","Weak")</f>
        <v>Robust</v>
      </c>
    </row>
    <row r="45" spans="1:3" ht="15.75" thickBot="1">
      <c r="A45" s="12" t="s">
        <v>6654</v>
      </c>
      <c r="B45" s="16">
        <v>3.1324985200000002E-2</v>
      </c>
      <c r="C45" t="str">
        <f>IF(B45&gt;$B$188,"Robust","Weak")</f>
        <v>Robust</v>
      </c>
    </row>
    <row r="46" spans="1:3" ht="15.75" thickBot="1">
      <c r="A46" s="12" t="s">
        <v>6643</v>
      </c>
      <c r="B46" s="16">
        <v>3.0682692429999998E-2</v>
      </c>
      <c r="C46" t="str">
        <f>IF(B46&gt;$B$188,"Robust","Weak")</f>
        <v>Robust</v>
      </c>
    </row>
    <row r="47" spans="1:3" ht="15.75" thickBot="1">
      <c r="A47" s="12" t="s">
        <v>6621</v>
      </c>
      <c r="B47" s="16">
        <v>2.894160195E-2</v>
      </c>
      <c r="C47" t="str">
        <f>IF(B47&gt;$B$188,"Robust","Weak")</f>
        <v>Robust</v>
      </c>
    </row>
    <row r="48" spans="1:3" ht="15.75" thickBot="1">
      <c r="A48" s="12" t="s">
        <v>6693</v>
      </c>
      <c r="B48" s="16">
        <v>2.8907151799999999E-2</v>
      </c>
      <c r="C48" t="str">
        <f>IF(B48&gt;$B$188,"Robust","Weak")</f>
        <v>Robust</v>
      </c>
    </row>
    <row r="49" spans="1:3" ht="15.75" thickBot="1">
      <c r="A49" s="12" t="s">
        <v>6729</v>
      </c>
      <c r="B49" s="16">
        <v>2.8706748970000001E-2</v>
      </c>
      <c r="C49" t="str">
        <f>IF(B49&gt;$B$188,"Robust","Weak")</f>
        <v>Robust</v>
      </c>
    </row>
    <row r="50" spans="1:3" ht="15.75" thickBot="1">
      <c r="A50" s="12" t="s">
        <v>6683</v>
      </c>
      <c r="B50" s="16">
        <v>2.8623379189999999E-2</v>
      </c>
      <c r="C50" t="str">
        <f>IF(B50&gt;$B$188,"Robust","Weak")</f>
        <v>Robust</v>
      </c>
    </row>
    <row r="51" spans="1:3" ht="15.75" thickBot="1">
      <c r="A51" s="12" t="s">
        <v>6794</v>
      </c>
      <c r="B51" s="16">
        <v>2.8590425530000001E-2</v>
      </c>
      <c r="C51" t="str">
        <f>IF(B51&gt;$B$188,"Robust","Weak")</f>
        <v>Robust</v>
      </c>
    </row>
    <row r="52" spans="1:3" ht="15.75" thickBot="1">
      <c r="A52" s="12" t="s">
        <v>6704</v>
      </c>
      <c r="B52" s="16">
        <v>2.8280010500000001E-2</v>
      </c>
      <c r="C52" t="str">
        <f>IF(B52&gt;$B$188,"Robust","Weak")</f>
        <v>Robust</v>
      </c>
    </row>
    <row r="53" spans="1:3" ht="15.75" thickBot="1">
      <c r="A53" s="12" t="s">
        <v>6749</v>
      </c>
      <c r="B53" s="16">
        <v>2.8155371490000001E-2</v>
      </c>
      <c r="C53" t="str">
        <f>IF(B53&gt;$B$188,"Robust","Weak")</f>
        <v>Robust</v>
      </c>
    </row>
    <row r="54" spans="1:3" ht="15.75" thickBot="1">
      <c r="A54" s="12" t="s">
        <v>6686</v>
      </c>
      <c r="B54" s="16">
        <v>2.806058367E-2</v>
      </c>
      <c r="C54" t="str">
        <f>IF(B54&gt;$B$188,"Robust","Weak")</f>
        <v>Robust</v>
      </c>
    </row>
    <row r="55" spans="1:3" ht="15.75" thickBot="1">
      <c r="A55" s="12" t="s">
        <v>6714</v>
      </c>
      <c r="B55" s="16">
        <v>2.7446517980000001E-2</v>
      </c>
      <c r="C55" t="str">
        <f>IF(B55&gt;$B$188,"Robust","Weak")</f>
        <v>Robust</v>
      </c>
    </row>
    <row r="56" spans="1:3" ht="15.75" thickBot="1">
      <c r="A56" s="12" t="s">
        <v>6730</v>
      </c>
      <c r="B56" s="16">
        <v>2.6873350640000002E-2</v>
      </c>
      <c r="C56" t="str">
        <f>IF(B56&gt;$B$188,"Robust","Weak")</f>
        <v>Robust</v>
      </c>
    </row>
    <row r="57" spans="1:3" ht="15.75" thickBot="1">
      <c r="A57" s="12" t="s">
        <v>6742</v>
      </c>
      <c r="B57" s="16">
        <v>2.6020059799999998E-2</v>
      </c>
      <c r="C57" t="str">
        <f>IF(B57&gt;$B$188,"Robust","Weak")</f>
        <v>Robust</v>
      </c>
    </row>
    <row r="58" spans="1:3" ht="15.75" thickBot="1">
      <c r="A58" s="12" t="s">
        <v>6699</v>
      </c>
      <c r="B58" s="16">
        <v>0</v>
      </c>
      <c r="C58" t="str">
        <f>IF(B58&gt;$B$188,"Robust","Weak")</f>
        <v>Weak</v>
      </c>
    </row>
    <row r="59" spans="1:3" ht="15.75" thickBot="1">
      <c r="A59" s="12" t="s">
        <v>6737</v>
      </c>
      <c r="B59" s="16">
        <v>0</v>
      </c>
      <c r="C59" t="str">
        <f>IF(B59&gt;$B$185,"Robust","Weak")</f>
        <v>Weak</v>
      </c>
    </row>
    <row r="60" spans="1:3" ht="15.75" thickBot="1">
      <c r="A60" s="12" t="s">
        <v>6681</v>
      </c>
      <c r="B60" s="16">
        <v>0</v>
      </c>
      <c r="C60" t="str">
        <f>IF(B60&gt;$B$185,"Robust","Weak")</f>
        <v>Weak</v>
      </c>
    </row>
    <row r="61" spans="1:3" ht="15.75" thickBot="1">
      <c r="A61" s="12" t="s">
        <v>6712</v>
      </c>
      <c r="B61" s="16">
        <v>0</v>
      </c>
      <c r="C61" t="str">
        <f>IF(B61&gt;$B$185,"Robust","Weak")</f>
        <v>Weak</v>
      </c>
    </row>
    <row r="62" spans="1:3" ht="15.75" thickBot="1">
      <c r="A62" s="12" t="s">
        <v>6736</v>
      </c>
      <c r="B62" s="16">
        <v>0</v>
      </c>
      <c r="C62" t="str">
        <f>IF(B62&gt;$B$185,"Robust","Weak")</f>
        <v>Weak</v>
      </c>
    </row>
    <row r="63" spans="1:3" ht="25.5" thickBot="1">
      <c r="A63" s="12" t="s">
        <v>6768</v>
      </c>
      <c r="B63" s="16" t="s">
        <v>7199</v>
      </c>
      <c r="C63" t="s">
        <v>7617</v>
      </c>
    </row>
    <row r="64" spans="1:3" ht="25.5" thickBot="1">
      <c r="A64" s="12" t="s">
        <v>6625</v>
      </c>
      <c r="B64" s="16" t="s">
        <v>7184</v>
      </c>
      <c r="C64" t="s">
        <v>7617</v>
      </c>
    </row>
    <row r="65" spans="1:3" ht="25.5" thickBot="1">
      <c r="A65" s="12" t="s">
        <v>6731</v>
      </c>
      <c r="B65" s="16" t="s">
        <v>7598</v>
      </c>
      <c r="C65" t="s">
        <v>7617</v>
      </c>
    </row>
    <row r="66" spans="1:3" ht="25.5" thickBot="1">
      <c r="A66" s="12" t="s">
        <v>6765</v>
      </c>
      <c r="B66" s="16" t="s">
        <v>7481</v>
      </c>
      <c r="C66" t="s">
        <v>7617</v>
      </c>
    </row>
    <row r="67" spans="1:3" ht="25.5" thickBot="1">
      <c r="A67" s="12" t="s">
        <v>6685</v>
      </c>
      <c r="B67" s="16" t="s">
        <v>7476</v>
      </c>
      <c r="C67" t="s">
        <v>7617</v>
      </c>
    </row>
    <row r="68" spans="1:3" ht="25.5" thickBot="1">
      <c r="A68" s="12" t="s">
        <v>6679</v>
      </c>
      <c r="B68" s="16" t="s">
        <v>6829</v>
      </c>
      <c r="C68" t="s">
        <v>7617</v>
      </c>
    </row>
    <row r="69" spans="1:3" ht="25.5" thickBot="1">
      <c r="A69" s="12" t="s">
        <v>6669</v>
      </c>
      <c r="B69" s="16" t="s">
        <v>7502</v>
      </c>
      <c r="C69" t="s">
        <v>7617</v>
      </c>
    </row>
    <row r="70" spans="1:3" ht="25.5" thickBot="1">
      <c r="A70" s="12" t="s">
        <v>6727</v>
      </c>
      <c r="B70" s="16" t="s">
        <v>7503</v>
      </c>
      <c r="C70" t="s">
        <v>7617</v>
      </c>
    </row>
    <row r="71" spans="1:3" ht="25.5" thickBot="1">
      <c r="A71" s="12" t="s">
        <v>6721</v>
      </c>
      <c r="B71" s="16" t="s">
        <v>7081</v>
      </c>
      <c r="C71" t="s">
        <v>7617</v>
      </c>
    </row>
    <row r="72" spans="1:3" ht="25.5" thickBot="1">
      <c r="A72" s="12" t="s">
        <v>6641</v>
      </c>
      <c r="B72" s="16" t="s">
        <v>6860</v>
      </c>
      <c r="C72" t="s">
        <v>7617</v>
      </c>
    </row>
    <row r="73" spans="1:3" ht="25.5" thickBot="1">
      <c r="A73" s="12" t="s">
        <v>6775</v>
      </c>
      <c r="B73" s="16" t="s">
        <v>7614</v>
      </c>
      <c r="C73" t="s">
        <v>7617</v>
      </c>
    </row>
    <row r="74" spans="1:3" ht="25.5" thickBot="1">
      <c r="A74" s="12" t="s">
        <v>6648</v>
      </c>
      <c r="B74" s="16" t="s">
        <v>7564</v>
      </c>
      <c r="C74" t="s">
        <v>7617</v>
      </c>
    </row>
    <row r="75" spans="1:3" ht="25.5" thickBot="1">
      <c r="A75" s="12" t="s">
        <v>6674</v>
      </c>
      <c r="B75" s="16" t="s">
        <v>7415</v>
      </c>
      <c r="C75" t="s">
        <v>7617</v>
      </c>
    </row>
    <row r="76" spans="1:3" ht="25.5" thickBot="1">
      <c r="A76" s="12" t="s">
        <v>6689</v>
      </c>
      <c r="B76" s="16" t="s">
        <v>7133</v>
      </c>
      <c r="C76" t="s">
        <v>7617</v>
      </c>
    </row>
    <row r="77" spans="1:3" ht="25.5" thickBot="1">
      <c r="A77" s="12" t="s">
        <v>6710</v>
      </c>
      <c r="B77" s="16" t="s">
        <v>7304</v>
      </c>
      <c r="C77" t="s">
        <v>7617</v>
      </c>
    </row>
    <row r="78" spans="1:3" ht="25.5" thickBot="1">
      <c r="A78" s="12" t="s">
        <v>6771</v>
      </c>
      <c r="B78" s="16" t="s">
        <v>7048</v>
      </c>
      <c r="C78" t="s">
        <v>7617</v>
      </c>
    </row>
    <row r="79" spans="1:3" ht="25.5" thickBot="1">
      <c r="A79" s="12" t="s">
        <v>6755</v>
      </c>
      <c r="B79" s="16" t="s">
        <v>7288</v>
      </c>
      <c r="C79" t="s">
        <v>7617</v>
      </c>
    </row>
    <row r="80" spans="1:3" ht="25.5" thickBot="1">
      <c r="A80" s="12" t="s">
        <v>6724</v>
      </c>
      <c r="B80" s="16" t="s">
        <v>7609</v>
      </c>
      <c r="C80" t="s">
        <v>7617</v>
      </c>
    </row>
    <row r="81" spans="1:3" ht="25.5" thickBot="1">
      <c r="A81" s="12" t="s">
        <v>6741</v>
      </c>
      <c r="B81" s="16" t="s">
        <v>7107</v>
      </c>
      <c r="C81" t="s">
        <v>7617</v>
      </c>
    </row>
    <row r="82" spans="1:3" ht="25.5" thickBot="1">
      <c r="A82" s="12" t="s">
        <v>6739</v>
      </c>
      <c r="B82" s="16" t="s">
        <v>6971</v>
      </c>
      <c r="C82" t="s">
        <v>7617</v>
      </c>
    </row>
    <row r="83" spans="1:3" ht="25.5" thickBot="1">
      <c r="A83" s="12" t="s">
        <v>6660</v>
      </c>
      <c r="B83" s="16" t="s">
        <v>6964</v>
      </c>
      <c r="C83" t="s">
        <v>7617</v>
      </c>
    </row>
    <row r="84" spans="1:3" ht="25.5" thickBot="1">
      <c r="A84" s="12" t="s">
        <v>6761</v>
      </c>
      <c r="B84" s="16" t="s">
        <v>6812</v>
      </c>
      <c r="C84" t="s">
        <v>7617</v>
      </c>
    </row>
    <row r="85" spans="1:3" ht="25.5" thickBot="1">
      <c r="A85" s="12" t="s">
        <v>6770</v>
      </c>
      <c r="B85" s="16" t="s">
        <v>7391</v>
      </c>
      <c r="C85" t="s">
        <v>7617</v>
      </c>
    </row>
    <row r="86" spans="1:3" ht="25.5" thickBot="1">
      <c r="A86" s="12" t="s">
        <v>6744</v>
      </c>
      <c r="B86" s="16" t="s">
        <v>6913</v>
      </c>
      <c r="C86" t="s">
        <v>7617</v>
      </c>
    </row>
    <row r="87" spans="1:3" ht="25.5" thickBot="1">
      <c r="A87" s="12" t="s">
        <v>6773</v>
      </c>
      <c r="B87" s="16" t="s">
        <v>7155</v>
      </c>
      <c r="C87" t="s">
        <v>7617</v>
      </c>
    </row>
    <row r="88" spans="1:3" ht="25.5" thickBot="1">
      <c r="A88" s="12" t="s">
        <v>6698</v>
      </c>
      <c r="B88" s="16" t="s">
        <v>7264</v>
      </c>
      <c r="C88" t="s">
        <v>7617</v>
      </c>
    </row>
    <row r="89" spans="1:3" ht="25.5" thickBot="1">
      <c r="A89" s="12" t="s">
        <v>6776</v>
      </c>
      <c r="B89" s="16" t="s">
        <v>6852</v>
      </c>
      <c r="C89" t="s">
        <v>7617</v>
      </c>
    </row>
    <row r="90" spans="1:3" ht="25.5" thickBot="1">
      <c r="A90" s="12" t="s">
        <v>6774</v>
      </c>
      <c r="B90" s="16" t="s">
        <v>7137</v>
      </c>
      <c r="C90" t="s">
        <v>7617</v>
      </c>
    </row>
    <row r="91" spans="1:3" ht="25.5" thickBot="1">
      <c r="A91" s="12" t="s">
        <v>6772</v>
      </c>
      <c r="B91" s="16" t="s">
        <v>6820</v>
      </c>
      <c r="C91" t="s">
        <v>7617</v>
      </c>
    </row>
    <row r="92" spans="1:3" ht="25.5" thickBot="1">
      <c r="A92" s="12" t="s">
        <v>6622</v>
      </c>
      <c r="B92" s="16" t="s">
        <v>7321</v>
      </c>
      <c r="C92" t="s">
        <v>7617</v>
      </c>
    </row>
    <row r="93" spans="1:3" ht="25.5" thickBot="1">
      <c r="A93" s="12" t="s">
        <v>6680</v>
      </c>
      <c r="B93" s="16" t="s">
        <v>6900</v>
      </c>
      <c r="C93" t="s">
        <v>7617</v>
      </c>
    </row>
    <row r="94" spans="1:3" ht="25.5" thickBot="1">
      <c r="A94" s="12" t="s">
        <v>6778</v>
      </c>
      <c r="B94" s="16" t="s">
        <v>7311</v>
      </c>
      <c r="C94" t="s">
        <v>7617</v>
      </c>
    </row>
    <row r="95" spans="1:3" ht="25.5" thickBot="1">
      <c r="A95" s="12" t="s">
        <v>6708</v>
      </c>
      <c r="B95" s="16" t="s">
        <v>7525</v>
      </c>
      <c r="C95" t="s">
        <v>7617</v>
      </c>
    </row>
    <row r="96" spans="1:3" ht="25.5" thickBot="1">
      <c r="A96" s="12" t="s">
        <v>6758</v>
      </c>
      <c r="B96" s="16" t="s">
        <v>7592</v>
      </c>
      <c r="C96" t="s">
        <v>7617</v>
      </c>
    </row>
    <row r="97" spans="1:3" ht="25.5" thickBot="1">
      <c r="A97" s="12" t="s">
        <v>6787</v>
      </c>
      <c r="B97" s="16" t="s">
        <v>7567</v>
      </c>
      <c r="C97" t="s">
        <v>7617</v>
      </c>
    </row>
    <row r="98" spans="1:3" ht="25.5" thickBot="1">
      <c r="A98" s="12" t="s">
        <v>6752</v>
      </c>
      <c r="B98" s="16" t="s">
        <v>7424</v>
      </c>
      <c r="C98" t="s">
        <v>7617</v>
      </c>
    </row>
    <row r="99" spans="1:3" ht="25.5" thickBot="1">
      <c r="A99" s="12" t="s">
        <v>6726</v>
      </c>
      <c r="B99" s="16" t="s">
        <v>7275</v>
      </c>
      <c r="C99" t="s">
        <v>7617</v>
      </c>
    </row>
    <row r="100" spans="1:3" ht="25.5" thickBot="1">
      <c r="A100" s="12" t="s">
        <v>6716</v>
      </c>
      <c r="B100" s="16" t="s">
        <v>7226</v>
      </c>
      <c r="C100" t="s">
        <v>7617</v>
      </c>
    </row>
    <row r="101" spans="1:3" ht="25.5" thickBot="1">
      <c r="A101" s="12" t="s">
        <v>6753</v>
      </c>
      <c r="B101" s="16" t="s">
        <v>7347</v>
      </c>
      <c r="C101" t="s">
        <v>7617</v>
      </c>
    </row>
    <row r="102" spans="1:3" ht="25.5" thickBot="1">
      <c r="A102" s="12" t="s">
        <v>6616</v>
      </c>
      <c r="B102" s="16" t="s">
        <v>7506</v>
      </c>
      <c r="C102" t="s">
        <v>7617</v>
      </c>
    </row>
    <row r="103" spans="1:3" ht="25.5" thickBot="1">
      <c r="A103" s="12" t="s">
        <v>6733</v>
      </c>
      <c r="B103" s="16" t="s">
        <v>7506</v>
      </c>
      <c r="C103" t="s">
        <v>7617</v>
      </c>
    </row>
    <row r="104" spans="1:3" ht="25.5" thickBot="1">
      <c r="A104" s="12" t="s">
        <v>6785</v>
      </c>
      <c r="B104" s="16" t="s">
        <v>6855</v>
      </c>
      <c r="C104" t="s">
        <v>7617</v>
      </c>
    </row>
    <row r="105" spans="1:3" ht="25.5" thickBot="1">
      <c r="A105" s="12" t="s">
        <v>6711</v>
      </c>
      <c r="B105" s="16" t="s">
        <v>7151</v>
      </c>
      <c r="C105" t="s">
        <v>7617</v>
      </c>
    </row>
    <row r="106" spans="1:3" ht="25.5" thickBot="1">
      <c r="A106" s="12" t="s">
        <v>6694</v>
      </c>
      <c r="B106" s="16" t="s">
        <v>7375</v>
      </c>
      <c r="C106" t="s">
        <v>7617</v>
      </c>
    </row>
    <row r="107" spans="1:3" ht="25.5" thickBot="1">
      <c r="A107" s="12" t="s">
        <v>6661</v>
      </c>
      <c r="B107" s="16" t="s">
        <v>7467</v>
      </c>
      <c r="C107" t="s">
        <v>7617</v>
      </c>
    </row>
    <row r="108" spans="1:3" ht="25.5" thickBot="1">
      <c r="A108" s="12" t="s">
        <v>6705</v>
      </c>
      <c r="B108" s="16" t="s">
        <v>7171</v>
      </c>
      <c r="C108" t="s">
        <v>7617</v>
      </c>
    </row>
    <row r="109" spans="1:3" ht="25.5" thickBot="1">
      <c r="A109" s="12" t="s">
        <v>6709</v>
      </c>
      <c r="B109" s="16" t="s">
        <v>7176</v>
      </c>
      <c r="C109" t="s">
        <v>7617</v>
      </c>
    </row>
    <row r="110" spans="1:3" ht="25.5" thickBot="1">
      <c r="A110" s="12" t="s">
        <v>6748</v>
      </c>
      <c r="B110" s="16" t="s">
        <v>6944</v>
      </c>
      <c r="C110" t="s">
        <v>7617</v>
      </c>
    </row>
    <row r="111" spans="1:3" ht="25.5" thickBot="1">
      <c r="A111" s="12" t="s">
        <v>6780</v>
      </c>
      <c r="B111" s="16" t="s">
        <v>6816</v>
      </c>
      <c r="C111" t="s">
        <v>7617</v>
      </c>
    </row>
    <row r="112" spans="1:3" ht="25.5" thickBot="1">
      <c r="A112" s="12" t="s">
        <v>6722</v>
      </c>
      <c r="B112" s="16" t="s">
        <v>7583</v>
      </c>
      <c r="C112" t="s">
        <v>7617</v>
      </c>
    </row>
    <row r="113" spans="1:3" ht="25.5" thickBot="1">
      <c r="A113" s="12" t="s">
        <v>6723</v>
      </c>
      <c r="B113" s="16" t="s">
        <v>7006</v>
      </c>
      <c r="C113" t="s">
        <v>7617</v>
      </c>
    </row>
    <row r="114" spans="1:3" ht="15.75" thickBot="1">
      <c r="A114" s="12"/>
      <c r="B114" s="14"/>
    </row>
    <row r="115" spans="1:3" ht="15.75" thickBot="1">
      <c r="A115" s="12"/>
      <c r="B115" s="14"/>
    </row>
    <row r="116" spans="1:3" ht="15.75" thickBot="1">
      <c r="A116" s="12"/>
      <c r="B116" s="14"/>
    </row>
    <row r="117" spans="1:3" ht="15.75" thickBot="1">
      <c r="A117" s="12"/>
      <c r="B117" s="14"/>
    </row>
    <row r="118" spans="1:3" ht="15.75" thickBot="1">
      <c r="A118" s="12"/>
      <c r="B118" s="14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04694-B287-4A8B-9D5A-CAD722DBE0B2}">
  <dimension ref="A1:F236"/>
  <sheetViews>
    <sheetView workbookViewId="0">
      <selection activeCell="B1" sqref="B1"/>
    </sheetView>
  </sheetViews>
  <sheetFormatPr baseColWidth="10" defaultColWidth="11.42578125" defaultRowHeight="15"/>
  <cols>
    <col min="1" max="1" width="28.28515625" customWidth="1"/>
  </cols>
  <sheetData>
    <row r="1" spans="1:6" ht="15.75" thickBot="1">
      <c r="A1" s="12" t="s">
        <v>6612</v>
      </c>
      <c r="B1" s="2">
        <v>45108</v>
      </c>
      <c r="C1" t="s">
        <v>6613</v>
      </c>
      <c r="E1" t="s">
        <v>6802</v>
      </c>
      <c r="F1">
        <f>_xlfn.PERCENTILE.INC(B2:B182,0.7)</f>
        <v>3.8893845717999989E-2</v>
      </c>
    </row>
    <row r="2" spans="1:6" ht="15.75" thickBot="1">
      <c r="A2" s="12" t="s">
        <v>6628</v>
      </c>
      <c r="B2" s="16">
        <v>0.59529538240000002</v>
      </c>
      <c r="C2" t="str">
        <f>IF(B2&gt;$B$184,"Robust","Weak")</f>
        <v>Robust</v>
      </c>
      <c r="E2" t="s">
        <v>6802</v>
      </c>
      <c r="F2">
        <f>_xlfn.PERCENTILE.INC(B2:B182,0.3)</f>
        <v>1.6428895733999999E-2</v>
      </c>
    </row>
    <row r="3" spans="1:6" ht="15.75" thickBot="1">
      <c r="A3" s="12" t="s">
        <v>6792</v>
      </c>
      <c r="B3" s="16">
        <v>0.36081992159999998</v>
      </c>
      <c r="C3" t="str">
        <f>IF(B3&gt;$B$184,"Robust","Weak")</f>
        <v>Robust</v>
      </c>
      <c r="E3">
        <f>(181/100)*30</f>
        <v>54.300000000000004</v>
      </c>
    </row>
    <row r="4" spans="1:6" ht="15.75" thickBot="1">
      <c r="A4" s="12" t="s">
        <v>6757</v>
      </c>
      <c r="B4" s="16">
        <v>0.17404367439999999</v>
      </c>
      <c r="C4" t="str">
        <f>IF(B4&gt;$B$184,"Robust","Weak")</f>
        <v>Robust</v>
      </c>
    </row>
    <row r="5" spans="1:6" ht="15.75" thickBot="1">
      <c r="A5" s="12" t="s">
        <v>6692</v>
      </c>
      <c r="B5" s="16">
        <v>0.1586610145</v>
      </c>
      <c r="C5" t="str">
        <f>IF(B5&gt;$B$184,"Robust","Weak")</f>
        <v>Robust</v>
      </c>
    </row>
    <row r="6" spans="1:6" ht="15.75" thickBot="1">
      <c r="A6" s="12" t="s">
        <v>6647</v>
      </c>
      <c r="B6" s="16">
        <v>0.126053313</v>
      </c>
      <c r="C6" t="str">
        <f>IF(B6&gt;$B$184,"Robust","Weak")</f>
        <v>Robust</v>
      </c>
    </row>
    <row r="7" spans="1:6" ht="15.75" thickBot="1">
      <c r="A7" s="12" t="s">
        <v>6707</v>
      </c>
      <c r="B7" s="16">
        <v>0.1138556483</v>
      </c>
      <c r="C7" t="str">
        <f>IF(B7&gt;$B$184,"Robust","Weak")</f>
        <v>Robust</v>
      </c>
    </row>
    <row r="8" spans="1:6" ht="15.75" thickBot="1">
      <c r="A8" s="12" t="s">
        <v>6723</v>
      </c>
      <c r="B8" s="16">
        <v>0.1112553978</v>
      </c>
      <c r="C8" t="str">
        <f>IF(B8&gt;$B$184,"Robust","Weak")</f>
        <v>Robust</v>
      </c>
    </row>
    <row r="9" spans="1:6" ht="15.75" thickBot="1">
      <c r="A9" s="12" t="s">
        <v>6799</v>
      </c>
      <c r="B9" s="16">
        <v>9.4234723140000004E-2</v>
      </c>
      <c r="C9" t="str">
        <f>IF(B9&gt;$B$184,"Robust","Weak")</f>
        <v>Robust</v>
      </c>
    </row>
    <row r="10" spans="1:6" ht="15.75" thickBot="1">
      <c r="A10" s="12" t="s">
        <v>6665</v>
      </c>
      <c r="B10" s="16">
        <v>8.3636257010000006E-2</v>
      </c>
      <c r="C10" t="str">
        <f>IF(B10&gt;$B$184,"Robust","Weak")</f>
        <v>Robust</v>
      </c>
    </row>
    <row r="11" spans="1:6" ht="15.75" thickBot="1">
      <c r="A11" s="12" t="s">
        <v>6639</v>
      </c>
      <c r="B11" s="16">
        <v>7.4655420609999995E-2</v>
      </c>
      <c r="C11" t="str">
        <f>IF(B11&gt;$B$184,"Robust","Weak")</f>
        <v>Robust</v>
      </c>
    </row>
    <row r="12" spans="1:6" ht="15.75" thickBot="1">
      <c r="A12" s="12" t="s">
        <v>6783</v>
      </c>
      <c r="B12" s="16">
        <v>7.1137066989999997E-2</v>
      </c>
      <c r="C12" t="str">
        <f>IF(B12&gt;$B$184,"Robust","Weak")</f>
        <v>Robust</v>
      </c>
    </row>
    <row r="13" spans="1:6" ht="15.75" thickBot="1">
      <c r="A13" s="12" t="s">
        <v>6760</v>
      </c>
      <c r="B13" s="16">
        <v>6.9411764710000004E-2</v>
      </c>
      <c r="C13" t="str">
        <f>IF(B13&gt;$B$184,"Robust","Weak")</f>
        <v>Robust</v>
      </c>
    </row>
    <row r="14" spans="1:6" ht="15.75" thickBot="1">
      <c r="A14" s="12" t="s">
        <v>6788</v>
      </c>
      <c r="B14" s="16">
        <v>6.5219314370000003E-2</v>
      </c>
      <c r="C14" t="str">
        <f>IF(B14&gt;$B$184,"Robust","Weak")</f>
        <v>Robust</v>
      </c>
    </row>
    <row r="15" spans="1:6" ht="15.75" thickBot="1">
      <c r="A15" s="12" t="s">
        <v>6661</v>
      </c>
      <c r="B15" s="16">
        <v>6.3417273689999998E-2</v>
      </c>
      <c r="C15" t="str">
        <f>IF(B15&gt;$B$184,"Robust","Weak")</f>
        <v>Robust</v>
      </c>
    </row>
    <row r="16" spans="1:6" ht="15.75" thickBot="1">
      <c r="A16" s="12" t="s">
        <v>6671</v>
      </c>
      <c r="B16" s="16">
        <v>6.2135945079999998E-2</v>
      </c>
      <c r="C16" t="str">
        <f>IF(B16&gt;$B$184,"Robust","Weak")</f>
        <v>Robust</v>
      </c>
    </row>
    <row r="17" spans="1:3" ht="15.75" thickBot="1">
      <c r="A17" s="12" t="s">
        <v>6747</v>
      </c>
      <c r="B17" s="16">
        <v>5.451807945E-2</v>
      </c>
      <c r="C17" t="str">
        <f>IF(B17&gt;$B$184,"Robust","Weak")</f>
        <v>Robust</v>
      </c>
    </row>
    <row r="18" spans="1:3" ht="15.75" thickBot="1">
      <c r="A18" s="12" t="s">
        <v>6690</v>
      </c>
      <c r="B18" s="16">
        <v>5.3293928689999999E-2</v>
      </c>
      <c r="C18" t="str">
        <f>IF(B18&gt;$B$184,"Robust","Weak")</f>
        <v>Robust</v>
      </c>
    </row>
    <row r="19" spans="1:3" ht="15.75" thickBot="1">
      <c r="A19" s="12" t="s">
        <v>6749</v>
      </c>
      <c r="B19" s="16">
        <v>5.2459749E-2</v>
      </c>
      <c r="C19" t="str">
        <f>IF(B19&gt;$B$184,"Robust","Weak")</f>
        <v>Robust</v>
      </c>
    </row>
    <row r="20" spans="1:3" ht="15.75" thickBot="1">
      <c r="A20" s="12" t="s">
        <v>6688</v>
      </c>
      <c r="B20" s="16">
        <v>4.9787094660000003E-2</v>
      </c>
      <c r="C20" t="str">
        <f>IF(B20&gt;$B$184,"Robust","Weak")</f>
        <v>Robust</v>
      </c>
    </row>
    <row r="21" spans="1:3" ht="15.75" thickBot="1">
      <c r="A21" s="12" t="s">
        <v>6793</v>
      </c>
      <c r="B21" s="16">
        <v>4.9515680440000001E-2</v>
      </c>
      <c r="C21" t="str">
        <f>IF(B21&gt;$B$184,"Robust","Weak")</f>
        <v>Robust</v>
      </c>
    </row>
    <row r="22" spans="1:3" ht="15.75" thickBot="1">
      <c r="A22" s="12" t="s">
        <v>6790</v>
      </c>
      <c r="B22" s="16">
        <v>4.8346646850000001E-2</v>
      </c>
      <c r="C22" t="str">
        <f>IF(B22&gt;$B$184,"Robust","Weak")</f>
        <v>Robust</v>
      </c>
    </row>
    <row r="23" spans="1:3" ht="15.75" thickBot="1">
      <c r="A23" s="12" t="s">
        <v>6743</v>
      </c>
      <c r="B23" s="16">
        <v>4.7211873799999998E-2</v>
      </c>
      <c r="C23" t="str">
        <f>IF(B23&gt;$B$184,"Robust","Weak")</f>
        <v>Robust</v>
      </c>
    </row>
    <row r="24" spans="1:3" ht="15.75" thickBot="1">
      <c r="A24" s="12" t="s">
        <v>6684</v>
      </c>
      <c r="B24" s="16">
        <v>4.7052044559999999E-2</v>
      </c>
      <c r="C24" t="str">
        <f>IF(B24&gt;$B$184,"Robust","Weak")</f>
        <v>Robust</v>
      </c>
    </row>
    <row r="25" spans="1:3" ht="15.75" thickBot="1">
      <c r="A25" s="12" t="s">
        <v>6781</v>
      </c>
      <c r="B25" s="16">
        <v>4.6487135999999998E-2</v>
      </c>
      <c r="C25" t="str">
        <f>IF(B25&gt;$B$184,"Robust","Weak")</f>
        <v>Robust</v>
      </c>
    </row>
    <row r="26" spans="1:3" ht="15.75" thickBot="1">
      <c r="A26" s="12" t="s">
        <v>6629</v>
      </c>
      <c r="B26" s="16">
        <v>4.5396020629999999E-2</v>
      </c>
      <c r="C26" t="str">
        <f>IF(B26&gt;$B$184,"Robust","Weak")</f>
        <v>Robust</v>
      </c>
    </row>
    <row r="27" spans="1:3" ht="15.75" thickBot="1">
      <c r="A27" s="12" t="s">
        <v>6681</v>
      </c>
      <c r="B27" s="16">
        <v>4.490420077E-2</v>
      </c>
      <c r="C27" t="str">
        <f>IF(B27&gt;$B$184,"Robust","Weak")</f>
        <v>Robust</v>
      </c>
    </row>
    <row r="28" spans="1:3" ht="15.75" thickBot="1">
      <c r="A28" s="12" t="s">
        <v>6735</v>
      </c>
      <c r="B28" s="16">
        <v>4.3936029379999998E-2</v>
      </c>
      <c r="C28" t="str">
        <f>IF(B28&gt;$B$184,"Robust","Weak")</f>
        <v>Robust</v>
      </c>
    </row>
    <row r="29" spans="1:3" ht="15.75" thickBot="1">
      <c r="A29" s="12" t="s">
        <v>6650</v>
      </c>
      <c r="B29" s="16">
        <v>4.3511149120000002E-2</v>
      </c>
      <c r="C29" t="str">
        <f>IF(B29&gt;$B$184,"Robust","Weak")</f>
        <v>Robust</v>
      </c>
    </row>
    <row r="30" spans="1:3" ht="15.75" thickBot="1">
      <c r="A30" s="12" t="s">
        <v>6663</v>
      </c>
      <c r="B30" s="16">
        <v>4.3500477689999997E-2</v>
      </c>
      <c r="C30" t="str">
        <f>IF(B30&gt;$B$184,"Robust","Weak")</f>
        <v>Robust</v>
      </c>
    </row>
    <row r="31" spans="1:3" ht="15.75" thickBot="1">
      <c r="A31" s="12" t="s">
        <v>6791</v>
      </c>
      <c r="B31" s="16">
        <v>4.3395864870000002E-2</v>
      </c>
      <c r="C31" t="str">
        <f>IF(B31&gt;$B$184,"Robust","Weak")</f>
        <v>Robust</v>
      </c>
    </row>
    <row r="32" spans="1:3" ht="15.75" thickBot="1">
      <c r="A32" s="12" t="s">
        <v>6643</v>
      </c>
      <c r="B32" s="16">
        <v>4.3316958949999998E-2</v>
      </c>
      <c r="C32" t="str">
        <f>IF(B32&gt;$B$184,"Robust","Weak")</f>
        <v>Robust</v>
      </c>
    </row>
    <row r="33" spans="1:3" ht="15.75" thickBot="1">
      <c r="A33" s="12" t="s">
        <v>6687</v>
      </c>
      <c r="B33" s="16">
        <v>4.2724258170000001E-2</v>
      </c>
      <c r="C33" t="str">
        <f>IF(B33&gt;$B$184,"Robust","Weak")</f>
        <v>Robust</v>
      </c>
    </row>
    <row r="34" spans="1:3" ht="15.75" thickBot="1">
      <c r="A34" s="12" t="s">
        <v>6634</v>
      </c>
      <c r="B34" s="16">
        <v>4.1149959309999998E-2</v>
      </c>
      <c r="C34" t="str">
        <f>IF(B34&gt;$B$184,"Robust","Weak")</f>
        <v>Robust</v>
      </c>
    </row>
    <row r="35" spans="1:3" ht="15.75" thickBot="1">
      <c r="A35" s="12" t="s">
        <v>6738</v>
      </c>
      <c r="B35" s="16">
        <v>4.092696178E-2</v>
      </c>
      <c r="C35" t="str">
        <f>IF(B35&gt;$B$184,"Robust","Weak")</f>
        <v>Robust</v>
      </c>
    </row>
    <row r="36" spans="1:3" ht="15.75" thickBot="1">
      <c r="A36" s="12" t="s">
        <v>6633</v>
      </c>
      <c r="B36" s="16">
        <v>3.9736901079999998E-2</v>
      </c>
      <c r="C36" t="str">
        <f>IF(B36&gt;$B$184,"Robust","Weak")</f>
        <v>Robust</v>
      </c>
    </row>
    <row r="37" spans="1:3" ht="15.75" thickBot="1">
      <c r="A37" s="18" t="s">
        <v>6623</v>
      </c>
      <c r="B37" s="16">
        <v>3.9736901079999998E-2</v>
      </c>
      <c r="C37" t="str">
        <f>IF(B37&gt;$B$184,"Robust","Weak")</f>
        <v>Robust</v>
      </c>
    </row>
    <row r="38" spans="1:3" ht="15.75" thickBot="1">
      <c r="A38" s="12" t="s">
        <v>6616</v>
      </c>
      <c r="B38" s="16">
        <v>3.9643732709999997E-2</v>
      </c>
      <c r="C38" t="str">
        <f>IF(B38&gt;$B$184,"Robust","Weak")</f>
        <v>Robust</v>
      </c>
    </row>
    <row r="39" spans="1:3" ht="15.75" thickBot="1">
      <c r="A39" s="12" t="s">
        <v>6733</v>
      </c>
      <c r="B39" s="16">
        <v>3.9643732709999997E-2</v>
      </c>
      <c r="C39" t="str">
        <f>IF(B39&gt;$B$184,"Robust","Weak")</f>
        <v>Robust</v>
      </c>
    </row>
    <row r="40" spans="1:3" ht="15.75" thickBot="1">
      <c r="A40" s="12" t="s">
        <v>6632</v>
      </c>
      <c r="B40" s="16">
        <v>3.95919203E-2</v>
      </c>
      <c r="C40" t="str">
        <f>IF(B40&gt;$B$184,"Robust","Weak")</f>
        <v>Robust</v>
      </c>
    </row>
    <row r="41" spans="1:3" ht="15.75" thickBot="1">
      <c r="A41" s="12" t="s">
        <v>6620</v>
      </c>
      <c r="B41" s="16">
        <v>3.9374000739999998E-2</v>
      </c>
      <c r="C41" t="str">
        <f>IF(B41&gt;$B$184,"Robust","Weak")</f>
        <v>Robust</v>
      </c>
    </row>
    <row r="42" spans="1:3" ht="15.75" thickBot="1">
      <c r="A42" s="12" t="s">
        <v>6644</v>
      </c>
      <c r="B42" s="16">
        <v>3.8573742369999997E-2</v>
      </c>
      <c r="C42" t="str">
        <f>IF(B42&gt;$B$184,"Robust","Weak")</f>
        <v>Robust</v>
      </c>
    </row>
    <row r="43" spans="1:3" ht="15.75" thickBot="1">
      <c r="A43" s="12" t="s">
        <v>6652</v>
      </c>
      <c r="B43" s="16">
        <v>3.7320130780000002E-2</v>
      </c>
      <c r="C43" t="str">
        <f>IF(B43&gt;$B$184,"Robust","Weak")</f>
        <v>Robust</v>
      </c>
    </row>
    <row r="44" spans="1:3" ht="15.75" thickBot="1">
      <c r="A44" s="12" t="s">
        <v>6734</v>
      </c>
      <c r="B44" s="16">
        <v>3.6819080900000002E-2</v>
      </c>
      <c r="C44" t="str">
        <f>IF(B44&gt;$B$184,"Robust","Weak")</f>
        <v>Robust</v>
      </c>
    </row>
    <row r="45" spans="1:3" ht="15.75" thickBot="1">
      <c r="A45" s="12" t="s">
        <v>6654</v>
      </c>
      <c r="B45" s="16">
        <v>3.650284635E-2</v>
      </c>
      <c r="C45" t="str">
        <f>IF(B45&gt;$B$184,"Robust","Weak")</f>
        <v>Robust</v>
      </c>
    </row>
    <row r="46" spans="1:3" ht="15.75" thickBot="1">
      <c r="A46" s="12" t="s">
        <v>6729</v>
      </c>
      <c r="B46" s="16">
        <v>3.6496867590000003E-2</v>
      </c>
      <c r="C46" t="str">
        <f>IF(B46&gt;$B$184,"Robust","Weak")</f>
        <v>Robust</v>
      </c>
    </row>
    <row r="47" spans="1:3" ht="15.75" thickBot="1">
      <c r="A47" s="12" t="s">
        <v>6706</v>
      </c>
      <c r="B47" s="16">
        <v>3.6348602039999997E-2</v>
      </c>
      <c r="C47" t="str">
        <f>IF(B47&gt;$B$184,"Robust","Weak")</f>
        <v>Robust</v>
      </c>
    </row>
    <row r="48" spans="1:3" ht="15.75" thickBot="1">
      <c r="A48" s="12" t="s">
        <v>6717</v>
      </c>
      <c r="B48" s="16">
        <v>3.6147737690000001E-2</v>
      </c>
      <c r="C48" t="str">
        <f>IF(B48&gt;$B$184,"Robust","Weak")</f>
        <v>Robust</v>
      </c>
    </row>
    <row r="49" spans="1:3" ht="15.75" thickBot="1">
      <c r="A49" s="12" t="s">
        <v>6697</v>
      </c>
      <c r="B49" s="16">
        <v>3.5556381200000001E-2</v>
      </c>
      <c r="C49" t="str">
        <f>IF(B49&gt;$B$184,"Robust","Weak")</f>
        <v>Robust</v>
      </c>
    </row>
    <row r="50" spans="1:3" ht="15.75" thickBot="1">
      <c r="A50" s="12" t="s">
        <v>6701</v>
      </c>
      <c r="B50" s="16">
        <v>3.5247622550000003E-2</v>
      </c>
      <c r="C50" t="str">
        <f>IF(B50&gt;$B$184,"Robust","Weak")</f>
        <v>Robust</v>
      </c>
    </row>
    <row r="51" spans="1:3" ht="15.75" thickBot="1">
      <c r="A51" s="12" t="s">
        <v>6784</v>
      </c>
      <c r="B51" s="16">
        <v>3.4934509900000001E-2</v>
      </c>
      <c r="C51" t="str">
        <f>IF(B51&gt;$B$184,"Robust","Weak")</f>
        <v>Robust</v>
      </c>
    </row>
    <row r="52" spans="1:3" ht="15.75" thickBot="1">
      <c r="A52" s="12" t="s">
        <v>6759</v>
      </c>
      <c r="B52" s="16">
        <v>3.4749180740000003E-2</v>
      </c>
      <c r="C52" t="str">
        <f>IF(B52&gt;$B$184,"Robust","Weak")</f>
        <v>Robust</v>
      </c>
    </row>
    <row r="53" spans="1:3" ht="15.75" thickBot="1">
      <c r="A53" s="12" t="s">
        <v>6794</v>
      </c>
      <c r="B53" s="16">
        <v>3.4721549640000002E-2</v>
      </c>
      <c r="C53" t="str">
        <f>IF(B53&gt;$B$184,"Robust","Weak")</f>
        <v>Robust</v>
      </c>
    </row>
    <row r="54" spans="1:3" ht="15.75" thickBot="1">
      <c r="A54" s="12" t="s">
        <v>6673</v>
      </c>
      <c r="B54" s="16">
        <v>3.4395178649999997E-2</v>
      </c>
      <c r="C54" t="str">
        <f>IF(B54&gt;$B$184,"Robust","Weak")</f>
        <v>Robust</v>
      </c>
    </row>
    <row r="55" spans="1:3" ht="15.75" thickBot="1">
      <c r="A55" s="12" t="s">
        <v>6696</v>
      </c>
      <c r="B55" s="16">
        <v>3.4055550949999999E-2</v>
      </c>
      <c r="C55" t="str">
        <f>IF(B55&gt;$B$184,"Robust","Weak")</f>
        <v>Robust</v>
      </c>
    </row>
    <row r="56" spans="1:3" ht="15.75" thickBot="1">
      <c r="A56" s="12" t="s">
        <v>6708</v>
      </c>
      <c r="B56" s="16">
        <v>3.3984772789999999E-2</v>
      </c>
      <c r="C56" t="str">
        <f>IF(B56&gt;$B$184,"Robust","Weak")</f>
        <v>Robust</v>
      </c>
    </row>
    <row r="57" spans="1:3" ht="15.75" thickBot="1">
      <c r="A57" s="12" t="s">
        <v>6718</v>
      </c>
      <c r="B57" s="16">
        <v>3.22635956E-2</v>
      </c>
      <c r="C57" t="str">
        <f>IF(B57&gt;$B$184,"Robust","Weak")</f>
        <v>Robust</v>
      </c>
    </row>
    <row r="58" spans="1:3" ht="15.75" thickBot="1">
      <c r="A58" s="12" t="s">
        <v>6686</v>
      </c>
      <c r="B58" s="16">
        <v>3.14003006E-2</v>
      </c>
      <c r="C58" t="str">
        <f>IF(B58&gt;$B$184,"Robust","Weak")</f>
        <v>Robust</v>
      </c>
    </row>
    <row r="59" spans="1:3" ht="15.75" thickBot="1">
      <c r="A59" s="12" t="s">
        <v>6751</v>
      </c>
      <c r="B59" s="16">
        <v>3.105341948E-2</v>
      </c>
      <c r="C59" t="str">
        <f>IF(B59&gt;$B$184,"Robust","Weak")</f>
        <v>Robust</v>
      </c>
    </row>
    <row r="60" spans="1:3" ht="15.75" thickBot="1">
      <c r="A60" s="12" t="s">
        <v>6727</v>
      </c>
      <c r="B60" s="16">
        <v>3.095786323E-2</v>
      </c>
      <c r="C60" t="str">
        <f>IF(B60&gt;$B$184,"Robust","Weak")</f>
        <v>Robust</v>
      </c>
    </row>
    <row r="61" spans="1:3" ht="15.75" thickBot="1">
      <c r="A61" s="12" t="s">
        <v>6657</v>
      </c>
      <c r="B61" s="16">
        <v>2.9554655870000002E-2</v>
      </c>
      <c r="C61" t="str">
        <f>IF(B61&gt;$B$184,"Robust","Weak")</f>
        <v>Robust</v>
      </c>
    </row>
    <row r="62" spans="1:3" ht="15.75" thickBot="1">
      <c r="A62" s="12" t="s">
        <v>6651</v>
      </c>
      <c r="B62" s="16">
        <v>2.931816001E-2</v>
      </c>
      <c r="C62" t="str">
        <f>IF(B62&gt;$B$184,"Robust","Weak")</f>
        <v>Robust</v>
      </c>
    </row>
    <row r="63" spans="1:3" ht="15.75" thickBot="1">
      <c r="A63" s="12" t="s">
        <v>6621</v>
      </c>
      <c r="B63" s="16">
        <v>2.8694626290000001E-2</v>
      </c>
      <c r="C63" t="str">
        <f>IF(B63&gt;$B$184,"Robust","Weak")</f>
        <v>Robust</v>
      </c>
    </row>
    <row r="64" spans="1:3" ht="15.75" thickBot="1">
      <c r="A64" s="12" t="s">
        <v>6636</v>
      </c>
      <c r="B64" s="16">
        <v>2.8662675540000002E-2</v>
      </c>
      <c r="C64" t="str">
        <f>IF(B64&gt;$B$184,"Robust","Weak")</f>
        <v>Robust</v>
      </c>
    </row>
    <row r="65" spans="1:3" ht="15.75" thickBot="1">
      <c r="A65" s="12" t="s">
        <v>6754</v>
      </c>
      <c r="B65" s="16">
        <v>2.7720971630000001E-2</v>
      </c>
      <c r="C65" t="str">
        <f>IF(B65&gt;$B$184,"Robust","Weak")</f>
        <v>Robust</v>
      </c>
    </row>
    <row r="66" spans="1:3" ht="15.75" thickBot="1">
      <c r="A66" s="12" t="s">
        <v>6683</v>
      </c>
      <c r="B66" s="16">
        <v>2.7584729969999999E-2</v>
      </c>
      <c r="C66" t="str">
        <f>IF(B66&gt;$B$184,"Robust","Weak")</f>
        <v>Robust</v>
      </c>
    </row>
    <row r="67" spans="1:3" ht="15.75" thickBot="1">
      <c r="A67" s="12" t="s">
        <v>6740</v>
      </c>
      <c r="B67" s="16">
        <v>2.727760873E-2</v>
      </c>
      <c r="C67" t="str">
        <f>IF(B67&gt;$B$184,"Robust","Weak")</f>
        <v>Robust</v>
      </c>
    </row>
    <row r="68" spans="1:3" ht="15.75" thickBot="1">
      <c r="A68" s="12" t="s">
        <v>6714</v>
      </c>
      <c r="B68" s="16">
        <v>2.6673532440000002E-2</v>
      </c>
      <c r="C68" t="str">
        <f>IF(B68&gt;$B$184,"Robust","Weak")</f>
        <v>Weak</v>
      </c>
    </row>
    <row r="69" spans="1:3" ht="15.75" thickBot="1">
      <c r="A69" s="12" t="s">
        <v>6678</v>
      </c>
      <c r="B69" s="16">
        <v>2.5869666789999999E-2</v>
      </c>
      <c r="C69" t="str">
        <f>IF(B69&gt;$B$184,"Robust","Weak")</f>
        <v>Weak</v>
      </c>
    </row>
    <row r="70" spans="1:3" ht="15.75" thickBot="1">
      <c r="A70" s="12" t="s">
        <v>6742</v>
      </c>
      <c r="B70" s="16">
        <v>2.4733627599999999E-2</v>
      </c>
      <c r="C70" t="str">
        <f>IF(B70&gt;$B$184,"Robust","Weak")</f>
        <v>Weak</v>
      </c>
    </row>
    <row r="71" spans="1:3" ht="15.75" thickBot="1">
      <c r="A71" s="12" t="s">
        <v>6655</v>
      </c>
      <c r="B71" s="16">
        <v>2.4602083850000001E-2</v>
      </c>
      <c r="C71" t="str">
        <f>IF(B71&gt;$B$184,"Robust","Weak")</f>
        <v>Weak</v>
      </c>
    </row>
    <row r="72" spans="1:3" ht="15.75" thickBot="1">
      <c r="A72" s="12" t="s">
        <v>6662</v>
      </c>
      <c r="B72" s="16">
        <v>2.401699602E-2</v>
      </c>
      <c r="C72" t="str">
        <f>IF(B72&gt;$B$184,"Robust","Weak")</f>
        <v>Weak</v>
      </c>
    </row>
    <row r="73" spans="1:3" ht="15.75" thickBot="1">
      <c r="A73" s="12" t="s">
        <v>6637</v>
      </c>
      <c r="B73" s="16">
        <v>2.2992785219999999E-2</v>
      </c>
      <c r="C73" t="str">
        <f>IF(B73&gt;$B$184,"Robust","Weak")</f>
        <v>Weak</v>
      </c>
    </row>
    <row r="74" spans="1:3" ht="15.75" thickBot="1">
      <c r="A74" s="12" t="s">
        <v>6739</v>
      </c>
      <c r="B74" s="16">
        <v>2.2743902440000002E-2</v>
      </c>
      <c r="C74" t="str">
        <f>IF(B74&gt;$B$184,"Robust","Weak")</f>
        <v>Weak</v>
      </c>
    </row>
    <row r="75" spans="1:3" ht="15.75" thickBot="1">
      <c r="A75" s="12" t="s">
        <v>6702</v>
      </c>
      <c r="B75" s="16">
        <v>2.239812611E-2</v>
      </c>
      <c r="C75" t="str">
        <f>IF(B75&gt;$B$184,"Robust","Weak")</f>
        <v>Weak</v>
      </c>
    </row>
    <row r="76" spans="1:3" ht="15.75" thickBot="1">
      <c r="A76" s="12" t="s">
        <v>6700</v>
      </c>
      <c r="B76" s="16">
        <v>2.1814475029999999E-2</v>
      </c>
      <c r="C76" t="str">
        <f>IF(B76&gt;$B$184,"Robust","Weak")</f>
        <v>Weak</v>
      </c>
    </row>
    <row r="77" spans="1:3" ht="15.75" thickBot="1">
      <c r="A77" s="12" t="s">
        <v>6715</v>
      </c>
      <c r="B77" s="16">
        <v>2.1607328669999998E-2</v>
      </c>
      <c r="C77" t="str">
        <f>IF(B77&gt;$B$184,"Robust","Weak")</f>
        <v>Weak</v>
      </c>
    </row>
    <row r="78" spans="1:3" ht="15.75" thickBot="1">
      <c r="A78" s="12" t="s">
        <v>6779</v>
      </c>
      <c r="B78" s="16">
        <v>2.1589581020000002E-2</v>
      </c>
      <c r="C78" t="str">
        <f>IF(B78&gt;$B$184,"Robust","Weak")</f>
        <v>Weak</v>
      </c>
    </row>
    <row r="79" spans="1:3" ht="15.75" thickBot="1">
      <c r="A79" s="12" t="s">
        <v>6649</v>
      </c>
      <c r="B79" s="16">
        <v>2.1560278820000001E-2</v>
      </c>
      <c r="C79" t="str">
        <f>IF(B79&gt;$B$184,"Robust","Weak")</f>
        <v>Weak</v>
      </c>
    </row>
    <row r="80" spans="1:3" ht="15.75" thickBot="1">
      <c r="A80" s="12" t="s">
        <v>6795</v>
      </c>
      <c r="B80" s="16">
        <v>2.1471591769999999E-2</v>
      </c>
      <c r="C80" t="str">
        <f>IF(B80&gt;$B$184,"Robust","Weak")</f>
        <v>Weak</v>
      </c>
    </row>
    <row r="81" spans="1:3" ht="15.75" thickBot="1">
      <c r="A81" s="12" t="s">
        <v>6796</v>
      </c>
      <c r="B81" s="16">
        <v>2.1471591769999999E-2</v>
      </c>
      <c r="C81" t="str">
        <f>IF(B81&gt;$B$184,"Robust","Weak")</f>
        <v>Weak</v>
      </c>
    </row>
    <row r="82" spans="1:3" ht="15.75" thickBot="1">
      <c r="A82" s="12" t="s">
        <v>6668</v>
      </c>
      <c r="B82" s="16">
        <v>2.060914711E-2</v>
      </c>
      <c r="C82" t="str">
        <f>IF(B82&gt;$B$184,"Robust","Weak")</f>
        <v>Weak</v>
      </c>
    </row>
    <row r="83" spans="1:3" ht="15.75" thickBot="1">
      <c r="A83" s="12" t="s">
        <v>6731</v>
      </c>
      <c r="B83" s="16">
        <v>1.8831985620000002E-2</v>
      </c>
      <c r="C83" t="str">
        <f>IF(B83&gt;$B$184,"Robust","Weak")</f>
        <v>Weak</v>
      </c>
    </row>
    <row r="84" spans="1:3" ht="15.75" thickBot="1">
      <c r="A84" s="12" t="s">
        <v>6737</v>
      </c>
      <c r="B84" s="16">
        <v>1.8390833620000002E-2</v>
      </c>
      <c r="C84" t="str">
        <f>IF(B84&gt;$B$184,"Robust","Weak")</f>
        <v>Weak</v>
      </c>
    </row>
    <row r="85" spans="1:3" ht="15.75" thickBot="1">
      <c r="A85" s="12" t="s">
        <v>6728</v>
      </c>
      <c r="B85" s="16">
        <v>1.8146056479999999E-2</v>
      </c>
      <c r="C85" t="str">
        <f>IF(B85&gt;$B$184,"Robust","Weak")</f>
        <v>Weak</v>
      </c>
    </row>
    <row r="86" spans="1:3" ht="15.75" thickBot="1">
      <c r="A86" s="12" t="s">
        <v>6664</v>
      </c>
      <c r="B86" s="16">
        <v>1.7709354359999999E-2</v>
      </c>
      <c r="C86" t="str">
        <f>IF(B86&gt;$B$184,"Robust","Weak")</f>
        <v>Weak</v>
      </c>
    </row>
    <row r="87" spans="1:3" ht="15.75" thickBot="1">
      <c r="A87" s="12" t="s">
        <v>6666</v>
      </c>
      <c r="B87" s="16">
        <v>1.767733669E-2</v>
      </c>
      <c r="C87" t="str">
        <f>IF(B87&gt;$B$184,"Robust","Weak")</f>
        <v>Weak</v>
      </c>
    </row>
    <row r="88" spans="1:3" ht="15.75" thickBot="1">
      <c r="A88" s="12" t="s">
        <v>6682</v>
      </c>
      <c r="B88" s="16">
        <v>1.7655920459999998E-2</v>
      </c>
      <c r="C88" t="str">
        <f>IF(B88&gt;$B$184,"Robust","Weak")</f>
        <v>Weak</v>
      </c>
    </row>
    <row r="89" spans="1:3" ht="15.75" thickBot="1">
      <c r="A89" s="12" t="s">
        <v>6762</v>
      </c>
      <c r="B89" s="16">
        <v>1.7248651E-2</v>
      </c>
      <c r="C89" t="str">
        <f>IF(B89&gt;$B$184,"Robust","Weak")</f>
        <v>Weak</v>
      </c>
    </row>
    <row r="90" spans="1:3" ht="15.75" thickBot="1">
      <c r="A90" s="12" t="s">
        <v>6670</v>
      </c>
      <c r="B90" s="16">
        <v>1.6956726320000001E-2</v>
      </c>
      <c r="C90" t="str">
        <f>IF(B90&gt;$B$184,"Robust","Weak")</f>
        <v>Weak</v>
      </c>
    </row>
    <row r="91" spans="1:3" ht="15.75" thickBot="1">
      <c r="A91" s="12" t="s">
        <v>6619</v>
      </c>
      <c r="B91" s="16">
        <v>1.6839322989999999E-2</v>
      </c>
      <c r="C91" t="str">
        <f>IF(B91&gt;$B$184,"Robust","Weak")</f>
        <v>Weak</v>
      </c>
    </row>
    <row r="92" spans="1:3" ht="15.75" thickBot="1">
      <c r="A92" s="12" t="s">
        <v>6669</v>
      </c>
      <c r="B92" s="16">
        <v>1.6689607709999998E-2</v>
      </c>
      <c r="C92" t="str">
        <f>IF(B92&gt;$B$184,"Robust","Weak")</f>
        <v>Weak</v>
      </c>
    </row>
    <row r="93" spans="1:3" ht="15.75" thickBot="1">
      <c r="A93" s="12" t="s">
        <v>6693</v>
      </c>
      <c r="B93" s="16">
        <v>1.6495034539999998E-2</v>
      </c>
      <c r="C93" t="str">
        <f>IF(B93&gt;$B$184,"Robust","Weak")</f>
        <v>Weak</v>
      </c>
    </row>
    <row r="94" spans="1:3" ht="15.75" thickBot="1">
      <c r="A94" s="12" t="s">
        <v>6656</v>
      </c>
      <c r="B94" s="16">
        <v>1.6461763609999999E-2</v>
      </c>
      <c r="C94" t="str">
        <f>IF(B94&gt;$B$184,"Robust","Weak")</f>
        <v>Weak</v>
      </c>
    </row>
    <row r="95" spans="1:3" ht="15.75" thickBot="1">
      <c r="A95" s="12" t="s">
        <v>6786</v>
      </c>
      <c r="B95" s="16">
        <v>1.6379593920000001E-2</v>
      </c>
      <c r="C95" t="str">
        <f>IF(B95&gt;$B$184,"Robust","Weak")</f>
        <v>Weak</v>
      </c>
    </row>
    <row r="96" spans="1:3" ht="15.75" thickBot="1">
      <c r="A96" s="12" t="s">
        <v>6789</v>
      </c>
      <c r="B96" s="16">
        <v>1.575270242E-2</v>
      </c>
      <c r="C96" t="str">
        <f>IF(B96&gt;$B$184,"Robust","Weak")</f>
        <v>Weak</v>
      </c>
    </row>
    <row r="97" spans="1:3" ht="15.75" thickBot="1">
      <c r="A97" s="12" t="s">
        <v>6719</v>
      </c>
      <c r="B97" s="16">
        <v>1.455562641E-2</v>
      </c>
      <c r="C97" t="str">
        <f>IF(B97&gt;$B$184,"Robust","Weak")</f>
        <v>Weak</v>
      </c>
    </row>
    <row r="98" spans="1:3" ht="15.75" thickBot="1">
      <c r="A98" s="12" t="s">
        <v>6713</v>
      </c>
      <c r="B98" s="16">
        <v>1.426807404E-2</v>
      </c>
      <c r="C98" t="str">
        <f>IF(B98&gt;$B$184,"Robust","Weak")</f>
        <v>Weak</v>
      </c>
    </row>
    <row r="99" spans="1:3" ht="15.75" thickBot="1">
      <c r="A99" s="12" t="s">
        <v>6631</v>
      </c>
      <c r="B99" s="16">
        <v>1.3661202189999999E-2</v>
      </c>
      <c r="C99" t="str">
        <f>IF(B99&gt;$B$184,"Robust","Weak")</f>
        <v>Weak</v>
      </c>
    </row>
    <row r="100" spans="1:3" ht="15.75" thickBot="1">
      <c r="A100" s="12" t="s">
        <v>6736</v>
      </c>
      <c r="B100" s="16">
        <v>1.347037874E-2</v>
      </c>
      <c r="C100" t="str">
        <f>IF(B100&gt;$B$184,"Robust","Weak")</f>
        <v>Weak</v>
      </c>
    </row>
    <row r="101" spans="1:3" ht="15.75" thickBot="1">
      <c r="A101" s="18" t="s">
        <v>6756</v>
      </c>
      <c r="B101" s="16">
        <v>1.314721636E-2</v>
      </c>
      <c r="C101" t="str">
        <f>IF(B101&gt;$B$184,"Robust","Weak")</f>
        <v>Weak</v>
      </c>
    </row>
    <row r="102" spans="1:3" ht="15.75" thickBot="1">
      <c r="A102" s="12" t="s">
        <v>6677</v>
      </c>
      <c r="B102" s="16">
        <v>1.214354606E-2</v>
      </c>
      <c r="C102" t="str">
        <f>IF(B102&gt;$B$184,"Robust","Weak")</f>
        <v>Weak</v>
      </c>
    </row>
    <row r="103" spans="1:3" ht="15.75" thickBot="1">
      <c r="A103" s="12" t="s">
        <v>6777</v>
      </c>
      <c r="B103" s="16">
        <v>1.139102262E-2</v>
      </c>
      <c r="C103" t="str">
        <f>IF(B103&gt;$B$184,"Robust","Weak")</f>
        <v>Weak</v>
      </c>
    </row>
    <row r="104" spans="1:3" ht="15.75" thickBot="1">
      <c r="A104" s="12" t="s">
        <v>6640</v>
      </c>
      <c r="B104" s="16">
        <v>1.128831552E-2</v>
      </c>
      <c r="C104" t="str">
        <f>IF(B104&gt;$B$184,"Robust","Weak")</f>
        <v>Weak</v>
      </c>
    </row>
    <row r="105" spans="1:3" ht="15.75" thickBot="1">
      <c r="A105" s="12" t="s">
        <v>6730</v>
      </c>
      <c r="B105" s="16">
        <v>1.1015557069999999E-2</v>
      </c>
      <c r="C105" t="str">
        <f>IF(B105&gt;$B$184,"Robust","Weak")</f>
        <v>Weak</v>
      </c>
    </row>
    <row r="106" spans="1:3" ht="15.75" thickBot="1">
      <c r="A106" s="12" t="s">
        <v>6732</v>
      </c>
      <c r="B106" s="16">
        <v>1.060933968E-2</v>
      </c>
      <c r="C106" t="str">
        <f>IF(B106&gt;$B$184,"Robust","Weak")</f>
        <v>Weak</v>
      </c>
    </row>
    <row r="107" spans="1:3" ht="15.75" thickBot="1">
      <c r="A107" s="12" t="s">
        <v>6630</v>
      </c>
      <c r="B107" s="16">
        <v>1.0578734859999999E-2</v>
      </c>
      <c r="C107" t="str">
        <f>IF(B107&gt;$B$184,"Robust","Weak")</f>
        <v>Weak</v>
      </c>
    </row>
    <row r="108" spans="1:3" ht="15.75" thickBot="1">
      <c r="A108" s="12" t="s">
        <v>6645</v>
      </c>
      <c r="B108" s="16">
        <v>9.9892971819999996E-3</v>
      </c>
      <c r="C108" t="str">
        <f>IF(B108&gt;$B$184,"Robust","Weak")</f>
        <v>Weak</v>
      </c>
    </row>
    <row r="109" spans="1:3" ht="15.75" thickBot="1">
      <c r="A109" s="12" t="s">
        <v>6766</v>
      </c>
      <c r="B109" s="16">
        <v>8.9976495710000007E-3</v>
      </c>
      <c r="C109" t="str">
        <f>IF(B109&gt;$B$184,"Robust","Weak")</f>
        <v>Weak</v>
      </c>
    </row>
    <row r="110" spans="1:3" ht="15.75" thickBot="1">
      <c r="A110" s="12" t="s">
        <v>6642</v>
      </c>
      <c r="B110" s="16">
        <v>8.5505776609999997E-3</v>
      </c>
      <c r="C110" t="str">
        <f>IF(B110&gt;$B$184,"Robust","Weak")</f>
        <v>Weak</v>
      </c>
    </row>
    <row r="111" spans="1:3" ht="15.75" thickBot="1">
      <c r="A111" s="12" t="s">
        <v>6746</v>
      </c>
      <c r="B111" s="16">
        <v>7.7724358969999997E-3</v>
      </c>
      <c r="C111" t="str">
        <f>IF(B111&gt;$B$184,"Robust","Weak")</f>
        <v>Weak</v>
      </c>
    </row>
    <row r="112" spans="1:3" ht="15.75" thickBot="1">
      <c r="A112" s="12" t="s">
        <v>6660</v>
      </c>
      <c r="B112" s="16">
        <v>7.765514726E-3</v>
      </c>
      <c r="C112" t="str">
        <f>IF(B112&gt;$B$184,"Robust","Weak")</f>
        <v>Weak</v>
      </c>
    </row>
    <row r="113" spans="1:3" ht="15.75" thickBot="1">
      <c r="A113" s="12" t="s">
        <v>6635</v>
      </c>
      <c r="B113" s="16">
        <v>7.3753796680000004E-3</v>
      </c>
      <c r="C113" t="str">
        <f>IF(B113&gt;$B$184,"Robust","Weak")</f>
        <v>Weak</v>
      </c>
    </row>
    <row r="114" spans="1:3" ht="15.75" thickBot="1">
      <c r="A114" s="12" t="s">
        <v>6699</v>
      </c>
      <c r="B114" s="16">
        <v>7.2926042930000004E-3</v>
      </c>
      <c r="C114" t="str">
        <f>IF(B114&gt;$B$184,"Robust","Weak")</f>
        <v>Weak</v>
      </c>
    </row>
    <row r="115" spans="1:3" ht="15.75" thickBot="1">
      <c r="A115" s="12" t="s">
        <v>6763</v>
      </c>
      <c r="B115" s="16">
        <v>7.1210579859999996E-3</v>
      </c>
      <c r="C115" t="str">
        <f>IF(B115&gt;$B$184,"Robust","Weak")</f>
        <v>Weak</v>
      </c>
    </row>
    <row r="116" spans="1:3" ht="15.75" thickBot="1">
      <c r="A116" s="12" t="s">
        <v>6667</v>
      </c>
      <c r="B116" s="16">
        <v>6.9894390770000002E-3</v>
      </c>
      <c r="C116" t="str">
        <f>IF(B116&gt;$B$184,"Robust","Weak")</f>
        <v>Weak</v>
      </c>
    </row>
    <row r="117" spans="1:3" ht="15.75" thickBot="1">
      <c r="A117" s="12" t="s">
        <v>6750</v>
      </c>
      <c r="B117" s="16">
        <v>6.8900308320000003E-3</v>
      </c>
      <c r="C117" t="str">
        <f>IF(B117&gt;$B$184,"Robust","Weak")</f>
        <v>Weak</v>
      </c>
    </row>
    <row r="118" spans="1:3" ht="15.75" thickBot="1">
      <c r="A118" s="12" t="s">
        <v>6672</v>
      </c>
      <c r="B118" s="16">
        <v>6.2228861210000003E-3</v>
      </c>
      <c r="C118" t="str">
        <f>IF(B118&gt;$B$184,"Robust","Weak")</f>
        <v>Weak</v>
      </c>
    </row>
    <row r="119" spans="1:3" ht="15.75" thickBot="1">
      <c r="A119" s="12" t="s">
        <v>6641</v>
      </c>
      <c r="B119" s="16">
        <v>5.7716260919999998E-3</v>
      </c>
      <c r="C119" t="str">
        <f>IF(B119&gt;$B$184,"Robust","Weak")</f>
        <v>Weak</v>
      </c>
    </row>
    <row r="120" spans="1:3" ht="15.75" thickBot="1">
      <c r="A120" s="12" t="s">
        <v>6745</v>
      </c>
      <c r="B120" s="16">
        <v>5.3847952829999997E-3</v>
      </c>
      <c r="C120" t="str">
        <f>IF(B120&gt;$B$184,"Robust","Weak")</f>
        <v>Weak</v>
      </c>
    </row>
    <row r="121" spans="1:3" ht="15.75" thickBot="1">
      <c r="A121" s="12" t="s">
        <v>6710</v>
      </c>
      <c r="B121" s="16">
        <v>5.3497942390000001E-3</v>
      </c>
      <c r="C121" t="str">
        <f>IF(B121&gt;$B$184,"Robust","Weak")</f>
        <v>Weak</v>
      </c>
    </row>
    <row r="122" spans="1:3" ht="15.75" thickBot="1">
      <c r="A122" s="12" t="s">
        <v>6676</v>
      </c>
      <c r="B122" s="16">
        <v>5.0928792090000003E-3</v>
      </c>
      <c r="C122" t="str">
        <f>IF(B122&gt;$B$184,"Robust","Weak")</f>
        <v>Weak</v>
      </c>
    </row>
    <row r="123" spans="1:3" ht="15.75" thickBot="1">
      <c r="A123" s="12" t="s">
        <v>6767</v>
      </c>
      <c r="B123" s="16">
        <v>4.5104711920000004E-3</v>
      </c>
      <c r="C123" t="str">
        <f>IF(B123&gt;$B$184,"Robust","Weak")</f>
        <v>Weak</v>
      </c>
    </row>
    <row r="124" spans="1:3" ht="15.75" thickBot="1">
      <c r="A124" s="12" t="s">
        <v>6775</v>
      </c>
      <c r="B124" s="16">
        <v>3.7226449749999998E-3</v>
      </c>
      <c r="C124" t="str">
        <f>IF(B124&gt;$B$184,"Robust","Weak")</f>
        <v>Weak</v>
      </c>
    </row>
    <row r="125" spans="1:3" ht="15.75" thickBot="1">
      <c r="A125" s="12" t="s">
        <v>6768</v>
      </c>
      <c r="B125" s="16">
        <v>3.5728813419999999E-3</v>
      </c>
      <c r="C125" t="str">
        <f>IF(B125&gt;$B$184,"Robust","Weak")</f>
        <v>Weak</v>
      </c>
    </row>
    <row r="126" spans="1:3" ht="15.75" thickBot="1">
      <c r="A126" s="12" t="s">
        <v>6618</v>
      </c>
      <c r="B126" s="16">
        <v>3.5684942029999998E-3</v>
      </c>
      <c r="C126" t="str">
        <f>IF(B126&gt;$B$184,"Robust","Weak")</f>
        <v>Weak</v>
      </c>
    </row>
    <row r="127" spans="1:3" ht="15.75" thickBot="1">
      <c r="A127" s="12" t="s">
        <v>6704</v>
      </c>
      <c r="B127" s="16">
        <v>2.4870516470000001E-3</v>
      </c>
      <c r="C127" t="str">
        <f>IF(B127&gt;$B$184,"Robust","Weak")</f>
        <v>Weak</v>
      </c>
    </row>
    <row r="128" spans="1:3" ht="15.75" thickBot="1">
      <c r="A128" s="12" t="s">
        <v>6674</v>
      </c>
      <c r="B128" s="16">
        <v>2.165567048E-3</v>
      </c>
      <c r="C128" t="str">
        <f>IF(B128&gt;$B$184,"Robust","Weak")</f>
        <v>Weak</v>
      </c>
    </row>
    <row r="129" spans="1:3" ht="15.75" thickBot="1">
      <c r="A129" s="12" t="s">
        <v>6803</v>
      </c>
      <c r="B129" s="16">
        <v>1.687454145E-3</v>
      </c>
      <c r="C129" t="str">
        <f>IF(B129&gt;$B$184,"Robust","Weak")</f>
        <v>Weak</v>
      </c>
    </row>
    <row r="130" spans="1:3" ht="15.75" thickBot="1">
      <c r="A130" s="12" t="s">
        <v>6764</v>
      </c>
      <c r="B130" s="16">
        <v>1.5273583829999999E-3</v>
      </c>
      <c r="C130" t="str">
        <f>IF(B130&gt;$B$184,"Robust","Weak")</f>
        <v>Weak</v>
      </c>
    </row>
    <row r="131" spans="1:3" ht="15.75" thickBot="1">
      <c r="A131" s="12" t="s">
        <v>6646</v>
      </c>
      <c r="B131" s="16">
        <v>9.0140218120000003E-4</v>
      </c>
      <c r="C131" t="str">
        <f>IF(B131&gt;$B$184,"Robust","Weak")</f>
        <v>Weak</v>
      </c>
    </row>
    <row r="132" spans="1:3" ht="15.75" thickBot="1">
      <c r="A132" s="12" t="s">
        <v>6782</v>
      </c>
      <c r="B132" s="16">
        <v>3.5307128819999999E-4</v>
      </c>
      <c r="C132" t="str">
        <f>IF(B132&gt;$B$184,"Robust","Weak")</f>
        <v>Weak</v>
      </c>
    </row>
    <row r="133" spans="1:3" ht="15.75" thickBot="1">
      <c r="A133" s="12" t="s">
        <v>6797</v>
      </c>
      <c r="B133" s="16">
        <v>0</v>
      </c>
      <c r="C133" t="str">
        <f>IF(B133&gt;$B$184,"Robust","Weak")</f>
        <v>Weak</v>
      </c>
    </row>
    <row r="134" spans="1:3" ht="15.75" thickBot="1">
      <c r="A134" s="12" t="s">
        <v>6712</v>
      </c>
      <c r="B134" s="16">
        <v>0</v>
      </c>
      <c r="C134" t="str">
        <f>IF(B134&gt;$B$184,"Robust","Weak")</f>
        <v>Weak</v>
      </c>
    </row>
    <row r="135" spans="1:3" ht="25.5" thickBot="1">
      <c r="A135" s="12" t="s">
        <v>6761</v>
      </c>
      <c r="B135" s="16" t="s">
        <v>6813</v>
      </c>
      <c r="C135" t="s">
        <v>7617</v>
      </c>
    </row>
    <row r="136" spans="1:3" ht="25.5" thickBot="1">
      <c r="A136" s="12" t="s">
        <v>6769</v>
      </c>
      <c r="B136" s="16" t="s">
        <v>6838</v>
      </c>
      <c r="C136" t="s">
        <v>7617</v>
      </c>
    </row>
    <row r="137" spans="1:3" ht="25.5" thickBot="1">
      <c r="A137" s="12" t="s">
        <v>6721</v>
      </c>
      <c r="B137" s="16" t="s">
        <v>7082</v>
      </c>
      <c r="C137" t="s">
        <v>7617</v>
      </c>
    </row>
    <row r="138" spans="1:3" ht="25.5" thickBot="1">
      <c r="A138" s="12" t="s">
        <v>6658</v>
      </c>
      <c r="B138" s="16" t="s">
        <v>7417</v>
      </c>
      <c r="C138" t="s">
        <v>7617</v>
      </c>
    </row>
    <row r="139" spans="1:3" ht="25.5" thickBot="1">
      <c r="A139" s="12" t="s">
        <v>6798</v>
      </c>
      <c r="B139" s="16" t="s">
        <v>6916</v>
      </c>
      <c r="C139" t="s">
        <v>7617</v>
      </c>
    </row>
    <row r="140" spans="1:3" ht="25.5" thickBot="1">
      <c r="A140" s="12" t="s">
        <v>6722</v>
      </c>
      <c r="B140" s="16" t="s">
        <v>7584</v>
      </c>
      <c r="C140" t="s">
        <v>7617</v>
      </c>
    </row>
    <row r="141" spans="1:3" ht="25.5" thickBot="1">
      <c r="A141" s="12" t="s">
        <v>6653</v>
      </c>
      <c r="B141" s="16" t="s">
        <v>7129</v>
      </c>
      <c r="C141" t="s">
        <v>7617</v>
      </c>
    </row>
    <row r="142" spans="1:3" ht="25.5" thickBot="1">
      <c r="A142" s="12" t="s">
        <v>6617</v>
      </c>
      <c r="B142" s="16" t="s">
        <v>7331</v>
      </c>
      <c r="C142" t="s">
        <v>7617</v>
      </c>
    </row>
    <row r="143" spans="1:3" ht="25.5" thickBot="1">
      <c r="A143" s="12" t="s">
        <v>6770</v>
      </c>
      <c r="B143" s="16" t="s">
        <v>7392</v>
      </c>
      <c r="C143" t="s">
        <v>7617</v>
      </c>
    </row>
    <row r="144" spans="1:3" ht="25.5" thickBot="1">
      <c r="A144" s="12" t="s">
        <v>6675</v>
      </c>
      <c r="B144" s="16" t="s">
        <v>6997</v>
      </c>
      <c r="C144" t="s">
        <v>7617</v>
      </c>
    </row>
    <row r="145" spans="1:3" ht="25.5" thickBot="1">
      <c r="A145" s="12" t="s">
        <v>6627</v>
      </c>
      <c r="B145" s="16" t="s">
        <v>6863</v>
      </c>
      <c r="C145" t="s">
        <v>7617</v>
      </c>
    </row>
    <row r="146" spans="1:3" ht="25.5" thickBot="1">
      <c r="A146" s="12" t="s">
        <v>6755</v>
      </c>
      <c r="B146" s="16" t="s">
        <v>7289</v>
      </c>
      <c r="C146" t="s">
        <v>7617</v>
      </c>
    </row>
    <row r="147" spans="1:3" ht="25.5" thickBot="1">
      <c r="A147" s="12" t="s">
        <v>6679</v>
      </c>
      <c r="B147" s="16" t="s">
        <v>6830</v>
      </c>
      <c r="C147" t="s">
        <v>7617</v>
      </c>
    </row>
    <row r="148" spans="1:3" ht="25.5" thickBot="1">
      <c r="A148" s="12" t="s">
        <v>6765</v>
      </c>
      <c r="B148" s="16" t="s">
        <v>7482</v>
      </c>
      <c r="C148" t="s">
        <v>7617</v>
      </c>
    </row>
    <row r="149" spans="1:3" ht="25.5" thickBot="1">
      <c r="A149" s="12" t="s">
        <v>6741</v>
      </c>
      <c r="B149" s="16" t="s">
        <v>7108</v>
      </c>
      <c r="C149" t="s">
        <v>7617</v>
      </c>
    </row>
    <row r="150" spans="1:3" ht="25.5" thickBot="1">
      <c r="A150" s="12" t="s">
        <v>6638</v>
      </c>
      <c r="B150" s="16" t="s">
        <v>7540</v>
      </c>
      <c r="C150" t="s">
        <v>7617</v>
      </c>
    </row>
    <row r="151" spans="1:3" ht="25.5" thickBot="1">
      <c r="A151" s="12" t="s">
        <v>6648</v>
      </c>
      <c r="B151" s="16" t="s">
        <v>7565</v>
      </c>
      <c r="C151" t="s">
        <v>7617</v>
      </c>
    </row>
    <row r="152" spans="1:3" ht="25.5" thickBot="1">
      <c r="A152" s="12" t="s">
        <v>6680</v>
      </c>
      <c r="B152" s="16" t="s">
        <v>6901</v>
      </c>
      <c r="C152" t="s">
        <v>7617</v>
      </c>
    </row>
    <row r="153" spans="1:3" ht="25.5" thickBot="1">
      <c r="A153" s="12" t="s">
        <v>6685</v>
      </c>
      <c r="B153" s="16" t="s">
        <v>7477</v>
      </c>
      <c r="C153" t="s">
        <v>7617</v>
      </c>
    </row>
    <row r="154" spans="1:3" ht="25.5" thickBot="1">
      <c r="A154" s="12" t="s">
        <v>6698</v>
      </c>
      <c r="B154" s="16" t="s">
        <v>7265</v>
      </c>
      <c r="C154" t="s">
        <v>7617</v>
      </c>
    </row>
    <row r="155" spans="1:3" ht="25.5" thickBot="1">
      <c r="A155" s="12" t="s">
        <v>6773</v>
      </c>
      <c r="B155" s="16" t="s">
        <v>7156</v>
      </c>
      <c r="C155" t="s">
        <v>7617</v>
      </c>
    </row>
    <row r="156" spans="1:3" ht="25.5" thickBot="1">
      <c r="A156" s="12" t="s">
        <v>6625</v>
      </c>
      <c r="B156" s="16" t="s">
        <v>7185</v>
      </c>
      <c r="C156" t="s">
        <v>7617</v>
      </c>
    </row>
    <row r="157" spans="1:3" ht="25.5" thickBot="1">
      <c r="A157" s="12" t="s">
        <v>6659</v>
      </c>
      <c r="B157" s="16" t="s">
        <v>7195</v>
      </c>
      <c r="C157" t="s">
        <v>7617</v>
      </c>
    </row>
    <row r="158" spans="1:3" ht="25.5" thickBot="1">
      <c r="A158" s="12" t="s">
        <v>6771</v>
      </c>
      <c r="B158" s="16" t="s">
        <v>7049</v>
      </c>
      <c r="C158" t="s">
        <v>7617</v>
      </c>
    </row>
    <row r="159" spans="1:3" ht="25.5" thickBot="1">
      <c r="A159" s="12" t="s">
        <v>6772</v>
      </c>
      <c r="B159" s="16" t="s">
        <v>6821</v>
      </c>
      <c r="C159" t="s">
        <v>7617</v>
      </c>
    </row>
    <row r="160" spans="1:3" ht="25.5" thickBot="1">
      <c r="A160" s="12" t="s">
        <v>6703</v>
      </c>
      <c r="B160" s="16" t="s">
        <v>7445</v>
      </c>
      <c r="C160" t="s">
        <v>7617</v>
      </c>
    </row>
    <row r="161" spans="1:3" ht="25.5" thickBot="1">
      <c r="A161" s="12" t="s">
        <v>6720</v>
      </c>
      <c r="B161" s="16" t="s">
        <v>7074</v>
      </c>
      <c r="C161" t="s">
        <v>7617</v>
      </c>
    </row>
    <row r="162" spans="1:3" ht="25.5" thickBot="1">
      <c r="A162" s="12" t="s">
        <v>6689</v>
      </c>
      <c r="B162" s="16" t="s">
        <v>7134</v>
      </c>
      <c r="C162" t="s">
        <v>7617</v>
      </c>
    </row>
    <row r="163" spans="1:3" ht="25.5" thickBot="1">
      <c r="A163" s="12" t="s">
        <v>6776</v>
      </c>
      <c r="B163" s="16" t="s">
        <v>6853</v>
      </c>
      <c r="C163" t="s">
        <v>7617</v>
      </c>
    </row>
    <row r="164" spans="1:3" ht="25.5" thickBot="1">
      <c r="A164" s="12" t="s">
        <v>6778</v>
      </c>
      <c r="B164" s="16" t="s">
        <v>7312</v>
      </c>
      <c r="C164" t="s">
        <v>7617</v>
      </c>
    </row>
    <row r="165" spans="1:3" ht="25.5" thickBot="1">
      <c r="A165" s="12" t="s">
        <v>6774</v>
      </c>
      <c r="B165" s="16" t="s">
        <v>7138</v>
      </c>
      <c r="C165" t="s">
        <v>7617</v>
      </c>
    </row>
    <row r="166" spans="1:3" ht="25.5" thickBot="1">
      <c r="A166" s="12" t="s">
        <v>6716</v>
      </c>
      <c r="B166" s="16" t="s">
        <v>7227</v>
      </c>
      <c r="C166" t="s">
        <v>7617</v>
      </c>
    </row>
    <row r="167" spans="1:3" ht="25.5" thickBot="1">
      <c r="A167" s="12" t="s">
        <v>6787</v>
      </c>
      <c r="B167" s="16" t="s">
        <v>7568</v>
      </c>
      <c r="C167" t="s">
        <v>7617</v>
      </c>
    </row>
    <row r="168" spans="1:3" ht="25.5" thickBot="1">
      <c r="A168" s="12" t="s">
        <v>6725</v>
      </c>
      <c r="B168" s="16" t="s">
        <v>7604</v>
      </c>
      <c r="C168" t="s">
        <v>7617</v>
      </c>
    </row>
    <row r="169" spans="1:3" ht="25.5" thickBot="1">
      <c r="A169" s="12" t="s">
        <v>6622</v>
      </c>
      <c r="B169" s="16" t="s">
        <v>7322</v>
      </c>
      <c r="C169" t="s">
        <v>7617</v>
      </c>
    </row>
    <row r="170" spans="1:3" ht="25.5" thickBot="1">
      <c r="A170" s="12" t="s">
        <v>6753</v>
      </c>
      <c r="B170" s="16" t="s">
        <v>7348</v>
      </c>
      <c r="C170" t="s">
        <v>7617</v>
      </c>
    </row>
    <row r="171" spans="1:3" ht="25.5" thickBot="1">
      <c r="A171" s="12" t="s">
        <v>6752</v>
      </c>
      <c r="B171" s="16" t="s">
        <v>7425</v>
      </c>
      <c r="C171" t="s">
        <v>7617</v>
      </c>
    </row>
    <row r="172" spans="1:3" ht="25.5" thickBot="1">
      <c r="A172" s="12" t="s">
        <v>6744</v>
      </c>
      <c r="B172" s="16" t="s">
        <v>6914</v>
      </c>
      <c r="C172" t="s">
        <v>7617</v>
      </c>
    </row>
    <row r="173" spans="1:3" ht="25.5" thickBot="1">
      <c r="A173" s="12" t="s">
        <v>6694</v>
      </c>
      <c r="B173" s="16" t="s">
        <v>7376</v>
      </c>
      <c r="C173" t="s">
        <v>7617</v>
      </c>
    </row>
    <row r="174" spans="1:3" ht="25.5" thickBot="1">
      <c r="A174" s="12" t="s">
        <v>6724</v>
      </c>
      <c r="B174" s="16" t="s">
        <v>7610</v>
      </c>
      <c r="C174" t="s">
        <v>7617</v>
      </c>
    </row>
    <row r="175" spans="1:3" ht="25.5" thickBot="1">
      <c r="A175" s="12" t="s">
        <v>6758</v>
      </c>
      <c r="B175" s="16" t="s">
        <v>7593</v>
      </c>
      <c r="C175" t="s">
        <v>7617</v>
      </c>
    </row>
    <row r="176" spans="1:3" ht="25.5" thickBot="1">
      <c r="A176" s="12" t="s">
        <v>6726</v>
      </c>
      <c r="B176" s="16" t="s">
        <v>7276</v>
      </c>
      <c r="C176" t="s">
        <v>7617</v>
      </c>
    </row>
    <row r="177" spans="1:3" ht="25.5" thickBot="1">
      <c r="A177" s="12" t="s">
        <v>6695</v>
      </c>
      <c r="B177" s="16" t="s">
        <v>7427</v>
      </c>
      <c r="C177" t="s">
        <v>7617</v>
      </c>
    </row>
    <row r="178" spans="1:3" ht="25.5" thickBot="1">
      <c r="A178" s="12" t="s">
        <v>6748</v>
      </c>
      <c r="B178" s="16" t="s">
        <v>6945</v>
      </c>
      <c r="C178" t="s">
        <v>7617</v>
      </c>
    </row>
    <row r="179" spans="1:3" ht="25.5" thickBot="1">
      <c r="A179" s="12" t="s">
        <v>6711</v>
      </c>
      <c r="B179" s="16" t="s">
        <v>7152</v>
      </c>
      <c r="C179" t="s">
        <v>7617</v>
      </c>
    </row>
    <row r="180" spans="1:3" ht="25.5" thickBot="1">
      <c r="A180" s="12" t="s">
        <v>6785</v>
      </c>
      <c r="B180" s="16" t="s">
        <v>6856</v>
      </c>
      <c r="C180" t="s">
        <v>7617</v>
      </c>
    </row>
    <row r="181" spans="1:3" ht="25.5" thickBot="1">
      <c r="A181" s="12" t="s">
        <v>6705</v>
      </c>
      <c r="B181" s="16" t="s">
        <v>7172</v>
      </c>
      <c r="C181" t="s">
        <v>7617</v>
      </c>
    </row>
    <row r="182" spans="1:3" ht="25.5" thickBot="1">
      <c r="A182" s="12" t="s">
        <v>6691</v>
      </c>
      <c r="B182" s="16" t="s">
        <v>7042</v>
      </c>
      <c r="C182" t="s">
        <v>7617</v>
      </c>
    </row>
    <row r="183" spans="1:3" ht="15.75" thickBot="1">
      <c r="A183" s="12"/>
      <c r="B183" s="16"/>
    </row>
    <row r="184" spans="1:3" ht="15.75" thickBot="1">
      <c r="A184" s="12" t="s">
        <v>0</v>
      </c>
      <c r="B184" s="16">
        <f>MEDIAN(B2:B182)</f>
        <v>2.6673532440000002E-2</v>
      </c>
    </row>
    <row r="185" spans="1:3" ht="15.75" thickBot="1">
      <c r="A185" s="12"/>
      <c r="B185" s="16"/>
    </row>
    <row r="186" spans="1:3" ht="15.75" thickBot="1">
      <c r="A186" s="12"/>
      <c r="B186" s="16"/>
    </row>
    <row r="187" spans="1:3" ht="15.75" thickBot="1">
      <c r="A187" s="12"/>
      <c r="B187" s="16"/>
    </row>
    <row r="188" spans="1:3" ht="15.75" thickBot="1">
      <c r="A188" s="12"/>
      <c r="B188" s="16"/>
    </row>
    <row r="189" spans="1:3" ht="15.75" thickBot="1">
      <c r="A189" s="12"/>
      <c r="B189" s="16"/>
    </row>
    <row r="190" spans="1:3" ht="15.75" thickBot="1">
      <c r="A190" s="12"/>
      <c r="B190" s="16"/>
    </row>
    <row r="191" spans="1:3" ht="15.75" thickBot="1">
      <c r="A191" s="12"/>
      <c r="B191" s="16"/>
    </row>
    <row r="192" spans="1:3" ht="15.75" thickBot="1">
      <c r="A192" s="12"/>
      <c r="B192" s="16"/>
    </row>
    <row r="193" spans="1:2" ht="15.75" thickBot="1">
      <c r="A193" s="12"/>
      <c r="B193" s="16"/>
    </row>
    <row r="194" spans="1:2" ht="15.75" thickBot="1">
      <c r="A194" s="12"/>
      <c r="B194" s="16"/>
    </row>
    <row r="195" spans="1:2" ht="15.75" thickBot="1">
      <c r="A195" s="12"/>
      <c r="B195" s="16"/>
    </row>
    <row r="196" spans="1:2" ht="15.75" thickBot="1">
      <c r="A196" s="12"/>
      <c r="B196" s="16"/>
    </row>
    <row r="197" spans="1:2" ht="15.75" thickBot="1">
      <c r="A197" s="12"/>
      <c r="B197" s="16"/>
    </row>
    <row r="198" spans="1:2" ht="15.75" thickBot="1">
      <c r="A198" s="12"/>
      <c r="B198" s="16"/>
    </row>
    <row r="199" spans="1:2" ht="15.75" thickBot="1">
      <c r="A199" s="12"/>
      <c r="B199" s="16"/>
    </row>
    <row r="200" spans="1:2" ht="15.75" thickBot="1">
      <c r="A200" s="12"/>
      <c r="B200" s="16"/>
    </row>
    <row r="201" spans="1:2" ht="15.75" thickBot="1">
      <c r="A201" s="12"/>
      <c r="B201" s="16"/>
    </row>
    <row r="202" spans="1:2" ht="15.75" thickBot="1">
      <c r="A202" s="12"/>
      <c r="B202" s="16"/>
    </row>
    <row r="203" spans="1:2" ht="15.75" thickBot="1">
      <c r="A203" s="12"/>
      <c r="B203" s="16"/>
    </row>
    <row r="204" spans="1:2" ht="15.75" thickBot="1">
      <c r="A204" s="12"/>
      <c r="B204" s="16"/>
    </row>
    <row r="205" spans="1:2" ht="15.75" thickBot="1">
      <c r="A205" s="12"/>
      <c r="B205" s="16"/>
    </row>
    <row r="206" spans="1:2" ht="15.75" thickBot="1">
      <c r="A206" s="12"/>
      <c r="B206" s="16"/>
    </row>
    <row r="207" spans="1:2" ht="15.75" thickBot="1">
      <c r="A207" s="12"/>
      <c r="B207" s="16"/>
    </row>
    <row r="208" spans="1:2" ht="15.75" thickBot="1">
      <c r="A208" s="12"/>
      <c r="B208" s="16"/>
    </row>
    <row r="209" spans="1:2" ht="15.75" thickBot="1">
      <c r="A209" s="12"/>
      <c r="B209" s="16"/>
    </row>
    <row r="210" spans="1:2" ht="15.75" thickBot="1">
      <c r="A210" s="12"/>
      <c r="B210" s="16"/>
    </row>
    <row r="211" spans="1:2" ht="15.75" thickBot="1">
      <c r="A211" s="12"/>
      <c r="B211" s="16"/>
    </row>
    <row r="212" spans="1:2" ht="15.75" thickBot="1">
      <c r="A212" s="12"/>
      <c r="B212" s="16"/>
    </row>
    <row r="213" spans="1:2" ht="15.75" thickBot="1">
      <c r="A213" s="12"/>
      <c r="B213" s="16"/>
    </row>
    <row r="214" spans="1:2" ht="15.75" thickBot="1">
      <c r="A214" s="12"/>
      <c r="B214" s="16"/>
    </row>
    <row r="215" spans="1:2" ht="15.75" thickBot="1">
      <c r="A215" s="12"/>
      <c r="B215" s="16"/>
    </row>
    <row r="216" spans="1:2" ht="15.75" thickBot="1">
      <c r="A216" s="12"/>
      <c r="B216" s="16"/>
    </row>
    <row r="217" spans="1:2" ht="15.75" thickBot="1">
      <c r="A217" s="12"/>
      <c r="B217" s="16"/>
    </row>
    <row r="218" spans="1:2" ht="15.75" thickBot="1">
      <c r="A218" s="12"/>
      <c r="B218" s="16"/>
    </row>
    <row r="219" spans="1:2" ht="15.75" thickBot="1">
      <c r="A219" s="12"/>
      <c r="B219" s="16"/>
    </row>
    <row r="220" spans="1:2" ht="15.75" thickBot="1">
      <c r="A220" s="12"/>
      <c r="B220" s="16"/>
    </row>
    <row r="221" spans="1:2" ht="15.75" thickBot="1">
      <c r="A221" s="12"/>
      <c r="B221" s="16"/>
    </row>
    <row r="222" spans="1:2" ht="15.75" thickBot="1">
      <c r="A222" s="12"/>
      <c r="B222" s="16"/>
    </row>
    <row r="223" spans="1:2" ht="15.75" thickBot="1">
      <c r="A223" s="12"/>
      <c r="B223" s="16"/>
    </row>
    <row r="224" spans="1:2" ht="15.75" thickBot="1">
      <c r="A224" s="12"/>
      <c r="B224" s="16"/>
    </row>
    <row r="225" spans="1:2" ht="15.75" thickBot="1">
      <c r="A225" s="12"/>
      <c r="B225" s="16"/>
    </row>
    <row r="226" spans="1:2" ht="15.75" thickBot="1">
      <c r="A226" s="12"/>
      <c r="B226" s="16"/>
    </row>
    <row r="227" spans="1:2" ht="15.75" thickBot="1">
      <c r="A227" s="12"/>
      <c r="B227" s="16"/>
    </row>
    <row r="228" spans="1:2" ht="15.75" thickBot="1">
      <c r="A228" s="12"/>
      <c r="B228" s="16"/>
    </row>
    <row r="229" spans="1:2" ht="15.75" thickBot="1">
      <c r="A229" s="12"/>
      <c r="B229" s="16"/>
    </row>
    <row r="230" spans="1:2" ht="15.75" thickBot="1">
      <c r="A230" s="12"/>
      <c r="B230" s="16"/>
    </row>
    <row r="231" spans="1:2" ht="15.75" thickBot="1">
      <c r="A231" s="12"/>
      <c r="B231" s="16"/>
    </row>
    <row r="232" spans="1:2" ht="15.75" thickBot="1">
      <c r="A232" s="12"/>
      <c r="B232" s="16"/>
    </row>
    <row r="233" spans="1:2" ht="15.75" thickBot="1">
      <c r="A233" s="12"/>
      <c r="B233" s="16"/>
    </row>
    <row r="234" spans="1:2" ht="15.75" thickBot="1">
      <c r="A234" s="12"/>
      <c r="B234" s="16"/>
    </row>
    <row r="235" spans="1:2" ht="15.75" thickBot="1">
      <c r="A235" s="12"/>
      <c r="B235" s="16"/>
    </row>
    <row r="236" spans="1:2" ht="15.75" thickBot="1">
      <c r="A236" s="12"/>
      <c r="B236" s="16"/>
    </row>
  </sheetData>
  <sortState xmlns:xlrd2="http://schemas.microsoft.com/office/spreadsheetml/2017/richdata2" ref="A8:B55">
    <sortCondition ref="B55"/>
  </sortState>
  <phoneticPr fontId="3" type="noConversion"/>
  <pageMargins left="0.7" right="0.7" top="0.75" bottom="0.75" header="0.3" footer="0.3"/>
  <pageSetup orientation="portrait" horizontalDpi="4294967293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29C5D-6752-49AB-92C0-FC052F1B4FB9}">
  <dimension ref="A1:C114"/>
  <sheetViews>
    <sheetView workbookViewId="0">
      <selection activeCell="B1" sqref="B1"/>
    </sheetView>
  </sheetViews>
  <sheetFormatPr baseColWidth="10" defaultColWidth="9.140625" defaultRowHeight="15"/>
  <cols>
    <col min="1" max="1" width="35.5703125" customWidth="1"/>
    <col min="2" max="2" width="11.42578125" bestFit="1" customWidth="1"/>
  </cols>
  <sheetData>
    <row r="1" spans="1:3" ht="15.75" thickBot="1">
      <c r="A1" s="9" t="s">
        <v>6612</v>
      </c>
      <c r="B1" s="2">
        <v>45108</v>
      </c>
      <c r="C1" t="s">
        <v>6613</v>
      </c>
    </row>
    <row r="2" spans="1:3" ht="15.75" thickBot="1">
      <c r="A2" s="12" t="s">
        <v>6628</v>
      </c>
      <c r="B2" s="16">
        <v>0.59529538240000002</v>
      </c>
      <c r="C2" t="str">
        <f>IF(B2&gt;$B$184,"Robust","Weak")</f>
        <v>Robust</v>
      </c>
    </row>
    <row r="3" spans="1:3" ht="15.75" thickBot="1">
      <c r="A3" s="12" t="s">
        <v>6792</v>
      </c>
      <c r="B3" s="16">
        <v>0.36081992159999998</v>
      </c>
      <c r="C3" t="str">
        <f>IF(B3&gt;$B$184,"Robust","Weak")</f>
        <v>Robust</v>
      </c>
    </row>
    <row r="4" spans="1:3" ht="15.75" thickBot="1">
      <c r="A4" s="12" t="s">
        <v>6757</v>
      </c>
      <c r="B4" s="16">
        <v>0.17404367439999999</v>
      </c>
      <c r="C4" t="str">
        <f>IF(B4&gt;$B$184,"Robust","Weak")</f>
        <v>Robust</v>
      </c>
    </row>
    <row r="5" spans="1:3" ht="15.75" thickBot="1">
      <c r="A5" s="12" t="s">
        <v>6692</v>
      </c>
      <c r="B5" s="16">
        <v>0.1586610145</v>
      </c>
      <c r="C5" t="str">
        <f>IF(B5&gt;$B$184,"Robust","Weak")</f>
        <v>Robust</v>
      </c>
    </row>
    <row r="6" spans="1:3" ht="15.75" thickBot="1">
      <c r="A6" s="12" t="s">
        <v>6647</v>
      </c>
      <c r="B6" s="16">
        <v>0.126053313</v>
      </c>
      <c r="C6" t="str">
        <f>IF(B6&gt;$B$184,"Robust","Weak")</f>
        <v>Robust</v>
      </c>
    </row>
    <row r="7" spans="1:3" ht="15.75" thickBot="1">
      <c r="A7" s="12" t="s">
        <v>6707</v>
      </c>
      <c r="B7" s="16">
        <v>0.1138556483</v>
      </c>
      <c r="C7" t="str">
        <f>IF(B7&gt;$B$184,"Robust","Weak")</f>
        <v>Robust</v>
      </c>
    </row>
    <row r="8" spans="1:3" ht="15.75" thickBot="1">
      <c r="A8" s="12" t="s">
        <v>6723</v>
      </c>
      <c r="B8" s="16">
        <v>0.1112553978</v>
      </c>
      <c r="C8" t="str">
        <f>IF(B8&gt;$B$184,"Robust","Weak")</f>
        <v>Robust</v>
      </c>
    </row>
    <row r="9" spans="1:3" ht="15.75" thickBot="1">
      <c r="A9" s="12" t="s">
        <v>6799</v>
      </c>
      <c r="B9" s="16">
        <v>9.4234723140000004E-2</v>
      </c>
      <c r="C9" t="str">
        <f>IF(B9&gt;$B$184,"Robust","Weak")</f>
        <v>Robust</v>
      </c>
    </row>
    <row r="10" spans="1:3" ht="15.75" thickBot="1">
      <c r="A10" s="12" t="s">
        <v>6665</v>
      </c>
      <c r="B10" s="16">
        <v>8.3636257010000006E-2</v>
      </c>
      <c r="C10" t="str">
        <f>IF(B10&gt;$B$184,"Robust","Weak")</f>
        <v>Robust</v>
      </c>
    </row>
    <row r="11" spans="1:3" ht="15.75" thickBot="1">
      <c r="A11" s="12" t="s">
        <v>6639</v>
      </c>
      <c r="B11" s="16">
        <v>7.4655420609999995E-2</v>
      </c>
      <c r="C11" t="str">
        <f>IF(B11&gt;$B$184,"Robust","Weak")</f>
        <v>Robust</v>
      </c>
    </row>
    <row r="12" spans="1:3" ht="15.75" thickBot="1">
      <c r="A12" s="12" t="s">
        <v>6783</v>
      </c>
      <c r="B12" s="16">
        <v>7.1137066989999997E-2</v>
      </c>
      <c r="C12" t="str">
        <f>IF(B12&gt;$B$184,"Robust","Weak")</f>
        <v>Robust</v>
      </c>
    </row>
    <row r="13" spans="1:3" ht="15.75" thickBot="1">
      <c r="A13" s="12" t="s">
        <v>6760</v>
      </c>
      <c r="B13" s="16">
        <v>6.9411764710000004E-2</v>
      </c>
      <c r="C13" t="str">
        <f>IF(B13&gt;$B$184,"Robust","Weak")</f>
        <v>Robust</v>
      </c>
    </row>
    <row r="14" spans="1:3" ht="15.75" thickBot="1">
      <c r="A14" s="12" t="s">
        <v>6788</v>
      </c>
      <c r="B14" s="16">
        <v>6.5219314370000003E-2</v>
      </c>
      <c r="C14" t="str">
        <f>IF(B14&gt;$B$184,"Robust","Weak")</f>
        <v>Robust</v>
      </c>
    </row>
    <row r="15" spans="1:3" ht="15.75" thickBot="1">
      <c r="A15" s="12" t="s">
        <v>6661</v>
      </c>
      <c r="B15" s="16">
        <v>6.3417273689999998E-2</v>
      </c>
      <c r="C15" t="str">
        <f>IF(B15&gt;$B$184,"Robust","Weak")</f>
        <v>Robust</v>
      </c>
    </row>
    <row r="16" spans="1:3" ht="15.75" thickBot="1">
      <c r="A16" s="12" t="s">
        <v>6671</v>
      </c>
      <c r="B16" s="16">
        <v>6.2135945079999998E-2</v>
      </c>
      <c r="C16" t="str">
        <f>IF(B16&gt;$B$184,"Robust","Weak")</f>
        <v>Robust</v>
      </c>
    </row>
    <row r="17" spans="1:3" ht="15.75" thickBot="1">
      <c r="A17" s="12" t="s">
        <v>6747</v>
      </c>
      <c r="B17" s="16">
        <v>5.451807945E-2</v>
      </c>
      <c r="C17" t="str">
        <f>IF(B17&gt;$B$184,"Robust","Weak")</f>
        <v>Robust</v>
      </c>
    </row>
    <row r="18" spans="1:3" ht="15.75" thickBot="1">
      <c r="A18" s="12" t="s">
        <v>6690</v>
      </c>
      <c r="B18" s="16">
        <v>5.3293928689999999E-2</v>
      </c>
      <c r="C18" t="str">
        <f>IF(B18&gt;$B$184,"Robust","Weak")</f>
        <v>Robust</v>
      </c>
    </row>
    <row r="19" spans="1:3" ht="15.75" thickBot="1">
      <c r="A19" s="12" t="s">
        <v>6749</v>
      </c>
      <c r="B19" s="16">
        <v>5.2459749E-2</v>
      </c>
      <c r="C19" t="str">
        <f>IF(B19&gt;$B$184,"Robust","Weak")</f>
        <v>Robust</v>
      </c>
    </row>
    <row r="20" spans="1:3" ht="15.75" thickBot="1">
      <c r="A20" s="12" t="s">
        <v>6688</v>
      </c>
      <c r="B20" s="16">
        <v>4.9787094660000003E-2</v>
      </c>
      <c r="C20" t="str">
        <f>IF(B20&gt;$B$184,"Robust","Weak")</f>
        <v>Robust</v>
      </c>
    </row>
    <row r="21" spans="1:3" ht="15.75" thickBot="1">
      <c r="A21" s="12" t="s">
        <v>6793</v>
      </c>
      <c r="B21" s="16">
        <v>4.9515680440000001E-2</v>
      </c>
      <c r="C21" t="str">
        <f>IF(B21&gt;$B$184,"Robust","Weak")</f>
        <v>Robust</v>
      </c>
    </row>
    <row r="22" spans="1:3" ht="15.75" thickBot="1">
      <c r="A22" s="12" t="s">
        <v>6790</v>
      </c>
      <c r="B22" s="16">
        <v>4.8346646850000001E-2</v>
      </c>
      <c r="C22" t="str">
        <f>IF(B22&gt;$B$184,"Robust","Weak")</f>
        <v>Robust</v>
      </c>
    </row>
    <row r="23" spans="1:3" ht="15.75" thickBot="1">
      <c r="A23" s="12" t="s">
        <v>6743</v>
      </c>
      <c r="B23" s="16">
        <v>4.7211873799999998E-2</v>
      </c>
      <c r="C23" t="str">
        <f>IF(B23&gt;$B$184,"Robust","Weak")</f>
        <v>Robust</v>
      </c>
    </row>
    <row r="24" spans="1:3" ht="15.75" thickBot="1">
      <c r="A24" s="12" t="s">
        <v>6684</v>
      </c>
      <c r="B24" s="16">
        <v>4.7052044559999999E-2</v>
      </c>
      <c r="C24" t="str">
        <f>IF(B24&gt;$B$184,"Robust","Weak")</f>
        <v>Robust</v>
      </c>
    </row>
    <row r="25" spans="1:3" ht="15.75" thickBot="1">
      <c r="A25" s="12" t="s">
        <v>6781</v>
      </c>
      <c r="B25" s="16">
        <v>4.6487135999999998E-2</v>
      </c>
      <c r="C25" t="str">
        <f>IF(B25&gt;$B$184,"Robust","Weak")</f>
        <v>Robust</v>
      </c>
    </row>
    <row r="26" spans="1:3" ht="15.75" thickBot="1">
      <c r="A26" s="12" t="s">
        <v>6629</v>
      </c>
      <c r="B26" s="16">
        <v>4.5396020629999999E-2</v>
      </c>
      <c r="C26" t="str">
        <f>IF(B26&gt;$B$184,"Robust","Weak")</f>
        <v>Robust</v>
      </c>
    </row>
    <row r="27" spans="1:3" ht="15.75" thickBot="1">
      <c r="A27" s="12" t="s">
        <v>6681</v>
      </c>
      <c r="B27" s="16">
        <v>4.490420077E-2</v>
      </c>
      <c r="C27" t="str">
        <f>IF(B27&gt;$B$184,"Robust","Weak")</f>
        <v>Robust</v>
      </c>
    </row>
    <row r="28" spans="1:3" ht="15.75" thickBot="1">
      <c r="A28" s="12" t="s">
        <v>6735</v>
      </c>
      <c r="B28" s="16">
        <v>4.3936029379999998E-2</v>
      </c>
      <c r="C28" t="str">
        <f>IF(B28&gt;$B$184,"Robust","Weak")</f>
        <v>Robust</v>
      </c>
    </row>
    <row r="29" spans="1:3" ht="15.75" thickBot="1">
      <c r="A29" s="12" t="s">
        <v>6650</v>
      </c>
      <c r="B29" s="16">
        <v>4.3511149120000002E-2</v>
      </c>
      <c r="C29" t="str">
        <f>IF(B29&gt;$B$184,"Robust","Weak")</f>
        <v>Robust</v>
      </c>
    </row>
    <row r="30" spans="1:3" ht="15.75" thickBot="1">
      <c r="A30" s="12" t="s">
        <v>6663</v>
      </c>
      <c r="B30" s="16">
        <v>4.3500477689999997E-2</v>
      </c>
      <c r="C30" t="str">
        <f>IF(B30&gt;$B$184,"Robust","Weak")</f>
        <v>Robust</v>
      </c>
    </row>
    <row r="31" spans="1:3" ht="15.75" thickBot="1">
      <c r="A31" s="12" t="s">
        <v>6791</v>
      </c>
      <c r="B31" s="16">
        <v>4.3395864870000002E-2</v>
      </c>
      <c r="C31" t="str">
        <f>IF(B31&gt;$B$184,"Robust","Weak")</f>
        <v>Robust</v>
      </c>
    </row>
    <row r="32" spans="1:3" ht="15.75" thickBot="1">
      <c r="A32" s="12" t="s">
        <v>6643</v>
      </c>
      <c r="B32" s="16">
        <v>4.3316958949999998E-2</v>
      </c>
      <c r="C32" t="str">
        <f>IF(B32&gt;$B$184,"Robust","Weak")</f>
        <v>Robust</v>
      </c>
    </row>
    <row r="33" spans="1:3" ht="15.75" thickBot="1">
      <c r="A33" s="12" t="s">
        <v>6687</v>
      </c>
      <c r="B33" s="16">
        <v>4.2724258170000001E-2</v>
      </c>
      <c r="C33" t="str">
        <f>IF(B33&gt;$B$184,"Robust","Weak")</f>
        <v>Robust</v>
      </c>
    </row>
    <row r="34" spans="1:3" ht="15.75" thickBot="1">
      <c r="A34" s="12" t="s">
        <v>6634</v>
      </c>
      <c r="B34" s="16">
        <v>4.1149959309999998E-2</v>
      </c>
      <c r="C34" t="str">
        <f>IF(B34&gt;$B$184,"Robust","Weak")</f>
        <v>Robust</v>
      </c>
    </row>
    <row r="35" spans="1:3" ht="15.75" thickBot="1">
      <c r="A35" s="12" t="s">
        <v>6738</v>
      </c>
      <c r="B35" s="16">
        <v>4.092696178E-2</v>
      </c>
      <c r="C35" t="str">
        <f>IF(B35&gt;$B$184,"Robust","Weak")</f>
        <v>Robust</v>
      </c>
    </row>
    <row r="36" spans="1:3" ht="15.75" thickBot="1">
      <c r="A36" s="12" t="s">
        <v>6633</v>
      </c>
      <c r="B36" s="16">
        <v>3.9736901079999998E-2</v>
      </c>
      <c r="C36" t="str">
        <f>IF(B36&gt;$B$184,"Robust","Weak")</f>
        <v>Robust</v>
      </c>
    </row>
    <row r="37" spans="1:3" ht="15.75" thickBot="1">
      <c r="A37" s="18" t="s">
        <v>6623</v>
      </c>
      <c r="B37" s="16">
        <v>3.9736901079999998E-2</v>
      </c>
      <c r="C37" t="str">
        <f>IF(B37&gt;$B$184,"Robust","Weak")</f>
        <v>Robust</v>
      </c>
    </row>
    <row r="38" spans="1:3" ht="15.75" thickBot="1">
      <c r="A38" s="12" t="s">
        <v>6616</v>
      </c>
      <c r="B38" s="16">
        <v>3.9643732709999997E-2</v>
      </c>
      <c r="C38" t="str">
        <f>IF(B38&gt;$B$184,"Robust","Weak")</f>
        <v>Robust</v>
      </c>
    </row>
    <row r="39" spans="1:3" ht="15.75" thickBot="1">
      <c r="A39" s="12" t="s">
        <v>6733</v>
      </c>
      <c r="B39" s="16">
        <v>3.9643732709999997E-2</v>
      </c>
      <c r="C39" t="str">
        <f>IF(B39&gt;$B$184,"Robust","Weak")</f>
        <v>Robust</v>
      </c>
    </row>
    <row r="40" spans="1:3" ht="15.75" thickBot="1">
      <c r="A40" s="12" t="s">
        <v>6632</v>
      </c>
      <c r="B40" s="16">
        <v>3.95919203E-2</v>
      </c>
      <c r="C40" t="str">
        <f>IF(B40&gt;$B$184,"Robust","Weak")</f>
        <v>Robust</v>
      </c>
    </row>
    <row r="41" spans="1:3" ht="15.75" thickBot="1">
      <c r="A41" s="12" t="s">
        <v>6620</v>
      </c>
      <c r="B41" s="16">
        <v>3.9374000739999998E-2</v>
      </c>
      <c r="C41" t="str">
        <f>IF(B41&gt;$B$184,"Robust","Weak")</f>
        <v>Robust</v>
      </c>
    </row>
    <row r="42" spans="1:3" ht="15.75" thickBot="1">
      <c r="A42" s="12" t="s">
        <v>6644</v>
      </c>
      <c r="B42" s="16">
        <v>3.8573742369999997E-2</v>
      </c>
      <c r="C42" t="str">
        <f>IF(B42&gt;$B$184,"Robust","Weak")</f>
        <v>Robust</v>
      </c>
    </row>
    <row r="43" spans="1:3" ht="15.75" thickBot="1">
      <c r="A43" s="12" t="s">
        <v>6652</v>
      </c>
      <c r="B43" s="16">
        <v>3.7320130780000002E-2</v>
      </c>
      <c r="C43" t="str">
        <f>IF(B43&gt;$B$184,"Robust","Weak")</f>
        <v>Robust</v>
      </c>
    </row>
    <row r="44" spans="1:3" ht="15.75" thickBot="1">
      <c r="A44" s="12" t="s">
        <v>6734</v>
      </c>
      <c r="B44" s="16">
        <v>3.6819080900000002E-2</v>
      </c>
      <c r="C44" t="str">
        <f>IF(B44&gt;$B$184,"Robust","Weak")</f>
        <v>Robust</v>
      </c>
    </row>
    <row r="45" spans="1:3" ht="15.75" thickBot="1">
      <c r="A45" s="12" t="s">
        <v>6654</v>
      </c>
      <c r="B45" s="16">
        <v>3.650284635E-2</v>
      </c>
      <c r="C45" t="str">
        <f>IF(B45&gt;$B$184,"Robust","Weak")</f>
        <v>Robust</v>
      </c>
    </row>
    <row r="46" spans="1:3" ht="15.75" thickBot="1">
      <c r="A46" s="12" t="s">
        <v>6729</v>
      </c>
      <c r="B46" s="16">
        <v>3.6496867590000003E-2</v>
      </c>
      <c r="C46" t="str">
        <f>IF(B46&gt;$B$184,"Robust","Weak")</f>
        <v>Robust</v>
      </c>
    </row>
    <row r="47" spans="1:3" ht="15.75" thickBot="1">
      <c r="A47" s="12" t="s">
        <v>6706</v>
      </c>
      <c r="B47" s="16">
        <v>3.6348602039999997E-2</v>
      </c>
      <c r="C47" t="str">
        <f>IF(B47&gt;$B$184,"Robust","Weak")</f>
        <v>Robust</v>
      </c>
    </row>
    <row r="48" spans="1:3" ht="15.75" thickBot="1">
      <c r="A48" s="12" t="s">
        <v>6717</v>
      </c>
      <c r="B48" s="16">
        <v>3.6147737690000001E-2</v>
      </c>
      <c r="C48" t="str">
        <f>IF(B48&gt;$B$184,"Robust","Weak")</f>
        <v>Robust</v>
      </c>
    </row>
    <row r="49" spans="1:3" ht="15.75" thickBot="1">
      <c r="A49" s="12" t="s">
        <v>6697</v>
      </c>
      <c r="B49" s="16">
        <v>3.5556381200000001E-2</v>
      </c>
      <c r="C49" t="str">
        <f>IF(B49&gt;$B$184,"Robust","Weak")</f>
        <v>Robust</v>
      </c>
    </row>
    <row r="50" spans="1:3" ht="15.75" thickBot="1">
      <c r="A50" s="12" t="s">
        <v>6701</v>
      </c>
      <c r="B50" s="16">
        <v>3.5247622550000003E-2</v>
      </c>
      <c r="C50" t="str">
        <f>IF(B50&gt;$B$184,"Robust","Weak")</f>
        <v>Robust</v>
      </c>
    </row>
    <row r="51" spans="1:3" ht="15.75" thickBot="1">
      <c r="A51" s="12" t="s">
        <v>6784</v>
      </c>
      <c r="B51" s="16">
        <v>3.4934509900000001E-2</v>
      </c>
      <c r="C51" t="str">
        <f>IF(B51&gt;$B$184,"Robust","Weak")</f>
        <v>Robust</v>
      </c>
    </row>
    <row r="52" spans="1:3" ht="15.75" thickBot="1">
      <c r="A52" s="12" t="s">
        <v>6759</v>
      </c>
      <c r="B52" s="16">
        <v>3.4749180740000003E-2</v>
      </c>
      <c r="C52" t="str">
        <f>IF(B52&gt;$B$184,"Robust","Weak")</f>
        <v>Robust</v>
      </c>
    </row>
    <row r="53" spans="1:3" ht="15.75" thickBot="1">
      <c r="A53" s="12" t="s">
        <v>6794</v>
      </c>
      <c r="B53" s="16">
        <v>3.4721549640000002E-2</v>
      </c>
      <c r="C53" t="str">
        <f>IF(B53&gt;$B$184,"Robust","Weak")</f>
        <v>Robust</v>
      </c>
    </row>
    <row r="54" spans="1:3" ht="15.75" thickBot="1">
      <c r="A54" s="12" t="s">
        <v>6673</v>
      </c>
      <c r="B54" s="16">
        <v>3.4395178649999997E-2</v>
      </c>
      <c r="C54" t="str">
        <f>IF(B54&gt;$B$184,"Robust","Weak")</f>
        <v>Robust</v>
      </c>
    </row>
    <row r="55" spans="1:3" ht="15.75" thickBot="1">
      <c r="A55" s="12" t="s">
        <v>6696</v>
      </c>
      <c r="B55" s="16">
        <v>3.4055550949999999E-2</v>
      </c>
      <c r="C55" t="str">
        <f>IF(B55&gt;$B$184,"Robust","Weak")</f>
        <v>Robust</v>
      </c>
    </row>
    <row r="56" spans="1:3" ht="15.75" thickBot="1">
      <c r="A56" s="12" t="s">
        <v>6803</v>
      </c>
      <c r="B56" s="16">
        <v>1.687454145E-3</v>
      </c>
      <c r="C56" t="s">
        <v>7617</v>
      </c>
    </row>
    <row r="57" spans="1:3" ht="15.75" thickBot="1">
      <c r="A57" s="12" t="s">
        <v>6764</v>
      </c>
      <c r="B57" s="16">
        <v>1.5273583829999999E-3</v>
      </c>
      <c r="C57" t="s">
        <v>7617</v>
      </c>
    </row>
    <row r="58" spans="1:3" ht="15.75" thickBot="1">
      <c r="A58" s="12" t="s">
        <v>6646</v>
      </c>
      <c r="B58" s="16">
        <v>9.0140218120000003E-4</v>
      </c>
      <c r="C58" t="s">
        <v>7617</v>
      </c>
    </row>
    <row r="59" spans="1:3" ht="15.75" thickBot="1">
      <c r="A59" s="12" t="s">
        <v>6782</v>
      </c>
      <c r="B59" s="16">
        <v>3.5307128819999999E-4</v>
      </c>
      <c r="C59" t="s">
        <v>7617</v>
      </c>
    </row>
    <row r="60" spans="1:3" ht="15.75" thickBot="1">
      <c r="A60" s="12" t="s">
        <v>6797</v>
      </c>
      <c r="B60" s="16">
        <v>0</v>
      </c>
      <c r="C60" t="s">
        <v>7617</v>
      </c>
    </row>
    <row r="61" spans="1:3" ht="15.75" thickBot="1">
      <c r="A61" s="12" t="s">
        <v>6712</v>
      </c>
      <c r="B61" s="16">
        <v>0</v>
      </c>
      <c r="C61" t="str">
        <f>IF(B61&gt;$B$184,"Robust","Weak")</f>
        <v>Weak</v>
      </c>
    </row>
    <row r="62" spans="1:3" ht="25.5" thickBot="1">
      <c r="A62" s="12" t="s">
        <v>6761</v>
      </c>
      <c r="B62" s="16" t="s">
        <v>6813</v>
      </c>
      <c r="C62" t="s">
        <v>7617</v>
      </c>
    </row>
    <row r="63" spans="1:3" ht="25.5" thickBot="1">
      <c r="A63" s="12" t="s">
        <v>6769</v>
      </c>
      <c r="B63" s="16" t="s">
        <v>6838</v>
      </c>
      <c r="C63" t="s">
        <v>7617</v>
      </c>
    </row>
    <row r="64" spans="1:3" ht="25.5" thickBot="1">
      <c r="A64" s="12" t="s">
        <v>6721</v>
      </c>
      <c r="B64" s="16" t="s">
        <v>7082</v>
      </c>
      <c r="C64" t="s">
        <v>7617</v>
      </c>
    </row>
    <row r="65" spans="1:3" ht="25.5" thickBot="1">
      <c r="A65" s="12" t="s">
        <v>6658</v>
      </c>
      <c r="B65" s="16" t="s">
        <v>7417</v>
      </c>
      <c r="C65" t="s">
        <v>7617</v>
      </c>
    </row>
    <row r="66" spans="1:3" ht="25.5" thickBot="1">
      <c r="A66" s="12" t="s">
        <v>6798</v>
      </c>
      <c r="B66" s="16" t="s">
        <v>6916</v>
      </c>
      <c r="C66" t="s">
        <v>7617</v>
      </c>
    </row>
    <row r="67" spans="1:3" ht="25.5" thickBot="1">
      <c r="A67" s="12" t="s">
        <v>6722</v>
      </c>
      <c r="B67" s="16" t="s">
        <v>7584</v>
      </c>
      <c r="C67" t="s">
        <v>7617</v>
      </c>
    </row>
    <row r="68" spans="1:3" ht="25.5" thickBot="1">
      <c r="A68" s="12" t="s">
        <v>6653</v>
      </c>
      <c r="B68" s="16" t="s">
        <v>7129</v>
      </c>
      <c r="C68" t="s">
        <v>7617</v>
      </c>
    </row>
    <row r="69" spans="1:3" ht="25.5" thickBot="1">
      <c r="A69" s="12" t="s">
        <v>6617</v>
      </c>
      <c r="B69" s="16" t="s">
        <v>7331</v>
      </c>
      <c r="C69" t="s">
        <v>7617</v>
      </c>
    </row>
    <row r="70" spans="1:3" ht="25.5" thickBot="1">
      <c r="A70" s="12" t="s">
        <v>6770</v>
      </c>
      <c r="B70" s="16" t="s">
        <v>7392</v>
      </c>
      <c r="C70" t="s">
        <v>7617</v>
      </c>
    </row>
    <row r="71" spans="1:3" ht="25.5" thickBot="1">
      <c r="A71" s="12" t="s">
        <v>6675</v>
      </c>
      <c r="B71" s="16" t="s">
        <v>6997</v>
      </c>
      <c r="C71" t="s">
        <v>7617</v>
      </c>
    </row>
    <row r="72" spans="1:3" ht="25.5" thickBot="1">
      <c r="A72" s="12" t="s">
        <v>6627</v>
      </c>
      <c r="B72" s="16" t="s">
        <v>6863</v>
      </c>
      <c r="C72" t="s">
        <v>7617</v>
      </c>
    </row>
    <row r="73" spans="1:3" ht="25.5" thickBot="1">
      <c r="A73" s="12" t="s">
        <v>6755</v>
      </c>
      <c r="B73" s="16" t="s">
        <v>7289</v>
      </c>
      <c r="C73" t="s">
        <v>7617</v>
      </c>
    </row>
    <row r="74" spans="1:3" ht="25.5" thickBot="1">
      <c r="A74" s="12" t="s">
        <v>6679</v>
      </c>
      <c r="B74" s="16" t="s">
        <v>6830</v>
      </c>
      <c r="C74" t="s">
        <v>7617</v>
      </c>
    </row>
    <row r="75" spans="1:3" ht="25.5" thickBot="1">
      <c r="A75" s="12" t="s">
        <v>6765</v>
      </c>
      <c r="B75" s="16" t="s">
        <v>7482</v>
      </c>
      <c r="C75" t="s">
        <v>7617</v>
      </c>
    </row>
    <row r="76" spans="1:3" ht="25.5" thickBot="1">
      <c r="A76" s="12" t="s">
        <v>6741</v>
      </c>
      <c r="B76" s="16" t="s">
        <v>7108</v>
      </c>
      <c r="C76" t="s">
        <v>7617</v>
      </c>
    </row>
    <row r="77" spans="1:3" ht="25.5" thickBot="1">
      <c r="A77" s="12" t="s">
        <v>6638</v>
      </c>
      <c r="B77" s="16" t="s">
        <v>7540</v>
      </c>
      <c r="C77" t="s">
        <v>7617</v>
      </c>
    </row>
    <row r="78" spans="1:3" ht="25.5" thickBot="1">
      <c r="A78" s="12" t="s">
        <v>6648</v>
      </c>
      <c r="B78" s="16" t="s">
        <v>7565</v>
      </c>
      <c r="C78" t="s">
        <v>7617</v>
      </c>
    </row>
    <row r="79" spans="1:3" ht="25.5" thickBot="1">
      <c r="A79" s="12" t="s">
        <v>6680</v>
      </c>
      <c r="B79" s="16" t="s">
        <v>6901</v>
      </c>
      <c r="C79" t="s">
        <v>7617</v>
      </c>
    </row>
    <row r="80" spans="1:3" ht="25.5" thickBot="1">
      <c r="A80" s="12" t="s">
        <v>6685</v>
      </c>
      <c r="B80" s="16" t="s">
        <v>7477</v>
      </c>
      <c r="C80" t="s">
        <v>7617</v>
      </c>
    </row>
    <row r="81" spans="1:3" ht="25.5" thickBot="1">
      <c r="A81" s="12" t="s">
        <v>6698</v>
      </c>
      <c r="B81" s="16" t="s">
        <v>7265</v>
      </c>
      <c r="C81" t="s">
        <v>7617</v>
      </c>
    </row>
    <row r="82" spans="1:3" ht="25.5" thickBot="1">
      <c r="A82" s="12" t="s">
        <v>6773</v>
      </c>
      <c r="B82" s="16" t="s">
        <v>7156</v>
      </c>
      <c r="C82" t="s">
        <v>7617</v>
      </c>
    </row>
    <row r="83" spans="1:3" ht="25.5" thickBot="1">
      <c r="A83" s="12" t="s">
        <v>6625</v>
      </c>
      <c r="B83" s="16" t="s">
        <v>7185</v>
      </c>
      <c r="C83" t="s">
        <v>7617</v>
      </c>
    </row>
    <row r="84" spans="1:3" ht="25.5" thickBot="1">
      <c r="A84" s="12" t="s">
        <v>6659</v>
      </c>
      <c r="B84" s="16" t="s">
        <v>7195</v>
      </c>
      <c r="C84" t="s">
        <v>7617</v>
      </c>
    </row>
    <row r="85" spans="1:3" ht="25.5" thickBot="1">
      <c r="A85" s="12" t="s">
        <v>6771</v>
      </c>
      <c r="B85" s="16" t="s">
        <v>7049</v>
      </c>
      <c r="C85" t="s">
        <v>7617</v>
      </c>
    </row>
    <row r="86" spans="1:3" ht="25.5" thickBot="1">
      <c r="A86" s="12" t="s">
        <v>6772</v>
      </c>
      <c r="B86" s="16" t="s">
        <v>6821</v>
      </c>
      <c r="C86" t="s">
        <v>7617</v>
      </c>
    </row>
    <row r="87" spans="1:3" ht="25.5" thickBot="1">
      <c r="A87" s="12" t="s">
        <v>6703</v>
      </c>
      <c r="B87" s="16" t="s">
        <v>7445</v>
      </c>
      <c r="C87" t="s">
        <v>7617</v>
      </c>
    </row>
    <row r="88" spans="1:3" ht="25.5" thickBot="1">
      <c r="A88" s="12" t="s">
        <v>6720</v>
      </c>
      <c r="B88" s="16" t="s">
        <v>7074</v>
      </c>
      <c r="C88" t="s">
        <v>7617</v>
      </c>
    </row>
    <row r="89" spans="1:3" ht="25.5" thickBot="1">
      <c r="A89" s="12" t="s">
        <v>6689</v>
      </c>
      <c r="B89" s="16" t="s">
        <v>7134</v>
      </c>
      <c r="C89" t="s">
        <v>7617</v>
      </c>
    </row>
    <row r="90" spans="1:3" ht="25.5" thickBot="1">
      <c r="A90" s="12" t="s">
        <v>6776</v>
      </c>
      <c r="B90" s="16" t="s">
        <v>6853</v>
      </c>
      <c r="C90" t="s">
        <v>7617</v>
      </c>
    </row>
    <row r="91" spans="1:3" ht="25.5" thickBot="1">
      <c r="A91" s="12" t="s">
        <v>6778</v>
      </c>
      <c r="B91" s="16" t="s">
        <v>7312</v>
      </c>
      <c r="C91" t="s">
        <v>7617</v>
      </c>
    </row>
    <row r="92" spans="1:3" ht="25.5" thickBot="1">
      <c r="A92" s="12" t="s">
        <v>6774</v>
      </c>
      <c r="B92" s="16" t="s">
        <v>7138</v>
      </c>
      <c r="C92" t="s">
        <v>7617</v>
      </c>
    </row>
    <row r="93" spans="1:3" ht="25.5" thickBot="1">
      <c r="A93" s="12" t="s">
        <v>6716</v>
      </c>
      <c r="B93" s="16" t="s">
        <v>7227</v>
      </c>
      <c r="C93" t="s">
        <v>7617</v>
      </c>
    </row>
    <row r="94" spans="1:3" ht="25.5" thickBot="1">
      <c r="A94" s="12" t="s">
        <v>6787</v>
      </c>
      <c r="B94" s="16" t="s">
        <v>7568</v>
      </c>
      <c r="C94" t="s">
        <v>7617</v>
      </c>
    </row>
    <row r="95" spans="1:3" ht="25.5" thickBot="1">
      <c r="A95" s="12" t="s">
        <v>6725</v>
      </c>
      <c r="B95" s="16" t="s">
        <v>7604</v>
      </c>
      <c r="C95" t="s">
        <v>7617</v>
      </c>
    </row>
    <row r="96" spans="1:3" ht="25.5" thickBot="1">
      <c r="A96" s="12" t="s">
        <v>6622</v>
      </c>
      <c r="B96" s="16" t="s">
        <v>7322</v>
      </c>
      <c r="C96" t="s">
        <v>7617</v>
      </c>
    </row>
    <row r="97" spans="1:3" ht="25.5" thickBot="1">
      <c r="A97" s="12" t="s">
        <v>6753</v>
      </c>
      <c r="B97" s="16" t="s">
        <v>7348</v>
      </c>
      <c r="C97" t="s">
        <v>7617</v>
      </c>
    </row>
    <row r="98" spans="1:3" ht="25.5" thickBot="1">
      <c r="A98" s="12" t="s">
        <v>6752</v>
      </c>
      <c r="B98" s="16" t="s">
        <v>7425</v>
      </c>
      <c r="C98" t="s">
        <v>7617</v>
      </c>
    </row>
    <row r="99" spans="1:3" ht="25.5" thickBot="1">
      <c r="A99" s="12" t="s">
        <v>6744</v>
      </c>
      <c r="B99" s="16" t="s">
        <v>6914</v>
      </c>
      <c r="C99" t="s">
        <v>7617</v>
      </c>
    </row>
    <row r="100" spans="1:3" ht="25.5" thickBot="1">
      <c r="A100" s="12" t="s">
        <v>6694</v>
      </c>
      <c r="B100" s="16" t="s">
        <v>7376</v>
      </c>
      <c r="C100" t="s">
        <v>7617</v>
      </c>
    </row>
    <row r="101" spans="1:3" ht="25.5" thickBot="1">
      <c r="A101" s="12" t="s">
        <v>6724</v>
      </c>
      <c r="B101" s="16" t="s">
        <v>7610</v>
      </c>
      <c r="C101" t="s">
        <v>7617</v>
      </c>
    </row>
    <row r="102" spans="1:3" ht="25.5" thickBot="1">
      <c r="A102" s="12" t="s">
        <v>6758</v>
      </c>
      <c r="B102" s="16" t="s">
        <v>7593</v>
      </c>
      <c r="C102" t="s">
        <v>7617</v>
      </c>
    </row>
    <row r="103" spans="1:3" ht="25.5" thickBot="1">
      <c r="A103" s="12" t="s">
        <v>6726</v>
      </c>
      <c r="B103" s="16" t="s">
        <v>7276</v>
      </c>
      <c r="C103" t="s">
        <v>7617</v>
      </c>
    </row>
    <row r="104" spans="1:3" ht="25.5" thickBot="1">
      <c r="A104" s="12" t="s">
        <v>6695</v>
      </c>
      <c r="B104" s="16" t="s">
        <v>7427</v>
      </c>
      <c r="C104" t="s">
        <v>7617</v>
      </c>
    </row>
    <row r="105" spans="1:3" ht="25.5" thickBot="1">
      <c r="A105" s="12" t="s">
        <v>6748</v>
      </c>
      <c r="B105" s="16" t="s">
        <v>6945</v>
      </c>
      <c r="C105" t="s">
        <v>7617</v>
      </c>
    </row>
    <row r="106" spans="1:3" ht="25.5" thickBot="1">
      <c r="A106" s="12" t="s">
        <v>6711</v>
      </c>
      <c r="B106" s="16" t="s">
        <v>7152</v>
      </c>
      <c r="C106" t="s">
        <v>7617</v>
      </c>
    </row>
    <row r="107" spans="1:3" ht="25.5" thickBot="1">
      <c r="A107" s="12" t="s">
        <v>6785</v>
      </c>
      <c r="B107" s="16" t="s">
        <v>6856</v>
      </c>
      <c r="C107" t="s">
        <v>7617</v>
      </c>
    </row>
    <row r="108" spans="1:3" ht="25.5" thickBot="1">
      <c r="A108" s="12" t="s">
        <v>6705</v>
      </c>
      <c r="B108" s="16" t="s">
        <v>7172</v>
      </c>
      <c r="C108" t="s">
        <v>7617</v>
      </c>
    </row>
    <row r="109" spans="1:3" ht="25.5" thickBot="1">
      <c r="A109" s="12" t="s">
        <v>6691</v>
      </c>
      <c r="B109" s="16" t="s">
        <v>7042</v>
      </c>
      <c r="C109" t="s">
        <v>7617</v>
      </c>
    </row>
    <row r="110" spans="1:3" ht="15.75" thickBot="1">
      <c r="A110" s="12"/>
      <c r="B110" s="4"/>
    </row>
    <row r="111" spans="1:3" ht="15.75" thickBot="1">
      <c r="A111" s="12"/>
      <c r="B111" s="4"/>
    </row>
    <row r="112" spans="1:3" ht="15.75" thickBot="1">
      <c r="A112" s="12"/>
      <c r="B112" s="4"/>
    </row>
    <row r="113" spans="1:2" ht="15.75" thickBot="1">
      <c r="A113" s="12"/>
      <c r="B113" s="4"/>
    </row>
    <row r="114" spans="1:2" ht="15.75" thickBot="1">
      <c r="A114" s="12"/>
      <c r="B11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46</vt:i4>
      </vt:variant>
    </vt:vector>
  </HeadingPairs>
  <TitlesOfParts>
    <vt:vector size="46" baseType="lpstr">
      <vt:lpstr>Returns</vt:lpstr>
      <vt:lpstr>Excess</vt:lpstr>
      <vt:lpstr>Returns (Transpoed)</vt:lpstr>
      <vt:lpstr>RMW</vt:lpstr>
      <vt:lpstr>Stocks 2002</vt:lpstr>
      <vt:lpstr>2002</vt:lpstr>
      <vt:lpstr>Stocks 2003</vt:lpstr>
      <vt:lpstr>2003</vt:lpstr>
      <vt:lpstr>Stocks 2004</vt:lpstr>
      <vt:lpstr>2004</vt:lpstr>
      <vt:lpstr>Stocks 2005</vt:lpstr>
      <vt:lpstr>2005</vt:lpstr>
      <vt:lpstr>Stocks 2006</vt:lpstr>
      <vt:lpstr>2006</vt:lpstr>
      <vt:lpstr>Stocks 2007</vt:lpstr>
      <vt:lpstr>2007</vt:lpstr>
      <vt:lpstr>2008</vt:lpstr>
      <vt:lpstr>Stocks 2008</vt:lpstr>
      <vt:lpstr>Stocks 2009</vt:lpstr>
      <vt:lpstr>2009</vt:lpstr>
      <vt:lpstr>Stocks 2010</vt:lpstr>
      <vt:lpstr>2010</vt:lpstr>
      <vt:lpstr>Stocks 2011</vt:lpstr>
      <vt:lpstr>2011</vt:lpstr>
      <vt:lpstr>Stocks 2012</vt:lpstr>
      <vt:lpstr>2012</vt:lpstr>
      <vt:lpstr>Stocks 2013</vt:lpstr>
      <vt:lpstr>2013</vt:lpstr>
      <vt:lpstr>Stocks 2014</vt:lpstr>
      <vt:lpstr>2014</vt:lpstr>
      <vt:lpstr>Stocks 2015</vt:lpstr>
      <vt:lpstr>2015</vt:lpstr>
      <vt:lpstr>Stocks 2016</vt:lpstr>
      <vt:lpstr>2016</vt:lpstr>
      <vt:lpstr>Stocks 2017</vt:lpstr>
      <vt:lpstr>2017</vt:lpstr>
      <vt:lpstr>Stocks 2018</vt:lpstr>
      <vt:lpstr>2018</vt:lpstr>
      <vt:lpstr>Stocks 2019</vt:lpstr>
      <vt:lpstr>2019</vt:lpstr>
      <vt:lpstr>Stocks 2020</vt:lpstr>
      <vt:lpstr>2020</vt:lpstr>
      <vt:lpstr>Stocks 2021</vt:lpstr>
      <vt:lpstr>2021</vt:lpstr>
      <vt:lpstr>Stocks 2022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Andresen</dc:creator>
  <cp:lastModifiedBy>(Student) Andresen, Jens</cp:lastModifiedBy>
  <dcterms:created xsi:type="dcterms:W3CDTF">2015-06-05T18:19:34Z</dcterms:created>
  <dcterms:modified xsi:type="dcterms:W3CDTF">2024-06-16T13:46:54Z</dcterms:modified>
</cp:coreProperties>
</file>